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externalLinks/externalLink1.xml" ContentType="application/vnd.openxmlformats-officedocument.spreadsheetml.externalLink+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ThisWorkbook" defaultThemeVersion="124226"/>
  <mc:AlternateContent xmlns:mc="http://schemas.openxmlformats.org/markup-compatibility/2006">
    <mc:Choice Requires="x15">
      <x15ac:absPath xmlns:x15ac="http://schemas.microsoft.com/office/spreadsheetml/2010/11/ac" url="Z:\Required Reports\Construction Reports\2021\March\"/>
    </mc:Choice>
  </mc:AlternateContent>
  <bookViews>
    <workbookView xWindow="0" yWindow="0" windowWidth="23040" windowHeight="9384" activeTab="0"/>
  </bookViews>
  <sheets>
    <sheet name="MonthlyReportForm" sheetId="26" r:id="rId2"/>
    <sheet name="EntryInstructions" sheetId="2" r:id="rId3"/>
    <sheet name="16T80061 &amp; 16T64136" sheetId="3" r:id="rId4"/>
    <sheet name="16T80079 &amp; 0PT04007" sheetId="4" r:id="rId5"/>
    <sheet name="17T80077" sheetId="5" r:id="rId6"/>
    <sheet name="18T80036" sheetId="6" r:id="rId7"/>
    <sheet name="17T80032" sheetId="8" r:id="rId8"/>
    <sheet name="0PT37302" sheetId="9" r:id="rId9"/>
    <sheet name="0PT37182" sheetId="10" r:id="rId10"/>
    <sheet name="0PT38174" sheetId="11" r:id="rId11"/>
    <sheet name="0PT38176" sheetId="12" r:id="rId12"/>
    <sheet name="0PT39679" sheetId="13" r:id="rId13"/>
    <sheet name="NA" sheetId="16" r:id="rId14"/>
    <sheet name="0PT39835" sheetId="17" r:id="rId15"/>
    <sheet name="0PT39896" sheetId="18" r:id="rId16"/>
    <sheet name="0PT39845" sheetId="19" r:id="rId17"/>
    <sheet name="0PT39846" sheetId="20" r:id="rId18"/>
    <sheet name="0PT38573" sheetId="21" r:id="rId19"/>
    <sheet name="18T65163" sheetId="22" r:id="rId20"/>
    <sheet name="0PT39531" sheetId="23" r:id="rId21"/>
    <sheet name="0PT41156" sheetId="24" r:id="rId22"/>
    <sheet name="0PT44498" sheetId="27" r:id="rId23"/>
  </sheets>
  <externalReferences>
    <externalReference r:id="rId30"/>
  </externalReferences>
  <definedNames>
    <definedName name="all" localSheetId="17">[1]MonthlyReportForm!#REF!</definedName>
    <definedName name="all" localSheetId="19">[1]MonthlyReportForm!#REF!</definedName>
    <definedName name="all" localSheetId="20">#REF!</definedName>
    <definedName name="all" localSheetId="18">#REF!</definedName>
    <definedName name="all">#REF!</definedName>
    <definedName name="check">#REF!</definedName>
    <definedName name="hello" localSheetId="19">#REF!</definedName>
    <definedName name="hello" localSheetId="20">#REF!</definedName>
    <definedName name="hello">#REF!</definedName>
    <definedName name="jb" localSheetId="19">#REF!</definedName>
    <definedName name="jb" localSheetId="20">#REF!</definedName>
    <definedName name="jb">#REF!</definedName>
    <definedName name="johnson">#REF!</definedName>
    <definedName name="look" localSheetId="19">#REF!</definedName>
    <definedName name="look" localSheetId="20">#REF!</definedName>
    <definedName name="look">#REF!</definedName>
    <definedName name="name" localSheetId="19">#REF!</definedName>
    <definedName name="name" localSheetId="20">#REF!</definedName>
    <definedName name="name">#REF!</definedName>
    <definedName name="new" localSheetId="19">#REF!</definedName>
    <definedName name="new" localSheetId="20">#REF!</definedName>
    <definedName name="new">#REF!</definedName>
    <definedName name="_xlnm.Print_Area" localSheetId="0">MonthlyReportForm!$A$1:$W$723</definedName>
    <definedName name="_xlnm.Print_Titles" localSheetId="0">MonthlyReportForm!$1:$1</definedName>
    <definedName name="right" localSheetId="19">#REF!</definedName>
    <definedName name="right" localSheetId="20">#REF!</definedName>
    <definedName name="right">#REF!</definedName>
    <definedName name="rngJAN">#REF!</definedName>
    <definedName name="source" localSheetId="9">#REF!</definedName>
    <definedName name="source" localSheetId="10">#REF!</definedName>
    <definedName name="source" localSheetId="17">#REF!</definedName>
    <definedName name="source" localSheetId="19">#REF!</definedName>
    <definedName name="source" localSheetId="11">#REF!</definedName>
    <definedName name="source" localSheetId="13">#REF!</definedName>
    <definedName name="source" localSheetId="15">#REF!</definedName>
    <definedName name="source" localSheetId="16">#REF!</definedName>
    <definedName name="source" localSheetId="14">#REF!</definedName>
    <definedName name="source" localSheetId="20">#REF!</definedName>
    <definedName name="source" localSheetId="18">#REF!</definedName>
    <definedName name="source" localSheetId="12">#REF!</definedName>
    <definedName name="source">#REF!</definedName>
    <definedName name="test" localSheetId="19">#REF!</definedName>
    <definedName name="test" localSheetId="20">#REF!</definedName>
    <definedName name="test" localSheetId="18">#REF!</definedName>
    <definedName name="test">#REF!</definedName>
    <definedName name="Z_E42A823E_C816_4F22_81A1_E08DEF3923CC_.wvu.Cols" localSheetId="8" hidden="1">'0PT37182'!$X:$X</definedName>
    <definedName name="Z_E42A823E_C816_4F22_81A1_E08DEF3923CC_.wvu.Cols" localSheetId="7" hidden="1">'0PT37302'!$X:$X</definedName>
    <definedName name="Z_E42A823E_C816_4F22_81A1_E08DEF3923CC_.wvu.Cols" localSheetId="9" hidden="1">'0PT38174'!$X:$X</definedName>
    <definedName name="Z_E42A823E_C816_4F22_81A1_E08DEF3923CC_.wvu.Cols" localSheetId="10" hidden="1">'0PT38176'!$X:$X</definedName>
    <definedName name="Z_E42A823E_C816_4F22_81A1_E08DEF3923CC_.wvu.Cols" localSheetId="11" hidden="1">'0PT39679'!$X:$X</definedName>
    <definedName name="Z_E42A823E_C816_4F22_81A1_E08DEF3923CC_.wvu.Cols" localSheetId="13" hidden="1">'0PT39835'!$X:$X</definedName>
    <definedName name="Z_E42A823E_C816_4F22_81A1_E08DEF3923CC_.wvu.Cols" localSheetId="2" hidden="1">'16T80061 &amp; 16T64136'!$X:$X</definedName>
    <definedName name="Z_E42A823E_C816_4F22_81A1_E08DEF3923CC_.wvu.Cols" localSheetId="3" hidden="1">'16T80079 &amp; 0PT04007'!$X:$X</definedName>
    <definedName name="Z_E42A823E_C816_4F22_81A1_E08DEF3923CC_.wvu.Cols" localSheetId="6" hidden="1">'17T80032'!$X:$X</definedName>
    <definedName name="Z_E42A823E_C816_4F22_81A1_E08DEF3923CC_.wvu.Cols" localSheetId="4" hidden="1">'17T80077'!$X:$X</definedName>
    <definedName name="Z_E42A823E_C816_4F22_81A1_E08DEF3923CC_.wvu.Cols" localSheetId="5" hidden="1">'18T80036'!$X:$X</definedName>
    <definedName name="Z_E42A823E_C816_4F22_81A1_E08DEF3923CC_.wvu.Cols" localSheetId="1" hidden="1">EntryInstructions!$W:$W</definedName>
    <definedName name="Z_E42A823E_C816_4F22_81A1_E08DEF3923CC_.wvu.Cols" localSheetId="12" hidden="1">NA!$X:$X</definedName>
  </definedNames>
  <calcPr calcId="152511"/>
  <customWorkbookViews>
    <customWorkbookView name="Ray, Linsey - Personal View" guid="{e42a823e-c816-4f22-81a1-e08def3923cc}" activeSheetId="1" xWindow="240" yWindow="-9" windowWidth="1938" windowHeight="1048" mergeInterval="0" personalView="1" maximized="1"/>
  </customWorkbookViews>
</workbook>
</file>

<file path=xl/calcChain.xml><?xml version="1.0" encoding="utf-8"?>
<calcChain xmlns="http://schemas.openxmlformats.org/spreadsheetml/2006/main">
  <c r="B30" i="3" l="1"/>
</calcChain>
</file>

<file path=xl/sharedStrings.xml><?xml version="1.0" encoding="utf-8"?>
<sst xmlns="http://schemas.openxmlformats.org/spreadsheetml/2006/main" count="9697" uniqueCount="2976">
  <si>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</si>
  <si>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</si>
  <si>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</si>
  <si>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</si>
  <si>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</si>
  <si>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</si>
  <si>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</si>
  <si>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</si>
  <si>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</si>
  <si>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</si>
  <si>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</si>
  <si>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</si>
  <si>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</si>
  <si>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</si>
  <si>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</si>
  <si>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</si>
  <si>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</si>
  <si>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</si>
  <si>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</si>
  <si>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</si>
  <si>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</si>
  <si>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</si>
  <si>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</si>
  <si>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</si>
  <si>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</si>
  <si>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</si>
  <si>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1926.9 kcmil ACSS/TW</t>
  </si>
  <si>
    <t>City of Dallas, Dallas County</t>
  </si>
  <si>
    <t>Varies</t>
  </si>
  <si>
    <t>Steel Poles</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</si>
  <si>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</si>
  <si>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</si>
  <si>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</si>
  <si>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</si>
  <si>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</si>
  <si>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</si>
  <si>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</si>
  <si>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</si>
  <si>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</si>
  <si>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795 kcmil ACSR</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</si>
  <si>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</si>
  <si>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</si>
  <si>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</si>
  <si>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</si>
  <si>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</si>
  <si>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</si>
  <si>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</si>
  <si>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</si>
  <si>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</si>
  <si>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Concrete Poles</t>
  </si>
  <si>
    <t xml:space="preserve">795 kcmil ACSR </t>
  </si>
  <si>
    <t>City of Irving, Dallas County</t>
  </si>
  <si>
    <t>336.4 kcmil ACSR</t>
  </si>
  <si>
    <t>City of Andrews, Andrews County</t>
  </si>
  <si>
    <t>OPGW</t>
  </si>
  <si>
    <t>1033.5 kcmil ACSR</t>
  </si>
  <si>
    <t>City of Odessa, Ector County</t>
  </si>
  <si>
    <t>1926.9 ACSS/TW</t>
  </si>
  <si>
    <t>Steel poles</t>
  </si>
  <si>
    <t>N/A</t>
  </si>
  <si>
    <t>959.6 kcmil
ACSS/TW</t>
  </si>
  <si>
    <t>City of Monahans, Ward County</t>
  </si>
  <si>
    <t>Steel monopoles</t>
  </si>
  <si>
    <t>City of Anna, Collin County</t>
  </si>
  <si>
    <t>Howard County</t>
  </si>
  <si>
    <t>Lattice Steel Towers</t>
  </si>
  <si>
    <t>Lattice Towers</t>
  </si>
  <si>
    <t>Steel and Concrete Poles</t>
  </si>
  <si>
    <t xml:space="preserve">Centerline </t>
  </si>
  <si>
    <t>Wood H-Frame</t>
  </si>
  <si>
    <t>Steel Lattice Towers</t>
  </si>
  <si>
    <t xml:space="preserve">959.6 kcmil ACSS/TW </t>
  </si>
  <si>
    <t>Houston County</t>
  </si>
  <si>
    <t>Waco/McLennan County</t>
  </si>
  <si>
    <t>959.6 kcmil ACSS/TW/HS</t>
  </si>
  <si>
    <t xml:space="preserve">Trinidad-Kaufman Crossarm Replacement </t>
  </si>
  <si>
    <t xml:space="preserve">City of Kaufman, Kaufman and Henderson Counties              </t>
  </si>
  <si>
    <t xml:space="preserve">Replace approximately 352 wood cross arms with steel cross arms on the Trinidad - Kaufman 138 kV line. The existing line is 37 miles of primarily single-circuit wood H-frame structures with wood cross-arms. Any degraded wood poles may be replaced. Cross bracing will be installed as necessary to meet current NESC strength requirements. </t>
  </si>
  <si>
    <t>1033.5 ACSR</t>
  </si>
  <si>
    <t xml:space="preserve">Wood H-Frames </t>
  </si>
  <si>
    <t>City of Palestine, Anderson County</t>
  </si>
  <si>
    <t xml:space="preserve">City of Fort Worth, Tarrant County </t>
  </si>
  <si>
    <t>2-959.6 kcmil ACSS/TW</t>
  </si>
  <si>
    <t>City of Jacksonville, Cherokee County</t>
  </si>
  <si>
    <t>City of Sulphur Springs, Hopkins County</t>
  </si>
  <si>
    <t>CCN APPLICATIONS - APPROVED</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</si>
  <si>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</si>
  <si>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</si>
  <si>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</si>
  <si>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CCN APPLICATIONS - PENDING</t>
  </si>
  <si>
    <t>Reeves, Ward, and Loving Counties</t>
  </si>
  <si>
    <t>Estimated cost included in CCN Application (Route 56)</t>
  </si>
  <si>
    <t>Estimated cost once a route is approved and CCN granted (Route XX)</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</si>
  <si>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</si>
  <si>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</si>
  <si>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</si>
  <si>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</si>
  <si>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</si>
  <si>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</si>
  <si>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</si>
  <si>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</si>
  <si>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</si>
  <si>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</si>
  <si>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</si>
  <si>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</si>
  <si>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</si>
  <si>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</si>
  <si>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</si>
  <si>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</si>
  <si>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 xml:space="preserve">Establish a point of interconnection to the West of the Pecos Solar LLC generating facility from the Riverton Switching Station on the Wink - Riverton - Culberson 138 kV transmission line.  </t>
  </si>
  <si>
    <t>1926.9 ACSS/TW/HS</t>
  </si>
  <si>
    <t>795 ACSR</t>
  </si>
  <si>
    <t>Wink to Culberson 138 kV: West of Pecos Point of Interconnection</t>
  </si>
  <si>
    <t>City of Orla</t>
  </si>
  <si>
    <t>336 ACSR</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</si>
  <si>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</si>
  <si>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</si>
  <si>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</si>
  <si>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</si>
  <si>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</si>
  <si>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</si>
  <si>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</si>
  <si>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</si>
  <si>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</si>
  <si>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Concrete H-Frames</t>
  </si>
  <si>
    <t xml:space="preserve"> na</t>
  </si>
  <si>
    <t xml:space="preserve">Navarro County </t>
  </si>
  <si>
    <t>Winkler County</t>
  </si>
  <si>
    <t>Underground Transmission Line</t>
  </si>
  <si>
    <t xml:space="preserve"> OPGW</t>
  </si>
  <si>
    <t>City of Grand Prairie, Dallas County</t>
  </si>
  <si>
    <t xml:space="preserve">69 </t>
  </si>
  <si>
    <t>Cedar Hill - Liggett 138 kV Line: Upgrade Venus Tap - Liggett Section</t>
  </si>
  <si>
    <t xml:space="preserve"> Steel Pole</t>
  </si>
  <si>
    <t>Steel  Poles</t>
  </si>
  <si>
    <t>Replace 3/8" shield wire with OPGW on the Norwood - Denton Drive138 kV Transmission Line.</t>
  </si>
  <si>
    <t>Reeves County</t>
  </si>
  <si>
    <t xml:space="preserve">City of Arlington, Tarrant County </t>
  </si>
  <si>
    <t>Steel Lattice</t>
  </si>
  <si>
    <t>Cedar Crest Switching Station - Industrial Blvd Switching Station - Wall Street Switching Station 138 kV Line Upgrade</t>
  </si>
  <si>
    <t xml:space="preserve">Steel or Concrete Poles </t>
  </si>
  <si>
    <t xml:space="preserve">Cedar Crest Switching Station - Wall Street Switching Station 69 kV Line Upgrade </t>
  </si>
  <si>
    <t>Upgrade the Cedar Crest Sw. Sta. – Wall Street 69 kV line for 138 kV operations, it will continue to be operated at 69 kV until Compton Street and Wall Street are converted to 138 kV operation.</t>
  </si>
  <si>
    <t>Flat Branch (LaTexo) 138 kV POI</t>
  </si>
  <si>
    <t>Upgrade the 3.1-mile Cedar Crest Sw. Sta. – Industrial Blvd Sw. Sta. double-circuit line and the 0.3-mile Industrial Blvd Sw. Sta. – Wall Street Double-circuit line with a conductor rated 1649 A or greater. Upgrade all 138 kV line terminal and associated equipment to meet or exceed 2000 A.</t>
  </si>
  <si>
    <t>Kent and Scurry Counties</t>
  </si>
  <si>
    <t>This project is to construct the new double-circuit 138 kV line connecting the Oncor existing Cogdell Substation to the Brazos Electric existing Clairemont Substation.  One circuit will be installed initially.</t>
  </si>
  <si>
    <t>City of Paris, Lamar County</t>
  </si>
  <si>
    <t>Cogdell - Clairemont 138 kV Line</t>
  </si>
  <si>
    <t xml:space="preserve"> 959.6 kcmil ACSS/TW</t>
  </si>
  <si>
    <t>City of Wichita Falls, Wichita County</t>
  </si>
  <si>
    <t>Steel Monopole</t>
  </si>
  <si>
    <t>City of Sherman, Grayson County</t>
  </si>
  <si>
    <t>Concrete H-Frame</t>
  </si>
  <si>
    <t>Steel Pole</t>
  </si>
  <si>
    <t>TxDOT Relocation, Liggett-Saginaw 138 kV Line</t>
  </si>
  <si>
    <t>TxDOT Relocation, Liggett-Hackberry 138 kV Line</t>
  </si>
  <si>
    <t>Install new double-circuit, steel tangent structures. Remove four (4) existing double-circuit steel tangent structures.</t>
  </si>
  <si>
    <t xml:space="preserve">1033.5 kcmil ACSR </t>
  </si>
  <si>
    <t>Odessa EHV - Riverton and Moss - Riverton 345 kV Line</t>
  </si>
  <si>
    <t>Crane, Ector, Loving, Reeves, Ward, and Winkler Counties</t>
  </si>
  <si>
    <t>636 ACSR</t>
  </si>
  <si>
    <t>Steel Poles/  H-frame Switch</t>
  </si>
  <si>
    <t>959.6 ACSS/TW/HS</t>
  </si>
  <si>
    <t>Mitchell County</t>
  </si>
  <si>
    <t>City of Garland, Dallas County</t>
  </si>
  <si>
    <t>Steel Monopole Structures</t>
  </si>
  <si>
    <t>City of Coyanosa, Pecos County</t>
  </si>
  <si>
    <t xml:space="preserve">This project is to rebuild the Corsicana - Mildred 69 kV line to a 138 kV line.  </t>
  </si>
  <si>
    <t>City of Fate, Rockwall County</t>
  </si>
  <si>
    <t>Steel/Concrete Poles</t>
  </si>
  <si>
    <t>Tarrant County</t>
  </si>
  <si>
    <t>This project is to construct the new double-circuit 345 kV line connecting the Odessa EHV Switching Station and the Moss Switching Station to the Riverton Switching Station.</t>
  </si>
  <si>
    <t>Estimated cost included in CCN Application (Route 1180)</t>
  </si>
  <si>
    <t>Estimated cost once a route is approved and CCN granted</t>
  </si>
  <si>
    <t>959.6 kcmil ACSS/TW/E3X</t>
  </si>
  <si>
    <t>Lattice Towers and Steel Poles</t>
  </si>
  <si>
    <t>Everman Switch - Cedar Hill Switch 345 kV Line (Courtland-Cedar Hill Section): HT Upgrade</t>
  </si>
  <si>
    <t xml:space="preserve">Upgrade the Courtland - Cedar Hill Switch section of Everman Switch - Cedar Hill Switch 345 kV Line. </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</si>
  <si>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</si>
  <si>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</si>
  <si>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</si>
  <si>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Steel Tower</t>
  </si>
  <si>
    <t>Relocate and replace 6 structures across Interstate 20 for CMPC System Hardening</t>
  </si>
  <si>
    <t>ACSR 4/0</t>
  </si>
  <si>
    <t>Steel Monopole, Wood Monopole</t>
  </si>
  <si>
    <t>Eskota Switch - Sweetwater Creek POI 69 kV Line</t>
  </si>
  <si>
    <t>Relocate and replace 4 structures across Interstate 20 for CMPC System Hardening</t>
  </si>
  <si>
    <t>Concrete Monopole, Wood Monopole</t>
  </si>
  <si>
    <t>Concrete Monopole</t>
  </si>
  <si>
    <t xml:space="preserve">Rebuild a section of the Eskota Switch – Morgan Creek Switch Downtown Tap 138 kV Line in Nolan County. The section is 0.1 miles of single-circuit wood monopoles with single post insulators. </t>
  </si>
  <si>
    <t>City of Sweetwater, County of Nolan</t>
  </si>
  <si>
    <t>City of Sweetwater, Nolan County</t>
  </si>
  <si>
    <t>1/0 ACSR</t>
  </si>
  <si>
    <t>City of Carrollton, Denton County</t>
  </si>
  <si>
    <t>Burkburnett - Sheppard AFB 69 kV Tap: Line Relocation</t>
  </si>
  <si>
    <t>Wood Poles</t>
  </si>
  <si>
    <t>25.101(c)(5)(D)</t>
  </si>
  <si>
    <t>City of Colorado City, Mitchell County</t>
  </si>
  <si>
    <t>Relocate a section of this line to accommodate new base entrance construction onto Sheppard AFB.</t>
  </si>
  <si>
    <t>959 ACSS/TW</t>
  </si>
  <si>
    <t>959.6 ACSS/TW</t>
  </si>
  <si>
    <t>Eskota  SW. - Sweetwater  Creek NO. 2 : 69 kV CMPC Line Hardening</t>
  </si>
  <si>
    <t>City of Nacogdoches, Nacogdoches County</t>
  </si>
  <si>
    <t>Loving County</t>
  </si>
  <si>
    <t>DFW D West - DFW E East UG Fiber Installation</t>
  </si>
  <si>
    <t>Install 1.4 mile of UG fiber from DFW D West to DFW E East on the Liggett - Euless 138 kV Line.</t>
  </si>
  <si>
    <t>ADSS Fiber</t>
  </si>
  <si>
    <t>UG</t>
  </si>
  <si>
    <t xml:space="preserve">Steel Towers </t>
  </si>
  <si>
    <t>City of Round Rock,  Williamson County</t>
  </si>
  <si>
    <t>Horseshoe Springs - Owl Hills 138 kV Line</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</si>
  <si>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</si>
  <si>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</si>
  <si>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</si>
  <si>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</si>
  <si>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</si>
  <si>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City of Midland, County of Midland</t>
  </si>
  <si>
    <t>Hutto Sw. - Gilleland Creek Sw. 138 kV Line: Bird Nest Sub Line Work </t>
  </si>
  <si>
    <t>City of Pflugerville, County of Travis</t>
  </si>
  <si>
    <t xml:space="preserve">Modify Hutto Switch - Gilleland Creek 138 kV line to accommodate construction of the new Bird Nest Substation. </t>
  </si>
  <si>
    <t>Steel, Monopole</t>
  </si>
  <si>
    <t>Upgrade the 9.1 mile Crown Road - Norwood Switching Station double-circuit line.  Upgrade the 138 kV terminal equipment to meet or exceed 2000 A.</t>
  </si>
  <si>
    <t>Crown Road - Norwood Switching Station 138 kV Line Rebuild</t>
  </si>
  <si>
    <t>Estimated cost included in CCN Application (Route 125)</t>
  </si>
  <si>
    <t>Estimated cost once a route is approved and CCN granted (Route 54)</t>
  </si>
  <si>
    <t>2-1926.9 kcmil ACSS/TW</t>
  </si>
  <si>
    <t>Construct the new double-circuit capable Riverton - Sand Lake 345 kV Line connecting the proposed Riverton Switching Station to the proposed Sand Lake Switching Station.   Initially, one circuit will be installed and operated at 138 kV.</t>
  </si>
  <si>
    <t>Riverton - Sand Lake 345 kV Line (Operating at 138 kV)</t>
  </si>
  <si>
    <t>Sand Lake - Solstice 345 kV Line</t>
  </si>
  <si>
    <t>Pecos, Reeves, and Ward  Counties</t>
  </si>
  <si>
    <t>*THIS IS A JOINT PROJECT WITH AEP TEXAS - ALL COSTS SHOWN IN TABLE BELOW ARE ONCOR'S PORTION OF THE PROJECT</t>
  </si>
  <si>
    <t>Estimated cost included in CCN Application (Route 320)</t>
  </si>
  <si>
    <t>Garden City  Sub - Midkiff Switch 69 kV Line: Rebuild</t>
  </si>
  <si>
    <t>City of Garden City, Glasscock County &amp; Regan County</t>
  </si>
  <si>
    <t xml:space="preserve"> Steel Poles</t>
  </si>
  <si>
    <t>1233.6 ACSS/TW</t>
  </si>
  <si>
    <t>This cut in will be located in the Waco West Sw. - Lake Creek Sw. section. This work will support the establishment of the new Du Puy substation.</t>
  </si>
  <si>
    <t>Andrews County South - Littman 138 kV Line: Jumbo Hills Wind Interconnect</t>
  </si>
  <si>
    <t>Structure 4/5 - North Main Switch (West) 138 kV Line</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</si>
  <si>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</si>
  <si>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</si>
  <si>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Concrete H-frame Structures</t>
  </si>
  <si>
    <t>Wink - Notrees Sw 138 kV Line: Rebuild</t>
  </si>
  <si>
    <t>City of Wink, Winkler County</t>
  </si>
  <si>
    <t>Relocating Structure associated with establishing Weston Substation</t>
  </si>
  <si>
    <t>Ector County</t>
  </si>
  <si>
    <t xml:space="preserve">Establish a generator interconnection by building a .4 mile looping in and out of Nelson Switch. </t>
  </si>
  <si>
    <t>Tri Corner Switch - Watermill Switch 345 kV Line: Reconductor</t>
  </si>
  <si>
    <t>Waco West Switch - Lake Creek Switch 138 kV Line: Line work to connect the Du Puy Sub</t>
  </si>
  <si>
    <t xml:space="preserve">Norwood - Denton Drive 138 kV: Install OPGW </t>
  </si>
  <si>
    <t>Corsicana - Mildred 69 kV Line Rebuild to 138 kV Line</t>
  </si>
  <si>
    <t>Anna Switch - McKinney Sub 138 kV line: Cut-In to Weston Sub</t>
  </si>
  <si>
    <t xml:space="preserve">Reconductor 11.5 miles from Tri Corner Switch – Watermill Switch 345 kV South circuit. 
</t>
  </si>
  <si>
    <t>City of Garden City, Glasscock County</t>
  </si>
  <si>
    <t>City of Arlington,
Tarrant County</t>
  </si>
  <si>
    <t>Sherry Switch Station - General Motors Substation 138 kV: Reconductor</t>
  </si>
  <si>
    <t>Reconductor the west circuit of the Sherry Switch Station - General Motors Substation 138 kV Line.</t>
  </si>
  <si>
    <t>Venus Switch - Sardis Switch 138 kV Line: Establish New Kemp Ranch Switch Station</t>
  </si>
  <si>
    <t>City of Venus , 
Ellis County</t>
  </si>
  <si>
    <t>Kemp Ranch Switch - Genus #1 138 kV Line</t>
  </si>
  <si>
    <t>Build  a new line connecting the newly constructed Kemp Ranch Switch Station and the newly constructed Genus Substation.</t>
  </si>
  <si>
    <t>Kemp Ranch Switch - Genus #2 138 kV Line</t>
  </si>
  <si>
    <t>Venus Switch - Kemp Ranch Switch 138 kV Line: Establish Kemp Ranch Switch Station</t>
  </si>
  <si>
    <t>Build a new line connecting the existing Venus Switch Station and the new constructed Kemp Ranch Switch Station.</t>
  </si>
  <si>
    <t>Benbrook Junction - Rocky Creek Sw HT Upgrade</t>
  </si>
  <si>
    <t>City of Benbrook, Tarrant County</t>
  </si>
  <si>
    <t>Upgrade the 8 miles, Benbrook Junction to Rocky Creek portion of the Mitchell Bend - Rocky Creek 345 kV Line for High Temperature operation.</t>
  </si>
  <si>
    <t>Sweetwater City and Fisher County</t>
  </si>
  <si>
    <t xml:space="preserve">Roanoke Switch - Euless Switch 138 kV Line </t>
  </si>
  <si>
    <t xml:space="preserve">Forth Worth and Tarrant County </t>
  </si>
  <si>
    <t xml:space="preserve">Harden a section of the Graham – Morgan Creek 345 kV Line in Fisher County. </t>
  </si>
  <si>
    <t xml:space="preserve">Rebuild the 16 mile existing 69 kV line to double-circuit 69 kV on one side and 138 kV on the other to connect the 138 kV Shipwreck Substation. </t>
  </si>
  <si>
    <t>Graham Switch - Morgan Creek Switch 345 kV Line: 345 kV Lattice Hardening</t>
  </si>
  <si>
    <t>City of Venus, 
Ellis County</t>
  </si>
  <si>
    <t>Reterminate the two circuits of the Venus Switch - Sardis Switch 138 kV Line to the newly constructed Kemp Ranch Switch Station. This line will no longer connect at Venus Switch Station.</t>
  </si>
  <si>
    <t xml:space="preserve">Install a single-circuit steel monopole on the Roanoke Switch - Euless Switch 138 kV double-circuit line. </t>
  </si>
  <si>
    <t>Structure 4/5 - Springdale (North) 138 kV Line</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</si>
  <si>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</si>
  <si>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</si>
  <si>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</si>
  <si>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 xml:space="preserve">Rebuild the structure 4/5 - Springdale (North Ckt) section of the Saginaw - Springdale - Richland Hills 138 kV line. The project consists of  rebuilding the North circuit of the 2.6 mile line from structure 4/5 - Springdale. </t>
  </si>
  <si>
    <t>Cities of Lancaster and Seagoville, Dallas County</t>
  </si>
  <si>
    <t>4/0 ACSS</t>
  </si>
  <si>
    <t>(2) 1590 kcmil ACSS</t>
  </si>
  <si>
    <t>1033.5 ACSS</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</si>
  <si>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</si>
  <si>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</si>
  <si>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</si>
  <si>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</si>
  <si>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City of Midland/Midland County</t>
  </si>
  <si>
    <t>Replacing (1) structure with a monopole, removing (3) structures, and a cut-In to the new station in support of establishing the new 138 kV Tex-Harvey Substation and the decommissioning of the existing 69 kV Tex-Harvey Substation</t>
  </si>
  <si>
    <t>Steel and Concrete Monopole Structures</t>
  </si>
  <si>
    <t>1926 kcmil ACSS/TW</t>
  </si>
  <si>
    <t>Trinidad Switch - Long Lake 138 kV Line: Holly Ervin 138 kV POD</t>
  </si>
  <si>
    <t>Build a point of interconnection for Atmos Pipeline.</t>
  </si>
  <si>
    <t>Steel H-Frame Switch/ H-Frame Tangents</t>
  </si>
  <si>
    <t>Wood H-Frames</t>
  </si>
  <si>
    <t>City of Temple, Bell County</t>
  </si>
  <si>
    <t>Installation of new double-circuit, steel monopole dead end structures and concrete tangent structures. The installation is at the request of the Oncor.</t>
  </si>
  <si>
    <t>AEP Lotebush-Coyanosa NW 138 kV Installation, Lotebush-Coyanosa NW 138kV Line</t>
  </si>
  <si>
    <t>Temple - Minerva 69 kV Line: Relocation</t>
  </si>
  <si>
    <t>Liggett Sw - Norwood Sw 138 kV Line: Norwood Retermination</t>
  </si>
  <si>
    <t xml:space="preserve">Spraberry-Garden City East Sub 138 kV Line: Re-establish 69 kV Line South circuit and Cut-In to 138 kV line North Circuit </t>
  </si>
  <si>
    <t>795 kcmil ACSR/Drake</t>
  </si>
  <si>
    <t>Battalion POD 138 kV Loop Line</t>
  </si>
  <si>
    <t>Construct a 138 kV loop line off the Killeen Park St. 138 kV Line to aide in establishing the Battalion POD.</t>
  </si>
  <si>
    <t>1-959.6 ACSS/TW/HS</t>
  </si>
  <si>
    <t>Killeen Park Street 138 kV Line: Modifications to Serve Battalion POD</t>
  </si>
  <si>
    <t>Wink - Culberson 138 kV Line: Modify for Riverton - Sand Lake 345 kV Line</t>
  </si>
  <si>
    <t>Modify the Wink - Culberson 138 kV transmission line due to the new construction of the Riverton – Sand Lake 345 kV line</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</si>
  <si>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</si>
  <si>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</si>
  <si>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</si>
  <si>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</si>
  <si>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</si>
  <si>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</si>
  <si>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Build Quarry Field Switch – Rondo STATCOM 138 kV Line</t>
  </si>
  <si>
    <t>Build the Quarry Field Switch – Rondo STATCOM 138 kV Line.</t>
  </si>
  <si>
    <t>Rebuild Screwbean Tap - Screwbean Sub 138 kV Line</t>
  </si>
  <si>
    <t>150/ 100</t>
  </si>
  <si>
    <t>Wink - Culberson 138 kV Line: Boulder POD for Anadarko Haley</t>
  </si>
  <si>
    <t>Install three motor operated 138 kV 3200 A line sectionalizing switches as a part of installing a 138 kV point-of-interconnection (POD) for Anadarko's Petroleum Corporation on the north circuit of the Wink – Culberson 138 kV Double-circuit Line. The POD will be located 1.4 miles west of the Loving Substation</t>
  </si>
  <si>
    <t>City of Snyder, Scurry County</t>
  </si>
  <si>
    <t>11.9    (Oncor Portion)</t>
  </si>
  <si>
    <t>Estimated cost once a route is approved and CCN granted (Route 1180)</t>
  </si>
  <si>
    <t>Arco (DME) Switch - Collin Switch 138 kV Line: Establish Blagg Sub</t>
  </si>
  <si>
    <t>City of Denton, Denton County</t>
  </si>
  <si>
    <t xml:space="preserve">Cut-in approximately 0.7 miles of the Arco (DME) Switch - Collin Switch 138 kV line to establish Blagg Sub. </t>
  </si>
  <si>
    <t>Build the Mankin Switch Station – Tarrant Regional Water District (TRWD) Station 138 kV line section to the TRWD point of delivery</t>
  </si>
  <si>
    <t>Mankin Switch Station - TRWD Station 138 kV Line</t>
  </si>
  <si>
    <t>City of Chico, Wise County</t>
  </si>
  <si>
    <t>Jewett Switch - Crockett 138 kV Line: Rebuild Pleasant Springs to Grapeland Magnolia Tap</t>
  </si>
  <si>
    <t>Crockett and Houston/Leon Counties</t>
  </si>
  <si>
    <t xml:space="preserve">Rebuild the 14.0 mile section from Pleasant Springs to Grapeland Magnolia Tap of the Jewett - Crockett 138 kV Line using double-circuit monopole construction with only one circuit installed. </t>
  </si>
  <si>
    <t>Falcon Seaboard Switch-Midland East Sub 345 kV Line: Hardening 44/5 &amp; 44/4</t>
  </si>
  <si>
    <t>Valley Switch - Payne Switch #3 138 kV Line: CMPC Line Hardening</t>
  </si>
  <si>
    <t>Valley Switch - Payne Switch #4 138 kV Line: CMPC Line Hardening</t>
  </si>
  <si>
    <t>959 ACSS</t>
  </si>
  <si>
    <t>City of Mount Vernon, Franklin County</t>
  </si>
  <si>
    <t>City of Big Springs, Howard County</t>
  </si>
  <si>
    <t>Cowden North - Odessa North  69 kV Line: 138 kV Rebuild</t>
  </si>
  <si>
    <t xml:space="preserve">Rebuild the 10.3-mile Cowden North – Odessa North Sw. Sta. 69 kV Line section using a conductor rated 1649 A or greater. </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</si>
  <si>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</si>
  <si>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</si>
  <si>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t xml:space="preserve">City of Loraine, Mitchell County  </t>
  </si>
  <si>
    <t xml:space="preserve">Steel Poles </t>
  </si>
  <si>
    <t>Rebuild approximately 0.6 miles of the Valley Switch - Payne Switch #4 138 kV Line.</t>
  </si>
  <si>
    <t>Rebuild approximately 0.6 miles of the Valley Switch - Payne Switch #3 138 kV Line.</t>
  </si>
  <si>
    <t xml:space="preserve"> 1926.9 ACSS/TW/HS</t>
  </si>
  <si>
    <t xml:space="preserve"> (2) 1926.9 ACSS/TW/HS Bundled</t>
  </si>
  <si>
    <t xml:space="preserve">795 ACSR </t>
  </si>
  <si>
    <t xml:space="preserve">(2) 795 ACSR </t>
  </si>
  <si>
    <t xml:space="preserve">959.6 ACSS/TW/HS </t>
  </si>
  <si>
    <t>Forest Grove Switch - Canton  Switch 138 kV Line : Rebuild Mabank Tap - Eustace SE Switch</t>
  </si>
  <si>
    <t>City of Eustace, Henderson County</t>
  </si>
  <si>
    <t xml:space="preserve">1926.9 MCM ACSS/TW/HS “Cumberland” </t>
  </si>
  <si>
    <t>Steel Pole, Steel 3 - Pole</t>
  </si>
  <si>
    <t>City of Trinidad, Henderson County</t>
  </si>
  <si>
    <t>City of Athens, Henderson County</t>
  </si>
  <si>
    <t>Relocate structures 13/2 through 14/1 on Chico-Jacksboro 69 kV Line at the request of Martin Marietta.</t>
  </si>
  <si>
    <t>Relocate Martin Marietta, Chico-Jacksboro 69 kV Line</t>
  </si>
  <si>
    <t xml:space="preserve">Rebuild 4.47 miles of existing wood H-frame and 3-pole structures with new double-circuit capable steel monopoles utilizing </t>
  </si>
  <si>
    <t xml:space="preserve">Rebuild the Mabank Tap - Eustace SE Switch section of the Forest Grove Switch – Canton Switch 138 kV Line to allow the integration of RCEC. </t>
  </si>
  <si>
    <t>Elkton  Switch - Palestine South  Switch 138 kV Line : Blackburn Switch (Apollo) 138 kV POI</t>
  </si>
  <si>
    <t>City of Cuney, Cherokee County</t>
  </si>
  <si>
    <t>Establish a 138 kV point of interconnection for the Blackburn 138 kV Sw. Sta. located in the Elkton Sw. Sta. – Palestine South Sw. Sta. 138 kV Line. Install 4 monopoles to install the Blackburn 138 kV point of interconnection, which will accommodate the RCEC integration.</t>
  </si>
  <si>
    <t xml:space="preserve">Steel and Concrete Monopole </t>
  </si>
  <si>
    <t xml:space="preserve">Enterprise Pipeline 138 kV POD: Construct  two 138 kV lines from Quarry Field 138 kV Switch to Enterprise GC LLC </t>
  </si>
  <si>
    <t xml:space="preserve">25.101(c)(5)(A) </t>
  </si>
  <si>
    <t>Falcon Seaboard Switch-Midland East Sub 345 kV Line: Hardening 55/2</t>
  </si>
  <si>
    <t>City of Stanton, Martin County</t>
  </si>
  <si>
    <t>Falcon Seaboard Switch - Midland East Sub 345 kV Line : Hardening 63/1 &amp; 63/2</t>
  </si>
  <si>
    <t>Falcon Seaboard Switch - Midland East Sub 345 kV Line: Hardening 35/4 &amp; 35/5</t>
  </si>
  <si>
    <t>City of Big Spring, County of Howard</t>
  </si>
  <si>
    <t>Village Creek Tap - Bowen 138 kV Line: Rebuild</t>
  </si>
  <si>
    <t>Rebuild the Village Creek Tap – Bowen 138 kV Line as a double-circuit line.</t>
  </si>
  <si>
    <t>Bowen East 138 kV Tap Line: Conductor Removal</t>
  </si>
  <si>
    <t>Remove the Bowen East 138 kV Tap Line.</t>
  </si>
  <si>
    <t>Holliday Sub - Archer City Sub 69 kV Line : Reterminate at Holliday</t>
  </si>
  <si>
    <t>Pleasant Springs 138 kV POI</t>
  </si>
  <si>
    <t>Leon County</t>
  </si>
  <si>
    <t>3-3500 kcmil Cu HPFF, 2-6000 kcmil Cu XLPE</t>
  </si>
  <si>
    <t xml:space="preserve">Rebuild a section of the Falcon Seaboard Switch - Midland East Sub 345 kV Line in Howard County. </t>
  </si>
  <si>
    <t xml:space="preserve">Install a new 138 kV point of interconnection for Houston County Electric (HCEC) to their existing Pleasant Springs 138 kV Substation on the Jewett Switch - Crockett Switch 138 kV Line. </t>
  </si>
  <si>
    <t xml:space="preserve">Wood and steel poles </t>
  </si>
  <si>
    <t>Lake Wichita SW. STA. - Holliday 69 kV Line Conversion to 138 kV</t>
  </si>
  <si>
    <t>TI-Schroeder 138 kV UG Line: Increase double-circuit Section Ampacity</t>
  </si>
  <si>
    <t>City of Mentone, Loving County</t>
  </si>
  <si>
    <t>Archer County</t>
  </si>
  <si>
    <t>Install two 138 kV point-of-deliveries (PODs) for Enterprise GC LLC out of Quarry Field 138 kV Switch. Install two 3200 A, 138 kV circuit breakers at Quarry Field Switch. The PODs will be located approximately 1 mile east from Quarry Field Switch.</t>
  </si>
  <si>
    <t>Riverton - Kyle Ranch 138 kV Line</t>
  </si>
  <si>
    <t>Loving and  Reeves Counties</t>
  </si>
  <si>
    <t>Construct the new single-circuit 138 kV line connecting the Riverton Switch station to the Kyle Ranch Substation.</t>
  </si>
  <si>
    <t>Kyle Ranch - Quarry Field 138 kV Line</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</si>
  <si>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</si>
  <si>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</si>
  <si>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</si>
  <si>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</si>
  <si>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Project No.  16T80079 &amp; 0PT04007 &amp; 0PT38665</t>
    </r>
    <r>
      <rPr>
        <b/>
        <i/>
        <sz val="12"/>
        <rFont val="Calibri"/>
        <family val="2"/>
      </rPr>
      <t>- Riverton - Sand Lake 345 kV Line -</t>
    </r>
    <r>
      <rPr>
        <b/>
        <sz val="12"/>
        <rFont val="Calibri"/>
        <family val="2"/>
      </rPr>
      <t xml:space="preserve">  Transmission Line Project (Operating at 138 kV)</t>
    </r>
  </si>
  <si>
    <t>Yucca Drive Sw-Culberson Sw 138 kV Line: Cut-In to Barstow Northwest Sub</t>
  </si>
  <si>
    <t>City of Pecos, Ward County</t>
  </si>
  <si>
    <t xml:space="preserve">1926.9 Cumberland </t>
  </si>
  <si>
    <t>Lake Creek Switch - Tradinghouse Switch (East Ckt)  345 kV Line: Lake Hall Sw. Line Work</t>
  </si>
  <si>
    <t>City of Hallsburg, McLennan County</t>
  </si>
  <si>
    <t xml:space="preserve">Cut in the Lake Hall Switch (Prairie Hill Wind Interconnect) into the Lake Creek Sw. - Tradinghouse Sw. (East) 345 kV Line.  </t>
  </si>
  <si>
    <t xml:space="preserve">Emergency Storm Restoration 
</t>
  </si>
  <si>
    <t>25.101(c)(3)</t>
  </si>
  <si>
    <t>336 MCM ACSR</t>
  </si>
  <si>
    <t>Steel/ Wood Poles</t>
  </si>
  <si>
    <t>Buzzard Draw Switch - Gunsight Switch 138 kV Line: Howden (Surge Operating) POD</t>
  </si>
  <si>
    <t>Yucca Switch - Moss Switch 138 kV Line: Shin Oak POD for Blackbeard Operating, LLC </t>
  </si>
  <si>
    <t>Install a new 138 kV point of delivery (POD) for Blackbeard Operating, LLC on the Yucca Switch - Moss Switch 138 kV Line</t>
  </si>
  <si>
    <t>City of Grapevine, Tarrant County</t>
  </si>
  <si>
    <t>Hackberry  - Grapevine Ball St 138 kV Line: Cut-In at Vineyard Switch</t>
  </si>
  <si>
    <t>Southlake - Euless 138 kV Line: Cut-In at Vineyard Switch</t>
  </si>
  <si>
    <t>Roanoke to Coppell (BEC) 138 kV Line: Cut-In at Vineyard Switch (West)</t>
  </si>
  <si>
    <t>City of Big Spring, Howard County</t>
  </si>
  <si>
    <t xml:space="preserve">Separate and terminate the Northlake - Grapevine Ball Street 138 kV Line to establish the new Vineyard Switch. </t>
  </si>
  <si>
    <t>Rebuild to increase the ampacity of the 0.5 mile double-circuit TI - Schroeder 138 kV UG Line section.</t>
  </si>
  <si>
    <t xml:space="preserve">Separate and terminate the Roanoke Switch - Euless 138 kV Line to establish the new Vineyard Switch. </t>
  </si>
  <si>
    <t>Horseshoe Springs Sw - Owl Hills 138 kV Line: Cut-in to Est Alligator Draw</t>
  </si>
  <si>
    <t>Orla City
Reeves County</t>
  </si>
  <si>
    <t>Tyler - Tyler West 69kV to 138kV Rebuild</t>
  </si>
  <si>
    <t>Tyler, Smith County</t>
  </si>
  <si>
    <t>Rebuild the Tyler- Tyler West 69kV Line to 138kV designed to operate at 90C and 897 Amps.</t>
  </si>
  <si>
    <t>Abernathy - Wadsworth 345 kV Line</t>
  </si>
  <si>
    <t>Hale and Lubbock Counties</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</si>
  <si>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</si>
  <si>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</si>
  <si>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</si>
  <si>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</si>
  <si>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</si>
  <si>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Abernathy - North - North Loop 345/115 kV Line</t>
  </si>
  <si>
    <t>Wadworth - New Oliver - Farmland 345 kV Line</t>
  </si>
  <si>
    <t>Southeast - New Oliver - Oliver 115 kV Line</t>
  </si>
  <si>
    <t>Steel Poles or Lattice Steel Towers (345 kV)      Steel Poles (115 kV)</t>
  </si>
  <si>
    <t>175 (345 kV)                   60 (115 kV)</t>
  </si>
  <si>
    <t>Estimated cost included in CCN Application (Route 25)</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</si>
  <si>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</si>
  <si>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</si>
  <si>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</si>
  <si>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</si>
  <si>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</si>
  <si>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</si>
  <si>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</si>
  <si>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</si>
  <si>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Construct the new 345 kV transmission line connecting the existing Clearfork Switchyard to the proposed Dog House Switchyard.</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</si>
  <si>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</si>
  <si>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</si>
  <si>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</si>
  <si>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</si>
  <si>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0PT39896 - </t>
    </r>
    <r>
      <rPr>
        <b/>
        <i/>
        <sz val="12"/>
        <rFont val="Calibri"/>
        <family val="2"/>
      </rPr>
      <t>Abernathy - Wadsworth 345 kV Line -</t>
    </r>
    <r>
      <rPr>
        <b/>
        <sz val="12"/>
        <rFont val="Calibri"/>
        <family val="2"/>
      </rPr>
      <t xml:space="preserve">  NTU Transmission Line Project  (Dkt. 48668)</t>
    </r>
  </si>
  <si>
    <t>Decatur Sub - Bowie Sub 69 kV Line: Bennett Road Switch Retermination</t>
  </si>
  <si>
    <t>City of Decatur, Wise County</t>
  </si>
  <si>
    <t>varies</t>
  </si>
  <si>
    <t>Decatur Sub - Oran Sub 69 kV Line: Bennett Road Switch Retermination</t>
  </si>
  <si>
    <t>Wolf Switch - Moss Switch 138 kV Line: Establish Red Lakes Switch for Oberon Solar Interconnect</t>
  </si>
  <si>
    <t>Install four steel monopole structures to loop into new Red Lakes Switch for Oberon Solar Interconnect.</t>
  </si>
  <si>
    <t>Graham Switch - Tonkawa Switch 345 kV Line: CMPC Hardening 133/3 &amp;133/4</t>
  </si>
  <si>
    <t>Scurry County</t>
  </si>
  <si>
    <t>2 - 795 MCM ACSR “Drake</t>
  </si>
  <si>
    <t>Wink Switch - Notrees Switch 138 kV Line : Railside POD (Exxon) </t>
  </si>
  <si>
    <t>This project is to provide two point of deliveries for Exxon Mobil Pipeline Company on the Wink - Notrees 138 kV Line.</t>
  </si>
  <si>
    <t>1926.9 kcmil ACSS/TW/HS</t>
  </si>
  <si>
    <t>Steel Towers, Wood H-Frames, Concrete H-Frames, and Steel Monopoles</t>
  </si>
  <si>
    <t xml:space="preserve">Install a new 138 kV point of delivery for Surge Energy's new 138 kV substation on the Buzzard Draw Switch - Gunsight Switch 138 kV Line. </t>
  </si>
  <si>
    <t>Approximately 12 months after construction is complete</t>
  </si>
  <si>
    <r>
      <t>Project No.  NA - Stiles</t>
    </r>
    <r>
      <rPr>
        <b/>
        <i/>
        <sz val="12"/>
        <rFont val="Calibri"/>
        <family val="2"/>
      </rPr>
      <t xml:space="preserve"> - Coates 138 kV Line -</t>
    </r>
    <r>
      <rPr>
        <b/>
        <sz val="12"/>
        <rFont val="Calibri"/>
        <family val="2"/>
      </rPr>
      <t xml:space="preserve">  NTU Transmission Line Project </t>
    </r>
  </si>
  <si>
    <t>City of Dunn, Scurry County</t>
  </si>
  <si>
    <t>Raise structure 10/1 to aide in establishing the Shin Oak POD for Blackbeard Operating, LLC.</t>
  </si>
  <si>
    <t>No Trees Switch - Andrews County South Switch 138 kV Line: Rebuild</t>
  </si>
  <si>
    <t>50-125</t>
  </si>
  <si>
    <t xml:space="preserve">Reterminate the Jacksonville Plant - Jacksonville Tap - Jacksonville Switch 69 kV Line for the rebuild of the Jacksonville Switch Station. </t>
  </si>
  <si>
    <t>795 kcmil ASCR</t>
  </si>
  <si>
    <t>Edgemere Sub - Bandera Sub 138 kV Line : Terminations Replacement </t>
  </si>
  <si>
    <t>900 kcmil Alu Okonite Cable</t>
  </si>
  <si>
    <t>Replace the 3/8" EHS shield wire with OPGW on the Kirkland Park - Schroeder Road section of the Kirkland Park Sub - TI Sub 138 kV Line.</t>
  </si>
  <si>
    <t xml:space="preserve">Upgrade the 5.5 mile section of Cedar Hill Switch - Liggett Switch 138 kV Line of double-circuit steel lattice towers and single-circuit wood h-frame structures. </t>
  </si>
  <si>
    <t>Installation with new single-circuit, steel monopole dead end structures. The installation is at the request of the Canyon Wind.</t>
  </si>
  <si>
    <t>Installation for Canyon Wind POI, Scurry County South Switch-Canyon Wind 138 kV Line</t>
  </si>
  <si>
    <t xml:space="preserve">Install a 345 kV point-of-interconnection (POI) for customer's generator ( Holstein Solar I) at Central Bluff Switch. </t>
  </si>
  <si>
    <t>Rebuild the 2.25 mile Alpha Road-Knoll Trail 138 kV double-circuit line using a conductor rated for 2569A or greater.</t>
  </si>
  <si>
    <t>Yucca - Holt 138 kV Line: Raise Structure 10/1</t>
  </si>
  <si>
    <t>Jacksonville Plant Sub - Jacksonville Switch 69 kV Line: Reterm</t>
  </si>
  <si>
    <t>Athens Sub - Jacksonville Switch 69 kV Line: Reterm Jacksonville Switch</t>
  </si>
  <si>
    <t xml:space="preserve">Determinate and reconfigure Athens Sub - Jacksonville Switch 69 kV transmission line into the rebuilt Jacksonville Switch Station. </t>
  </si>
  <si>
    <t>City of Wink,  Winkler County</t>
  </si>
  <si>
    <t>City of Sweetwater,
Nolan County</t>
  </si>
  <si>
    <t>Central Bluff Sw. - Holstein Solar I Sw. 345 kV Line: Construct transmission line for connection Holstein Solar</t>
  </si>
  <si>
    <t>City of Gainesville, Cooke County</t>
  </si>
  <si>
    <t>Roanoke Switch - Saginaw Switch 138 kV Line: Reterminate to Deen Switch</t>
  </si>
  <si>
    <t xml:space="preserve">Retermination of double-circuit (Roanoke/Euless) 138 kV line connecting to new Deen Sw.  </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</si>
  <si>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</si>
  <si>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</si>
  <si>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</si>
  <si>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</si>
  <si>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</si>
  <si>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</si>
  <si>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</si>
  <si>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</si>
  <si>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Dog House - Prospero Solar 345 kV Line</t>
  </si>
  <si>
    <t xml:space="preserve">Install one monopole and one span of wire to connect the customer line to Doghouse Switch. </t>
  </si>
  <si>
    <t>Krum Tap Switch - Gainesville Sub 138 kV Line: Rippey Solar Interconnect</t>
  </si>
  <si>
    <t>This project interconnects the Rippey Solar on the Krum Tap Sw - Gainesville Sub 138 kV Line at the Ray Roberts Switch.</t>
  </si>
  <si>
    <t>25.83(a)(3)</t>
  </si>
  <si>
    <t>Odessa North Switch: Remove 69 kV terminal and re-terminate the new Cowden North - Odessa North 138 kV Line</t>
  </si>
  <si>
    <t>Prolina (Redbud) 138 kV POI</t>
  </si>
  <si>
    <t xml:space="preserve"> Install three motor operated SCADA control 138 kV line sectionalizing switches.</t>
  </si>
  <si>
    <t>0PT04158</t>
  </si>
  <si>
    <t>0PT37562</t>
  </si>
  <si>
    <t>Tri Corner Switch: 345 kV rung 4 addition</t>
  </si>
  <si>
    <t>Liggett Switch: 138 kV Cedar Hill Terminal upgrade, 345 kV protective relay upgrades and replace the Norwood switch transfer trip panel</t>
  </si>
  <si>
    <t>138/345</t>
  </si>
  <si>
    <t>19T62005</t>
  </si>
  <si>
    <t>Norwood Substation:  Upgrade 138 kV NW Carrollton Line Terminals</t>
  </si>
  <si>
    <t>0PT37283</t>
  </si>
  <si>
    <t xml:space="preserve">25.83(a)(3)  </t>
  </si>
  <si>
    <t>0PT37340</t>
  </si>
  <si>
    <t>Odessa EHV Switch : Install security measures</t>
  </si>
  <si>
    <t>Latigo (McPherson (BEC)) POI : Install a new 138 kV point of interconnection for the McPherson (BEC) 138 kV Substation</t>
  </si>
  <si>
    <t>0PT38971</t>
  </si>
  <si>
    <t>Benbrook Sub : Create a loop in loop out, install FID's and install new Sub IV protection for transformer #1 and #2</t>
  </si>
  <si>
    <t>0PT39750</t>
  </si>
  <si>
    <t>Deen Switch: Establish Station to Replace Saginaw 138 kV Switch</t>
  </si>
  <si>
    <t xml:space="preserve">Vineyard (formerly Grapevine) Switch: Establish 138 kV Station  </t>
  </si>
  <si>
    <t>Establish the Vineyard 138 kV Switch approximately 0.2 miles south of McKamy Tap by installing twelve 3200 A, 138 kV circuit breakers in a breaker-and-a-half arrangement.</t>
  </si>
  <si>
    <t>Riverton - Sand Lake 345 kV Line Circuit Addition (Phase 2)</t>
  </si>
  <si>
    <t>Reeves and Ward Counties</t>
  </si>
  <si>
    <t>Add the second circuit on the vacant circuit position of the Riverton - Sand Lake 345 kV Line that will be operated at 345 kV.</t>
  </si>
  <si>
    <t>29,200,000 (t-line)        1,185,000 (station)</t>
  </si>
  <si>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</si>
  <si>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</si>
  <si>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</si>
  <si>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Remove and rebuild the North Main Substation to the south of Heritage Sub and North Main Switch as Panther Island Sub consisting of two transformers and eight feeder breakers</t>
  </si>
  <si>
    <t xml:space="preserve">Establish Substation with two Transformers and five Feeder Breakers.  Connect the Shipwreck 138 kV Substation to the McDonald Road Switch - Shipwreck Substation 138 kV Line, approximately 14 miles southwest of Garden City 69 kV Substation, and install three 138 kV sectionalizing switches 
</t>
  </si>
  <si>
    <t>0PT38220</t>
  </si>
  <si>
    <t>Allens Creek POI: Establish 138 kV Point of Interconnection</t>
  </si>
  <si>
    <t>Tyler Substation: Rebuild to 138 kV</t>
  </si>
  <si>
    <t>0PT03971</t>
  </si>
  <si>
    <t>Rough Creek Sub: Establish 138-12.5 kV Station</t>
  </si>
  <si>
    <t>Weston Substation: Establish one substation transformer and two feeder breakers</t>
  </si>
  <si>
    <t>Establish one substation transformer and two feeder breakers</t>
  </si>
  <si>
    <t>Turnbaugh Corner Switch: Establish 138 kV switching station</t>
  </si>
  <si>
    <t>Rondo STATCOM</t>
  </si>
  <si>
    <t>City of Odessa</t>
  </si>
  <si>
    <t>Brelyn Sub: (Coahoma West Sub) Establish substation</t>
  </si>
  <si>
    <t>Establish Substation with a one transformer with two Feeder Breakers</t>
  </si>
  <si>
    <t>Canton Tap Switch: Modify Tyler Switch Line Relaying</t>
  </si>
  <si>
    <t>Collin Sw. Station 345/138 kV autotransformer #2 series reactor</t>
  </si>
  <si>
    <t xml:space="preserve">Comanche Peak 345 kV  Switch : Upgrade Mitchell Bend to Double Breaker Double Bus </t>
  </si>
  <si>
    <t>Dollarhide Sub: Modify bus to loop 138kV line in and out of station</t>
  </si>
  <si>
    <t>Fate Sub: Establish Substation with one transformer and two feeder breakers</t>
  </si>
  <si>
    <t>Establish Substation with one transformer and two feeder breakers</t>
  </si>
  <si>
    <t>Willow Wells Sub: Install one transformer and two feeder breakers</t>
  </si>
  <si>
    <t>Install one transformer and two feeder breakers</t>
  </si>
  <si>
    <t>Ennis Creek Switch: 138 kV Station Rebuild</t>
  </si>
  <si>
    <t>0PT39224</t>
  </si>
  <si>
    <t>Richardson Spring Creek-Install 4th Transformer and Two Feeder Breakers</t>
  </si>
  <si>
    <t>Modify relaying for ring bus terminal at Tyler Switch</t>
  </si>
  <si>
    <t>Glen Rose County</t>
  </si>
  <si>
    <t>Odessa County</t>
  </si>
  <si>
    <t>Convert Tyler Sub to 138kV by replacing two transformers with two transformers and install one feeder breaker.</t>
  </si>
  <si>
    <t>0PT39201</t>
  </si>
  <si>
    <t>Install 4th Transformer and Two Feeder Breakers</t>
  </si>
  <si>
    <t xml:space="preserve">Upgrade Mitchell Bend line terminal to Double Breaker Double Bus </t>
  </si>
  <si>
    <t>Blackland Switch: Establish 138 kV station</t>
  </si>
  <si>
    <t>Install Bank #2 with one Transformer and One Feeder Breaker.  Includes installation of Distribution Automation on Feeders 2401 and 2403.</t>
  </si>
  <si>
    <t>Alligator Draw Sub : Establish station with two transformers and two feeder breakers on  the new Horseshoe Springs Sw. Sta.  Owl Hills 138 kV Line</t>
  </si>
  <si>
    <t>Create a loop in loop out, install FID's and install new  protection for transformer #1 and #2</t>
  </si>
  <si>
    <t xml:space="preserve">Install a 138 kV point of interconnection  with a 3-breaker 138 kV ring bus arrangement on the Royse Sw. Sta. - Terrell Sw. Sta. 138 kV Line. </t>
  </si>
  <si>
    <t>Boulder POD : 138 kV Point of Delivery</t>
  </si>
  <si>
    <t>Upgrade all terminal and associated equipment as a part of upgrading the NW Carrollton – Norwood Sw. Sta. 138 kV Double-circuit line.</t>
  </si>
  <si>
    <t>Upgrade line, auto and bus relaying at Centerville Switch.</t>
  </si>
  <si>
    <t xml:space="preserve">Chimney Well POD : Provide a 138 kV point-of-delivery (POD) </t>
  </si>
  <si>
    <t xml:space="preserve">Install a series reactor in series with the 345/138 kV autotransformer #2. </t>
  </si>
  <si>
    <t xml:space="preserve">Establish Deen Switch station by installing sixteen 138 kV  circuit breakers in a breaker-and-a-half arrangement. </t>
  </si>
  <si>
    <t xml:space="preserve">Modify bus to loop line in and out of station as a part of rebuilding the No Trees Switch - Andrews County South Switch 138 kV line. </t>
  </si>
  <si>
    <t>Rebuild the 138 kV Ennis Creek Switch with a 3-breaker 138 kV ring bus arrangement.</t>
  </si>
  <si>
    <t xml:space="preserve">Heritage Sub : Convert transformer #1 to 138 kV and upgrade protection on CB </t>
  </si>
  <si>
    <t>Convert Transformer #1 to 138 kV and upgrade line protection on circuit breaker.</t>
  </si>
  <si>
    <t>Holly Ervin POD : Establish a 138 kV Point of Interconnection</t>
  </si>
  <si>
    <t xml:space="preserve">Rebuild the existing 138/12.5 kV Substation by replacing the existing 12.5 kV distribution switchgear with outdoor air insulated distribution circuit breakers at Stations 1 and 2. 
</t>
  </si>
  <si>
    <t xml:space="preserve">International Airport Sub: Replace 12.5 kV Substation </t>
  </si>
  <si>
    <t>Install three sectionalizing switches and loop line into  station to as a part of establishing a 138 kV point of interconnection (POI).</t>
  </si>
  <si>
    <t>Lake Hall Switch : Establish 345 kV Switching Station to Provide POI</t>
  </si>
  <si>
    <t>Establish a new 138 kV point of interconnection for the McPherson (BEC) 138 kV Substation located in the Roanoke Sw. Euless Sw. 138 kV Line.</t>
  </si>
  <si>
    <t>Upgrade all terminal and associated equipment as a part of upgrading the Cedar Hill Sw. Sta. Liggett 138 kV line.</t>
  </si>
  <si>
    <t>Montfort Switch: Replace 138 kV circuit breaker</t>
  </si>
  <si>
    <t>Install security measures at switching station.</t>
  </si>
  <si>
    <t xml:space="preserve">Upgrade all line terminal and associated equipment.  </t>
  </si>
  <si>
    <t xml:space="preserve">Upgrade all terminal and associated equipment  as a part of upgrading the  TI Dallas – Schroeder Road 138 kV double-circuit underground line section by adding two additional HPFF underground conductors.  </t>
  </si>
  <si>
    <t>TI Dallas Sub : Terminal upgrade for Kirkland park line, (East Circuit)</t>
  </si>
  <si>
    <t>Wolf Switch: Establish 345 kV three rung breaker and a half</t>
  </si>
  <si>
    <t>Establish a switching station in a 3-breaker 138 kV ring bus arrangement located in the Elkton Switch - Palestine South Switch 138 kV Line, approximately 17.2 miles south of Elkton Switch</t>
  </si>
  <si>
    <t xml:space="preserve">Blackburn Switch: Establish station for a 138 kV point of interconnection </t>
  </si>
  <si>
    <t xml:space="preserve">Establish Substation with one Transf. and Two Feeder Breakers  </t>
  </si>
  <si>
    <t xml:space="preserve">Blagg Sub: Establish Substation with one Transf. and Two Feeder Breakers:  </t>
  </si>
  <si>
    <t xml:space="preserve">Alligator Draw Sub : Establish station with two transformers and two feeder breakers. </t>
  </si>
  <si>
    <t xml:space="preserve">Killeen Park Street Sub :  Install three sectionalizing switches  to loop line </t>
  </si>
  <si>
    <t>Panther Island Sub</t>
  </si>
  <si>
    <t>Shipwreck Sub : Establish Substation with two Transformers and five Feeder Breakers</t>
  </si>
  <si>
    <t xml:space="preserve">Springdale Sub - Upgrade bus and switches to 2000 A  </t>
  </si>
  <si>
    <t xml:space="preserve">Carrollton Frankford Rd Sub : Convert Station One and Two to 125 VDC and Replace Breakers </t>
  </si>
  <si>
    <t>China Springs Substation: Install one Transf. #2 and 1-25 kV Feeder and install Distribution Automation on Feeders 2401 and 2403</t>
  </si>
  <si>
    <t>Du Puy (Waco West) Sub : Replace Transformer by Rebuilding the Existing Substation</t>
  </si>
  <si>
    <t>Allens Creek POI: Establish 138 kV Point of Interconnection for Rayburn Interconnect, located in the Valley-Paris Sw. line.</t>
  </si>
  <si>
    <t>Establish Chimney Well  POD for customer owned station, a 138 kV on the Horseshoe Springs Sw - Owl Hills 138kV line.</t>
  </si>
  <si>
    <t>Establish Holly Ervin POD for customer owned station, 138kV point of delivery on the Big Brown Tap - Long Lake 138kV line.</t>
  </si>
  <si>
    <t xml:space="preserve">Install two 138 kV POD for customer owned stations by constructing a 138 kV Kemp Ranch Switching station in a breaker-and-a-half bus arrangement. </t>
  </si>
  <si>
    <t xml:space="preserve">Kemp Ranch Switch (Venus Switch) : Install two 138 kV point of interconnections by constructing a 138 kV switching station in a breaker-and-a-half bus arrangement. </t>
  </si>
  <si>
    <t xml:space="preserve">Provide two 138 kV PODs for customer owned stations on the Wink Switch  No Trees Switch 138 kV Line by establishing four 138 kV circuit breakers in a ring-bus arrangement. </t>
  </si>
  <si>
    <t xml:space="preserve">Update protection, convert  station one and two to 125 VDC and replace breakers </t>
  </si>
  <si>
    <t xml:space="preserve">Establish Du Puy Substation with three transformers and ten feeder breakers. </t>
  </si>
  <si>
    <t>Hicks Switch: Modification for interconnect and convert line communication for line to fiber</t>
  </si>
  <si>
    <t>Modifications for interconnect and convert the line communication for line to fiber.</t>
  </si>
  <si>
    <t xml:space="preserve">Establish 345 kV switching station by installing two 345 kV transmission line exits and provide  one interconnection point from a 345 kV three breaker ring bus arrangement.  </t>
  </si>
  <si>
    <t>Replace three 138 kV circuit breakers</t>
  </si>
  <si>
    <t xml:space="preserve">Upgrade all terminal and associated equipment as a part of upgrading the NW Carrollton  Norwood Sw. Sta. 138 kV double-circuit line.  </t>
  </si>
  <si>
    <t>Upgrade protective relaying within the 345 kV and 138 kV switchyards at Norwood Substation</t>
  </si>
  <si>
    <t xml:space="preserve">Remove 69 kV terminal and re-terminate the new Cowden North - Odessa North 138 kV Line. </t>
  </si>
  <si>
    <t xml:space="preserve">Palestine Sub : Modify relaying for the new Blackburn Switch terminal. </t>
  </si>
  <si>
    <t>Modify relaying for the new Blackburn Switch terminal by adding a transfer trip receiver</t>
  </si>
  <si>
    <t>Railside Switch : Establish POD by installing four 138 kV circuit breakers in a ring-bus arrangement</t>
  </si>
  <si>
    <t>Install one +250/-250 Mvar Dynamic Reactive Device and one 138 kV circuit breaker at Quarry Field 138 kV Sw. Station</t>
  </si>
  <si>
    <t>Convert the station to operate at 138 kV by replace the existing substation with a two transformer station.</t>
  </si>
  <si>
    <t>Shin Oak 138 kV POD :  Establish Point of Delivery</t>
  </si>
  <si>
    <t xml:space="preserve">Establish a 138 kV POD for customer owned station on the Yucca Switch Moss Switch 138 kV Line. </t>
  </si>
  <si>
    <t>Establish a  switching station with a 3-breaker 138 kV ring bus arrangement for a 138 kV POI for customers generator.</t>
  </si>
  <si>
    <t>West Network Sub-Rebuild station adjacent to existing station</t>
  </si>
  <si>
    <t>Handley Switch : Bus Protection Upgrade</t>
  </si>
  <si>
    <t>City of Pyote, Ward County</t>
  </si>
  <si>
    <t>Establish substation with one transformer and two feeder breakers</t>
  </si>
  <si>
    <t>Ray Roberts Switch : Establish Station for POI</t>
  </si>
  <si>
    <t xml:space="preserve">Establish switching station by installing nine 345 kV circuit breakers in a  three rung breaker and a half  arrangement with two autotransformers and three 138 kV circuit breakers. </t>
  </si>
  <si>
    <t>Monticello Switch - Paris Switch 345 kV Line: Establish Woodard Switch</t>
  </si>
  <si>
    <t>Lamar County</t>
  </si>
  <si>
    <t xml:space="preserve">Establish a point of interconnection to the Impact Solar LLC generating facility by establishing Woodard Switch on the Monticello - Paris 345 kV transmission line.  </t>
  </si>
  <si>
    <t>Carrollton East - Renner/Northaven 138 kV Line: Rebuild Farmers Branch Gillis - Structure T308A</t>
  </si>
  <si>
    <t>City of Farmers Branch, 
Dallas County</t>
  </si>
  <si>
    <t xml:space="preserve">Rebuild of 7.6 mile 138 kV Line of single-circuit wooden h-frame structures  to steel monopoles  </t>
  </si>
  <si>
    <t xml:space="preserve">Rebuild of 2.2 mile 138 kV Line of single-circuit wooden h-frame structures  to steel monopoles  </t>
  </si>
  <si>
    <t>Wink Switch - Culberson Switch 138 kV Line: Long Pasture POD for BPX Energy Keystone</t>
  </si>
  <si>
    <t>Establish a point of delivery to BPX Energy’s Keystone on the Wink - Culberson 138 kV transmission line.  The point of delivery will be located in the Mason - Screwbean line section.</t>
  </si>
  <si>
    <t>Valley Switch - Paris Switch 138 kV Line: Allens Creek POI for Rayburn Lower Bois d'Arc Water Pump Station</t>
  </si>
  <si>
    <t>Establish a point of interconnection to Rayburn Country Electric Cooperative’s Lower Bois d’Arc Creek Water Pump Station on the Valley - Paris 138 kV transmission line.</t>
  </si>
  <si>
    <t>Springdale - Richland Hills (North Ckt) 138 kV Line</t>
  </si>
  <si>
    <t xml:space="preserve">Rebuild the Springdale - Richland Hills (North Ckt) section of the Saginaw - Springdale - Richland Hills 138 kV line. The project consists of  rebuilding the North circuit of the 3.7 mile line from Springdale - Str 7/3 N. </t>
  </si>
  <si>
    <t>Springdale - Richland HiIls (South Ckt) 138 kV Line</t>
  </si>
  <si>
    <t xml:space="preserve">Rebuild the Springdale - Richland Hills (South Ckt) section of the North Main Switch - Richland Hills 138 kV line. The project consists of  rebuilding the South circuit of the 3.7 mile line from Str 3/5 S - 7/3 S. </t>
  </si>
  <si>
    <t>City of Waco, McLennan County</t>
  </si>
  <si>
    <t>City of Comanche, Comanche County</t>
  </si>
  <si>
    <t>Ogallala - Abernathy 345 kV Line</t>
  </si>
  <si>
    <t>Castro, Hale and Swisher Counties</t>
  </si>
  <si>
    <t>Construct the new single-circuit 345 kV line connecting the existing Ogallala station to the existing Abernathy station.  This project is part of the LP&amp;L integration into the ERCOT system.</t>
  </si>
  <si>
    <t>Wolf Switch - Moss Switch 138 kV line: High Temp Upgrade</t>
  </si>
  <si>
    <t>Ector &amp; Ward County</t>
  </si>
  <si>
    <t>Upgrade the Moss Switch – Wolf Switch 138 kV line for 120°C and 1146A, high temperature operation.</t>
  </si>
  <si>
    <t>Rebuild station to replace the existing station with one transformer and three feeder breakers</t>
  </si>
  <si>
    <t xml:space="preserve">Replace 138 kV bus protection and install new 138 kV breaker and associated switches/CCVT's.   </t>
  </si>
  <si>
    <t>Hill Crest: Rebuild station to replace existing station with one transformer &amp; three feeder breakers</t>
  </si>
  <si>
    <t>Install a 138 kV (POI) Connect the Ray Roberts 138 kV Switch to the Gainesville Switch – Spring Switch (BEC)  and install three circuit breakers</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</si>
  <si>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</si>
  <si>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</si>
  <si>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</si>
  <si>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</si>
  <si>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</si>
  <si>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</si>
  <si>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</si>
  <si>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</si>
  <si>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</si>
  <si>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</si>
  <si>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</si>
  <si>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</si>
  <si>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</si>
  <si>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</si>
  <si>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</si>
  <si>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</si>
  <si>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</si>
  <si>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</si>
  <si>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</si>
  <si>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</si>
  <si>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</si>
  <si>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</si>
  <si>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Replace Transformer #1 with one transformer</t>
  </si>
  <si>
    <t>Dooley Sub : Replace one transformer</t>
  </si>
  <si>
    <t xml:space="preserve">Rebuild existing Northward Sub with one transformer and establish new Dooley Sub with one transformer </t>
  </si>
  <si>
    <t>Jack Rabbit Sub : Establish Substation with one Transformer, and three feeder Breakers</t>
  </si>
  <si>
    <t>Establish Substation with one Transformer, and three feeder Breakers</t>
  </si>
  <si>
    <t xml:space="preserve">Kelton Windmill POD: Establish POD </t>
  </si>
  <si>
    <t>Provide a 138 kV (POD) on the east circuit of the McKenzie Draw Switch – Midland County Northwest/Midland East Switch 138 kV Double-Circuit Line.  Install motor operated SCADA control on three 138 kV 3200 A line sectionalizing switches, provide customer revenue metering.</t>
  </si>
  <si>
    <t>Install one 3200 A, 138 kV circuit breaker and reterminate the Wink Switch – Yucca Drive Switch 138 kV Line onto the fifth rung and terminate the new Wink Switch – Andrews County South Switch 138 kV Line on the fourth rung.</t>
  </si>
  <si>
    <t>0PT39748</t>
  </si>
  <si>
    <t>0PT39272</t>
  </si>
  <si>
    <t>Martin County</t>
  </si>
  <si>
    <t>1-1926.9 kcmil ACSS/TW</t>
  </si>
  <si>
    <t>Clay County</t>
  </si>
  <si>
    <t>Provide a 138 kV point-of-interconnect (POI) for TNMP's Oneok on the Ringgold Magnolia Tap - Beaver Creek Tap 69 kV line.  The POI will be located approximately 2.6 circuit-miles from Beaver Creek Tap.</t>
  </si>
  <si>
    <t>1/0 ACSR, 959.6 ACSS/TW</t>
  </si>
  <si>
    <t>City of Midland, Midland County</t>
  </si>
  <si>
    <t>City of Lewisville, Denton County</t>
  </si>
  <si>
    <t>Venus Switch-Sardis Switch 138 kV Line: Structure Replacement for Midlothian Hospital</t>
  </si>
  <si>
    <t>City of Midlothian, Ellis County</t>
  </si>
  <si>
    <t>Replace wood H-frame to a concrete H-frame for Midlothian Hospital</t>
  </si>
  <si>
    <t>McDonald Road-Big Spring Switch 138 kV Line: Loop into Hill Crest Sub</t>
  </si>
  <si>
    <t>Reconfigure McDonald Road-Big Springs Switch 138 kV line to loop into new Hill Crest Sub</t>
  </si>
  <si>
    <t>Steel DE Monopoles</t>
  </si>
  <si>
    <t>Big Spring Switch-Chalk 69 kV line: Modify Line for Hill Crest Sub</t>
  </si>
  <si>
    <t>Reconfigure Big Spring Switch-Chalk 69 kV Line to support the establishment of the new Hill Crest</t>
  </si>
  <si>
    <t>Steel DE 3-poles</t>
  </si>
  <si>
    <t>Reterminate line at Holliday Sub in association with Holliday Station expansion to allow room for new 138 kV yard.</t>
  </si>
  <si>
    <t xml:space="preserve">Vealmoor Switching Station:  Install second autotransformer </t>
  </si>
  <si>
    <t xml:space="preserve">Upgrade the switch by installing a second auto transformer and re-configuring the switching station. Install a 4-breaker ring bus arrangement with four 345 kV, 3200 A circuit breakers. </t>
  </si>
  <si>
    <t>0PT39911
0PT40872</t>
  </si>
  <si>
    <t>Elbow Sub : Replace Transformer #1 with one transformer</t>
  </si>
  <si>
    <t xml:space="preserve">Wink Switch : Install 138 kV circuit breaker </t>
  </si>
  <si>
    <t>Kennedale  Sub : Establish substation with two  transformers</t>
  </si>
  <si>
    <t>City of Kennedale, Tarrant County</t>
  </si>
  <si>
    <t>Establish substation  by installing  Bank #3 and Bank #4 with two transformers and four feeder breakers. This will be done by looping the Everman – Cleburne 138 kV Line into station.</t>
  </si>
  <si>
    <t>Edgecliff Sub : Install Second Transformer #4 with Two Feeder Breakers</t>
  </si>
  <si>
    <t xml:space="preserve">Install  Transformer #4 with two feeder breakers, rebuild the bus, upgrade station #3 bus to standard and relaying to Suburban IV. </t>
  </si>
  <si>
    <t>0PT39746</t>
  </si>
  <si>
    <t>City of Plano, Denton County</t>
  </si>
  <si>
    <t>0PT39273</t>
  </si>
  <si>
    <t>Cedar Hill Sub: Install one transformer</t>
  </si>
  <si>
    <t>City of Cedar Hill, Dallas County</t>
  </si>
  <si>
    <t>Add second transformer, transformer #4, convert the distribution load and move  away from transformer #1 and #2.</t>
  </si>
  <si>
    <t>Centerville I45 Sub: 138 kV Line Terminal Upgrade</t>
  </si>
  <si>
    <t>City of Buffalo, Leon County</t>
  </si>
  <si>
    <t>Upgrade all line terminal and associated equipment to meet or exceed 2000 A as a part of the rebuild of the Crockett Switching Station - Jewett Switching Station 138 kV Line.</t>
  </si>
  <si>
    <t>Cloverdale POD: Provide a (POD)</t>
  </si>
  <si>
    <t>Dalworth Substation 138 kV line terminal upgrade</t>
  </si>
  <si>
    <t>City of Arlington, Tarrant County</t>
  </si>
  <si>
    <t>Upgrade all terminal and as a part of upgrading the Cedar Hill Sw. Sta. Liggett 138 kV line.  Includes replacing high side switches on both transformers and adding FIDs to both transformers.</t>
  </si>
  <si>
    <t xml:space="preserve">Gober Switch: Establish a switching station for a 138 kV POI </t>
  </si>
  <si>
    <t>City of Gober, Fannin County</t>
  </si>
  <si>
    <t xml:space="preserve">Install three 138 kV, 3200 A circuit breakers in a ring bus arrangement to establish  a 138 kV (POI). Connect this switching station to the Bonham Wolf City 138 kV line section of the Valley Switch. </t>
  </si>
  <si>
    <t>Hutto  Switch : 345/138kV autotransformer #2</t>
  </si>
  <si>
    <t>City of Hutto, Williamson County</t>
  </si>
  <si>
    <t xml:space="preserve">Install a new autotransformer, one 345 kV, 3200 A circuit breaker and two 138 kV, 3200 A circuit breakers at Hutto Switch. Install two 37.5 MVAR reactors on the tertiary of the new autotransformer. </t>
  </si>
  <si>
    <t>0PT39486</t>
  </si>
  <si>
    <t>Lakecrest Sub (Fish Creek) : Establish Substation with one Transformer and Three Feeder Breaker</t>
  </si>
  <si>
    <t xml:space="preserve">Establish Substation with one transformer and three  feeder breakers </t>
  </si>
  <si>
    <t>0PT40696</t>
  </si>
  <si>
    <t>Lakewood  Sub : Replace transformer #1 and #2</t>
  </si>
  <si>
    <t>Replace transformer #1 and #2 with Delta-Wye transformers due to transformer #2 failing and requiring replacement.</t>
  </si>
  <si>
    <t>Long Pasture POD</t>
  </si>
  <si>
    <t>Not in City Limits, Ward County</t>
  </si>
  <si>
    <t>Install motor operate Scada control on three 138 kV 3200A line sectionalizing switches,  a 138kV circuit breaker for UVLS, and provide customer revenue metering as a part of installing a as a part of installing a 138 kV (POD) on the north circuit of the Wink Switch - Riverton Switch 138 kV Double-Circuit Line.</t>
  </si>
  <si>
    <t>Clay County, TX</t>
  </si>
  <si>
    <t>Install motor operated Scada control on three 138 kV 2000 A line sectionalizing switches as a part of installing a 138 kV POI located in the Commerce Sw. - Bonham Sw. 138kV line.</t>
  </si>
  <si>
    <t>0PT04282</t>
  </si>
  <si>
    <t>Install one transformer #2 and One Feeder Breaker</t>
  </si>
  <si>
    <t>Salado South Substation: Establish Salado South Substation with one transformer and two feeder breakers</t>
  </si>
  <si>
    <t>City of Salado, Bell County</t>
  </si>
  <si>
    <t>Establish Salado South Substation with one transformer and two feeder breakers</t>
  </si>
  <si>
    <t>Scatter Branch Substation: Establish New Substation with One Transformer and Two 25 kV Feeder Breakers</t>
  </si>
  <si>
    <t xml:space="preserve">City of Greenville, Hunt County
</t>
  </si>
  <si>
    <t>Establish New Substation with one transformer and Two 25 kV Feeder Breakers</t>
  </si>
  <si>
    <t>Slager Lake POD : Provide a 138 kV (POD)</t>
  </si>
  <si>
    <t xml:space="preserve">Install motor operate Scada control on three 138 kV 2000 A line sectionalizing switches as a part of installing a 138 kV POD on the Pemkiff-Ringo 138 kV Line. </t>
  </si>
  <si>
    <t xml:space="preserve">Woodard Switch : Establish Station for  (POI) </t>
  </si>
  <si>
    <t>City of Deport, Lamar County</t>
  </si>
  <si>
    <t xml:space="preserve">Install a 345 kV (POI) at Woodard 345 kV Switch. Connect the Woodard 345 kV Switch to the Monticello Switch Paris Switch 345 kV line section. Install three 345 kV, 3200 A circuit breakers at Woodard 345 kV Switch. </t>
  </si>
  <si>
    <t>Handley Switch - Denton Avenue Sub 69 kV Line : CMPC System Hardening (Str. 3/5 &amp; 3/6)</t>
  </si>
  <si>
    <t>Replace Structures 3/5 &amp; 3/6 adjacent to I-30 in Arlington, TX consisting of existing single-circuit wooden H-frames with concrete H-frames.</t>
  </si>
  <si>
    <t>Convert the 10.8-mile Lake Wichita Sw. Sta. – Holliday 69 kV Line to 138 kV and terminate at Bowman.  Move and raise tower 3/6 to provide necessary horizontal and vertical clearance for the upgraded Lake Wichita to Holliday 138 kV line.</t>
  </si>
  <si>
    <t>NTSU project</t>
  </si>
  <si>
    <t>Camp Pasture POD</t>
  </si>
  <si>
    <t>Andrews County South Switch : Install Auto #2 and establish the new Wink Switch terminal. Upgrade No Trees Switch line terminal for the existing Wink circuit.</t>
  </si>
  <si>
    <t>Install  Auto #2  Install  and establish the new Wink Switch terminal. Upgrade all line terminal and associated equipment for the existing No Trees – Wink line as a part of rebuilding the 8.8-mile No Trees Sw. Sta. - Andrews County South Sw. Sta. 138 kV Line.</t>
  </si>
  <si>
    <t xml:space="preserve">SL Pemkiff - Ringo 138kV Line: Slager Lake POD </t>
  </si>
  <si>
    <t>Provide a 138 kV point-of-delivery (POD) on the Spraberry Switch - Midland East 138 kV line. The POD will be located approximately 2.0 miles southeast of the Midland East Substation.</t>
  </si>
  <si>
    <t>Spraberry Switch - Midland East 138 kV Line : Cloverdale POD</t>
  </si>
  <si>
    <t>Ringgold Magnolia Tap – Beaver Creek Tap 69 kV Line: Install Barrel Springs (Oneok) POI</t>
  </si>
  <si>
    <t>McKenzie Draw Switch - Midland County Northwest/Midland East Switch 138 kV Line: Kelton Windmill POD</t>
  </si>
  <si>
    <t>Establish a point of delivery on the eastern circuit of the McKenzie Draw Switch - Midland County Northwest/Midland East Switch 138 kV transmission line.</t>
  </si>
  <si>
    <t>Brown - Grady 138 kV Line: Lenorah POD</t>
  </si>
  <si>
    <t>Application Filed 7/19/2019. Administrative Approval received on 10/7/2019.</t>
  </si>
  <si>
    <t>Azle Sub: Install the third transformer with one feeder breaker</t>
  </si>
  <si>
    <t>Allen Switch : Security Updates</t>
  </si>
  <si>
    <t>Security Updates</t>
  </si>
  <si>
    <t>Estimated cost once a route is approved and CCN granted (Route 4a)</t>
  </si>
  <si>
    <t>Yucca Drive Switch-Holt Switch 138 kV Line: Loop into Turnbaugh Corner Switch</t>
  </si>
  <si>
    <t>City of Goldsmith, Ector County</t>
  </si>
  <si>
    <t>Establish a new transmission line from Turnbaugh Corner Switch to the customer owned Oxy Goldsmith Substation</t>
  </si>
  <si>
    <t>Wink Switch - Notrees Switch 138 kV Line : Install Second Circuit</t>
  </si>
  <si>
    <t>Install second circuit to the newly rebuilt 29 miles Wink - Notrees 138 kV Line.</t>
  </si>
  <si>
    <t>Eskota Switch - Morgan Creek Switch 138 kV Line : Structure Replacements</t>
  </si>
  <si>
    <t>Steel, Monopoles</t>
  </si>
  <si>
    <t>Comanche Switch - Corn Trail Switch 345 kV Line: CMPC Insulator Replacement</t>
  </si>
  <si>
    <t>Comanche/ Comanche County</t>
  </si>
  <si>
    <t>Replace insulators on the Comanche - Corn Trail 345 kV Line.</t>
  </si>
  <si>
    <t>Benbrook South Tap Rebuild</t>
  </si>
  <si>
    <t>Royse Switch - Oates (TMPA) 138 kV Line: Fate Sub Cut-in</t>
  </si>
  <si>
    <t xml:space="preserve">Separate and terminate the Royse Switch - Oates (TMPA) 138 kV Line to establish the new Fate Substation. </t>
  </si>
  <si>
    <t>BUNDLED (2X) 959.6 kcmil
ACSS/TW</t>
  </si>
  <si>
    <t>Jewett Switch - Crockett 138 kV Line: Rebuild Centerville Sub to Pleasant Springs</t>
  </si>
  <si>
    <t xml:space="preserve">Rebuild the 7.6 mile section from Centerville to Pleasant Springs of the Jewett - Crockett 138 kV Line using double-circuit monopole construction with only one circuit installed. </t>
  </si>
  <si>
    <t>Vineyard Switch - Flower Mound 138kV Line: Disconnect and Rebuild Vineyard Switch to McKamy Tap</t>
  </si>
  <si>
    <t>Extend the McKamy Tap line section into the new Vineyard Switch</t>
  </si>
  <si>
    <t>Vineyard Switch - Coppell 138kV Line: Disconnect and Rebuild Vineyard Switch to McKamy Tap</t>
  </si>
  <si>
    <t>Disconnect the Grapevine Junction - Coppell line section and extend to the new Vineyard Switch</t>
  </si>
  <si>
    <t>Roanoke to Coppell (BEC) 138 kV Line: Cut-In at Vineyard Switch (East)</t>
  </si>
  <si>
    <t>Vealmoor - Brown 138 kV Line: Vealmoor Retermination</t>
  </si>
  <si>
    <t>Borden County</t>
  </si>
  <si>
    <t>Luther - Vealmoor 138 kV Line: Vealmoor Retermination</t>
  </si>
  <si>
    <t>Longdraw - Vealmoor 345 kV Line: Vealmoor Retermination</t>
  </si>
  <si>
    <t xml:space="preserve">The scope of this project is to reterminate the Vealmoor - Luther 138 kV Line at its new terminal location at Vealmoor. This retermination will be 300 feet, utilizing only new conductor and shield wire. No new structures will be installed as a part of this project. </t>
  </si>
  <si>
    <t xml:space="preserve">The scope of this project is to reterminate the Longdraw - Vealmoor 345 kV Line at its new terminal location at Vealmoor. </t>
  </si>
  <si>
    <t>TxDOT Relocation I30 Crossing Forney-Mesquite 138kV Line</t>
  </si>
  <si>
    <t>City of Mesquite, Dallas County</t>
  </si>
  <si>
    <t>Relocation with new double circuit, steel monopole dead end and tangent structures.</t>
  </si>
  <si>
    <t>TxDOT Relocation I635 Crossing Forney-Mesquite 138kV Line</t>
  </si>
  <si>
    <t>Relocation for Skyline Landfill, Waxahachie-Ferris-Trinity Hts. 69kV Line</t>
  </si>
  <si>
    <t>City of Ferris, Dallas County</t>
  </si>
  <si>
    <t>Relocation with new single circuit, steel monopole dead end structures.</t>
  </si>
  <si>
    <t>Structure relocation is at the request of Waste Management of Texas Inc. and is 100% reimbursable by Waste Management of Texas Inc..</t>
  </si>
  <si>
    <t>Relocation for Bremond Mine, Lake Creek-Jewett-Twin Oak 345kV Line</t>
  </si>
  <si>
    <t>City of Bremond, Robertson County</t>
  </si>
  <si>
    <t>Relocation with new double circuit, steel lattice tower dead end and tangent structures.</t>
  </si>
  <si>
    <t>Steel Lattice Structures</t>
  </si>
  <si>
    <t>Structure relocation is at the request of Luminant and is 100% reimbursable by Luminant.</t>
  </si>
  <si>
    <t>TxDOT Relocation US 59   Lufkin-Diboll East Loop 138kV Line</t>
  </si>
  <si>
    <t>City of Diboll, Angelina County</t>
  </si>
  <si>
    <t>Relocation with new single circuit, concrete H-frame tangent structures.</t>
  </si>
  <si>
    <t>Commerce – Bonham 138 kV Line: Loring POI for Rayburn Lower Bois d’Arc Water Treatment Plant</t>
  </si>
  <si>
    <t>Establish the point of interconnection to Rayburn Electric Cooperative’s Vinson substation for the Lower Bois d’Arc Creek Water Treatment Plant on the Commerce - Bonham 138 kV transmission line.</t>
  </si>
  <si>
    <t>Greenville Ave SW - Matilda Sub 138 kV Line : Pumping Plant Replacement</t>
  </si>
  <si>
    <t>City of Dallas,
Dallas County</t>
  </si>
  <si>
    <t xml:space="preserve">Replace the two existing 1000 gallon pumping plants at Greenville Ave SW with newer refurbished Schroeder 4500 gallon pumping plant. </t>
  </si>
  <si>
    <t>600 CU HPFF</t>
  </si>
  <si>
    <t>Polk St. Sub - Polk Terminal 138 kV Line: Replace Terminations</t>
  </si>
  <si>
    <t>Replace the 138 kV Underground Transmission Terminations at Polk ST. SUB and Polk Terminal SUB</t>
  </si>
  <si>
    <t>Canton Switch - Canton Sub 138 kV Line : Replace STR's 1/1 - 1/3</t>
  </si>
  <si>
    <t>Van Zandt County</t>
  </si>
  <si>
    <t>Jack Rabbit 138 kV Station: Cut-In</t>
  </si>
  <si>
    <t xml:space="preserve">Line work and structure relocations to cut-in the Odessa – Midessa South Switch 138 kV Line to the new  Jack Rabbit 138 kV Substation. </t>
  </si>
  <si>
    <t>Replace 2 poles to meet clearance on Bulldog-Coyote 138kV Line</t>
  </si>
  <si>
    <t>Everman - Cedar Hill 345 kV line</t>
  </si>
  <si>
    <t>City of Kennedale, Tarrant</t>
  </si>
  <si>
    <t>Everman - Mansfield 138 kV line</t>
  </si>
  <si>
    <t>0PT40476</t>
  </si>
  <si>
    <t>Adobe Meadows Sub : Replace oil circuit breaker (BZO) with FID</t>
  </si>
  <si>
    <t>Carmichael Bend Switch:  Rebuild the existing Decordova Switching Station in a breaker-and-a-half bus arrangement.</t>
  </si>
  <si>
    <t>City of Granbury, Hood County</t>
  </si>
  <si>
    <t xml:space="preserve">Rebuild the existing Decordova 345/138 kV Sw. Sta. with a 12-breaker, 138 kV breaker-and-a-half bus arrangement, and a 5-breaker 345 kV breaker-and-a-half bus arrangement. </t>
  </si>
  <si>
    <t>Comanche Peak Switch 138 kV: Replace relaying on Decordova terminal to Carmichael Bend</t>
  </si>
  <si>
    <t>Replace Relaying in the 138 kV Comanche Peak Control house for the Decordova bay to work with the new Carmichael Bend Switchyard.</t>
  </si>
  <si>
    <t xml:space="preserve">Gardendale Switch : Install a 345 kV point-of-interconnection (POI) </t>
  </si>
  <si>
    <t>Lenorah POD : Establish 138 kV POD</t>
  </si>
  <si>
    <t>City of Lenorah, Martin County</t>
  </si>
  <si>
    <t>Install Scada control on three 138 kV 2000 A line switches, two 138 kV 2000A isolation switches and one set of 138 kV revenue metering with associated structures and equipment as a part of establishing a 138 kV (POD) on the Grady Switch Brown Switch 138 kV Line.</t>
  </si>
  <si>
    <t>Monument Draw Sub: Establish substation with one transformer and two feeder breakers</t>
  </si>
  <si>
    <t>0PT04287</t>
  </si>
  <si>
    <t>Morris Dido Substation: Install one Transformer #2 and two Feeder Breakers</t>
  </si>
  <si>
    <t xml:space="preserve">Install one transformer #2 with two Feeder Breakers </t>
  </si>
  <si>
    <t>Blissard Sub: Establish one substation next to the existing Saint Lawrence Sub</t>
  </si>
  <si>
    <t>0PT40918</t>
  </si>
  <si>
    <t>Odessa EHV CREZ Switch : Security system installed</t>
  </si>
  <si>
    <t>Security system installed</t>
  </si>
  <si>
    <t>Plano Tennyson Switch: Upgrade line terminal and associated equipment to meet or exceed 3200 A</t>
  </si>
  <si>
    <t>Upgrade line terminal and associated equipment to meet or exceed 3200 A as a part of upgrading the  Renner TPL  Plano Tennyson 138 kV Line</t>
  </si>
  <si>
    <t xml:space="preserve">Renner Switch: Upgrade line terminal and associated equipment to meet or exceed 3200 A </t>
  </si>
  <si>
    <t xml:space="preserve">Upgrade line terminal and associated equipment to meet or exceed 3200 A as a part of upgrading the  Renner Switch - Allen Switch/Plano Tennyson Switch 138 kV </t>
  </si>
  <si>
    <t>Royse Switch: Replace the existing 138 kV fuseless capacitor banks with 110.4 Mvar</t>
  </si>
  <si>
    <t xml:space="preserve">Remove capacitor Bank #1 that's connected to the North 138 kV Bus. Replace the existing 138 kV fuseless capacitor banks with 110.4 Mvar, 138 kV supervisory-controlled transmission capacitor banks on 138 kV south bus. Install three new FIDS for switching capacitors. </t>
  </si>
  <si>
    <t>Sandow Switch : Install one bank of three 36.8 MVAR stages</t>
  </si>
  <si>
    <t>City of Rockdale, Milam County</t>
  </si>
  <si>
    <t xml:space="preserve">Install 110.4 Mvar of 138 kV capacitors consisting of three 36.8 MVAR stages that are voltage and supervisory controlled emergency. </t>
  </si>
  <si>
    <t>Sherry Switch: Two Line Terminal Upgrade</t>
  </si>
  <si>
    <t>Upgrade line terminal and associated equipment to meet as a part of upgrading the Handley Sherry 138 kV Double-circuit Line</t>
  </si>
  <si>
    <t>Grady Sub : Install one Transformer #2 with two Feeder Breakers</t>
  </si>
  <si>
    <t xml:space="preserve">Install one Transformer #2 with two Feeder Breakers. </t>
  </si>
  <si>
    <t>0PT40876
0PT39914</t>
  </si>
  <si>
    <t>Triangle  Sub : Install one Transformer on #2</t>
  </si>
  <si>
    <t>Install a second transformer and remove transformers #1 and #2 at Stanton Substation. Complete installation of fiber for line protection, modify 138 kV bus protection to provide redundancy.</t>
  </si>
  <si>
    <t>0PT40943</t>
  </si>
  <si>
    <t>Stryker Creek Switch : Replace tertiary reactor on 345/138 kV Auto #1</t>
  </si>
  <si>
    <t>City of Lufkin, Angelina County</t>
  </si>
  <si>
    <t>Replace tertiary reactor on 345/138 kV Auto #1</t>
  </si>
  <si>
    <t>Sulphur Springs East Sub : Install Second Transformer and Two Feeder Breakers</t>
  </si>
  <si>
    <t>Install Second transformer with Two Feeder Breakers</t>
  </si>
  <si>
    <t>Tunstill POD : Install SCADA controlled motor operators on existing switches</t>
  </si>
  <si>
    <t>Install SCADA controlled motor operators on existing 138 kV line switches for Tunstill POD.</t>
  </si>
  <si>
    <t>Tyler Northwest Sub: Remove the 138-69 kV Auto and demo the 138 kV bus at Tyler NW</t>
  </si>
  <si>
    <t>Remove the 138/69kV Auto, remove the 69 kV Circuit Breaker, remove the associated relay panels and demo the 138kV bus at Tyler NW. Relocate the 138/69 kV auto to Tyler Switch.</t>
  </si>
  <si>
    <t>0PT39292</t>
  </si>
  <si>
    <t>Tyler Southwest Sub : Install 2nd  Transformer and two Feeder Breakers</t>
  </si>
  <si>
    <t>Install second Transformer and two Feeder Breakers</t>
  </si>
  <si>
    <t>Tyler Switch: Rebuild to a four(4) breaker 138 kV ring bus</t>
  </si>
  <si>
    <t>Upgrade the existing station by installing four 2000 A or greater, 138 kV circuit breakers and associated equipment in a 4-breaker ring bus arrangement. Install one autotransformer and associated equipment.</t>
  </si>
  <si>
    <t xml:space="preserve">Tyler West Sub: Retire 69 kV </t>
  </si>
  <si>
    <t>After the completion of R6071 (Black Fork Sw. Sta. Tyler West Tyler Sw. Sta. 69 kV Line Conversion to 138 kV) and R6073 (Tyler Sw. Sta.) projects remove station.</t>
  </si>
  <si>
    <t>0PT39289</t>
  </si>
  <si>
    <t>Waxahachie Sub : Replace two Transformers with one upgraded Transformer and add 2 Feeder Breakers</t>
  </si>
  <si>
    <t>City Azle, Tarrant County</t>
  </si>
  <si>
    <t>Saginaw - North Main 138 kV Line:  Cut in to new North Main Sub</t>
  </si>
  <si>
    <t xml:space="preserve">Build a cut in to Oncor North Main Sub on the Saginaw - North Main 138 kV Line. The Interconnect will be between the existing Heritage Sub and the new North Main Sub. </t>
  </si>
  <si>
    <t xml:space="preserve">Connect the North Main Sub to North Main Switch on the Randol Mill - North Main 138 kV Line. The initial line will be between the existing North Main Switch and the new North Main Sub. </t>
  </si>
  <si>
    <t>Turnbaugh Corner Switch-Holt Switch 138 kV Line: Loop into Turnbaugh Corner Switch</t>
  </si>
  <si>
    <t xml:space="preserve">Replace 2 H-Frame structures and remove 1 H-Frame structure. </t>
  </si>
  <si>
    <t>Upgrade the conductor on the 0.2 mile Benbrook South Tap 138 kV Line.</t>
  </si>
  <si>
    <t>Concrete/Steel Poles</t>
  </si>
  <si>
    <t>Replace two Transformers with one upgraded Transformer and add 2 Feeder Breakers</t>
  </si>
  <si>
    <t>Bulldog - Coyote 138 kV Line: CMPC Pole Raise/Replace</t>
  </si>
  <si>
    <t>Legacy Sharyland Project</t>
  </si>
  <si>
    <t>City of Orla, Culberson County</t>
  </si>
  <si>
    <t>City of Azle, Tarrant County</t>
  </si>
  <si>
    <t>City of Denton,  Denton County</t>
  </si>
  <si>
    <t>City of Coahoma, Howard County</t>
  </si>
  <si>
    <t>City of Forney, Kaufman County</t>
  </si>
  <si>
    <t>City of China Spring, McLennan County</t>
  </si>
  <si>
    <t>City of Frisco, Collin County</t>
  </si>
  <si>
    <t>City of Glen Rose, Somervell County</t>
  </si>
  <si>
    <t>City of Odessa, Winkler County</t>
  </si>
  <si>
    <t>City of Odessa, Midland County</t>
  </si>
  <si>
    <t>City of Midlothian,  Ellis County</t>
  </si>
  <si>
    <t>City of Killeen, Tarrant County</t>
  </si>
  <si>
    <t>City of Corsicana, Navarro County</t>
  </si>
  <si>
    <t>City of Prosper, Collin County</t>
  </si>
  <si>
    <t>City of Odessa, Wink County</t>
  </si>
  <si>
    <t>City of Royce City, Rockwall County</t>
  </si>
  <si>
    <t>City of Salt Flat, Hudspeth County</t>
  </si>
  <si>
    <t>City of Seagoville,  Dallas County</t>
  </si>
  <si>
    <t>City of Lancaster, Dallas County</t>
  </si>
  <si>
    <t>City of McKinney, Dallas County</t>
  </si>
  <si>
    <t>City of Mabank, Henderson County</t>
  </si>
  <si>
    <t>China Lake Sub : Establish Substation with one transformer and two feeder breakers</t>
  </si>
  <si>
    <t>China Lake Sub - Sandstone SW (TNMP) 138 kV Line: Establishing China Lake Sub</t>
  </si>
  <si>
    <t>Ward County</t>
  </si>
  <si>
    <t>Spraberry Switch - Odessa EHV Switch 138 kV Line : Camp Pasture (Concho Parks) POD</t>
  </si>
  <si>
    <t>Eagle Mountain Switch - Weatherford Switch 138 kV Line : Reconfigure Azle Sub Termination Point</t>
  </si>
  <si>
    <t>Reterminate the Eagle Mountain - Weatherford Switch 138 kV line at its new terminal location at Azle sub</t>
  </si>
  <si>
    <t>Corsicana Sub - Hillsboro Sub 69 kV Line : CMPC Line Hardening (Str. 3/13 &amp; 3/14)</t>
  </si>
  <si>
    <t>Relocate and replace 2 structures across I-35 for CMPC System Hardening</t>
  </si>
  <si>
    <t>3/0 ACSR Pigeon</t>
  </si>
  <si>
    <t>Sherry Switch - Fish Creek Switch 138 kV Line: Lakecrest Sub Cut-In</t>
  </si>
  <si>
    <t xml:space="preserve">Line work associated to connecting the Lakecrest 138 kV Substation adjacent to the Fish Creek 138/69 kV Switch. </t>
  </si>
  <si>
    <t xml:space="preserve">This is an erosion control project that will mitigate the damage caused to Las Colinas Sub and structure 2/3 by a catastrophic slope failure. The project will entail installing a seacant pile wall to prevent future movement of the soil and re-grading to control the surface erosion. </t>
  </si>
  <si>
    <t>Athens Switch - Tyler West 69 kV Line: Retermination at Tyler Switch</t>
  </si>
  <si>
    <t xml:space="preserve">Reterminate the Athens Switch - Tyler West 69 kV Line into Tyler Switch utilizing one new single circuit three pole structure. Also construct a bypass around Tyler Switch in order to construct the new Tyler Switch. </t>
  </si>
  <si>
    <t>Sargent Road - Oakland Ave. Tap 138 kV Line</t>
  </si>
  <si>
    <t>Construct the new single-circuit 138 kV line connecting Sargent Road Switch to Oakland Avenue Tap installed completely within Oncor fee-owned property.</t>
  </si>
  <si>
    <t>Estimated cost once the route is approved and CCN granted</t>
  </si>
  <si>
    <t>Rebuild a 2.3 mile section of the Odessa EHV - Monahans - Wolf Switch 138 kV Line to accommodate the Odessa EHV/Moss-Wolf section of the Odessa EHV/Moss - Riverton 345 kV Line.</t>
  </si>
  <si>
    <t>2 - 4/0 ACSR Penguin</t>
  </si>
  <si>
    <t>City of Plano, Collin County</t>
  </si>
  <si>
    <t>Tyler - Swan #1 69 kV Line: Upgrade Black Fork Switch - Tyler Sub Section to 138 kV</t>
  </si>
  <si>
    <t>Comanche County</t>
  </si>
  <si>
    <t>Line work to establish Magellan POD</t>
  </si>
  <si>
    <t>Steel Dead ends</t>
  </si>
  <si>
    <t>Screwbean Tap - Screwbean Sub 138 kV Line: Rebuild 1/1 to 1/5</t>
  </si>
  <si>
    <t xml:space="preserve">Beals Creek (formerly Andrews Highway) Sub : Establish two  transformers and three feeder breakers </t>
  </si>
  <si>
    <t>0PT39744</t>
  </si>
  <si>
    <t>Celeste  Sub : Install FID and new control center for separation of the POI from TMPA</t>
  </si>
  <si>
    <t>Install a FID and new control center complete with relaying protection for all Oncor owned equipment to establish plant separation at Celeste substation</t>
  </si>
  <si>
    <t>0PT40489</t>
  </si>
  <si>
    <t>Comanche Switch : Replace 138 kV circuit breakers</t>
  </si>
  <si>
    <t>0PT40497</t>
  </si>
  <si>
    <t>Graham 69 Switch : Replace 69 kV circuit breakers</t>
  </si>
  <si>
    <t>Nelson Switch : Establish a 138 kV POI for Rodeo Solar Generator</t>
  </si>
  <si>
    <t>Establish a 138 kV (POI) for Rodeo Solar Generator by installing one 138 kV, 3200 A circuit breaker in existing ring-bus.</t>
  </si>
  <si>
    <t>0PT40488</t>
  </si>
  <si>
    <t>Palestine South Switch : Replace 138 kV circuit breaker</t>
  </si>
  <si>
    <t xml:space="preserve">Red Salt POD : Establish 138 kV POD </t>
  </si>
  <si>
    <t>0PT40493</t>
  </si>
  <si>
    <t xml:space="preserve">Richardson East Sub: Replace 138 kV circuit breaker  </t>
  </si>
  <si>
    <t>City of Richardson, Dallas County</t>
  </si>
  <si>
    <t>0PT40484</t>
  </si>
  <si>
    <t>The original project was Northaven-Renner (16T65090), and it was split so that we now have Northaven-Alpha Road &amp; Knoll Trail-Preston Road North (16T65186),  Preston Road North-Renner (16T65090), and Alpha Road-Knoll Trail (0PT39714).   The WA that should now be associated with this project on the PUC Report is 0PT39714. </t>
  </si>
  <si>
    <t xml:space="preserve">Replace two 138 kV circuit breakers </t>
  </si>
  <si>
    <t>Replace two 69 kV circuit breakers</t>
  </si>
  <si>
    <t>Sargent Road Switch : Install second transformer</t>
  </si>
  <si>
    <t>Install second autotransformer, one 3200 A circuit breakers.</t>
  </si>
  <si>
    <t>Odessa EHV Switch - Wolf  Switch 138 kV Line : Rebuild Section</t>
  </si>
  <si>
    <t>W. Plano Sub - Allen  Switch 138 kV Line : Line Relocation</t>
  </si>
  <si>
    <t>City of Cahoma, Howard County</t>
  </si>
  <si>
    <t>Taylor Sub - Hutto Switch 138 kV Line : Relocation At Request Of City Of Hutto</t>
  </si>
  <si>
    <t>Relocate structures to accommodate future land development for the City of Hutto</t>
  </si>
  <si>
    <t>Austin Ranch Sub - Josey Sub (BEPC): Construct Line</t>
  </si>
  <si>
    <t>Hood - DeCordova 138 kV Line</t>
  </si>
  <si>
    <t xml:space="preserve">Provide a 138 kV Interconnection for Chisholm Grid LLC Merchant Plant (MP). </t>
  </si>
  <si>
    <t>Chisholm Grid - Hicks Switch 138 kV Line: Provide a 138 kV POI for Chisholm Grid LLC Merchant Plant (MP)</t>
  </si>
  <si>
    <t>City of Weatherford, Parker County</t>
  </si>
  <si>
    <t>City of Hillsboro, Hill County</t>
  </si>
  <si>
    <t>City of The Colony, Denton County</t>
  </si>
  <si>
    <t>Carmichael - DeCordova 138 kV Line</t>
  </si>
  <si>
    <t>This project is associated with establishing Harry Hines Substation by connecting the Norwood - East Levee 138 kV Line.</t>
  </si>
  <si>
    <t>Install a 69 kV POI for the Sylvan (BEC) Substation located in the Hilltop – White Settlement 69 kV Line.</t>
  </si>
  <si>
    <t>Crown Rd - Las Colinas 138 kV Line: CMPC Erosion Control</t>
  </si>
  <si>
    <t>Construct a 138 kV line from Austin Ranch Substation to establish Josey Substation</t>
  </si>
  <si>
    <t>The scope of this project is to build a POD to COG Operating LLC's Concho Parks Substation on the Spraberry Switch - Odessa EHV Switch 138 kV Line.</t>
  </si>
  <si>
    <t>Norwood - E Levee 138 kV Line: Harry Hines Sub Cut In</t>
  </si>
  <si>
    <t>Line work associated with establish China Lake Substation</t>
  </si>
  <si>
    <t>Rebuild a portion of the Screwbean Tap - Screwbean Sub 138 kV line</t>
  </si>
  <si>
    <t>Cut-in the Yucca Drive Switch - Wink Sub 69 kV Line to establish the new Dooley Substation</t>
  </si>
  <si>
    <t>Convert the Black Fork Switch – Tyler Sub Section from 69 kV to 138 kV by utilizing four single circuit steel monopole structures</t>
  </si>
  <si>
    <t>Whinstone Sub - Sandow Switch 138 kV Line: Install Whinstone POD</t>
  </si>
  <si>
    <t>This project is associated with establishing new POD from Sandow Switch to Whinstone US, Inc.</t>
  </si>
  <si>
    <t>959.6 kcmil ACSS/TW Suwannee</t>
  </si>
  <si>
    <t>1926.9 kcmil ACSS/TW Cumberland</t>
  </si>
  <si>
    <t>4/0 ACSR and 2/0 ACSR Penguin</t>
  </si>
  <si>
    <t>BUNDLED (2X) 4/0 Penguin</t>
  </si>
  <si>
    <t>1/0 ACSR  Raven</t>
  </si>
  <si>
    <t>1590 kcmil ACSR 54/19 Falcon
959.6 kcmil ACSS/TW Suwannee</t>
  </si>
  <si>
    <t>959.6 kcmil ACSS/TW/HS Suwannee</t>
  </si>
  <si>
    <t>2 - 1926.9 kcmil ACSS/TW/HS Cumberland</t>
  </si>
  <si>
    <t>2 - 795 kcmil ACSR Drake</t>
  </si>
  <si>
    <t>1926.9 kcmil ACSS/TW/HS Cumberland</t>
  </si>
  <si>
    <t>959.6 kcmil  ACSS/TW/HS Suwannee</t>
  </si>
  <si>
    <t>959 kcmil ACSS Suwannee</t>
  </si>
  <si>
    <t>2 - 959.6 kcmil ACSS/TW/HS Suwannee</t>
  </si>
  <si>
    <t>1926.9 kcmil ACSS Cumberland</t>
  </si>
  <si>
    <t>Rebuild the 27.8-mile Wink Sw. Sta. - No Trees Sw. Sta. 138 kV Line using a conductor rated 2569 A or greater. Use double-circuit 138 kV structures with one circuit in place. Upgrade all line terminal and associated equipment to meet or exceed 2000 A and removal conductor and structures.</t>
  </si>
  <si>
    <t xml:space="preserve">Rebuild the 8.8 miles of single-circuit wood h-frames. The final build will utilize double-circuit steel monopoles.  Re-terminate the line going to Andrews North on the first rung and terminate the new line going to the second autotransformer on the second rung. </t>
  </si>
  <si>
    <t xml:space="preserve">Provide a 138 kV point-of-delivery (POD) for Sherrod on the Pemkiff - Ringo 138 kV line. The POD will be located approximately 1.8 miles east of the Pemkiff substation.  In addition the cost to remove 1 existing concrete pole along the Pemkiff – Ringo 138 kV transmission line. This removal is required to accommodate the new Slager Lake POD for XTO Sherrod Substation. </t>
  </si>
  <si>
    <t>Valley Switch – Commerce Switch 138 kV Line: Connect Gober 138 kV Switch</t>
  </si>
  <si>
    <t>Wolfe City, Fannin County</t>
  </si>
  <si>
    <t>Connect the Gober 138 kV Switch to the Bonham – Wolf City 138 kV line section of the Valley Switch – Commerce Switch 138 kV Line approximately 3.5 circuit miles from Wolfe City  to establish a 138 kV point-of-interconnection (POI) for Coniglio Solar Generator.</t>
  </si>
  <si>
    <t>795 MCM ACSR</t>
  </si>
  <si>
    <t>Stone Creek Switch - Denison Tap 138 kV Line: CMPC Line Hardening (Str 11/11 &amp; 11/12)</t>
  </si>
  <si>
    <t>City of Denison Grayson County</t>
  </si>
  <si>
    <t>Replace Structures 11/11 and 11/12 adjacent to US-75 in Denison, TX with concrete monopole structures</t>
  </si>
  <si>
    <t>795 kcmil ACSR Drake</t>
  </si>
  <si>
    <t>Stone Creek Switch - Denison Tap 138 kV Line: CMPC Line Hardening (Str 17/4 &amp; 17/5)</t>
  </si>
  <si>
    <t>Replace Structures 17/4 and 17/5 adjacent to US-75 in Denison, TX with steel H-Frame structures</t>
  </si>
  <si>
    <t>Steel H- Frame</t>
  </si>
  <si>
    <t>Barber Lake Switch - Morgan Creek Switch 138 kV Line: CMPC Line Hardening Str. 5/1 &amp; 5/2 (West Circuit)</t>
  </si>
  <si>
    <t>Replace wood H Frame structures 5/1 and 5/2 on the West circuit of the Barber Lake Switch - Morgan Creek Switch 138 kV Line crossing the Union Pacific Railroad west of Colorado City, TX with concrete H Frame structures.</t>
  </si>
  <si>
    <t>Concrete H- Frame</t>
  </si>
  <si>
    <t>Barber Lake Switch - Morgan Creek Switch 138 kV Line: CMPC Line Hardening Str. 5/1 &amp; 5/2 (East Circuit)</t>
  </si>
  <si>
    <t>Replace wood H Frame structures 5/1 and 5/2 on the East circuit of the Barber Lake Switch - Morgan Creek Switch 138 kV Line crossing the Union Pacific Railroad west of Colorado City, TX with concrete H Frame structures.</t>
  </si>
  <si>
    <t>Stanton East Switch - Big Spring Switch 138 kV Line: Cut in Beals Creek Sub</t>
  </si>
  <si>
    <t>Shipwreck Sub - Midkiff Sw 138 kV Rebuild</t>
  </si>
  <si>
    <t>Reagan County
Upton County</t>
  </si>
  <si>
    <t xml:space="preserve">Rebuild the 69 kV transmission line from Shipwreck Sub to Midkiff SW as a double circuit 138 kV transmission line on steel structures. </t>
  </si>
  <si>
    <t>Canton Switch - Elkton Switch 138 kV: Retermination at Tyler Switch</t>
  </si>
  <si>
    <t>Connect the new Tyler Switch station to the 138 kV Elkton Switch and Canton Switch stations.</t>
  </si>
  <si>
    <t>Tyler - Tyler West 138 kV: Retermination at Substations</t>
  </si>
  <si>
    <t>Connect the new Tyler 138 kV substation to the Tyler West Substation.</t>
  </si>
  <si>
    <t>Denison Dam Tap - Valley Switch 138 kV Line: CMPC Line Hardening</t>
  </si>
  <si>
    <t>City of Denison, Grayson County</t>
  </si>
  <si>
    <t>Relocate and replace 3 structures across US-75 for CMPC System Hardening</t>
  </si>
  <si>
    <t>Concrete &amp; Wood H-Frames</t>
  </si>
  <si>
    <t>Stone Creek Switch - Denison Tap 138 kV Line: CMPC Line Hardening</t>
  </si>
  <si>
    <t>Relocate and replace 2 structures across US-75 for CMPC System Hardening</t>
  </si>
  <si>
    <t>Corn Trail Switch - Brown Switch 345 kV Line: CMPC Insulator Replacement</t>
  </si>
  <si>
    <t>Replace insulators on the Corn Trail - Brown 345 kV Line.</t>
  </si>
  <si>
    <t>DART Cotton Belt Relocation Northaven Sw. Sta.-Renner Sw. Sta. 138kV Line</t>
  </si>
  <si>
    <t>City of Addison, Dallas County</t>
  </si>
  <si>
    <t>TxDOT NTE 3C Relocation I-35 Crossing Eagle Mtn-Roanoke 345kV (Alliance Substation Tap) Line</t>
  </si>
  <si>
    <t>City of Keller, Tarrant County</t>
  </si>
  <si>
    <t>Relocation with new double circuit, steel lattice tangent structures.</t>
  </si>
  <si>
    <t>TxDOT US 59 Nacogdoches Relocation Nacogdoches-Loop South Section 138kV Line</t>
  </si>
  <si>
    <t>Replace Structures 41/9 &amp; 42/1 adjacent to I-35 in Gainesville, TX consisting of existing single-circuit wooden H-frames with concrete H-frames.</t>
  </si>
  <si>
    <t>Establish Substation with one transformer and a switchgear building with twelve circuit breakers for eight feeders.</t>
  </si>
  <si>
    <t xml:space="preserve">Install three motor operated Scada controlled 138 kV 3200 A line sectionalizing switches as part of installing two 138 kV  (POD) </t>
  </si>
  <si>
    <t xml:space="preserve">Install one 345 kV, 3200 A circuit breaker at Install a 345 kV  (POI) for customer's generator (TX Nazareth Solar, LLC). </t>
  </si>
  <si>
    <t>Install a 138 kV (POI) for Phoenix Solar Generator at Copperhead 138 kV Switch. Connect the Copperhead 138 kV Switch to the Bonham -Wolf City 138 kV line section of the Valley Switch-Commerce Switch 138 kV line.</t>
  </si>
  <si>
    <t>Temple Switch: Replace 69 kV and 138 kV circuit breakers</t>
  </si>
  <si>
    <t>Arbala 138 kV  Switch : Establish station for 138 kV POI for Solemio Solar Generator</t>
  </si>
  <si>
    <t>0PT40938</t>
  </si>
  <si>
    <t>Harry Hines Sub : Establish Substation with one transformer and a switchgear building with twelve circuit breakers for eight feeders</t>
  </si>
  <si>
    <t>Oceanic POD : Establish 138 kV POD</t>
  </si>
  <si>
    <t>City of Sanger, Fresno County</t>
  </si>
  <si>
    <t>Ogallala Switch : Install Terminal for Nazareth Solar</t>
  </si>
  <si>
    <t>City of Nazareth, Castro County</t>
  </si>
  <si>
    <t>Copperhead Switch: Establish Station for (POI) for Phoenix Solar</t>
  </si>
  <si>
    <t>City of Bonham,  Fannin County</t>
  </si>
  <si>
    <t>Fairgrounds POD : Establish 138 B567 kV POD</t>
  </si>
  <si>
    <t>Roadrunner (formerly Aspen) POD : Establish 138 kV Point of Interconnection</t>
  </si>
  <si>
    <t>Install a 138 kV POI for Solemio Solar Generator at Arbala 138 kV switch. Connect the Arbala 138 kV switch to the Sulphur Springs Switch- Commerce Switch 138 kV line section.</t>
  </si>
  <si>
    <t xml:space="preserve">Install three motor operated 138 kV 2000 A line sectionalizing switches as part of installing a 138 kV  (POD) substation on the Brown - Grady 138 kV transmission line.  </t>
  </si>
  <si>
    <t>Bearkat - Longshore 345 kV Line</t>
  </si>
  <si>
    <t>Glasscock and Howard Counties</t>
  </si>
  <si>
    <t>Construct the new single-circuit 345 kV line connecting the WETT Bearkat Switch to the Oncor Longshore Switch.</t>
  </si>
  <si>
    <t xml:space="preserve">This project is to construct the new double-circuit 345 kV line connecting the Oncor Sand Lake Switch to the AEP Texas Solstice Switch.  </t>
  </si>
  <si>
    <t>29,339,500 (t-line)
1,700,000 (station)
(Oncor Portion)</t>
  </si>
  <si>
    <t xml:space="preserve">1926.9 kcmil ACSS/TW </t>
  </si>
  <si>
    <t>Application Filed 1/14/2020.</t>
  </si>
  <si>
    <t xml:space="preserve">Cedar Elm Switch : Establish a 345 kV switching station for Era Wind Generator </t>
  </si>
  <si>
    <t>Estimated cost included in CCN Application (Route 102)</t>
  </si>
  <si>
    <t>Estimated cost once a route is approved and CCN granted (Route 1)</t>
  </si>
  <si>
    <t>*THIS IS A JOINT PROJECT WITH WETT - ALL COSTS SHOWN IN TABLE BELOW ARE ONCOR'S PORTION OF THE PROJECT</t>
  </si>
  <si>
    <t>City of Richardson, Collin County</t>
  </si>
  <si>
    <t>This is a 100% reimbursable project by Texas Instruments</t>
  </si>
  <si>
    <t>Replace Structures 4/6 &amp; 4/7 adjacent to I-35 in Gainesville, TX consisting of existing single-circuit wooden H-frames with concrete H-frames.</t>
  </si>
  <si>
    <t>Establish the new Willow Wells Substation as a Point of Delivery for Oasis petroleum out of the Willow Wells substation.</t>
  </si>
  <si>
    <t xml:space="preserve">The new transmission line is going to reside on Oncor fee owned property. </t>
  </si>
  <si>
    <t>Saint Lawrence - East Stiles 138 kV Line: Blissard Retermination</t>
  </si>
  <si>
    <t>Glasscock County</t>
  </si>
  <si>
    <t>Roanoke Switch - Euless 138 kV Line: OPGW Replacement</t>
  </si>
  <si>
    <t>Replace 3/8" shield wire with OPGW to the West Levee - Norwood 345 kV 0.1 miles 2 spans</t>
  </si>
  <si>
    <t>West Levee - Norwood 345 kV:  Install OPGW</t>
  </si>
  <si>
    <t>Eagle Mountain Switch - Weatherford Switch 138 kV Line: Raise Structure 61/8</t>
  </si>
  <si>
    <t>Azle, Parker County</t>
  </si>
  <si>
    <t xml:space="preserve">Raise and replace structure 61/8 with a taller wood H-Frame to accommodate BEPC's new distribution bay. </t>
  </si>
  <si>
    <t>Sandow SES (Tie #3) - Sandow Switch 138kV Line: Relocate Sandow Sw Terminal</t>
  </si>
  <si>
    <t>(2) 959 ACSS/TW Suwannee</t>
  </si>
  <si>
    <t>Cedar Hill Sw - Sorcey Road Sub - Cedar Hill Sub 138kV Line Rebuild (Phase 1)</t>
  </si>
  <si>
    <t>Cedar Hill Sw - Sorcey Road Sub - Cedar Hill Sub 138kV Line Rebuild (Phase 2)</t>
  </si>
  <si>
    <t>Cedar Hill Sw - Sorcey Road Sub - Cedar Hill Sub 138kV Line Rebuild (Phase 3)</t>
  </si>
  <si>
    <t>City of Era, Cook County</t>
  </si>
  <si>
    <t>Line work associated with connecting the 345 kV Cedar Elm Switch</t>
  </si>
  <si>
    <t>Temple Elm Creek Sub - Belton Sub 138 kV Line : Relocation for BNSF</t>
  </si>
  <si>
    <t>2- 1590 ACSR Falcon</t>
  </si>
  <si>
    <t>0PT39030 SB</t>
  </si>
  <si>
    <t>City of Tyler, Bell County</t>
  </si>
  <si>
    <t>0PT41462</t>
  </si>
  <si>
    <t>Alkali Lake  Sub : Replace transformers #1 &amp; #2</t>
  </si>
  <si>
    <t xml:space="preserve">Replace transformers #1 &amp; #2   </t>
  </si>
  <si>
    <t>Camp Wisdom Sub: Upgrade all line terminal and associated equipment to meet or exceed 2000 A.</t>
  </si>
  <si>
    <t>Install three 138 kV sectionalizing switches and upgrade all line terminal and associated equipment to meet or exceed 2000 A as apart of upgrading the 11.5-mile Watermill Sw. Sta. - Camp Wisdom Road 138 kV line.</t>
  </si>
  <si>
    <t xml:space="preserve">Culberson  Switch : Install a new 3200 A, 138 kV circuit breaker in an existing ring bus for a POI for LCRA </t>
  </si>
  <si>
    <t xml:space="preserve">Install a new 3200 A, 138 kV circuit breaker in an existing ring bus for a POI for LCRA. </t>
  </si>
  <si>
    <t>0PT41211</t>
  </si>
  <si>
    <t>Elm Fork Pump Sub : Install one transformer and a feeder breaker</t>
  </si>
  <si>
    <t>Install one transformer and a feeder breaker</t>
  </si>
  <si>
    <t>0PT04152</t>
  </si>
  <si>
    <t>Farmers Branch Substation: Install bank #4 with one transformer and one circuit breaker</t>
  </si>
  <si>
    <t>0PT41196</t>
  </si>
  <si>
    <t>Las Colinas Sub : Installation of piers for the stabilization of the station</t>
  </si>
  <si>
    <t>Manning POD: Establish a 138 kV  POD</t>
  </si>
  <si>
    <t xml:space="preserve">Establish a 138 kV POD on the LCRA Crane East - Crane 138 kV line.   </t>
  </si>
  <si>
    <t>Nobles POD : Provide a 138 kV POD</t>
  </si>
  <si>
    <t xml:space="preserve">Establish Nobles POD for customer owned station, a 138 kV POD on the Midessa South - Midland Airport 138 kV line. </t>
  </si>
  <si>
    <t>0PT40492</t>
  </si>
  <si>
    <t>Parkdale Switch : Replace circuit breakers</t>
  </si>
  <si>
    <t>Replace three circuit breakers</t>
  </si>
  <si>
    <t xml:space="preserve">Plano Texas Instrument Switch : Establish POD </t>
  </si>
  <si>
    <t xml:space="preserve">Install two 138 kV circuit breakers to establish  a 138 kV POD on the Plano West Switch – Allen Switch and Plano West Switch – Richardson East Switch 138 kV lines. </t>
  </si>
  <si>
    <t>0PT41077</t>
  </si>
  <si>
    <t>Richardson Spring Valley Sub : Rebuild Substation by relocating both transformers inside the station</t>
  </si>
  <si>
    <t>Rebuild Substation by relocating both transformers inside the station</t>
  </si>
  <si>
    <t xml:space="preserve">Sandow  Switch : Establish POD </t>
  </si>
  <si>
    <t>Scurry County South Switch: Add 138 kV line terminal for Canyon Wind</t>
  </si>
  <si>
    <t xml:space="preserve">Install a new 138 kV bay with two 138 kV, 3200 A circuit breakers and associated equipment to install a 138 kV POI for customer's generator. </t>
  </si>
  <si>
    <t>0PT40485</t>
  </si>
  <si>
    <t>Snyder Switch : Replace two circuit breakers</t>
  </si>
  <si>
    <t>Venus Switch : Dismantle and remove all out-of-service 138 kV switch-yard facilities due to establishment of Kemp Ranch Switch</t>
  </si>
  <si>
    <t>0PT41498</t>
  </si>
  <si>
    <t>Willow Wells Sub : Install 2nd transformer and two feeder breakers</t>
  </si>
  <si>
    <t>City of Odessa, Winker County</t>
  </si>
  <si>
    <t xml:space="preserve">Install second  transformer and two feeder breakers. </t>
  </si>
  <si>
    <t>0PT41490</t>
  </si>
  <si>
    <t xml:space="preserve">Witt Rd Sub: Install second transformer with three feeder breakers </t>
  </si>
  <si>
    <t xml:space="preserve">Install second transformer with three feeder breakers </t>
  </si>
  <si>
    <t xml:space="preserve">Allen Switch- Plano West Switch 138 kV Line: Establish POD </t>
  </si>
  <si>
    <t xml:space="preserve">Retermination Line work on the Allen Switch - Plano West Switch 138 kV line. </t>
  </si>
  <si>
    <t>Retermination Line work on the Plano West Sub - Richardson East Sub 138 kV line.</t>
  </si>
  <si>
    <t>Wink Switch – Culberson Switch 138 kV Line: Cut In Willow Wells Substation</t>
  </si>
  <si>
    <t>Reterminate the Saint Lawrence - East Stiles 138 kV line at a new terminal location in Blissard Sub. The new Blissard Sub will be located immediately east of the existing Saint Lawrence Sub.</t>
  </si>
  <si>
    <t>Replace the existing shield wire on the 7/8 - Grapevine Ball Street section (1.8 miles) of the Roanoke Switch - Euless 138 kV Line with 0.546” OD 48 count OPGW. Additionally, Grapevine Junction will be reconfigured by re-terminating the conductor from structure 15/10W to 15/10E.</t>
  </si>
  <si>
    <t>Canton Switch - Elkton Switch 138 kV Line : Replace Str's 36/8 &amp; 36/8a</t>
  </si>
  <si>
    <t>Relocation of Sandow Switching Station - Alcoa Switching Station 138 kV Line #3 to the position in Sandow Switching Station served by 138 kV breakers No. 9300 and 9305 to establish POD.</t>
  </si>
  <si>
    <t>Upgrade the 2.6-mile Sorcey Road Sub to Cedar Hill Sw 138 kV line.</t>
  </si>
  <si>
    <t>Upgrade the 1.7-mile Cedar Hill Sub to Sorcey Road Sub 138 kV line.</t>
  </si>
  <si>
    <t>Upgrade the 0.8-mile Duncanville South Loop 138 kV line.</t>
  </si>
  <si>
    <t>Krum West Switch - Anna Switch 345 kV Line: Connect Cedar Elm 345 kV Switch</t>
  </si>
  <si>
    <t>1926 ACSS/TW Cumberland (Non-Bundled)</t>
  </si>
  <si>
    <t>2-959 ACSS/TW Suwannee</t>
  </si>
  <si>
    <t>2-1926.9 kcmil ACSS/TW Cumberland</t>
  </si>
  <si>
    <t>Plano West Sub-Richardson East Sub 138 kV Line: Retermination line at Plano Switch</t>
  </si>
  <si>
    <t>(2) 959.6 kcmil ACSS/TW - Bundle Suwannee</t>
  </si>
  <si>
    <t>(2) 959.6 kcmil ACSS/TW/E3X</t>
  </si>
  <si>
    <t>795 ACSR Drake</t>
  </si>
  <si>
    <t>959 kcmil ACSS/TW Suwannee</t>
  </si>
  <si>
    <t>2 - 795 MCM ACSR Drake</t>
  </si>
  <si>
    <t>2 - 795 MCM ACSR Drake and 959 MCM ACSS/TW Suwannee</t>
  </si>
  <si>
    <t>2 - 795 ACSR Drake</t>
  </si>
  <si>
    <t>2 -  795 ACSR Drake</t>
  </si>
  <si>
    <t>959.6 MCM ACSS/TW/HS Suwannee</t>
  </si>
  <si>
    <t>795 kcmil 26/7 ACSR Drake</t>
  </si>
  <si>
    <t>959 MCM ACSS/TW Suwannee</t>
  </si>
  <si>
    <t>959 ACSS/TW Suwannee</t>
  </si>
  <si>
    <t>2 - 1590 kcmil ACSR Falcon</t>
  </si>
  <si>
    <t>795 MCM ACSR Drake</t>
  </si>
  <si>
    <t>CCN APPLICATIONS - Oncor / LP&amp;L:  The following projects are being reported on behalf of Oncor and the City of Lubbock, by and through Lubbock Power &amp; Light</t>
  </si>
  <si>
    <t>Application Filed 9/20/2018. Final Order issued on 10/14/19. This is a Sharyland acquired project for the LP&amp;L ERCOT integration. Originally filed under the NTU predecessor report.</t>
  </si>
  <si>
    <t>67,769,000 (t-line)
20,638,000 (stations)</t>
  </si>
  <si>
    <t>20,688,000 (t-line)
31,248,000 (stations)</t>
  </si>
  <si>
    <r>
      <t xml:space="preserve">Project No.  0PT39531 </t>
    </r>
    <r>
      <rPr>
        <b/>
        <i/>
        <sz val="12"/>
        <rFont val="Calibri"/>
        <family val="2"/>
      </rPr>
      <t xml:space="preserve">- Bearkat (WETT) - Longshore 345 kV Line </t>
    </r>
    <r>
      <rPr>
        <b/>
        <sz val="12"/>
        <rFont val="Calibri"/>
        <family val="2"/>
      </rPr>
      <t xml:space="preserve">Transmission Line Project </t>
    </r>
  </si>
  <si>
    <t>Replace one 69 kV circuit breaker and one 138 kV circuit breaker</t>
  </si>
  <si>
    <r>
      <t xml:space="preserve">1. Please use </t>
    </r>
    <r>
      <rPr>
        <sz val="10"/>
        <color rgb="FFFF0000"/>
        <rFont val="Arial"/>
        <family val="2"/>
      </rPr>
      <t>"na"</t>
    </r>
    <r>
      <rPr>
        <sz val="10"/>
        <rFont val="Arial"/>
        <family val="2"/>
      </rPr>
      <t xml:space="preserve"> whenever appropriate to reduce ambiguity, except in the "Costs,"
"Percent Complete," and "Percent Variance" columns.
2. </t>
    </r>
    <r>
      <rPr>
        <sz val="10"/>
        <color rgb="FFFF0000"/>
        <rFont val="Arial"/>
        <family val="2"/>
      </rPr>
      <t>Any new or revised entry must be entered using a red font and highlighted in yellow</t>
    </r>
    <r>
      <rPr>
        <sz val="10"/>
        <rFont val="Arial"/>
        <family val="2"/>
      </rPr>
      <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r>
  </si>
  <si>
    <r>
      <t xml:space="preserve">Describe the project in enough detail to allow the Commission to ensure that the work does not require a CCN, if the utility does not intend to apply for a CCN. Include any significant or relevant detail not being reported in other columns.  </t>
    </r>
    <r>
      <rPr>
        <sz val="10"/>
        <color rgb="FFFF0000"/>
        <rFont val="Arial"/>
        <family val="2"/>
      </rPr>
      <t>Do not include Point of Delivery and add periods to all sentences.</t>
    </r>
  </si>
  <si>
    <r>
      <t xml:space="preserve">Describe the conductor characteristics, including whether double or single circuit or mixed. Lengthy explanations shall be made in the Project Description column.  </t>
    </r>
    <r>
      <rPr>
        <sz val="10"/>
        <color rgb="FFFF0000"/>
        <rFont val="Arial"/>
        <family val="2"/>
      </rPr>
      <t>(Format should be Quantity - Conductor Size and Type).  Do not include quotations for supplier given code words or the word bundled.</t>
    </r>
  </si>
  <si>
    <t>Hill County</t>
  </si>
  <si>
    <t xml:space="preserve">Replace damaged tower 107 on the Hillsboro - Elm Mott 69 kV line. </t>
  </si>
  <si>
    <t>Midessa South Switch - Midland Airport Sub 138 kV Line: Install Nobles POD for Diamondback's Spanish Trails Sub</t>
  </si>
  <si>
    <t>Establish the point of delivery to Diamondback’s Spanish Trails substation on the Midessa South Switch – Midland Airport 138 kV transmission line.</t>
  </si>
  <si>
    <t xml:space="preserve"> </t>
  </si>
  <si>
    <t>SL Brown - Grady 138 kV Line: Oceanic POD for Endeavor's Olympus Sub</t>
  </si>
  <si>
    <t>Establish the point of delivery to Endeavor Energy’s Olympus substation on the Brown - Grady 138 kV transmission line.</t>
  </si>
  <si>
    <t>SL Brown - Grady 138 kV Line : Install Red Salt POD For Diamondback Cobra</t>
  </si>
  <si>
    <t>Establish the point of delivery to Diamondback’s Cobra substation on the Brown - Grady 138 kV transmission line.</t>
  </si>
  <si>
    <t>Spraberry Switch - Midland East Sub 138 kV Line: Fairgrounds POD for Centurion's Midland Tank Farm</t>
  </si>
  <si>
    <t>Establish a point of delivery to Centurion Pipeline, LLC on the Spraberry - Midland East 138 kV line.</t>
  </si>
  <si>
    <t>LCRA Crane – Crane East 138 kV Line : Manning (Hazel) POD for Concho Chickadee Neal via LCRA Motorman Switch</t>
  </si>
  <si>
    <t>Upton County</t>
  </si>
  <si>
    <t>Establish the point of delivery from LCRA’s Motorman Switch to Concho’s Chickadee Neal on the Crane – Crane East 138 kV (LCRA) transmission line.</t>
  </si>
  <si>
    <t>Bell County</t>
  </si>
  <si>
    <t>This project will cover the cost to cut-in the Salado - Round Rock 138 kV line to establish the new Salado South Substation.</t>
  </si>
  <si>
    <t>Salado - Round Rock 138 kV Line: cut-in to establish Salado South Substation</t>
  </si>
  <si>
    <t>Riverton Switch - Tunstill POD 138 kV Line: Install Roadrunner POD for BP's Aspen</t>
  </si>
  <si>
    <t>Establish the point of delivery to BPX Energy’s Aspen substation on the Riverton Switch – Tunstill POD 138 kV transmission line.</t>
  </si>
  <si>
    <t>Jewett Switch - Crockett 138 kV Line: Rebuild Jewett Switch to Centerville Sub</t>
  </si>
  <si>
    <t>Rebuild the 7.2 mile section from Jewett Switch to Centerville Substation of the Jewett - Crockett 138 kV Line, using double-circuit structures with one circuit in place.</t>
  </si>
  <si>
    <t>1/0 MCM Cu</t>
  </si>
  <si>
    <t xml:space="preserve">Steel Lattice Tower </t>
  </si>
  <si>
    <t>4,940,000 (t-line) 1,375,000 (stations)</t>
  </si>
  <si>
    <t>Johnson Draw POD - Salt Flat Road 138 kV Line</t>
  </si>
  <si>
    <t>Midland County</t>
  </si>
  <si>
    <t>Construct the new single-circuit 138 kV line connecting the Salt Flat Road Switch to the proposed Johnson Draw POD.</t>
  </si>
  <si>
    <t>5,257,000 (t-line)
1,461,000 (stations)</t>
  </si>
  <si>
    <t xml:space="preserve">Yucca Drive Switch - Wink Sub 69 kV Line : Dooley Sub Cut-in                     </t>
  </si>
  <si>
    <t>Replace oil circuit breaker (BZO) with FID and install retrofit transformer protection panels.</t>
  </si>
  <si>
    <t>Establish a three 345 kV, 3200 A circuit breakers ring bus to install a 345 kV(POI).  The POI will be located on the Clearfork Switch Telephone Road Switch 345 kV Line.</t>
  </si>
  <si>
    <t>Blissard Sub: Establish one substation next to the existing Saint Lawrence Sub.</t>
  </si>
  <si>
    <t>Establish substation with two transformers and three feeder breakers.</t>
  </si>
  <si>
    <t>Replace 138 kV circuit breaker.</t>
  </si>
  <si>
    <t>Install three motor operated 138 kV 2000 A line sectionalizing switches as part of installing a 138 kV (POD) substation on the Brown - Grady 138 kV transmission line.</t>
  </si>
  <si>
    <t>Replace two 138 kV circuit breaker .</t>
  </si>
  <si>
    <t>Replace 69 kV and 138 kV circuit breakers.</t>
  </si>
  <si>
    <t>Install motor operate Scada control on three 138 kV 3200 A line sectionalizing switches, a 138 kV circuit breaker, and provide customer revenue metering as a part of installing a as a part of installing a 138 kV  (POD).</t>
  </si>
  <si>
    <t>Install bank #4 with one transformer and one circuit breaker.</t>
  </si>
  <si>
    <t>Installation of piers for the stabilization of the station.</t>
  </si>
  <si>
    <t>Disconnect circuit #3 from two breakers and reroute circuit #3  to two future breakers at Sandow 138 kV Switch. Terminate the Whinstone 138 kV point of interconnection.</t>
  </si>
  <si>
    <t>Dismantle and remove all out-of-service 138 kV switch-yard facilities due to establishment of Kemp Ranch Switch.</t>
  </si>
  <si>
    <t>Burleson Sub: Establish substation with a 4-breaker ring bus arrangement</t>
  </si>
  <si>
    <t>City of Burleson, Tarrant County</t>
  </si>
  <si>
    <t>Establish substation with a 4-breaker ring bus arrangement and remove the existing 138 kV capacitor bank from Burleson Substation.</t>
  </si>
  <si>
    <t>Decordova Switch : Reconfigure the station to connect new 138 kV lines from Carmichael Bend Switch</t>
  </si>
  <si>
    <t>Hood County</t>
  </si>
  <si>
    <t>Reconfigure the station to connect new 138 kV lines from Carmichael Bend Switch to two circuit breakers. Auto will be stored in place and remove all other 138 kV breakers in the yard.</t>
  </si>
  <si>
    <t>Fullerton Switch: Construct the third breaker-and-a-half rung of 138 kV circuit breakers</t>
  </si>
  <si>
    <t xml:space="preserve"> Construct the third breaker-and-a-half rung of 138 kV circuit breakers. Terminal equipment minimum capability of 2000 A or greater. Remove the Fullerton 69 kV Substation. </t>
  </si>
  <si>
    <t>0PT41110</t>
  </si>
  <si>
    <t xml:space="preserve">Horsehead Draw Sub : Add second transformer with  two feeder breakers </t>
  </si>
  <si>
    <t xml:space="preserve">Add second transformer with  two feeder breakers </t>
  </si>
  <si>
    <t>0PT41497</t>
  </si>
  <si>
    <t>Jack Rabbit Sub : Install 2nd transformer with two feeder breakers</t>
  </si>
  <si>
    <t xml:space="preserve">Install second transformer with two feeder breakers. </t>
  </si>
  <si>
    <t>Midkiff Switch : Remove Midkiff 69 kV switch</t>
  </si>
  <si>
    <t>City of Odessa, Upton County</t>
  </si>
  <si>
    <t>Remove Midkiff 69 kV Switch</t>
  </si>
  <si>
    <t xml:space="preserve">Midkiff Switch: Install 138 kV circuit breaker </t>
  </si>
  <si>
    <t xml:space="preserve"> Install one 3200 A, 138 kV circuit breaker and close the normally open switch at Shipwreck Substation.  </t>
  </si>
  <si>
    <t>Renner Switch : Replace SVC 1 and SVC 2 Controls</t>
  </si>
  <si>
    <t>Upgrading control system.</t>
  </si>
  <si>
    <t>959.6 kcmil ACSS Suwannee</t>
  </si>
  <si>
    <t>1590 kcmil ACSR Falcon</t>
  </si>
  <si>
    <t>Stryker Creek Switch - Tyler Grande Switch 138 kV Line: Structure 4/6 to 4/8 Insulator Failure</t>
  </si>
  <si>
    <t>Replaced damaged insulators due to storm damage</t>
  </si>
  <si>
    <t>1233.6 kcmil ACSS/TW Yukon</t>
  </si>
  <si>
    <t xml:space="preserve">Steel Poles/  H-frame </t>
  </si>
  <si>
    <t>City of Tyler, Cherokee County</t>
  </si>
  <si>
    <t>City of Jewett Vicinity, Jewett County</t>
  </si>
  <si>
    <t>Steel Poles &amp;  H-Frame Switch</t>
  </si>
  <si>
    <t>1590 ACSR Falcon (Bundled)</t>
  </si>
  <si>
    <t>1926.9 MCM ACSS/TW Cumberland</t>
  </si>
  <si>
    <t>636 ACSR Grosbeak</t>
  </si>
  <si>
    <t>336 ACSR Linnet (Non-Bundled)</t>
  </si>
  <si>
    <t>336 ACSR Linnet (Bundled)</t>
  </si>
  <si>
    <t>Owl Hills Sub - Tunstill POD 138 kV Line : Install Second Circuit</t>
  </si>
  <si>
    <t>Install second circuit to the Owl Hills - Tunstill POD 138 kV Line.</t>
  </si>
  <si>
    <t>Establish a point of delivery by establishing Lenorah Switch on the Brown - Grady 138 kV transmission line. Remove concrete poles on the Brown - Grady 138 kV Line to accommodate the new Lenorah POD.</t>
  </si>
  <si>
    <t>959.6 kcmil ACSS/TW Suwannee &amp; 1926.9 ACSS/TW Cumberland</t>
  </si>
  <si>
    <t>Steel Towers and Poles</t>
  </si>
  <si>
    <t>0PT40871
0PT39915</t>
  </si>
  <si>
    <t>26,499,000 (t-line)   7,232,000 (stations)</t>
  </si>
  <si>
    <t>47,483,000 (t-line)   8,750,000 (stations)</t>
  </si>
  <si>
    <t>199,729,000 (t-line)   23,832,000 (stations)</t>
  </si>
  <si>
    <t>20,628,000 (t-line)   1,847,000 (stations)</t>
  </si>
  <si>
    <t>14,304,695 (t-line)    6,995,400 (stations)</t>
  </si>
  <si>
    <t>49,110,000 (t-line) 17,600,000 (stations)
(Oncor Portion)</t>
  </si>
  <si>
    <t>19,207,000 (t-line) 3,040,000 (stations)</t>
  </si>
  <si>
    <t>16,832,000 (t-line) 15,855,000 (stations)</t>
  </si>
  <si>
    <t>Application Filed 11/21/2019.  Notice of approval issued on 3/4/2020.</t>
  </si>
  <si>
    <t>87,876,048 (t-line)
8,304,600 (stations)</t>
  </si>
  <si>
    <t>56,736,759 (t-line)
9,403,700 (stations)</t>
  </si>
  <si>
    <t>Application Filed 12/19/2018.   Originally filed under the NTU predecessor report.  Final Order issued on 1/23/20.  This is a Sharyland acquired project for the LP&amp;L ERCOT integration.  Originally filed under the NTU predecessor report.</t>
  </si>
  <si>
    <t>39,782,000 (t-line)
33,367,000 (stations)</t>
  </si>
  <si>
    <t xml:space="preserve">Saginaw  Switch - Roanoke  Switch 138 kV Line : Tower Replacement </t>
  </si>
  <si>
    <t>Haltom City, Tarrant County</t>
  </si>
  <si>
    <t>Damaged leg extension on structure 03/04 on the Saginaw Switch - Roanoke Switch 138 kV line. The scope entails replacing the existing structure with a double circuit concrete tangent pole.</t>
  </si>
  <si>
    <t>Concrete Pole</t>
  </si>
  <si>
    <t>City of Everman, Tarrant County</t>
  </si>
  <si>
    <t>Reterminate the Everman Switch - Venus Switch 345 kV Line from Everman Switch to new Timberview Switch.</t>
  </si>
  <si>
    <t>2-959.6 kcmil ACSS/TW Suwannee</t>
  </si>
  <si>
    <t>Benbrook Switch - Everman Switch 345 kV Line : Retermination at Timberview Switch</t>
  </si>
  <si>
    <t>Reterminate the Benbrook Switch - Everman Switch 345 kV Line from the Everman Switch to new Timberview Switch.</t>
  </si>
  <si>
    <t>Everman Switch - Cedar Hill Switch 345 kV Line : Retermination at Timberview Switch</t>
  </si>
  <si>
    <t>Reterminate the Everman Switch - Cedar Hill Switch 345 kV Line from the Everman Switch to new Timberview Switch</t>
  </si>
  <si>
    <t>Everman Switch - DeCordova Switch 345 kV Line : Retermination at Timberview Switch</t>
  </si>
  <si>
    <t>Retermination the Everman Switch - DeCordova Switch 345 kV Line from Everman Switch to new Timberview Switch</t>
  </si>
  <si>
    <t>Navarro Switch - Watermill Switch 345 kV Line : Line modification to connect Elrod Switch</t>
  </si>
  <si>
    <t>2-1590 kcmil ACSR Falcon</t>
  </si>
  <si>
    <t>Allen Sw - Monticello Sw 345kV Line: Stouts Creek Cut In</t>
  </si>
  <si>
    <t>2-795 kcmil ACSR Drake</t>
  </si>
  <si>
    <t>Jewett Switch - Big Brown Switch 345 kV Line : Structure 28/4 Insulator Failure</t>
  </si>
  <si>
    <t>This Work Authorization is for the material and labor associated with replacing damaged insulator at Structure 28/4 due to storm damage on the Jewett Switch - Big Brown Switch 345 kV Line.</t>
  </si>
  <si>
    <t>795 ACSR "Drake"</t>
  </si>
  <si>
    <t xml:space="preserve">na      </t>
  </si>
  <si>
    <t xml:space="preserve">Upgrade the 3.7 mile Simpson Stuart - Camp Wisdom Road 138 kV Line section of the Cedar Hill - Watermill 138 kV Line. </t>
  </si>
  <si>
    <t xml:space="preserve">Rebuild the existing 9.0 mile single circuit wood pole Ennis Creek – Cogdell 69 kV line as the Ennis Creek – Rough Creek 138 kV Line utilizing 138 kV double circuit steel poles with one circuit in place.  </t>
  </si>
  <si>
    <t>Line work associated with connecting the 345 kV Elrod Switch</t>
  </si>
  <si>
    <t>City of Palestine,  Freestone County</t>
  </si>
  <si>
    <t>0PT41551</t>
  </si>
  <si>
    <t>Stanton Sub : Install a fourth transformer at Stanton Substation with a one transformer, remove transformers #1 and #2 at Stanton Substation and demo 69 kV wood structure</t>
  </si>
  <si>
    <t xml:space="preserve"> Install a fourth transformer at Stanton Substation with a one transformer, remove transformers #1 and #2 at Stanton Substation and demo 69 kV wood structure.</t>
  </si>
  <si>
    <t>Shipwreck Sub : Terminate line from Midkiff</t>
  </si>
  <si>
    <t>Terminate line from Midkiff.</t>
  </si>
  <si>
    <t>Poolville Sub : Establish Substation with one transformer and two feeder breakers</t>
  </si>
  <si>
    <t xml:space="preserve"> Establish Substation with one transformer and two feeder breakers.</t>
  </si>
  <si>
    <t>Elrod 345 kV Switch : Establish station with a 345 kV, 3 breaker ring bus station for POI</t>
  </si>
  <si>
    <t>Establish station with a 345 kV, 3 breaker ring bus station for POI.</t>
  </si>
  <si>
    <t>Quinlan Tap :  Establish a radial line terminal by installing a one autotransformer with a 69 kV breaker</t>
  </si>
  <si>
    <t>Establish a radial line terminal by installing a one autotransformer with a 69 kV breaker.</t>
  </si>
  <si>
    <t xml:space="preserve">Big Onion Switch : Establish station with 3-breaker, 345 kV ring-bus arrangement for  POI </t>
  </si>
  <si>
    <t>Establish station with 3-breaker, 345 kV ring-bus arrangement for  POI.</t>
  </si>
  <si>
    <t>Double Mountain Switch : Install one 75 MVAR reactor</t>
  </si>
  <si>
    <t xml:space="preserve">Lubbock County                                     </t>
  </si>
  <si>
    <t xml:space="preserve"> Install one 75 MVAR reactor</t>
  </si>
  <si>
    <t>Cottonfield Sub : Establish substation with transformer and two 25 kV feeder breakers</t>
  </si>
  <si>
    <t>Establish substation with transformer and two 25 kV feeder breakers.</t>
  </si>
  <si>
    <t>0PT41537</t>
  </si>
  <si>
    <t>Valley 345 kV Switch : Replace 345 kV DFR</t>
  </si>
  <si>
    <t>City of Savoy, Fannin</t>
  </si>
  <si>
    <t>Replace 345 kV DFR</t>
  </si>
  <si>
    <t xml:space="preserve">Fiddlewood Switch : Install one 75 MVAR reactor on the 345 kV south bus </t>
  </si>
  <si>
    <t xml:space="preserve">Install one 75 MVAR reactor on the 345 kV south bus </t>
  </si>
  <si>
    <t>0PT41309</t>
  </si>
  <si>
    <t>Wall Street Sub : Remove station #4 transformer and switchgear and install UG distribution bays for Station #3, and reconfigure 138 kV bus</t>
  </si>
  <si>
    <t>Remove station #4 transformer and switchgear and install UG distribution bays for Station #3, and reconfigure 138 kV bus.</t>
  </si>
  <si>
    <t>0PT40937</t>
  </si>
  <si>
    <t xml:space="preserve">Coyanosa Sub :  Replace transformer #1 </t>
  </si>
  <si>
    <t>City of Pecos, Reeves County</t>
  </si>
  <si>
    <t xml:space="preserve">Replace transformer #1 </t>
  </si>
  <si>
    <t>0PT41528</t>
  </si>
  <si>
    <t>TI Dallas Sub: Replace CB #012</t>
  </si>
  <si>
    <t>Replace CB #012</t>
  </si>
  <si>
    <t>0PT40874</t>
  </si>
  <si>
    <t>Disconnect the existing Yucca Drive Switch – Wink Switch 138 kV Line and Aroya Switch – Wolf Switch 138 kV Lines where the two lines intersect. 
Connect the lines in the new configuration to create the new Yucca Drive Switch – Wolf Switch 138 kV Line.  Connect the lines in the new configuration to create the new Aroya Switch – Wink Switch 138 kV Line.</t>
  </si>
  <si>
    <t xml:space="preserve"> 959 kcmil ACSS/TW Suwannee &amp;     2-959 kcmil ACSS/TW Suwannee</t>
  </si>
  <si>
    <t>Steel Poles &amp; Wood Poles</t>
  </si>
  <si>
    <t>0PT40475</t>
  </si>
  <si>
    <t>0PT40543</t>
  </si>
  <si>
    <t>0PT40611</t>
  </si>
  <si>
    <t xml:space="preserve">This project is to retire 3.8 miles of the old Forest Grove Switch - Eustace SE 138 kV Line.  </t>
  </si>
  <si>
    <t xml:space="preserve">This project is to reterminate the Dermott Switch - Golden Switch 138 kV Line at its new terminal following the rebuild of the Ennis Creek Switch Station. </t>
  </si>
  <si>
    <t>Replace existing tower T-448 on the Texas Instruments Sub- Beltline Sub 138kV and install a new double circuit span into the rebuilt Richardson Spring Valley Sub.</t>
  </si>
  <si>
    <t>Lattice Tower Structure</t>
  </si>
  <si>
    <t>Carrollton East Switch - Northaven Switch 138 kV Line: Farmers Branch Retermination</t>
  </si>
  <si>
    <t>Reterminate the existing Carrollton East Switch - Northaven Switch 138 kV Line at Farmers Branch Substation to a new structure.</t>
  </si>
  <si>
    <t>Sweetwater No.2 Sub - Colorado City Sub 69 kV Line: Line work associated with Loraine Sub Decommission</t>
  </si>
  <si>
    <t>Line work to cut into Clearfork  Switch - Telephone Road Switch 345 kV Line to establish Gardendale 345 kV Switch.</t>
  </si>
  <si>
    <t>Yucca Drive Switch - Sand Lake Switch 138 kV Line: Modify for Sand Lake - Solstice 345 kV Line</t>
  </si>
  <si>
    <t>Modifying the existing Yucca Drive Switch - Sand Lake Switch 138 kV Line by lowering it from Structure 35/3 to Structure 35/5 for new the Sand Lake - Solstice 345 kV Line to fly over the existing 138 kV line.</t>
  </si>
  <si>
    <t xml:space="preserve"> Line work associated with the decommission of Loraine Sub.</t>
  </si>
  <si>
    <t>City of Lubbock, Lubbock County</t>
  </si>
  <si>
    <t>2-959.6 ACSS/TW</t>
  </si>
  <si>
    <t>Steel Lattice Tower</t>
  </si>
  <si>
    <t xml:space="preserve"> 636 ACSR Grosbeak &amp;  795 ACSR
Drake</t>
  </si>
  <si>
    <t>City of Colorado, Mitchel County</t>
  </si>
  <si>
    <t>2-959.6 MCM ACSS/TW/HS Suwannee</t>
  </si>
  <si>
    <t>Henderson County</t>
  </si>
  <si>
    <t>Eskota  Switch - Morgan Creek Switch 138 kV Line : Erosion Control</t>
  </si>
  <si>
    <t xml:space="preserve">This is to rebuild a 0.1 mile section of the Sulphur Springs – Canton Switch 138 kV Line. </t>
  </si>
  <si>
    <t>1033 ACSR Curlew</t>
  </si>
  <si>
    <t>City of Willis Point, Hunt County</t>
  </si>
  <si>
    <t>City of Henrietta, Clay County</t>
  </si>
  <si>
    <t xml:space="preserve">Rebuild 0.1 mile section of the Eagle Mountain SES - Wichita Falls 138 kV line which crosses Lake Arrowhead. </t>
  </si>
  <si>
    <t xml:space="preserve">636 km ASCR </t>
  </si>
  <si>
    <t>4/0 ACSR Penguin</t>
  </si>
  <si>
    <t>1926 ACSS Cumberland</t>
  </si>
  <si>
    <t>1926.9 MCM ACSS/TW/HS Cumberland</t>
  </si>
  <si>
    <t>2-795 ACSR Drake</t>
  </si>
  <si>
    <t>2-95 ACSR Drake</t>
  </si>
  <si>
    <t>0PT40479</t>
  </si>
  <si>
    <t xml:space="preserve"> Replacing flash bus by installing three FIDS and retrofit transformer protection panels on three transformers.</t>
  </si>
  <si>
    <t>0PT41831</t>
  </si>
  <si>
    <t>China Grove Switch : Upgrade 138 kV bus protection and 138 kV/69 kV auto protection relaying</t>
  </si>
  <si>
    <t xml:space="preserve">Dillon POD : Establish 138 kV POD </t>
  </si>
  <si>
    <t xml:space="preserve">Provide a 138 kV (POD) on the Andrews North McKenzie Draw 138 kV line by installing three138 kV 3200 A motor operated sectionalizing switches and low-voltage metering. </t>
  </si>
  <si>
    <t xml:space="preserve">Dog House Switch: Install two 345 kV, 3200 A circuit breakers, POI </t>
  </si>
  <si>
    <t xml:space="preserve">Install two 345 kV, 3200 A circuit breakers POI, ensure all terminal and associated equipment meets or exceeds 3200 A. </t>
  </si>
  <si>
    <t>Graham 345 kV Switch: Auto protection upgrade</t>
  </si>
  <si>
    <t>Young County</t>
  </si>
  <si>
    <t xml:space="preserve">Upgrade 138 kV/345 kV auto protection panels (2 panels total) and (1) Tertiary reactor panel. Modify 345 kV DC system to allow fully redundant DC sources. Add 345 kV bus CCVT's C &amp; D buses. Replace 345 kV C&amp;D house battery chargers with 35A. </t>
  </si>
  <si>
    <t>Graham Plant Switch : Bus protection upgrade scope</t>
  </si>
  <si>
    <t>Modify relaying to include installing two gen interconnection/separation schemes, and upgrade 138 kV Bus A&amp;B protection. Add 138 kV bus CCVT's on A &amp; B buses to provide backup for single-breaker line protection.</t>
  </si>
  <si>
    <t>0PT39271</t>
  </si>
  <si>
    <t>LTV  Sub : Install breaker to relieve overloaded Grand Prairie feeders</t>
  </si>
  <si>
    <t xml:space="preserve"> Install breaker to relieve overloaded Grand Prairie feeders.</t>
  </si>
  <si>
    <t>North Breckenridge Sub : Replace FID</t>
  </si>
  <si>
    <t>City of Breckenridge, Stephens County</t>
  </si>
  <si>
    <t>Replace FID with new 1200A, 40kA S&amp;C  circuit switcher</t>
  </si>
  <si>
    <t>0PT41312</t>
  </si>
  <si>
    <t>Renner Sub: Replace one 138 kV cap bank relay panel</t>
  </si>
  <si>
    <t>Replace one 138 kV cap bank relay panel.</t>
  </si>
  <si>
    <t>0PT41311</t>
  </si>
  <si>
    <t>Renner Switch : Replace two 138 kV cap bank relay  panels</t>
  </si>
  <si>
    <t>Replace two 138 kV cap bank relay panels on two circuit breakers.</t>
  </si>
  <si>
    <t xml:space="preserve">Stouts Creek Switch : Establish Station for (POI) </t>
  </si>
  <si>
    <t>Hopkins County</t>
  </si>
  <si>
    <t>Establish station by installing three 345 kV, 3200 A circuit breakers in a 3-breaker ring bus arrangement for a (POI). Station will connect to the Allen Switch- Monticello Switch 345 kV line.</t>
  </si>
  <si>
    <t>0PT41535</t>
  </si>
  <si>
    <t>Temple Pecan Creek Switch : Replace the 138 kV and 345 kV DFR</t>
  </si>
  <si>
    <t>Replace the 138 kV and 345 kV DFR</t>
  </si>
  <si>
    <t>Thirtysix Draw POD: Establish 138 kV POD</t>
  </si>
  <si>
    <t xml:space="preserve">Provide a 138 kV (POD) on the Spraberry Switch - McDonald Road Switch 138 kV line by installing three 138 kV 2000 A motor operated sectionalizing switches and low-voltage metering. </t>
  </si>
  <si>
    <t>0PT42420</t>
  </si>
  <si>
    <t>Tyler Grande Switch : Replace one failed circuit breaker</t>
  </si>
  <si>
    <t>Replace one failed circuit breaker</t>
  </si>
  <si>
    <t>25.83(d)</t>
  </si>
  <si>
    <t>0PT39848</t>
  </si>
  <si>
    <t xml:space="preserve"> Demo and retire station as part of rebuilding station at new location called Du Puy Substation</t>
  </si>
  <si>
    <t xml:space="preserve">Rebuild the Lamar Tap - Reno Tap line section of the Paris Switch - Rivercrest - Tenaska 138 kV Line. </t>
  </si>
  <si>
    <t>TxDOT I-20 at CR 1250 Relocation Midessa 138kV tap line</t>
  </si>
  <si>
    <t>Relocation of structure on Midessa 138 kV tap line.</t>
  </si>
  <si>
    <t>Texas Instruments Sub - Beltline Sub 138 kV Line- Structure replacement</t>
  </si>
  <si>
    <t>Dermott Switch - Golden Switch 138 kV Line: Ennis Creek Switch Station Retermination</t>
  </si>
  <si>
    <t xml:space="preserve">Reterminate the Odessa North - Odessa Basin Switch - Odessa Basin 69 kV Line to aid in the demolition of Odessa Basin Switch station by installing one single-circuit steel pole. </t>
  </si>
  <si>
    <t>Odessa North - Odessa Basin Switch - Odessa Basin 69 kV Line: Retermination</t>
  </si>
  <si>
    <t>2020 CMPC Big Spring District, Morgan Creek Switch-Falcon Seaboard Sub. 345 kV Line Str. 19/5</t>
  </si>
  <si>
    <t>2020 CMPC Odessa District, Falcon Seaboard Sub.-Midland East Sub. 345 kV Line, Str. 68/2</t>
  </si>
  <si>
    <t>2020 CMPC Sweetwater District, Morgan Creek Switch-Falcon Seaboard Sub. 345 kV Line, Str. 12/5</t>
  </si>
  <si>
    <t>Eagle Mountain Ses - Wichita Falls 138 kV Line: Hb 4150 Lake Arrowhead Crossing</t>
  </si>
  <si>
    <t>Sulphur Springs Switch - Canton Switch 138 kV Line : Hb 4150 Lake Tawakoni Crossing</t>
  </si>
  <si>
    <t>Forest Grove Switch - Eustace SE Switch 138 kV Line : Retirement Only</t>
  </si>
  <si>
    <t>Establish substation with one transformer, two feeder breakers</t>
  </si>
  <si>
    <t xml:space="preserve">Armstrong Sub: Replace flash bus </t>
  </si>
  <si>
    <t>Emergency Project</t>
  </si>
  <si>
    <t xml:space="preserve">Waco West Sub : Demo and retire station </t>
  </si>
  <si>
    <t>Paris Switch-Rivercrest/Tenaska 138 kV Line (Lamar Jct-Reno Tap Section):Rebuild</t>
  </si>
  <si>
    <t>34,033,000  (t-line) 
2,868,000 (stations)</t>
  </si>
  <si>
    <t xml:space="preserve">Horseshoe Springs Switch - Owl Hills  Sub 138 kV Line : Chimney Well POD </t>
  </si>
  <si>
    <t>Build a Point of Delivery (POD) to Chevron USA Inc.'s Chimney Well POD on the new Horseshoe Springs Switch - Owl Hills Sub 138 kV Line.</t>
  </si>
  <si>
    <t>STATIONS</t>
  </si>
  <si>
    <t>Centerville Switch: Upgrade line, auto and bus relaying</t>
  </si>
  <si>
    <t>11.9
(Oncor Portion)</t>
  </si>
  <si>
    <t>150/100</t>
  </si>
  <si>
    <t>0PT40687</t>
  </si>
  <si>
    <t>Oakland Avenue Tap - Oakland Avenue Sub 138 kV Line : Install OPGW</t>
  </si>
  <si>
    <t>927.2 MCM ACAR</t>
  </si>
  <si>
    <t>Valley Switch - Commerce Switch 138 kV Line : Establish Copperhead Switch (Phoenix/GSE 1)</t>
  </si>
  <si>
    <t>Dermott Switch - Scurry South Switch 345 kV Line: Replace Str. 7/1</t>
  </si>
  <si>
    <t>Replace structure 7/1 on the Dermott - Scurry South 345 kV line to provide additional clearance for the Ennis Creek - Rough Creek 138 kV Line Rebuild utilizing a new 345 kV tower.</t>
  </si>
  <si>
    <t>City of Goldthwaite, Mills County</t>
  </si>
  <si>
    <t>Establish switching station with a 3-Breaker ring bus. The POI will be located within Oncor's Brown Switch - Killeen Switch 345 kV double-circuit line.</t>
  </si>
  <si>
    <t>Byrd Road 345 kV Switch: Establish 345 kV switch station in a 3-Breaker ring bus switchyard for POI</t>
  </si>
  <si>
    <t>City of Electra, Wichita County</t>
  </si>
  <si>
    <t xml:space="preserve">Ennis West Switch: Install 138 kV circuit breakers </t>
  </si>
  <si>
    <t xml:space="preserve">Install 138 kV circuit breakers and re-terminate Oncor line terminals </t>
  </si>
  <si>
    <t>0PT40478</t>
  </si>
  <si>
    <t>Fairmont Sub : Replace flash bus by installing four FIDS and retrofit transformer protection panels</t>
  </si>
  <si>
    <t xml:space="preserve"> Replace flash bus by installing four FIDS and retrofit transformer protection panels on all transformers</t>
  </si>
  <si>
    <t>Loraine Sub: Decommission Substation</t>
  </si>
  <si>
    <t>Quarry Field Switch: Establish 345 kV switching station</t>
  </si>
  <si>
    <t>Redland Switch: Rebuild Herty North Switch with a 6-breaker 138 kV breaker-and-a-half bus arrangement</t>
  </si>
  <si>
    <t xml:space="preserve">Welch Road Sub: Upgrade all line terminal and associated equipment to meet or exceed 3000 A </t>
  </si>
  <si>
    <t>City of Bonham, Fannin County</t>
  </si>
  <si>
    <t>Norwood Switch - Denton Drive Switch 138 kV Line: Reconductor</t>
  </si>
  <si>
    <t xml:space="preserve">Reconductor the Norwood Switch - Denton Drive Switch 138 kV Line. </t>
  </si>
  <si>
    <t>959.6 kcmil ACSS/TW (Bundled)</t>
  </si>
  <si>
    <t xml:space="preserve">Buckhorn Switch:  Establish a 345 kV switching station for POI </t>
  </si>
  <si>
    <t>Establish a 345 kV switching station POI by installing three 345 kV, 3200 A circuit breakers in a ring bus.</t>
  </si>
  <si>
    <t>Decommission substation</t>
  </si>
  <si>
    <t>Rebuild Herty North Switch with a 6-breaker 138 kV breaker-and-a-half bus arrangement.</t>
  </si>
  <si>
    <t>Establish switching station with a 345 kV four rung breaker-and-a-half configuration with 5000 A two 345/138 kV autotransformers, four 138 kV circuit breakers and four 13.8 kV reactors.</t>
  </si>
  <si>
    <t>Reconductor the Oakland Avenue Tap – Oakland Avenue Substation 138 kV line section</t>
  </si>
  <si>
    <t>Build 0.6 mile double-circuit tap to establish Copperhead Switch to pick-up merchant plant station, Phoenix (GSE 1).</t>
  </si>
  <si>
    <t>This project is planned to reconfigure two existing circuits to reduce operational constraints in the area due to continued load growth.  In order to complete this reconfiguration prior to the summer clearance moratorium, Oncor is unable to list this project in compliance with 16 Tex. Admin Code § 25.83(c)(1), but is instead providing 20 days’ pre-construction notice with today’s filing.</t>
  </si>
  <si>
    <t>Second circuit to the 48582 Owl Hills - Tunstill POD 138 kV Line CCN.</t>
  </si>
  <si>
    <r>
      <t>Project No.  0PT38174 ,0PT40267 &amp; 0PT04144 - Riverton</t>
    </r>
    <r>
      <rPr>
        <b/>
        <i/>
        <sz val="12"/>
        <rFont val="Calibri"/>
        <family val="2"/>
      </rPr>
      <t xml:space="preserve"> - Kyle Ranch 138 kV Line -</t>
    </r>
    <r>
      <rPr>
        <b/>
        <sz val="12"/>
        <rFont val="Calibri"/>
        <family val="2"/>
      </rPr>
      <t xml:space="preserve">  Transmission Line Project</t>
    </r>
  </si>
  <si>
    <r>
      <t xml:space="preserve">Project No.  17T80032 &amp; 0PT04024 </t>
    </r>
    <r>
      <rPr>
        <b/>
        <i/>
        <sz val="12"/>
        <rFont val="Calibri"/>
        <family val="2"/>
      </rPr>
      <t>- Cogdell - Clairemont 138 kV Line -</t>
    </r>
    <r>
      <rPr>
        <b/>
        <sz val="12"/>
        <rFont val="Calibri"/>
        <family val="2"/>
      </rPr>
      <t xml:space="preserve">  Transmission Line Project</t>
    </r>
  </si>
  <si>
    <t>0PT42130</t>
  </si>
  <si>
    <t>0PT42621</t>
  </si>
  <si>
    <t>Project No.  0PT39845 - Wadsworth - New Oliver - Farmland 345 kV Line (WNF) and Southeast - New Oliver - Oliver 115 kV Line (SNO) -  NTU Transmission Line Projects   (Dkt. 48909)</t>
  </si>
  <si>
    <t>Project No.  0PT39846 - Abernathy - North - North Loop 345/115 kV Line -  NTU Transmission Line Project  (Dkt. 49151)</t>
  </si>
  <si>
    <t>Reterminate the Coyanosa Station in the Yucca Drive Switch - Northern Natural Gas 69 kV Line.</t>
  </si>
  <si>
    <t>50-75</t>
  </si>
  <si>
    <t>65-90</t>
  </si>
  <si>
    <t>McDonald Road Sw. – Spraberry Sw. 138 kV Line: Thirtysix Draw POD for CrownQuest Operating Wrage Sub</t>
  </si>
  <si>
    <t>Andrews North - McKenzie Draw Switch 138 kV Line: Install Dillon POD for Diamondback's Cats POD</t>
  </si>
  <si>
    <t xml:space="preserve">Establish the point of delivery to Diamondback’s Cats substation on the Andrews North – McKenzie Draw 138 kV transmission line. </t>
  </si>
  <si>
    <t>1926 ACSS/TW</t>
  </si>
  <si>
    <t>Stone Creek Switch - Anna Switch 138 kV Line: Spirit POI for Rayburn's East Fork Sub</t>
  </si>
  <si>
    <t xml:space="preserve">Establish the point of delivery to Rayburn Country Electric Cooperative’s East Fork substation on the Stone Creek Switch – Anna Switch 138 kV transmission line. </t>
  </si>
  <si>
    <t>Rebuild the existing Renner - Allen/Plano Tennyson 138 kV line with double circuit, bundled conductor</t>
  </si>
  <si>
    <t>Tyler Northwest Switch - Tyler Northeast Sub 138 kV: Reterminate to Tyler Northwest Switch</t>
  </si>
  <si>
    <t>959.6 ACSS/TW/HS Suwannee</t>
  </si>
  <si>
    <t>Tyler Switch - Elkton Switch 138kV Line Rebuild</t>
  </si>
  <si>
    <t>City of Tyler, 
Smith County</t>
  </si>
  <si>
    <t>Rebuild the 5.3 mile Tyler Switch - Elkton Switch 138kV Line, using 138kV double-circuit structures with one circuit in place using a conductor rated 2071 A or greater.</t>
  </si>
  <si>
    <t>SL AEE – White River 345kV: Retermination at Blackwater Draw</t>
  </si>
  <si>
    <t>Reterminate the two circuits currently coming into Abernathy station into their newly constructed terminal locations at Blackwater Draw which is located on same property roughly 800' north.</t>
  </si>
  <si>
    <t>Steel  Poles</t>
  </si>
  <si>
    <t xml:space="preserve">Rebuild section of the Edgewood - Iron Bridge-Terrell Switch 69kV line which crosses Lake Tawakoni.  </t>
  </si>
  <si>
    <t>City of Midland, Glasscock County</t>
  </si>
  <si>
    <t>City of Andrews, Martin County</t>
  </si>
  <si>
    <t>Anna Switch to Anna Tap 138 kV Line: Rebuild</t>
  </si>
  <si>
    <t xml:space="preserve">Rebuild the Anna Switch - Anna Tap 138-kV Line. </t>
  </si>
  <si>
    <t>City of Melissa,
Collin County</t>
  </si>
  <si>
    <t>Eagle Mountain Switch - Deen Switch 138 kV Line: Rebuild Eagle Mountain Switch - Rosen Heights Tap</t>
  </si>
  <si>
    <t>City of Saginaw,
Tarrant County</t>
  </si>
  <si>
    <t xml:space="preserve">Rebuild the Eagle Mountain Switch to Rosen Heights Tap section of the Eagle Mountain Switch - Deen Switch 138 kV line. </t>
  </si>
  <si>
    <t>Lufkin Sw. - Herty Sw. 138 kV Line</t>
  </si>
  <si>
    <t>Angelina/ Lufkin</t>
  </si>
  <si>
    <t>Nacogdoches Southeast Switch - Herty North Switch 138 kV Line</t>
  </si>
  <si>
    <t>Herty North Sw. - Huntington Sw. 138 kV Line</t>
  </si>
  <si>
    <t>City of Angelina, Lufkin County</t>
  </si>
  <si>
    <t xml:space="preserve">Rebuild of Herty North Switch (Renamed Redland Switch) will require the retermination of the single circuit Herty North Sw. – Lufkin Sw. 138 kV line. </t>
  </si>
  <si>
    <t>Retermination of the single circuit Nacogdoches Southeast Sw. – Herty North Sw. 138 kV line.</t>
  </si>
  <si>
    <t>Mills County</t>
  </si>
  <si>
    <t xml:space="preserve">Build a cut in the Brown Switch - Killeen Switch 345 kV Line to establish the new Buckhorn Switching Station. </t>
  </si>
  <si>
    <t>Steel Pole, Steel Tower</t>
  </si>
  <si>
    <t>795 ACSR/959 ACSS</t>
  </si>
  <si>
    <t>City of Burleson/Tarrant County</t>
  </si>
  <si>
    <t>Reterminate the Everman Switch-Cleburne Switch 138 kV line at Burleson Switch</t>
  </si>
  <si>
    <t>Reterminate the Marrs Switch-Bourland Sub 138 kV Line at Burleson Switch</t>
  </si>
  <si>
    <t xml:space="preserve"> Loop in and out the SL South Midland Switch - Pronghorn Switch 138 kV Line to establish the new
Cottonfield 138 kV substation.</t>
  </si>
  <si>
    <t>Seagoville City, Dallas County</t>
  </si>
  <si>
    <t>2-795 ACSR</t>
  </si>
  <si>
    <t>Rusk County</t>
  </si>
  <si>
    <t>Rebuild a section of the Trinidad Switch - Hillsboro Switch 138 kV Line that crosses Richland Chambers Reservoir.</t>
  </si>
  <si>
    <t>Rebuild a section of the Martin Lake Switch - Stryker Creek Switch 345 kV Line that crosses Lake Martin.</t>
  </si>
  <si>
    <t>City of Fairfield, Freestone County</t>
  </si>
  <si>
    <t xml:space="preserve"> Rebuild a section of the Long Lake Tap - Big Brown Sub 138 kV Line.</t>
  </si>
  <si>
    <t>City of Haskell, Haskell County</t>
  </si>
  <si>
    <t>Rebuild a section of the China Grove - Radium - Paint Creek 138 kV Line.</t>
  </si>
  <si>
    <t>1590 kcmil ACSR</t>
  </si>
  <si>
    <t>Line work associated with establishing the new Scatter Branch Substation</t>
  </si>
  <si>
    <t>1926 ACSS/TW Cumberland</t>
  </si>
  <si>
    <t>2- 959 ACSS/TW</t>
  </si>
  <si>
    <t>2-959.6 ACSS/TW/HS Suwannee</t>
  </si>
  <si>
    <t>2 -1926.9 MCM ACSS/TW/HS Cumberland</t>
  </si>
  <si>
    <t xml:space="preserve">2-1590 ACSR Falcon </t>
  </si>
  <si>
    <t xml:space="preserve">2-795 ACSR Drake </t>
  </si>
  <si>
    <t>Andrews North Sub: Establish a new 138 kV line terminal at Andrews North Substation</t>
  </si>
  <si>
    <t xml:space="preserve">Establish a new 138 kV line terminal at Andrews North Substation as apart of converting the Fullerton Switch - Andrews North Line (East) to operate at 138 kV. </t>
  </si>
  <si>
    <t>0PT42588</t>
  </si>
  <si>
    <t>City of Wichita Falls, Sedgwick County</t>
  </si>
  <si>
    <t>Irving Valley View Sub : Install transformer #4 with one transformer and two feeder breakers</t>
  </si>
  <si>
    <t xml:space="preserve">Install transformer #4 with one 138/25 kV transformer and two feeder breakers.  </t>
  </si>
  <si>
    <t>0PT42611</t>
  </si>
  <si>
    <t>Italy Sub : Replace the single-phase transformer with one three phase transformer and install 1 additional feeder breaker</t>
  </si>
  <si>
    <t>City of Italy, Ellis County</t>
  </si>
  <si>
    <t>Replace the single-phase transformer with one three phase transformer and install 1 additional feeder breaker.</t>
  </si>
  <si>
    <t>0PT42127</t>
  </si>
  <si>
    <t xml:space="preserve">John Day Sub : Install transformer #2 with a 138-25 kV </t>
  </si>
  <si>
    <t>Install transformer #2 with a 138-12 kV.</t>
  </si>
  <si>
    <t xml:space="preserve">Keller Wall Price 138 kV Sub: Replace the two existing  capacitor banks </t>
  </si>
  <si>
    <t>Replace the two existing capacitor banks with two supervisory-controlled transmission capacitor banks.</t>
  </si>
  <si>
    <t>Norwood Switch: Upgrade two 138 kV circuit breakers</t>
  </si>
  <si>
    <t>Upgrade two 138 kV circuit breakers.</t>
  </si>
  <si>
    <t>Saginaw Switch : Dismantle and retire station</t>
  </si>
  <si>
    <t>Dismantle and retire station as a part of establishing Deen Switch station.</t>
  </si>
  <si>
    <t>Southlake Sub : Replace failed transformer #1</t>
  </si>
  <si>
    <t xml:space="preserve">Replace failed transformer #1, with spare transformer removed from Round Rock South. </t>
  </si>
  <si>
    <t xml:space="preserve">Establish switch station in a 9-breaker 345 kV breaker-and-a-half arrangement. </t>
  </si>
  <si>
    <t>SL South Midland Switch-Pronghorn Switch 138 kV Line: Loop in and out the Cottonfield 138 Substation</t>
  </si>
  <si>
    <t>Yucca Drive Switch - Northern Natural Gas 69 kV Line: Coyanosa Substation Retermination</t>
  </si>
  <si>
    <t>City of Wills Point, Hunt County</t>
  </si>
  <si>
    <t>Morgan Creek Switch - Falcon Seaboard 345kV Line: 345kV Lattice Hardening (6/5)</t>
  </si>
  <si>
    <t xml:space="preserve">Rebuild a section of the Morgan Creek switch – Falcon Seaboard Switch 345 kV Line in Mitchell County. </t>
  </si>
  <si>
    <t>Everman Switch-Cleburne Switch 138 kV Line: Terminate the line at the new Burleson Switch</t>
  </si>
  <si>
    <t>Marrs Switch-Bourland Sub 138 kV Line: Terminate line at the Burleson Switch</t>
  </si>
  <si>
    <t xml:space="preserve">Scope entails replacing tower with a double circuit steel pole and relocating structure away from the river. </t>
  </si>
  <si>
    <t>Renner Switch- Allen Switch/Plano Tennyson Switch 138 kV Line: Rebuild STR 11/4D - Plano Tennyson</t>
  </si>
  <si>
    <t>Thorn Tree Switch : Establish switching station to install a 345 kV for POI</t>
  </si>
  <si>
    <t>Replace failed autotransformer #2 with a 138-69 kV autotransformer.</t>
  </si>
  <si>
    <t>Carrollton East – Renner/Northaven 138kV Line: Rebuild Carrollton East – Farmers Branch Gillis</t>
  </si>
  <si>
    <t>Ennis Creek Sw. Sta. - Bec Salt Creek Sw. Sta. 69 kV: Rebuild To 138 kV (eng)</t>
  </si>
  <si>
    <t>Royse City - Commerce 69kV Line: Scatter Branch Sub Line Work</t>
  </si>
  <si>
    <t>Loring POI : Establish 138 kV POI</t>
  </si>
  <si>
    <t xml:space="preserve">Provide a 138 kV POD on the Midland East Spraberry Switch 138 kV Line. Install motor operated SCADA control on three 138 kV 2000 A line sectionalizing switches, and provide customer revenue metering. </t>
  </si>
  <si>
    <t xml:space="preserve">Sweetwater Downtown Tap 138 kV Line: CMPC System Hardening </t>
  </si>
  <si>
    <t>Tyler West Sub - Tyler Switch 138kV Line: Upgrade</t>
  </si>
  <si>
    <t>Lewisville Switch (Brazos) - Lakepoint Switch (TNMP) Sub. 138 kV Line:  Reconductor</t>
  </si>
  <si>
    <t>Hilltop-White Settlement 69 kV Line: Sylvan 69 kV POI (BEC)</t>
  </si>
  <si>
    <t>Leon Switch - Dublin Switch 69 kV Line : Magellan Pod</t>
  </si>
  <si>
    <t>Morgan Creek Switch - Cosden Sub 138 kV Line : Line Work To Establish Brelyn Sub</t>
  </si>
  <si>
    <t>Gainesville North Switch - Spring 138 kV Line : System Hardening (str. 41/9 &amp; 42/1)</t>
  </si>
  <si>
    <t>Simpson Stuart - Camp Wisdom 138 kV Line: Rebuild</t>
  </si>
  <si>
    <t>Norwood Substation: 345 kV Bus Auto #1 &amp; 138 kV yard relay upgrade</t>
  </si>
  <si>
    <t xml:space="preserve">Cut in the new Alligator Draw Station utilizing the new structures on the Horseshoe Springs - Chimney Wells POD 138 kV Line.  </t>
  </si>
  <si>
    <t>Cut in to existing Morgan Creek - Cosden 138kV Line in order to establish new Brelyn Substation</t>
  </si>
  <si>
    <t>Install three 345 kV, 3200 A circuit breakers to create the Watermill Sw. Sta. to Trinidad 345 kV Line Terminal as a part of the reconductor of Tri Corner Switching Station. Watermill Switching Station. 345 kV line</t>
  </si>
  <si>
    <t>Trinidad  Switch - Hillsboro Switch 138 kV Line:  HB 4150 Richland Chambers Lake Crossing</t>
  </si>
  <si>
    <t xml:space="preserve">Martin Lake Switch - Stryker Creek Switch 345 kV Line:  HB 4150 Martin Lake Crossing                      </t>
  </si>
  <si>
    <t>Jacksboro  Switch - Krum West  Switch 345 kV Line:  Failed Dead End Replacements</t>
  </si>
  <si>
    <t>China Grove Switch - Radium - Paint Creek 138 kV Line:  HB 4150 Lake Stamford Crossings</t>
  </si>
  <si>
    <t>Long Lake Tap - Big Brown Sub 138 kV Line:  HB 4150 Lake Fairfield Crossing</t>
  </si>
  <si>
    <t>Forney Switch - Tri-Corner Switch 345 kV Line:  CMPC Erosion Control -- STR #25/1</t>
  </si>
  <si>
    <t>Brown Switch - Killeen Switch 345 kV Line:  Establish Buckhorn Switch</t>
  </si>
  <si>
    <t>Edgewood Switch - Terrell Switch 69 kV Line:  HB 4150 Lake Tawakoni Crossing</t>
  </si>
  <si>
    <r>
      <t>Project No.  0PT37182, 0PT40453, OPT38505, 0PT38427</t>
    </r>
    <r>
      <rPr>
        <b/>
        <i/>
        <sz val="12"/>
        <rFont val="Calibri"/>
        <family val="2"/>
      </rPr>
      <t>- Sand Lake - Solstice 345 kV Line -</t>
    </r>
    <r>
      <rPr>
        <b/>
        <sz val="12"/>
        <rFont val="Calibri"/>
        <family val="2"/>
      </rPr>
      <t xml:space="preserve">  Transmission Line Project</t>
    </r>
  </si>
  <si>
    <r>
      <t xml:space="preserve">Project No.  17T80077, 0PT38181, 0PT38182,  0PT38179, 0PT38178, 0PT38426, 19T63008, 0PT38517,  0PT38518 </t>
    </r>
    <r>
      <rPr>
        <b/>
        <i/>
        <sz val="14"/>
        <rFont val="Calibri"/>
        <family val="2"/>
      </rPr>
      <t>- Odessa EHV - Riverton and Moss - Riverton 345 kV Line -</t>
    </r>
    <r>
      <rPr>
        <b/>
        <sz val="14"/>
        <rFont val="Calibri"/>
        <family val="2"/>
      </rPr>
      <t xml:space="preserve">  Transmission Line Project</t>
    </r>
  </si>
  <si>
    <r>
      <t xml:space="preserve">Project No.  0PT38176, 0PT04088, 0PT04087, 0PT04144 - </t>
    </r>
    <r>
      <rPr>
        <b/>
        <i/>
        <sz val="12"/>
        <color theme="1"/>
        <rFont val="Calibri"/>
        <family val="2"/>
      </rPr>
      <t>Kyle Ranch - Quarry Field 138 kV Line -</t>
    </r>
    <r>
      <rPr>
        <b/>
        <sz val="12"/>
        <color theme="1"/>
        <rFont val="Calibri"/>
        <family val="2"/>
      </rPr>
      <t xml:space="preserve">  Transmission Line Project</t>
    </r>
  </si>
  <si>
    <t>USE</t>
  </si>
  <si>
    <r>
      <t xml:space="preserve">Project No.  0PT38573, 0PT38506, 0PT38427, 0PT38426 </t>
    </r>
    <r>
      <rPr>
        <b/>
        <i/>
        <sz val="12"/>
        <rFont val="Calibri"/>
        <family val="2"/>
      </rPr>
      <t>- Riverton - Sand Lake 345 kV Line Circuit Addition -</t>
    </r>
    <r>
      <rPr>
        <b/>
        <sz val="12"/>
        <rFont val="Calibri"/>
        <family val="2"/>
      </rPr>
      <t xml:space="preserve">  Transmission Line Project (Phase 2)</t>
    </r>
  </si>
  <si>
    <t>Burnett Switch  Replace failed autotransformer #2 with a 138-69 kV autotransformer</t>
  </si>
  <si>
    <t>Emergency project</t>
  </si>
  <si>
    <t>10,197,500 (t-line)              
na (stations)
(Oncor Portion)</t>
  </si>
  <si>
    <t>Estimated cost once a route is approved and CCN granted (Route 39)</t>
  </si>
  <si>
    <r>
      <t xml:space="preserve">Project No.  0PT39679, 0PT39819, 0PT38948 </t>
    </r>
    <r>
      <rPr>
        <b/>
        <i/>
        <sz val="12"/>
        <rFont val="Calibri"/>
        <family val="2"/>
      </rPr>
      <t>- Clear Fork - Dog House Line -</t>
    </r>
    <r>
      <rPr>
        <b/>
        <sz val="12"/>
        <rFont val="Calibri"/>
        <family val="2"/>
      </rPr>
      <t xml:space="preserve">  NTU Transmission Line Project</t>
    </r>
  </si>
  <si>
    <r>
      <t xml:space="preserve">Project No.  0PT39835,  0PT39623,  0PT39631, 0PT39632        
- </t>
    </r>
    <r>
      <rPr>
        <b/>
        <i/>
        <sz val="12"/>
        <rFont val="Calibri"/>
        <family val="2"/>
      </rPr>
      <t>Ogallala - Abernathy 345 kV Line -</t>
    </r>
    <r>
      <rPr>
        <b/>
        <sz val="12"/>
        <rFont val="Calibri"/>
        <family val="2"/>
      </rPr>
      <t xml:space="preserve">  NTU Transmission Line Project  (Dkt. 48625)</t>
    </r>
  </si>
  <si>
    <t>0PT42530</t>
  </si>
  <si>
    <t>Renner TPL - Allen / Plano Tennyson 138 kV Line: Rebuild Renner TPL - STR 11/4D</t>
  </si>
  <si>
    <t>2-959.6 kcmil Suwannee ACSS/TW</t>
  </si>
  <si>
    <t>City of Amarillo, Potter County</t>
  </si>
  <si>
    <t>Install galloping devices on several spans of the AJ Swope - Alibates 345 kV Line.</t>
  </si>
  <si>
    <t>2-1926 ACSS/TW</t>
  </si>
  <si>
    <t>NTUSU Ogallala - Tule Canyon 345 kV Line: Galloping Device Installation</t>
  </si>
  <si>
    <t>City of Tulia, Swisher &amp; Carson County</t>
  </si>
  <si>
    <t>Relocate 3 H-frame structures to avoid future impact of nearby river.</t>
  </si>
  <si>
    <t>Concrete and Wood H-Frames</t>
  </si>
  <si>
    <t>Royse City/Rockwall County</t>
  </si>
  <si>
    <t>Steel Poles, H-frame Switch</t>
  </si>
  <si>
    <t>Waxahachie Sub - Ennis South Sub 138 kV Line: Reterminate section from Ennis West Switch to Sterrett Switch into Ennis West Switch</t>
  </si>
  <si>
    <t>City of Ennis, Ellis County</t>
  </si>
  <si>
    <t xml:space="preserve">Replace tap structure (101/1) with a new Heavy Duty H-Frame Switch structure and replace two line sectionalizing switches and install an additional switch and replace existing structure (1/1) with a SC wood pole. </t>
  </si>
  <si>
    <t>Steel H-Frame Switch &amp; Wood monopole</t>
  </si>
  <si>
    <t xml:space="preserve">Replace structures (100/10) &amp; (101/2)  with wood H-Frames with steel crossarms and double insulators. A temporary bypass will be utilized for this project. </t>
  </si>
  <si>
    <t>NTUSU AJ Swope Sub - Alibates Sub 345 kV Line : Galloping Device Installation</t>
  </si>
  <si>
    <t xml:space="preserve">Sweetwater Tap: Install motor operate Scada control on three 138 kV line sectionalizing switches </t>
  </si>
  <si>
    <t xml:space="preserve">Convert the station from 69 kV to 138 kV and connect to the Fullerton Switch - North Andrews 138 kV line (East). </t>
  </si>
  <si>
    <t>Means Sub: Convert the station from 69 kV to 138 kV</t>
  </si>
  <si>
    <t>1590 ACSR</t>
  </si>
  <si>
    <t>Wood H-frame</t>
  </si>
  <si>
    <t>4/0 CU</t>
  </si>
  <si>
    <t>1590 ACSR Falcon</t>
  </si>
  <si>
    <t>336 ACSR Linnett</t>
  </si>
  <si>
    <t xml:space="preserve">Rebuild Renner - Structure 11/4D section of the Renner TPL - Allen / Plano Tennyson 138 kV Line. </t>
  </si>
  <si>
    <t>Install galloping devices on several spans of the Ogallala - Tule Canyon 345 kV Line.</t>
  </si>
  <si>
    <t>Argyle  Sub - Krum Tap  Switch 138 kV Line : Structure Replacement</t>
  </si>
  <si>
    <t>Royse Switch-Terrell Switch: Establish Quinlan Tap 138/69 kV Autotransformer</t>
  </si>
  <si>
    <t>Waxahachie Sub - Ennis South Sub 138 kV: Reterminate into Ennis West Switch</t>
  </si>
  <si>
    <t xml:space="preserve">Reterminate the Waxahachie Sub - Ennis South Sub 138 kV Line section from Ennis West Switch - Ennis South Sub into its new bay position at Ennis West Switching Station </t>
  </si>
  <si>
    <t>Rebuild a section on the Royse Switching Station - Terrell Substation 69 kV Line for the installation of the Quinlan Tap 138/69 kV Autotransformer.</t>
  </si>
  <si>
    <t>Sweetwater Downtown Tap - Sweetwater Downtown Substation 138 kV Line: Replace Structures 101/1 &amp; 1/1</t>
  </si>
  <si>
    <t xml:space="preserve">Reterminate the Waxahachie Sub - Ennis South Sub 138 kV Line section from Ennis West Switch - Sterrett Switch into its new bay position at Ennis West Switching Station. </t>
  </si>
  <si>
    <t>Oran Sub - Mineral Wells  Sub 138 kV Line : Erosion Control</t>
  </si>
  <si>
    <t>Tyler Grande  Sub - Overton  Sub 138 kV Line : Structure Replacement</t>
  </si>
  <si>
    <t>Eskota Switch - Morgan Creek Switch 138 kV Line: Replace Structures 100/10 &amp; 101/2</t>
  </si>
  <si>
    <t xml:space="preserve">Install erosion control guards around structures 02/08 on the Oran Sub - Mineral Wells Sub 138 kV line. </t>
  </si>
  <si>
    <t>Replace line dead-end terminals and insulator assemblies on the Jacksboro - Krum West 345 kV line.</t>
  </si>
  <si>
    <t>City of Neylandville, County of Hunt</t>
  </si>
  <si>
    <t>City of Killeen, Bell County</t>
  </si>
  <si>
    <t>Relocate approximately 0.75 miles of the Temple - Minerva 69 kV Line in order to accommodate Waste Management's proposed landfill.</t>
  </si>
  <si>
    <t>City of Arp, Smith County</t>
  </si>
  <si>
    <t xml:space="preserve"> Relocate structure 61/02 on the Tyler Grande Sub – Overton Sub 138 kV line. </t>
  </si>
  <si>
    <t>Rosen Heights Tap No 1 (West) : Rebuild Tap Point</t>
  </si>
  <si>
    <t>City of Fort Worth, 
Tarrant County</t>
  </si>
  <si>
    <t>Reconfigure the existing Rosen Heights Tap (west circuit) from a hard tap to 3-way switch configuration.</t>
  </si>
  <si>
    <t>Rosen Heights Tap No 2 (East) : Rebuild Tap Point</t>
  </si>
  <si>
    <t>Reconfigure the existing Rosen Heights Tap (east circuit) from a hard tap to 3-way switch configuration.</t>
  </si>
  <si>
    <t xml:space="preserve">Upgrade line terminal and associated equipment as a part of upgrading the Cedar Hill Sw. Sta. – Sorcey Road – Cedar Hill 138 kV. </t>
  </si>
  <si>
    <t>Cedar Hill Switch Sub: Upgrade line terminal and associated equipment</t>
  </si>
  <si>
    <t xml:space="preserve">Sorcey Road Sub: Upgrade  line terminal and associated equipment </t>
  </si>
  <si>
    <t>Upgrade line terminal and associated equipment as a part of upgrading the Cedar Hill Sw. Sta. – Sorcey Road – Cedar Hill 138 kV line.</t>
  </si>
  <si>
    <t xml:space="preserve">Keystone Sub : Establish station by installing a one  transformer with two feeder breakers </t>
  </si>
  <si>
    <t xml:space="preserve">Establish station by installing one transformer with two feeder breakers. 
</t>
  </si>
  <si>
    <t>Install motor operate Scada control on three 138 kV line sectionalizing switches and install trans-closure to replace the existing control house.</t>
  </si>
  <si>
    <t xml:space="preserve">
</t>
  </si>
  <si>
    <t>City of Mineral Wells/Palo Pinto County</t>
  </si>
  <si>
    <t>15T62065</t>
  </si>
  <si>
    <t xml:space="preserve">17T64042
0PT38881
</t>
  </si>
  <si>
    <t>17T65164</t>
  </si>
  <si>
    <t>18T61034
 0PT37605</t>
  </si>
  <si>
    <t>18T61033
 0PT37604</t>
  </si>
  <si>
    <t>0PT37192</t>
  </si>
  <si>
    <t>17T63211</t>
  </si>
  <si>
    <t>0PT37441</t>
  </si>
  <si>
    <t>0PT37389</t>
  </si>
  <si>
    <t>0PT04156</t>
  </si>
  <si>
    <t>0PT04278</t>
  </si>
  <si>
    <t xml:space="preserve">0PT38583
0PT39653 </t>
  </si>
  <si>
    <t>0PT37277</t>
  </si>
  <si>
    <t>0PT37287</t>
  </si>
  <si>
    <t>0PT37288</t>
  </si>
  <si>
    <t>0PT38669</t>
  </si>
  <si>
    <t>0PT38350</t>
  </si>
  <si>
    <t>0PT37464</t>
  </si>
  <si>
    <t>0PT38393</t>
  </si>
  <si>
    <t>0PT38959</t>
  </si>
  <si>
    <t>0PT37564</t>
  </si>
  <si>
    <t>0PT39804</t>
  </si>
  <si>
    <t>0PT38450</t>
  </si>
  <si>
    <t>0PT40963</t>
  </si>
  <si>
    <t>0PT39509</t>
  </si>
  <si>
    <t>0PT39916</t>
  </si>
  <si>
    <t>0PT40226</t>
  </si>
  <si>
    <t>0PT40946</t>
  </si>
  <si>
    <t>0PT41067</t>
  </si>
  <si>
    <t>0PT40102</t>
  </si>
  <si>
    <t>0PT40112</t>
  </si>
  <si>
    <t>14T61006</t>
  </si>
  <si>
    <t>0PT39936</t>
  </si>
  <si>
    <t>0PT40495</t>
  </si>
  <si>
    <t>0PT40198</t>
  </si>
  <si>
    <t>0PT40216</t>
  </si>
  <si>
    <t>0PT40602</t>
  </si>
  <si>
    <t>0PT40610</t>
  </si>
  <si>
    <t>0PT40082</t>
  </si>
  <si>
    <t>0PT40957</t>
  </si>
  <si>
    <t>0PT40246</t>
  </si>
  <si>
    <t>0PT39965</t>
  </si>
  <si>
    <t>0PT39784</t>
  </si>
  <si>
    <t>0PT39398</t>
  </si>
  <si>
    <t>0PT40534</t>
  </si>
  <si>
    <t>0PT40552</t>
  </si>
  <si>
    <t>0PT40707</t>
  </si>
  <si>
    <t>0PT39806</t>
  </si>
  <si>
    <t>0PT41178</t>
  </si>
  <si>
    <t>0PT41180</t>
  </si>
  <si>
    <t>0PT39802</t>
  </si>
  <si>
    <t>0PT39805</t>
  </si>
  <si>
    <t>0PT41092</t>
  </si>
  <si>
    <t>0PT41134</t>
  </si>
  <si>
    <t>0PT41225</t>
  </si>
  <si>
    <t>0PT41470</t>
  </si>
  <si>
    <t>0PT40515</t>
  </si>
  <si>
    <t>0PT40559</t>
  </si>
  <si>
    <t>0PT41264</t>
  </si>
  <si>
    <t>17T65200</t>
  </si>
  <si>
    <t>0PT39030</t>
  </si>
  <si>
    <t>0PT41445</t>
  </si>
  <si>
    <t>18T64017</t>
  </si>
  <si>
    <t>0PT39859</t>
  </si>
  <si>
    <t>0PT42028</t>
  </si>
  <si>
    <t>0PT41577</t>
  </si>
  <si>
    <t>0PT42027</t>
  </si>
  <si>
    <t>0PT41191</t>
  </si>
  <si>
    <t>0PT41129</t>
  </si>
  <si>
    <t>0PT41131</t>
  </si>
  <si>
    <t>0PT41118</t>
  </si>
  <si>
    <t>0PT39676</t>
  </si>
  <si>
    <t>0PT41977</t>
  </si>
  <si>
    <t>0PT41108</t>
  </si>
  <si>
    <t>0PT41701</t>
  </si>
  <si>
    <t>Build a erosion control guards around tower 131/18 on the Eskota - Morgan Creek 138 kV line. A series of culverts will be installed on both sides of the tower to divert the water around the tower and protect the structure from future erosion. A retaining wall will also be installed and filled with selective backfill in the eroded area to ensure structural integrity in the soil.</t>
  </si>
  <si>
    <t>0PT41738</t>
  </si>
  <si>
    <t>0PT41912</t>
  </si>
  <si>
    <t>0PT41981</t>
  </si>
  <si>
    <t xml:space="preserve">Establish the point of delivery to CrownQuest Operating’s Wrage on the McDonald Road Sw. – Spraberry Sw. 138 kV transmission line. </t>
  </si>
  <si>
    <t>0PT42077</t>
  </si>
  <si>
    <t>0PT38602</t>
  </si>
  <si>
    <t>0PT41854
0PT42038</t>
  </si>
  <si>
    <t>0PT39517</t>
  </si>
  <si>
    <t>0PT42284</t>
  </si>
  <si>
    <t>0PT41920</t>
  </si>
  <si>
    <t>0PT42574</t>
  </si>
  <si>
    <t>0PT40858</t>
  </si>
  <si>
    <t>17T65032</t>
  </si>
  <si>
    <t>0PT42555</t>
  </si>
  <si>
    <t>0PT42557</t>
  </si>
  <si>
    <t>0PT41579</t>
  </si>
  <si>
    <t>0PT38743</t>
  </si>
  <si>
    <t>0PT41580</t>
  </si>
  <si>
    <t>Provide a 138 kV (POD) on the south circuit of the Spraberry Switch – Midessa South Switch/Odessa EHV Switch 138 kV Double-Circuit Line. Install motor operated SCADA control on three 138 kV 3200 A line sectionalizing switches, provide customer revenue metering.</t>
  </si>
  <si>
    <t xml:space="preserve">13T80013 
16T80061 </t>
  </si>
  <si>
    <t>0PT42134</t>
  </si>
  <si>
    <t>0PT42794</t>
  </si>
  <si>
    <t>0PT42143</t>
  </si>
  <si>
    <t>0PT42155</t>
  </si>
  <si>
    <t>0PT42145</t>
  </si>
  <si>
    <t>0PT42133</t>
  </si>
  <si>
    <t>0PT42240</t>
  </si>
  <si>
    <t>0PT39291</t>
  </si>
  <si>
    <t>Andrews Switch : Remove &amp; retire station as a part of Fullerton Switch - North Andrews Switch 138 kV Conversion East</t>
  </si>
  <si>
    <t>0PT42139</t>
  </si>
  <si>
    <t>Remove &amp; retire station as a part of Fullerton Switch - North Andrews Switch 138 kV Conversion East</t>
  </si>
  <si>
    <t>0PT41581</t>
  </si>
  <si>
    <t>0PT41709</t>
  </si>
  <si>
    <t>0PT42346</t>
  </si>
  <si>
    <t>Handley SES - Sherry 138 kV Line: Rebuild Handley SES - Pantego Sub Section (Phase 1)</t>
  </si>
  <si>
    <t>Sherry Switch - Fish Creek Switch 138 kV Line (South Circuit): Damage Restoration</t>
  </si>
  <si>
    <t>Sherry Switch - Fish Creek Switch 138 kV Line (North Circuit) : Damage Restoration</t>
  </si>
  <si>
    <t xml:space="preserve">Navy Kickapoo Switch - Holliday 69 kV Line: Storm Damage (TSP20017) </t>
  </si>
  <si>
    <t>City of Archer, Archer County</t>
  </si>
  <si>
    <t>Holliday - Seymour 69 kV Line: Storm Damage (TSP20017)</t>
  </si>
  <si>
    <t>Storm Damage Restoration</t>
  </si>
  <si>
    <t xml:space="preserve">Holliday - Electra 69 kV Line: Storm Damage (TSP20017) </t>
  </si>
  <si>
    <t>0PT43237</t>
  </si>
  <si>
    <t>0PT43249</t>
  </si>
  <si>
    <t>0PT43220</t>
  </si>
  <si>
    <t>0PT43218</t>
  </si>
  <si>
    <t>0PT43219</t>
  </si>
  <si>
    <t>Alcatraz Sub : Establish substation with two  transformers and four feeder breakers</t>
  </si>
  <si>
    <t xml:space="preserve">Establish substation with two transformers and four OH feeder breakers. </t>
  </si>
  <si>
    <t>Celina Southeast Sub : Install transformer #2 with one transformer and two UG feeder breakers</t>
  </si>
  <si>
    <t>City of Celina, Collin County</t>
  </si>
  <si>
    <t>Driver Sub : Install transformer #4 with one transformer and two  feeders</t>
  </si>
  <si>
    <t xml:space="preserve"> Install transformer #2 with one transformer and two UG feeder breakers</t>
  </si>
  <si>
    <t>Convert station from 69 kV to 138 kV</t>
  </si>
  <si>
    <t>Frisco West Sub :   Install transformer #2 with one transformer and two feeder breakers</t>
  </si>
  <si>
    <t>Elkton Switch: Upgrade all line terminal and associated equipment</t>
  </si>
  <si>
    <t>Upgrade all line terminal and associated equipment as a part of rebuilding the 5.3-mile Tyler Switch - Elkton Switch 138 kV line</t>
  </si>
  <si>
    <t>0PT42121</t>
  </si>
  <si>
    <t>Midland West Sub : Install transformer #4 by adding one  transformer and one feeder breaker with UG exit</t>
  </si>
  <si>
    <t>Install transformer #4 by adding one  transformer and one feeder breaker with UG exit.</t>
  </si>
  <si>
    <t xml:space="preserve">Watermill Switch : Replace one overdutied 345 kV CB </t>
  </si>
  <si>
    <t xml:space="preserve">Replace one overdutied 345 kV CB </t>
  </si>
  <si>
    <t>Pebble Creek Switch: Establish 138 kV switching station</t>
  </si>
  <si>
    <t>City of Red Oak, Ellis County</t>
  </si>
  <si>
    <t xml:space="preserve">Establish 138 kV switching station for (POD) </t>
  </si>
  <si>
    <t>Austin Ranch Sub : Establish a POI 138 kV for Brazos</t>
  </si>
  <si>
    <t xml:space="preserve">Establish a 138 kV POI at Austin Ranch. Install two LS switches  </t>
  </si>
  <si>
    <t>Bulldog Sub : Install transformer #2 with one transformer and three feeder breakers</t>
  </si>
  <si>
    <t xml:space="preserve">Install transformer #2 with one transformer and three feeder breakers </t>
  </si>
  <si>
    <t xml:space="preserve">Canal Road Sub : Install transformer #2 with one transformer and two feeder breakers </t>
  </si>
  <si>
    <t xml:space="preserve">Install transformer #2 with one transformer and two feeder breakers </t>
  </si>
  <si>
    <t>Install transformer #2 with one transformer and two 25 kV feeder breakers.</t>
  </si>
  <si>
    <t>Frankel City Sub : Convert station from 69 kV to 138 kV</t>
  </si>
  <si>
    <t>Loving Sub : Replace transformer #1 &amp; #2 with two transformers and four feeder breakers with UG feeder exits</t>
  </si>
  <si>
    <t>Replace transformer #1 &amp; #2 with two transformers and four feeder breakers with UG feeder exits.</t>
  </si>
  <si>
    <t>Marsh Lane Switch: Upgrade all line terminal and associated equipment</t>
  </si>
  <si>
    <t xml:space="preserve">Midnight Sub (Round Rock North): Establish two transformers and  three 25 kV UG feeder breakers </t>
  </si>
  <si>
    <t xml:space="preserve">Establish two transformers and  three feeder breakers. </t>
  </si>
  <si>
    <t>Plano Coit Road Sub: Upgrade line terminal and associated equipment</t>
  </si>
  <si>
    <t xml:space="preserve">Plano Shiloh Road Sub : Install a third transformer at Plano Shiloh Rd and three breakers </t>
  </si>
  <si>
    <t xml:space="preserve">Install a third transformer at Plano Shiloh Rd and three breakers </t>
  </si>
  <si>
    <t xml:space="preserve">Riverview Sub : Establish one transformer and two feeder breakers </t>
  </si>
  <si>
    <t>Screwbean Sub : Replace transformer #1 with one transformer and two feeder breakers with UG feeder exits</t>
  </si>
  <si>
    <t>Replace transformer #1 with one transformer and two feeder breakers with UG feeder exits.</t>
  </si>
  <si>
    <t>Thorntonville Sub : Install transformer #2 with one  transformer with two feeder breakers</t>
  </si>
  <si>
    <t>Install transformer #2 with one transformer with two feeder breakers.</t>
  </si>
  <si>
    <t>City of Toco, Lamar County</t>
  </si>
  <si>
    <t xml:space="preserve">Add a single line terminal to the existing ring-bus for the POI. </t>
  </si>
  <si>
    <t xml:space="preserve">Rebuild the Handley SES
- Pantego Sub Section (Phase 1) of the Handley SES - Sherry 138 kV Line. </t>
  </si>
  <si>
    <t>0PT43066</t>
  </si>
  <si>
    <t>Liggett Switch - Euless 138kV Line: Reterminate at Irving Valley View Sub</t>
  </si>
  <si>
    <t>Elm Mott - Bosque (BEC) 138kV Line: Rebuild Elm Mott Switch - Rogers Hill Sub (BEC)</t>
  </si>
  <si>
    <t>City of Elm Mott, McLennan County</t>
  </si>
  <si>
    <t xml:space="preserve">Rebuild the Elm Mott Switch - Rogers Hill Sub (BEC) section of the Elm Mott Switch to Bosque Switch (BEC) 138 kV Line. </t>
  </si>
  <si>
    <t>2 - 959.6 MCM ACSS/TW/HS “Suwannee”</t>
  </si>
  <si>
    <t xml:space="preserve">Line work associated with establishing Midnight Substation. This work is occurring on the Hutto Switch - Round Rock - Gabriel 138kV line. </t>
  </si>
  <si>
    <t>Farmersville Switch - Monticello Switch 345 kV Line : Delilah Solar Generator Interconnect</t>
  </si>
  <si>
    <t xml:space="preserve">Franklin County </t>
  </si>
  <si>
    <t xml:space="preserve">Establish a 345 kV point-of-interconnection (POI) for Delilah Solar Generator at Thorn Tree 345 kV Switch. </t>
  </si>
  <si>
    <t>2-1926.9 ACSS/TW Cumberland</t>
  </si>
  <si>
    <t xml:space="preserve">Steel Poles and Towers </t>
  </si>
  <si>
    <t>Northaven Switch - Morrison Lane Switch 138 kV Double Circuit Line Section: Rebuild Northaven - Welch Road - Marsh Lane</t>
  </si>
  <si>
    <t xml:space="preserve">Rebuild 2.9 mile section of Northaven Switch - Morrison Lane Switch 138 kV Double Circuit Line from Northaven to Marsh Lane Sub.  </t>
  </si>
  <si>
    <t xml:space="preserve">Waco West Switch – Waco East Switch 138kV Line: Rebuild Waco West Switch - Structure 1/8 Line Section </t>
  </si>
  <si>
    <t>Rebuild the 10.6-mile Waco West Switch - Structure 1/8 138 kV line section of the Waco West Switch – Waco East Switch 138 kV Line.</t>
  </si>
  <si>
    <t>Navarro Switch - Watermill Switch 345 kV Line: Establish Big Onion Switch</t>
  </si>
  <si>
    <t xml:space="preserve">Establish a point of interconnection to the Solar Strategic Energy generating facility by establishing Big Onion Switch on the Navarro - Watermill 345 kV transmission line.  </t>
  </si>
  <si>
    <t>Replace 8 wood pole structures, including 24 insulators, and 3 cross arms Holliday Sub - Navy Kickapoo Sub 69 kV Line.</t>
  </si>
  <si>
    <t>NA</t>
  </si>
  <si>
    <t>Wood Monopoles</t>
  </si>
  <si>
    <t>Replace 4 wood pole structures and 21 insulator assemblies Holliday Sub - Seymour Sub 69 kV Line.</t>
  </si>
  <si>
    <t>Replace 1 cross arms on the Holliday - Electra 69 kV Line.</t>
  </si>
  <si>
    <t>Wood H-frames</t>
  </si>
  <si>
    <t>0PT43229</t>
  </si>
  <si>
    <t xml:space="preserve">   NTUSU Driver - Hadacol Corner 138 kV Line: Damage </t>
  </si>
  <si>
    <t>Steel Deadends, Concrete Tangents</t>
  </si>
  <si>
    <t>0PT43288</t>
  </si>
  <si>
    <t>NTUSU Driver - SkyWest 138 kV Line: OPGW Damage</t>
  </si>
  <si>
    <t>Replace 2 lattice towers with 2 steel monopoles and replace conductor and shield wire on the Sherry Sw - Fish Creek Sw 138 kV Line.</t>
  </si>
  <si>
    <t>795 ACSR, Drake, Single</t>
  </si>
  <si>
    <t>Variable</t>
  </si>
  <si>
    <t>Replace conductor and install 2 steel monopoles on the Sherry Sw - Fish Creek Sw 138 kV Line.</t>
  </si>
  <si>
    <t>0PT42445</t>
  </si>
  <si>
    <t>Wise County</t>
  </si>
  <si>
    <t>The scope of this project involves relocating an existing  TE 69190 Tower (24/05) on the Willow Creek Switch - Hicks Switch 345 kV Line.</t>
  </si>
  <si>
    <t>Lattice Tower</t>
  </si>
  <si>
    <t>0PT42438</t>
  </si>
  <si>
    <t>Commerce  Switch - Sulphur Springs Switch 138 kV Line : Erosion Control</t>
  </si>
  <si>
    <t>Commerce City</t>
  </si>
  <si>
    <t xml:space="preserve">Structure 06/01 concrete H-frame on the edge of the creek bed experiencing high levels of exposure. This project entails relocating the structure experiencing the erosion issues. </t>
  </si>
  <si>
    <t>H-Frame</t>
  </si>
  <si>
    <t>Valley  Switch - Commerce  Switch 138 kV Line : Erosion Control</t>
  </si>
  <si>
    <t xml:space="preserve">Installing erosion control guards around structures 01/06 - 01/07 on the Valley Switch - Commerce Switch 138 kV line. </t>
  </si>
  <si>
    <t>Shamburger  Switch - Martin Lake  Switch 345 kV Line : Erosion Control</t>
  </si>
  <si>
    <t>Overton City</t>
  </si>
  <si>
    <t xml:space="preserve">Large degrees of erosion around structure 24/05 on the Shamburger - Martin Lake 345kV line. Scope entails installing erosion control guards. </t>
  </si>
  <si>
    <t>Application Filed 2/19/2019.   Final Order issued on 3/12/2020. Originally filed under the NTU predecessor report.</t>
  </si>
  <si>
    <t>Reterminate Liggett Switch - Euless 138kV Line at Irving Valley View Substation.</t>
  </si>
  <si>
    <t xml:space="preserve">Replace 4 spans of conductor, OPGW, and 5 structures worth of insulators as the result of fire damage. </t>
  </si>
  <si>
    <t>Replace 3 spans of OPGW as the result of fire damage.</t>
  </si>
  <si>
    <t>Willow Creek Switch - Hicks Switch 345 kV</t>
  </si>
  <si>
    <t>Add a second circuit to the existing Killeen Park St. 138 kV Tap Line from structure 2C/6 A to structure 1/5 A.</t>
  </si>
  <si>
    <t>Construct the new single-circuit 138 kV line connecting the Horseshoe Springs Switching Station to Owl Hills Substation.</t>
  </si>
  <si>
    <t>Cut in the Stanton East - Big Spring 138 kV line to establish the new Beals Creek Sub</t>
  </si>
  <si>
    <t>Establish Boulder a 138kV point of delivery for customer owned station on the south circuit of the Wink – Culberson 138 kV Double-circuit Line.</t>
  </si>
  <si>
    <t xml:space="preserve">Establish one transformer and two feeder breakers. </t>
  </si>
  <si>
    <t xml:space="preserve">Upgrade line terminal and associated equipment as a part of upgrading the Renner Switch - Allen Switch/Plano Tennyson Switch 138 kV </t>
  </si>
  <si>
    <t>Upgrade all line terminal and associated equipment as a part of the rebuilding the Northaven Sw. Station - Morrison Lane Sw. Station 138 kV double-circuit line</t>
  </si>
  <si>
    <t>Toco Switch: Add a single line terminal to establish POI</t>
  </si>
  <si>
    <t>2-1033.5 ACSR  Curlew</t>
  </si>
  <si>
    <t>Hutto - Round Rock - Gabriel 138 kV Line: Midnight Sub Cut- In</t>
  </si>
  <si>
    <t>City of McKinney, Collin County</t>
  </si>
  <si>
    <t>Reterminate the Liggett - Norwood Sw (North Circuit) and install one (1) SCSP inline dead-end between Str 7/2 and the proposed H-Frame station dead-end on the North Circuit.</t>
  </si>
  <si>
    <t>Rebuild 0.2 miles of the Screwbean Tap - Screwbean Sub Line to accommodate the new transformer being installed in the Screwbean Sub, utilizing 1926.9 ACSS/TW "Cumberland".</t>
  </si>
  <si>
    <t>Rebuild a section  from Falcon Seaboard Switch to Midland East Substation 345 kV Line by replacing two lattice H frames with two dead-end towers.</t>
  </si>
  <si>
    <t>Forest Grove Sw - Canton Sw 138 kV Ln: Rebuild Forest Grove Sw - Eustace</t>
  </si>
  <si>
    <t>Replace structure 55/2 with a dead-end structure to harden the line.</t>
  </si>
  <si>
    <t xml:space="preserve">Rebuild a section of the Falcon Seaboard Switch - Midland East Sub 345 kV Line in Midland County. Replace two (2) H-frame lattice structures (63/1 &amp; 63/2) adjacent to I-20 with dead-end towers. </t>
  </si>
  <si>
    <t>Reconfigure line to accommodate the expansion of Barstow Northwest Substation by utilizing one new dead-end monopoles</t>
  </si>
  <si>
    <t>Install one dead-end structure to reterminate the Decatur - Bowie 69 kV Line into Bennett Road Switch</t>
  </si>
  <si>
    <t>Install one dead-end structure to reterminate the Decatur - West Chico - Oran 69 kV Line into Bennett Road Switch</t>
  </si>
  <si>
    <t>Replace structures 133/3 &amp; 133/4 with dead-end structures to harden the line.</t>
  </si>
  <si>
    <t xml:space="preserve">The Tyler West - Tyler Switch 138 kV line will be upgraded and hardened to prepare the idle line to be energized. </t>
  </si>
  <si>
    <t>Kirkland Park Sub - Ti Sub 138 kV Line: Replace 3/8 Edhs Shield Wire</t>
  </si>
  <si>
    <t>Northaven Switch-Renner Switch 138 kV: Rebuild Alpha Rd. - Knoll Trail.</t>
  </si>
  <si>
    <t>Replace existing terminations at Edgemere Terminal and Bandera Sub.</t>
  </si>
  <si>
    <t xml:space="preserve">Rebuild the 1.3 mile section of the  Carrollton East - Renner Sw/Northaven Sw 138 kV Line from Farmers Branch Gillis – Structure T308A using conductor greater than 1928A. Rebuild will end at structure T308A which is where the two circuits split to Renner and Northaven respectively. </t>
  </si>
  <si>
    <t>Lake Creek Switch - Waco East Switch 138 kV Line: Rebuild Lake Creek Switch - Waco LaSalle Sub</t>
  </si>
  <si>
    <t>Lake Creek Switch - Waco East Switch 138 kV Line: Rebuild  Waco LaSalle Sub - Structure 1/9 section</t>
  </si>
  <si>
    <t>300 kcmil ACSR</t>
  </si>
  <si>
    <t>Upgrade 5.3 miles of the Lewisville Switch (BEC) – Lakepoint (TNMP) 138 kV Line using conductor 959.6 MCM ACSS "Suwanee” with E3X coating designed to operate at 1996 Amps and 200C. The existing 3/8" EHS shield wire will be replaced with 0.546" OD 48 count OPGW. Upgrade all line terminal and associated equipment to meet or exceed 1996 A.</t>
  </si>
  <si>
    <t>Looping the Holt Sw-Yucca Drive Sw 138 kV Line into the Turnbaugh Corner Switching Station</t>
  </si>
  <si>
    <t xml:space="preserve">The scope of this project is to reterminate the Vealmoor - Brown 138 kV Line at its new terminal location at Vealmoor. This retermination will be 275 feet, utilizing one (1) new single circuit monopole dead-end. Existing dead-end structure 1/1 will be reused to route the line north.  </t>
  </si>
  <si>
    <t xml:space="preserve">This is a CMPC project to replace STR's 1/1, 1/2, and 1/3 with (1) one steel dead-end pole and (1) one steel or concrete tangent pole. </t>
  </si>
  <si>
    <t>The 0.8 mile re-route will remove 6 steel tower structures. The new build will utilize six (7) dead-end steel monopole structures and three (2) double circuit tangent monopole structures. The existing 2-795 ASCR "Drake" conductor and shield wires will remain.</t>
  </si>
  <si>
    <t xml:space="preserve">To build the 0.8 mile 138 kV line extension in the Everman Switch - Mansfield 138 kV line from existing structure 2/7 to the new Kennedale 138 kV terminals. This line will utilize steel monopole construction, seven (7) dead-end structures and four (4) tangent structures with anchor bolted foundations. </t>
  </si>
  <si>
    <t xml:space="preserve">Rebuild the 2.9 mile section of the  Carrollton East - Renner Sw/Northaven Sw 138 kV Line from Carrollton East – Farmers Branch Gillis using conductor greater than 1928A. </t>
  </si>
  <si>
    <t>Reroute a 0.55 mile portion of the W. Plano Sub – Allen Switch 138 kV line.</t>
  </si>
  <si>
    <t>Reterminate the existing Hood - DeCordova, Benbrook - DeCordova, Everman - DeCordova, Cleburne - DeCordova, Comanche Peak - DeCordova  from the existing DeCordova Sw. Sta. to the new Carmichael Bend Sw. Sta.</t>
  </si>
  <si>
    <t>Connect the new Carmichael Bend Sw. Sta. to the DeCordova Sw. Station and reterminate the Mitchell Bend - DeCordova line from the existing DeCordova Sw. Sta. to the new Carmichael Bend Sw. Sta.</t>
  </si>
  <si>
    <t>Relocation is at the request of the Dallas Area Rapid Transit (DART) and is 100% reimbursable by the Dallas Area Rapid Transit (DART).</t>
  </si>
  <si>
    <t>Stone Creek Switch - Gainesville Sub 69 kV Line : Camp Howze Tap MCPc Line Hardening (str. 4/6 &amp; 4/7)</t>
  </si>
  <si>
    <t xml:space="preserve">Relocation of structure 33/16 on the North Temple - Belton 138 kV Line for BNSF Railway to accommodate railroad modifications. The existing structure is a 150' DCSP tangent. </t>
  </si>
  <si>
    <t>Hillsboro Sub - Elm Mott Sub 69 kV Line : Tower Replacement</t>
  </si>
  <si>
    <t>Everman Switch - Venus Switch 345 kV Line : Reterminate at Timberview Switch</t>
  </si>
  <si>
    <t>Line work associated with connecting the 345 kV Stouts Creek Switch</t>
  </si>
  <si>
    <t>Wolf - Aroya 138kV Line: Reterminate Aroya End at Yucca to establish Wolf - Yucca #2 Circuit 138 kV Line
Wink - Yucca 138kV Line: Reterminate Yucca End at Aroya Switch to establish Wink - Aroya 138 kV Line</t>
  </si>
  <si>
    <t xml:space="preserve">Retermination of the double circuit Herty North Sw. – Huntington/Lufkin East 138 kV line. </t>
  </si>
  <si>
    <t>Carrollton NW Sub: Upgrade 138 kV Norwood &amp; Lakepoint Lines</t>
  </si>
  <si>
    <t>Pauline Substation: Install one Transf. #2 and one 25kV Feeder</t>
  </si>
  <si>
    <t xml:space="preserve">Establish switching station by installing three 345 kV, 5000 A circuit breakers in a ring bus arrangement for a 345 kV (POI) for the Era wind Wildcat Creek Wind Farm facility. </t>
  </si>
  <si>
    <t>Replace existing wood 4-Poles with new wood 3-Poles for structures 36/8A and 36/8.  Replace Floating Deadends and Jumpers to Wave Trap.</t>
  </si>
  <si>
    <t>Rebuilding of West Network Substation includes replacing switchgear containing twelve feeder breakers and three transformers.</t>
  </si>
  <si>
    <t>0PT39174</t>
  </si>
  <si>
    <t>0PT39793</t>
  </si>
  <si>
    <t>0PT42227</t>
  </si>
  <si>
    <t>0PT42378</t>
  </si>
  <si>
    <t>0PT42380</t>
  </si>
  <si>
    <t>0PT42381</t>
  </si>
  <si>
    <t>0PT43252</t>
  </si>
  <si>
    <r>
      <t xml:space="preserve">Project No.  18T65163, 0PT04021, 0PT38449, 0PT04020 - </t>
    </r>
    <r>
      <rPr>
        <b/>
        <i/>
        <sz val="12"/>
        <rFont val="Calibri"/>
        <family val="2"/>
      </rPr>
      <t>Sargent Road - Oakland Ave. Tap 138 kV Line -</t>
    </r>
    <r>
      <rPr>
        <b/>
        <sz val="12"/>
        <rFont val="Calibri"/>
        <family val="2"/>
      </rPr>
      <t xml:space="preserve">  Transmission Line Project</t>
    </r>
  </si>
  <si>
    <t>Eustace Sub - Pauline Sub 138 kV Line : Rebuild</t>
  </si>
  <si>
    <t>Rebuild the 3.8-mile Eustace Sub - Pauline Sub 138 kV Line Section of the 9.3-mile Eustace Southeast Switch (RCEC) - Mabank 138 kV Line Section using a conductor rated for 2071A or greater. New 138 kV double-circuit structures with one circuit in place will be installed.</t>
  </si>
  <si>
    <t>2- 1926.9 MCM ACSS/TW/HS "Cumberland"</t>
  </si>
  <si>
    <t>Big Spring Switch - Stanton East Switch 138 kV Line: Line work associated with Natural Dam Station Retermination                                                                                                              NTUSU Big Spring Switch - Stanton East Switch 138 kV Line: Natural Dam Retirements and Modifications Only</t>
  </si>
  <si>
    <t>Reterminate the Big Spring Switch - Stanton East Switch 138 kV Line at Natural Dam Station</t>
  </si>
  <si>
    <t>Big Spring West Tap - Stanton East Switch 138 kV Line: Raise line for Natural Dam</t>
  </si>
  <si>
    <t>Structure modification to accommodate the retermination into Natural Dam Station</t>
  </si>
  <si>
    <t>0PT43162</t>
  </si>
  <si>
    <t>Wink Sub - Wink Basin Sub 69 kV Line: Shifting Sands Sub Line Cut-In</t>
  </si>
  <si>
    <t>Line work in aid of establishing Shifting Sands Sub.</t>
  </si>
  <si>
    <t>336 kcmil ACSR Linnet &amp; 4/0 AWG ACSR Penguin</t>
  </si>
  <si>
    <t>Riverton - Kyle Ranch 138 kV Line: Cut-in to Establish Alcatraz Sub</t>
  </si>
  <si>
    <t>Riley Switch (AEP) - Bowman Switch 345 kV Line: Byrd Road Switch Cut-In for Ajax Wind</t>
  </si>
  <si>
    <t>Near City of Wichita Falls, Wichita County</t>
  </si>
  <si>
    <t xml:space="preserve">Establish a point of interconnection to the Western Trail Wind generating facility by establishing Byrd Road Switch on the Riley - Bowman 345 kV transmission line.  </t>
  </si>
  <si>
    <t>Steel Tower, Steel Pole</t>
  </si>
  <si>
    <t>Ennis Switch - Desoto Switch 138 kV Line: Cut In Pebble Creek Switch</t>
  </si>
  <si>
    <t xml:space="preserve">Separate and terminate the Ennis Switch - Desoto Switch 138 kV Line to establish the new Pebble Creek Switch. </t>
  </si>
  <si>
    <t>Bryan Ave Sub - Forest Hill Switch  69 kV Line : Forest Hill Switch Station Retermination</t>
  </si>
  <si>
    <t>Re-terminate the Bryan Ave - Forest Hill Switch 69-kV Line into Marrs Switch.</t>
  </si>
  <si>
    <t>Elm Mott - Bosque (BEC) 138 kV Line: Rebuild Rogers Hill Sub (BEC) - Bosque Switch (BEC)</t>
  </si>
  <si>
    <t xml:space="preserve">Rebuild the Rogers Hill Sub (BEC) - Bosque Switch (BEC) section of the Elm Mott Switch to Bosque Switch (BEC) 138 kV Line. </t>
  </si>
  <si>
    <t>959.6 MCM ACSS/TW/HS “Suwannee”</t>
  </si>
  <si>
    <t xml:space="preserve">0PT41113 </t>
  </si>
  <si>
    <t>TxDOT Loop 9 Relocation Waxahachie-Ferris-Trinity Hts. 69 kV Line</t>
  </si>
  <si>
    <t>Relocation with new single circuit, steel monopole, dead end structures.</t>
  </si>
  <si>
    <t>959 ACSS "Suwannee" (Non-Bundled)</t>
  </si>
  <si>
    <t>25.101(C)(5)(F)</t>
  </si>
  <si>
    <t xml:space="preserve">0PT41119 </t>
  </si>
  <si>
    <t>TxDOT SH 5 Relocation Anna Sw.-Valley Jct. 345 kV Line</t>
  </si>
  <si>
    <t>Relocation with new double circuit, steel monopole, tangent structures.</t>
  </si>
  <si>
    <t>1590 ACSR "Falcon" (Bundled)</t>
  </si>
  <si>
    <t>230, shared</t>
  </si>
  <si>
    <t xml:space="preserve">0PT41124 </t>
  </si>
  <si>
    <t>TxDOT SH 5 Relocation Anna Sw.-Anna 138 kV Tap Line</t>
  </si>
  <si>
    <t xml:space="preserve">0PT41123 </t>
  </si>
  <si>
    <t>TxDOT Loop 9 Relocation Wilmer-Watermill 138 kV Line</t>
  </si>
  <si>
    <t>Relocation with new single circuit, steel monopole, tangent &amp; dead end structures.</t>
  </si>
  <si>
    <t>795 ACSR "Drake" (Non-Bundled) &amp; 959 ACSS "Suwannee" (Non-Bundled)</t>
  </si>
  <si>
    <t xml:space="preserve">0PT41130 </t>
  </si>
  <si>
    <t>TxDOT Loop 9 Relocation Trinidad-Liggett 138 kV Line</t>
  </si>
  <si>
    <t>Relocation with new single circuit, concrete H-frame, tangent structures.</t>
  </si>
  <si>
    <t>336 ACSR "Linnet" (Bundled)</t>
  </si>
  <si>
    <t xml:space="preserve">Concrete H-Frame </t>
  </si>
  <si>
    <t xml:space="preserve">0PT41127 </t>
  </si>
  <si>
    <t>TxDOT Loop 9 Relocation Limestone-Watermill 345 kV Line</t>
  </si>
  <si>
    <t>Relocation with new double circuit, steel lattice tower, tangent structure.</t>
  </si>
  <si>
    <t xml:space="preserve">Steel Tower </t>
  </si>
  <si>
    <t>Relocation with new double circuit, steel monopole, tangent &amp; dead end structures.</t>
  </si>
  <si>
    <t>Rebuild a 0.1 mile section of the Means – Fullerton 69 kV Line to reterminate from the 69 kV terminal into the new 138 kV terminal at North Andrews Substation.</t>
  </si>
  <si>
    <t xml:space="preserve">Rebuild the 2.1-mile Eustace Southeast Tap - Eustace 138 kV Line Section of the Eustace Southeast Switch (RCEC) - Mabank 138 kV Line using a conductor rated for 2071A or greater. New 138 kV double-circuit structures with one circuit in place will be installed. </t>
  </si>
  <si>
    <t>Rebuild the 3.4-mile Pauline Sub - Mabank Sub 138 kV Line Section of the 9.3-mile Eustace Southeast Switch (RCEC) - Mabank 138 kV Line Section using a conductor rated for 2071A or greater. New 138 kV double-circuit structures with one circuit in place will be installed.</t>
  </si>
  <si>
    <t>Relocation with new double circuit, steel lattice tower, tangent structures.</t>
  </si>
  <si>
    <t>Upgrade line terminal and associated equipment as a part of upgrading the Handley – Sherry 138 kV double-circuit line.</t>
  </si>
  <si>
    <t>City of Melissa, Collin County</t>
  </si>
  <si>
    <t>Add 138 kV line terminal and upgrade one CB  line terminal and replace MDAR relaying panels.</t>
  </si>
  <si>
    <t xml:space="preserve">Establish station by installing eight 138 kV, 3200 A circuit breakers in a breaker-and-a-half bus arrangement. </t>
  </si>
  <si>
    <t>City of Odessa, Reagan County</t>
  </si>
  <si>
    <t>0PT42516</t>
  </si>
  <si>
    <t xml:space="preserve">Britton Road Sub : Install one 25 kV feeder on transformer #1 and energize transformer #3 </t>
  </si>
  <si>
    <t>City of Mansfield, Tarrant County</t>
  </si>
  <si>
    <t xml:space="preserve"> Install one 25 kV feeder on transformer #1 and energize transformer #3 </t>
  </si>
  <si>
    <t>0PT42176</t>
  </si>
  <si>
    <t xml:space="preserve">Brookhollow Sub : Install transformer #3 with one transformer and two feeder breakers </t>
  </si>
  <si>
    <t xml:space="preserve">Install transformer #3 with one transformer and two feeder breakers. </t>
  </si>
  <si>
    <t>City of Waco, Hill County</t>
  </si>
  <si>
    <t>Natural Dam Sub: Station Expansion</t>
  </si>
  <si>
    <t>Upgrade the 138 kV switch by installing one 3200 A, 138 kV circuit breaker in a 5-breaker ring bus arrangement.</t>
  </si>
  <si>
    <t>Pantego Sub: 138 kV terminal upgrade</t>
  </si>
  <si>
    <t>Shipwreck Sub : Install the 3rd  transformer with two feeder breakers</t>
  </si>
  <si>
    <t>Install the 3rd transformer with two feeder breakers.</t>
  </si>
  <si>
    <t>Install a new 138 kV point of interconnection for Houston County Electric (HCEC) to their existing Latex 138 kV Substation on the Lufkin Switch - Crockett 138 kV Line. HCEC has requested to switch grids. They are currently in SPP and wish to switch to ERCOT. Install three line sectionalizing switches.</t>
  </si>
  <si>
    <t xml:space="preserve">Anna Switch: Add 138 kV line terminal and upgrade one CB  line terminal and replace MDAR relaying panels </t>
  </si>
  <si>
    <t xml:space="preserve">Handley Switch: Upgrade line terminal  and associated equipment </t>
  </si>
  <si>
    <t>Lakewood Sub: 138 kV terminal upgrade</t>
  </si>
  <si>
    <t>Timberview Switch: Establish 345  kV Switch</t>
  </si>
  <si>
    <t>Shankle Switch: Establish 138 kV breaker and a half station (formerly Ennis Switch)</t>
  </si>
  <si>
    <t>Handley-Saginaw 138 kV: SE Connector Relocation For TxDOT</t>
  </si>
  <si>
    <t>1926 ACSS "Cumberland" (Non-Bundled) &amp; 1233 ACSS "Yukon" (Non-Bundled)</t>
  </si>
  <si>
    <t>Handley-Richland Hills 69 kV: SE Connector Relocation For TxDOT</t>
  </si>
  <si>
    <t>300 ACSR "Ostrich" (Non-Bundled) &amp; 959 ACSS "Suwannee" (Non-Bundled)</t>
  </si>
  <si>
    <t>Hutto Switch Station - Round Rock 138 kV Line: Relocate Str. 11/2</t>
  </si>
  <si>
    <t xml:space="preserve"> Relocate structure 11/2 on the Hutto Switch - Round Rock 138 kV Line </t>
  </si>
  <si>
    <t>Means Sub - North Andrews Switch 138 kV Line: North Andrews Switch Retermination</t>
  </si>
  <si>
    <t>DC Steel Monopole</t>
  </si>
  <si>
    <t>Pauline Sub - Mabank Sub 138 kV Line : Rebuild</t>
  </si>
  <si>
    <t>Grandview 138  kV Tap Line: Sl 338 Relocation For TxDOT</t>
  </si>
  <si>
    <t>Cedar Hill-Tri Corner 345 kV: Loop 9 Relocation For TxDOT</t>
  </si>
  <si>
    <t>Steel Pole &amp;  H- Frame</t>
  </si>
  <si>
    <t>795 ACSR "Drake" (Non-Bundled)</t>
  </si>
  <si>
    <t>959 ACSS "Suwannee" (Bundled)</t>
  </si>
  <si>
    <t>250, shared</t>
  </si>
  <si>
    <t>Application Filed 3/5/2020.  Notice of approval issued on 5/26/2020.</t>
  </si>
  <si>
    <t xml:space="preserve">Application Filed 7/10/2015. Administrative Approval received on 09/25/2015.
</t>
  </si>
  <si>
    <t>Application Filed 3/16/2018.  Final Order issued on 9/17/2018.</t>
  </si>
  <si>
    <t>Application Filed 12/11/2017.  Final Order issued on 1/18/2019.</t>
  </si>
  <si>
    <t>Application Filed 11/28/2018. Administrative Approval received 2/6/2019.</t>
  </si>
  <si>
    <t>Application Filed 1/17/2017. Final Order issued on 9/29/2017.</t>
  </si>
  <si>
    <t>Application Filed 11/7/2018.  Final Order issued on 6/26/2019.</t>
  </si>
  <si>
    <t>Application Filed 9/6/2018.  Final Order issued on 9/26/2019.</t>
  </si>
  <si>
    <t>City of Kermit, Winkler County</t>
  </si>
  <si>
    <t>Handley-Liggett 138 kV: SE Connector Relocation For TxDOT</t>
  </si>
  <si>
    <t>Dog House Switch - Prospero Solar ll Poi 345 kV Line: Construct Line Section To Connect Prospero Solar ll  To Dog house</t>
  </si>
  <si>
    <t xml:space="preserve">Install one full tension deadend and one span of wire from Dog house Switch. New deadend will serve as demarcation point for interconnection with Prospero Solar II. </t>
  </si>
  <si>
    <t>City of Orla, Loving County</t>
  </si>
  <si>
    <t>Build 0.8-mile double-circuit tap to establish Alcatraz Sub.</t>
  </si>
  <si>
    <t>Duval Sub: Remove 69 kV station and establish 138-12.5 kV station</t>
  </si>
  <si>
    <t>69 kV station and establish 138-12.5 kV station</t>
  </si>
  <si>
    <t>Four Brothers Switch : Establish 345 kV switch bus with a 3-breaker arrangement</t>
  </si>
  <si>
    <t xml:space="preserve"> Establish 345 kV switch bus with a 3-breaker arrangement</t>
  </si>
  <si>
    <t>Owl Hills Sub : Install transformer #3  and two feeder breakers</t>
  </si>
  <si>
    <t>Install transformer #3 and two feeder breakers.</t>
  </si>
  <si>
    <t>Establish  345 kV switch bus with a 15-breaker and-a-half bus arrangement.</t>
  </si>
  <si>
    <t>Eustace SE Tap - Eustace Sub 138 Kev Line : Rebuild</t>
  </si>
  <si>
    <t>Lubbock County</t>
  </si>
  <si>
    <t>Install transformer #2 with one transformer and two feeder breakers</t>
  </si>
  <si>
    <t>0PT42820</t>
  </si>
  <si>
    <t>0PT42412</t>
  </si>
  <si>
    <t>0PT42409</t>
  </si>
  <si>
    <t>0PT39817</t>
  </si>
  <si>
    <t>0PT39814</t>
  </si>
  <si>
    <t>0PT39813</t>
  </si>
  <si>
    <t>18T65011</t>
  </si>
  <si>
    <t xml:space="preserve">Lake Hubbard Switch: Protective relay upgrade </t>
  </si>
  <si>
    <t>Upgrade East and West 138 kV bus protection to provide redundancy for three phase faults.</t>
  </si>
  <si>
    <t>Northaven Switch - Renner Switch 138 kV Line: Upgrade Line Switches (302, 4418, 4487, 4558) to 3200 Amp</t>
  </si>
  <si>
    <t>Upgrade Line Switches 302, 4418, 4487, and 4558 on structures T110, T110A, T11S, and T111N to 3200 Amp Switches.</t>
  </si>
  <si>
    <t>Mountain Creek Switch - Norwood Switch 138 kV Line : Install Sectionalizing Switch At Tra Tap</t>
  </si>
  <si>
    <t>Install Manually Operated, Sectionalizing Switch at TRA Tap</t>
  </si>
  <si>
    <t>1926.9 ACSS/TW Cumberland</t>
  </si>
  <si>
    <t>Audelia Termination-lake Highlands 138 kV Line: Pumping Plant Replacement</t>
  </si>
  <si>
    <t xml:space="preserve">Replacing the two existing  UG Transmission HPFF Pressurization Plants at lake Highland Sub with a new  HPFF Pressurization Plant. </t>
  </si>
  <si>
    <t>Tradinghouse Switch - Elm Mott 345 kV Line: HB4150 Tradinghouse Creek Reservoir Lake Crossing</t>
  </si>
  <si>
    <t>Lake Remediation project for HB-4150</t>
  </si>
  <si>
    <t>Lake Creek Switch - Elm Mott 138 kV Line: HB4150 Tradinghouse Creek Reservoir Lake Crossing</t>
  </si>
  <si>
    <t>McLennan County</t>
  </si>
  <si>
    <t>959.6 ACSS/TW "Suwannee"</t>
  </si>
  <si>
    <t>Upgrade to 138 kV and extend alignment to Handley 138 kV Station</t>
  </si>
  <si>
    <t>Stanton East Switch - Spraberry Switch 69 kV Line : CMPC Line Hardening (str. 13/6 &amp; 13/7)</t>
  </si>
  <si>
    <t>4/0 ACSR, 959 ACSS</t>
  </si>
  <si>
    <t>Wood and Steel Pole</t>
  </si>
  <si>
    <t>Stanton East Switch - Spraberry Switch 69 kV Line : CMPC Line Hardening (str. 24/12 &amp; 24/13)</t>
  </si>
  <si>
    <t>Morgan Creek Sw. - Big Spring Sw. 69 kV Line: Iatan Howard Tap CMPC Line Hardening</t>
  </si>
  <si>
    <t>69</t>
  </si>
  <si>
    <t xml:space="preserve">1/0 ACSR </t>
  </si>
  <si>
    <t>Concrete and Wood Pole</t>
  </si>
  <si>
    <t>Means Sub - North Andrews Switch 138 kV Line: Means Sub Rebuild</t>
  </si>
  <si>
    <t>Reterminate the Means – North Andrews Sw 69 kV Line at its new terminal location at Means Substation, which is being converted from 69 kV to 138 kV.</t>
  </si>
  <si>
    <t>Fullerton  Switch - North Andrews  Switch 138 kV Line: Fullerton Switch Retermination</t>
  </si>
  <si>
    <t>0PT38098</t>
  </si>
  <si>
    <t>Means Sub - Fullerton Switch 69 kV Line: Fullerton Switch Retermination</t>
  </si>
  <si>
    <t>Reterminate the Means – Fullerton Switch 69 kV Line at its new 138 kV terminal location at Fullerton 138 kV Switching Station.</t>
  </si>
  <si>
    <t>Wink Switch – Wink Sub 138 kV line: Reconductor from POI to Wink Switch for TNMP Wink Sub</t>
  </si>
  <si>
    <t xml:space="preserve">Re-establish the point of delivery for Texas-New Mexico Power’s Wink substation on the Wink Sw. – Wink Sub 138 kV transmission line. </t>
  </si>
  <si>
    <t>Re-conductor ONLY</t>
  </si>
  <si>
    <t>Wink Switch – Wink Sub 69 kV line: Re-termination from POI to Wink Switch for TNMP Wink Sub</t>
  </si>
  <si>
    <t xml:space="preserve">Re-establish the point of delivery for Texas-New Mexico Power’s Wink substation on the Wink Sw. – Wink Sub 69 kV transmission line. </t>
  </si>
  <si>
    <t>0PT43687
0PT42347</t>
  </si>
  <si>
    <t>Brown - Grady 138 kV Line: Flat Land Substation Cut In</t>
  </si>
  <si>
    <t>City of Lenorah,
Martin County</t>
  </si>
  <si>
    <t xml:space="preserve">Cut in the Brown - Grady 138 kV Line to establish the new Flat Land substation. </t>
  </si>
  <si>
    <t xml:space="preserve">1926.9 ACSS/TW &amp; 959.6 ACSS/TW </t>
  </si>
  <si>
    <t>Sharyland project</t>
  </si>
  <si>
    <t>Palmer, Ellis County</t>
  </si>
  <si>
    <t xml:space="preserve">Loop the Ennis Switch - Desoto Switch 138 kV Line into Palmer substation and convert the Palmer 69 kV substation to 138 kV operation. </t>
  </si>
  <si>
    <t>Install Manually Operated, Sectionalizing Switch at TRA Tap.</t>
  </si>
  <si>
    <t>0PT42830</t>
  </si>
  <si>
    <t>Polk St. Sub-Davis St. Sub 138 kV Line: Replace U.G. Terminations</t>
  </si>
  <si>
    <t>Replace the 138 kV Underground Transmission Terminations at Polk St and Davis St. Sub</t>
  </si>
  <si>
    <t>0PT42833</t>
  </si>
  <si>
    <t>Replace the 138 kV Underground Transmission Terminations at Audelia and Lake Highlands Sub.</t>
  </si>
  <si>
    <t xml:space="preserve">Replace 33 Towers to maintain NESC Clearances, while operating under high temperature </t>
  </si>
  <si>
    <t>Anna Southeast Sub: Upgrade 138 kV terminal equipment and re-configure station arrangement</t>
  </si>
  <si>
    <t>Upgrade the 138 kV  terminal equipment to 3200A and reconfigure station arrangement for new double circuit line connection.</t>
  </si>
  <si>
    <t>Eagle Ford Sub: 138 kV Cedar Hill Switch - Sorcey Road line terminal upgrade</t>
  </si>
  <si>
    <t xml:space="preserve">Flat Land (Red Lake) Sub : Establish Flat Land Sub with two transformers and two feeder breakers. </t>
  </si>
  <si>
    <t xml:space="preserve">Establish Flat Land Sub with two transformers and two feeder breakers. </t>
  </si>
  <si>
    <t>Plano West Switch : 138 kV bus configuration modification</t>
  </si>
  <si>
    <t xml:space="preserve">Remove the bus link between transformer #1 &amp; #2 and between two switches. Install motor operated sectionalizing switches between transformer #1- transformer #3. </t>
  </si>
  <si>
    <t>South Hampton Sub: Upgrade all line terminal and associated equipment</t>
  </si>
  <si>
    <t>City of Duncanville, Dallas County</t>
  </si>
  <si>
    <t xml:space="preserve">Upgrade all line terminal and associated equipment as apart of upgrading the 9.1-mile Cedar Hill Switch - Camp Wisdom Road Switch 138 kV line </t>
  </si>
  <si>
    <t>Tyler Northwest Sub : Terminate Shamburger Switch line</t>
  </si>
  <si>
    <t>Rebuild the section of the Morgan Creek-Midland East 345 kV Line that crosses N. County Rd. 1135 in Midland County.</t>
  </si>
  <si>
    <t>Rebuild the section of the Morgan Creek-Midland East 345 kV Line that crosses N. County Rd. 1135 in Midland County</t>
  </si>
  <si>
    <t xml:space="preserve"> Rebuild the section of the Morgan Creek-Midland East 345 kV Line that crosses South Farm to Market (FM) 821 in Howard County</t>
  </si>
  <si>
    <t>SL Clearfork Switch - Telephone Road Switch 345 kV Line: Line work to establish Gardendale 345 kV Switch
NTUSU Clearfork Switch - Telephone Road Switch 345 kV Line: Retirements and Modifications Only</t>
  </si>
  <si>
    <t>Reterminate the existing 138 kV line from Shamburger - Black fork into the Tyler Northwest Station</t>
  </si>
  <si>
    <t>Audelia Termination-Lake Highlands 138 kV Line: Replace U.G. Terminations</t>
  </si>
  <si>
    <t>Everman Switch-Venus Switch 345 kV Line: High Temperature Upgrade (WEST Line)</t>
  </si>
  <si>
    <t>Upgrade line terminal and associated equipment as a part of upgrading the Cedar Hill Switch – Sorcey Road – Cedar Hill 138 kV line.</t>
  </si>
  <si>
    <t xml:space="preserve">Upgrade terminal circuit breaker to 3200A as a part of upgrading the 3.9-mile Norwood Switch – Denton Drive Switch 138 kV double-circuit line. </t>
  </si>
  <si>
    <t>Moss Switch : Replace two overdutied 138 kV circuit breaker(s)</t>
  </si>
  <si>
    <t>Horseshoe Springs Switch : Establish line terminal by installing one 3200A, 138 kV circuit breaker(s)</t>
  </si>
  <si>
    <t xml:space="preserve">Denton Drive Switch: Upgrade East bus and terminal 138 kV circuit breaker(s) to 3200A, convert circuit breaker line relaying to fiber </t>
  </si>
  <si>
    <t>Riverton Switch : Establish line terminal by installing one 3200A, 138 kV circuit breaker(s)</t>
  </si>
  <si>
    <t>Establish line terminal by installing one 3200A, 138 kV circuit breaker(s).</t>
  </si>
  <si>
    <t>Replace overdutied 138 kV circuit breaker(s)</t>
  </si>
  <si>
    <t>Terminate Shamburger Switch line into Tyler NW Substation. Remove the 138 kV circuit breaker(s) and associated relaying.</t>
  </si>
  <si>
    <r>
      <t xml:space="preserve">Project No.  0PT41156, </t>
    </r>
    <r>
      <rPr>
        <b/>
        <sz val="12"/>
        <color rgb="FFFF0000"/>
        <rFont val="Calibri"/>
        <family val="2"/>
      </rPr>
      <t xml:space="preserve">0PT42396, 0PT40679, 0PT41331, 0PT41511 &amp; 0PT42120 </t>
    </r>
    <r>
      <rPr>
        <b/>
        <sz val="12"/>
        <rFont val="Calibri"/>
        <family val="2"/>
      </rPr>
      <t xml:space="preserve"> - </t>
    </r>
    <r>
      <rPr>
        <b/>
        <i/>
        <sz val="12"/>
        <rFont val="Calibri"/>
        <family val="2"/>
      </rPr>
      <t>Johnson Draw POD - Salt Flat Road Switch 138 kV Line -</t>
    </r>
    <r>
      <rPr>
        <b/>
        <sz val="12"/>
        <rFont val="Calibri"/>
        <family val="2"/>
      </rPr>
      <t xml:space="preserve">  Transmission Line Project</t>
    </r>
  </si>
  <si>
    <t>2-795 ACSS/E3X/MA5</t>
  </si>
  <si>
    <t xml:space="preserve"> Rebuild a portion of the Forest Hill Switch - Handley Switch 69 kV Line at its new terminal locations at the Duval Switch Station and at the Bryan Ave Switch Station for the 138 kV line conversion.</t>
  </si>
  <si>
    <t xml:space="preserve">Forest Hill Switch - Handley Switch 69 kV Line: Convert Duval To Bryan Ave To 138 kV </t>
  </si>
  <si>
    <t xml:space="preserve">Provide a clearance
upgrade from structure 1/1 thru structure 1/5 section of the Lake Creek Switch - Elm Mott 138 kV Line. </t>
  </si>
  <si>
    <t xml:space="preserve"> Reterminate the Forest Hill Switch - Handley Switch 69 kV Line at its new terminal location at the Handley Switch Station and at the Duval Switch Station for the 138 kV line conversion. </t>
  </si>
  <si>
    <t>Forest Hill  Switch - Handley Switch 69 kV Line : Line Conversion To 138 kV (Handley Switch-Duval Section)</t>
  </si>
  <si>
    <t>959.6 ACSS/TW Suwannee</t>
  </si>
  <si>
    <t xml:space="preserve">Rebuild the section of the Stanton East Switch - Spraberry Switch 69 kV Line that crosses Interstate 20 in Martin County. </t>
  </si>
  <si>
    <t>Rebuild a section of the Fullerton  Switch - North Andrews  Switch 138 kV Line to reterminate from the 69 kV terminal into the new 138 kV terminal at Fullerton Switch Station.</t>
  </si>
  <si>
    <t>Everman Switch -Venus Switch 345 kV Line: High Temperature Upgrade (East Line)</t>
  </si>
  <si>
    <t xml:space="preserve"> Rebuild East Circuit of the Everman Switch - Venus Switch 345kV Line for high temperature upgrade.</t>
  </si>
  <si>
    <t xml:space="preserve">Initial Estimated Project Cost </t>
  </si>
  <si>
    <t>0PT42652</t>
  </si>
  <si>
    <t>17T63124
17T80088
(R8393)</t>
  </si>
  <si>
    <t>16T65092
16T80020
(M5041)</t>
  </si>
  <si>
    <t>17T65143 
0PT38735
(M4072)</t>
  </si>
  <si>
    <t xml:space="preserve">
17T65216 
0PT38736
(M4072)</t>
  </si>
  <si>
    <t>18T64006
(R6087)</t>
  </si>
  <si>
    <t>15T64031
17T80049
(R793)</t>
  </si>
  <si>
    <t>17T62069 
0PT38781
(M5260)</t>
  </si>
  <si>
    <t>17T63206
0PT41725</t>
  </si>
  <si>
    <t>0PT37196
0PT41818</t>
  </si>
  <si>
    <t>16T65165 
0PT39960
(M4110)</t>
  </si>
  <si>
    <t>0PT37659
0PT38531
(R8445)</t>
  </si>
  <si>
    <t>0PT37666
(R8457)</t>
  </si>
  <si>
    <t>16T62099 
0PT41013
(M5245)</t>
  </si>
  <si>
    <t>18T62003
(M5245)</t>
  </si>
  <si>
    <t>0PT04374 
0PT38764 
0PT40259 
0PT39330
0PT39738
(R84063)</t>
  </si>
  <si>
    <t>19T65004
(M4226)</t>
  </si>
  <si>
    <t>19T62002
(M5247)</t>
  </si>
  <si>
    <t>0PT37248
18T80028
(R1736)</t>
  </si>
  <si>
    <t>0PT37318
(M4286)</t>
  </si>
  <si>
    <t>0PT38090
0PT38647
(M4286)</t>
  </si>
  <si>
    <t>0PT38091
(M4286)</t>
  </si>
  <si>
    <t>0PT38077
(M4286)</t>
  </si>
  <si>
    <t>0PT38369
(M5286)</t>
  </si>
  <si>
    <t>0PT38584
0PT40002</t>
  </si>
  <si>
    <t>18T62004
(M5245)</t>
  </si>
  <si>
    <t>18T62005
(M5245)</t>
  </si>
  <si>
    <t>18T63112
0PT37771
(R8422)</t>
  </si>
  <si>
    <t>0PT37679
(R6101)</t>
  </si>
  <si>
    <t>16T62072
(M5161)</t>
  </si>
  <si>
    <t>16T62077
(M5161)</t>
  </si>
  <si>
    <t>0PT37364
(P100)</t>
  </si>
  <si>
    <t>0PT38413
0PT38812
(R712)</t>
  </si>
  <si>
    <t>0PT38341
(R712)</t>
  </si>
  <si>
    <t>0PT38070
(R8341)</t>
  </si>
  <si>
    <t>0PT37680
(R8454)</t>
  </si>
  <si>
    <t>0PT38473
0PT39092</t>
  </si>
  <si>
    <t>0PT37752
0PT39264
(R8441)</t>
  </si>
  <si>
    <t>0PT04154
0PT39028</t>
  </si>
  <si>
    <t>18T64092
0PT37394
(R6061)</t>
  </si>
  <si>
    <t>0PT38731
0PT39093</t>
  </si>
  <si>
    <t>17T64107
0PT39954
(R6091)</t>
  </si>
  <si>
    <t>0PT38605
(R6014)</t>
  </si>
  <si>
    <t xml:space="preserve">19T63003
(R9028) </t>
  </si>
  <si>
    <t>0PT38726
(R6098)</t>
  </si>
  <si>
    <t>0PT38720
(R6089)</t>
  </si>
  <si>
    <t>0PT38080
0PT39906
(R8467)</t>
  </si>
  <si>
    <t>0PT38582
0PT40001</t>
  </si>
  <si>
    <t>0PT38587
0PT40000</t>
  </si>
  <si>
    <t>0PT04019
(M5285)</t>
  </si>
  <si>
    <t>0PT38496
(M5285)</t>
  </si>
  <si>
    <t>18T62093
0PT39362
(R4009)</t>
  </si>
  <si>
    <t>0PT39015
(R4009)</t>
  </si>
  <si>
    <t>0PT04050
(R6061)</t>
  </si>
  <si>
    <t>0PT38456 
17T65128
0PT38387 
(M4202)</t>
  </si>
  <si>
    <t>0PT37683
(R6103)</t>
  </si>
  <si>
    <t>0PT38586
(R8469)</t>
  </si>
  <si>
    <t>0PT38532
(R8474)</t>
  </si>
  <si>
    <t>18T62143
0PT39720
(M3211)</t>
  </si>
  <si>
    <t>18T62144
(M3211)</t>
  </si>
  <si>
    <t>0PT04098
(M3211)</t>
  </si>
  <si>
    <t>18T64117
0PT38765
(R6071)</t>
  </si>
  <si>
    <t>0PT38852
0PT39261
(R8473)</t>
  </si>
  <si>
    <t>0PT38849
(R4018)</t>
  </si>
  <si>
    <t>0PT39007
(R4018)</t>
  </si>
  <si>
    <t>0PT38088
(R8461)</t>
  </si>
  <si>
    <t>0PT38352
0PT37638</t>
  </si>
  <si>
    <t>0PT38380
0PT39448
(R6071)</t>
  </si>
  <si>
    <t>0PT38081 
0PT40571 
0PT39737
(R8493)</t>
  </si>
  <si>
    <t>0PT04329
(R8444)</t>
  </si>
  <si>
    <t>0PT39953
(R6092)</t>
  </si>
  <si>
    <t>0PT39956
(R6092)</t>
  </si>
  <si>
    <t>0PT38421
(R8471)</t>
  </si>
  <si>
    <t>0PT39714
(M4108)</t>
  </si>
  <si>
    <t>0PT40192
(R8482)</t>
  </si>
  <si>
    <t>0PT38448
(M5289)</t>
  </si>
  <si>
    <t>0PT37229
(M5277)</t>
  </si>
  <si>
    <t>0PT37237
(M5277)</t>
  </si>
  <si>
    <t>0PT37236
(M5277)</t>
  </si>
  <si>
    <t>0PT37238
(M5277)</t>
  </si>
  <si>
    <t>0PT37235
(M5277)</t>
  </si>
  <si>
    <t>0PT38778
(M5291)</t>
  </si>
  <si>
    <t>0PT38200
(M4232)</t>
  </si>
  <si>
    <t>0PT38236
0PT39305
(R470)</t>
  </si>
  <si>
    <t>0PT40107
(R470)</t>
  </si>
  <si>
    <t>0PT39397
0PT39897
(R8480)</t>
  </si>
  <si>
    <t>0PT39077
0PT40631
(R4102)</t>
  </si>
  <si>
    <t>18T62019
(M5245)</t>
  </si>
  <si>
    <t>18T62020
0PT39481
(M5245)</t>
  </si>
  <si>
    <t>0PT40145
(R8494)</t>
  </si>
  <si>
    <t>0PT38115
(R966)</t>
  </si>
  <si>
    <t>0PT39974 
0PT40949 
(R8511)</t>
  </si>
  <si>
    <t>0PT39620
(R8478)</t>
  </si>
  <si>
    <t>0PT40458
(M5312)</t>
  </si>
  <si>
    <t>0PT40457
0PT40948
(R8525)</t>
  </si>
  <si>
    <t>0PT39135
(R8477)</t>
  </si>
  <si>
    <t>0PT39137
(R8477)</t>
  </si>
  <si>
    <t>0PT40144
0PT41448 
(R8493)</t>
  </si>
  <si>
    <t>0PT41051
0PT41482</t>
  </si>
  <si>
    <t>0PT39277
(M3213)</t>
  </si>
  <si>
    <t>18T64093
0PT37433
(R6061)</t>
  </si>
  <si>
    <t>0PT04097
0PT41190
(M3211)</t>
  </si>
  <si>
    <t>0PT04105
(M3211)</t>
  </si>
  <si>
    <t>0PT04103
(M3211)</t>
  </si>
  <si>
    <t>0PT40370
0PT40913
(R8489)</t>
  </si>
  <si>
    <t>0PT40690
0PT40914
(R8489)</t>
  </si>
  <si>
    <t>0PT40691
0PT40915
(R8489)</t>
  </si>
  <si>
    <t>0PT40403
0PT40911
(R4101)</t>
  </si>
  <si>
    <t>0PT39279
(R8242)</t>
  </si>
  <si>
    <t>0PT39796
(M5294)</t>
  </si>
  <si>
    <t>0PT39783
(M5294)</t>
  </si>
  <si>
    <t>0PT39270
(R8497)</t>
  </si>
  <si>
    <t>0PT39986
(R8486)</t>
  </si>
  <si>
    <t>0PT40413
(M4232)</t>
  </si>
  <si>
    <t>0PT40209
(M4295)</t>
  </si>
  <si>
    <t>17T62174
(M5276)</t>
  </si>
  <si>
    <t>0PT39822 
0PT39909 
0PT39910 
(M5295)</t>
  </si>
  <si>
    <t>0PT41139
0PT42208     0PT42644</t>
  </si>
  <si>
    <t>18T64121
(R6073)</t>
  </si>
  <si>
    <t>0PT40117
(R8356)</t>
  </si>
  <si>
    <t>18T64118
0PT40570
(R6071)</t>
  </si>
  <si>
    <t>0PT40715
(M3092)</t>
  </si>
  <si>
    <t>0PT41116 
0PT04037 
0PT41115 
0PT41143 
0PT41149   
(M5066)</t>
  </si>
  <si>
    <t>0PT41215
(R8465)</t>
  </si>
  <si>
    <t>0PT41240
(R6126)</t>
  </si>
  <si>
    <t>0PT39419
(M5293)</t>
  </si>
  <si>
    <t>0PT39807
0PT40675</t>
  </si>
  <si>
    <t>0PT41198
(R8496)</t>
  </si>
  <si>
    <t>0PT38203
0PT40990
(R8462)</t>
  </si>
  <si>
    <t>0PT03963
(R6073)</t>
  </si>
  <si>
    <t>0PT41322
(R6071)</t>
  </si>
  <si>
    <t>0PT38167
(M4178)</t>
  </si>
  <si>
    <t>0PT41602
(M4178)</t>
  </si>
  <si>
    <t>0PT40577
0PT41514</t>
  </si>
  <si>
    <t>0PT40814
0PT40883
0PT41439</t>
  </si>
  <si>
    <t>0PT41233
(M3211)</t>
  </si>
  <si>
    <t>0PT41453
(R6126)</t>
  </si>
  <si>
    <t>0PT37449
(M4131)</t>
  </si>
  <si>
    <t>0PT03990
(M4131)</t>
  </si>
  <si>
    <t>0PT03996
(M4131)</t>
  </si>
  <si>
    <t>0PT41582
(M5313)</t>
  </si>
  <si>
    <t>0PT40459
0PT42382
(R8524)</t>
  </si>
  <si>
    <t>0PT39453
(R8521)</t>
  </si>
  <si>
    <t>0PT39979 
0PT41106 
(R8533)</t>
  </si>
  <si>
    <t>0PT39402
(R8536)</t>
  </si>
  <si>
    <t>0PT39833
(R8540)</t>
  </si>
  <si>
    <t>18T64094
0PT37434
(R6061)</t>
  </si>
  <si>
    <t>0PT41539
(R8526)</t>
  </si>
  <si>
    <t>0PT38110
(M5278)</t>
  </si>
  <si>
    <t>0PT38112
(M5278)</t>
  </si>
  <si>
    <t>0PT38113
(M5278)</t>
  </si>
  <si>
    <t>0PT38114
(M5278)</t>
  </si>
  <si>
    <t>0PT41761
(R6127)</t>
  </si>
  <si>
    <t>0PT41810
(R984)</t>
  </si>
  <si>
    <t>17T65237
(M4216)</t>
  </si>
  <si>
    <t>0PT42274
0PT42275 
(R8548)</t>
  </si>
  <si>
    <t>0PT37565
(R8456)</t>
  </si>
  <si>
    <t>0PT04031
(R9026)</t>
  </si>
  <si>
    <t>0PT42070
0PT42842
(R8346)</t>
  </si>
  <si>
    <t>0PT41677
(M364)</t>
  </si>
  <si>
    <t>0PT41189
0PT40230
(R8506)</t>
  </si>
  <si>
    <t>0PT41505
(R8380)</t>
  </si>
  <si>
    <t>17T62074
17T80086
(R4103)</t>
  </si>
  <si>
    <t>0PT42509
(M4268)</t>
  </si>
  <si>
    <t>0PT39227
(M5288)</t>
  </si>
  <si>
    <t>0PT42291
(R9025)</t>
  </si>
  <si>
    <t>0PT38084
(M4245)</t>
  </si>
  <si>
    <t>0PT41002
(R8546)</t>
  </si>
  <si>
    <t>0PT39834
(R8544)</t>
  </si>
  <si>
    <t>0PT42244
0PT43238
(M5318 )</t>
  </si>
  <si>
    <t>18T65206
(M3047)</t>
  </si>
  <si>
    <t>0PT42436
(R6071)</t>
  </si>
  <si>
    <t>0PT40854
0PT42533
(R6079)</t>
  </si>
  <si>
    <t>0PT39373
(M4314)</t>
  </si>
  <si>
    <t>0PT40827
(M5274)</t>
  </si>
  <si>
    <t>0PT38119
(R6069)</t>
  </si>
  <si>
    <t>0PT41976
(R6069)</t>
  </si>
  <si>
    <t>0PT41975
(R6069)</t>
  </si>
  <si>
    <t>0PT42248
(R6131)</t>
  </si>
  <si>
    <t>0PT42088 
0PT42233 
(R8322)</t>
  </si>
  <si>
    <t>0PT39788
(M5294)</t>
  </si>
  <si>
    <t>0PT39797
(M5294)</t>
  </si>
  <si>
    <t>17T65244
(M3047)</t>
  </si>
  <si>
    <t>0PT42686
(M3058)</t>
  </si>
  <si>
    <t>0PT42236
(M4311)</t>
  </si>
  <si>
    <t>0PT42526
(M4311)</t>
  </si>
  <si>
    <t>0PT42531
0PT43472</t>
  </si>
  <si>
    <t>0PT42618
0PT43240</t>
  </si>
  <si>
    <t>0PT43075
(M5274)</t>
  </si>
  <si>
    <t>0PT43076
(M5274)</t>
  </si>
  <si>
    <t>17T62191
0PT39212
(M5155)</t>
  </si>
  <si>
    <t>0PT40191
0PT42105
(R1721)</t>
  </si>
  <si>
    <t>18T65207
(M4088)</t>
  </si>
  <si>
    <t>0PT38695
(R463)</t>
  </si>
  <si>
    <t>0PT41773
(R6128)</t>
  </si>
  <si>
    <t>0PT38651
(R9038)</t>
  </si>
  <si>
    <t>0PT40925
0PT42534
(R6097)</t>
  </si>
  <si>
    <t>0PT42091
0PT42650
(R6097)</t>
  </si>
  <si>
    <t>0PT41780
0PT43427
(R8541)</t>
  </si>
  <si>
    <t>0PT42090
(R6097)</t>
  </si>
  <si>
    <t>0PT41843
0PT41275
(R8308)</t>
  </si>
  <si>
    <t>0PT43279
(R8308)</t>
  </si>
  <si>
    <t>0PT42341
0PT43006</t>
  </si>
  <si>
    <t>0PT42065
(M5316)</t>
  </si>
  <si>
    <t>0PT41736
0PT42802
(M4315)</t>
  </si>
  <si>
    <t>0PT39818
(M5279)</t>
  </si>
  <si>
    <t>0PT41822
0PT42106
(R1721)</t>
  </si>
  <si>
    <t>0PT43430
(M4108)</t>
  </si>
  <si>
    <t>0PT42990
(M4095)</t>
  </si>
  <si>
    <t>0PT40674
0PT43239
(M5222)</t>
  </si>
  <si>
    <t>0PT40622
(M5222)</t>
  </si>
  <si>
    <t>0PT38650
(R9038)</t>
  </si>
  <si>
    <t>0PT38235
(R9039)</t>
  </si>
  <si>
    <t>0PT43606 
(R8503)</t>
  </si>
  <si>
    <t>0PT43635 
(R8503)</t>
  </si>
  <si>
    <t>0PT42008
(M4317)</t>
  </si>
  <si>
    <t>0PT42991
(M4095)</t>
  </si>
  <si>
    <t>19T62004
(R1735)</t>
  </si>
  <si>
    <t>0PT03998
(M3047)</t>
  </si>
  <si>
    <t>0PT03999
(M3047)</t>
  </si>
  <si>
    <t>0PT03981
(M5155)</t>
  </si>
  <si>
    <t>0PT40632
(R3050)</t>
  </si>
  <si>
    <t>18T65069
(M4216)</t>
  </si>
  <si>
    <t>0PT39073
0PT41172
(R4102)</t>
  </si>
  <si>
    <t>0PT40140
(R8495)</t>
  </si>
  <si>
    <t>0PT01033
13T80021</t>
  </si>
  <si>
    <t>0PT38719
0PT38477
(R6089)</t>
  </si>
  <si>
    <t>18T65108
17T80064 18T80009
(M4264)</t>
  </si>
  <si>
    <t>0PT04155
0PT38702</t>
  </si>
  <si>
    <t>0PT38284
0PT39470
(R8441)</t>
  </si>
  <si>
    <t>0PT40126
0PT39324</t>
  </si>
  <si>
    <t>0PT03966
(R6073)</t>
  </si>
  <si>
    <t>18T65033
(M4110)</t>
  </si>
  <si>
    <t>18T65018
(P109)</t>
  </si>
  <si>
    <t>0PT37566
(R8456)</t>
  </si>
  <si>
    <t>0PT04000
(R960)</t>
  </si>
  <si>
    <t>0PT39490
(R1739C)</t>
  </si>
  <si>
    <t>0PT04086
0PT42590
0PT38128
(M5277)</t>
  </si>
  <si>
    <t>0PT39812
0PT40079
(R8407)</t>
  </si>
  <si>
    <t>0PT04035
(R9026)</t>
  </si>
  <si>
    <t>0PT39276
0PT38814</t>
  </si>
  <si>
    <t>0PT39341
(M5161)</t>
  </si>
  <si>
    <t>0PT39386
(M5295)</t>
  </si>
  <si>
    <t>0PT38362
(R6101)</t>
  </si>
  <si>
    <t>0PT37311
(M4286)</t>
  </si>
  <si>
    <t>0PT38411
(R712)</t>
  </si>
  <si>
    <t>0PT38360
0PT39011
(R6103)</t>
  </si>
  <si>
    <t>0PT38367
(M5286)</t>
  </si>
  <si>
    <t>17T65009
(M5041)</t>
  </si>
  <si>
    <t>16T62037
(M5161)</t>
  </si>
  <si>
    <t>0PT01788
(M4110)</t>
  </si>
  <si>
    <t>18T65027
(P100)</t>
  </si>
  <si>
    <t>0PT04005
(R9028)</t>
  </si>
  <si>
    <t>0PT39370
(R6089)</t>
  </si>
  <si>
    <t>16T62052
14T80047</t>
  </si>
  <si>
    <t>18T65175
(M4251)</t>
  </si>
  <si>
    <t>0PT38606
0PT39359
(R8473)</t>
  </si>
  <si>
    <t>0PT37647
(R8454)</t>
  </si>
  <si>
    <t>0PT04026
0PT39368</t>
  </si>
  <si>
    <t>0PT38854
(R8474)</t>
  </si>
  <si>
    <t>0PT04142
0PT38155</t>
  </si>
  <si>
    <t>18T62062
(M5245)</t>
  </si>
  <si>
    <t>0PT37764
(M4202)</t>
  </si>
  <si>
    <t>0PT04051
(M4226)</t>
  </si>
  <si>
    <t>0PT38928
0PT40520
(R8477)</t>
  </si>
  <si>
    <t>0PT04099
17T80061
(M3211)</t>
  </si>
  <si>
    <t>0PT04289
0PT37602</t>
  </si>
  <si>
    <t>0PT39591
0PT39613</t>
  </si>
  <si>
    <t>0PT38773
(R8289)</t>
  </si>
  <si>
    <t>0PT38646
(M5289)</t>
  </si>
  <si>
    <t>0PT39579
0PT41234</t>
  </si>
  <si>
    <t>0PT38704
(P121)</t>
  </si>
  <si>
    <t>0PT39269
0PT38405</t>
  </si>
  <si>
    <t>0PT04046
(R6061)</t>
  </si>
  <si>
    <t>0PT39416
(R8478)</t>
  </si>
  <si>
    <t>17T65011
(M5041)</t>
  </si>
  <si>
    <t>0PT39275
0PT38451</t>
  </si>
  <si>
    <t>0PT39466
(M5293)</t>
  </si>
  <si>
    <t>0PT39759
(R750)</t>
  </si>
  <si>
    <t>0PT39278
15T80011</t>
  </si>
  <si>
    <t>0PT39742
0PT39898
(R8480)</t>
  </si>
  <si>
    <t>0PT40652
0PT40908
(R4101)</t>
  </si>
  <si>
    <t>0PT01087
14T80005</t>
  </si>
  <si>
    <t>0PT01906
14T80017</t>
  </si>
  <si>
    <t>0PT40274
(R8511)</t>
  </si>
  <si>
    <t>0PT40162
(R8493)</t>
  </si>
  <si>
    <t>0PT38701
(M5291)</t>
  </si>
  <si>
    <t>0PT04036
16T80064
(M5066)</t>
  </si>
  <si>
    <t>0PT40694
(M5066)</t>
  </si>
  <si>
    <t>0PT40659
(R8525)</t>
  </si>
  <si>
    <t>0PT38868
16T80023</t>
  </si>
  <si>
    <t>0PT40703
(M3037)</t>
  </si>
  <si>
    <t>0PT40357
(R6112)</t>
  </si>
  <si>
    <t>0PT39281
0PT41845</t>
  </si>
  <si>
    <t>0PT40418
(R8428)</t>
  </si>
  <si>
    <t>0PT37353
(R6073)</t>
  </si>
  <si>
    <t>0PT03968
(R6073)</t>
  </si>
  <si>
    <t>0PT03969
(R6071)</t>
  </si>
  <si>
    <t>0PT40344
0PT39327</t>
  </si>
  <si>
    <t>0PT40615
0PT38676
(R8523)</t>
  </si>
  <si>
    <t>0PT40647
(R8537)</t>
  </si>
  <si>
    <t>0PT40926
(M486)</t>
  </si>
  <si>
    <t>0PT39045
(M5290)</t>
  </si>
  <si>
    <t>0PT40335
0PT43083
(M5313)</t>
  </si>
  <si>
    <t>0PT38349
0PT42924
(M5288)</t>
  </si>
  <si>
    <t>0PT41008
(R8536)</t>
  </si>
  <si>
    <t>0PT41001
0PT43058
(R8533)</t>
  </si>
  <si>
    <t>0PT40655
0PT42395
(R8524)</t>
  </si>
  <si>
    <t>0PT40614
(R8431)</t>
  </si>
  <si>
    <t>0PT40650
(R8540)</t>
  </si>
  <si>
    <t>0PT40412
(R8521)</t>
  </si>
  <si>
    <t>0PT41600
(M4178)</t>
  </si>
  <si>
    <t>0PT41239
(R6126)</t>
  </si>
  <si>
    <t>19T63016
(R8444)</t>
  </si>
  <si>
    <t>0PT41232
(M4286)</t>
  </si>
  <si>
    <t>0PT39790
(M5294)</t>
  </si>
  <si>
    <t>0PT41089
(M5066)</t>
  </si>
  <si>
    <t>0PT38516
(R9037)</t>
  </si>
  <si>
    <t>0PT41542
(R8462)</t>
  </si>
  <si>
    <t>0PT38205
(R8462)</t>
  </si>
  <si>
    <t>0PT41509
(M4312)</t>
  </si>
  <si>
    <t>0PT41988
(R8462)</t>
  </si>
  <si>
    <t>0PT39282
0PT39322</t>
  </si>
  <si>
    <t>0PT39502
(R6127)</t>
  </si>
  <si>
    <t>0PT41313
(M3058)</t>
  </si>
  <si>
    <t>0PT40390
(R6128)</t>
  </si>
  <si>
    <t>0PT41798
(R3016)</t>
  </si>
  <si>
    <t>0PT41685
15T80045</t>
  </si>
  <si>
    <t>0PT41799
(R3017)</t>
  </si>
  <si>
    <t>0PT40648
(R8544)</t>
  </si>
  <si>
    <t>0PT41776
(R8541)</t>
  </si>
  <si>
    <t>0PT41627
(R984)</t>
  </si>
  <si>
    <t>0PT41908
(R8546)</t>
  </si>
  <si>
    <t>0PT41084
0PT43619
(R6131)</t>
  </si>
  <si>
    <t>0PT41795
0PT43016
(M5316)</t>
  </si>
  <si>
    <t>0PT41218
(M4311)</t>
  </si>
  <si>
    <t>0PT40995
(R8481)</t>
  </si>
  <si>
    <t>0PT38759
(R6069)</t>
  </si>
  <si>
    <t>0PT03989
(M4088)</t>
  </si>
  <si>
    <t>0PT39691
(R9038)</t>
  </si>
  <si>
    <t>0PT41597
(M5223)</t>
  </si>
  <si>
    <t>0PT38749
(M4245)</t>
  </si>
  <si>
    <t>0PT42333
(M5277)</t>
  </si>
  <si>
    <t>0PT41249
0PT43623
(M5315)</t>
  </si>
  <si>
    <t>0PT39690
(R9038)</t>
  </si>
  <si>
    <t>0PT42368
0PT42657</t>
  </si>
  <si>
    <t>0PT03991
(M4131)</t>
  </si>
  <si>
    <t>0PT03992
(M4131)</t>
  </si>
  <si>
    <t>0PT42207
0PT42302</t>
  </si>
  <si>
    <t>0PT41719
(R6079)</t>
  </si>
  <si>
    <t>0PT42838
(M4046)</t>
  </si>
  <si>
    <t>0PT42129
16T80062</t>
  </si>
  <si>
    <t>0PT39692
16T80017
(R9039)</t>
  </si>
  <si>
    <t>0PT42665
(M3092)</t>
  </si>
  <si>
    <t>0PT04147
0PT37291</t>
  </si>
  <si>
    <t>0PT03997
(M3047)</t>
  </si>
  <si>
    <t>0PT03986
(M4088)</t>
  </si>
  <si>
    <t>0PT41447
(M5317)</t>
  </si>
  <si>
    <t>0PT41783
(R9038)</t>
  </si>
  <si>
    <t>0PT39495
(M4314)</t>
  </si>
  <si>
    <t>0PT41016
(M5222)</t>
  </si>
  <si>
    <t>0PT40560
(R6132)</t>
  </si>
  <si>
    <t>0PT03978
(M5155)</t>
  </si>
  <si>
    <t>0PT03979
(M5155)</t>
  </si>
  <si>
    <t>0PT41222
(R8308)</t>
  </si>
  <si>
    <t>0PT03980
(M5155)</t>
  </si>
  <si>
    <t>0PT41451
0PT42232
(M4302)</t>
  </si>
  <si>
    <t>0PT41031
18T80022
(M5278)</t>
  </si>
  <si>
    <t>0PT40993
(M4314)</t>
  </si>
  <si>
    <t>0PT38750
(M4245)</t>
  </si>
  <si>
    <t>0PT03995
(M4131)</t>
  </si>
  <si>
    <t>0PT42128
0PT42305</t>
  </si>
  <si>
    <t>0PT42713
(R8526)</t>
  </si>
  <si>
    <t>0PT42835
(R8559)</t>
  </si>
  <si>
    <t>0PT43129
(R987)</t>
  </si>
  <si>
    <t>0PT42712
(R8526)</t>
  </si>
  <si>
    <t>0PT02809
M4250</t>
  </si>
  <si>
    <t>0PT43044
(R6071)</t>
  </si>
  <si>
    <t>Mountain Creek Switch - Norwood Switch 138 kV Line : Install Sectionalizing Switch At TRA Tap</t>
  </si>
  <si>
    <t>Project re-added to report. Line item was inadvertently removed from the September and October reports.</t>
  </si>
  <si>
    <t>Costs updated to include associated ROW estimates.</t>
  </si>
  <si>
    <t>248,571,042
(t-line) 
18,840,070
(stations)</t>
  </si>
  <si>
    <t>14,104,673
(t-line) 
8,282,514
(stations)</t>
  </si>
  <si>
    <t>24,561,647
(t-line)
1,454,167
(station)</t>
  </si>
  <si>
    <t>4,460,100
(t-line)
1,424,358
(stations)</t>
  </si>
  <si>
    <t>88,807,431
(t-line)
9,122,137
(stations)</t>
  </si>
  <si>
    <t>21,452,317
(t-line)
27,949,110
(stations)</t>
  </si>
  <si>
    <t>44,361,677
(t-line)
20,274,578
(stations)</t>
  </si>
  <si>
    <t>0PT37439
(R6102)</t>
  </si>
  <si>
    <t>0PT39894
(R8485)</t>
  </si>
  <si>
    <t>0PT41144
0PT41151  
0PT41155 
(M5066)</t>
  </si>
  <si>
    <t>0PT41461
(M5315)</t>
  </si>
  <si>
    <t>0PT39900
(R8486)</t>
  </si>
  <si>
    <t>0PT39895
(R8485)</t>
  </si>
  <si>
    <t>0PT39694
(R8489)</t>
  </si>
  <si>
    <t>0PT40227
0PT43641
(R8506)</t>
  </si>
  <si>
    <t>16T80079 
0PT38665
0PT04007                                   0PT04008 
0PT01664
0PT37343
(R8341) 
(R8340)</t>
  </si>
  <si>
    <t>64,718,425
 (t-line) 
10,584,293
(stations)</t>
  </si>
  <si>
    <t>40,312,661
(t-line)
5,063,031
(stations)</t>
  </si>
  <si>
    <t>0PT37302 
0PT38601 
0PT38858                                                   0PT04138 (50%)
(R8428)</t>
  </si>
  <si>
    <t xml:space="preserve">27,244,439
(t-line)
3,100,331
(stations)
</t>
  </si>
  <si>
    <t>17T80032 
0PT04024
0PT38884
(R9027)</t>
  </si>
  <si>
    <t>18,589,374 
(t-line)
na
(station)
(Oncor Portion)</t>
  </si>
  <si>
    <t xml:space="preserve">0PT39679
0PT39819 
0PT38948
(R8482) 
(R8284) </t>
  </si>
  <si>
    <t>68,922,778
(t-line)
22,523,721
(stations)
(Oncor Portion)</t>
  </si>
  <si>
    <t>21,226,008
(t-line)
3,301,428
(stations)</t>
  </si>
  <si>
    <t>0PT38176              
0PT04088 
0PT04087            
0PT04144 (50%) 
0PT42631 0PT37531 0PT40867 (50%)
(R8384) 
(R8412)</t>
  </si>
  <si>
    <t>Line: Cost not available, line construction has not begun
18,959,901
(stations)</t>
  </si>
  <si>
    <t>18T65163 
0PT38449
0PT04020 
0PT04021
(M4268)</t>
  </si>
  <si>
    <t>0PT41156
0PT42396 
0PT40679 
0PT41331 
0PT41511 
0PT42120
(R8534)</t>
  </si>
  <si>
    <t>5,257,000 
(t-line)
1,502,572 (stations)</t>
  </si>
  <si>
    <t>56,702,358
(t-line)
9,635,269
(stations)</t>
  </si>
  <si>
    <t>77,538,361
(t-line)
24,168,146
(stations)</t>
  </si>
  <si>
    <t>0PT39845
0PT41452
0PT39732
0PT39967
0PT39629
0PT39630
(R3006) 
(R3001)
 (R3014) 
(R3013)</t>
  </si>
  <si>
    <t>Graham Switch - Tonkawa Switch 345 kV Line : Replace Structure 10/3</t>
  </si>
  <si>
    <t>Fullerton Switch - North Andrews Switch 138 kV Line : North Andrews Switch Retermination</t>
  </si>
  <si>
    <t>Fullerton Switch - North Andrews Switch 138 kV Line: Rebuild</t>
  </si>
  <si>
    <t>Yucca Drive Switch - Lotebush Switch 138 kV Line: Riverview Substation</t>
  </si>
  <si>
    <t xml:space="preserve">Eustace Sub: Upgrade terminal equipment </t>
  </si>
  <si>
    <t xml:space="preserve">Upgrade terminal equipment  as a part of rebuilding the Eustace Southeast Switch (RCEC) - Mabank 138 kV line section. </t>
  </si>
  <si>
    <t>Brownwood Switch : Upgrade cap bank protection to current standards</t>
  </si>
  <si>
    <t>City of Brownwood, Brown County</t>
  </si>
  <si>
    <t>Upgrade cap bank protection to current standards.</t>
  </si>
  <si>
    <t xml:space="preserve">Tecumseh Creek Switch: Establish 345 kV station for POI </t>
  </si>
  <si>
    <t>Establish 345 kV, three breaker ring bus with circuit breakers  to provide a POI.</t>
  </si>
  <si>
    <t>Bowman Switch : Bus and auto relay upgrades and auto equipment</t>
  </si>
  <si>
    <t>City of Wichita Falls,  Wichita County</t>
  </si>
  <si>
    <t xml:space="preserve">Bus and auto relay upgrades.  </t>
  </si>
  <si>
    <t>Lonesome Draw Sub : Install transformer #3  and two breakers</t>
  </si>
  <si>
    <t>City of Midkiff, Upton County</t>
  </si>
  <si>
    <t>Install one  transformer  with two feeder breakers and transfer feeder exit  from bank #1 to the new transformer.</t>
  </si>
  <si>
    <t>Morrison Lane Switch: Upgrade all line terminal and associated equipment</t>
  </si>
  <si>
    <t>Upgrade all line terminal and associated equipment as a part of the rebuilding the Northaven Switch Station - Morrison Lane Switch Station 138 kV double-circuit line.</t>
  </si>
  <si>
    <t>Prosper Sub : Establish substation with one  transformer and two feeder breakers</t>
  </si>
  <si>
    <t>Establish substation with one transformer and two feeder breakers.</t>
  </si>
  <si>
    <t>Gamma (formerly Palmer) Substation : Establish a new substation adjacent to Palmer substation with one transformer and two feeder breakers</t>
  </si>
  <si>
    <t>City of Palmer, Ellis  County</t>
  </si>
  <si>
    <t>Establish a new substation adjacent to Palmer substation with one transformer and two feeder breakers.</t>
  </si>
  <si>
    <t>Wink Switch: 138 kV breaker addition</t>
  </si>
  <si>
    <t>Install one 138 kV 3200A breaker to terminate the new 138 kV Wink  line being converted from 69 kV.</t>
  </si>
  <si>
    <t xml:space="preserve">Campion (formerly Bluebonnet Lakes) Sub : Establish station with one transformer and two feeder breakers </t>
  </si>
  <si>
    <t>Establish station with one transformer and two feeder breakers.</t>
  </si>
  <si>
    <t>Rocky Creek Switch : Replace MDAR relaying panel for one circuit breaker and replace DFR</t>
  </si>
  <si>
    <t>City of Crowley, Tarrant County</t>
  </si>
  <si>
    <t xml:space="preserve">Replace MDAR relaying panel for circuit breaker.  </t>
  </si>
  <si>
    <t xml:space="preserve">Carrollton Northwest Switch : Replace the existing  autotransformer </t>
  </si>
  <si>
    <t xml:space="preserve">Replace the existing autotransformer and install one 345 kV, 3200A circuit breaker on the 345 kV bus. </t>
  </si>
  <si>
    <t>Comanche Switch : Replace MDAR relaying panel for one circuit breaker</t>
  </si>
  <si>
    <t>Replace MDAR relaying panel for one circuit breaker.</t>
  </si>
  <si>
    <t>Carrollton East Sub : Upgrade terminals</t>
  </si>
  <si>
    <t xml:space="preserve">Upgrade terminals as a part of re-conductoring the Carrollton East Switch - Renner Switch/Northaven Switch 138 kV double-circuit line section. </t>
  </si>
  <si>
    <t>0PT41700
(R6097)</t>
  </si>
  <si>
    <t>0PT42672</t>
  </si>
  <si>
    <t>0PT42797
(R4023)</t>
  </si>
  <si>
    <t>0PT41994</t>
  </si>
  <si>
    <t>0PT42179</t>
  </si>
  <si>
    <t>0PT42634</t>
  </si>
  <si>
    <t>0PT42637</t>
  </si>
  <si>
    <t>0PT03987
(M4088)</t>
  </si>
  <si>
    <t>0PT41217
(R8503)</t>
  </si>
  <si>
    <t>0PT42377
(M4247)</t>
  </si>
  <si>
    <t>0PT38196
(M4232)</t>
  </si>
  <si>
    <t>0PT43714
(R8579)</t>
  </si>
  <si>
    <t>0PT41963
0PT42300</t>
  </si>
  <si>
    <t>0PT43602
0PT43314</t>
  </si>
  <si>
    <t xml:space="preserve">0PT43601
0PT43465
</t>
  </si>
  <si>
    <t>0PT43605 0PT43796  (R8579)</t>
  </si>
  <si>
    <t>Yosemite – Triangle 138 kV Line: Germania POD for Bob White Electric's (DE3) Javaid West Sub</t>
  </si>
  <si>
    <t>Establish the point of delivery to Bobwhite Electric’s (DE3 Operating) Javaid West substation on the Yosemite - Triangle 138 kV transmission line.</t>
  </si>
  <si>
    <t>Concrete Poles/  H-frame Switch</t>
  </si>
  <si>
    <t>0PT42410</t>
  </si>
  <si>
    <t>Lake Creek Switch - Tradinghouse Switch 345 kV Line: HB4150 Tradinghouse Creek Reservoir Lake Crossing</t>
  </si>
  <si>
    <t>Reconductor a section of the Lake Creek Switch - Tradinghouse Switch 345 kV Line.</t>
  </si>
  <si>
    <t>Andrews County South Switch - Fullerton Switch 138 kV Line : POI for Rodeo Solar Generator</t>
  </si>
  <si>
    <t>Install one span of wire to connect the customer owned transmission line to Rodeo Solar to existing Nelson Switch.</t>
  </si>
  <si>
    <t>0PT38904
(M4275)</t>
  </si>
  <si>
    <t>Rebuild Anna Tap - Greenbrier Switch section of the Payne Switch - Royce City 138 kV Line.</t>
  </si>
  <si>
    <t>0PT40829
(M5274)</t>
  </si>
  <si>
    <t>Eagle Mountain Switch - Deen Switch 138 kV Line: Rebuild Rosen Heights Tap - Deen Switch</t>
  </si>
  <si>
    <t>City of Saginaw, Tarrant County</t>
  </si>
  <si>
    <t xml:space="preserve">Rebuild the Rosen Heights Tap - Deen Switch section of the Eagle Mountain Switch - Deen Switch 138 kV line. </t>
  </si>
  <si>
    <t>0PT43686</t>
  </si>
  <si>
    <t>Ferris Switch - Waxahachie OCF 69kV Line: Rebuild Ferris - Str 28/253</t>
  </si>
  <si>
    <t>City of Waxahachie, Ellis County</t>
  </si>
  <si>
    <t xml:space="preserve">Rebuild the structure 17/458 to structure 28/353 section of the Ferris Switch to Waxahachie OCF 69kV Line. </t>
  </si>
  <si>
    <t xml:space="preserve">Establishing existing in line station. </t>
  </si>
  <si>
    <t>0PT43330</t>
  </si>
  <si>
    <t xml:space="preserve">Reterminate the Fullerton Switch - North Andrews Switch 69 kV Line at its new 138 kV terminal location at North Andrews Switch. </t>
  </si>
  <si>
    <t>Rebuild a 0.1 mile section of the Fullerton Switch - North Andrews Switch 69 kV Line to permanently bypass the Andrews Switch 69 kV terminals.</t>
  </si>
  <si>
    <t xml:space="preserve">Cut in the Yucca Drive Switch - Lotebush Switch 138 kV Line to establish the new Riverview substation. </t>
  </si>
  <si>
    <t>Replace structures adjacent to the highway on Iatan Howard Tap section of the Morgan Creek Switch to Big Spring Switch line</t>
  </si>
  <si>
    <t>Germania POD : Establish 138 kV POD</t>
  </si>
  <si>
    <t xml:space="preserve">Establish a 138 kV POD substation on the Yosemite - Triangle 138 kV transmission line. </t>
  </si>
  <si>
    <t>115/345</t>
  </si>
  <si>
    <t>Payne Switch - Royce City 138 kV Line: Rebuild Anna Tap - Greenbrier Switch</t>
  </si>
  <si>
    <t xml:space="preserve">25.101(c)(5)(B) </t>
  </si>
  <si>
    <t xml:space="preserve">Replace structure 10/3 on the Graham Switch - Tonkawa Switch 345 kV Line. </t>
  </si>
  <si>
    <t>2-795  ACSS/E3X/MA5 Drake</t>
  </si>
  <si>
    <t>959 ACSS/TW Suwanee</t>
  </si>
  <si>
    <t>2-959.6 ACSS/TW Suwannee</t>
  </si>
  <si>
    <t>0PT40386
0PT41330
(R8537)</t>
  </si>
  <si>
    <t>Modify a section of the Tradinghouse Switch - Elm Mott 345 kV Line.</t>
  </si>
  <si>
    <t>Utility Project Number</t>
  </si>
  <si>
    <t>Parkdale Switch - Sargent Road Switch 138 kV Line : High temp upgrade</t>
  </si>
  <si>
    <t>0PT42890</t>
  </si>
  <si>
    <t>NW Carrolton-Renner 138 kV: I-35 E Phase 2 Relocation for TxDOT</t>
  </si>
  <si>
    <t>0PT42497</t>
  </si>
  <si>
    <t>Mountain Creek Switch - West Dallas Sub 138 kV Line : Replace Failed Structures</t>
  </si>
  <si>
    <t>0PT39811</t>
  </si>
  <si>
    <t>Morgan Creek Switch - Big Spring Switch 69 kV Line : CMPC Line Hardening (Str. 46/9 - 46/11)</t>
  </si>
  <si>
    <t>0PT43339</t>
  </si>
  <si>
    <t>Graham Switch - Tonkawa Switch 345 kV Line : Replace Structure 63/2</t>
  </si>
  <si>
    <t>0PT43338</t>
  </si>
  <si>
    <t>Graham Switch - Tonkawa Switch 345 kV Line : Replace Structure 35/2</t>
  </si>
  <si>
    <t>0PT43334</t>
  </si>
  <si>
    <t>Graham Switch - Tonkawa Switch 345 kV Line : Replace Structure 54/2</t>
  </si>
  <si>
    <t>0PT43333</t>
  </si>
  <si>
    <t>Graham Switch - Tonkawa Switch 345 kV Line : Replace Structure 44/4</t>
  </si>
  <si>
    <t>0PT43332</t>
  </si>
  <si>
    <t>Graham Switch - Tonkawa Switch 345 kV Line : Replace Structure 27/5</t>
  </si>
  <si>
    <t>0PT43331</t>
  </si>
  <si>
    <t>Graham Switch - Tonkawa Switch 345 kV Line : Replace Structure 19/2</t>
  </si>
  <si>
    <t>0PT42854</t>
  </si>
  <si>
    <t>Monticello Switch - Paris Switch 345 kV Line : HB 4150 Monticello Lake Crossing</t>
  </si>
  <si>
    <t>Means Sub - Fullerton Switch 138 kV Line : Monument Draw 138 kV Cut-in (69kV)</t>
  </si>
  <si>
    <t>0PT42413</t>
  </si>
  <si>
    <t>Sam Switch - Tradinghouse Switch 345 kV Line: HB4150 Tradinghouse Creek Reservoir Lake Crossing</t>
  </si>
  <si>
    <t>0PT42411</t>
  </si>
  <si>
    <t>Temple Pecan Creek/Lake Creek - Tradinghouse Switch 345 kV Line: HB4150 Tradinghouse Creek Reservoir Lake Crossing</t>
  </si>
  <si>
    <t>Killeen Switch - Belton Station/Killeen Switch - Killeen Fort Hood Station 138 kV line: Cut In Killeen Stagecoach Sub</t>
  </si>
  <si>
    <t>0PT40263</t>
  </si>
  <si>
    <t>Wichita Falls North- Pleasant Valley Switch 69 kV Line : CMPC Line Hardening (Str. 3/17 &amp; 4/1)</t>
  </si>
  <si>
    <t>0PT43683</t>
  </si>
  <si>
    <t>Courtland Sub : Replace failed 345-25 kV Transformer #1</t>
  </si>
  <si>
    <t>0PT42512</t>
  </si>
  <si>
    <t>0PT44112</t>
  </si>
  <si>
    <t>0PT43060</t>
  </si>
  <si>
    <t xml:space="preserve">Replace failed 345-25 kV transformer #1 with Britton Rd Spare  </t>
  </si>
  <si>
    <t xml:space="preserve">Duncanville South Sub: Upgrade line terminal and associated equipment </t>
  </si>
  <si>
    <t>Upgrade line terminal and associated equipment as a part of upgrading the Cedar Hill Switch Station – Sorcey Road – Cedar Hill 138 kV line</t>
  </si>
  <si>
    <t>Herty North Switch : Dismantling and retire the existing station</t>
  </si>
  <si>
    <t>Dismantling and retire the existing station as a part of rebuilding Herty North Switch with a 6-breaker 138 kV breaker-and-a-half bus arrangement to establish Redland Switch.</t>
  </si>
  <si>
    <t>Mountain Creek Switch : Install two 138 kV, 3200 A circuit breakers</t>
  </si>
  <si>
    <t>Oil Mill Lake Sub : Rebuild Marlin sub on new site</t>
  </si>
  <si>
    <t>City of Marlin, Walls County</t>
  </si>
  <si>
    <t>Establish station to replace Marlin with two transformers. Connect the station to the Marlin Switch – Groesbeck Switch 69 kV line and install three 138 kV line sectionalizing switches.</t>
  </si>
  <si>
    <t>Reagan Street Sub : Replace failed transformer #2</t>
  </si>
  <si>
    <t>Replace failed transformer #2</t>
  </si>
  <si>
    <t xml:space="preserve">Rexall Switch : Replace two 138 kV circuit breakers with auto sectionalizing switches </t>
  </si>
  <si>
    <t xml:space="preserve">Replace two 138 kV circuit breakers with auto sectionalizing switches </t>
  </si>
  <si>
    <t>Rice Sub : Convert to 138 kV as a part establishing the Ennis Southeast – Rice 138 kV line section</t>
  </si>
  <si>
    <t>Navarro County</t>
  </si>
  <si>
    <t xml:space="preserve">Convert to 138 kV as a part establishing the Ennis Southeast – Rice 138 kV line section by converting and upgrading the 6.7-mile of Ferris Switch – Corsicana Switch 69 kV line from structure 3/2 to substation. </t>
  </si>
  <si>
    <t>Valley South Switch : Install Security Measures</t>
  </si>
  <si>
    <t>Venus Switch : Establish a new transformer with two feeder breakers</t>
  </si>
  <si>
    <t xml:space="preserve">Establish a new transformer with two feeder breakers </t>
  </si>
  <si>
    <t>69, 138</t>
  </si>
  <si>
    <t>0PT41323
(M5134)</t>
  </si>
  <si>
    <t>0PT03994
(M4131)</t>
  </si>
  <si>
    <t>0PT42261
(R6069)</t>
  </si>
  <si>
    <t>0PT41599
(M4093)</t>
  </si>
  <si>
    <t>0PT43555
(R8492)</t>
  </si>
  <si>
    <t>0PT41964
(M4317)</t>
  </si>
  <si>
    <t>0PT41754
0PT40063</t>
  </si>
  <si>
    <t>City of Throckmorton, Throckmorton County</t>
  </si>
  <si>
    <t xml:space="preserve">Replace structure 27/5 with a 47506 window tower deadend. </t>
  </si>
  <si>
    <t xml:space="preserve">Replace structure 44/4 with a 47506 window tower deadend. </t>
  </si>
  <si>
    <t>Mt Pleasant/Titus County</t>
  </si>
  <si>
    <t>Haskell County</t>
  </si>
  <si>
    <t xml:space="preserve">Replace structure 54/2 with a 47506 window tower deadend. </t>
  </si>
  <si>
    <t>Throckmorton County</t>
  </si>
  <si>
    <t xml:space="preserve">Replace structure 35/2 with a 47506 window tower deadend. </t>
  </si>
  <si>
    <t>Modify a section of the Sam Switch - Tradinghouse Switch 345 kV Line.</t>
  </si>
  <si>
    <t>Modify a section of the Temple Pecan Creek/Lake Creek - Tradinghouse Switch 345 kV Line.</t>
  </si>
  <si>
    <t>Line Work Associated with establishing Stagecoach Sub approximately located near structure 1/7.</t>
  </si>
  <si>
    <t>City of  Dallas, Dallas  County</t>
  </si>
  <si>
    <t>City of Carrollton, Dallas County</t>
  </si>
  <si>
    <t>Relocation with new double circuit, steel monopole, tangent structure.</t>
  </si>
  <si>
    <t xml:space="preserve">Replace structure 19/2 with a 47506 window tower deadend. </t>
  </si>
  <si>
    <t>0PT42889</t>
  </si>
  <si>
    <t>Northlake-Northaven 138 kV: I-35 E Phase 2 Relocation for TxDOT</t>
  </si>
  <si>
    <t>0PT39810</t>
  </si>
  <si>
    <t>Snyder Sub - Ennis Creek Switch 69 kV Line : CMPC Line Hardening (Str. 2/20 &amp; 2/21)</t>
  </si>
  <si>
    <t>0PT43342</t>
  </si>
  <si>
    <t>Graham Switch - Tonkawa Switch 
345 kV Line : Replace 
Structure 105/2</t>
  </si>
  <si>
    <t>City of Sweetwater, 
Fisher County</t>
  </si>
  <si>
    <t>0PT43343</t>
  </si>
  <si>
    <t>Graham Switch - Tonkawa Switch 
345 kV Line : Replace 
Structure 114/3</t>
  </si>
  <si>
    <t xml:space="preserve">2-795 ACSS Drake </t>
  </si>
  <si>
    <t>Steel H-Frame &amp; Wood H-Frame</t>
  </si>
  <si>
    <t>1233.6 ACSS/TW Yukon</t>
  </si>
  <si>
    <t>2- 795 ACSR Drake</t>
  </si>
  <si>
    <t>25.101 c (5)(b)</t>
  </si>
  <si>
    <t xml:space="preserve">1926.9 ACSS Cumberland </t>
  </si>
  <si>
    <t>25.101 c (5)(a)</t>
  </si>
  <si>
    <t>336.4 MCM ACSR Linnet</t>
  </si>
  <si>
    <t>25.101 c (3)</t>
  </si>
  <si>
    <t>Concrete Pole &amp; Wood Pole</t>
  </si>
  <si>
    <t>Install one capacitor bank consisting of three 18.4 MVAR stages of voltage and supervisory controlled 138 kV transmission capacitors at Calmont 138 kV Switch.</t>
  </si>
  <si>
    <t>This project includes reconductoring and an installation of a structure on Monticello SW - Woodard Sw 345 kV.</t>
  </si>
  <si>
    <t xml:space="preserve">2- 795 ACSR </t>
  </si>
  <si>
    <t xml:space="preserve">Replace structure 63/2 with a 47506 window deadend. </t>
  </si>
  <si>
    <t xml:space="preserve"> Replace failed str 244 on the Mountain Creek Switch - West Dallas Sub 138 kV line.</t>
  </si>
  <si>
    <t>Calmont Switch: Install one capacitor bank consisting of three 18.4 MVAR stages</t>
  </si>
  <si>
    <t xml:space="preserve">Install two 138 kV, 3200 A circuit breakers for Mountain Creek Switch- Cedar Crest Switch 138 kV double-circuit line. </t>
  </si>
  <si>
    <t>City of Venus, Ellis County</t>
  </si>
  <si>
    <t>Rebuild the section of the Wichita Falls North - Pleasant Valley 69 kV.</t>
  </si>
  <si>
    <t>336 ACSR Linnet</t>
  </si>
  <si>
    <t xml:space="preserve">0PT43952
(M4271) </t>
  </si>
  <si>
    <t>Upgrade the Parkdale Switch – Sargent Road Switch 138 kV Line for high temperature operation.</t>
  </si>
  <si>
    <t>0PT42340
(R762)</t>
  </si>
  <si>
    <t>0PT42803
(R9037)</t>
  </si>
  <si>
    <t>959 ACSS Suwannee</t>
  </si>
  <si>
    <t>Westbrook City, Mitchell County</t>
  </si>
  <si>
    <t>Rebuild the section of structures 46/ 6- 46/14 of the Morgan Switch - Big Spring Switch 69 kV line.</t>
  </si>
  <si>
    <t>Wood  Pole</t>
  </si>
  <si>
    <t>Relocation of structure T-334 on NW Carrollton-Renner 138 kV line.</t>
  </si>
  <si>
    <t>Rebuild the section of
Snyder Sub - Ennis Creek Switch 69 kV line that crosses US-84 in Snyder, TX.</t>
  </si>
  <si>
    <t>Replace structure 105/2 on the Graham Switch – Tonkawa Switch 345 kV line that crosses FM1085 in Fisher county with window tower deadend.</t>
  </si>
  <si>
    <t>Replace structure 114/3 on the Graham Sw. _Tonkawa Sw. 345 kV 
line with a window tower deadend.</t>
  </si>
  <si>
    <t>927.2 ACAR</t>
  </si>
  <si>
    <t>Relocation is a request and 100% reimbursable by the Texas Department of Transportation.</t>
  </si>
  <si>
    <t>0PT41578
0PT41235
(R3003)</t>
  </si>
  <si>
    <t>0PT39531
(R9057)</t>
  </si>
  <si>
    <t>0PT43221</t>
  </si>
  <si>
    <t>0PT42680</t>
  </si>
  <si>
    <t>0PT40396</t>
  </si>
  <si>
    <t>0PT43666</t>
  </si>
  <si>
    <t>Holliday Sub - Baylor Switch 69 kV Line : Rebuild 23 Miles</t>
  </si>
  <si>
    <t>0PT43644</t>
  </si>
  <si>
    <t>0PT43341</t>
  </si>
  <si>
    <t>Graham Switch - Tonkawa Switch 345 kV Line : Replace Structure 98/2</t>
  </si>
  <si>
    <t>0PT42004</t>
  </si>
  <si>
    <t>Ferris Switch - Corsicana Switch 69 kV Line: Rebuild Str. 3/2 to Rice Sub to 138 kV</t>
  </si>
  <si>
    <t>16T64146</t>
  </si>
  <si>
    <t>Temple Substation - Little River Substation 69 kV Line: CMPC Rebuild</t>
  </si>
  <si>
    <t>0PT43492 0PT44173</t>
  </si>
  <si>
    <t>North Andrews Switch - Means 138 kV Line: Install Landfill POD to Re-terminate Exxon Means POD</t>
  </si>
  <si>
    <t>0PT43305</t>
  </si>
  <si>
    <t>Waco West Switch - Temple Elm Creek Switch 138 kV Line : Moores Mill Station Cut In</t>
  </si>
  <si>
    <t>0PT38116
0PT39387
(M5279)</t>
  </si>
  <si>
    <t>0PT42829</t>
  </si>
  <si>
    <t>Trinidad Switch - Corsicana Sub 138 kV Line : HB 4150  Richland Chambers Crossing</t>
  </si>
  <si>
    <t>0PT43597</t>
  </si>
  <si>
    <t>Dermott Switch - Endurance Park Storage POI 138 kV Line : Install line for Endurance Park Storage POI</t>
  </si>
  <si>
    <t>City of Dermott, Scurry County</t>
  </si>
  <si>
    <t>0PT43340</t>
  </si>
  <si>
    <t>Graham Switch - Tonkawa Switch 345 kV Line : Replace Structure 88/3</t>
  </si>
  <si>
    <t>Jones County</t>
  </si>
  <si>
    <t>City of Coppell, Dallas County</t>
  </si>
  <si>
    <t xml:space="preserve">Ennis Texas, Ellis County and Rice Texas, Navarro County </t>
  </si>
  <si>
    <t>Cities of Holliday, Dundee, Baylor, Counties of Baylor, Archer</t>
  </si>
  <si>
    <t>Hill county</t>
  </si>
  <si>
    <t>Establish the Four Brothers Switching Station on the Sam Switch - Tradinghouse Switch 345 kV line.</t>
  </si>
  <si>
    <t>City of Prosper,
Collin County</t>
  </si>
  <si>
    <t>2-1590 ACSR Falcon</t>
  </si>
  <si>
    <t>25.101(C)(5)(B)</t>
  </si>
  <si>
    <t>Steel pole &amp; Steel Towers</t>
  </si>
  <si>
    <t>Steel  Pole</t>
  </si>
  <si>
    <t>25.101c(5)(B)</t>
  </si>
  <si>
    <t>Stagecoach Sub : Establish station with one transformer and two feeder breakers</t>
  </si>
  <si>
    <t xml:space="preserve">Being updated to proposed cancel </t>
  </si>
  <si>
    <t>0PT42153
14T80018
17T80007</t>
  </si>
  <si>
    <t>Northhaven Switch-Renner Switch 138 kV: DART Relocation for Cotton Belt Knoll Trail</t>
  </si>
  <si>
    <t>NW Carrollton-Hackberry Junction 345 kV: DART Relocation for Cotton Belt Cypress Waters Station</t>
  </si>
  <si>
    <t>Addition of structure T-704A on NW Carrollton-Hackberry Junction 345 kV line.</t>
  </si>
  <si>
    <t>Replace structure 98/2 on the Graham Switch - Tonkawa Switch 345 kV Line that crosses US highway 180 W.</t>
  </si>
  <si>
    <t>Rebuild the Ferris Switch - Corsicana Switch 69 kV Line from structure 3/2 to Rice Substation and convert to 138 kV operation. Disconnect the Ferris Switch - Corsicana Switch 69 kV Line at Ferris 69 kV Switch and Structure 3/2 near Ennis Southeast. Establish the Ennis Southeast - Rice 138 kV Line Section by converting and upgrading the 6.7-mile of Ferris Switch - Corsicana Switch 69 kV Line from Structure 3/2 to Rice Substation.</t>
  </si>
  <si>
    <t xml:space="preserve">Rebuild the existing 23 mile single circuit wood pole Holliday - Baylor 69 kV line utilizing 138 kV double circuit steel poles with one circuit in place.  </t>
  </si>
  <si>
    <t>795 ACSS/TW E3X Drake</t>
  </si>
  <si>
    <t>Sam Switch – Tradinghouse Switch 345 kV Line: Four Brothers Switch Cut In for Sun Valley Solar</t>
  </si>
  <si>
    <t>Collin Switch - Stone Creek Switch 138 kV Line: Prosper Substation Cut In</t>
  </si>
  <si>
    <t>Cut in Prosper Substation on the Collin Switch - Stone Creek Switch 138 kV Line.</t>
  </si>
  <si>
    <t>Rebuild the Temple Substation - Little River Substation 69 kV Line section</t>
  </si>
  <si>
    <t>Establish the Landfill Point of Delivery (POD) by disconnecting the existing Exxon Means Tap from the Andrews North Sw. - Mckenzie Draw Sw. 138 kV line and connecting to the Andrews North Sw. - Fullerton Sw. 138 kV line.</t>
  </si>
  <si>
    <t>Cut in the Moores Mill Substation on the Waco West - Temple Elm Creek 138 kV Line.</t>
  </si>
  <si>
    <t>Rebuild the 4.2-mile Everman Switch - Forest Hill Switch - Marrs Switch 138 kV Lines #3 &amp; 4.</t>
  </si>
  <si>
    <t>Everman Switch - Marrs Switch 138 kV Lines #3 &amp; #4 Rebuild</t>
  </si>
  <si>
    <t>Reconductoring the north circuit of the Trinidad Switch - Corsicana Sub 138 kV Line as well as installing new davit arms and raising structures in order to meet clearance.</t>
  </si>
  <si>
    <t>Replace structure 88/3 on the Graham Switch - Tonkawa Switch 345 kV Line that crosses US highway 180 W.</t>
  </si>
  <si>
    <t>0PT43812</t>
  </si>
  <si>
    <t>SL Windmill Switch : Replace RTU</t>
  </si>
  <si>
    <t>Replace RTU</t>
  </si>
  <si>
    <t>0PT43811</t>
  </si>
  <si>
    <t xml:space="preserve">SL Alibates Switch : Replace RTU </t>
  </si>
  <si>
    <t>Kyle Ranch - Quarry Field 138 kV Line (Modification of route approved in Docket No. 49302)</t>
  </si>
  <si>
    <t>Construct the new single-circuit 138 kV line connecting the relocated Kyle Ranch Substation to the Quarry Field Switch station.</t>
  </si>
  <si>
    <t>0PT44498
(R8384)</t>
  </si>
  <si>
    <t>Carson County</t>
  </si>
  <si>
    <t>City of Hereford, Deaf Smith County</t>
  </si>
  <si>
    <t>Relocation of structures on the Northhaven Switch-Renner Switch 138 kV line to accommodate the
Cotton Belt Rail Crossing at Knoll Trail in Addison,TX.</t>
  </si>
  <si>
    <t>959.6 ACSS Suwannee</t>
  </si>
  <si>
    <t>2 -959.6 ACSS/TW Swannee</t>
  </si>
  <si>
    <t>1926.9 ACSS/TW/HS Cumberland</t>
  </si>
  <si>
    <t>959.6 ACSS/TW Swannee</t>
  </si>
  <si>
    <t>Install a 138 kV Point of Interconnection (POI) for Endurance Park Storage.</t>
  </si>
  <si>
    <t>Cullberson Switch - Horseshoe Springs Switch 138 kV Line : Reterminate at new Culberson Switch terminal</t>
  </si>
  <si>
    <t xml:space="preserve">Re-terminate east Culberson Switch - Horseshoe Springs Switch 138kV circuit line at existing north Culberson Switch – Sand Lake Switch 138 kV circuit line termination.  </t>
  </si>
  <si>
    <t>Culberson Switch - Sand Lake Switch 138 kV Line : Reterminate at new Culberson Switch terminal</t>
  </si>
  <si>
    <t xml:space="preserve">Re-terminate north Culberson Switch – Sand Lake Switch 138 kV circuit line at existing east Culberson Switch - Horseshoe Springs Switch 138kV circuit line termination.  </t>
  </si>
  <si>
    <t>0PT44509
(R8584)</t>
  </si>
  <si>
    <t>0PT44510 
(R8585)</t>
  </si>
  <si>
    <t>Steel 3-Pole</t>
  </si>
  <si>
    <r>
      <t xml:space="preserve">Project No.  0PT38176 - </t>
    </r>
    <r>
      <rPr>
        <b/>
        <i/>
        <sz val="12"/>
        <color theme="1"/>
        <rFont val="Calibri"/>
        <family val="2"/>
      </rPr>
      <t>Kyle Ranch - Quarry Field 138 kV Line -</t>
    </r>
    <r>
      <rPr>
        <b/>
        <sz val="12"/>
        <color theme="1"/>
        <rFont val="Calibri"/>
        <family val="2"/>
      </rPr>
      <t xml:space="preserve">  Transmission Line Project  (Modification Of Route Approved In Docket No. 49302)</t>
    </r>
  </si>
  <si>
    <t>Estimated cost included in CCN Application (Modified Route)</t>
  </si>
  <si>
    <t xml:space="preserve">Estimated cost once a route is approved and CCN granted </t>
  </si>
  <si>
    <t>0PT42900</t>
  </si>
  <si>
    <t>Valley-NW Carrollton 345 kV: I-35 E Phase 2 Relocation for TxDOT</t>
  </si>
  <si>
    <t>0PT42893</t>
  </si>
  <si>
    <t>Royse-NW Carrollton 345 kV: I-35 E Phase 2 Relocation for TxDOT</t>
  </si>
  <si>
    <t>Riverton Switch - Tunstill POD 138 kV Line : Install Second Circuit</t>
  </si>
  <si>
    <t>0PT38463</t>
  </si>
  <si>
    <t>Big Spring - Buzzard Draw 69 kV: Rebuild the line to operate at 138kV</t>
  </si>
  <si>
    <t>0PT42148</t>
  </si>
  <si>
    <t>0PT39293</t>
  </si>
  <si>
    <t>0PT04039
(R1735)</t>
  </si>
  <si>
    <t>0PT38645
(R9039)</t>
  </si>
  <si>
    <t>0PT38643 
(R9039)</t>
  </si>
  <si>
    <t>0PT04146 
(R9054)</t>
  </si>
  <si>
    <t>0PT40627 
(R8523)</t>
  </si>
  <si>
    <t>0PT43503</t>
  </si>
  <si>
    <t>0PT43638</t>
  </si>
  <si>
    <t>Midland Downtown Sub :  Replace two existing transformers and add one feeder breakers to bank #1.</t>
  </si>
  <si>
    <t>Replace two existing transformers and add one feeder breakers to bank #1</t>
  </si>
  <si>
    <t>0PT44269</t>
  </si>
  <si>
    <t>Roanoke Switch : Replace failing tertiary reactors on auto#1</t>
  </si>
  <si>
    <t>City of Roanoke, Denton County</t>
  </si>
  <si>
    <t xml:space="preserve">Replace three 13.8 kV tertiary reactors for Auto #1. </t>
  </si>
  <si>
    <t>Greenbrier Switch (formerly Princeton) : Establish Switching Station</t>
  </si>
  <si>
    <t xml:space="preserve">Establish switching station adjacent to the existing Princeton POD by installing six 138 kV circuit breakers in a breaker-and-a-half arrangement as part of the line upgrade from Anna Tap - Princeton Switch. </t>
  </si>
  <si>
    <t>Elkhart County</t>
  </si>
  <si>
    <t>Horseshoe Springs Switch - Owl Hills 138 kV Line : Install Second Circuit</t>
  </si>
  <si>
    <t xml:space="preserve">
Reeves County</t>
  </si>
  <si>
    <t>Install a new 30-mile, 138 kV second conductor on existing double-circuit structures from Horseshoe Springs Switch to Owl Hills.</t>
  </si>
  <si>
    <t>0PT44350
(M5274)</t>
  </si>
  <si>
    <t>Hicks Switch - Deen Switch 138 kV Line: Replace Structure 12/1</t>
  </si>
  <si>
    <t>Replace structure 12/1 on the Hicks Switch - Deen Switch 138 kV Line.</t>
  </si>
  <si>
    <t>0PT44236</t>
  </si>
  <si>
    <t>China Grove - Lamesa 138 kV Line: HB 4150 JB Thomas Lake Crossing</t>
  </si>
  <si>
    <t>Replace 3 structures located along the China Grove - Lamesa 138 kV Line, approximately .5 miles.</t>
  </si>
  <si>
    <t>0PT44478</t>
  </si>
  <si>
    <t>Waxahachie Sub - S. Ennis Switch 138 kV Line : HB 4150 Bardwell Lake Crossing</t>
  </si>
  <si>
    <t>This rebuild will involve raising the cross arms on two (2) single-circuit wood H-frame structures on Waxahachie Sub - S. Ennis Switch 138 kV Line.</t>
  </si>
  <si>
    <t>0PT43543</t>
  </si>
  <si>
    <t>Watermill Switch - Seagoville Switch 138 kV Line : Erosion Control</t>
  </si>
  <si>
    <t xml:space="preserve">Install erosion control guards around structure 3/3 on line Watermill - Seagoville 138 kV. </t>
  </si>
  <si>
    <t>0PT43542</t>
  </si>
  <si>
    <t>Waco West Switch - Lake Creek Switch 138 kV Line : Structure Replacement</t>
  </si>
  <si>
    <t>Structure 10/10 on Waco West - Lake Creek 138 kV line will be relocated away from eroding creek by the district and erosion control guards will be installed.</t>
  </si>
  <si>
    <t>Relocation with new steel 2-pole, angle structure on Valley-NW Carrollton 345 kV Line.</t>
  </si>
  <si>
    <t>Relocation with new double circuit, steel lattice, tangent structure on Royse-NW Carrollton 345 kV Line.</t>
  </si>
  <si>
    <t>Install second circuit to the Riverton - Tunstill POD 138 kV Line.</t>
  </si>
  <si>
    <t xml:space="preserve">This project is to rebuild the 21 mile section of  Big Spring to Buzzard Draw 69 kV Line. </t>
  </si>
  <si>
    <r>
      <t xml:space="preserve">0PT39896
0PT40341
0PT39625
0PT41983    
0PT39632 (25.7%)          
0PT39633 (55.3%)
0PT40608
</t>
    </r>
    <r>
      <rPr>
        <sz val="10"/>
        <color rgb="FFFF0000"/>
        <rFont val="Arial"/>
        <family val="2"/>
      </rPr>
      <t>0PT44515
0PT44516</t>
    </r>
    <r>
      <rPr>
        <sz val="10"/>
        <rFont val="Arial"/>
        <family val="2"/>
      </rPr>
      <t xml:space="preserve">
(R3008) 
(R3003)
(R3001)</t>
    </r>
  </si>
  <si>
    <r>
      <t xml:space="preserve">0PT39845
0PT41440
0PT41442
0PT39634 
0PT39635 
0PT39628 
0PT39626
0PT41832 
0PT39633 (44.7%)
0PT41847
</t>
    </r>
    <r>
      <rPr>
        <sz val="10"/>
        <color rgb="FFFF0000"/>
        <rFont val="Arial"/>
        <family val="2"/>
      </rPr>
      <t>0PT44486
0PT44487</t>
    </r>
    <r>
      <rPr>
        <sz val="10"/>
        <rFont val="Arial"/>
        <family val="2"/>
      </rPr>
      <t xml:space="preserve">
(R3006) 
(R3004) 
(R3010) 
(R3009) 
(R3001)</t>
    </r>
  </si>
  <si>
    <r>
      <t xml:space="preserve">0PT39846
0PT41891 
0PT39637 
0PT39968 
0PT39636 
0PT41986
0PT39632 (18.1%)
</t>
    </r>
    <r>
      <rPr>
        <sz val="10"/>
        <color rgb="FFFF0000"/>
        <rFont val="Arial"/>
        <family val="2"/>
      </rPr>
      <t>0PT44518
0PT44519</t>
    </r>
    <r>
      <rPr>
        <sz val="10"/>
        <rFont val="Arial"/>
        <family val="2"/>
      </rPr>
      <t xml:space="preserve">
(R3007) 
(R3011) 
(R3003)</t>
    </r>
  </si>
  <si>
    <t>City of Princeton, Collin County</t>
  </si>
  <si>
    <t>0PT43523
0PT41769
0PT41759</t>
  </si>
  <si>
    <r>
      <t xml:space="preserve">18T80036  
0PT04001
0PT38840
</t>
    </r>
    <r>
      <rPr>
        <strike/>
        <sz val="10"/>
        <color rgb="FFFF0000"/>
        <rFont val="Arial"/>
        <family val="2"/>
      </rPr>
      <t xml:space="preserve"> 0PT04013 </t>
    </r>
    <r>
      <rPr>
        <sz val="10"/>
        <rFont val="Arial"/>
        <family val="2"/>
      </rPr>
      <t xml:space="preserve">0PT38886 </t>
    </r>
    <r>
      <rPr>
        <strike/>
        <sz val="10"/>
        <color rgb="FFFF0000"/>
        <rFont val="Arial"/>
        <family val="2"/>
      </rPr>
      <t>18T80020</t>
    </r>
    <r>
      <rPr>
        <sz val="10"/>
        <rFont val="Arial"/>
        <family val="2"/>
      </rPr>
      <t xml:space="preserve">
(Portion)
0PT04138 (50%)
(R8383)
(R8408)</t>
    </r>
  </si>
  <si>
    <t>0PT39494
0PT38777
M4275</t>
  </si>
  <si>
    <r>
      <t xml:space="preserve">19T63004
0PT41332
</t>
    </r>
    <r>
      <rPr>
        <strike/>
        <sz val="10"/>
        <color rgb="FFFF0000"/>
        <rFont val="Arial"/>
        <family val="2"/>
      </rPr>
      <t>0PT43620</t>
    </r>
    <r>
      <rPr>
        <sz val="10"/>
        <rFont val="Arial"/>
        <family val="2"/>
      </rPr>
      <t xml:space="preserve">
(R9025)</t>
    </r>
  </si>
  <si>
    <r>
      <t xml:space="preserve">Project No.  18T80036, 0PT04001, 0PT38840, 0PT04138 (50% of WA)   </t>
    </r>
    <r>
      <rPr>
        <b/>
        <i/>
        <sz val="12"/>
        <rFont val="Calibri"/>
        <family val="2"/>
      </rPr>
      <t>- Horseshoe Springs - Owl Hills 138 kV Line -</t>
    </r>
    <r>
      <rPr>
        <b/>
        <sz val="12"/>
        <rFont val="Calibri"/>
        <family val="2"/>
      </rPr>
      <t xml:space="preserve">  Transmission Line Project</t>
    </r>
  </si>
  <si>
    <t xml:space="preserve">0PT42651
</t>
  </si>
  <si>
    <t>0PT39290</t>
  </si>
  <si>
    <t>Graham 345 kV Switch : Replace two circuit switchers with 345 kV circuit breakers</t>
  </si>
  <si>
    <t>0PT39835
0PT39844 
0PT39623 
0PT39631              
0PT39632 (56.2%)
(R3005)
(R3002) 
(R3003)</t>
  </si>
  <si>
    <r>
      <t xml:space="preserve">0PT37182 
0PT40453  
0PT38505       
0PT38427 </t>
    </r>
    <r>
      <rPr>
        <sz val="10"/>
        <color rgb="FFFF0000"/>
        <rFont val="Arial"/>
        <family val="2"/>
      </rPr>
      <t>(4.43%)</t>
    </r>
    <r>
      <rPr>
        <sz val="10"/>
        <rFont val="Arial"/>
        <family val="2"/>
      </rPr>
      <t xml:space="preserve">
(R8380)
(R8420)</t>
    </r>
  </si>
  <si>
    <r>
      <t xml:space="preserve">0PT38573  
0PT38506 
0PT38427 </t>
    </r>
    <r>
      <rPr>
        <sz val="10"/>
        <color rgb="FFFF0000"/>
        <rFont val="Arial"/>
        <family val="2"/>
      </rPr>
      <t>(95.57%)</t>
    </r>
    <r>
      <rPr>
        <sz val="10"/>
        <rFont val="Arial"/>
        <family val="2"/>
      </rPr>
      <t xml:space="preserve">
0PT38426</t>
    </r>
    <r>
      <rPr>
        <sz val="10"/>
        <color rgb="FFFF0000"/>
        <rFont val="Arial"/>
        <family val="2"/>
      </rPr>
      <t xml:space="preserve"> (2.69%</t>
    </r>
    <r>
      <rPr>
        <sz val="10"/>
        <rFont val="Arial"/>
        <family val="2"/>
      </rPr>
      <t>)
(R8443)</t>
    </r>
  </si>
  <si>
    <t xml:space="preserve">
Replace two circuit interrupters #6333 and #6353 with 345 kV breakers and add leaker management</t>
  </si>
  <si>
    <t>Moores Mill Sub : Establish substation with one  transformer and four feeder breakers</t>
  </si>
  <si>
    <t xml:space="preserve">Kennedale Sub : Remove the existing 345 kV transformers from substation and install a 3rd transformer </t>
  </si>
  <si>
    <t>Mansfield Sub : Install transformer #3 with one transformer and two feeder breakers</t>
  </si>
  <si>
    <t>Elkhart Sub : Install transformer #2 with one transformer and one feeder breaker</t>
  </si>
  <si>
    <t>Lake Brownwood Sub :  Establish a new substation with one transformer and two feeder breakers</t>
  </si>
  <si>
    <t>Establish substation with one  transformer and four feeder breakers</t>
  </si>
  <si>
    <t>Remove the existing 345 kV transformers from substation and install a 3rd  transformer and complete distribution feeder exit work</t>
  </si>
  <si>
    <t>Install transformer #3 with one transformer and two feeder breakers</t>
  </si>
  <si>
    <t>Install transformer #2 with one transformer and one feeder breaker</t>
  </si>
  <si>
    <t>Establish a new substation with one transformer and two feeder breakers and demolish the existing station.</t>
  </si>
  <si>
    <r>
      <t xml:space="preserve">0PT41624
</t>
    </r>
    <r>
      <rPr>
        <sz val="10"/>
        <color rgb="FFFF0000"/>
        <rFont val="Arial"/>
        <family val="2"/>
      </rPr>
      <t>0PT44479</t>
    </r>
    <r>
      <rPr>
        <sz val="10"/>
        <rFont val="Arial"/>
        <family val="2"/>
      </rPr>
      <t xml:space="preserve">
(M4315)</t>
    </r>
  </si>
  <si>
    <t xml:space="preserve">ROW Dollars added as a note (3/15) when the ROW project was added, not included in final estimated cost. </t>
  </si>
  <si>
    <r>
      <t xml:space="preserve">0PT38174 
0PT40267
0PT04144 (50%)
0PT40670 0PT40867 (50%)
</t>
    </r>
    <r>
      <rPr>
        <sz val="10"/>
        <color rgb="FFFF0000"/>
        <rFont val="Arial"/>
        <family val="2"/>
      </rPr>
      <t>0PT38426 (2.69%)</t>
    </r>
    <r>
      <rPr>
        <sz val="10"/>
        <rFont val="Arial"/>
        <family val="2"/>
      </rPr>
      <t xml:space="preserve"> 
(R8427)</t>
    </r>
  </si>
  <si>
    <r>
      <t xml:space="preserve">17T80077  
0PT38181 
0PT38182 
0PT38179 
0PT38178
0PT38426 </t>
    </r>
    <r>
      <rPr>
        <sz val="10"/>
        <color rgb="FFFF0000"/>
        <rFont val="Arial"/>
        <family val="2"/>
      </rPr>
      <t>(97.31%)</t>
    </r>
    <r>
      <rPr>
        <sz val="10"/>
        <rFont val="Arial"/>
        <family val="2"/>
      </rPr>
      <t xml:space="preserve">
19T63008 
0PT38517 
0PT38518
0PT38372 
0PT38838
(R8356) 
(R8429)
(R8351)</t>
    </r>
  </si>
  <si>
    <t>City of Bardwell, Ellis County</t>
  </si>
  <si>
    <t>Second circuit to the Riverton - Tunstill POD 138 kV Line CCN.</t>
  </si>
  <si>
    <t>WAITING ON REPORTING Fiinal Cost as charges need to be moved as they were posted incorrectly.</t>
  </si>
  <si>
    <t>NOT REPORTING FINAL COST AS CHARGES NEED TO BE MOVED.</t>
  </si>
  <si>
    <t>0PT42097
0PT44856</t>
  </si>
  <si>
    <t>0PT41307
0PT44855
(R8526)</t>
  </si>
  <si>
    <t>Final Actual Costs reported, project will be removed on the next month's report. Variance due to contact labor coming in higher than anticipated.</t>
  </si>
  <si>
    <t xml:space="preserve">Final Actual Costs reported, project will be removed on the next month's report. Variance due to scope change which increased labor and material cost. </t>
  </si>
  <si>
    <t>Final Actual Costs reported, project will be removed on the next month's report. Variance due to scope change in unforeseen weather conditions.</t>
  </si>
  <si>
    <t>Final Actual Costs reported, project will be removed on the next month's report. Variance due to scope change in unforeseen weather conditions which increads labor and material cost.</t>
  </si>
  <si>
    <t>Final Actual Costs reported, project will be removed on the next month's report. Variance due to scope change and weather issues which increased labor and material cost.</t>
  </si>
  <si>
    <t xml:space="preserve">Final Actual Costs reported, project will be removed on the next month's report. Variance due to scope change and weather issues which caused increased labor and material cost. 
</t>
  </si>
  <si>
    <t xml:space="preserve">Final Actual Costs reported, project will be removed on the next month's report. Variance due to unforeseen contract labor and ROW access.  </t>
  </si>
  <si>
    <t xml:space="preserve">Final Actual Costs reported, project will be removed on the next month's report. Variance due to scope change as result of inclement weather which led to higher material and labor cost. </t>
  </si>
  <si>
    <t xml:space="preserve">Final Actual Costs reported, project will be removed on the next month's report. Variance due to unforeseen scope change and increase in contract labor cost.  </t>
  </si>
  <si>
    <t>Final Actual Costs reported, project will be removed on the next month's report. Variance due to scope change and unanticipated ROW access measures.</t>
  </si>
  <si>
    <t xml:space="preserve">Final Actual Costs reported, project will be removed on the next month's report. Variance due to scope change and weather conditions. </t>
  </si>
  <si>
    <t xml:space="preserve">Final Actual Costs reported, project will be removed on the next month's report. Variance due to scope change and increased labor and material. </t>
  </si>
  <si>
    <t xml:space="preserve">Final Actual Costs reported, project will be removed on the next month's report. Variance due to ROW access and weather issues. </t>
  </si>
  <si>
    <t xml:space="preserve">Final Actual Costs reported, project will be removed on the next month's report. Variance due to weather issues.. </t>
  </si>
  <si>
    <t>Final Actual Costs reported, project will be removed on the next month's report. Variance due to increased material and labor cost.</t>
  </si>
  <si>
    <t xml:space="preserve">Final Actual Costs reported, project will be removed on the next month's report. Variance due poor ROW Access conditions which increased labor and contract cost. </t>
  </si>
  <si>
    <t>Final Actual Costs reported, project will be removed on the next month's report. Variance due to scope change and increased labor and material cost.</t>
  </si>
  <si>
    <t>Final Actual Costs reported, project will be removed on the next month's report. Variance due to scope change requiring additional material and labor which increased costs.</t>
  </si>
  <si>
    <t xml:space="preserve">Final Actual Costs reported, project will be removed on the next month's report. Variance due to environmental and access issues which resulted in increased labor and material.
</t>
  </si>
  <si>
    <t xml:space="preserve">Final Actual Costs reported, project will be removed on the next month's report. Variance in scope which resulted in unforeseen material cost and labor. </t>
  </si>
  <si>
    <t>Final Actual Costs reported, project will be removed on the next month's report. Variance due to scope change and soil conditions which increased labor and material cost.</t>
  </si>
  <si>
    <t xml:space="preserve">Final Actual Costs reported, project will be removed on the next month's report. Variance is due to unforeseen change in scope which resulted in higher labor and material cost. </t>
  </si>
  <si>
    <t>Final Actual Costs reported, project will be removed on the next month's report.</t>
  </si>
  <si>
    <t>Final Actual Costs reported, project will be removed on the next month's report. This is a 100% reimbursable project by Methodist Hospital of Dallas</t>
  </si>
  <si>
    <t>Final Actual Costs reported, project will be removed on the next month's report. Costs updated to include associated ROW estimates.</t>
  </si>
  <si>
    <t>Final Actual Costs reported, project will be removed on the next month's report. Application Filed 7/21/2017.  Final Order issued on 5/11/2018.</t>
  </si>
  <si>
    <t xml:space="preserve">Final Actual Costs reported, project will be removed on the next month's report. Application Filed 8/31/2018.  Administrative Approval received on 11/20/2018.  </t>
  </si>
  <si>
    <t>Application Filed 2/4/2021.This project covers the work necessary to obtain PUCT approval for a modified route between the relocated Kyle Ranch station location in Docket No. 49302 and the Quarry Field switch.</t>
  </si>
  <si>
    <r>
      <t>Application Filed 3/28/2019.  Administrative Approval received on 7/17/2019.</t>
    </r>
    <r>
      <rPr>
        <sz val="10"/>
        <color rgb="FFFF0000"/>
        <rFont val="Arial"/>
        <family val="2"/>
      </rPr>
      <t xml:space="preserve">  This project covers the work necessary to construct the PUCT approved route, as well as an additional three (3) miles of line between the Kyle Ranch endpoint as described in this CCN and the relocated Kyle Ranch station as described in Docket No. 49302.</t>
    </r>
  </si>
  <si>
    <r>
      <t xml:space="preserve">Application Filed 3/28/2019.  Final Order issued on 3/2/2020. </t>
    </r>
    <r>
      <rPr>
        <sz val="10"/>
        <color rgb="FFFF0000"/>
        <rFont val="Arial"/>
        <family val="2"/>
      </rPr>
      <t xml:space="preserve">This project had three (3) miles moved to project Riverton - Kyle Ranch 138 kV Line Docket No. 49304 and the remainder is superseded it by project Kyle Ranch - Quarry Field 138 kV Line Docket No. 51737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</si>
</sst>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_(* #,##0_);_(* \(#,##0\);_(* &quot;-&quot;??_);_(@_)"/>
    <numFmt numFmtId="168" formatCode="&quot;$&quot;#,##0.00"/>
    <numFmt numFmtId="169" formatCode="0.0"/>
    <numFmt numFmtId="170" formatCode="&quot;$&quot;#,##0"/>
    <numFmt numFmtId="171" formatCode="_([$$-409]* #,##0_);_([$$-409]* \(#,##0\);_([$$-409]* &quot;-&quot;??_);_(@_)"/>
  </numFmts>
  <fonts count="55">
    <font>
      <sz val="10"/>
      <name val="Arial"/>
      <family val="2"/>
    </font>
    <font>
      <sz val="10"/>
      <color theme="1"/>
      <name val="Arial"/>
      <family val="2"/>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10"/>
      <color rgb="FFFF0000"/>
      <name val="Arial"/>
      <family val="2"/>
    </font>
    <font>
      <sz val="12"/>
      <color rgb="FFFF0000"/>
      <name val="Calibri"/>
      <family val="2"/>
      <scheme val="minor"/>
    </font>
    <font>
      <sz val="12"/>
      <color rgb="FF333333"/>
      <name val="Calibri"/>
      <family val="2"/>
    </font>
    <font>
      <b/>
      <sz val="12"/>
      <color rgb="FF333333"/>
      <name val="Calibri"/>
      <family val="2"/>
    </font>
    <font>
      <b/>
      <sz val="14"/>
      <name val="Calibri"/>
      <family val="2"/>
    </font>
    <font>
      <b/>
      <i/>
      <sz val="14"/>
      <name val="Calibri"/>
      <family val="2"/>
    </font>
    <font>
      <b/>
      <sz val="12"/>
      <name val="Arial"/>
      <family val="2"/>
    </font>
    <font>
      <sz val="12"/>
      <name val="Arial"/>
      <family val="2"/>
    </font>
    <font>
      <sz val="8"/>
      <name val="Arial"/>
      <family val="2"/>
    </font>
    <font>
      <sz val="11"/>
      <name val="Arial"/>
      <family val="2"/>
    </font>
    <font>
      <b/>
      <sz val="10"/>
      <color rgb="FFFF0000"/>
      <name val="Arial"/>
      <family val="2"/>
    </font>
    <font>
      <sz val="10"/>
      <color rgb="FF000000"/>
      <name val="Arial"/>
      <family val="2"/>
    </font>
    <font>
      <sz val="12"/>
      <color rgb="FF000000"/>
      <name val="Arial"/>
      <family val="2"/>
    </font>
    <font>
      <b/>
      <sz val="10"/>
      <color rgb="FF000000"/>
      <name val="Arial"/>
      <family val="2"/>
    </font>
    <font>
      <sz val="12"/>
      <color rgb="FFFF0000"/>
      <name val="Arial"/>
      <family val="2"/>
    </font>
    <font>
      <strike/>
      <sz val="10"/>
      <color rgb="FFFF0000"/>
      <name val="Arial"/>
      <family val="2"/>
    </font>
    <font>
      <b/>
      <sz val="10"/>
      <color rgb="FF00B050"/>
      <name val="Arial"/>
      <family val="2"/>
    </font>
  </fonts>
  <fills count="24">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theme="8"/>
        <bgColor indexed="64"/>
      </patternFill>
    </fill>
  </fills>
  <borders count="21">
    <border>
      <left/>
      <right/>
      <top/>
      <bottom/>
      <diagonal/>
    </border>
    <border>
      <left style="thin">
        <color indexed="22"/>
      </left>
      <right style="thin">
        <color indexed="22"/>
      </right>
      <top style="thin">
        <color indexed="22"/>
      </top>
      <bottom style="thin">
        <color indexed="22"/>
      </bottom>
    </border>
    <border>
      <left/>
      <right/>
      <top style="thin">
        <color indexed="56"/>
      </top>
      <bottom style="double">
        <color indexed="56"/>
      </bottom>
    </border>
    <border>
      <left style="thin">
        <color indexed="63"/>
      </left>
      <right style="thin">
        <color indexed="63"/>
      </right>
      <top style="thin">
        <color indexed="63"/>
      </top>
      <bottom style="thin">
        <color indexed="63"/>
      </bottom>
    </border>
    <border>
      <left/>
      <right/>
      <top/>
      <bottom style="double">
        <color indexed="10"/>
      </bottom>
    </border>
    <border>
      <left style="thin">
        <color indexed="23"/>
      </left>
      <right style="thin">
        <color indexed="23"/>
      </right>
      <top style="thin">
        <color indexed="23"/>
      </top>
      <bottom style="thin">
        <color indexed="23"/>
      </bottom>
    </border>
    <border>
      <left/>
      <right/>
      <top/>
      <bottom style="medium">
        <color indexed="27"/>
      </bottom>
    </border>
    <border>
      <left/>
      <right/>
      <top/>
      <bottom style="thick">
        <color indexed="27"/>
      </bottom>
    </border>
    <border>
      <left/>
      <right/>
      <top/>
      <bottom style="thick">
        <color indexed="56"/>
      </bottom>
    </border>
    <border>
      <left style="double">
        <color indexed="63"/>
      </left>
      <right style="double">
        <color indexed="63"/>
      </right>
      <top style="double">
        <color indexed="63"/>
      </top>
      <bottom style="double">
        <color indexed="63"/>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style="thin">
        <color auto="1"/>
      </left>
      <right/>
      <top/>
      <bottom style="thin">
        <color auto="1"/>
      </bottom>
    </border>
    <border>
      <left style="thin">
        <color auto="1"/>
      </left>
      <right/>
      <top style="thin">
        <color auto="1"/>
      </top>
      <bottom style="thin">
        <color auto="1"/>
      </bottom>
    </border>
    <border>
      <left style="medium">
        <color auto="1"/>
      </left>
      <right/>
      <top style="thin">
        <color auto="1"/>
      </top>
      <bottom style="thin">
        <color auto="1"/>
      </bottom>
    </border>
    <border>
      <left/>
      <right/>
      <top/>
      <bottom style="thin">
        <color auto="1"/>
      </bottom>
    </border>
    <border>
      <left/>
      <right/>
      <top style="thin">
        <color auto="1"/>
      </top>
      <bottom style="thin">
        <color auto="1"/>
      </bottom>
    </border>
  </borders>
  <cellStyleXfs count="32322">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0" fillId="0" borderId="0" applyFill="0">
      <alignment/>
      <protection/>
    </xf>
    <xf numFmtId="0" fontId="0" fillId="0" borderId="0">
      <alignment/>
      <protection/>
    </xf>
    <xf numFmtId="9" fontId="0" fillId="0" borderId="0" applyFont="0" applyFill="0" applyBorder="0" applyAlignment="0" applyProtection="0"/>
    <xf numFmtId="43" fontId="0" fillId="0" borderId="0" applyFont="0" applyFill="0" applyBorder="0" applyAlignment="0" applyProtection="0"/>
    <xf numFmtId="44" fontId="3" fillId="0" borderId="0" applyFont="0" applyFill="0" applyBorder="0" applyAlignment="0" applyProtection="0"/>
    <xf numFmtId="44" fontId="0" fillId="0" borderId="0" applyFont="0" applyFill="0" applyBorder="0" applyAlignment="0" applyProtection="0"/>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3" fillId="0" borderId="0">
      <alignment/>
      <protection/>
    </xf>
    <xf numFmtId="0" fontId="3"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4"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2" borderId="1" applyNumberFormat="0" applyFont="0" applyAlignment="0" applyProtection="0"/>
    <xf numFmtId="0" fontId="2" fillId="0" borderId="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16" fillId="0" borderId="0" applyNumberFormat="0" applyFill="0" applyBorder="0" applyAlignment="0" applyProtection="0"/>
    <xf numFmtId="0" fontId="20" fillId="0" borderId="2" applyNumberFormat="0" applyFill="0" applyAlignment="0" applyProtection="0"/>
    <xf numFmtId="0" fontId="19" fillId="0" borderId="0" applyNumberFormat="0" applyFill="0" applyBorder="0" applyAlignment="0" applyProtection="0"/>
    <xf numFmtId="0" fontId="18" fillId="3" borderId="3" applyNumberFormat="0" applyAlignment="0" applyProtection="0"/>
    <xf numFmtId="0" fontId="17" fillId="4" borderId="0" applyNumberFormat="0" applyBorder="0" applyAlignment="0" applyProtection="0"/>
    <xf numFmtId="0" fontId="16" fillId="0" borderId="4" applyNumberFormat="0" applyFill="0" applyAlignment="0" applyProtection="0"/>
    <xf numFmtId="0" fontId="15" fillId="4" borderId="5" applyNumberFormat="0" applyAlignment="0" applyProtection="0"/>
    <xf numFmtId="0" fontId="14" fillId="0" borderId="0" applyNumberFormat="0" applyFill="0" applyBorder="0" applyAlignment="0" applyProtection="0"/>
    <xf numFmtId="0" fontId="14" fillId="0" borderId="6" applyNumberFormat="0" applyFill="0" applyAlignment="0" applyProtection="0"/>
    <xf numFmtId="0" fontId="13" fillId="0" borderId="7" applyNumberFormat="0" applyFill="0" applyAlignment="0" applyProtection="0"/>
    <xf numFmtId="0" fontId="12" fillId="0" borderId="8" applyNumberFormat="0" applyFill="0" applyAlignment="0" applyProtection="0"/>
    <xf numFmtId="0" fontId="11" fillId="5" borderId="0" applyNumberFormat="0" applyBorder="0" applyAlignment="0" applyProtection="0"/>
    <xf numFmtId="0" fontId="10" fillId="0" borderId="0" applyNumberFormat="0" applyFill="0" applyBorder="0" applyAlignment="0" applyProtection="0"/>
    <xf numFmtId="0" fontId="9" fillId="6" borderId="9" applyNumberFormat="0" applyAlignment="0" applyProtection="0"/>
    <xf numFmtId="0" fontId="8" fillId="3" borderId="5" applyNumberFormat="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1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pplyFill="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cellStyleXfs>
  <cellXfs count="446">
    <xf numFmtId="0" fontId="0" fillId="0" borderId="0" xfId="0"/>
    <xf numFmtId="164" fontId="21" fillId="0" borderId="10" xfId="16" applyNumberFormat="1" applyFont="1" applyBorder="1" applyAlignment="1" applyProtection="1">
      <alignment horizontal="center" vertical="center" wrapText="1"/>
      <protection locked="0"/>
    </xf>
    <xf numFmtId="0" fontId="21" fillId="0" borderId="0" xfId="20" applyFont="1">
      <alignment/>
      <protection/>
    </xf>
    <xf numFmtId="0" fontId="22" fillId="0" borderId="0" xfId="20" applyFont="1">
      <alignment/>
      <protection/>
    </xf>
    <xf numFmtId="0" fontId="22" fillId="18"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3" fillId="0" borderId="12" xfId="20" applyFont="1" applyBorder="1" applyAlignment="1" applyProtection="1">
      <alignment horizontal="center" vertical="center"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0" fontId="21" fillId="0" borderId="14" xfId="20"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0" xfId="20" applyFont="1" applyFill="1" applyBorder="1" applyAlignment="1" applyProtection="1">
      <alignment horizontal="center" vertical="center" wrapText="1"/>
      <protection locked="0"/>
    </xf>
    <xf numFmtId="0" fontId="22" fillId="0" borderId="13" xfId="20" applyFont="1" applyBorder="1" applyAlignment="1">
      <alignment horizontal="center"/>
      <protection/>
    </xf>
    <xf numFmtId="0" fontId="22" fillId="0" borderId="10" xfId="20" applyFont="1" applyBorder="1" applyAlignment="1">
      <alignment horizontal="center"/>
      <protection/>
    </xf>
    <xf numFmtId="3" fontId="21" fillId="19" borderId="10" xfId="20" applyNumberFormat="1" applyFont="1" applyFill="1" applyBorder="1" applyAlignment="1" applyProtection="1">
      <alignment horizontal="center" vertical="center" wrapText="1"/>
      <protection locked="0"/>
    </xf>
    <xf numFmtId="0" fontId="21" fillId="19" borderId="10" xfId="20" applyFont="1" applyFill="1" applyBorder="1">
      <alignment/>
      <protection/>
    </xf>
    <xf numFmtId="0" fontId="0" fillId="0" borderId="0" xfId="20">
      <alignment/>
      <protection/>
    </xf>
    <xf numFmtId="0" fontId="0" fillId="0" borderId="0" xfId="20" applyFont="1">
      <alignment/>
      <protection/>
    </xf>
    <xf numFmtId="0" fontId="22" fillId="20" borderId="11" xfId="20" applyFont="1" applyFill="1" applyBorder="1" applyAlignment="1" applyProtection="1">
      <alignment horizontal="center" vertical="center" wrapText="1"/>
      <protection locked="0"/>
    </xf>
    <xf numFmtId="0" fontId="24" fillId="0" borderId="12" xfId="20" applyFont="1" applyBorder="1" applyAlignment="1">
      <alignment horizontal="center" vertical="center"/>
      <protection/>
    </xf>
    <xf numFmtId="0" fontId="25" fillId="0" borderId="0" xfId="20" applyFont="1">
      <alignment/>
      <protection/>
    </xf>
    <xf numFmtId="0" fontId="26" fillId="19" borderId="10" xfId="20" applyFont="1" applyFill="1" applyBorder="1">
      <alignment/>
      <protection/>
    </xf>
    <xf numFmtId="0" fontId="22" fillId="0" borderId="0" xfId="20" applyFont="1" applyFill="1">
      <alignment/>
      <protection/>
    </xf>
    <xf numFmtId="164" fontId="21" fillId="0" borderId="10" xfId="20" applyNumberFormat="1" applyFont="1" applyBorder="1">
      <alignment/>
      <protection/>
    </xf>
    <xf numFmtId="164" fontId="21" fillId="19" borderId="10" xfId="16" applyNumberFormat="1" applyFont="1" applyFill="1" applyBorder="1" applyAlignment="1">
      <alignment horizontal="center" vertical="center" wrapText="1"/>
    </xf>
    <xf numFmtId="164" fontId="21" fillId="0" borderId="10" xfId="16" applyNumberFormat="1" applyFont="1" applyFill="1" applyBorder="1" applyAlignment="1" applyProtection="1">
      <alignment horizontal="center" vertical="center" wrapText="1"/>
      <protection locked="0"/>
    </xf>
    <xf numFmtId="5" fontId="30" fillId="0" borderId="15" xfId="47" applyNumberFormat="1" applyFont="1" applyFill="1" applyBorder="1" applyAlignment="1">
      <alignment horizontal="right" vertical="center"/>
      <protection/>
    </xf>
    <xf numFmtId="0" fontId="31" fillId="0" borderId="0" xfId="20" applyFont="1" applyFill="1">
      <alignment/>
      <protection/>
    </xf>
    <xf numFmtId="0" fontId="33" fillId="0" borderId="0" xfId="20" applyFont="1">
      <alignment/>
      <protection/>
    </xf>
    <xf numFmtId="0" fontId="31" fillId="18" borderId="11" xfId="20" applyFont="1" applyFill="1" applyBorder="1" applyAlignment="1" applyProtection="1">
      <alignment horizontal="center" vertical="center" wrapText="1"/>
      <protection locked="0"/>
    </xf>
    <xf numFmtId="5" fontId="34" fillId="0" borderId="15"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164" fontId="33" fillId="19" borderId="10" xfId="16" applyNumberFormat="1" applyFont="1" applyFill="1" applyBorder="1" applyAlignment="1">
      <alignment horizontal="center" vertical="center" wrapText="1"/>
    </xf>
    <xf numFmtId="0" fontId="31" fillId="0" borderId="13" xfId="20" applyFont="1" applyBorder="1" applyAlignment="1">
      <alignment horizontal="center" wrapText="1"/>
      <protection/>
    </xf>
    <xf numFmtId="0" fontId="27" fillId="0" borderId="0" xfId="20" applyFont="1">
      <alignment/>
      <protection/>
    </xf>
    <xf numFmtId="0" fontId="36" fillId="0" borderId="0" xfId="20" applyFont="1">
      <alignment/>
      <protection/>
    </xf>
    <xf numFmtId="42" fontId="27" fillId="0" borderId="0" xfId="20" applyNumberFormat="1" applyFont="1">
      <alignment/>
      <protection/>
    </xf>
    <xf numFmtId="0" fontId="21" fillId="0" borderId="12" xfId="20" applyFont="1" applyBorder="1" applyAlignment="1" applyProtection="1">
      <alignment horizontal="center" vertical="center" wrapText="1"/>
      <protection locked="0"/>
    </xf>
    <xf numFmtId="42" fontId="30" fillId="0" borderId="15" xfId="47" applyNumberFormat="1" applyFont="1" applyFill="1" applyBorder="1" applyAlignment="1">
      <alignment horizontal="right" vertical="center"/>
      <protection/>
    </xf>
    <xf numFmtId="3" fontId="21" fillId="21" borderId="10" xfId="20" applyNumberFormat="1" applyFont="1" applyFill="1" applyBorder="1" applyAlignment="1" applyProtection="1">
      <alignment horizontal="center" vertical="center" wrapText="1"/>
      <protection locked="0"/>
    </xf>
    <xf numFmtId="0" fontId="21" fillId="0" borderId="0" xfId="20" applyFont="1" applyFill="1">
      <alignment/>
      <protection/>
    </xf>
    <xf numFmtId="164" fontId="21" fillId="21" borderId="10" xfId="16" applyNumberFormat="1" applyFont="1" applyFill="1" applyBorder="1" applyAlignment="1" applyProtection="1">
      <alignment horizontal="center" vertical="center" wrapText="1"/>
      <protection locked="0"/>
    </xf>
    <xf numFmtId="0" fontId="0" fillId="0" borderId="0" xfId="0" applyFont="1" applyFill="1"/>
    <xf numFmtId="0" fontId="33" fillId="0" borderId="0" xfId="20" applyFont="1" applyFill="1">
      <alignment/>
      <protection/>
    </xf>
    <xf numFmtId="0" fontId="27" fillId="0" borderId="0" xfId="20" applyFont="1" applyFill="1">
      <alignment/>
      <protection/>
    </xf>
    <xf numFmtId="164" fontId="27" fillId="0" borderId="0" xfId="20" applyNumberFormat="1" applyFont="1" applyFill="1">
      <alignment/>
      <protection/>
    </xf>
    <xf numFmtId="0" fontId="38" fillId="0" borderId="0" xfId="20" applyFont="1">
      <alignment/>
      <protection/>
    </xf>
    <xf numFmtId="164" fontId="27" fillId="0" borderId="0" xfId="16" applyNumberFormat="1" applyFont="1" applyFill="1" applyBorder="1" applyAlignment="1" applyProtection="1">
      <alignment horizontal="center" vertical="center" wrapText="1"/>
      <protection locked="0"/>
    </xf>
    <xf numFmtId="0" fontId="27" fillId="0" borderId="0" xfId="20" applyFont="1" applyBorder="1">
      <alignment/>
      <protection/>
    </xf>
    <xf numFmtId="164" fontId="21" fillId="0" borderId="0" xfId="20" applyNumberFormat="1" applyFont="1">
      <alignment/>
      <protection/>
    </xf>
    <xf numFmtId="3" fontId="39" fillId="22" borderId="0" xfId="8022" applyNumberFormat="1" applyFont="1" applyFill="1" applyBorder="1" applyAlignment="1">
      <alignment horizontal="center" vertical="center" wrapText="1"/>
      <protection/>
    </xf>
    <xf numFmtId="0" fontId="21" fillId="0" borderId="16"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3" fontId="21" fillId="0" borderId="0" xfId="20" applyNumberFormat="1" applyFont="1" applyFill="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6" fillId="19" borderId="10" xfId="20" applyFont="1" applyFill="1" applyBorder="1" applyAlignment="1">
      <alignment vertical="center"/>
      <protection/>
    </xf>
    <xf numFmtId="0" fontId="21" fillId="0" borderId="0" xfId="20" applyFont="1" applyBorder="1">
      <alignment/>
      <protection/>
    </xf>
    <xf numFmtId="164" fontId="27" fillId="0" borderId="0" xfId="20" applyNumberFormat="1" applyFont="1" applyFill="1" applyBorder="1">
      <alignment/>
      <protection/>
    </xf>
    <xf numFmtId="0" fontId="38" fillId="0" borderId="0" xfId="20" applyFont="1" applyBorder="1">
      <alignment/>
      <protection/>
    </xf>
    <xf numFmtId="0" fontId="0" fillId="0" borderId="0" xfId="20" applyBorder="1">
      <alignment/>
      <protection/>
    </xf>
    <xf numFmtId="0" fontId="22" fillId="0" borderId="11" xfId="20" applyFont="1" applyFill="1" applyBorder="1" applyAlignment="1">
      <alignment horizontal="center" vertical="center" wrapText="1"/>
      <protection/>
    </xf>
    <xf numFmtId="0" fontId="33" fillId="0" borderId="0" xfId="20" applyFont="1" applyBorder="1">
      <alignment/>
      <protection/>
    </xf>
    <xf numFmtId="0" fontId="21" fillId="0" borderId="0" xfId="20" applyFont="1" applyFill="1" applyBorder="1">
      <alignment/>
      <protection/>
    </xf>
    <xf numFmtId="164" fontId="21" fillId="0" borderId="0" xfId="16" applyNumberFormat="1" applyFont="1" applyFill="1" applyBorder="1" applyAlignment="1" applyProtection="1">
      <alignment horizontal="center" vertical="center" wrapText="1"/>
      <protection locked="0"/>
    </xf>
    <xf numFmtId="0" fontId="0"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0" fillId="0" borderId="0" xfId="0" applyFont="1"/>
    <xf numFmtId="0" fontId="0" fillId="0" borderId="10" xfId="0" applyFont="1" applyBorder="1"/>
    <xf numFmtId="0" fontId="0" fillId="0" borderId="10" xfId="0" applyFont="1" applyBorder="1" applyAlignment="1">
      <alignment horizontal="left" vertical="center" wrapText="1"/>
    </xf>
    <xf numFmtId="0" fontId="0" fillId="0" borderId="10" xfId="0" applyFont="1" applyFill="1" applyBorder="1" applyAlignment="1" applyProtection="1">
      <alignment horizontal="center" vertical="center" wrapText="1"/>
      <protection locked="0"/>
    </xf>
    <xf numFmtId="14" fontId="0" fillId="0" borderId="10" xfId="0" applyNumberFormat="1" applyFont="1" applyFill="1" applyBorder="1" applyAlignment="1" applyProtection="1">
      <alignment horizontal="center" vertical="center" wrapText="1"/>
      <protection locked="0"/>
    </xf>
    <xf numFmtId="42" fontId="0" fillId="0" borderId="10" xfId="0" applyNumberFormat="1" applyFont="1" applyFill="1" applyBorder="1" applyAlignment="1" applyProtection="1">
      <alignment horizontal="center" vertical="center" wrapText="1"/>
      <protection locked="0"/>
    </xf>
    <xf numFmtId="9" fontId="0" fillId="0" borderId="10" xfId="0" applyNumberFormat="1" applyFont="1" applyFill="1" applyBorder="1" applyAlignment="1" applyProtection="1">
      <alignment horizontal="center" vertical="center" wrapText="1"/>
      <protection locked="0"/>
    </xf>
    <xf numFmtId="166" fontId="0" fillId="0" borderId="10" xfId="0" applyNumberFormat="1" applyFont="1" applyFill="1" applyBorder="1" applyAlignment="1" applyProtection="1">
      <alignment horizontal="center" vertical="center" wrapText="1"/>
      <protection locked="0"/>
    </xf>
    <xf numFmtId="0" fontId="0" fillId="0" borderId="0" xfId="0" applyFont="1" applyAlignment="1">
      <alignment/>
    </xf>
    <xf numFmtId="164" fontId="21" fillId="0" borderId="0" xfId="20" applyNumberFormat="1" applyFont="1" applyFill="1" applyBorder="1">
      <alignment/>
      <protection/>
    </xf>
    <xf numFmtId="0" fontId="22" fillId="0" borderId="11" xfId="20" applyFont="1" applyFill="1" applyBorder="1" applyAlignment="1" applyProtection="1">
      <alignment horizontal="center" vertical="center" wrapText="1"/>
      <protection locked="0"/>
    </xf>
    <xf numFmtId="0" fontId="22" fillId="0" borderId="13" xfId="20" applyFont="1" applyFill="1" applyBorder="1" applyAlignment="1">
      <alignment horizontal="center" wrapText="1"/>
      <protection/>
    </xf>
    <xf numFmtId="164" fontId="21" fillId="0" borderId="10" xfId="20" applyNumberFormat="1" applyFont="1" applyFill="1" applyBorder="1">
      <alignment/>
      <protection/>
    </xf>
    <xf numFmtId="0" fontId="22" fillId="0" borderId="13" xfId="20" applyFont="1" applyFill="1" applyBorder="1" applyAlignment="1">
      <alignment horizontal="center"/>
      <protection/>
    </xf>
    <xf numFmtId="0" fontId="27" fillId="0" borderId="0" xfId="20" applyFont="1" applyFill="1" applyBorder="1">
      <alignment/>
      <protection/>
    </xf>
    <xf numFmtId="164" fontId="21" fillId="0" borderId="10" xfId="20" applyNumberFormat="1" applyFont="1" applyFill="1" applyBorder="1" applyAlignment="1">
      <alignment vertical="center"/>
      <protection/>
    </xf>
    <xf numFmtId="164" fontId="21" fillId="21" borderId="10" xfId="16" applyNumberFormat="1" applyFont="1" applyFill="1" applyBorder="1" applyAlignment="1">
      <alignment horizontal="center" vertical="center" wrapText="1"/>
    </xf>
    <xf numFmtId="3" fontId="21" fillId="0" borderId="0" xfId="20" applyNumberFormat="1" applyFont="1">
      <alignment/>
      <protection/>
    </xf>
    <xf numFmtId="0" fontId="0" fillId="0" borderId="0" xfId="20" applyFill="1">
      <alignment/>
      <protection/>
    </xf>
    <xf numFmtId="5" fontId="30" fillId="0" borderId="10" xfId="47" applyNumberFormat="1" applyFont="1" applyFill="1" applyBorder="1" applyAlignment="1">
      <alignment horizontal="right" vertical="center"/>
      <protection/>
    </xf>
    <xf numFmtId="43" fontId="21" fillId="0" borderId="0" xfId="18" applyFont="1" applyBorder="1"/>
    <xf numFmtId="43" fontId="21" fillId="0" borderId="0" xfId="18" applyFont="1" applyFill="1" applyBorder="1"/>
    <xf numFmtId="43" fontId="21" fillId="0" borderId="0" xfId="20" applyNumberFormat="1" applyFont="1" applyBorder="1">
      <alignment/>
      <protection/>
    </xf>
    <xf numFmtId="5" fontId="34" fillId="0" borderId="18" xfId="47" applyNumberFormat="1" applyFont="1" applyFill="1" applyBorder="1" applyAlignment="1">
      <alignment horizontal="right" vertical="center"/>
      <protection/>
    </xf>
    <xf numFmtId="164" fontId="33" fillId="0" borderId="17" xfId="16" applyNumberFormat="1" applyFont="1" applyBorder="1" applyAlignment="1" applyProtection="1">
      <alignment horizontal="center" vertical="center" wrapText="1"/>
      <protection locked="0"/>
    </xf>
    <xf numFmtId="0" fontId="40" fillId="0" borderId="0" xfId="0" applyFont="1" applyBorder="1" applyAlignment="1">
      <alignment vertical="center" wrapText="1"/>
    </xf>
    <xf numFmtId="6" fontId="37" fillId="0" borderId="0" xfId="0" applyNumberFormat="1" applyFont="1" applyBorder="1" applyAlignment="1">
      <alignment horizontal="center" vertical="center" wrapText="1"/>
    </xf>
    <xf numFmtId="168" fontId="37" fillId="0" borderId="0" xfId="0" applyNumberFormat="1" applyFont="1" applyBorder="1" applyAlignment="1">
      <alignment horizontal="center" vertical="center" wrapText="1"/>
    </xf>
    <xf numFmtId="43" fontId="37" fillId="0" borderId="0" xfId="18" applyFont="1" applyBorder="1" applyAlignment="1">
      <alignment horizontal="center" vertical="center" wrapText="1"/>
    </xf>
    <xf numFmtId="43" fontId="27" fillId="0" borderId="0" xfId="18" applyFont="1" applyBorder="1" applyAlignment="1">
      <alignment horizontal="center" vertical="center" wrapText="1"/>
    </xf>
    <xf numFmtId="0" fontId="41" fillId="0" borderId="0" xfId="0" applyFont="1" applyBorder="1" applyAlignment="1">
      <alignment vertical="center" wrapText="1"/>
    </xf>
    <xf numFmtId="0" fontId="24" fillId="0" borderId="0" xfId="0" applyFont="1" applyBorder="1" applyAlignment="1">
      <alignment horizontal="center" vertical="center"/>
    </xf>
    <xf numFmtId="0" fontId="22" fillId="0" borderId="0" xfId="0" applyFont="1" applyBorder="1" applyAlignment="1">
      <alignment horizontal="center" vertical="center"/>
    </xf>
    <xf numFmtId="0" fontId="21" fillId="0" borderId="0" xfId="0" applyFont="1" applyBorder="1" applyAlignment="1">
      <alignment horizontal="center" vertical="center" wrapText="1"/>
    </xf>
    <xf numFmtId="0" fontId="27" fillId="0" borderId="0" xfId="0" applyFont="1" applyBorder="1" applyAlignment="1">
      <alignment horizontal="center" vertical="center" wrapText="1"/>
    </xf>
    <xf numFmtId="8" fontId="27" fillId="0" borderId="0" xfId="0" applyNumberFormat="1" applyFont="1" applyBorder="1" applyAlignment="1">
      <alignment horizontal="center" vertical="center" wrapText="1"/>
    </xf>
    <xf numFmtId="0" fontId="22" fillId="0" borderId="0" xfId="0" applyFont="1" applyBorder="1" applyAlignment="1">
      <alignment horizontal="center" vertical="center" wrapText="1"/>
    </xf>
    <xf numFmtId="8" fontId="27" fillId="0" borderId="0" xfId="0" applyNumberFormat="1" applyFont="1" applyBorder="1" applyAlignment="1">
      <alignment horizontal="center" vertical="center"/>
    </xf>
    <xf numFmtId="164" fontId="27" fillId="0" borderId="0" xfId="20" applyNumberFormat="1" applyFont="1">
      <alignment/>
      <protection/>
    </xf>
    <xf numFmtId="0" fontId="21" fillId="0" borderId="0" xfId="20" applyFont="1" applyAlignment="1" applyProtection="1">
      <alignment horizontal="center" vertical="center" wrapText="1"/>
      <protection locked="0"/>
    </xf>
    <xf numFmtId="0" fontId="22" fillId="0" borderId="13" xfId="20" applyFont="1" applyBorder="1" applyAlignment="1" applyProtection="1">
      <alignment horizontal="center" vertical="center" wrapText="1"/>
      <protection locked="0"/>
    </xf>
    <xf numFmtId="0" fontId="22" fillId="0" borderId="0" xfId="20" applyFont="1" applyAlignment="1" applyProtection="1">
      <alignment horizontal="center" vertical="center" wrapText="1"/>
      <protection locked="0"/>
    </xf>
    <xf numFmtId="3" fontId="27" fillId="0" borderId="0" xfId="20" applyNumberFormat="1" applyFont="1">
      <alignment/>
      <protection/>
    </xf>
    <xf numFmtId="167" fontId="27" fillId="0" borderId="0" xfId="18" applyNumberFormat="1" applyFont="1"/>
    <xf numFmtId="167" fontId="27" fillId="0" borderId="0" xfId="20" applyNumberFormat="1" applyFont="1">
      <alignment/>
      <protection/>
    </xf>
    <xf numFmtId="42" fontId="21" fillId="0" borderId="10" xfId="20" applyNumberFormat="1" applyFont="1" applyBorder="1">
      <alignment/>
      <protection/>
    </xf>
    <xf numFmtId="167" fontId="21" fillId="0" borderId="0" xfId="18" applyNumberFormat="1" applyFont="1"/>
    <xf numFmtId="167" fontId="22" fillId="18" borderId="11" xfId="18" applyNumberFormat="1" applyFont="1" applyFill="1" applyBorder="1" applyAlignment="1" applyProtection="1">
      <alignment horizontal="center" vertical="center" wrapText="1"/>
      <protection locked="0"/>
    </xf>
    <xf numFmtId="167" fontId="31" fillId="20" borderId="11" xfId="18" applyNumberFormat="1" applyFont="1" applyFill="1" applyBorder="1" applyAlignment="1" applyProtection="1">
      <alignment horizontal="center" vertical="center" wrapText="1"/>
      <protection locked="0"/>
    </xf>
    <xf numFmtId="167" fontId="22" fillId="0" borderId="13" xfId="18" applyNumberFormat="1" applyFont="1" applyBorder="1" applyAlignment="1">
      <alignment horizontal="center" wrapText="1"/>
    </xf>
    <xf numFmtId="167" fontId="22" fillId="0" borderId="10" xfId="18" applyNumberFormat="1" applyFont="1" applyBorder="1" applyAlignment="1" applyProtection="1">
      <alignment horizontal="center" wrapText="1"/>
      <protection locked="0"/>
    </xf>
    <xf numFmtId="167" fontId="21" fillId="0" borderId="10" xfId="18" applyNumberFormat="1" applyFont="1" applyBorder="1" applyAlignment="1" applyProtection="1">
      <alignment horizontal="center" vertical="center" wrapText="1"/>
      <protection locked="0"/>
    </xf>
    <xf numFmtId="167" fontId="21" fillId="0" borderId="10" xfId="18" applyNumberFormat="1" applyFont="1" applyBorder="1"/>
    <xf numFmtId="167" fontId="22" fillId="0" borderId="13" xfId="18" applyNumberFormat="1" applyFont="1" applyBorder="1" applyAlignment="1">
      <alignment horizontal="center"/>
    </xf>
    <xf numFmtId="167" fontId="21" fillId="19" borderId="10" xfId="18" applyNumberFormat="1" applyFont="1" applyFill="1" applyBorder="1" applyAlignment="1">
      <alignment horizontal="center" vertical="center" wrapText="1"/>
    </xf>
    <xf numFmtId="167" fontId="0" fillId="0" borderId="0" xfId="18" applyNumberFormat="1" applyFont="1"/>
    <xf numFmtId="167" fontId="0" fillId="0" borderId="0" xfId="18" applyNumberFormat="1" applyFont="1"/>
    <xf numFmtId="167" fontId="21" fillId="22" borderId="0" xfId="18" applyNumberFormat="1" applyFont="1" applyFill="1"/>
    <xf numFmtId="167" fontId="22" fillId="22" borderId="10" xfId="18" applyNumberFormat="1" applyFont="1" applyFill="1" applyBorder="1" applyAlignment="1">
      <alignment horizontal="center"/>
    </xf>
    <xf numFmtId="167" fontId="21" fillId="22" borderId="10" xfId="18" applyNumberFormat="1" applyFont="1" applyFill="1" applyBorder="1" applyAlignment="1" applyProtection="1">
      <alignment horizontal="center" vertical="center" wrapText="1"/>
      <protection locked="0"/>
    </xf>
    <xf numFmtId="0" fontId="21" fillId="22" borderId="0" xfId="20" applyFont="1" applyFill="1">
      <alignment/>
      <protection/>
    </xf>
    <xf numFmtId="0" fontId="22" fillId="22" borderId="10" xfId="20" applyFont="1" applyFill="1" applyBorder="1" applyAlignment="1">
      <alignment horizontal="center"/>
      <protection/>
    </xf>
    <xf numFmtId="164" fontId="21" fillId="22" borderId="10" xfId="16" applyNumberFormat="1" applyFont="1" applyFill="1" applyBorder="1" applyAlignment="1" applyProtection="1">
      <alignment horizontal="center" vertical="center" wrapText="1"/>
      <protection locked="0"/>
    </xf>
    <xf numFmtId="14" fontId="27" fillId="0" borderId="0" xfId="20" applyNumberFormat="1" applyFont="1">
      <alignment/>
      <protection/>
    </xf>
    <xf numFmtId="0" fontId="21" fillId="0" borderId="19"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0" fontId="22" fillId="0" borderId="13" xfId="20" applyFont="1" applyBorder="1" applyAlignment="1" applyProtection="1">
      <alignment horizontal="center" wrapText="1"/>
      <protection locked="0"/>
    </xf>
    <xf numFmtId="0" fontId="22" fillId="0" borderId="10" xfId="20" applyFont="1" applyBorder="1" applyAlignment="1">
      <alignment horizontal="center" wrapText="1"/>
      <protection/>
    </xf>
    <xf numFmtId="5" fontId="30" fillId="0" borderId="10" xfId="47" applyNumberFormat="1" applyFont="1" applyFill="1" applyBorder="1" applyAlignment="1">
      <alignment horizontal="right" vertical="center"/>
      <protection/>
    </xf>
    <xf numFmtId="167" fontId="21" fillId="22" borderId="13" xfId="18" applyNumberFormat="1" applyFont="1" applyFill="1" applyBorder="1" applyAlignment="1" applyProtection="1">
      <alignment horizontal="center" vertical="center" wrapText="1"/>
      <protection locked="0"/>
    </xf>
    <xf numFmtId="167" fontId="30" fillId="0" borderId="10" xfId="18" applyNumberFormat="1" applyFont="1" applyFill="1" applyBorder="1" applyAlignment="1">
      <alignment horizontal="right" vertical="center"/>
    </xf>
    <xf numFmtId="0" fontId="42" fillId="0" borderId="0" xfId="20" applyFont="1" applyFill="1">
      <alignment/>
      <protection/>
    </xf>
    <xf numFmtId="164" fontId="21" fillId="0" borderId="0" xfId="20" applyNumberFormat="1" applyFont="1" applyFill="1">
      <alignment/>
      <protection/>
    </xf>
    <xf numFmtId="3" fontId="27" fillId="21" borderId="10" xfId="20" applyNumberFormat="1" applyFont="1" applyFill="1" applyBorder="1" applyAlignment="1" applyProtection="1">
      <alignment horizontal="center" vertical="center" wrapText="1"/>
      <protection locked="0"/>
    </xf>
    <xf numFmtId="0" fontId="22" fillId="0" borderId="10" xfId="20" applyFont="1" applyFill="1" applyBorder="1" applyAlignment="1">
      <alignment horizontal="center"/>
      <protection/>
    </xf>
    <xf numFmtId="167" fontId="21" fillId="0" borderId="10" xfId="18"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164" fontId="21" fillId="0" borderId="10" xfId="20" applyNumberFormat="1" applyFont="1" applyFill="1" applyBorder="1">
      <alignment/>
      <protection/>
    </xf>
    <xf numFmtId="3" fontId="21" fillId="21" borderId="10" xfId="20" applyNumberFormat="1" applyFont="1" applyFill="1" applyBorder="1" applyAlignment="1" applyProtection="1">
      <alignment horizontal="right" vertical="center" wrapText="1"/>
      <protection locked="0"/>
    </xf>
    <xf numFmtId="164" fontId="21" fillId="0" borderId="10" xfId="16" applyNumberFormat="1" applyFont="1" applyFill="1" applyBorder="1" applyAlignment="1" applyProtection="1">
      <alignment horizontal="center" vertical="center" wrapText="1"/>
      <protection locked="0"/>
    </xf>
    <xf numFmtId="44" fontId="0" fillId="0" borderId="10" xfId="0" applyNumberFormat="1" applyFont="1" applyFill="1" applyBorder="1"/>
    <xf numFmtId="164" fontId="21" fillId="0" borderId="10" xfId="20" applyNumberFormat="1" applyFont="1" applyFill="1" applyBorder="1" applyAlignment="1">
      <alignment vertical="center"/>
      <protection/>
    </xf>
    <xf numFmtId="0" fontId="22" fillId="0" borderId="17" xfId="20" applyFont="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5" fontId="34" fillId="0" borderId="10"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0" fontId="22" fillId="0" borderId="20" xfId="20" applyFont="1" applyFill="1" applyBorder="1" applyAlignment="1" applyProtection="1">
      <alignment horizontal="center" vertical="center" wrapText="1"/>
      <protection locked="0"/>
    </xf>
    <xf numFmtId="164" fontId="33" fillId="0" borderId="10" xfId="20" applyNumberFormat="1" applyFont="1" applyBorder="1">
      <alignment/>
      <protection/>
    </xf>
    <xf numFmtId="42" fontId="30" fillId="0" borderId="10" xfId="47" applyNumberFormat="1" applyFont="1" applyFill="1" applyBorder="1" applyAlignment="1">
      <alignment horizontal="right" vertical="center"/>
      <protection/>
    </xf>
    <xf numFmtId="164" fontId="21" fillId="0" borderId="10" xfId="20" applyNumberFormat="1" applyFont="1" applyBorder="1">
      <alignment/>
      <protection/>
    </xf>
    <xf numFmtId="164" fontId="21" fillId="22" borderId="10" xfId="16"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0" fontId="28" fillId="0" borderId="0" xfId="22" applyFont="1" applyFill="1" applyAlignment="1">
      <alignment horizontal="center" vertical="top"/>
      <protection/>
    </xf>
    <xf numFmtId="164" fontId="27" fillId="0" borderId="10" xfId="16" applyNumberFormat="1" applyFont="1" applyBorder="1" applyAlignment="1" applyProtection="1">
      <alignment horizontal="center" vertical="center" wrapText="1"/>
      <protection locked="0"/>
    </xf>
    <xf numFmtId="171" fontId="27" fillId="21" borderId="10" xfId="16" applyNumberFormat="1" applyFont="1" applyFill="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0" fontId="0" fillId="0" borderId="0" xfId="22" applyFont="1" applyFill="1" applyAlignment="1">
      <alignment horizontal="center" vertical="top"/>
      <protection/>
    </xf>
    <xf numFmtId="167" fontId="27" fillId="22" borderId="13" xfId="18" applyNumberFormat="1" applyFont="1" applyFill="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164" fontId="27" fillId="22" borderId="10" xfId="16" applyNumberFormat="1" applyFont="1" applyFill="1" applyBorder="1" applyAlignment="1" applyProtection="1">
      <alignment horizontal="center" vertical="center" wrapText="1"/>
      <protection locked="0"/>
    </xf>
    <xf numFmtId="44" fontId="38" fillId="0" borderId="10" xfId="0" applyNumberFormat="1" applyFont="1" applyFill="1" applyBorder="1"/>
    <xf numFmtId="0" fontId="0" fillId="0" borderId="0" xfId="22" applyFont="1" applyFill="1" applyAlignment="1">
      <alignment horizontal="center" vertical="top" wrapText="1"/>
      <protection/>
    </xf>
    <xf numFmtId="0" fontId="0" fillId="0" borderId="0" xfId="22" applyFont="1" applyFill="1" applyBorder="1" applyAlignment="1">
      <alignment horizontal="center" vertical="top" wrapText="1"/>
      <protection/>
    </xf>
    <xf numFmtId="0" fontId="0" fillId="0" borderId="14" xfId="22" applyFont="1" applyFill="1" applyBorder="1" applyAlignment="1" applyProtection="1">
      <alignment horizontal="center" vertical="top" wrapText="1"/>
      <protection locked="0"/>
    </xf>
    <xf numFmtId="0" fontId="0" fillId="0" borderId="14" xfId="8022" applyFont="1" applyFill="1" applyBorder="1" applyAlignment="1" applyProtection="1">
      <alignment horizontal="center" vertical="top" wrapText="1"/>
      <protection locked="0"/>
    </xf>
    <xf numFmtId="0" fontId="0" fillId="0" borderId="14" xfId="8022" applyFont="1" applyFill="1" applyBorder="1" applyAlignment="1">
      <alignment horizontal="center" vertical="top" wrapText="1"/>
      <protection/>
    </xf>
    <xf numFmtId="14" fontId="0" fillId="0" borderId="14" xfId="22" applyNumberFormat="1" applyFont="1" applyFill="1" applyBorder="1" applyAlignment="1" applyProtection="1">
      <alignment horizontal="center" vertical="top" wrapText="1"/>
      <protection locked="0"/>
    </xf>
    <xf numFmtId="3" fontId="0" fillId="0" borderId="14" xfId="8022" applyNumberFormat="1" applyFont="1" applyFill="1" applyBorder="1" applyAlignment="1">
      <alignment horizontal="center" vertical="top" wrapText="1"/>
      <protection/>
    </xf>
    <xf numFmtId="3" fontId="0" fillId="0" borderId="14" xfId="20" applyNumberFormat="1" applyFont="1" applyFill="1" applyBorder="1" applyAlignment="1" applyProtection="1">
      <alignment horizontal="center" vertical="top" wrapText="1"/>
      <protection locked="0"/>
    </xf>
    <xf numFmtId="3" fontId="0" fillId="0" borderId="14" xfId="22" applyNumberFormat="1" applyFont="1" applyFill="1" applyBorder="1" applyAlignment="1" applyProtection="1">
      <alignment horizontal="center" vertical="top" wrapText="1"/>
      <protection locked="0"/>
    </xf>
    <xf numFmtId="10" fontId="0" fillId="0" borderId="14" xfId="22" applyNumberFormat="1" applyFont="1" applyFill="1" applyBorder="1" applyAlignment="1" applyProtection="1">
      <alignment horizontal="center" vertical="top" wrapText="1"/>
      <protection locked="0"/>
    </xf>
    <xf numFmtId="2" fontId="0" fillId="0" borderId="14" xfId="22" applyNumberFormat="1" applyFont="1" applyFill="1" applyBorder="1" applyAlignment="1" applyProtection="1">
      <alignment horizontal="center" vertical="top" wrapText="1"/>
      <protection locked="0"/>
    </xf>
    <xf numFmtId="0" fontId="0" fillId="0" borderId="14" xfId="22" applyFont="1" applyFill="1" applyBorder="1" applyAlignment="1">
      <alignment horizontal="center" vertical="top" wrapText="1"/>
      <protection/>
    </xf>
    <xf numFmtId="1" fontId="0" fillId="0" borderId="14" xfId="8022" applyNumberFormat="1" applyFont="1" applyFill="1" applyBorder="1" applyAlignment="1" applyProtection="1">
      <alignment horizontal="center" vertical="top" wrapText="1"/>
      <protection locked="0"/>
    </xf>
    <xf numFmtId="2" fontId="0" fillId="0" borderId="14" xfId="8022" applyNumberFormat="1" applyFont="1" applyFill="1" applyBorder="1" applyAlignment="1" applyProtection="1">
      <alignment horizontal="center" vertical="top" wrapText="1"/>
      <protection locked="0"/>
    </xf>
    <xf numFmtId="0" fontId="31"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31"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5" fontId="34" fillId="0" borderId="10" xfId="47" applyNumberFormat="1" applyFont="1" applyFill="1" applyBorder="1" applyAlignment="1">
      <alignment horizontal="right" vertical="center"/>
      <protection/>
    </xf>
    <xf numFmtId="164" fontId="21" fillId="0" borderId="10" xfId="16" applyNumberFormat="1"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164" fontId="33" fillId="0" borderId="10" xfId="16" applyNumberFormat="1" applyFont="1" applyBorder="1" applyAlignment="1" applyProtection="1">
      <alignment horizontal="center" vertical="center" wrapText="1"/>
      <protection locked="0"/>
    </xf>
    <xf numFmtId="0" fontId="22" fillId="0" borderId="17"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0" fontId="22" fillId="0" borderId="10" xfId="20" applyFont="1" applyBorder="1" applyAlignment="1">
      <alignment horizontal="center"/>
      <protection/>
    </xf>
    <xf numFmtId="164" fontId="21" fillId="0" borderId="10" xfId="16" applyNumberFormat="1" applyFont="1" applyFill="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6" fillId="19" borderId="10" xfId="20" applyFont="1" applyFill="1" applyBorder="1">
      <alignment/>
      <protection/>
    </xf>
    <xf numFmtId="164" fontId="33" fillId="19" borderId="10" xfId="16" applyNumberFormat="1" applyFont="1" applyFill="1" applyBorder="1" applyAlignment="1">
      <alignment horizontal="center" vertical="center" wrapText="1"/>
    </xf>
    <xf numFmtId="3" fontId="21" fillId="21" borderId="10" xfId="20" applyNumberFormat="1" applyFont="1" applyFill="1" applyBorder="1" applyAlignment="1" applyProtection="1">
      <alignment horizontal="center" vertical="center" wrapText="1"/>
      <protection locked="0"/>
    </xf>
    <xf numFmtId="0" fontId="38" fillId="0" borderId="0" xfId="22" applyFont="1" applyFill="1" applyAlignment="1">
      <alignment horizontal="center" vertical="top"/>
      <protection/>
    </xf>
    <xf numFmtId="0" fontId="48" fillId="0" borderId="0" xfId="22" applyFont="1" applyFill="1" applyAlignment="1">
      <alignment horizontal="center" vertical="top"/>
      <protection/>
    </xf>
    <xf numFmtId="0" fontId="28" fillId="0" borderId="10" xfId="22" applyFont="1" applyFill="1" applyBorder="1" applyAlignment="1" applyProtection="1">
      <alignment horizontal="center" vertical="top" wrapText="1"/>
      <protection locked="0"/>
    </xf>
    <xf numFmtId="14" fontId="28" fillId="0" borderId="10" xfId="22" applyNumberFormat="1" applyFont="1" applyFill="1" applyBorder="1" applyAlignment="1" applyProtection="1">
      <alignment horizontal="center" vertical="top" wrapText="1"/>
      <protection locked="0"/>
    </xf>
    <xf numFmtId="3" fontId="28" fillId="0" borderId="10" xfId="22" applyNumberFormat="1" applyFont="1" applyFill="1" applyBorder="1" applyAlignment="1" applyProtection="1">
      <alignment horizontal="center" vertical="top" wrapText="1"/>
      <protection locked="0"/>
    </xf>
    <xf numFmtId="164" fontId="28" fillId="0" borderId="10" xfId="22" applyNumberFormat="1" applyFont="1" applyFill="1" applyBorder="1" applyAlignment="1" applyProtection="1">
      <alignment horizontal="center" vertical="top" wrapText="1"/>
      <protection locked="0"/>
    </xf>
    <xf numFmtId="42" fontId="28" fillId="0" borderId="10" xfId="22" applyNumberFormat="1" applyFont="1" applyFill="1" applyBorder="1" applyAlignment="1" applyProtection="1">
      <alignment horizontal="center" vertical="top" wrapText="1"/>
      <protection locked="0"/>
    </xf>
    <xf numFmtId="1" fontId="28" fillId="0" borderId="10" xfId="22" applyNumberFormat="1" applyFont="1" applyFill="1" applyBorder="1" applyAlignment="1" applyProtection="1">
      <alignment horizontal="center" vertical="top" wrapText="1"/>
      <protection locked="0"/>
    </xf>
    <xf numFmtId="9" fontId="28" fillId="0" borderId="10" xfId="22" applyNumberFormat="1" applyFont="1" applyFill="1" applyBorder="1" applyAlignment="1" applyProtection="1">
      <alignment horizontal="center" vertical="top" wrapText="1"/>
      <protection locked="0"/>
    </xf>
    <xf numFmtId="169" fontId="28" fillId="0" borderId="10" xfId="22" applyNumberFormat="1" applyFont="1" applyFill="1" applyBorder="1" applyAlignment="1" applyProtection="1">
      <alignment horizontal="center" vertical="top" wrapText="1"/>
      <protection locked="0"/>
    </xf>
    <xf numFmtId="0" fontId="28" fillId="0" borderId="10" xfId="22" applyFont="1" applyFill="1" applyBorder="1" applyAlignment="1">
      <alignment horizontal="center" vertical="top" wrapText="1"/>
      <protection/>
    </xf>
    <xf numFmtId="0" fontId="0" fillId="0" borderId="10" xfId="5997" applyFont="1" applyFill="1" applyBorder="1" applyAlignment="1">
      <alignment horizontal="center" vertical="top" wrapText="1"/>
      <protection/>
    </xf>
    <xf numFmtId="0" fontId="0" fillId="0" borderId="10" xfId="5997" applyFont="1" applyFill="1" applyBorder="1" applyAlignment="1" applyProtection="1">
      <alignment horizontal="center" vertical="top" wrapText="1"/>
      <protection locked="0"/>
    </xf>
    <xf numFmtId="0" fontId="0" fillId="0" borderId="10" xfId="5997" applyNumberFormat="1" applyFont="1" applyFill="1" applyBorder="1" applyAlignment="1">
      <alignment horizontal="center" vertical="top" wrapText="1"/>
      <protection/>
    </xf>
    <xf numFmtId="14" fontId="0" fillId="0" borderId="10" xfId="5997" applyNumberFormat="1" applyFont="1" applyFill="1" applyBorder="1" applyAlignment="1">
      <alignment horizontal="center" vertical="top" wrapText="1"/>
      <protection/>
    </xf>
    <xf numFmtId="3" fontId="0" fillId="0" borderId="10" xfId="20" applyNumberFormat="1" applyFont="1" applyFill="1" applyBorder="1" applyAlignment="1" applyProtection="1">
      <alignment horizontal="center" vertical="top" wrapText="1"/>
      <protection locked="0"/>
    </xf>
    <xf numFmtId="167" fontId="0" fillId="0" borderId="10" xfId="18" applyNumberFormat="1" applyFont="1" applyFill="1" applyBorder="1" applyAlignment="1" applyProtection="1">
      <alignment horizontal="center" vertical="top" wrapText="1"/>
      <protection locked="0"/>
    </xf>
    <xf numFmtId="10" fontId="0" fillId="0" borderId="10" xfId="22" applyNumberFormat="1" applyFont="1" applyFill="1" applyBorder="1" applyAlignment="1" applyProtection="1">
      <alignment horizontal="center" vertical="top" wrapText="1"/>
      <protection locked="0"/>
    </xf>
    <xf numFmtId="1" fontId="0" fillId="0" borderId="10" xfId="5997" applyNumberFormat="1" applyFont="1" applyFill="1" applyBorder="1" applyAlignment="1" applyProtection="1">
      <alignment horizontal="center" vertical="top" wrapText="1"/>
      <protection locked="0"/>
    </xf>
    <xf numFmtId="169" fontId="0" fillId="0" borderId="10" xfId="22" applyNumberFormat="1" applyFont="1" applyFill="1" applyBorder="1" applyAlignment="1" applyProtection="1">
      <alignment horizontal="center" vertical="top" wrapText="1"/>
      <protection locked="0"/>
    </xf>
    <xf numFmtId="169" fontId="0" fillId="0" borderId="10" xfId="5997" applyNumberFormat="1" applyFont="1" applyFill="1" applyBorder="1" applyAlignment="1" applyProtection="1">
      <alignment horizontal="center" vertical="top" wrapText="1"/>
      <protection locked="0"/>
    </xf>
    <xf numFmtId="0" fontId="0" fillId="0" borderId="10" xfId="22" applyFont="1" applyFill="1" applyBorder="1" applyAlignment="1">
      <alignment horizontal="center" vertical="top"/>
      <protection/>
    </xf>
    <xf numFmtId="49" fontId="0" fillId="0" borderId="10" xfId="20" applyNumberFormat="1" applyFont="1" applyFill="1" applyBorder="1" applyAlignment="1" applyProtection="1">
      <alignment horizontal="center" vertical="top" wrapText="1"/>
      <protection locked="0"/>
    </xf>
    <xf numFmtId="0" fontId="0" fillId="0" borderId="10" xfId="20" applyFont="1" applyFill="1" applyBorder="1" applyAlignment="1" applyProtection="1">
      <alignment horizontal="center" vertical="top" wrapText="1"/>
      <protection locked="0"/>
    </xf>
    <xf numFmtId="14" fontId="0" fillId="0" borderId="10" xfId="20" applyNumberFormat="1" applyFont="1" applyFill="1" applyBorder="1" applyAlignment="1">
      <alignment horizontal="center" vertical="top"/>
      <protection/>
    </xf>
    <xf numFmtId="1" fontId="0" fillId="0" borderId="10" xfId="20" applyNumberFormat="1" applyFont="1" applyFill="1" applyBorder="1" applyAlignment="1" applyProtection="1">
      <alignment horizontal="center" vertical="top" wrapText="1"/>
      <protection locked="0"/>
    </xf>
    <xf numFmtId="1" fontId="0" fillId="0" borderId="10" xfId="20" applyNumberFormat="1" applyFont="1" applyFill="1" applyBorder="1" applyAlignment="1" applyProtection="1" quotePrefix="1">
      <alignment horizontal="center" vertical="top" wrapText="1"/>
      <protection locked="0"/>
    </xf>
    <xf numFmtId="169" fontId="0" fillId="0" borderId="10" xfId="20" applyNumberFormat="1" applyFont="1" applyFill="1" applyBorder="1" applyAlignment="1" applyProtection="1">
      <alignment horizontal="center" vertical="top" wrapText="1"/>
      <protection locked="0"/>
    </xf>
    <xf numFmtId="49" fontId="0"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pplyProtection="1">
      <alignment horizontal="center" vertical="top" wrapText="1"/>
      <protection locked="0"/>
    </xf>
    <xf numFmtId="14" fontId="0" fillId="0" borderId="10" xfId="20" applyNumberFormat="1" applyFont="1" applyFill="1" applyBorder="1" applyAlignment="1">
      <alignment horizontal="center" vertical="top" wrapText="1"/>
      <protection/>
    </xf>
    <xf numFmtId="14" fontId="0" fillId="0" borderId="10" xfId="22" applyNumberFormat="1" applyFont="1" applyFill="1" applyBorder="1" applyAlignment="1" applyProtection="1">
      <alignment horizontal="center" vertical="top" wrapText="1"/>
      <protection locked="0"/>
    </xf>
    <xf numFmtId="3" fontId="0" fillId="0" borderId="10" xfId="22" applyNumberFormat="1" applyFont="1" applyFill="1" applyBorder="1" applyAlignment="1" applyProtection="1">
      <alignment horizontal="center" vertical="top" wrapText="1"/>
      <protection locked="0"/>
    </xf>
    <xf numFmtId="1" fontId="0" fillId="0" borderId="10" xfId="22" applyNumberFormat="1" applyFont="1" applyFill="1" applyBorder="1" applyAlignment="1" applyProtection="1">
      <alignment horizontal="center" vertical="top" wrapText="1"/>
      <protection locked="0"/>
    </xf>
    <xf numFmtId="14" fontId="0" fillId="0" borderId="10" xfId="8021" applyNumberFormat="1" applyFont="1" applyFill="1" applyBorder="1" applyAlignment="1">
      <alignment horizontal="center" vertical="top" wrapText="1"/>
      <protection/>
    </xf>
    <xf numFmtId="1" fontId="0" fillId="0" borderId="10" xfId="23" applyNumberFormat="1" applyFont="1" applyFill="1" applyBorder="1" applyAlignment="1" applyProtection="1">
      <alignment horizontal="center" vertical="top" wrapText="1"/>
      <protection locked="0"/>
    </xf>
    <xf numFmtId="0" fontId="0" fillId="0" borderId="10" xfId="8021" applyFont="1" applyFill="1" applyBorder="1" applyAlignment="1" applyProtection="1">
      <alignment horizontal="center" vertical="top" wrapText="1"/>
      <protection locked="0"/>
    </xf>
    <xf numFmtId="0" fontId="0" fillId="0" borderId="10" xfId="8021" applyNumberFormat="1" applyFont="1" applyFill="1" applyBorder="1" applyAlignment="1">
      <alignment horizontal="center" vertical="top" wrapText="1"/>
      <protection/>
    </xf>
    <xf numFmtId="3" fontId="0" fillId="0" borderId="10" xfId="8021" applyNumberFormat="1" applyFont="1" applyFill="1" applyBorder="1" applyAlignment="1">
      <alignment horizontal="center" vertical="top" wrapText="1"/>
      <protection/>
    </xf>
    <xf numFmtId="3" fontId="0" fillId="0" borderId="10" xfId="8021" applyNumberFormat="1" applyFont="1" applyFill="1" applyBorder="1" applyAlignment="1" applyProtection="1">
      <alignment horizontal="center" vertical="top" wrapText="1"/>
      <protection locked="0"/>
    </xf>
    <xf numFmtId="1" fontId="0" fillId="0" borderId="10" xfId="8021" applyNumberFormat="1" applyFont="1" applyFill="1" applyBorder="1" applyAlignment="1" applyProtection="1">
      <alignment horizontal="center" vertical="top" wrapText="1"/>
      <protection locked="0"/>
    </xf>
    <xf numFmtId="169" fontId="0" fillId="0" borderId="10" xfId="8021" applyNumberFormat="1" applyFont="1" applyFill="1" applyBorder="1" applyAlignment="1" applyProtection="1">
      <alignment horizontal="center" vertical="top" wrapText="1"/>
      <protection locked="0"/>
    </xf>
    <xf numFmtId="0" fontId="0" fillId="0" borderId="10" xfId="8022" applyFont="1" applyFill="1" applyBorder="1" applyAlignment="1" applyProtection="1">
      <alignment horizontal="center" vertical="top" wrapText="1"/>
      <protection locked="0"/>
    </xf>
    <xf numFmtId="1" fontId="0" fillId="0" borderId="10" xfId="8022" applyNumberFormat="1" applyFont="1" applyFill="1" applyBorder="1" applyAlignment="1" applyProtection="1">
      <alignment horizontal="center" vertical="top" wrapText="1"/>
      <protection locked="0"/>
    </xf>
    <xf numFmtId="169" fontId="0" fillId="0" borderId="10" xfId="8022" applyNumberFormat="1" applyFont="1" applyFill="1" applyBorder="1" applyAlignment="1" applyProtection="1">
      <alignment horizontal="center" vertical="top" wrapText="1"/>
      <protection locked="0"/>
    </xf>
    <xf numFmtId="0" fontId="0" fillId="0" borderId="10" xfId="23" applyNumberFormat="1" applyFont="1" applyFill="1" applyBorder="1" applyAlignment="1" applyProtection="1">
      <alignment horizontal="center" vertical="top" wrapText="1"/>
      <protection locked="0"/>
    </xf>
    <xf numFmtId="0" fontId="0" fillId="0" borderId="10" xfId="8022" applyNumberFormat="1" applyFont="1" applyFill="1" applyBorder="1" applyAlignment="1">
      <alignment horizontal="center" vertical="top" wrapText="1"/>
      <protection/>
    </xf>
    <xf numFmtId="14" fontId="0" fillId="0" borderId="10" xfId="22" applyNumberFormat="1" applyFont="1" applyFill="1" applyBorder="1" applyAlignment="1">
      <alignment horizontal="center" vertical="top" wrapText="1"/>
      <protection/>
    </xf>
    <xf numFmtId="3" fontId="0" fillId="0" borderId="10" xfId="8022" applyNumberFormat="1" applyFont="1" applyFill="1" applyBorder="1" applyAlignment="1">
      <alignment horizontal="center" vertical="top"/>
      <protection/>
    </xf>
    <xf numFmtId="3" fontId="0" fillId="0" borderId="10" xfId="22" applyNumberFormat="1" applyFont="1" applyFill="1" applyBorder="1" applyAlignment="1">
      <alignment horizontal="center" vertical="top" wrapText="1"/>
      <protection/>
    </xf>
    <xf numFmtId="1" fontId="0" fillId="0" borderId="10" xfId="23" applyNumberFormat="1" applyFont="1" applyFill="1" applyBorder="1" applyAlignment="1">
      <alignment horizontal="center" vertical="top" wrapText="1"/>
    </xf>
    <xf numFmtId="0" fontId="0" fillId="0" borderId="10" xfId="22" applyNumberFormat="1" applyFont="1" applyFill="1" applyBorder="1" applyAlignment="1">
      <alignment horizontal="center" vertical="top" wrapText="1"/>
      <protection/>
    </xf>
    <xf numFmtId="1" fontId="0" fillId="0" borderId="10" xfId="8022" applyNumberFormat="1" applyFont="1" applyFill="1" applyBorder="1" applyAlignment="1">
      <alignment horizontal="center" vertical="top" wrapText="1"/>
      <protection/>
    </xf>
    <xf numFmtId="169" fontId="0" fillId="0" borderId="10" xfId="8022" applyNumberFormat="1" applyFont="1" applyFill="1" applyBorder="1" applyAlignment="1">
      <alignment horizontal="center" vertical="top" wrapText="1"/>
      <protection/>
    </xf>
    <xf numFmtId="0" fontId="0" fillId="0" borderId="10" xfId="22" applyFont="1" applyFill="1" applyBorder="1" applyAlignment="1">
      <alignment horizontal="center" vertical="top" wrapText="1"/>
      <protection/>
    </xf>
    <xf numFmtId="0" fontId="0" fillId="0" borderId="10" xfId="20" applyFont="1" applyFill="1" applyBorder="1" applyAlignment="1">
      <alignment horizontal="center" vertical="top" wrapText="1"/>
      <protection/>
    </xf>
    <xf numFmtId="165" fontId="0" fillId="0" borderId="10" xfId="20" applyNumberFormat="1" applyFont="1" applyFill="1" applyBorder="1" applyAlignment="1" applyProtection="1">
      <alignment horizontal="center" vertical="top" wrapText="1"/>
      <protection locked="0"/>
    </xf>
    <xf numFmtId="38" fontId="0" fillId="0" borderId="10" xfId="22" applyNumberFormat="1" applyFont="1" applyFill="1" applyBorder="1" applyAlignment="1" applyProtection="1">
      <alignment horizontal="center" vertical="top" wrapText="1"/>
      <protection locked="0"/>
    </xf>
    <xf numFmtId="0" fontId="0" fillId="0" borderId="10" xfId="20" applyNumberFormat="1" applyFont="1" applyFill="1" applyBorder="1" applyAlignment="1" applyProtection="1">
      <alignment horizontal="center" vertical="top" wrapText="1"/>
      <protection locked="0"/>
    </xf>
    <xf numFmtId="14" fontId="0" fillId="0" borderId="10" xfId="22" applyNumberFormat="1" applyFont="1" applyFill="1" applyBorder="1" applyAlignment="1">
      <alignment horizontal="center" vertical="top"/>
      <protection/>
    </xf>
    <xf numFmtId="9" fontId="0" fillId="0" borderId="10" xfId="22" applyNumberFormat="1" applyFont="1" applyFill="1" applyBorder="1" applyAlignment="1" applyProtection="1">
      <alignment horizontal="center" vertical="top" wrapText="1"/>
      <protection locked="0"/>
    </xf>
    <xf numFmtId="14" fontId="0" fillId="0" borderId="10" xfId="20"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top" wrapText="1"/>
      <protection locked="0"/>
    </xf>
    <xf numFmtId="42" fontId="0" fillId="0" borderId="10" xfId="22" applyNumberFormat="1" applyFont="1" applyFill="1" applyBorder="1" applyAlignment="1" applyProtection="1">
      <alignment horizontal="center" vertical="top" wrapText="1"/>
      <protection locked="0"/>
    </xf>
    <xf numFmtId="37" fontId="0" fillId="0" borderId="10" xfId="8021" applyNumberFormat="1" applyFont="1" applyFill="1" applyBorder="1" applyAlignment="1" applyProtection="1">
      <alignment horizontal="center" vertical="top" wrapText="1"/>
      <protection locked="0"/>
    </xf>
    <xf numFmtId="3" fontId="0" fillId="0" borderId="10" xfId="8022" applyNumberFormat="1" applyFont="1" applyFill="1" applyBorder="1" applyAlignment="1">
      <alignment horizontal="center" vertical="top" wrapText="1"/>
      <protection/>
    </xf>
    <xf numFmtId="2" fontId="0" fillId="0" borderId="10" xfId="20" applyNumberFormat="1" applyFont="1" applyFill="1" applyBorder="1" applyAlignment="1" applyProtection="1">
      <alignment horizontal="center" vertical="top" wrapText="1"/>
      <protection locked="0"/>
    </xf>
    <xf numFmtId="169" fontId="0" fillId="0" borderId="10" xfId="22" applyNumberFormat="1" applyFont="1" applyFill="1" applyBorder="1" applyAlignment="1">
      <alignment horizontal="center" vertical="top" wrapText="1"/>
      <protection/>
    </xf>
    <xf numFmtId="1" fontId="0" fillId="0" borderId="10" xfId="22" applyNumberFormat="1" applyFont="1" applyFill="1" applyBorder="1" applyAlignment="1">
      <alignment horizontal="center" vertical="top" wrapText="1"/>
      <protection/>
    </xf>
    <xf numFmtId="0" fontId="0" fillId="0" borderId="10" xfId="8022" applyFont="1" applyFill="1" applyBorder="1" applyAlignment="1">
      <alignment horizontal="center" vertical="top" wrapText="1"/>
      <protection/>
    </xf>
    <xf numFmtId="165" fontId="0" fillId="0" borderId="10" xfId="22" applyNumberFormat="1" applyFont="1" applyFill="1" applyBorder="1" applyAlignment="1" applyProtection="1">
      <alignment horizontal="center" vertical="top" wrapText="1"/>
      <protection locked="0"/>
    </xf>
    <xf numFmtId="2" fontId="0" fillId="0" borderId="10" xfId="22" applyNumberFormat="1" applyFont="1" applyFill="1" applyBorder="1" applyAlignment="1" applyProtection="1">
      <alignment horizontal="center" vertical="top" wrapText="1"/>
      <protection locked="0"/>
    </xf>
    <xf numFmtId="44" fontId="0" fillId="0" borderId="10" xfId="16" applyFont="1" applyFill="1" applyBorder="1" applyAlignment="1" applyProtection="1">
      <alignment horizontal="center" vertical="top" wrapText="1"/>
      <protection locked="0"/>
    </xf>
    <xf numFmtId="6" fontId="0" fillId="0" borderId="10" xfId="22" applyNumberFormat="1" applyFont="1" applyFill="1" applyBorder="1" applyAlignment="1" applyProtection="1">
      <alignment horizontal="center" vertical="top" wrapText="1"/>
      <protection locked="0"/>
    </xf>
    <xf numFmtId="168" fontId="0" fillId="0" borderId="10" xfId="22" applyNumberFormat="1" applyFont="1" applyFill="1" applyBorder="1" applyAlignment="1" applyProtection="1">
      <alignment horizontal="center" vertical="top" wrapText="1"/>
      <protection locked="0"/>
    </xf>
    <xf numFmtId="169" fontId="0" fillId="0" borderId="10" xfId="22" applyNumberFormat="1" applyFont="1" applyFill="1" applyBorder="1" applyAlignment="1">
      <alignment horizontal="center" vertical="top"/>
      <protection/>
    </xf>
    <xf numFmtId="1" fontId="0" fillId="0" borderId="10" xfId="22" applyNumberFormat="1" applyFont="1" applyFill="1" applyBorder="1" applyAlignment="1">
      <alignment horizontal="center" vertical="top"/>
      <protection/>
    </xf>
    <xf numFmtId="167" fontId="0" fillId="0" borderId="10" xfId="22" applyNumberFormat="1" applyFont="1" applyFill="1" applyBorder="1" applyAlignment="1" applyProtection="1">
      <alignment horizontal="center" vertical="top" wrapText="1"/>
      <protection locked="0"/>
    </xf>
    <xf numFmtId="0" fontId="0" fillId="0" borderId="10" xfId="47" applyFont="1" applyFill="1" applyBorder="1" applyAlignment="1" applyProtection="1">
      <alignment horizontal="center" vertical="top" wrapText="1"/>
      <protection locked="0"/>
    </xf>
    <xf numFmtId="14" fontId="0" fillId="0" borderId="10" xfId="47" applyNumberFormat="1" applyFont="1" applyFill="1" applyBorder="1" applyAlignment="1" applyProtection="1">
      <alignment horizontal="center" vertical="top" wrapText="1"/>
      <protection locked="0"/>
    </xf>
    <xf numFmtId="3" fontId="0" fillId="0" borderId="10" xfId="47" applyNumberFormat="1" applyFont="1" applyFill="1" applyBorder="1" applyAlignment="1" applyProtection="1">
      <alignment horizontal="center" vertical="top" wrapText="1"/>
      <protection locked="0"/>
    </xf>
    <xf numFmtId="169" fontId="0" fillId="0" borderId="10" xfId="47" applyNumberFormat="1" applyFont="1" applyFill="1" applyBorder="1" applyAlignment="1" applyProtection="1">
      <alignment horizontal="center" vertical="top" wrapText="1"/>
      <protection locked="0"/>
    </xf>
    <xf numFmtId="43" fontId="0" fillId="0" borderId="10" xfId="18" applyFont="1" applyFill="1" applyBorder="1" applyAlignment="1" applyProtection="1">
      <alignment horizontal="center" vertical="top" wrapText="1"/>
      <protection locked="0"/>
    </xf>
    <xf numFmtId="164" fontId="0" fillId="0" borderId="10" xfId="16" applyNumberFormat="1" applyFont="1" applyFill="1" applyBorder="1" applyAlignment="1" applyProtection="1">
      <alignment horizontal="center" vertical="top" wrapText="1"/>
      <protection locked="0"/>
    </xf>
    <xf numFmtId="4" fontId="0" fillId="0" borderId="10" xfId="22" applyNumberFormat="1" applyFont="1" applyFill="1" applyBorder="1" applyAlignment="1">
      <alignment horizontal="center" vertical="top"/>
      <protection/>
    </xf>
    <xf numFmtId="2" fontId="0" fillId="0" borderId="10" xfId="8022" applyNumberFormat="1"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protection/>
    </xf>
    <xf numFmtId="170" fontId="0" fillId="0" borderId="10" xfId="22" applyNumberFormat="1" applyFont="1" applyFill="1" applyBorder="1" applyAlignment="1" applyProtection="1">
      <alignment horizontal="center" vertical="top" wrapText="1"/>
      <protection locked="0"/>
    </xf>
    <xf numFmtId="164" fontId="0" fillId="0" borderId="10" xfId="22" applyNumberFormat="1"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wrapText="1"/>
      <protection/>
    </xf>
    <xf numFmtId="1" fontId="0" fillId="0" borderId="10" xfId="22" applyNumberFormat="1" applyFont="1" applyFill="1" applyBorder="1" applyAlignment="1" applyProtection="1" quotePrefix="1">
      <alignment horizontal="center" vertical="top" wrapText="1"/>
      <protection locked="0"/>
    </xf>
    <xf numFmtId="165" fontId="45" fillId="0" borderId="10" xfId="22" applyNumberFormat="1" applyFont="1" applyFill="1" applyBorder="1" applyAlignment="1" applyProtection="1">
      <alignment horizontal="center" vertical="top" wrapText="1"/>
      <protection locked="0"/>
    </xf>
    <xf numFmtId="37" fontId="45" fillId="0" borderId="10" xfId="22" applyNumberFormat="1" applyFont="1" applyFill="1" applyBorder="1" applyAlignment="1" applyProtection="1">
      <alignment horizontal="center" vertical="top" wrapText="1"/>
      <protection locked="0"/>
    </xf>
    <xf numFmtId="9" fontId="45" fillId="0" borderId="10" xfId="22" applyNumberFormat="1" applyFont="1" applyFill="1" applyBorder="1" applyAlignment="1" applyProtection="1">
      <alignment horizontal="center" vertical="top" wrapText="1"/>
      <protection locked="0"/>
    </xf>
    <xf numFmtId="49" fontId="0" fillId="0" borderId="10" xfId="22" applyNumberFormat="1" applyFont="1" applyFill="1" applyBorder="1" applyAlignment="1">
      <alignment horizontal="center" vertical="top" wrapText="1"/>
      <protection/>
    </xf>
    <xf numFmtId="165" fontId="45" fillId="0" borderId="10" xfId="22" applyNumberFormat="1" applyFont="1" applyFill="1" applyBorder="1" applyAlignment="1">
      <alignment horizontal="center" vertical="top" wrapText="1"/>
      <protection/>
    </xf>
    <xf numFmtId="37" fontId="45" fillId="0" borderId="10" xfId="22" applyNumberFormat="1" applyFont="1" applyFill="1" applyBorder="1" applyAlignment="1">
      <alignment horizontal="center" vertical="top" wrapText="1"/>
      <protection/>
    </xf>
    <xf numFmtId="9" fontId="45" fillId="0" borderId="10" xfId="22" applyNumberFormat="1" applyFont="1" applyFill="1" applyBorder="1" applyAlignment="1">
      <alignment horizontal="center" vertical="top" wrapText="1"/>
      <protection/>
    </xf>
    <xf numFmtId="1" fontId="0" fillId="0" borderId="10" xfId="22" applyNumberFormat="1" applyFont="1" applyFill="1" applyBorder="1" applyAlignment="1" quotePrefix="1">
      <alignment horizontal="center" vertical="top" wrapText="1"/>
      <protection/>
    </xf>
    <xf numFmtId="2" fontId="0" fillId="0" borderId="10" xfId="22" applyNumberFormat="1" applyFont="1" applyFill="1" applyBorder="1" applyAlignment="1">
      <alignment horizontal="center" vertical="top" wrapText="1"/>
      <protection/>
    </xf>
    <xf numFmtId="14" fontId="0" fillId="0" borderId="10" xfId="8022" applyNumberFormat="1" applyFont="1" applyFill="1" applyBorder="1" applyAlignment="1" applyProtection="1">
      <alignment horizontal="center" vertical="top" wrapText="1"/>
      <protection locked="0"/>
    </xf>
    <xf numFmtId="3" fontId="0" fillId="0" borderId="10" xfId="8022" applyNumberFormat="1" applyFont="1" applyFill="1" applyBorder="1" applyAlignment="1" applyProtection="1">
      <alignment horizontal="center" vertical="top" wrapText="1"/>
      <protection locked="0"/>
    </xf>
    <xf numFmtId="42" fontId="0" fillId="0" borderId="10" xfId="8022" applyNumberFormat="1" applyFont="1" applyFill="1" applyBorder="1" applyAlignment="1" applyProtection="1">
      <alignment horizontal="center" vertical="top" wrapText="1"/>
      <protection locked="0"/>
    </xf>
    <xf numFmtId="10" fontId="0" fillId="0" borderId="10" xfId="8022" applyNumberFormat="1" applyFont="1" applyFill="1" applyBorder="1" applyAlignment="1" applyProtection="1">
      <alignment horizontal="center" vertical="top" wrapText="1"/>
      <protection locked="0"/>
    </xf>
    <xf numFmtId="8" fontId="47" fillId="0" borderId="10" xfId="8022" applyNumberFormat="1" applyFont="1" applyFill="1" applyBorder="1" applyAlignment="1">
      <alignment horizontal="center" vertical="top"/>
      <protection/>
    </xf>
    <xf numFmtId="0" fontId="0" fillId="0" borderId="10" xfId="8022" applyNumberFormat="1" applyFont="1" applyFill="1" applyBorder="1" applyAlignment="1" applyProtection="1">
      <alignment horizontal="center" vertical="top" wrapText="1"/>
      <protection locked="0"/>
    </xf>
    <xf numFmtId="9" fontId="0" fillId="0" borderId="10" xfId="8022"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top"/>
      <protection/>
    </xf>
    <xf numFmtId="169" fontId="0" fillId="0" borderId="10" xfId="8022" applyNumberFormat="1" applyFont="1" applyFill="1" applyBorder="1" applyAlignment="1">
      <alignment horizontal="center" vertical="top"/>
      <protection/>
    </xf>
    <xf numFmtId="0" fontId="0" fillId="0" borderId="17" xfId="8022" applyFont="1" applyFill="1" applyBorder="1" applyAlignment="1">
      <alignment horizontal="center" vertical="top" wrapText="1"/>
      <protection/>
    </xf>
    <xf numFmtId="0" fontId="0" fillId="0" borderId="17" xfId="22" applyFont="1" applyFill="1" applyBorder="1" applyAlignment="1" applyProtection="1">
      <alignment horizontal="center" vertical="top" wrapText="1"/>
      <protection locked="0"/>
    </xf>
    <xf numFmtId="0" fontId="0" fillId="0" borderId="17" xfId="20" applyFont="1" applyFill="1" applyBorder="1" applyAlignment="1" applyProtection="1">
      <alignment horizontal="center" vertical="top" wrapText="1"/>
      <protection locked="0"/>
    </xf>
    <xf numFmtId="0" fontId="0" fillId="0" borderId="10" xfId="8021" applyNumberFormat="1" applyFont="1" applyFill="1" applyBorder="1" applyAlignment="1" applyProtection="1">
      <alignment horizontal="center" vertical="top" wrapText="1"/>
      <protection locked="0"/>
    </xf>
    <xf numFmtId="2" fontId="0" fillId="0" borderId="10" xfId="22" applyNumberFormat="1" applyFont="1" applyFill="1" applyBorder="1" applyAlignment="1">
      <alignment horizontal="center" vertical="top"/>
      <protection/>
    </xf>
    <xf numFmtId="16" fontId="0" fillId="0" borderId="10" xfId="22" applyNumberFormat="1" applyFont="1" applyFill="1" applyBorder="1" applyAlignment="1" applyProtection="1">
      <alignment horizontal="center" vertical="top" wrapText="1"/>
      <protection locked="0"/>
    </xf>
    <xf numFmtId="14" fontId="0" fillId="0" borderId="13" xfId="22" applyNumberFormat="1" applyFont="1" applyFill="1" applyBorder="1" applyAlignment="1" applyProtection="1">
      <alignment horizontal="center" vertical="top" wrapText="1"/>
      <protection locked="0"/>
    </xf>
    <xf numFmtId="14" fontId="44" fillId="0" borderId="10" xfId="22" applyNumberFormat="1" applyFont="1" applyFill="1" applyBorder="1" applyAlignment="1">
      <alignment horizontal="center" vertical="top" wrapText="1"/>
      <protection/>
    </xf>
    <xf numFmtId="3" fontId="44" fillId="0" borderId="10" xfId="22" applyNumberFormat="1" applyFont="1" applyFill="1" applyBorder="1" applyAlignment="1">
      <alignment horizontal="center" vertical="top" wrapText="1"/>
      <protection/>
    </xf>
    <xf numFmtId="10" fontId="44" fillId="0" borderId="10" xfId="22" applyNumberFormat="1" applyFont="1" applyFill="1" applyBorder="1" applyAlignment="1" applyProtection="1">
      <alignment horizontal="center" vertical="top" wrapText="1"/>
      <protection locked="0"/>
    </xf>
    <xf numFmtId="1" fontId="44" fillId="0" borderId="10" xfId="22" applyNumberFormat="1" applyFont="1" applyFill="1" applyBorder="1" applyAlignment="1">
      <alignment horizontal="center" vertical="top" wrapText="1"/>
      <protection/>
    </xf>
    <xf numFmtId="169" fontId="44" fillId="0" borderId="10" xfId="22" applyNumberFormat="1" applyFont="1" applyFill="1" applyBorder="1" applyAlignment="1" applyProtection="1">
      <alignment horizontal="center" vertical="top" wrapText="1"/>
      <protection locked="0"/>
    </xf>
    <xf numFmtId="169" fontId="44" fillId="0" borderId="10" xfId="22" applyNumberFormat="1" applyFont="1" applyFill="1" applyBorder="1" applyAlignment="1">
      <alignment horizontal="center" vertical="top" wrapText="1"/>
      <protection/>
    </xf>
    <xf numFmtId="0" fontId="44" fillId="0" borderId="10" xfId="22" applyFont="1" applyFill="1" applyBorder="1" applyAlignment="1" applyProtection="1">
      <alignment horizontal="center" vertical="top" wrapText="1"/>
      <protection locked="0"/>
    </xf>
    <xf numFmtId="0" fontId="44" fillId="0" borderId="10" xfId="22" applyFont="1" applyFill="1" applyBorder="1" applyAlignment="1">
      <alignment horizontal="center" vertical="top"/>
      <protection/>
    </xf>
    <xf numFmtId="37" fontId="0" fillId="0" borderId="10" xfId="20" applyNumberFormat="1" applyFont="1" applyFill="1" applyBorder="1" applyAlignment="1">
      <alignment horizontal="center" vertical="top" wrapText="1"/>
      <protection/>
    </xf>
    <xf numFmtId="0" fontId="0" fillId="0" borderId="11" xfId="5997" applyFont="1" applyFill="1" applyBorder="1" applyAlignment="1">
      <alignment horizontal="center" vertical="top" wrapText="1"/>
      <protection/>
    </xf>
    <xf numFmtId="0" fontId="0" fillId="0" borderId="11" xfId="22" applyFont="1" applyFill="1" applyBorder="1" applyAlignment="1" applyProtection="1">
      <alignment horizontal="center" vertical="top" wrapText="1"/>
      <protection locked="0"/>
    </xf>
    <xf numFmtId="0" fontId="0" fillId="0" borderId="11" xfId="8022" applyFont="1" applyFill="1" applyBorder="1" applyAlignment="1" applyProtection="1">
      <alignment horizontal="center" vertical="top" wrapText="1"/>
      <protection locked="0"/>
    </xf>
    <xf numFmtId="0" fontId="0" fillId="0" borderId="11" xfId="8022" applyFont="1" applyFill="1" applyBorder="1" applyAlignment="1">
      <alignment horizontal="center" vertical="top" wrapText="1"/>
      <protection/>
    </xf>
    <xf numFmtId="14" fontId="0" fillId="0" borderId="11" xfId="22" applyNumberFormat="1" applyFont="1" applyFill="1" applyBorder="1" applyAlignment="1" applyProtection="1">
      <alignment horizontal="center" vertical="top" wrapText="1"/>
      <protection locked="0"/>
    </xf>
    <xf numFmtId="3" fontId="0" fillId="0" borderId="11" xfId="8022" applyNumberFormat="1" applyFont="1" applyFill="1" applyBorder="1" applyAlignment="1">
      <alignment horizontal="center" vertical="top" wrapText="1"/>
      <protection/>
    </xf>
    <xf numFmtId="3" fontId="0" fillId="0" borderId="11" xfId="22" applyNumberFormat="1" applyFont="1" applyFill="1" applyBorder="1" applyAlignment="1" applyProtection="1">
      <alignment horizontal="center" vertical="top" wrapText="1"/>
      <protection locked="0"/>
    </xf>
    <xf numFmtId="10" fontId="0" fillId="0" borderId="11" xfId="22" applyNumberFormat="1" applyFont="1" applyFill="1" applyBorder="1" applyAlignment="1" applyProtection="1">
      <alignment horizontal="center" vertical="top" wrapText="1"/>
      <protection locked="0"/>
    </xf>
    <xf numFmtId="1" fontId="0" fillId="0" borderId="11" xfId="23" applyNumberFormat="1" applyFont="1" applyFill="1" applyBorder="1" applyAlignment="1" applyProtection="1">
      <alignment horizontal="center" vertical="top" wrapText="1"/>
      <protection locked="0"/>
    </xf>
    <xf numFmtId="169" fontId="0" fillId="0" borderId="11" xfId="22" applyNumberFormat="1" applyFont="1" applyFill="1" applyBorder="1" applyAlignment="1" applyProtection="1">
      <alignment horizontal="center" vertical="top" wrapText="1"/>
      <protection locked="0"/>
    </xf>
    <xf numFmtId="0" fontId="0" fillId="0" borderId="11" xfId="22" applyFont="1" applyFill="1" applyBorder="1" applyAlignment="1">
      <alignment horizontal="center" vertical="top" wrapText="1"/>
      <protection/>
    </xf>
    <xf numFmtId="1" fontId="0" fillId="0" borderId="11" xfId="8022" applyNumberFormat="1" applyFont="1" applyFill="1" applyBorder="1" applyAlignment="1" applyProtection="1">
      <alignment horizontal="center" vertical="top" wrapText="1"/>
      <protection locked="0"/>
    </xf>
    <xf numFmtId="169" fontId="0" fillId="0" borderId="11" xfId="8022" applyNumberFormat="1" applyFont="1" applyFill="1" applyBorder="1" applyAlignment="1" applyProtection="1">
      <alignment horizontal="center" vertical="top" wrapText="1"/>
      <protection locked="0"/>
    </xf>
    <xf numFmtId="0" fontId="0" fillId="0" borderId="20" xfId="5997" applyFont="1" applyFill="1" applyBorder="1" applyAlignment="1">
      <alignment horizontal="center" vertical="top" wrapText="1"/>
      <protection/>
    </xf>
    <xf numFmtId="0" fontId="44" fillId="0" borderId="20" xfId="22" applyFont="1" applyFill="1" applyBorder="1" applyAlignment="1">
      <alignment horizontal="center" vertical="top"/>
      <protection/>
    </xf>
    <xf numFmtId="0" fontId="44" fillId="0" borderId="20" xfId="22" applyFont="1" applyFill="1" applyBorder="1" applyAlignment="1">
      <alignment horizontal="center" vertical="top" wrapText="1"/>
      <protection/>
    </xf>
    <xf numFmtId="1" fontId="38" fillId="0" borderId="10" xfId="22" applyNumberFormat="1" applyFont="1" applyFill="1" applyBorder="1" applyAlignment="1" applyProtection="1">
      <alignment horizontal="center" vertical="top" wrapText="1"/>
      <protection locked="0"/>
    </xf>
    <xf numFmtId="0" fontId="38" fillId="0" borderId="10" xfId="22" applyFont="1" applyFill="1" applyBorder="1" applyAlignment="1" applyProtection="1">
      <alignment horizontal="center" vertical="top" wrapText="1"/>
      <protection locked="0"/>
    </xf>
    <xf numFmtId="14" fontId="38" fillId="0" borderId="10" xfId="22" applyNumberFormat="1" applyFont="1" applyFill="1" applyBorder="1" applyAlignment="1" applyProtection="1">
      <alignment horizontal="center" vertical="top" wrapText="1"/>
      <protection locked="0"/>
    </xf>
    <xf numFmtId="14" fontId="38" fillId="0" borderId="10" xfId="20" applyNumberFormat="1" applyFont="1" applyFill="1" applyBorder="1" applyAlignment="1">
      <alignment horizontal="center" vertical="top" wrapText="1"/>
      <protection/>
    </xf>
    <xf numFmtId="0" fontId="0" fillId="0" borderId="10" xfId="22" applyFont="1" applyFill="1" applyBorder="1" applyAlignment="1" applyProtection="1">
      <alignment horizontal="center" vertical="top" wrapText="1"/>
      <protection locked="0"/>
    </xf>
    <xf numFmtId="1" fontId="38" fillId="0" borderId="10" xfId="23" applyNumberFormat="1" applyFont="1" applyFill="1" applyBorder="1" applyAlignment="1" applyProtection="1">
      <alignment horizontal="center" vertical="top" wrapText="1"/>
      <protection locked="0"/>
    </xf>
    <xf numFmtId="14" fontId="38" fillId="0" borderId="10" xfId="8022" applyNumberFormat="1" applyFont="1" applyFill="1" applyBorder="1" applyAlignment="1">
      <alignment horizontal="center" vertical="top"/>
      <protection/>
    </xf>
    <xf numFmtId="1" fontId="38" fillId="0" borderId="14" xfId="23" applyNumberFormat="1" applyFont="1" applyFill="1" applyBorder="1" applyAlignment="1" applyProtection="1">
      <alignment horizontal="center" vertical="top" wrapText="1"/>
      <protection locked="0"/>
    </xf>
    <xf numFmtId="0" fontId="0" fillId="0" borderId="10" xfId="5997" applyFont="1" applyFill="1" applyBorder="1" applyAlignment="1">
      <alignment horizontal="center" vertical="top" wrapText="1"/>
      <protection/>
    </xf>
    <xf numFmtId="14" fontId="38" fillId="0" borderId="10" xfId="20" applyNumberFormat="1" applyFont="1" applyFill="1" applyBorder="1" applyAlignment="1">
      <alignment horizontal="center" vertical="top"/>
      <protection/>
    </xf>
    <xf numFmtId="14" fontId="38" fillId="0" borderId="10" xfId="22" applyNumberFormat="1" applyFont="1" applyFill="1" applyBorder="1" applyAlignment="1">
      <alignment horizontal="center" vertical="top"/>
      <protection/>
    </xf>
    <xf numFmtId="0" fontId="0" fillId="0" borderId="10" xfId="8022" applyFont="1" applyFill="1" applyBorder="1" applyAlignment="1" applyProtection="1">
      <alignment horizontal="center" vertical="top" wrapText="1"/>
      <protection locked="0"/>
    </xf>
    <xf numFmtId="1" fontId="38" fillId="0" borderId="10" xfId="5997" applyNumberFormat="1" applyFont="1" applyFill="1" applyBorder="1" applyAlignment="1" applyProtection="1">
      <alignment horizontal="center" vertical="top" wrapText="1"/>
      <protection locked="0"/>
    </xf>
    <xf numFmtId="14" fontId="38" fillId="0" borderId="13" xfId="22" applyNumberFormat="1" applyFont="1" applyFill="1" applyBorder="1" applyAlignment="1" applyProtection="1">
      <alignment horizontal="center" vertical="top" wrapText="1"/>
      <protection locked="0"/>
    </xf>
    <xf numFmtId="167" fontId="38" fillId="0" borderId="10" xfId="18" applyNumberFormat="1" applyFont="1" applyFill="1" applyBorder="1" applyAlignment="1" applyProtection="1">
      <alignment horizontal="center" vertical="top" wrapText="1"/>
      <protection locked="0"/>
    </xf>
    <xf numFmtId="167" fontId="38" fillId="0" borderId="10" xfId="18" applyNumberFormat="1" applyFont="1" applyFill="1" applyBorder="1" applyAlignment="1" applyProtection="1">
      <alignment horizontal="center" vertical="top" wrapText="1"/>
      <protection locked="0"/>
    </xf>
    <xf numFmtId="38" fontId="38" fillId="0" borderId="10" xfId="22" applyNumberFormat="1" applyFont="1" applyFill="1" applyBorder="1" applyAlignment="1" applyProtection="1">
      <alignment horizontal="center" vertical="top" wrapText="1"/>
      <protection locked="0"/>
    </xf>
    <xf numFmtId="167" fontId="38" fillId="0" borderId="10" xfId="22" applyNumberFormat="1" applyFont="1" applyFill="1" applyBorder="1" applyAlignment="1" applyProtection="1">
      <alignment horizontal="center" vertical="top" wrapText="1"/>
      <protection locked="0"/>
    </xf>
    <xf numFmtId="3" fontId="38" fillId="0" borderId="10" xfId="8022" applyNumberFormat="1" applyFont="1" applyFill="1" applyBorder="1" applyAlignment="1">
      <alignment horizontal="center" vertical="top"/>
      <protection/>
    </xf>
    <xf numFmtId="3" fontId="38" fillId="0" borderId="10" xfId="5997" applyNumberFormat="1" applyFont="1" applyFill="1" applyBorder="1" applyAlignment="1" applyProtection="1">
      <alignment horizontal="center" vertical="top" wrapText="1"/>
      <protection locked="0"/>
    </xf>
    <xf numFmtId="3" fontId="38" fillId="0" borderId="10" xfId="20" applyNumberFormat="1" applyFont="1" applyFill="1" applyBorder="1" applyAlignment="1" applyProtection="1">
      <alignment horizontal="center" vertical="top" wrapText="1"/>
      <protection locked="0"/>
    </xf>
    <xf numFmtId="10" fontId="38" fillId="0" borderId="10" xfId="15" applyNumberFormat="1" applyFont="1" applyFill="1" applyBorder="1" applyAlignment="1" applyProtection="1">
      <alignment horizontal="center" vertical="top" wrapText="1"/>
      <protection locked="0"/>
    </xf>
    <xf numFmtId="10" fontId="0" fillId="0" borderId="0" xfId="22" applyNumberFormat="1" applyFont="1" applyFill="1" applyAlignment="1">
      <alignment horizontal="center" vertical="top"/>
      <protection/>
    </xf>
    <xf numFmtId="14" fontId="38" fillId="0" borderId="10" xfId="22" applyNumberFormat="1" applyFont="1" applyFill="1" applyBorder="1" applyAlignment="1">
      <alignment horizontal="center" vertical="top" wrapText="1"/>
      <protection/>
    </xf>
    <xf numFmtId="0" fontId="38" fillId="0" borderId="10" xfId="22" applyFont="1" applyFill="1" applyBorder="1" applyAlignment="1">
      <alignment horizontal="center" vertical="top" wrapText="1"/>
      <protection/>
    </xf>
    <xf numFmtId="14" fontId="38" fillId="0" borderId="10" xfId="5997" applyNumberFormat="1" applyFont="1" applyFill="1" applyBorder="1" applyAlignment="1">
      <alignment horizontal="center" vertical="top" wrapText="1"/>
      <protection/>
    </xf>
    <xf numFmtId="0" fontId="0" fillId="0" borderId="14" xfId="5997" applyFont="1" applyFill="1" applyBorder="1" applyAlignment="1">
      <alignment horizontal="center" vertical="top" wrapText="1"/>
      <protection/>
    </xf>
    <xf numFmtId="0" fontId="0" fillId="0" borderId="0" xfId="8022" applyFont="1" applyFill="1" applyAlignment="1">
      <alignment horizontal="center" vertical="top" wrapText="1"/>
      <protection/>
    </xf>
    <xf numFmtId="167" fontId="27" fillId="19" borderId="10" xfId="18" applyNumberFormat="1" applyFont="1" applyFill="1" applyBorder="1"/>
    <xf numFmtId="167" fontId="27" fillId="0" borderId="10" xfId="18" applyNumberFormat="1" applyFont="1" applyFill="1" applyBorder="1" applyAlignment="1" applyProtection="1">
      <alignment horizontal="center" vertical="center" wrapText="1"/>
      <protection locked="0"/>
    </xf>
    <xf numFmtId="167" fontId="27" fillId="0" borderId="10" xfId="18" applyNumberFormat="1" applyFont="1" applyBorder="1"/>
    <xf numFmtId="0" fontId="54" fillId="0" borderId="10" xfId="5997" applyFont="1" applyFill="1" applyBorder="1" applyAlignment="1">
      <alignment horizontal="center" vertical="top" wrapText="1"/>
      <protection/>
    </xf>
    <xf numFmtId="3" fontId="54" fillId="0" borderId="10" xfId="5997" applyNumberFormat="1" applyFont="1" applyFill="1" applyBorder="1" applyAlignment="1" applyProtection="1">
      <alignment horizontal="center" vertical="top" wrapText="1"/>
      <protection locked="0"/>
    </xf>
    <xf numFmtId="10" fontId="54" fillId="0" borderId="10" xfId="15" applyNumberFormat="1" applyFont="1" applyFill="1" applyBorder="1" applyAlignment="1" applyProtection="1">
      <alignment horizontal="center" vertical="top" wrapText="1"/>
      <protection locked="0"/>
    </xf>
    <xf numFmtId="0" fontId="54" fillId="0" borderId="10" xfId="22" applyFont="1" applyFill="1" applyBorder="1" applyAlignment="1" applyProtection="1">
      <alignment horizontal="center" vertical="top" wrapText="1"/>
      <protection locked="0"/>
    </xf>
    <xf numFmtId="3" fontId="54" fillId="0" borderId="10" xfId="22" applyNumberFormat="1" applyFont="1" applyFill="1" applyBorder="1" applyAlignment="1" applyProtection="1">
      <alignment horizontal="center" vertical="top" wrapText="1"/>
      <protection locked="0"/>
    </xf>
    <xf numFmtId="0" fontId="44" fillId="0" borderId="10" xfId="22" applyFont="1" applyFill="1" applyBorder="1" applyAlignment="1">
      <alignment horizontal="center" vertical="top" wrapText="1"/>
      <protection/>
    </xf>
    <xf numFmtId="0" fontId="0" fillId="0" borderId="11" xfId="20" applyFont="1" applyFill="1" applyBorder="1" applyAlignment="1" applyProtection="1">
      <alignment horizontal="center" vertical="top" wrapText="1"/>
      <protection locked="0"/>
    </xf>
    <xf numFmtId="0" fontId="0" fillId="0" borderId="14" xfId="20" applyFont="1" applyFill="1" applyBorder="1" applyAlignment="1" applyProtection="1">
      <alignment horizontal="center" vertical="top" wrapText="1"/>
      <protection locked="0"/>
    </xf>
    <xf numFmtId="10" fontId="28" fillId="0" borderId="10" xfId="22" applyNumberFormat="1" applyFont="1" applyFill="1" applyBorder="1" applyAlignment="1" applyProtection="1">
      <alignment horizontal="center" vertical="top" wrapText="1"/>
      <protection locked="0"/>
    </xf>
    <xf numFmtId="0" fontId="54" fillId="0" borderId="0" xfId="22" applyFont="1" applyFill="1" applyAlignment="1">
      <alignment horizontal="center" vertical="top"/>
      <protection/>
    </xf>
    <xf numFmtId="0" fontId="54" fillId="0" borderId="10" xfId="22" applyFont="1" applyFill="1" applyBorder="1" applyAlignment="1">
      <alignment horizontal="center" vertical="top" wrapText="1"/>
      <protection/>
    </xf>
    <xf numFmtId="0" fontId="49" fillId="0" borderId="10" xfId="5997" applyFont="1" applyFill="1" applyBorder="1" applyAlignment="1">
      <alignment horizontal="center" vertical="top" wrapText="1"/>
      <protection/>
    </xf>
    <xf numFmtId="49" fontId="49" fillId="0" borderId="10" xfId="20" applyNumberFormat="1" applyFont="1" applyFill="1" applyBorder="1" applyAlignment="1" applyProtection="1">
      <alignment horizontal="center" vertical="top" wrapText="1"/>
      <protection locked="0"/>
    </xf>
    <xf numFmtId="0" fontId="49" fillId="0" borderId="10" xfId="20" applyFont="1" applyFill="1" applyBorder="1" applyAlignment="1" applyProtection="1">
      <alignment horizontal="center" vertical="top" wrapText="1"/>
      <protection locked="0"/>
    </xf>
    <xf numFmtId="14" fontId="49" fillId="0" borderId="10" xfId="20" applyNumberFormat="1" applyFont="1" applyFill="1" applyBorder="1" applyAlignment="1">
      <alignment horizontal="center" vertical="top" wrapText="1"/>
      <protection/>
    </xf>
    <xf numFmtId="14" fontId="49" fillId="0" borderId="10" xfId="20" applyNumberFormat="1" applyFont="1" applyFill="1" applyBorder="1" applyAlignment="1">
      <alignment horizontal="center" vertical="top"/>
      <protection/>
    </xf>
    <xf numFmtId="165" fontId="50" fillId="0" borderId="10" xfId="22" applyNumberFormat="1" applyFont="1" applyFill="1" applyBorder="1" applyAlignment="1" applyProtection="1">
      <alignment horizontal="center" vertical="top" wrapText="1"/>
      <protection locked="0"/>
    </xf>
    <xf numFmtId="3" fontId="49" fillId="0" borderId="10" xfId="22" applyNumberFormat="1" applyFont="1" applyFill="1" applyBorder="1" applyAlignment="1" applyProtection="1">
      <alignment horizontal="center" vertical="top" wrapText="1"/>
      <protection locked="0"/>
    </xf>
    <xf numFmtId="0" fontId="49" fillId="0" borderId="10" xfId="22" applyFont="1" applyFill="1" applyBorder="1" applyAlignment="1" applyProtection="1">
      <alignment horizontal="center" vertical="top" wrapText="1"/>
      <protection locked="0"/>
    </xf>
    <xf numFmtId="1" fontId="49" fillId="0" borderId="10" xfId="22" applyNumberFormat="1" applyFont="1" applyFill="1" applyBorder="1" applyAlignment="1" applyProtection="1" quotePrefix="1">
      <alignment horizontal="center" vertical="top" wrapText="1"/>
      <protection locked="0"/>
    </xf>
    <xf numFmtId="0" fontId="49" fillId="0" borderId="10" xfId="8022" applyFont="1" applyFill="1" applyBorder="1" applyAlignment="1">
      <alignment horizontal="center" vertical="top" wrapText="1"/>
      <protection/>
    </xf>
    <xf numFmtId="0" fontId="49" fillId="0" borderId="10" xfId="8022" applyFont="1" applyFill="1" applyBorder="1" applyAlignment="1">
      <alignment horizontal="center" vertical="top"/>
      <protection/>
    </xf>
    <xf numFmtId="49" fontId="49" fillId="0" borderId="10" xfId="22" applyNumberFormat="1" applyFont="1" applyFill="1" applyBorder="1" applyAlignment="1" applyProtection="1">
      <alignment horizontal="center" vertical="top" wrapText="1"/>
      <protection locked="0"/>
    </xf>
    <xf numFmtId="0" fontId="0" fillId="0" borderId="10" xfId="20" applyFont="1" applyFill="1" applyBorder="1" applyAlignment="1" applyProtection="1">
      <alignment horizontal="center" vertical="top" wrapText="1"/>
      <protection locked="0"/>
    </xf>
    <xf numFmtId="0" fontId="0" fillId="0" borderId="10" xfId="20" applyFont="1" applyFill="1" applyBorder="1" applyAlignment="1" applyProtection="1">
      <alignment horizontal="center" vertical="top" wrapText="1"/>
      <protection locked="0"/>
    </xf>
    <xf numFmtId="0" fontId="38" fillId="0" borderId="10" xfId="5997" applyFont="1" applyFill="1" applyBorder="1" applyAlignment="1">
      <alignment horizontal="center" vertical="top" wrapText="1"/>
      <protection/>
    </xf>
    <xf numFmtId="49" fontId="38" fillId="0" borderId="10" xfId="20" applyNumberFormat="1" applyFont="1" applyFill="1" applyBorder="1" applyAlignment="1" applyProtection="1">
      <alignment horizontal="center" vertical="top" wrapText="1"/>
      <protection locked="0"/>
    </xf>
    <xf numFmtId="0" fontId="38" fillId="0" borderId="10" xfId="20" applyFont="1" applyFill="1" applyBorder="1" applyAlignment="1" applyProtection="1">
      <alignment horizontal="center" vertical="top" wrapText="1"/>
      <protection locked="0"/>
    </xf>
    <xf numFmtId="14" fontId="38" fillId="0" borderId="10" xfId="20" applyNumberFormat="1" applyFont="1" applyFill="1" applyBorder="1" applyAlignment="1">
      <alignment horizontal="center" vertical="top"/>
      <protection/>
    </xf>
    <xf numFmtId="165" fontId="50" fillId="0" borderId="10" xfId="22" applyNumberFormat="1" applyFont="1" applyFill="1" applyBorder="1" applyAlignment="1" applyProtection="1">
      <alignment horizontal="center" vertical="top" wrapText="1"/>
      <protection locked="0"/>
    </xf>
    <xf numFmtId="3" fontId="49" fillId="0" borderId="10" xfId="22" applyNumberFormat="1" applyFont="1" applyFill="1" applyBorder="1" applyAlignment="1" applyProtection="1">
      <alignment horizontal="center" vertical="top" wrapText="1"/>
      <protection locked="0"/>
    </xf>
    <xf numFmtId="0" fontId="49" fillId="0" borderId="10" xfId="22" applyFont="1" applyFill="1" applyBorder="1" applyAlignment="1" applyProtection="1">
      <alignment horizontal="center" vertical="top" wrapText="1"/>
      <protection locked="0"/>
    </xf>
    <xf numFmtId="1" fontId="49" fillId="0" borderId="10" xfId="22" applyNumberFormat="1" applyFont="1" applyFill="1" applyBorder="1" applyAlignment="1" applyProtection="1" quotePrefix="1">
      <alignment horizontal="center" vertical="top" wrapText="1"/>
      <protection locked="0"/>
    </xf>
    <xf numFmtId="0" fontId="38" fillId="0" borderId="10" xfId="8022" applyFont="1" applyFill="1" applyBorder="1" applyAlignment="1">
      <alignment horizontal="center" vertical="top" wrapText="1"/>
      <protection/>
    </xf>
    <xf numFmtId="0" fontId="38" fillId="0" borderId="10" xfId="8022" applyFont="1" applyFill="1" applyBorder="1" applyAlignment="1">
      <alignment horizontal="center" vertical="top"/>
      <protection/>
    </xf>
    <xf numFmtId="49" fontId="38" fillId="0" borderId="10" xfId="22" applyNumberFormat="1" applyFont="1" applyFill="1" applyBorder="1" applyAlignment="1" applyProtection="1">
      <alignment horizontal="center" vertical="top" wrapText="1"/>
      <protection locked="0"/>
    </xf>
    <xf numFmtId="0" fontId="38" fillId="0" borderId="10" xfId="8022" applyFont="1" applyFill="1" applyBorder="1" applyAlignment="1" applyProtection="1">
      <alignment horizontal="center" vertical="top" wrapText="1"/>
      <protection locked="0"/>
    </xf>
    <xf numFmtId="14" fontId="38" fillId="0" borderId="10" xfId="8022" applyNumberFormat="1" applyFont="1" applyFill="1" applyBorder="1" applyAlignment="1">
      <alignment horizontal="center" vertical="top"/>
      <protection/>
    </xf>
    <xf numFmtId="37" fontId="52" fillId="0" borderId="10" xfId="22" applyNumberFormat="1" applyFont="1" applyFill="1" applyBorder="1" applyAlignment="1" applyProtection="1">
      <alignment horizontal="center" vertical="top" wrapText="1"/>
      <protection locked="0"/>
    </xf>
    <xf numFmtId="1" fontId="38" fillId="0" borderId="10" xfId="22" applyNumberFormat="1" applyFont="1" applyFill="1" applyBorder="1" applyAlignment="1" applyProtection="1" quotePrefix="1">
      <alignment horizontal="center" vertical="top" wrapText="1"/>
      <protection locked="0"/>
    </xf>
    <xf numFmtId="0" fontId="38" fillId="0" borderId="10" xfId="22" applyFont="1" applyFill="1" applyBorder="1" applyAlignment="1" applyProtection="1">
      <alignment horizontal="center" vertical="top" wrapText="1"/>
      <protection locked="0"/>
    </xf>
    <xf numFmtId="37" fontId="50" fillId="0" borderId="10" xfId="22" applyNumberFormat="1" applyFont="1" applyFill="1" applyBorder="1" applyAlignment="1" applyProtection="1">
      <alignment horizontal="center" vertical="top" wrapText="1"/>
      <protection locked="0"/>
    </xf>
    <xf numFmtId="0" fontId="46" fillId="0" borderId="10" xfId="22" applyFont="1" applyFill="1" applyBorder="1" applyAlignment="1">
      <alignment horizontal="center" vertical="top"/>
      <protection/>
    </xf>
    <xf numFmtId="0" fontId="49" fillId="0" borderId="10" xfId="5997" applyFont="1" applyFill="1" applyBorder="1" applyAlignment="1">
      <alignment horizontal="center" vertical="top" wrapText="1"/>
      <protection/>
    </xf>
    <xf numFmtId="14" fontId="49" fillId="0" borderId="10" xfId="22" applyNumberFormat="1" applyFont="1" applyFill="1" applyBorder="1" applyAlignment="1" applyProtection="1">
      <alignment horizontal="center" vertical="top" wrapText="1"/>
      <protection locked="0"/>
    </xf>
    <xf numFmtId="1" fontId="49" fillId="0" borderId="10" xfId="5997" applyNumberFormat="1" applyFont="1" applyFill="1" applyBorder="1" applyAlignment="1" applyProtection="1">
      <alignment horizontal="center" vertical="top" wrapText="1"/>
      <protection locked="0"/>
    </xf>
    <xf numFmtId="0" fontId="51" fillId="0" borderId="10" xfId="22" applyFont="1" applyFill="1" applyBorder="1" applyAlignment="1">
      <alignment horizontal="center" vertical="top" wrapText="1"/>
      <protection/>
    </xf>
    <xf numFmtId="0" fontId="0" fillId="0" borderId="10" xfId="5997" applyFont="1" applyFill="1" applyBorder="1" applyAlignment="1">
      <alignment horizontal="center" vertical="top" wrapText="1"/>
      <protection/>
    </xf>
    <xf numFmtId="14" fontId="38" fillId="0" borderId="10" xfId="22" applyNumberFormat="1" applyFont="1" applyFill="1" applyBorder="1" applyAlignment="1" applyProtection="1">
      <alignment horizontal="center" vertical="top" wrapText="1"/>
      <protection locked="0"/>
    </xf>
    <xf numFmtId="165" fontId="52" fillId="0" borderId="10" xfId="22" applyNumberFormat="1" applyFont="1" applyFill="1" applyBorder="1" applyAlignment="1" applyProtection="1">
      <alignment horizontal="center" vertical="top" wrapText="1"/>
      <protection locked="0"/>
    </xf>
    <xf numFmtId="1" fontId="38" fillId="0" borderId="10" xfId="5997" applyNumberFormat="1" applyFont="1" applyFill="1" applyBorder="1" applyAlignment="1" applyProtection="1">
      <alignment horizontal="center" vertical="top" wrapText="1"/>
      <protection locked="0"/>
    </xf>
    <xf numFmtId="0" fontId="28" fillId="0" borderId="10" xfId="22" applyFont="1" applyFill="1" applyBorder="1" applyAlignment="1">
      <alignment horizontal="center" vertical="top" wrapText="1"/>
      <protection/>
    </xf>
    <xf numFmtId="0" fontId="48" fillId="0" borderId="10" xfId="22" applyFont="1" applyFill="1" applyBorder="1" applyAlignment="1">
      <alignment horizontal="center" vertical="top" wrapText="1"/>
      <protection/>
    </xf>
    <xf numFmtId="0" fontId="38" fillId="0" borderId="10" xfId="22" applyFont="1" applyFill="1" applyBorder="1" applyAlignment="1">
      <alignment horizontal="center" vertical="top" wrapText="1"/>
      <protection/>
    </xf>
    <xf numFmtId="169" fontId="38" fillId="0" borderId="10" xfId="8022" applyNumberFormat="1" applyFont="1" applyFill="1" applyBorder="1" applyAlignment="1" applyProtection="1">
      <alignment horizontal="center" vertical="top" wrapText="1"/>
      <protection locked="0"/>
    </xf>
    <xf numFmtId="0" fontId="44" fillId="0" borderId="10" xfId="22" applyFont="1" applyFill="1" applyBorder="1" applyAlignment="1">
      <alignment horizontal="center" vertical="top" wrapText="1"/>
      <protection/>
    </xf>
    <xf numFmtId="0" fontId="0" fillId="0" borderId="11" xfId="20" applyFont="1" applyFill="1" applyBorder="1" applyAlignment="1" applyProtection="1">
      <alignment horizontal="center" vertical="top" wrapText="1"/>
      <protection locked="0"/>
    </xf>
    <xf numFmtId="0" fontId="0" fillId="0" borderId="14" xfId="20" applyFont="1" applyFill="1" applyBorder="1" applyAlignment="1" applyProtection="1">
      <alignment horizontal="center" vertical="top" wrapText="1"/>
      <protection locked="0"/>
    </xf>
    <xf numFmtId="10" fontId="28" fillId="0" borderId="10" xfId="22" applyNumberFormat="1" applyFont="1" applyFill="1" applyBorder="1" applyAlignment="1" applyProtection="1">
      <alignment horizontal="center" vertical="top" wrapText="1"/>
      <protection locked="0"/>
    </xf>
    <xf numFmtId="0" fontId="35" fillId="0" borderId="0" xfId="20" applyFont="1" applyFill="1" applyAlignment="1">
      <alignment horizontal="left"/>
      <protection/>
    </xf>
    <xf numFmtId="0" fontId="26" fillId="0" borderId="0" xfId="20" applyFont="1" applyFill="1" applyAlignment="1">
      <alignment horizontal="left" wrapText="1"/>
      <protection/>
    </xf>
    <xf numFmtId="0" fontId="22" fillId="0" borderId="0" xfId="20" applyFont="1" applyFill="1" applyAlignment="1">
      <alignment wrapText="1"/>
      <protection/>
    </xf>
    <xf numFmtId="0" fontId="0" fillId="0" borderId="0" xfId="0" applyFont="1" applyAlignment="1">
      <alignment wrapText="1"/>
    </xf>
    <xf numFmtId="0" fontId="22" fillId="0" borderId="0" xfId="20" applyFont="1" applyAlignment="1">
      <alignment horizontal="center"/>
      <protection/>
    </xf>
    <xf numFmtId="0" fontId="22" fillId="23" borderId="10" xfId="20" applyFont="1" applyFill="1" applyBorder="1" applyAlignment="1">
      <alignment horizontal="center"/>
      <protection/>
    </xf>
    <xf numFmtId="0" fontId="22" fillId="0" borderId="10" xfId="20" applyFont="1" applyFill="1" applyBorder="1" applyAlignment="1">
      <alignment horizontal="center"/>
      <protection/>
    </xf>
    <xf numFmtId="0" fontId="26" fillId="0" borderId="0" xfId="20" applyFont="1" applyFill="1" applyAlignment="1">
      <alignment horizontal="left"/>
      <protection/>
    </xf>
    <xf numFmtId="0" fontId="22" fillId="0" borderId="0" xfId="20" applyFont="1" applyFill="1" applyAlignment="1">
      <alignment horizontal="left" vertical="top" wrapText="1"/>
      <protection/>
    </xf>
  </cellXfs>
  <cellStyles count="32308">
    <cellStyle name="Normal" xfId="0" builtinId="0"/>
    <cellStyle name="Percent" xfId="15" builtinId="5"/>
    <cellStyle name="Currency" xfId="16" builtinId="4"/>
    <cellStyle name="Currency [0]" xfId="17" builtinId="7"/>
    <cellStyle name="Comma" xfId="18" builtinId="3"/>
    <cellStyle name="Comma [0]" xfId="19" builtinId="6"/>
    <cellStyle name="Normal 3" xfId="20"/>
    <cellStyle name="Normal 10" xfId="21"/>
    <cellStyle name="Normal 4" xfId="22"/>
    <cellStyle name="Percent 2" xfId="23"/>
    <cellStyle name="Comma 2" xfId="24"/>
    <cellStyle name="Currency 2" xfId="25"/>
    <cellStyle name="Currency 3" xfId="26"/>
    <cellStyle name="Normal 10 2" xfId="27"/>
    <cellStyle name="Normal 10 2 2" xfId="28"/>
    <cellStyle name="Normal 10 2 3" xfId="29"/>
    <cellStyle name="Normal 10 2 4" xfId="30"/>
    <cellStyle name="Normal 11" xfId="31"/>
    <cellStyle name="Normal 11 2" xfId="32"/>
    <cellStyle name="Normal 11 2 2" xfId="33"/>
    <cellStyle name="Normal 11 2 3" xfId="34"/>
    <cellStyle name="Normal 11 2 4" xfId="35"/>
    <cellStyle name="Normal 12" xfId="36"/>
    <cellStyle name="Normal 12 2" xfId="37"/>
    <cellStyle name="Normal 12 3" xfId="38"/>
    <cellStyle name="Normal 12 4" xfId="39"/>
    <cellStyle name="Normal 13" xfId="40"/>
    <cellStyle name="Normal 14" xfId="41"/>
    <cellStyle name="Normal 15" xfId="42"/>
    <cellStyle name="Normal 16" xfId="43"/>
    <cellStyle name="Normal 17" xfId="44"/>
    <cellStyle name="Normal 17 2" xfId="45"/>
    <cellStyle name="Normal 18" xfId="46"/>
    <cellStyle name="Normal 2" xfId="47"/>
    <cellStyle name="Normal 5" xfId="48"/>
    <cellStyle name="Normal 6" xfId="49"/>
    <cellStyle name="Normal 7" xfId="50"/>
    <cellStyle name="Normal 8" xfId="51"/>
    <cellStyle name="Normal 8 10" xfId="52"/>
    <cellStyle name="Normal 8 10 2" xfId="53"/>
    <cellStyle name="Normal 8 10 2 2" xfId="54"/>
    <cellStyle name="Normal 8 10 2 3" xfId="55"/>
    <cellStyle name="Normal 8 10 2 4" xfId="56"/>
    <cellStyle name="Normal 8 10 2 5" xfId="57"/>
    <cellStyle name="Normal 8 10 3" xfId="58"/>
    <cellStyle name="Normal 8 10 4" xfId="59"/>
    <cellStyle name="Normal 8 10 5" xfId="60"/>
    <cellStyle name="Normal 8 10 6" xfId="61"/>
    <cellStyle name="Normal 8 11" xfId="62"/>
    <cellStyle name="Normal 8 11 2" xfId="63"/>
    <cellStyle name="Normal 8 11 2 2" xfId="64"/>
    <cellStyle name="Normal 8 11 2 3" xfId="65"/>
    <cellStyle name="Normal 8 11 2 4" xfId="66"/>
    <cellStyle name="Normal 8 11 2 5" xfId="67"/>
    <cellStyle name="Normal 8 11 3" xfId="68"/>
    <cellStyle name="Normal 8 11 4" xfId="69"/>
    <cellStyle name="Normal 8 11 5" xfId="70"/>
    <cellStyle name="Normal 8 11 6" xfId="71"/>
    <cellStyle name="Normal 8 12" xfId="72"/>
    <cellStyle name="Normal 8 12 2" xfId="73"/>
    <cellStyle name="Normal 8 12 2 2" xfId="74"/>
    <cellStyle name="Normal 8 12 2 3" xfId="75"/>
    <cellStyle name="Normal 8 12 2 4" xfId="76"/>
    <cellStyle name="Normal 8 12 2 5" xfId="77"/>
    <cellStyle name="Normal 8 12 3" xfId="78"/>
    <cellStyle name="Normal 8 12 4" xfId="79"/>
    <cellStyle name="Normal 8 12 5" xfId="80"/>
    <cellStyle name="Normal 8 12 6" xfId="81"/>
    <cellStyle name="Normal 8 13" xfId="82"/>
    <cellStyle name="Normal 8 13 2" xfId="83"/>
    <cellStyle name="Normal 8 13 3" xfId="84"/>
    <cellStyle name="Normal 8 13 4" xfId="85"/>
    <cellStyle name="Normal 8 13 5" xfId="86"/>
    <cellStyle name="Normal 8 14" xfId="87"/>
    <cellStyle name="Normal 8 15" xfId="88"/>
    <cellStyle name="Normal 8 16" xfId="89"/>
    <cellStyle name="Normal 8 17" xfId="90"/>
    <cellStyle name="Normal 8 2" xfId="91"/>
    <cellStyle name="Normal 8 2 10" xfId="92"/>
    <cellStyle name="Normal 8 2 10 2" xfId="93"/>
    <cellStyle name="Normal 8 2 10 2 2" xfId="94"/>
    <cellStyle name="Normal 8 2 10 2 3" xfId="95"/>
    <cellStyle name="Normal 8 2 10 2 4" xfId="96"/>
    <cellStyle name="Normal 8 2 10 2 5" xfId="97"/>
    <cellStyle name="Normal 8 2 10 3" xfId="98"/>
    <cellStyle name="Normal 8 2 10 4" xfId="99"/>
    <cellStyle name="Normal 8 2 10 5" xfId="100"/>
    <cellStyle name="Normal 8 2 10 6" xfId="101"/>
    <cellStyle name="Normal 8 2 11" xfId="102"/>
    <cellStyle name="Normal 8 2 11 2" xfId="103"/>
    <cellStyle name="Normal 8 2 11 2 2" xfId="104"/>
    <cellStyle name="Normal 8 2 11 2 3" xfId="105"/>
    <cellStyle name="Normal 8 2 11 2 4" xfId="106"/>
    <cellStyle name="Normal 8 2 11 2 5" xfId="107"/>
    <cellStyle name="Normal 8 2 11 3" xfId="108"/>
    <cellStyle name="Normal 8 2 11 4" xfId="109"/>
    <cellStyle name="Normal 8 2 11 5" xfId="110"/>
    <cellStyle name="Normal 8 2 11 6" xfId="111"/>
    <cellStyle name="Normal 8 2 12" xfId="112"/>
    <cellStyle name="Normal 8 2 12 2" xfId="113"/>
    <cellStyle name="Normal 8 2 12 3" xfId="114"/>
    <cellStyle name="Normal 8 2 12 4" xfId="115"/>
    <cellStyle name="Normal 8 2 12 5" xfId="116"/>
    <cellStyle name="Normal 8 2 13" xfId="117"/>
    <cellStyle name="Normal 8 2 14" xfId="118"/>
    <cellStyle name="Normal 8 2 15" xfId="119"/>
    <cellStyle name="Normal 8 2 16" xfId="120"/>
    <cellStyle name="Normal 8 2 2" xfId="121"/>
    <cellStyle name="Normal 8 2 2 10" xfId="122"/>
    <cellStyle name="Normal 8 2 2 10 2" xfId="123"/>
    <cellStyle name="Normal 8 2 2 10 3" xfId="124"/>
    <cellStyle name="Normal 8 2 2 10 4" xfId="125"/>
    <cellStyle name="Normal 8 2 2 10 5" xfId="126"/>
    <cellStyle name="Normal 8 2 2 11" xfId="127"/>
    <cellStyle name="Normal 8 2 2 12" xfId="128"/>
    <cellStyle name="Normal 8 2 2 13" xfId="129"/>
    <cellStyle name="Normal 8 2 2 14" xfId="130"/>
    <cellStyle name="Normal 8 2 2 2" xfId="131"/>
    <cellStyle name="Normal 8 2 2 2 10" xfId="132"/>
    <cellStyle name="Normal 8 2 2 2 11" xfId="133"/>
    <cellStyle name="Normal 8 2 2 2 2" xfId="134"/>
    <cellStyle name="Normal 8 2 2 2 2 10" xfId="135"/>
    <cellStyle name="Normal 8 2 2 2 2 2" xfId="136"/>
    <cellStyle name="Normal 8 2 2 2 2 2 2" xfId="137"/>
    <cellStyle name="Normal 8 2 2 2 2 2 2 2" xfId="138"/>
    <cellStyle name="Normal 8 2 2 2 2 2 2 3" xfId="139"/>
    <cellStyle name="Normal 8 2 2 2 2 2 2 4" xfId="140"/>
    <cellStyle name="Normal 8 2 2 2 2 2 2 5" xfId="141"/>
    <cellStyle name="Normal 8 2 2 2 2 2 3" xfId="142"/>
    <cellStyle name="Normal 8 2 2 2 2 2 4" xfId="143"/>
    <cellStyle name="Normal 8 2 2 2 2 2 5" xfId="144"/>
    <cellStyle name="Normal 8 2 2 2 2 2 6" xfId="145"/>
    <cellStyle name="Normal 8 2 2 2 2 3" xfId="146"/>
    <cellStyle name="Normal 8 2 2 2 2 3 2" xfId="147"/>
    <cellStyle name="Normal 8 2 2 2 2 3 2 2" xfId="148"/>
    <cellStyle name="Normal 8 2 2 2 2 3 2 3" xfId="149"/>
    <cellStyle name="Normal 8 2 2 2 2 3 2 4" xfId="150"/>
    <cellStyle name="Normal 8 2 2 2 2 3 2 5" xfId="151"/>
    <cellStyle name="Normal 8 2 2 2 2 3 3" xfId="152"/>
    <cellStyle name="Normal 8 2 2 2 2 3 4" xfId="153"/>
    <cellStyle name="Normal 8 2 2 2 2 3 5" xfId="154"/>
    <cellStyle name="Normal 8 2 2 2 2 3 6" xfId="155"/>
    <cellStyle name="Normal 8 2 2 2 2 4" xfId="156"/>
    <cellStyle name="Normal 8 2 2 2 2 4 2" xfId="157"/>
    <cellStyle name="Normal 8 2 2 2 2 4 2 2" xfId="158"/>
    <cellStyle name="Normal 8 2 2 2 2 4 2 3" xfId="159"/>
    <cellStyle name="Normal 8 2 2 2 2 4 2 4" xfId="160"/>
    <cellStyle name="Normal 8 2 2 2 2 4 2 5" xfId="161"/>
    <cellStyle name="Normal 8 2 2 2 2 4 3" xfId="162"/>
    <cellStyle name="Normal 8 2 2 2 2 4 4" xfId="163"/>
    <cellStyle name="Normal 8 2 2 2 2 4 5" xfId="164"/>
    <cellStyle name="Normal 8 2 2 2 2 4 6" xfId="165"/>
    <cellStyle name="Normal 8 2 2 2 2 5" xfId="166"/>
    <cellStyle name="Normal 8 2 2 2 2 5 2" xfId="167"/>
    <cellStyle name="Normal 8 2 2 2 2 5 2 2" xfId="168"/>
    <cellStyle name="Normal 8 2 2 2 2 5 2 3" xfId="169"/>
    <cellStyle name="Normal 8 2 2 2 2 5 2 4" xfId="170"/>
    <cellStyle name="Normal 8 2 2 2 2 5 2 5" xfId="171"/>
    <cellStyle name="Normal 8 2 2 2 2 5 3" xfId="172"/>
    <cellStyle name="Normal 8 2 2 2 2 5 4" xfId="173"/>
    <cellStyle name="Normal 8 2 2 2 2 5 5" xfId="174"/>
    <cellStyle name="Normal 8 2 2 2 2 5 6" xfId="175"/>
    <cellStyle name="Normal 8 2 2 2 2 6" xfId="176"/>
    <cellStyle name="Normal 8 2 2 2 2 6 2" xfId="177"/>
    <cellStyle name="Normal 8 2 2 2 2 6 3" xfId="178"/>
    <cellStyle name="Normal 8 2 2 2 2 6 4" xfId="179"/>
    <cellStyle name="Normal 8 2 2 2 2 6 5" xfId="180"/>
    <cellStyle name="Normal 8 2 2 2 2 7" xfId="181"/>
    <cellStyle name="Normal 8 2 2 2 2 8" xfId="182"/>
    <cellStyle name="Normal 8 2 2 2 2 9" xfId="183"/>
    <cellStyle name="Normal 8 2 2 2 3" xfId="184"/>
    <cellStyle name="Normal 8 2 2 2 3 2" xfId="185"/>
    <cellStyle name="Normal 8 2 2 2 3 2 2" xfId="186"/>
    <cellStyle name="Normal 8 2 2 2 3 2 3" xfId="187"/>
    <cellStyle name="Normal 8 2 2 2 3 2 4" xfId="188"/>
    <cellStyle name="Normal 8 2 2 2 3 2 5" xfId="189"/>
    <cellStyle name="Normal 8 2 2 2 3 3" xfId="190"/>
    <cellStyle name="Normal 8 2 2 2 3 4" xfId="191"/>
    <cellStyle name="Normal 8 2 2 2 3 5" xfId="192"/>
    <cellStyle name="Normal 8 2 2 2 3 6" xfId="193"/>
    <cellStyle name="Normal 8 2 2 2 4" xfId="194"/>
    <cellStyle name="Normal 8 2 2 2 4 2" xfId="195"/>
    <cellStyle name="Normal 8 2 2 2 4 2 2" xfId="196"/>
    <cellStyle name="Normal 8 2 2 2 4 2 3" xfId="197"/>
    <cellStyle name="Normal 8 2 2 2 4 2 4" xfId="198"/>
    <cellStyle name="Normal 8 2 2 2 4 2 5" xfId="199"/>
    <cellStyle name="Normal 8 2 2 2 4 3" xfId="200"/>
    <cellStyle name="Normal 8 2 2 2 4 4" xfId="201"/>
    <cellStyle name="Normal 8 2 2 2 4 5" xfId="202"/>
    <cellStyle name="Normal 8 2 2 2 4 6" xfId="203"/>
    <cellStyle name="Normal 8 2 2 2 5" xfId="204"/>
    <cellStyle name="Normal 8 2 2 2 5 2" xfId="205"/>
    <cellStyle name="Normal 8 2 2 2 5 2 2" xfId="206"/>
    <cellStyle name="Normal 8 2 2 2 5 2 3" xfId="207"/>
    <cellStyle name="Normal 8 2 2 2 5 2 4" xfId="208"/>
    <cellStyle name="Normal 8 2 2 2 5 2 5" xfId="209"/>
    <cellStyle name="Normal 8 2 2 2 5 3" xfId="210"/>
    <cellStyle name="Normal 8 2 2 2 5 4" xfId="211"/>
    <cellStyle name="Normal 8 2 2 2 5 5" xfId="212"/>
    <cellStyle name="Normal 8 2 2 2 5 6" xfId="213"/>
    <cellStyle name="Normal 8 2 2 2 6" xfId="214"/>
    <cellStyle name="Normal 8 2 2 2 6 2" xfId="215"/>
    <cellStyle name="Normal 8 2 2 2 6 2 2" xfId="216"/>
    <cellStyle name="Normal 8 2 2 2 6 2 3" xfId="217"/>
    <cellStyle name="Normal 8 2 2 2 6 2 4" xfId="218"/>
    <cellStyle name="Normal 8 2 2 2 6 2 5" xfId="219"/>
    <cellStyle name="Normal 8 2 2 2 6 3" xfId="220"/>
    <cellStyle name="Normal 8 2 2 2 6 4" xfId="221"/>
    <cellStyle name="Normal 8 2 2 2 6 5" xfId="222"/>
    <cellStyle name="Normal 8 2 2 2 6 6" xfId="223"/>
    <cellStyle name="Normal 8 2 2 2 7" xfId="224"/>
    <cellStyle name="Normal 8 2 2 2 7 2" xfId="225"/>
    <cellStyle name="Normal 8 2 2 2 7 3" xfId="226"/>
    <cellStyle name="Normal 8 2 2 2 7 4" xfId="227"/>
    <cellStyle name="Normal 8 2 2 2 7 5" xfId="228"/>
    <cellStyle name="Normal 8 2 2 2 8" xfId="229"/>
    <cellStyle name="Normal 8 2 2 2 9" xfId="230"/>
    <cellStyle name="Normal 8 2 2 3" xfId="231"/>
    <cellStyle name="Normal 8 2 2 3 10" xfId="232"/>
    <cellStyle name="Normal 8 2 2 3 11" xfId="233"/>
    <cellStyle name="Normal 8 2 2 3 2" xfId="234"/>
    <cellStyle name="Normal 8 2 2 3 2 10" xfId="235"/>
    <cellStyle name="Normal 8 2 2 3 2 2" xfId="236"/>
    <cellStyle name="Normal 8 2 2 3 2 2 2" xfId="237"/>
    <cellStyle name="Normal 8 2 2 3 2 2 2 2" xfId="238"/>
    <cellStyle name="Normal 8 2 2 3 2 2 2 3" xfId="239"/>
    <cellStyle name="Normal 8 2 2 3 2 2 2 4" xfId="240"/>
    <cellStyle name="Normal 8 2 2 3 2 2 2 5" xfId="241"/>
    <cellStyle name="Normal 8 2 2 3 2 2 3" xfId="242"/>
    <cellStyle name="Normal 8 2 2 3 2 2 4" xfId="243"/>
    <cellStyle name="Normal 8 2 2 3 2 2 5" xfId="244"/>
    <cellStyle name="Normal 8 2 2 3 2 2 6" xfId="245"/>
    <cellStyle name="Normal 8 2 2 3 2 3" xfId="246"/>
    <cellStyle name="Normal 8 2 2 3 2 3 2" xfId="247"/>
    <cellStyle name="Normal 8 2 2 3 2 3 2 2" xfId="248"/>
    <cellStyle name="Normal 8 2 2 3 2 3 2 3" xfId="249"/>
    <cellStyle name="Normal 8 2 2 3 2 3 2 4" xfId="250"/>
    <cellStyle name="Normal 8 2 2 3 2 3 2 5" xfId="251"/>
    <cellStyle name="Normal 8 2 2 3 2 3 3" xfId="252"/>
    <cellStyle name="Normal 8 2 2 3 2 3 4" xfId="253"/>
    <cellStyle name="Normal 8 2 2 3 2 3 5" xfId="254"/>
    <cellStyle name="Normal 8 2 2 3 2 3 6" xfId="255"/>
    <cellStyle name="Normal 8 2 2 3 2 4" xfId="256"/>
    <cellStyle name="Normal 8 2 2 3 2 4 2" xfId="257"/>
    <cellStyle name="Normal 8 2 2 3 2 4 2 2" xfId="258"/>
    <cellStyle name="Normal 8 2 2 3 2 4 2 3" xfId="259"/>
    <cellStyle name="Normal 8 2 2 3 2 4 2 4" xfId="260"/>
    <cellStyle name="Normal 8 2 2 3 2 4 2 5" xfId="261"/>
    <cellStyle name="Normal 8 2 2 3 2 4 3" xfId="262"/>
    <cellStyle name="Normal 8 2 2 3 2 4 4" xfId="263"/>
    <cellStyle name="Normal 8 2 2 3 2 4 5" xfId="264"/>
    <cellStyle name="Normal 8 2 2 3 2 4 6" xfId="265"/>
    <cellStyle name="Normal 8 2 2 3 2 5" xfId="266"/>
    <cellStyle name="Normal 8 2 2 3 2 5 2" xfId="267"/>
    <cellStyle name="Normal 8 2 2 3 2 5 2 2" xfId="268"/>
    <cellStyle name="Normal 8 2 2 3 2 5 2 3" xfId="269"/>
    <cellStyle name="Normal 8 2 2 3 2 5 2 4" xfId="270"/>
    <cellStyle name="Normal 8 2 2 3 2 5 2 5" xfId="271"/>
    <cellStyle name="Normal 8 2 2 3 2 5 3" xfId="272"/>
    <cellStyle name="Normal 8 2 2 3 2 5 4" xfId="273"/>
    <cellStyle name="Normal 8 2 2 3 2 5 5" xfId="274"/>
    <cellStyle name="Normal 8 2 2 3 2 5 6" xfId="275"/>
    <cellStyle name="Normal 8 2 2 3 2 6" xfId="276"/>
    <cellStyle name="Normal 8 2 2 3 2 6 2" xfId="277"/>
    <cellStyle name="Normal 8 2 2 3 2 6 3" xfId="278"/>
    <cellStyle name="Normal 8 2 2 3 2 6 4" xfId="279"/>
    <cellStyle name="Normal 8 2 2 3 2 6 5" xfId="280"/>
    <cellStyle name="Normal 8 2 2 3 2 7" xfId="281"/>
    <cellStyle name="Normal 8 2 2 3 2 8" xfId="282"/>
    <cellStyle name="Normal 8 2 2 3 2 9" xfId="283"/>
    <cellStyle name="Normal 8 2 2 3 3" xfId="284"/>
    <cellStyle name="Normal 8 2 2 3 3 2" xfId="285"/>
    <cellStyle name="Normal 8 2 2 3 3 2 2" xfId="286"/>
    <cellStyle name="Normal 8 2 2 3 3 2 3" xfId="287"/>
    <cellStyle name="Normal 8 2 2 3 3 2 4" xfId="288"/>
    <cellStyle name="Normal 8 2 2 3 3 2 5" xfId="289"/>
    <cellStyle name="Normal 8 2 2 3 3 3" xfId="290"/>
    <cellStyle name="Normal 8 2 2 3 3 4" xfId="291"/>
    <cellStyle name="Normal 8 2 2 3 3 5" xfId="292"/>
    <cellStyle name="Normal 8 2 2 3 3 6" xfId="293"/>
    <cellStyle name="Normal 8 2 2 3 4" xfId="294"/>
    <cellStyle name="Normal 8 2 2 3 4 2" xfId="295"/>
    <cellStyle name="Normal 8 2 2 3 4 2 2" xfId="296"/>
    <cellStyle name="Normal 8 2 2 3 4 2 3" xfId="297"/>
    <cellStyle name="Normal 8 2 2 3 4 2 4" xfId="298"/>
    <cellStyle name="Normal 8 2 2 3 4 2 5" xfId="299"/>
    <cellStyle name="Normal 8 2 2 3 4 3" xfId="300"/>
    <cellStyle name="Normal 8 2 2 3 4 4" xfId="301"/>
    <cellStyle name="Normal 8 2 2 3 4 5" xfId="302"/>
    <cellStyle name="Normal 8 2 2 3 4 6" xfId="303"/>
    <cellStyle name="Normal 8 2 2 3 5" xfId="304"/>
    <cellStyle name="Normal 8 2 2 3 5 2" xfId="305"/>
    <cellStyle name="Normal 8 2 2 3 5 2 2" xfId="306"/>
    <cellStyle name="Normal 8 2 2 3 5 2 3" xfId="307"/>
    <cellStyle name="Normal 8 2 2 3 5 2 4" xfId="308"/>
    <cellStyle name="Normal 8 2 2 3 5 2 5" xfId="309"/>
    <cellStyle name="Normal 8 2 2 3 5 3" xfId="310"/>
    <cellStyle name="Normal 8 2 2 3 5 4" xfId="311"/>
    <cellStyle name="Normal 8 2 2 3 5 5" xfId="312"/>
    <cellStyle name="Normal 8 2 2 3 5 6" xfId="313"/>
    <cellStyle name="Normal 8 2 2 3 6" xfId="314"/>
    <cellStyle name="Normal 8 2 2 3 6 2" xfId="315"/>
    <cellStyle name="Normal 8 2 2 3 6 2 2" xfId="316"/>
    <cellStyle name="Normal 8 2 2 3 6 2 3" xfId="317"/>
    <cellStyle name="Normal 8 2 2 3 6 2 4" xfId="318"/>
    <cellStyle name="Normal 8 2 2 3 6 2 5" xfId="319"/>
    <cellStyle name="Normal 8 2 2 3 6 3" xfId="320"/>
    <cellStyle name="Normal 8 2 2 3 6 4" xfId="321"/>
    <cellStyle name="Normal 8 2 2 3 6 5" xfId="322"/>
    <cellStyle name="Normal 8 2 2 3 6 6" xfId="323"/>
    <cellStyle name="Normal 8 2 2 3 7" xfId="324"/>
    <cellStyle name="Normal 8 2 2 3 7 2" xfId="325"/>
    <cellStyle name="Normal 8 2 2 3 7 3" xfId="326"/>
    <cellStyle name="Normal 8 2 2 3 7 4" xfId="327"/>
    <cellStyle name="Normal 8 2 2 3 7 5" xfId="328"/>
    <cellStyle name="Normal 8 2 2 3 8" xfId="329"/>
    <cellStyle name="Normal 8 2 2 3 9" xfId="330"/>
    <cellStyle name="Normal 8 2 2 4" xfId="331"/>
    <cellStyle name="Normal 8 2 2 4 10" xfId="332"/>
    <cellStyle name="Normal 8 2 2 4 2" xfId="333"/>
    <cellStyle name="Normal 8 2 2 4 2 2" xfId="334"/>
    <cellStyle name="Normal 8 2 2 4 2 2 2" xfId="335"/>
    <cellStyle name="Normal 8 2 2 4 2 2 3" xfId="336"/>
    <cellStyle name="Normal 8 2 2 4 2 2 4" xfId="337"/>
    <cellStyle name="Normal 8 2 2 4 2 2 5" xfId="338"/>
    <cellStyle name="Normal 8 2 2 4 2 3" xfId="339"/>
    <cellStyle name="Normal 8 2 2 4 2 4" xfId="340"/>
    <cellStyle name="Normal 8 2 2 4 2 5" xfId="341"/>
    <cellStyle name="Normal 8 2 2 4 2 6" xfId="342"/>
    <cellStyle name="Normal 8 2 2 4 3" xfId="343"/>
    <cellStyle name="Normal 8 2 2 4 3 2" xfId="344"/>
    <cellStyle name="Normal 8 2 2 4 3 2 2" xfId="345"/>
    <cellStyle name="Normal 8 2 2 4 3 2 3" xfId="346"/>
    <cellStyle name="Normal 8 2 2 4 3 2 4" xfId="347"/>
    <cellStyle name="Normal 8 2 2 4 3 2 5" xfId="348"/>
    <cellStyle name="Normal 8 2 2 4 3 3" xfId="349"/>
    <cellStyle name="Normal 8 2 2 4 3 4" xfId="350"/>
    <cellStyle name="Normal 8 2 2 4 3 5" xfId="351"/>
    <cellStyle name="Normal 8 2 2 4 3 6" xfId="352"/>
    <cellStyle name="Normal 8 2 2 4 4" xfId="353"/>
    <cellStyle name="Normal 8 2 2 4 4 2" xfId="354"/>
    <cellStyle name="Normal 8 2 2 4 4 2 2" xfId="355"/>
    <cellStyle name="Normal 8 2 2 4 4 2 3" xfId="356"/>
    <cellStyle name="Normal 8 2 2 4 4 2 4" xfId="357"/>
    <cellStyle name="Normal 8 2 2 4 4 2 5" xfId="358"/>
    <cellStyle name="Normal 8 2 2 4 4 3" xfId="359"/>
    <cellStyle name="Normal 8 2 2 4 4 4" xfId="360"/>
    <cellStyle name="Normal 8 2 2 4 4 5" xfId="361"/>
    <cellStyle name="Normal 8 2 2 4 4 6" xfId="362"/>
    <cellStyle name="Normal 8 2 2 4 5" xfId="363"/>
    <cellStyle name="Normal 8 2 2 4 5 2" xfId="364"/>
    <cellStyle name="Normal 8 2 2 4 5 2 2" xfId="365"/>
    <cellStyle name="Normal 8 2 2 4 5 2 3" xfId="366"/>
    <cellStyle name="Normal 8 2 2 4 5 2 4" xfId="367"/>
    <cellStyle name="Normal 8 2 2 4 5 2 5" xfId="368"/>
    <cellStyle name="Normal 8 2 2 4 5 3" xfId="369"/>
    <cellStyle name="Normal 8 2 2 4 5 4" xfId="370"/>
    <cellStyle name="Normal 8 2 2 4 5 5" xfId="371"/>
    <cellStyle name="Normal 8 2 2 4 5 6" xfId="372"/>
    <cellStyle name="Normal 8 2 2 4 6" xfId="373"/>
    <cellStyle name="Normal 8 2 2 4 6 2" xfId="374"/>
    <cellStyle name="Normal 8 2 2 4 6 3" xfId="375"/>
    <cellStyle name="Normal 8 2 2 4 6 4" xfId="376"/>
    <cellStyle name="Normal 8 2 2 4 6 5" xfId="377"/>
    <cellStyle name="Normal 8 2 2 4 7" xfId="378"/>
    <cellStyle name="Normal 8 2 2 4 8" xfId="379"/>
    <cellStyle name="Normal 8 2 2 4 9" xfId="380"/>
    <cellStyle name="Normal 8 2 2 5" xfId="381"/>
    <cellStyle name="Normal 8 2 2 5 2" xfId="382"/>
    <cellStyle name="Normal 8 2 2 5 2 2" xfId="383"/>
    <cellStyle name="Normal 8 2 2 5 2 2 2" xfId="384"/>
    <cellStyle name="Normal 8 2 2 5 2 2 3" xfId="385"/>
    <cellStyle name="Normal 8 2 2 5 2 2 4" xfId="386"/>
    <cellStyle name="Normal 8 2 2 5 2 2 5" xfId="387"/>
    <cellStyle name="Normal 8 2 2 5 2 3" xfId="388"/>
    <cellStyle name="Normal 8 2 2 5 2 4" xfId="389"/>
    <cellStyle name="Normal 8 2 2 5 2 5" xfId="390"/>
    <cellStyle name="Normal 8 2 2 5 2 6" xfId="391"/>
    <cellStyle name="Normal 8 2 2 5 3" xfId="392"/>
    <cellStyle name="Normal 8 2 2 5 3 2" xfId="393"/>
    <cellStyle name="Normal 8 2 2 5 3 2 2" xfId="394"/>
    <cellStyle name="Normal 8 2 2 5 3 2 3" xfId="395"/>
    <cellStyle name="Normal 8 2 2 5 3 2 4" xfId="396"/>
    <cellStyle name="Normal 8 2 2 5 3 2 5" xfId="397"/>
    <cellStyle name="Normal 8 2 2 5 3 3" xfId="398"/>
    <cellStyle name="Normal 8 2 2 5 3 4" xfId="399"/>
    <cellStyle name="Normal 8 2 2 5 3 5" xfId="400"/>
    <cellStyle name="Normal 8 2 2 5 3 6" xfId="401"/>
    <cellStyle name="Normal 8 2 2 5 4" xfId="402"/>
    <cellStyle name="Normal 8 2 2 5 4 2" xfId="403"/>
    <cellStyle name="Normal 8 2 2 5 4 3" xfId="404"/>
    <cellStyle name="Normal 8 2 2 5 4 4" xfId="405"/>
    <cellStyle name="Normal 8 2 2 5 4 5" xfId="406"/>
    <cellStyle name="Normal 8 2 2 5 5" xfId="407"/>
    <cellStyle name="Normal 8 2 2 5 6" xfId="408"/>
    <cellStyle name="Normal 8 2 2 5 7" xfId="409"/>
    <cellStyle name="Normal 8 2 2 5 8" xfId="410"/>
    <cellStyle name="Normal 8 2 2 6" xfId="411"/>
    <cellStyle name="Normal 8 2 2 6 2" xfId="412"/>
    <cellStyle name="Normal 8 2 2 6 2 2" xfId="413"/>
    <cellStyle name="Normal 8 2 2 6 2 3" xfId="414"/>
    <cellStyle name="Normal 8 2 2 6 2 4" xfId="415"/>
    <cellStyle name="Normal 8 2 2 6 2 5" xfId="416"/>
    <cellStyle name="Normal 8 2 2 6 3" xfId="417"/>
    <cellStyle name="Normal 8 2 2 6 4" xfId="418"/>
    <cellStyle name="Normal 8 2 2 6 5" xfId="419"/>
    <cellStyle name="Normal 8 2 2 6 6" xfId="420"/>
    <cellStyle name="Normal 8 2 2 7" xfId="421"/>
    <cellStyle name="Normal 8 2 2 7 2" xfId="422"/>
    <cellStyle name="Normal 8 2 2 7 2 2" xfId="423"/>
    <cellStyle name="Normal 8 2 2 7 2 3" xfId="424"/>
    <cellStyle name="Normal 8 2 2 7 2 4" xfId="425"/>
    <cellStyle name="Normal 8 2 2 7 2 5" xfId="426"/>
    <cellStyle name="Normal 8 2 2 7 3" xfId="427"/>
    <cellStyle name="Normal 8 2 2 7 4" xfId="428"/>
    <cellStyle name="Normal 8 2 2 7 5" xfId="429"/>
    <cellStyle name="Normal 8 2 2 7 6" xfId="430"/>
    <cellStyle name="Normal 8 2 2 8" xfId="431"/>
    <cellStyle name="Normal 8 2 2 8 2" xfId="432"/>
    <cellStyle name="Normal 8 2 2 8 2 2" xfId="433"/>
    <cellStyle name="Normal 8 2 2 8 2 3" xfId="434"/>
    <cellStyle name="Normal 8 2 2 8 2 4" xfId="435"/>
    <cellStyle name="Normal 8 2 2 8 2 5" xfId="436"/>
    <cellStyle name="Normal 8 2 2 8 3" xfId="437"/>
    <cellStyle name="Normal 8 2 2 8 4" xfId="438"/>
    <cellStyle name="Normal 8 2 2 8 5" xfId="439"/>
    <cellStyle name="Normal 8 2 2 8 6" xfId="440"/>
    <cellStyle name="Normal 8 2 2 9" xfId="441"/>
    <cellStyle name="Normal 8 2 2 9 2" xfId="442"/>
    <cellStyle name="Normal 8 2 2 9 2 2" xfId="443"/>
    <cellStyle name="Normal 8 2 2 9 2 3" xfId="444"/>
    <cellStyle name="Normal 8 2 2 9 2 4" xfId="445"/>
    <cellStyle name="Normal 8 2 2 9 2 5" xfId="446"/>
    <cellStyle name="Normal 8 2 2 9 3" xfId="447"/>
    <cellStyle name="Normal 8 2 2 9 4" xfId="448"/>
    <cellStyle name="Normal 8 2 2 9 5" xfId="449"/>
    <cellStyle name="Normal 8 2 2 9 6" xfId="450"/>
    <cellStyle name="Normal 8 2 3" xfId="451"/>
    <cellStyle name="Normal 8 2 3 10" xfId="452"/>
    <cellStyle name="Normal 8 2 3 10 2" xfId="453"/>
    <cellStyle name="Normal 8 2 3 10 3" xfId="454"/>
    <cellStyle name="Normal 8 2 3 10 4" xfId="455"/>
    <cellStyle name="Normal 8 2 3 10 5" xfId="456"/>
    <cellStyle name="Normal 8 2 3 11" xfId="457"/>
    <cellStyle name="Normal 8 2 3 12" xfId="458"/>
    <cellStyle name="Normal 8 2 3 13" xfId="459"/>
    <cellStyle name="Normal 8 2 3 14" xfId="460"/>
    <cellStyle name="Normal 8 2 3 2" xfId="461"/>
    <cellStyle name="Normal 8 2 3 2 10" xfId="462"/>
    <cellStyle name="Normal 8 2 3 2 11" xfId="463"/>
    <cellStyle name="Normal 8 2 3 2 2" xfId="464"/>
    <cellStyle name="Normal 8 2 3 2 2 10" xfId="465"/>
    <cellStyle name="Normal 8 2 3 2 2 2" xfId="466"/>
    <cellStyle name="Normal 8 2 3 2 2 2 2" xfId="467"/>
    <cellStyle name="Normal 8 2 3 2 2 2 2 2" xfId="468"/>
    <cellStyle name="Normal 8 2 3 2 2 2 2 3" xfId="469"/>
    <cellStyle name="Normal 8 2 3 2 2 2 2 4" xfId="470"/>
    <cellStyle name="Normal 8 2 3 2 2 2 2 5" xfId="471"/>
    <cellStyle name="Normal 8 2 3 2 2 2 3" xfId="472"/>
    <cellStyle name="Normal 8 2 3 2 2 2 4" xfId="473"/>
    <cellStyle name="Normal 8 2 3 2 2 2 5" xfId="474"/>
    <cellStyle name="Normal 8 2 3 2 2 2 6" xfId="475"/>
    <cellStyle name="Normal 8 2 3 2 2 3" xfId="476"/>
    <cellStyle name="Normal 8 2 3 2 2 3 2" xfId="477"/>
    <cellStyle name="Normal 8 2 3 2 2 3 2 2" xfId="478"/>
    <cellStyle name="Normal 8 2 3 2 2 3 2 3" xfId="479"/>
    <cellStyle name="Normal 8 2 3 2 2 3 2 4" xfId="480"/>
    <cellStyle name="Normal 8 2 3 2 2 3 2 5" xfId="481"/>
    <cellStyle name="Normal 8 2 3 2 2 3 3" xfId="482"/>
    <cellStyle name="Normal 8 2 3 2 2 3 4" xfId="483"/>
    <cellStyle name="Normal 8 2 3 2 2 3 5" xfId="484"/>
    <cellStyle name="Normal 8 2 3 2 2 3 6" xfId="485"/>
    <cellStyle name="Normal 8 2 3 2 2 4" xfId="486"/>
    <cellStyle name="Normal 8 2 3 2 2 4 2" xfId="487"/>
    <cellStyle name="Normal 8 2 3 2 2 4 2 2" xfId="488"/>
    <cellStyle name="Normal 8 2 3 2 2 4 2 3" xfId="489"/>
    <cellStyle name="Normal 8 2 3 2 2 4 2 4" xfId="490"/>
    <cellStyle name="Normal 8 2 3 2 2 4 2 5" xfId="491"/>
    <cellStyle name="Normal 8 2 3 2 2 4 3" xfId="492"/>
    <cellStyle name="Normal 8 2 3 2 2 4 4" xfId="493"/>
    <cellStyle name="Normal 8 2 3 2 2 4 5" xfId="494"/>
    <cellStyle name="Normal 8 2 3 2 2 4 6" xfId="495"/>
    <cellStyle name="Normal 8 2 3 2 2 5" xfId="496"/>
    <cellStyle name="Normal 8 2 3 2 2 5 2" xfId="497"/>
    <cellStyle name="Normal 8 2 3 2 2 5 2 2" xfId="498"/>
    <cellStyle name="Normal 8 2 3 2 2 5 2 3" xfId="499"/>
    <cellStyle name="Normal 8 2 3 2 2 5 2 4" xfId="500"/>
    <cellStyle name="Normal 8 2 3 2 2 5 2 5" xfId="501"/>
    <cellStyle name="Normal 8 2 3 2 2 5 3" xfId="502"/>
    <cellStyle name="Normal 8 2 3 2 2 5 4" xfId="503"/>
    <cellStyle name="Normal 8 2 3 2 2 5 5" xfId="504"/>
    <cellStyle name="Normal 8 2 3 2 2 5 6" xfId="505"/>
    <cellStyle name="Normal 8 2 3 2 2 6" xfId="506"/>
    <cellStyle name="Normal 8 2 3 2 2 6 2" xfId="507"/>
    <cellStyle name="Normal 8 2 3 2 2 6 3" xfId="508"/>
    <cellStyle name="Normal 8 2 3 2 2 6 4" xfId="509"/>
    <cellStyle name="Normal 8 2 3 2 2 6 5" xfId="510"/>
    <cellStyle name="Normal 8 2 3 2 2 7" xfId="511"/>
    <cellStyle name="Normal 8 2 3 2 2 8" xfId="512"/>
    <cellStyle name="Normal 8 2 3 2 2 9" xfId="513"/>
    <cellStyle name="Normal 8 2 3 2 3" xfId="514"/>
    <cellStyle name="Normal 8 2 3 2 3 2" xfId="515"/>
    <cellStyle name="Normal 8 2 3 2 3 2 2" xfId="516"/>
    <cellStyle name="Normal 8 2 3 2 3 2 3" xfId="517"/>
    <cellStyle name="Normal 8 2 3 2 3 2 4" xfId="518"/>
    <cellStyle name="Normal 8 2 3 2 3 2 5" xfId="519"/>
    <cellStyle name="Normal 8 2 3 2 3 3" xfId="520"/>
    <cellStyle name="Normal 8 2 3 2 3 4" xfId="521"/>
    <cellStyle name="Normal 8 2 3 2 3 5" xfId="522"/>
    <cellStyle name="Normal 8 2 3 2 3 6" xfId="523"/>
    <cellStyle name="Normal 8 2 3 2 4" xfId="524"/>
    <cellStyle name="Normal 8 2 3 2 4 2" xfId="525"/>
    <cellStyle name="Normal 8 2 3 2 4 2 2" xfId="526"/>
    <cellStyle name="Normal 8 2 3 2 4 2 3" xfId="527"/>
    <cellStyle name="Normal 8 2 3 2 4 2 4" xfId="528"/>
    <cellStyle name="Normal 8 2 3 2 4 2 5" xfId="529"/>
    <cellStyle name="Normal 8 2 3 2 4 3" xfId="530"/>
    <cellStyle name="Normal 8 2 3 2 4 4" xfId="531"/>
    <cellStyle name="Normal 8 2 3 2 4 5" xfId="532"/>
    <cellStyle name="Normal 8 2 3 2 4 6" xfId="533"/>
    <cellStyle name="Normal 8 2 3 2 5" xfId="534"/>
    <cellStyle name="Normal 8 2 3 2 5 2" xfId="535"/>
    <cellStyle name="Normal 8 2 3 2 5 2 2" xfId="536"/>
    <cellStyle name="Normal 8 2 3 2 5 2 3" xfId="537"/>
    <cellStyle name="Normal 8 2 3 2 5 2 4" xfId="538"/>
    <cellStyle name="Normal 8 2 3 2 5 2 5" xfId="539"/>
    <cellStyle name="Normal 8 2 3 2 5 3" xfId="540"/>
    <cellStyle name="Normal 8 2 3 2 5 4" xfId="541"/>
    <cellStyle name="Normal 8 2 3 2 5 5" xfId="542"/>
    <cellStyle name="Normal 8 2 3 2 5 6" xfId="543"/>
    <cellStyle name="Normal 8 2 3 2 6" xfId="544"/>
    <cellStyle name="Normal 8 2 3 2 6 2" xfId="545"/>
    <cellStyle name="Normal 8 2 3 2 6 2 2" xfId="546"/>
    <cellStyle name="Normal 8 2 3 2 6 2 3" xfId="547"/>
    <cellStyle name="Normal 8 2 3 2 6 2 4" xfId="548"/>
    <cellStyle name="Normal 8 2 3 2 6 2 5" xfId="549"/>
    <cellStyle name="Normal 8 2 3 2 6 3" xfId="550"/>
    <cellStyle name="Normal 8 2 3 2 6 4" xfId="551"/>
    <cellStyle name="Normal 8 2 3 2 6 5" xfId="552"/>
    <cellStyle name="Normal 8 2 3 2 6 6" xfId="553"/>
    <cellStyle name="Normal 8 2 3 2 7" xfId="554"/>
    <cellStyle name="Normal 8 2 3 2 7 2" xfId="555"/>
    <cellStyle name="Normal 8 2 3 2 7 3" xfId="556"/>
    <cellStyle name="Normal 8 2 3 2 7 4" xfId="557"/>
    <cellStyle name="Normal 8 2 3 2 7 5" xfId="558"/>
    <cellStyle name="Normal 8 2 3 2 8" xfId="559"/>
    <cellStyle name="Normal 8 2 3 2 9" xfId="560"/>
    <cellStyle name="Normal 8 2 3 3" xfId="561"/>
    <cellStyle name="Normal 8 2 3 3 10" xfId="562"/>
    <cellStyle name="Normal 8 2 3 3 11" xfId="563"/>
    <cellStyle name="Normal 8 2 3 3 2" xfId="564"/>
    <cellStyle name="Normal 8 2 3 3 2 10" xfId="565"/>
    <cellStyle name="Normal 8 2 3 3 2 2" xfId="566"/>
    <cellStyle name="Normal 8 2 3 3 2 2 2" xfId="567"/>
    <cellStyle name="Normal 8 2 3 3 2 2 2 2" xfId="568"/>
    <cellStyle name="Normal 8 2 3 3 2 2 2 3" xfId="569"/>
    <cellStyle name="Normal 8 2 3 3 2 2 2 4" xfId="570"/>
    <cellStyle name="Normal 8 2 3 3 2 2 2 5" xfId="571"/>
    <cellStyle name="Normal 8 2 3 3 2 2 3" xfId="572"/>
    <cellStyle name="Normal 8 2 3 3 2 2 4" xfId="573"/>
    <cellStyle name="Normal 8 2 3 3 2 2 5" xfId="574"/>
    <cellStyle name="Normal 8 2 3 3 2 2 6" xfId="575"/>
    <cellStyle name="Normal 8 2 3 3 2 3" xfId="576"/>
    <cellStyle name="Normal 8 2 3 3 2 3 2" xfId="577"/>
    <cellStyle name="Normal 8 2 3 3 2 3 2 2" xfId="578"/>
    <cellStyle name="Normal 8 2 3 3 2 3 2 3" xfId="579"/>
    <cellStyle name="Normal 8 2 3 3 2 3 2 4" xfId="580"/>
    <cellStyle name="Normal 8 2 3 3 2 3 2 5" xfId="581"/>
    <cellStyle name="Normal 8 2 3 3 2 3 3" xfId="582"/>
    <cellStyle name="Normal 8 2 3 3 2 3 4" xfId="583"/>
    <cellStyle name="Normal 8 2 3 3 2 3 5" xfId="584"/>
    <cellStyle name="Normal 8 2 3 3 2 3 6" xfId="585"/>
    <cellStyle name="Normal 8 2 3 3 2 4" xfId="586"/>
    <cellStyle name="Normal 8 2 3 3 2 4 2" xfId="587"/>
    <cellStyle name="Normal 8 2 3 3 2 4 2 2" xfId="588"/>
    <cellStyle name="Normal 8 2 3 3 2 4 2 3" xfId="589"/>
    <cellStyle name="Normal 8 2 3 3 2 4 2 4" xfId="590"/>
    <cellStyle name="Normal 8 2 3 3 2 4 2 5" xfId="591"/>
    <cellStyle name="Normal 8 2 3 3 2 4 3" xfId="592"/>
    <cellStyle name="Normal 8 2 3 3 2 4 4" xfId="593"/>
    <cellStyle name="Normal 8 2 3 3 2 4 5" xfId="594"/>
    <cellStyle name="Normal 8 2 3 3 2 4 6" xfId="595"/>
    <cellStyle name="Normal 8 2 3 3 2 5" xfId="596"/>
    <cellStyle name="Normal 8 2 3 3 2 5 2" xfId="597"/>
    <cellStyle name="Normal 8 2 3 3 2 5 2 2" xfId="598"/>
    <cellStyle name="Normal 8 2 3 3 2 5 2 3" xfId="599"/>
    <cellStyle name="Normal 8 2 3 3 2 5 2 4" xfId="600"/>
    <cellStyle name="Normal 8 2 3 3 2 5 2 5" xfId="601"/>
    <cellStyle name="Normal 8 2 3 3 2 5 3" xfId="602"/>
    <cellStyle name="Normal 8 2 3 3 2 5 4" xfId="603"/>
    <cellStyle name="Normal 8 2 3 3 2 5 5" xfId="604"/>
    <cellStyle name="Normal 8 2 3 3 2 5 6" xfId="605"/>
    <cellStyle name="Normal 8 2 3 3 2 6" xfId="606"/>
    <cellStyle name="Normal 8 2 3 3 2 6 2" xfId="607"/>
    <cellStyle name="Normal 8 2 3 3 2 6 3" xfId="608"/>
    <cellStyle name="Normal 8 2 3 3 2 6 4" xfId="609"/>
    <cellStyle name="Normal 8 2 3 3 2 6 5" xfId="610"/>
    <cellStyle name="Normal 8 2 3 3 2 7" xfId="611"/>
    <cellStyle name="Normal 8 2 3 3 2 8" xfId="612"/>
    <cellStyle name="Normal 8 2 3 3 2 9" xfId="613"/>
    <cellStyle name="Normal 8 2 3 3 3" xfId="614"/>
    <cellStyle name="Normal 8 2 3 3 3 2" xfId="615"/>
    <cellStyle name="Normal 8 2 3 3 3 2 2" xfId="616"/>
    <cellStyle name="Normal 8 2 3 3 3 2 3" xfId="617"/>
    <cellStyle name="Normal 8 2 3 3 3 2 4" xfId="618"/>
    <cellStyle name="Normal 8 2 3 3 3 2 5" xfId="619"/>
    <cellStyle name="Normal 8 2 3 3 3 3" xfId="620"/>
    <cellStyle name="Normal 8 2 3 3 3 4" xfId="621"/>
    <cellStyle name="Normal 8 2 3 3 3 5" xfId="622"/>
    <cellStyle name="Normal 8 2 3 3 3 6" xfId="623"/>
    <cellStyle name="Normal 8 2 3 3 4" xfId="624"/>
    <cellStyle name="Normal 8 2 3 3 4 2" xfId="625"/>
    <cellStyle name="Normal 8 2 3 3 4 2 2" xfId="626"/>
    <cellStyle name="Normal 8 2 3 3 4 2 3" xfId="627"/>
    <cellStyle name="Normal 8 2 3 3 4 2 4" xfId="628"/>
    <cellStyle name="Normal 8 2 3 3 4 2 5" xfId="629"/>
    <cellStyle name="Normal 8 2 3 3 4 3" xfId="630"/>
    <cellStyle name="Normal 8 2 3 3 4 4" xfId="631"/>
    <cellStyle name="Normal 8 2 3 3 4 5" xfId="632"/>
    <cellStyle name="Normal 8 2 3 3 4 6" xfId="633"/>
    <cellStyle name="Normal 8 2 3 3 5" xfId="634"/>
    <cellStyle name="Normal 8 2 3 3 5 2" xfId="635"/>
    <cellStyle name="Normal 8 2 3 3 5 2 2" xfId="636"/>
    <cellStyle name="Normal 8 2 3 3 5 2 3" xfId="637"/>
    <cellStyle name="Normal 8 2 3 3 5 2 4" xfId="638"/>
    <cellStyle name="Normal 8 2 3 3 5 2 5" xfId="639"/>
    <cellStyle name="Normal 8 2 3 3 5 3" xfId="640"/>
    <cellStyle name="Normal 8 2 3 3 5 4" xfId="641"/>
    <cellStyle name="Normal 8 2 3 3 5 5" xfId="642"/>
    <cellStyle name="Normal 8 2 3 3 5 6" xfId="643"/>
    <cellStyle name="Normal 8 2 3 3 6" xfId="644"/>
    <cellStyle name="Normal 8 2 3 3 6 2" xfId="645"/>
    <cellStyle name="Normal 8 2 3 3 6 2 2" xfId="646"/>
    <cellStyle name="Normal 8 2 3 3 6 2 3" xfId="647"/>
    <cellStyle name="Normal 8 2 3 3 6 2 4" xfId="648"/>
    <cellStyle name="Normal 8 2 3 3 6 2 5" xfId="649"/>
    <cellStyle name="Normal 8 2 3 3 6 3" xfId="650"/>
    <cellStyle name="Normal 8 2 3 3 6 4" xfId="651"/>
    <cellStyle name="Normal 8 2 3 3 6 5" xfId="652"/>
    <cellStyle name="Normal 8 2 3 3 6 6" xfId="653"/>
    <cellStyle name="Normal 8 2 3 3 7" xfId="654"/>
    <cellStyle name="Normal 8 2 3 3 7 2" xfId="655"/>
    <cellStyle name="Normal 8 2 3 3 7 3" xfId="656"/>
    <cellStyle name="Normal 8 2 3 3 7 4" xfId="657"/>
    <cellStyle name="Normal 8 2 3 3 7 5" xfId="658"/>
    <cellStyle name="Normal 8 2 3 3 8" xfId="659"/>
    <cellStyle name="Normal 8 2 3 3 9" xfId="660"/>
    <cellStyle name="Normal 8 2 3 4" xfId="661"/>
    <cellStyle name="Normal 8 2 3 4 10" xfId="662"/>
    <cellStyle name="Normal 8 2 3 4 2" xfId="663"/>
    <cellStyle name="Normal 8 2 3 4 2 2" xfId="664"/>
    <cellStyle name="Normal 8 2 3 4 2 2 2" xfId="665"/>
    <cellStyle name="Normal 8 2 3 4 2 2 3" xfId="666"/>
    <cellStyle name="Normal 8 2 3 4 2 2 4" xfId="667"/>
    <cellStyle name="Normal 8 2 3 4 2 2 5" xfId="668"/>
    <cellStyle name="Normal 8 2 3 4 2 3" xfId="669"/>
    <cellStyle name="Normal 8 2 3 4 2 4" xfId="670"/>
    <cellStyle name="Normal 8 2 3 4 2 5" xfId="671"/>
    <cellStyle name="Normal 8 2 3 4 2 6" xfId="672"/>
    <cellStyle name="Normal 8 2 3 4 3" xfId="673"/>
    <cellStyle name="Normal 8 2 3 4 3 2" xfId="674"/>
    <cellStyle name="Normal 8 2 3 4 3 2 2" xfId="675"/>
    <cellStyle name="Normal 8 2 3 4 3 2 3" xfId="676"/>
    <cellStyle name="Normal 8 2 3 4 3 2 4" xfId="677"/>
    <cellStyle name="Normal 8 2 3 4 3 2 5" xfId="678"/>
    <cellStyle name="Normal 8 2 3 4 3 3" xfId="679"/>
    <cellStyle name="Normal 8 2 3 4 3 4" xfId="680"/>
    <cellStyle name="Normal 8 2 3 4 3 5" xfId="681"/>
    <cellStyle name="Normal 8 2 3 4 3 6" xfId="682"/>
    <cellStyle name="Normal 8 2 3 4 4" xfId="683"/>
    <cellStyle name="Normal 8 2 3 4 4 2" xfId="684"/>
    <cellStyle name="Normal 8 2 3 4 4 2 2" xfId="685"/>
    <cellStyle name="Normal 8 2 3 4 4 2 3" xfId="686"/>
    <cellStyle name="Normal 8 2 3 4 4 2 4" xfId="687"/>
    <cellStyle name="Normal 8 2 3 4 4 2 5" xfId="688"/>
    <cellStyle name="Normal 8 2 3 4 4 3" xfId="689"/>
    <cellStyle name="Normal 8 2 3 4 4 4" xfId="690"/>
    <cellStyle name="Normal 8 2 3 4 4 5" xfId="691"/>
    <cellStyle name="Normal 8 2 3 4 4 6" xfId="692"/>
    <cellStyle name="Normal 8 2 3 4 5" xfId="693"/>
    <cellStyle name="Normal 8 2 3 4 5 2" xfId="694"/>
    <cellStyle name="Normal 8 2 3 4 5 2 2" xfId="695"/>
    <cellStyle name="Normal 8 2 3 4 5 2 3" xfId="696"/>
    <cellStyle name="Normal 8 2 3 4 5 2 4" xfId="697"/>
    <cellStyle name="Normal 8 2 3 4 5 2 5" xfId="698"/>
    <cellStyle name="Normal 8 2 3 4 5 3" xfId="699"/>
    <cellStyle name="Normal 8 2 3 4 5 4" xfId="700"/>
    <cellStyle name="Normal 8 2 3 4 5 5" xfId="701"/>
    <cellStyle name="Normal 8 2 3 4 5 6" xfId="702"/>
    <cellStyle name="Normal 8 2 3 4 6" xfId="703"/>
    <cellStyle name="Normal 8 2 3 4 6 2" xfId="704"/>
    <cellStyle name="Normal 8 2 3 4 6 3" xfId="705"/>
    <cellStyle name="Normal 8 2 3 4 6 4" xfId="706"/>
    <cellStyle name="Normal 8 2 3 4 6 5" xfId="707"/>
    <cellStyle name="Normal 8 2 3 4 7" xfId="708"/>
    <cellStyle name="Normal 8 2 3 4 8" xfId="709"/>
    <cellStyle name="Normal 8 2 3 4 9" xfId="710"/>
    <cellStyle name="Normal 8 2 3 5" xfId="711"/>
    <cellStyle name="Normal 8 2 3 5 2" xfId="712"/>
    <cellStyle name="Normal 8 2 3 5 2 2" xfId="713"/>
    <cellStyle name="Normal 8 2 3 5 2 2 2" xfId="714"/>
    <cellStyle name="Normal 8 2 3 5 2 2 3" xfId="715"/>
    <cellStyle name="Normal 8 2 3 5 2 2 4" xfId="716"/>
    <cellStyle name="Normal 8 2 3 5 2 2 5" xfId="717"/>
    <cellStyle name="Normal 8 2 3 5 2 3" xfId="718"/>
    <cellStyle name="Normal 8 2 3 5 2 4" xfId="719"/>
    <cellStyle name="Normal 8 2 3 5 2 5" xfId="720"/>
    <cellStyle name="Normal 8 2 3 5 2 6" xfId="721"/>
    <cellStyle name="Normal 8 2 3 5 3" xfId="722"/>
    <cellStyle name="Normal 8 2 3 5 3 2" xfId="723"/>
    <cellStyle name="Normal 8 2 3 5 3 2 2" xfId="724"/>
    <cellStyle name="Normal 8 2 3 5 3 2 3" xfId="725"/>
    <cellStyle name="Normal 8 2 3 5 3 2 4" xfId="726"/>
    <cellStyle name="Normal 8 2 3 5 3 2 5" xfId="727"/>
    <cellStyle name="Normal 8 2 3 5 3 3" xfId="728"/>
    <cellStyle name="Normal 8 2 3 5 3 4" xfId="729"/>
    <cellStyle name="Normal 8 2 3 5 3 5" xfId="730"/>
    <cellStyle name="Normal 8 2 3 5 3 6" xfId="731"/>
    <cellStyle name="Normal 8 2 3 5 4" xfId="732"/>
    <cellStyle name="Normal 8 2 3 5 4 2" xfId="733"/>
    <cellStyle name="Normal 8 2 3 5 4 3" xfId="734"/>
    <cellStyle name="Normal 8 2 3 5 4 4" xfId="735"/>
    <cellStyle name="Normal 8 2 3 5 4 5" xfId="736"/>
    <cellStyle name="Normal 8 2 3 5 5" xfId="737"/>
    <cellStyle name="Normal 8 2 3 5 6" xfId="738"/>
    <cellStyle name="Normal 8 2 3 5 7" xfId="739"/>
    <cellStyle name="Normal 8 2 3 5 8" xfId="740"/>
    <cellStyle name="Normal 8 2 3 6" xfId="741"/>
    <cellStyle name="Normal 8 2 3 6 2" xfId="742"/>
    <cellStyle name="Normal 8 2 3 6 2 2" xfId="743"/>
    <cellStyle name="Normal 8 2 3 6 2 3" xfId="744"/>
    <cellStyle name="Normal 8 2 3 6 2 4" xfId="745"/>
    <cellStyle name="Normal 8 2 3 6 2 5" xfId="746"/>
    <cellStyle name="Normal 8 2 3 6 3" xfId="747"/>
    <cellStyle name="Normal 8 2 3 6 4" xfId="748"/>
    <cellStyle name="Normal 8 2 3 6 5" xfId="749"/>
    <cellStyle name="Normal 8 2 3 6 6" xfId="750"/>
    <cellStyle name="Normal 8 2 3 7" xfId="751"/>
    <cellStyle name="Normal 8 2 3 7 2" xfId="752"/>
    <cellStyle name="Normal 8 2 3 7 2 2" xfId="753"/>
    <cellStyle name="Normal 8 2 3 7 2 3" xfId="754"/>
    <cellStyle name="Normal 8 2 3 7 2 4" xfId="755"/>
    <cellStyle name="Normal 8 2 3 7 2 5" xfId="756"/>
    <cellStyle name="Normal 8 2 3 7 3" xfId="757"/>
    <cellStyle name="Normal 8 2 3 7 4" xfId="758"/>
    <cellStyle name="Normal 8 2 3 7 5" xfId="759"/>
    <cellStyle name="Normal 8 2 3 7 6" xfId="760"/>
    <cellStyle name="Normal 8 2 3 8" xfId="761"/>
    <cellStyle name="Normal 8 2 3 8 2" xfId="762"/>
    <cellStyle name="Normal 8 2 3 8 2 2" xfId="763"/>
    <cellStyle name="Normal 8 2 3 8 2 3" xfId="764"/>
    <cellStyle name="Normal 8 2 3 8 2 4" xfId="765"/>
    <cellStyle name="Normal 8 2 3 8 2 5" xfId="766"/>
    <cellStyle name="Normal 8 2 3 8 3" xfId="767"/>
    <cellStyle name="Normal 8 2 3 8 4" xfId="768"/>
    <cellStyle name="Normal 8 2 3 8 5" xfId="769"/>
    <cellStyle name="Normal 8 2 3 8 6" xfId="770"/>
    <cellStyle name="Normal 8 2 3 9" xfId="771"/>
    <cellStyle name="Normal 8 2 3 9 2" xfId="772"/>
    <cellStyle name="Normal 8 2 3 9 2 2" xfId="773"/>
    <cellStyle name="Normal 8 2 3 9 2 3" xfId="774"/>
    <cellStyle name="Normal 8 2 3 9 2 4" xfId="775"/>
    <cellStyle name="Normal 8 2 3 9 2 5" xfId="776"/>
    <cellStyle name="Normal 8 2 3 9 3" xfId="777"/>
    <cellStyle name="Normal 8 2 3 9 4" xfId="778"/>
    <cellStyle name="Normal 8 2 3 9 5" xfId="779"/>
    <cellStyle name="Normal 8 2 3 9 6" xfId="780"/>
    <cellStyle name="Normal 8 2 4" xfId="781"/>
    <cellStyle name="Normal 8 2 4 10" xfId="782"/>
    <cellStyle name="Normal 8 2 4 11" xfId="783"/>
    <cellStyle name="Normal 8 2 4 2" xfId="784"/>
    <cellStyle name="Normal 8 2 4 2 10" xfId="785"/>
    <cellStyle name="Normal 8 2 4 2 2" xfId="786"/>
    <cellStyle name="Normal 8 2 4 2 2 2" xfId="787"/>
    <cellStyle name="Normal 8 2 4 2 2 2 2" xfId="788"/>
    <cellStyle name="Normal 8 2 4 2 2 2 3" xfId="789"/>
    <cellStyle name="Normal 8 2 4 2 2 2 4" xfId="790"/>
    <cellStyle name="Normal 8 2 4 2 2 2 5" xfId="791"/>
    <cellStyle name="Normal 8 2 4 2 2 3" xfId="792"/>
    <cellStyle name="Normal 8 2 4 2 2 4" xfId="793"/>
    <cellStyle name="Normal 8 2 4 2 2 5" xfId="794"/>
    <cellStyle name="Normal 8 2 4 2 2 6" xfId="795"/>
    <cellStyle name="Normal 8 2 4 2 3" xfId="796"/>
    <cellStyle name="Normal 8 2 4 2 3 2" xfId="797"/>
    <cellStyle name="Normal 8 2 4 2 3 2 2" xfId="798"/>
    <cellStyle name="Normal 8 2 4 2 3 2 3" xfId="799"/>
    <cellStyle name="Normal 8 2 4 2 3 2 4" xfId="800"/>
    <cellStyle name="Normal 8 2 4 2 3 2 5" xfId="801"/>
    <cellStyle name="Normal 8 2 4 2 3 3" xfId="802"/>
    <cellStyle name="Normal 8 2 4 2 3 4" xfId="803"/>
    <cellStyle name="Normal 8 2 4 2 3 5" xfId="804"/>
    <cellStyle name="Normal 8 2 4 2 3 6" xfId="805"/>
    <cellStyle name="Normal 8 2 4 2 4" xfId="806"/>
    <cellStyle name="Normal 8 2 4 2 4 2" xfId="807"/>
    <cellStyle name="Normal 8 2 4 2 4 2 2" xfId="808"/>
    <cellStyle name="Normal 8 2 4 2 4 2 3" xfId="809"/>
    <cellStyle name="Normal 8 2 4 2 4 2 4" xfId="810"/>
    <cellStyle name="Normal 8 2 4 2 4 2 5" xfId="811"/>
    <cellStyle name="Normal 8 2 4 2 4 3" xfId="812"/>
    <cellStyle name="Normal 8 2 4 2 4 4" xfId="813"/>
    <cellStyle name="Normal 8 2 4 2 4 5" xfId="814"/>
    <cellStyle name="Normal 8 2 4 2 4 6" xfId="815"/>
    <cellStyle name="Normal 8 2 4 2 5" xfId="816"/>
    <cellStyle name="Normal 8 2 4 2 5 2" xfId="817"/>
    <cellStyle name="Normal 8 2 4 2 5 2 2" xfId="818"/>
    <cellStyle name="Normal 8 2 4 2 5 2 3" xfId="819"/>
    <cellStyle name="Normal 8 2 4 2 5 2 4" xfId="820"/>
    <cellStyle name="Normal 8 2 4 2 5 2 5" xfId="821"/>
    <cellStyle name="Normal 8 2 4 2 5 3" xfId="822"/>
    <cellStyle name="Normal 8 2 4 2 5 4" xfId="823"/>
    <cellStyle name="Normal 8 2 4 2 5 5" xfId="824"/>
    <cellStyle name="Normal 8 2 4 2 5 6" xfId="825"/>
    <cellStyle name="Normal 8 2 4 2 6" xfId="826"/>
    <cellStyle name="Normal 8 2 4 2 6 2" xfId="827"/>
    <cellStyle name="Normal 8 2 4 2 6 3" xfId="828"/>
    <cellStyle name="Normal 8 2 4 2 6 4" xfId="829"/>
    <cellStyle name="Normal 8 2 4 2 6 5" xfId="830"/>
    <cellStyle name="Normal 8 2 4 2 7" xfId="831"/>
    <cellStyle name="Normal 8 2 4 2 8" xfId="832"/>
    <cellStyle name="Normal 8 2 4 2 9" xfId="833"/>
    <cellStyle name="Normal 8 2 4 3" xfId="834"/>
    <cellStyle name="Normal 8 2 4 3 2" xfId="835"/>
    <cellStyle name="Normal 8 2 4 3 2 2" xfId="836"/>
    <cellStyle name="Normal 8 2 4 3 2 3" xfId="837"/>
    <cellStyle name="Normal 8 2 4 3 2 4" xfId="838"/>
    <cellStyle name="Normal 8 2 4 3 2 5" xfId="839"/>
    <cellStyle name="Normal 8 2 4 3 3" xfId="840"/>
    <cellStyle name="Normal 8 2 4 3 4" xfId="841"/>
    <cellStyle name="Normal 8 2 4 3 5" xfId="842"/>
    <cellStyle name="Normal 8 2 4 3 6" xfId="843"/>
    <cellStyle name="Normal 8 2 4 4" xfId="844"/>
    <cellStyle name="Normal 8 2 4 4 2" xfId="845"/>
    <cellStyle name="Normal 8 2 4 4 2 2" xfId="846"/>
    <cellStyle name="Normal 8 2 4 4 2 3" xfId="847"/>
    <cellStyle name="Normal 8 2 4 4 2 4" xfId="848"/>
    <cellStyle name="Normal 8 2 4 4 2 5" xfId="849"/>
    <cellStyle name="Normal 8 2 4 4 3" xfId="850"/>
    <cellStyle name="Normal 8 2 4 4 4" xfId="851"/>
    <cellStyle name="Normal 8 2 4 4 5" xfId="852"/>
    <cellStyle name="Normal 8 2 4 4 6" xfId="853"/>
    <cellStyle name="Normal 8 2 4 5" xfId="854"/>
    <cellStyle name="Normal 8 2 4 5 2" xfId="855"/>
    <cellStyle name="Normal 8 2 4 5 2 2" xfId="856"/>
    <cellStyle name="Normal 8 2 4 5 2 3" xfId="857"/>
    <cellStyle name="Normal 8 2 4 5 2 4" xfId="858"/>
    <cellStyle name="Normal 8 2 4 5 2 5" xfId="859"/>
    <cellStyle name="Normal 8 2 4 5 3" xfId="860"/>
    <cellStyle name="Normal 8 2 4 5 4" xfId="861"/>
    <cellStyle name="Normal 8 2 4 5 5" xfId="862"/>
    <cellStyle name="Normal 8 2 4 5 6" xfId="863"/>
    <cellStyle name="Normal 8 2 4 6" xfId="864"/>
    <cellStyle name="Normal 8 2 4 6 2" xfId="865"/>
    <cellStyle name="Normal 8 2 4 6 2 2" xfId="866"/>
    <cellStyle name="Normal 8 2 4 6 2 3" xfId="867"/>
    <cellStyle name="Normal 8 2 4 6 2 4" xfId="868"/>
    <cellStyle name="Normal 8 2 4 6 2 5" xfId="869"/>
    <cellStyle name="Normal 8 2 4 6 3" xfId="870"/>
    <cellStyle name="Normal 8 2 4 6 4" xfId="871"/>
    <cellStyle name="Normal 8 2 4 6 5" xfId="872"/>
    <cellStyle name="Normal 8 2 4 6 6" xfId="873"/>
    <cellStyle name="Normal 8 2 4 7" xfId="874"/>
    <cellStyle name="Normal 8 2 4 7 2" xfId="875"/>
    <cellStyle name="Normal 8 2 4 7 3" xfId="876"/>
    <cellStyle name="Normal 8 2 4 7 4" xfId="877"/>
    <cellStyle name="Normal 8 2 4 7 5" xfId="878"/>
    <cellStyle name="Normal 8 2 4 8" xfId="879"/>
    <cellStyle name="Normal 8 2 4 9" xfId="880"/>
    <cellStyle name="Normal 8 2 5" xfId="881"/>
    <cellStyle name="Normal 8 2 5 10" xfId="882"/>
    <cellStyle name="Normal 8 2 5 11" xfId="883"/>
    <cellStyle name="Normal 8 2 5 2" xfId="884"/>
    <cellStyle name="Normal 8 2 5 2 10" xfId="885"/>
    <cellStyle name="Normal 8 2 5 2 2" xfId="886"/>
    <cellStyle name="Normal 8 2 5 2 2 2" xfId="887"/>
    <cellStyle name="Normal 8 2 5 2 2 2 2" xfId="888"/>
    <cellStyle name="Normal 8 2 5 2 2 2 3" xfId="889"/>
    <cellStyle name="Normal 8 2 5 2 2 2 4" xfId="890"/>
    <cellStyle name="Normal 8 2 5 2 2 2 5" xfId="891"/>
    <cellStyle name="Normal 8 2 5 2 2 3" xfId="892"/>
    <cellStyle name="Normal 8 2 5 2 2 4" xfId="893"/>
    <cellStyle name="Normal 8 2 5 2 2 5" xfId="894"/>
    <cellStyle name="Normal 8 2 5 2 2 6" xfId="895"/>
    <cellStyle name="Normal 8 2 5 2 3" xfId="896"/>
    <cellStyle name="Normal 8 2 5 2 3 2" xfId="897"/>
    <cellStyle name="Normal 8 2 5 2 3 2 2" xfId="898"/>
    <cellStyle name="Normal 8 2 5 2 3 2 3" xfId="899"/>
    <cellStyle name="Normal 8 2 5 2 3 2 4" xfId="900"/>
    <cellStyle name="Normal 8 2 5 2 3 2 5" xfId="901"/>
    <cellStyle name="Normal 8 2 5 2 3 3" xfId="902"/>
    <cellStyle name="Normal 8 2 5 2 3 4" xfId="903"/>
    <cellStyle name="Normal 8 2 5 2 3 5" xfId="904"/>
    <cellStyle name="Normal 8 2 5 2 3 6" xfId="905"/>
    <cellStyle name="Normal 8 2 5 2 4" xfId="906"/>
    <cellStyle name="Normal 8 2 5 2 4 2" xfId="907"/>
    <cellStyle name="Normal 8 2 5 2 4 2 2" xfId="908"/>
    <cellStyle name="Normal 8 2 5 2 4 2 3" xfId="909"/>
    <cellStyle name="Normal 8 2 5 2 4 2 4" xfId="910"/>
    <cellStyle name="Normal 8 2 5 2 4 2 5" xfId="911"/>
    <cellStyle name="Normal 8 2 5 2 4 3" xfId="912"/>
    <cellStyle name="Normal 8 2 5 2 4 4" xfId="913"/>
    <cellStyle name="Normal 8 2 5 2 4 5" xfId="914"/>
    <cellStyle name="Normal 8 2 5 2 4 6" xfId="915"/>
    <cellStyle name="Normal 8 2 5 2 5" xfId="916"/>
    <cellStyle name="Normal 8 2 5 2 5 2" xfId="917"/>
    <cellStyle name="Normal 8 2 5 2 5 2 2" xfId="918"/>
    <cellStyle name="Normal 8 2 5 2 5 2 3" xfId="919"/>
    <cellStyle name="Normal 8 2 5 2 5 2 4" xfId="920"/>
    <cellStyle name="Normal 8 2 5 2 5 2 5" xfId="921"/>
    <cellStyle name="Normal 8 2 5 2 5 3" xfId="922"/>
    <cellStyle name="Normal 8 2 5 2 5 4" xfId="923"/>
    <cellStyle name="Normal 8 2 5 2 5 5" xfId="924"/>
    <cellStyle name="Normal 8 2 5 2 5 6" xfId="925"/>
    <cellStyle name="Normal 8 2 5 2 6" xfId="926"/>
    <cellStyle name="Normal 8 2 5 2 6 2" xfId="927"/>
    <cellStyle name="Normal 8 2 5 2 6 3" xfId="928"/>
    <cellStyle name="Normal 8 2 5 2 6 4" xfId="929"/>
    <cellStyle name="Normal 8 2 5 2 6 5" xfId="930"/>
    <cellStyle name="Normal 8 2 5 2 7" xfId="931"/>
    <cellStyle name="Normal 8 2 5 2 8" xfId="932"/>
    <cellStyle name="Normal 8 2 5 2 9" xfId="933"/>
    <cellStyle name="Normal 8 2 5 3" xfId="934"/>
    <cellStyle name="Normal 8 2 5 3 2" xfId="935"/>
    <cellStyle name="Normal 8 2 5 3 2 2" xfId="936"/>
    <cellStyle name="Normal 8 2 5 3 2 3" xfId="937"/>
    <cellStyle name="Normal 8 2 5 3 2 4" xfId="938"/>
    <cellStyle name="Normal 8 2 5 3 2 5" xfId="939"/>
    <cellStyle name="Normal 8 2 5 3 3" xfId="940"/>
    <cellStyle name="Normal 8 2 5 3 4" xfId="941"/>
    <cellStyle name="Normal 8 2 5 3 5" xfId="942"/>
    <cellStyle name="Normal 8 2 5 3 6" xfId="943"/>
    <cellStyle name="Normal 8 2 5 4" xfId="944"/>
    <cellStyle name="Normal 8 2 5 4 2" xfId="945"/>
    <cellStyle name="Normal 8 2 5 4 2 2" xfId="946"/>
    <cellStyle name="Normal 8 2 5 4 2 3" xfId="947"/>
    <cellStyle name="Normal 8 2 5 4 2 4" xfId="948"/>
    <cellStyle name="Normal 8 2 5 4 2 5" xfId="949"/>
    <cellStyle name="Normal 8 2 5 4 3" xfId="950"/>
    <cellStyle name="Normal 8 2 5 4 4" xfId="951"/>
    <cellStyle name="Normal 8 2 5 4 5" xfId="952"/>
    <cellStyle name="Normal 8 2 5 4 6" xfId="953"/>
    <cellStyle name="Normal 8 2 5 5" xfId="954"/>
    <cellStyle name="Normal 8 2 5 5 2" xfId="955"/>
    <cellStyle name="Normal 8 2 5 5 2 2" xfId="956"/>
    <cellStyle name="Normal 8 2 5 5 2 3" xfId="957"/>
    <cellStyle name="Normal 8 2 5 5 2 4" xfId="958"/>
    <cellStyle name="Normal 8 2 5 5 2 5" xfId="959"/>
    <cellStyle name="Normal 8 2 5 5 3" xfId="960"/>
    <cellStyle name="Normal 8 2 5 5 4" xfId="961"/>
    <cellStyle name="Normal 8 2 5 5 5" xfId="962"/>
    <cellStyle name="Normal 8 2 5 5 6" xfId="963"/>
    <cellStyle name="Normal 8 2 5 6" xfId="964"/>
    <cellStyle name="Normal 8 2 5 6 2" xfId="965"/>
    <cellStyle name="Normal 8 2 5 6 2 2" xfId="966"/>
    <cellStyle name="Normal 8 2 5 6 2 3" xfId="967"/>
    <cellStyle name="Normal 8 2 5 6 2 4" xfId="968"/>
    <cellStyle name="Normal 8 2 5 6 2 5" xfId="969"/>
    <cellStyle name="Normal 8 2 5 6 3" xfId="970"/>
    <cellStyle name="Normal 8 2 5 6 4" xfId="971"/>
    <cellStyle name="Normal 8 2 5 6 5" xfId="972"/>
    <cellStyle name="Normal 8 2 5 6 6" xfId="973"/>
    <cellStyle name="Normal 8 2 5 7" xfId="974"/>
    <cellStyle name="Normal 8 2 5 7 2" xfId="975"/>
    <cellStyle name="Normal 8 2 5 7 3" xfId="976"/>
    <cellStyle name="Normal 8 2 5 7 4" xfId="977"/>
    <cellStyle name="Normal 8 2 5 7 5" xfId="978"/>
    <cellStyle name="Normal 8 2 5 8" xfId="979"/>
    <cellStyle name="Normal 8 2 5 9" xfId="980"/>
    <cellStyle name="Normal 8 2 6" xfId="981"/>
    <cellStyle name="Normal 8 2 6 10" xfId="982"/>
    <cellStyle name="Normal 8 2 6 2" xfId="983"/>
    <cellStyle name="Normal 8 2 6 2 2" xfId="984"/>
    <cellStyle name="Normal 8 2 6 2 2 2" xfId="985"/>
    <cellStyle name="Normal 8 2 6 2 2 3" xfId="986"/>
    <cellStyle name="Normal 8 2 6 2 2 4" xfId="987"/>
    <cellStyle name="Normal 8 2 6 2 2 5" xfId="988"/>
    <cellStyle name="Normal 8 2 6 2 3" xfId="989"/>
    <cellStyle name="Normal 8 2 6 2 4" xfId="990"/>
    <cellStyle name="Normal 8 2 6 2 5" xfId="991"/>
    <cellStyle name="Normal 8 2 6 2 6" xfId="992"/>
    <cellStyle name="Normal 8 2 6 3" xfId="993"/>
    <cellStyle name="Normal 8 2 6 3 2" xfId="994"/>
    <cellStyle name="Normal 8 2 6 3 2 2" xfId="995"/>
    <cellStyle name="Normal 8 2 6 3 2 3" xfId="996"/>
    <cellStyle name="Normal 8 2 6 3 2 4" xfId="997"/>
    <cellStyle name="Normal 8 2 6 3 2 5" xfId="998"/>
    <cellStyle name="Normal 8 2 6 3 3" xfId="999"/>
    <cellStyle name="Normal 8 2 6 3 4" xfId="1000"/>
    <cellStyle name="Normal 8 2 6 3 5" xfId="1001"/>
    <cellStyle name="Normal 8 2 6 3 6" xfId="1002"/>
    <cellStyle name="Normal 8 2 6 4" xfId="1003"/>
    <cellStyle name="Normal 8 2 6 4 2" xfId="1004"/>
    <cellStyle name="Normal 8 2 6 4 2 2" xfId="1005"/>
    <cellStyle name="Normal 8 2 6 4 2 3" xfId="1006"/>
    <cellStyle name="Normal 8 2 6 4 2 4" xfId="1007"/>
    <cellStyle name="Normal 8 2 6 4 2 5" xfId="1008"/>
    <cellStyle name="Normal 8 2 6 4 3" xfId="1009"/>
    <cellStyle name="Normal 8 2 6 4 4" xfId="1010"/>
    <cellStyle name="Normal 8 2 6 4 5" xfId="1011"/>
    <cellStyle name="Normal 8 2 6 4 6" xfId="1012"/>
    <cellStyle name="Normal 8 2 6 5" xfId="1013"/>
    <cellStyle name="Normal 8 2 6 5 2" xfId="1014"/>
    <cellStyle name="Normal 8 2 6 5 2 2" xfId="1015"/>
    <cellStyle name="Normal 8 2 6 5 2 3" xfId="1016"/>
    <cellStyle name="Normal 8 2 6 5 2 4" xfId="1017"/>
    <cellStyle name="Normal 8 2 6 5 2 5" xfId="1018"/>
    <cellStyle name="Normal 8 2 6 5 3" xfId="1019"/>
    <cellStyle name="Normal 8 2 6 5 4" xfId="1020"/>
    <cellStyle name="Normal 8 2 6 5 5" xfId="1021"/>
    <cellStyle name="Normal 8 2 6 5 6" xfId="1022"/>
    <cellStyle name="Normal 8 2 6 6" xfId="1023"/>
    <cellStyle name="Normal 8 2 6 6 2" xfId="1024"/>
    <cellStyle name="Normal 8 2 6 6 3" xfId="1025"/>
    <cellStyle name="Normal 8 2 6 6 4" xfId="1026"/>
    <cellStyle name="Normal 8 2 6 6 5" xfId="1027"/>
    <cellStyle name="Normal 8 2 6 7" xfId="1028"/>
    <cellStyle name="Normal 8 2 6 8" xfId="1029"/>
    <cellStyle name="Normal 8 2 6 9" xfId="1030"/>
    <cellStyle name="Normal 8 2 7" xfId="1031"/>
    <cellStyle name="Normal 8 2 7 2" xfId="1032"/>
    <cellStyle name="Normal 8 2 7 2 2" xfId="1033"/>
    <cellStyle name="Normal 8 2 7 2 2 2" xfId="1034"/>
    <cellStyle name="Normal 8 2 7 2 2 3" xfId="1035"/>
    <cellStyle name="Normal 8 2 7 2 2 4" xfId="1036"/>
    <cellStyle name="Normal 8 2 7 2 2 5" xfId="1037"/>
    <cellStyle name="Normal 8 2 7 2 3" xfId="1038"/>
    <cellStyle name="Normal 8 2 7 2 4" xfId="1039"/>
    <cellStyle name="Normal 8 2 7 2 5" xfId="1040"/>
    <cellStyle name="Normal 8 2 7 2 6" xfId="1041"/>
    <cellStyle name="Normal 8 2 7 3" xfId="1042"/>
    <cellStyle name="Normal 8 2 7 3 2" xfId="1043"/>
    <cellStyle name="Normal 8 2 7 3 2 2" xfId="1044"/>
    <cellStyle name="Normal 8 2 7 3 2 3" xfId="1045"/>
    <cellStyle name="Normal 8 2 7 3 2 4" xfId="1046"/>
    <cellStyle name="Normal 8 2 7 3 2 5" xfId="1047"/>
    <cellStyle name="Normal 8 2 7 3 3" xfId="1048"/>
    <cellStyle name="Normal 8 2 7 3 4" xfId="1049"/>
    <cellStyle name="Normal 8 2 7 3 5" xfId="1050"/>
    <cellStyle name="Normal 8 2 7 3 6" xfId="1051"/>
    <cellStyle name="Normal 8 2 7 4" xfId="1052"/>
    <cellStyle name="Normal 8 2 7 4 2" xfId="1053"/>
    <cellStyle name="Normal 8 2 7 4 3" xfId="1054"/>
    <cellStyle name="Normal 8 2 7 4 4" xfId="1055"/>
    <cellStyle name="Normal 8 2 7 4 5" xfId="1056"/>
    <cellStyle name="Normal 8 2 7 5" xfId="1057"/>
    <cellStyle name="Normal 8 2 7 6" xfId="1058"/>
    <cellStyle name="Normal 8 2 7 7" xfId="1059"/>
    <cellStyle name="Normal 8 2 7 8" xfId="1060"/>
    <cellStyle name="Normal 8 2 8" xfId="1061"/>
    <cellStyle name="Normal 8 2 8 2" xfId="1062"/>
    <cellStyle name="Normal 8 2 8 2 2" xfId="1063"/>
    <cellStyle name="Normal 8 2 8 2 3" xfId="1064"/>
    <cellStyle name="Normal 8 2 8 2 4" xfId="1065"/>
    <cellStyle name="Normal 8 2 8 2 5" xfId="1066"/>
    <cellStyle name="Normal 8 2 8 3" xfId="1067"/>
    <cellStyle name="Normal 8 2 8 4" xfId="1068"/>
    <cellStyle name="Normal 8 2 8 5" xfId="1069"/>
    <cellStyle name="Normal 8 2 8 6" xfId="1070"/>
    <cellStyle name="Normal 8 2 9" xfId="1071"/>
    <cellStyle name="Normal 8 2 9 2" xfId="1072"/>
    <cellStyle name="Normal 8 2 9 2 2" xfId="1073"/>
    <cellStyle name="Normal 8 2 9 2 3" xfId="1074"/>
    <cellStyle name="Normal 8 2 9 2 4" xfId="1075"/>
    <cellStyle name="Normal 8 2 9 2 5" xfId="1076"/>
    <cellStyle name="Normal 8 2 9 3" xfId="1077"/>
    <cellStyle name="Normal 8 2 9 4" xfId="1078"/>
    <cellStyle name="Normal 8 2 9 5" xfId="1079"/>
    <cellStyle name="Normal 8 2 9 6" xfId="1080"/>
    <cellStyle name="Normal 8 3" xfId="1081"/>
    <cellStyle name="Normal 8 3 10" xfId="1082"/>
    <cellStyle name="Normal 8 3 10 2" xfId="1083"/>
    <cellStyle name="Normal 8 3 10 3" xfId="1084"/>
    <cellStyle name="Normal 8 3 10 4" xfId="1085"/>
    <cellStyle name="Normal 8 3 10 5" xfId="1086"/>
    <cellStyle name="Normal 8 3 11" xfId="1087"/>
    <cellStyle name="Normal 8 3 12" xfId="1088"/>
    <cellStyle name="Normal 8 3 13" xfId="1089"/>
    <cellStyle name="Normal 8 3 14" xfId="1090"/>
    <cellStyle name="Normal 8 3 2" xfId="1091"/>
    <cellStyle name="Normal 8 3 2 10" xfId="1092"/>
    <cellStyle name="Normal 8 3 2 11" xfId="1093"/>
    <cellStyle name="Normal 8 3 2 2" xfId="1094"/>
    <cellStyle name="Normal 8 3 2 2 10" xfId="1095"/>
    <cellStyle name="Normal 8 3 2 2 2" xfId="1096"/>
    <cellStyle name="Normal 8 3 2 2 2 2" xfId="1097"/>
    <cellStyle name="Normal 8 3 2 2 2 2 2" xfId="1098"/>
    <cellStyle name="Normal 8 3 2 2 2 2 3" xfId="1099"/>
    <cellStyle name="Normal 8 3 2 2 2 2 4" xfId="1100"/>
    <cellStyle name="Normal 8 3 2 2 2 2 5" xfId="1101"/>
    <cellStyle name="Normal 8 3 2 2 2 3" xfId="1102"/>
    <cellStyle name="Normal 8 3 2 2 2 4" xfId="1103"/>
    <cellStyle name="Normal 8 3 2 2 2 5" xfId="1104"/>
    <cellStyle name="Normal 8 3 2 2 2 6" xfId="1105"/>
    <cellStyle name="Normal 8 3 2 2 3" xfId="1106"/>
    <cellStyle name="Normal 8 3 2 2 3 2" xfId="1107"/>
    <cellStyle name="Normal 8 3 2 2 3 2 2" xfId="1108"/>
    <cellStyle name="Normal 8 3 2 2 3 2 3" xfId="1109"/>
    <cellStyle name="Normal 8 3 2 2 3 2 4" xfId="1110"/>
    <cellStyle name="Normal 8 3 2 2 3 2 5" xfId="1111"/>
    <cellStyle name="Normal 8 3 2 2 3 3" xfId="1112"/>
    <cellStyle name="Normal 8 3 2 2 3 4" xfId="1113"/>
    <cellStyle name="Normal 8 3 2 2 3 5" xfId="1114"/>
    <cellStyle name="Normal 8 3 2 2 3 6" xfId="1115"/>
    <cellStyle name="Normal 8 3 2 2 4" xfId="1116"/>
    <cellStyle name="Normal 8 3 2 2 4 2" xfId="1117"/>
    <cellStyle name="Normal 8 3 2 2 4 2 2" xfId="1118"/>
    <cellStyle name="Normal 8 3 2 2 4 2 3" xfId="1119"/>
    <cellStyle name="Normal 8 3 2 2 4 2 4" xfId="1120"/>
    <cellStyle name="Normal 8 3 2 2 4 2 5" xfId="1121"/>
    <cellStyle name="Normal 8 3 2 2 4 3" xfId="1122"/>
    <cellStyle name="Normal 8 3 2 2 4 4" xfId="1123"/>
    <cellStyle name="Normal 8 3 2 2 4 5" xfId="1124"/>
    <cellStyle name="Normal 8 3 2 2 4 6" xfId="1125"/>
    <cellStyle name="Normal 8 3 2 2 5" xfId="1126"/>
    <cellStyle name="Normal 8 3 2 2 5 2" xfId="1127"/>
    <cellStyle name="Normal 8 3 2 2 5 2 2" xfId="1128"/>
    <cellStyle name="Normal 8 3 2 2 5 2 3" xfId="1129"/>
    <cellStyle name="Normal 8 3 2 2 5 2 4" xfId="1130"/>
    <cellStyle name="Normal 8 3 2 2 5 2 5" xfId="1131"/>
    <cellStyle name="Normal 8 3 2 2 5 3" xfId="1132"/>
    <cellStyle name="Normal 8 3 2 2 5 4" xfId="1133"/>
    <cellStyle name="Normal 8 3 2 2 5 5" xfId="1134"/>
    <cellStyle name="Normal 8 3 2 2 5 6" xfId="1135"/>
    <cellStyle name="Normal 8 3 2 2 6" xfId="1136"/>
    <cellStyle name="Normal 8 3 2 2 6 2" xfId="1137"/>
    <cellStyle name="Normal 8 3 2 2 6 3" xfId="1138"/>
    <cellStyle name="Normal 8 3 2 2 6 4" xfId="1139"/>
    <cellStyle name="Normal 8 3 2 2 6 5" xfId="1140"/>
    <cellStyle name="Normal 8 3 2 2 7" xfId="1141"/>
    <cellStyle name="Normal 8 3 2 2 8" xfId="1142"/>
    <cellStyle name="Normal 8 3 2 2 9" xfId="1143"/>
    <cellStyle name="Normal 8 3 2 3" xfId="1144"/>
    <cellStyle name="Normal 8 3 2 3 2" xfId="1145"/>
    <cellStyle name="Normal 8 3 2 3 2 2" xfId="1146"/>
    <cellStyle name="Normal 8 3 2 3 2 3" xfId="1147"/>
    <cellStyle name="Normal 8 3 2 3 2 4" xfId="1148"/>
    <cellStyle name="Normal 8 3 2 3 2 5" xfId="1149"/>
    <cellStyle name="Normal 8 3 2 3 3" xfId="1150"/>
    <cellStyle name="Normal 8 3 2 3 4" xfId="1151"/>
    <cellStyle name="Normal 8 3 2 3 5" xfId="1152"/>
    <cellStyle name="Normal 8 3 2 3 6" xfId="1153"/>
    <cellStyle name="Normal 8 3 2 4" xfId="1154"/>
    <cellStyle name="Normal 8 3 2 4 2" xfId="1155"/>
    <cellStyle name="Normal 8 3 2 4 2 2" xfId="1156"/>
    <cellStyle name="Normal 8 3 2 4 2 3" xfId="1157"/>
    <cellStyle name="Normal 8 3 2 4 2 4" xfId="1158"/>
    <cellStyle name="Normal 8 3 2 4 2 5" xfId="1159"/>
    <cellStyle name="Normal 8 3 2 4 3" xfId="1160"/>
    <cellStyle name="Normal 8 3 2 4 4" xfId="1161"/>
    <cellStyle name="Normal 8 3 2 4 5" xfId="1162"/>
    <cellStyle name="Normal 8 3 2 4 6" xfId="1163"/>
    <cellStyle name="Normal 8 3 2 5" xfId="1164"/>
    <cellStyle name="Normal 8 3 2 5 2" xfId="1165"/>
    <cellStyle name="Normal 8 3 2 5 2 2" xfId="1166"/>
    <cellStyle name="Normal 8 3 2 5 2 3" xfId="1167"/>
    <cellStyle name="Normal 8 3 2 5 2 4" xfId="1168"/>
    <cellStyle name="Normal 8 3 2 5 2 5" xfId="1169"/>
    <cellStyle name="Normal 8 3 2 5 3" xfId="1170"/>
    <cellStyle name="Normal 8 3 2 5 4" xfId="1171"/>
    <cellStyle name="Normal 8 3 2 5 5" xfId="1172"/>
    <cellStyle name="Normal 8 3 2 5 6" xfId="1173"/>
    <cellStyle name="Normal 8 3 2 6" xfId="1174"/>
    <cellStyle name="Normal 8 3 2 6 2" xfId="1175"/>
    <cellStyle name="Normal 8 3 2 6 2 2" xfId="1176"/>
    <cellStyle name="Normal 8 3 2 6 2 3" xfId="1177"/>
    <cellStyle name="Normal 8 3 2 6 2 4" xfId="1178"/>
    <cellStyle name="Normal 8 3 2 6 2 5" xfId="1179"/>
    <cellStyle name="Normal 8 3 2 6 3" xfId="1180"/>
    <cellStyle name="Normal 8 3 2 6 4" xfId="1181"/>
    <cellStyle name="Normal 8 3 2 6 5" xfId="1182"/>
    <cellStyle name="Normal 8 3 2 6 6" xfId="1183"/>
    <cellStyle name="Normal 8 3 2 7" xfId="1184"/>
    <cellStyle name="Normal 8 3 2 7 2" xfId="1185"/>
    <cellStyle name="Normal 8 3 2 7 3" xfId="1186"/>
    <cellStyle name="Normal 8 3 2 7 4" xfId="1187"/>
    <cellStyle name="Normal 8 3 2 7 5" xfId="1188"/>
    <cellStyle name="Normal 8 3 2 8" xfId="1189"/>
    <cellStyle name="Normal 8 3 2 9" xfId="1190"/>
    <cellStyle name="Normal 8 3 3" xfId="1191"/>
    <cellStyle name="Normal 8 3 3 10" xfId="1192"/>
    <cellStyle name="Normal 8 3 3 11" xfId="1193"/>
    <cellStyle name="Normal 8 3 3 2" xfId="1194"/>
    <cellStyle name="Normal 8 3 3 2 10" xfId="1195"/>
    <cellStyle name="Normal 8 3 3 2 2" xfId="1196"/>
    <cellStyle name="Normal 8 3 3 2 2 2" xfId="1197"/>
    <cellStyle name="Normal 8 3 3 2 2 2 2" xfId="1198"/>
    <cellStyle name="Normal 8 3 3 2 2 2 3" xfId="1199"/>
    <cellStyle name="Normal 8 3 3 2 2 2 4" xfId="1200"/>
    <cellStyle name="Normal 8 3 3 2 2 2 5" xfId="1201"/>
    <cellStyle name="Normal 8 3 3 2 2 3" xfId="1202"/>
    <cellStyle name="Normal 8 3 3 2 2 4" xfId="1203"/>
    <cellStyle name="Normal 8 3 3 2 2 5" xfId="1204"/>
    <cellStyle name="Normal 8 3 3 2 2 6" xfId="1205"/>
    <cellStyle name="Normal 8 3 3 2 3" xfId="1206"/>
    <cellStyle name="Normal 8 3 3 2 3 2" xfId="1207"/>
    <cellStyle name="Normal 8 3 3 2 3 2 2" xfId="1208"/>
    <cellStyle name="Normal 8 3 3 2 3 2 3" xfId="1209"/>
    <cellStyle name="Normal 8 3 3 2 3 2 4" xfId="1210"/>
    <cellStyle name="Normal 8 3 3 2 3 2 5" xfId="1211"/>
    <cellStyle name="Normal 8 3 3 2 3 3" xfId="1212"/>
    <cellStyle name="Normal 8 3 3 2 3 4" xfId="1213"/>
    <cellStyle name="Normal 8 3 3 2 3 5" xfId="1214"/>
    <cellStyle name="Normal 8 3 3 2 3 6" xfId="1215"/>
    <cellStyle name="Normal 8 3 3 2 4" xfId="1216"/>
    <cellStyle name="Normal 8 3 3 2 4 2" xfId="1217"/>
    <cellStyle name="Normal 8 3 3 2 4 2 2" xfId="1218"/>
    <cellStyle name="Normal 8 3 3 2 4 2 3" xfId="1219"/>
    <cellStyle name="Normal 8 3 3 2 4 2 4" xfId="1220"/>
    <cellStyle name="Normal 8 3 3 2 4 2 5" xfId="1221"/>
    <cellStyle name="Normal 8 3 3 2 4 3" xfId="1222"/>
    <cellStyle name="Normal 8 3 3 2 4 4" xfId="1223"/>
    <cellStyle name="Normal 8 3 3 2 4 5" xfId="1224"/>
    <cellStyle name="Normal 8 3 3 2 4 6" xfId="1225"/>
    <cellStyle name="Normal 8 3 3 2 5" xfId="1226"/>
    <cellStyle name="Normal 8 3 3 2 5 2" xfId="1227"/>
    <cellStyle name="Normal 8 3 3 2 5 2 2" xfId="1228"/>
    <cellStyle name="Normal 8 3 3 2 5 2 3" xfId="1229"/>
    <cellStyle name="Normal 8 3 3 2 5 2 4" xfId="1230"/>
    <cellStyle name="Normal 8 3 3 2 5 2 5" xfId="1231"/>
    <cellStyle name="Normal 8 3 3 2 5 3" xfId="1232"/>
    <cellStyle name="Normal 8 3 3 2 5 4" xfId="1233"/>
    <cellStyle name="Normal 8 3 3 2 5 5" xfId="1234"/>
    <cellStyle name="Normal 8 3 3 2 5 6" xfId="1235"/>
    <cellStyle name="Normal 8 3 3 2 6" xfId="1236"/>
    <cellStyle name="Normal 8 3 3 2 6 2" xfId="1237"/>
    <cellStyle name="Normal 8 3 3 2 6 3" xfId="1238"/>
    <cellStyle name="Normal 8 3 3 2 6 4" xfId="1239"/>
    <cellStyle name="Normal 8 3 3 2 6 5" xfId="1240"/>
    <cellStyle name="Normal 8 3 3 2 7" xfId="1241"/>
    <cellStyle name="Normal 8 3 3 2 8" xfId="1242"/>
    <cellStyle name="Normal 8 3 3 2 9" xfId="1243"/>
    <cellStyle name="Normal 8 3 3 3" xfId="1244"/>
    <cellStyle name="Normal 8 3 3 3 2" xfId="1245"/>
    <cellStyle name="Normal 8 3 3 3 2 2" xfId="1246"/>
    <cellStyle name="Normal 8 3 3 3 2 3" xfId="1247"/>
    <cellStyle name="Normal 8 3 3 3 2 4" xfId="1248"/>
    <cellStyle name="Normal 8 3 3 3 2 5" xfId="1249"/>
    <cellStyle name="Normal 8 3 3 3 3" xfId="1250"/>
    <cellStyle name="Normal 8 3 3 3 4" xfId="1251"/>
    <cellStyle name="Normal 8 3 3 3 5" xfId="1252"/>
    <cellStyle name="Normal 8 3 3 3 6" xfId="1253"/>
    <cellStyle name="Normal 8 3 3 4" xfId="1254"/>
    <cellStyle name="Normal 8 3 3 4 2" xfId="1255"/>
    <cellStyle name="Normal 8 3 3 4 2 2" xfId="1256"/>
    <cellStyle name="Normal 8 3 3 4 2 3" xfId="1257"/>
    <cellStyle name="Normal 8 3 3 4 2 4" xfId="1258"/>
    <cellStyle name="Normal 8 3 3 4 2 5" xfId="1259"/>
    <cellStyle name="Normal 8 3 3 4 3" xfId="1260"/>
    <cellStyle name="Normal 8 3 3 4 4" xfId="1261"/>
    <cellStyle name="Normal 8 3 3 4 5" xfId="1262"/>
    <cellStyle name="Normal 8 3 3 4 6" xfId="1263"/>
    <cellStyle name="Normal 8 3 3 5" xfId="1264"/>
    <cellStyle name="Normal 8 3 3 5 2" xfId="1265"/>
    <cellStyle name="Normal 8 3 3 5 2 2" xfId="1266"/>
    <cellStyle name="Normal 8 3 3 5 2 3" xfId="1267"/>
    <cellStyle name="Normal 8 3 3 5 2 4" xfId="1268"/>
    <cellStyle name="Normal 8 3 3 5 2 5" xfId="1269"/>
    <cellStyle name="Normal 8 3 3 5 3" xfId="1270"/>
    <cellStyle name="Normal 8 3 3 5 4" xfId="1271"/>
    <cellStyle name="Normal 8 3 3 5 5" xfId="1272"/>
    <cellStyle name="Normal 8 3 3 5 6" xfId="1273"/>
    <cellStyle name="Normal 8 3 3 6" xfId="1274"/>
    <cellStyle name="Normal 8 3 3 6 2" xfId="1275"/>
    <cellStyle name="Normal 8 3 3 6 2 2" xfId="1276"/>
    <cellStyle name="Normal 8 3 3 6 2 3" xfId="1277"/>
    <cellStyle name="Normal 8 3 3 6 2 4" xfId="1278"/>
    <cellStyle name="Normal 8 3 3 6 2 5" xfId="1279"/>
    <cellStyle name="Normal 8 3 3 6 3" xfId="1280"/>
    <cellStyle name="Normal 8 3 3 6 4" xfId="1281"/>
    <cellStyle name="Normal 8 3 3 6 5" xfId="1282"/>
    <cellStyle name="Normal 8 3 3 6 6" xfId="1283"/>
    <cellStyle name="Normal 8 3 3 7" xfId="1284"/>
    <cellStyle name="Normal 8 3 3 7 2" xfId="1285"/>
    <cellStyle name="Normal 8 3 3 7 3" xfId="1286"/>
    <cellStyle name="Normal 8 3 3 7 4" xfId="1287"/>
    <cellStyle name="Normal 8 3 3 7 5" xfId="1288"/>
    <cellStyle name="Normal 8 3 3 8" xfId="1289"/>
    <cellStyle name="Normal 8 3 3 9" xfId="1290"/>
    <cellStyle name="Normal 8 3 4" xfId="1291"/>
    <cellStyle name="Normal 8 3 4 10" xfId="1292"/>
    <cellStyle name="Normal 8 3 4 2" xfId="1293"/>
    <cellStyle name="Normal 8 3 4 2 2" xfId="1294"/>
    <cellStyle name="Normal 8 3 4 2 2 2" xfId="1295"/>
    <cellStyle name="Normal 8 3 4 2 2 3" xfId="1296"/>
    <cellStyle name="Normal 8 3 4 2 2 4" xfId="1297"/>
    <cellStyle name="Normal 8 3 4 2 2 5" xfId="1298"/>
    <cellStyle name="Normal 8 3 4 2 3" xfId="1299"/>
    <cellStyle name="Normal 8 3 4 2 4" xfId="1300"/>
    <cellStyle name="Normal 8 3 4 2 5" xfId="1301"/>
    <cellStyle name="Normal 8 3 4 2 6" xfId="1302"/>
    <cellStyle name="Normal 8 3 4 3" xfId="1303"/>
    <cellStyle name="Normal 8 3 4 3 2" xfId="1304"/>
    <cellStyle name="Normal 8 3 4 3 2 2" xfId="1305"/>
    <cellStyle name="Normal 8 3 4 3 2 3" xfId="1306"/>
    <cellStyle name="Normal 8 3 4 3 2 4" xfId="1307"/>
    <cellStyle name="Normal 8 3 4 3 2 5" xfId="1308"/>
    <cellStyle name="Normal 8 3 4 3 3" xfId="1309"/>
    <cellStyle name="Normal 8 3 4 3 4" xfId="1310"/>
    <cellStyle name="Normal 8 3 4 3 5" xfId="1311"/>
    <cellStyle name="Normal 8 3 4 3 6" xfId="1312"/>
    <cellStyle name="Normal 8 3 4 4" xfId="1313"/>
    <cellStyle name="Normal 8 3 4 4 2" xfId="1314"/>
    <cellStyle name="Normal 8 3 4 4 2 2" xfId="1315"/>
    <cellStyle name="Normal 8 3 4 4 2 3" xfId="1316"/>
    <cellStyle name="Normal 8 3 4 4 2 4" xfId="1317"/>
    <cellStyle name="Normal 8 3 4 4 2 5" xfId="1318"/>
    <cellStyle name="Normal 8 3 4 4 3" xfId="1319"/>
    <cellStyle name="Normal 8 3 4 4 4" xfId="1320"/>
    <cellStyle name="Normal 8 3 4 4 5" xfId="1321"/>
    <cellStyle name="Normal 8 3 4 4 6" xfId="1322"/>
    <cellStyle name="Normal 8 3 4 5" xfId="1323"/>
    <cellStyle name="Normal 8 3 4 5 2" xfId="1324"/>
    <cellStyle name="Normal 8 3 4 5 2 2" xfId="1325"/>
    <cellStyle name="Normal 8 3 4 5 2 3" xfId="1326"/>
    <cellStyle name="Normal 8 3 4 5 2 4" xfId="1327"/>
    <cellStyle name="Normal 8 3 4 5 2 5" xfId="1328"/>
    <cellStyle name="Normal 8 3 4 5 3" xfId="1329"/>
    <cellStyle name="Normal 8 3 4 5 4" xfId="1330"/>
    <cellStyle name="Normal 8 3 4 5 5" xfId="1331"/>
    <cellStyle name="Normal 8 3 4 5 6" xfId="1332"/>
    <cellStyle name="Normal 8 3 4 6" xfId="1333"/>
    <cellStyle name="Normal 8 3 4 6 2" xfId="1334"/>
    <cellStyle name="Normal 8 3 4 6 3" xfId="1335"/>
    <cellStyle name="Normal 8 3 4 6 4" xfId="1336"/>
    <cellStyle name="Normal 8 3 4 6 5" xfId="1337"/>
    <cellStyle name="Normal 8 3 4 7" xfId="1338"/>
    <cellStyle name="Normal 8 3 4 8" xfId="1339"/>
    <cellStyle name="Normal 8 3 4 9" xfId="1340"/>
    <cellStyle name="Normal 8 3 5" xfId="1341"/>
    <cellStyle name="Normal 8 3 5 2" xfId="1342"/>
    <cellStyle name="Normal 8 3 5 2 2" xfId="1343"/>
    <cellStyle name="Normal 8 3 5 2 2 2" xfId="1344"/>
    <cellStyle name="Normal 8 3 5 2 2 3" xfId="1345"/>
    <cellStyle name="Normal 8 3 5 2 2 4" xfId="1346"/>
    <cellStyle name="Normal 8 3 5 2 2 5" xfId="1347"/>
    <cellStyle name="Normal 8 3 5 2 3" xfId="1348"/>
    <cellStyle name="Normal 8 3 5 2 4" xfId="1349"/>
    <cellStyle name="Normal 8 3 5 2 5" xfId="1350"/>
    <cellStyle name="Normal 8 3 5 2 6" xfId="1351"/>
    <cellStyle name="Normal 8 3 5 3" xfId="1352"/>
    <cellStyle name="Normal 8 3 5 3 2" xfId="1353"/>
    <cellStyle name="Normal 8 3 5 3 2 2" xfId="1354"/>
    <cellStyle name="Normal 8 3 5 3 2 3" xfId="1355"/>
    <cellStyle name="Normal 8 3 5 3 2 4" xfId="1356"/>
    <cellStyle name="Normal 8 3 5 3 2 5" xfId="1357"/>
    <cellStyle name="Normal 8 3 5 3 3" xfId="1358"/>
    <cellStyle name="Normal 8 3 5 3 4" xfId="1359"/>
    <cellStyle name="Normal 8 3 5 3 5" xfId="1360"/>
    <cellStyle name="Normal 8 3 5 3 6" xfId="1361"/>
    <cellStyle name="Normal 8 3 5 4" xfId="1362"/>
    <cellStyle name="Normal 8 3 5 4 2" xfId="1363"/>
    <cellStyle name="Normal 8 3 5 4 3" xfId="1364"/>
    <cellStyle name="Normal 8 3 5 4 4" xfId="1365"/>
    <cellStyle name="Normal 8 3 5 4 5" xfId="1366"/>
    <cellStyle name="Normal 8 3 5 5" xfId="1367"/>
    <cellStyle name="Normal 8 3 5 6" xfId="1368"/>
    <cellStyle name="Normal 8 3 5 7" xfId="1369"/>
    <cellStyle name="Normal 8 3 5 8" xfId="1370"/>
    <cellStyle name="Normal 8 3 6" xfId="1371"/>
    <cellStyle name="Normal 8 3 6 2" xfId="1372"/>
    <cellStyle name="Normal 8 3 6 2 2" xfId="1373"/>
    <cellStyle name="Normal 8 3 6 2 3" xfId="1374"/>
    <cellStyle name="Normal 8 3 6 2 4" xfId="1375"/>
    <cellStyle name="Normal 8 3 6 2 5" xfId="1376"/>
    <cellStyle name="Normal 8 3 6 3" xfId="1377"/>
    <cellStyle name="Normal 8 3 6 4" xfId="1378"/>
    <cellStyle name="Normal 8 3 6 5" xfId="1379"/>
    <cellStyle name="Normal 8 3 6 6" xfId="1380"/>
    <cellStyle name="Normal 8 3 7" xfId="1381"/>
    <cellStyle name="Normal 8 3 7 2" xfId="1382"/>
    <cellStyle name="Normal 8 3 7 2 2" xfId="1383"/>
    <cellStyle name="Normal 8 3 7 2 3" xfId="1384"/>
    <cellStyle name="Normal 8 3 7 2 4" xfId="1385"/>
    <cellStyle name="Normal 8 3 7 2 5" xfId="1386"/>
    <cellStyle name="Normal 8 3 7 3" xfId="1387"/>
    <cellStyle name="Normal 8 3 7 4" xfId="1388"/>
    <cellStyle name="Normal 8 3 7 5" xfId="1389"/>
    <cellStyle name="Normal 8 3 7 6" xfId="1390"/>
    <cellStyle name="Normal 8 3 8" xfId="1391"/>
    <cellStyle name="Normal 8 3 8 2" xfId="1392"/>
    <cellStyle name="Normal 8 3 8 2 2" xfId="1393"/>
    <cellStyle name="Normal 8 3 8 2 3" xfId="1394"/>
    <cellStyle name="Normal 8 3 8 2 4" xfId="1395"/>
    <cellStyle name="Normal 8 3 8 2 5" xfId="1396"/>
    <cellStyle name="Normal 8 3 8 3" xfId="1397"/>
    <cellStyle name="Normal 8 3 8 4" xfId="1398"/>
    <cellStyle name="Normal 8 3 8 5" xfId="1399"/>
    <cellStyle name="Normal 8 3 8 6" xfId="1400"/>
    <cellStyle name="Normal 8 3 9" xfId="1401"/>
    <cellStyle name="Normal 8 3 9 2" xfId="1402"/>
    <cellStyle name="Normal 8 3 9 2 2" xfId="1403"/>
    <cellStyle name="Normal 8 3 9 2 3" xfId="1404"/>
    <cellStyle name="Normal 8 3 9 2 4" xfId="1405"/>
    <cellStyle name="Normal 8 3 9 2 5" xfId="1406"/>
    <cellStyle name="Normal 8 3 9 3" xfId="1407"/>
    <cellStyle name="Normal 8 3 9 4" xfId="1408"/>
    <cellStyle name="Normal 8 3 9 5" xfId="1409"/>
    <cellStyle name="Normal 8 3 9 6" xfId="1410"/>
    <cellStyle name="Normal 8 4" xfId="1411"/>
    <cellStyle name="Normal 8 4 10" xfId="1412"/>
    <cellStyle name="Normal 8 4 10 2" xfId="1413"/>
    <cellStyle name="Normal 8 4 10 3" xfId="1414"/>
    <cellStyle name="Normal 8 4 10 4" xfId="1415"/>
    <cellStyle name="Normal 8 4 10 5" xfId="1416"/>
    <cellStyle name="Normal 8 4 11" xfId="1417"/>
    <cellStyle name="Normal 8 4 12" xfId="1418"/>
    <cellStyle name="Normal 8 4 13" xfId="1419"/>
    <cellStyle name="Normal 8 4 14" xfId="1420"/>
    <cellStyle name="Normal 8 4 2" xfId="1421"/>
    <cellStyle name="Normal 8 4 2 10" xfId="1422"/>
    <cellStyle name="Normal 8 4 2 11" xfId="1423"/>
    <cellStyle name="Normal 8 4 2 2" xfId="1424"/>
    <cellStyle name="Normal 8 4 2 2 10" xfId="1425"/>
    <cellStyle name="Normal 8 4 2 2 2" xfId="1426"/>
    <cellStyle name="Normal 8 4 2 2 2 2" xfId="1427"/>
    <cellStyle name="Normal 8 4 2 2 2 2 2" xfId="1428"/>
    <cellStyle name="Normal 8 4 2 2 2 2 3" xfId="1429"/>
    <cellStyle name="Normal 8 4 2 2 2 2 4" xfId="1430"/>
    <cellStyle name="Normal 8 4 2 2 2 2 5" xfId="1431"/>
    <cellStyle name="Normal 8 4 2 2 2 3" xfId="1432"/>
    <cellStyle name="Normal 8 4 2 2 2 4" xfId="1433"/>
    <cellStyle name="Normal 8 4 2 2 2 5" xfId="1434"/>
    <cellStyle name="Normal 8 4 2 2 2 6" xfId="1435"/>
    <cellStyle name="Normal 8 4 2 2 3" xfId="1436"/>
    <cellStyle name="Normal 8 4 2 2 3 2" xfId="1437"/>
    <cellStyle name="Normal 8 4 2 2 3 2 2" xfId="1438"/>
    <cellStyle name="Normal 8 4 2 2 3 2 3" xfId="1439"/>
    <cellStyle name="Normal 8 4 2 2 3 2 4" xfId="1440"/>
    <cellStyle name="Normal 8 4 2 2 3 2 5" xfId="1441"/>
    <cellStyle name="Normal 8 4 2 2 3 3" xfId="1442"/>
    <cellStyle name="Normal 8 4 2 2 3 4" xfId="1443"/>
    <cellStyle name="Normal 8 4 2 2 3 5" xfId="1444"/>
    <cellStyle name="Normal 8 4 2 2 3 6" xfId="1445"/>
    <cellStyle name="Normal 8 4 2 2 4" xfId="1446"/>
    <cellStyle name="Normal 8 4 2 2 4 2" xfId="1447"/>
    <cellStyle name="Normal 8 4 2 2 4 2 2" xfId="1448"/>
    <cellStyle name="Normal 8 4 2 2 4 2 3" xfId="1449"/>
    <cellStyle name="Normal 8 4 2 2 4 2 4" xfId="1450"/>
    <cellStyle name="Normal 8 4 2 2 4 2 5" xfId="1451"/>
    <cellStyle name="Normal 8 4 2 2 4 3" xfId="1452"/>
    <cellStyle name="Normal 8 4 2 2 4 4" xfId="1453"/>
    <cellStyle name="Normal 8 4 2 2 4 5" xfId="1454"/>
    <cellStyle name="Normal 8 4 2 2 4 6" xfId="1455"/>
    <cellStyle name="Normal 8 4 2 2 5" xfId="1456"/>
    <cellStyle name="Normal 8 4 2 2 5 2" xfId="1457"/>
    <cellStyle name="Normal 8 4 2 2 5 2 2" xfId="1458"/>
    <cellStyle name="Normal 8 4 2 2 5 2 3" xfId="1459"/>
    <cellStyle name="Normal 8 4 2 2 5 2 4" xfId="1460"/>
    <cellStyle name="Normal 8 4 2 2 5 2 5" xfId="1461"/>
    <cellStyle name="Normal 8 4 2 2 5 3" xfId="1462"/>
    <cellStyle name="Normal 8 4 2 2 5 4" xfId="1463"/>
    <cellStyle name="Normal 8 4 2 2 5 5" xfId="1464"/>
    <cellStyle name="Normal 8 4 2 2 5 6" xfId="1465"/>
    <cellStyle name="Normal 8 4 2 2 6" xfId="1466"/>
    <cellStyle name="Normal 8 4 2 2 6 2" xfId="1467"/>
    <cellStyle name="Normal 8 4 2 2 6 3" xfId="1468"/>
    <cellStyle name="Normal 8 4 2 2 6 4" xfId="1469"/>
    <cellStyle name="Normal 8 4 2 2 6 5" xfId="1470"/>
    <cellStyle name="Normal 8 4 2 2 7" xfId="1471"/>
    <cellStyle name="Normal 8 4 2 2 8" xfId="1472"/>
    <cellStyle name="Normal 8 4 2 2 9" xfId="1473"/>
    <cellStyle name="Normal 8 4 2 3" xfId="1474"/>
    <cellStyle name="Normal 8 4 2 3 2" xfId="1475"/>
    <cellStyle name="Normal 8 4 2 3 2 2" xfId="1476"/>
    <cellStyle name="Normal 8 4 2 3 2 3" xfId="1477"/>
    <cellStyle name="Normal 8 4 2 3 2 4" xfId="1478"/>
    <cellStyle name="Normal 8 4 2 3 2 5" xfId="1479"/>
    <cellStyle name="Normal 8 4 2 3 3" xfId="1480"/>
    <cellStyle name="Normal 8 4 2 3 4" xfId="1481"/>
    <cellStyle name="Normal 8 4 2 3 5" xfId="1482"/>
    <cellStyle name="Normal 8 4 2 3 6" xfId="1483"/>
    <cellStyle name="Normal 8 4 2 4" xfId="1484"/>
    <cellStyle name="Normal 8 4 2 4 2" xfId="1485"/>
    <cellStyle name="Normal 8 4 2 4 2 2" xfId="1486"/>
    <cellStyle name="Normal 8 4 2 4 2 3" xfId="1487"/>
    <cellStyle name="Normal 8 4 2 4 2 4" xfId="1488"/>
    <cellStyle name="Normal 8 4 2 4 2 5" xfId="1489"/>
    <cellStyle name="Normal 8 4 2 4 3" xfId="1490"/>
    <cellStyle name="Normal 8 4 2 4 4" xfId="1491"/>
    <cellStyle name="Normal 8 4 2 4 5" xfId="1492"/>
    <cellStyle name="Normal 8 4 2 4 6" xfId="1493"/>
    <cellStyle name="Normal 8 4 2 5" xfId="1494"/>
    <cellStyle name="Normal 8 4 2 5 2" xfId="1495"/>
    <cellStyle name="Normal 8 4 2 5 2 2" xfId="1496"/>
    <cellStyle name="Normal 8 4 2 5 2 3" xfId="1497"/>
    <cellStyle name="Normal 8 4 2 5 2 4" xfId="1498"/>
    <cellStyle name="Normal 8 4 2 5 2 5" xfId="1499"/>
    <cellStyle name="Normal 8 4 2 5 3" xfId="1500"/>
    <cellStyle name="Normal 8 4 2 5 4" xfId="1501"/>
    <cellStyle name="Normal 8 4 2 5 5" xfId="1502"/>
    <cellStyle name="Normal 8 4 2 5 6" xfId="1503"/>
    <cellStyle name="Normal 8 4 2 6" xfId="1504"/>
    <cellStyle name="Normal 8 4 2 6 2" xfId="1505"/>
    <cellStyle name="Normal 8 4 2 6 2 2" xfId="1506"/>
    <cellStyle name="Normal 8 4 2 6 2 3" xfId="1507"/>
    <cellStyle name="Normal 8 4 2 6 2 4" xfId="1508"/>
    <cellStyle name="Normal 8 4 2 6 2 5" xfId="1509"/>
    <cellStyle name="Normal 8 4 2 6 3" xfId="1510"/>
    <cellStyle name="Normal 8 4 2 6 4" xfId="1511"/>
    <cellStyle name="Normal 8 4 2 6 5" xfId="1512"/>
    <cellStyle name="Normal 8 4 2 6 6" xfId="1513"/>
    <cellStyle name="Normal 8 4 2 7" xfId="1514"/>
    <cellStyle name="Normal 8 4 2 7 2" xfId="1515"/>
    <cellStyle name="Normal 8 4 2 7 3" xfId="1516"/>
    <cellStyle name="Normal 8 4 2 7 4" xfId="1517"/>
    <cellStyle name="Normal 8 4 2 7 5" xfId="1518"/>
    <cellStyle name="Normal 8 4 2 8" xfId="1519"/>
    <cellStyle name="Normal 8 4 2 9" xfId="1520"/>
    <cellStyle name="Normal 8 4 3" xfId="1521"/>
    <cellStyle name="Normal 8 4 3 10" xfId="1522"/>
    <cellStyle name="Normal 8 4 3 11" xfId="1523"/>
    <cellStyle name="Normal 8 4 3 2" xfId="1524"/>
    <cellStyle name="Normal 8 4 3 2 10" xfId="1525"/>
    <cellStyle name="Normal 8 4 3 2 2" xfId="1526"/>
    <cellStyle name="Normal 8 4 3 2 2 2" xfId="1527"/>
    <cellStyle name="Normal 8 4 3 2 2 2 2" xfId="1528"/>
    <cellStyle name="Normal 8 4 3 2 2 2 3" xfId="1529"/>
    <cellStyle name="Normal 8 4 3 2 2 2 4" xfId="1530"/>
    <cellStyle name="Normal 8 4 3 2 2 2 5" xfId="1531"/>
    <cellStyle name="Normal 8 4 3 2 2 3" xfId="1532"/>
    <cellStyle name="Normal 8 4 3 2 2 4" xfId="1533"/>
    <cellStyle name="Normal 8 4 3 2 2 5" xfId="1534"/>
    <cellStyle name="Normal 8 4 3 2 2 6" xfId="1535"/>
    <cellStyle name="Normal 8 4 3 2 3" xfId="1536"/>
    <cellStyle name="Normal 8 4 3 2 3 2" xfId="1537"/>
    <cellStyle name="Normal 8 4 3 2 3 2 2" xfId="1538"/>
    <cellStyle name="Normal 8 4 3 2 3 2 3" xfId="1539"/>
    <cellStyle name="Normal 8 4 3 2 3 2 4" xfId="1540"/>
    <cellStyle name="Normal 8 4 3 2 3 2 5" xfId="1541"/>
    <cellStyle name="Normal 8 4 3 2 3 3" xfId="1542"/>
    <cellStyle name="Normal 8 4 3 2 3 4" xfId="1543"/>
    <cellStyle name="Normal 8 4 3 2 3 5" xfId="1544"/>
    <cellStyle name="Normal 8 4 3 2 3 6" xfId="1545"/>
    <cellStyle name="Normal 8 4 3 2 4" xfId="1546"/>
    <cellStyle name="Normal 8 4 3 2 4 2" xfId="1547"/>
    <cellStyle name="Normal 8 4 3 2 4 2 2" xfId="1548"/>
    <cellStyle name="Normal 8 4 3 2 4 2 3" xfId="1549"/>
    <cellStyle name="Normal 8 4 3 2 4 2 4" xfId="1550"/>
    <cellStyle name="Normal 8 4 3 2 4 2 5" xfId="1551"/>
    <cellStyle name="Normal 8 4 3 2 4 3" xfId="1552"/>
    <cellStyle name="Normal 8 4 3 2 4 4" xfId="1553"/>
    <cellStyle name="Normal 8 4 3 2 4 5" xfId="1554"/>
    <cellStyle name="Normal 8 4 3 2 4 6" xfId="1555"/>
    <cellStyle name="Normal 8 4 3 2 5" xfId="1556"/>
    <cellStyle name="Normal 8 4 3 2 5 2" xfId="1557"/>
    <cellStyle name="Normal 8 4 3 2 5 2 2" xfId="1558"/>
    <cellStyle name="Normal 8 4 3 2 5 2 3" xfId="1559"/>
    <cellStyle name="Normal 8 4 3 2 5 2 4" xfId="1560"/>
    <cellStyle name="Normal 8 4 3 2 5 2 5" xfId="1561"/>
    <cellStyle name="Normal 8 4 3 2 5 3" xfId="1562"/>
    <cellStyle name="Normal 8 4 3 2 5 4" xfId="1563"/>
    <cellStyle name="Normal 8 4 3 2 5 5" xfId="1564"/>
    <cellStyle name="Normal 8 4 3 2 5 6" xfId="1565"/>
    <cellStyle name="Normal 8 4 3 2 6" xfId="1566"/>
    <cellStyle name="Normal 8 4 3 2 6 2" xfId="1567"/>
    <cellStyle name="Normal 8 4 3 2 6 3" xfId="1568"/>
    <cellStyle name="Normal 8 4 3 2 6 4" xfId="1569"/>
    <cellStyle name="Normal 8 4 3 2 6 5" xfId="1570"/>
    <cellStyle name="Normal 8 4 3 2 7" xfId="1571"/>
    <cellStyle name="Normal 8 4 3 2 8" xfId="1572"/>
    <cellStyle name="Normal 8 4 3 2 9" xfId="1573"/>
    <cellStyle name="Normal 8 4 3 3" xfId="1574"/>
    <cellStyle name="Normal 8 4 3 3 2" xfId="1575"/>
    <cellStyle name="Normal 8 4 3 3 2 2" xfId="1576"/>
    <cellStyle name="Normal 8 4 3 3 2 3" xfId="1577"/>
    <cellStyle name="Normal 8 4 3 3 2 4" xfId="1578"/>
    <cellStyle name="Normal 8 4 3 3 2 5" xfId="1579"/>
    <cellStyle name="Normal 8 4 3 3 3" xfId="1580"/>
    <cellStyle name="Normal 8 4 3 3 4" xfId="1581"/>
    <cellStyle name="Normal 8 4 3 3 5" xfId="1582"/>
    <cellStyle name="Normal 8 4 3 3 6" xfId="1583"/>
    <cellStyle name="Normal 8 4 3 4" xfId="1584"/>
    <cellStyle name="Normal 8 4 3 4 2" xfId="1585"/>
    <cellStyle name="Normal 8 4 3 4 2 2" xfId="1586"/>
    <cellStyle name="Normal 8 4 3 4 2 3" xfId="1587"/>
    <cellStyle name="Normal 8 4 3 4 2 4" xfId="1588"/>
    <cellStyle name="Normal 8 4 3 4 2 5" xfId="1589"/>
    <cellStyle name="Normal 8 4 3 4 3" xfId="1590"/>
    <cellStyle name="Normal 8 4 3 4 4" xfId="1591"/>
    <cellStyle name="Normal 8 4 3 4 5" xfId="1592"/>
    <cellStyle name="Normal 8 4 3 4 6" xfId="1593"/>
    <cellStyle name="Normal 8 4 3 5" xfId="1594"/>
    <cellStyle name="Normal 8 4 3 5 2" xfId="1595"/>
    <cellStyle name="Normal 8 4 3 5 2 2" xfId="1596"/>
    <cellStyle name="Normal 8 4 3 5 2 3" xfId="1597"/>
    <cellStyle name="Normal 8 4 3 5 2 4" xfId="1598"/>
    <cellStyle name="Normal 8 4 3 5 2 5" xfId="1599"/>
    <cellStyle name="Normal 8 4 3 5 3" xfId="1600"/>
    <cellStyle name="Normal 8 4 3 5 4" xfId="1601"/>
    <cellStyle name="Normal 8 4 3 5 5" xfId="1602"/>
    <cellStyle name="Normal 8 4 3 5 6" xfId="1603"/>
    <cellStyle name="Normal 8 4 3 6" xfId="1604"/>
    <cellStyle name="Normal 8 4 3 6 2" xfId="1605"/>
    <cellStyle name="Normal 8 4 3 6 2 2" xfId="1606"/>
    <cellStyle name="Normal 8 4 3 6 2 3" xfId="1607"/>
    <cellStyle name="Normal 8 4 3 6 2 4" xfId="1608"/>
    <cellStyle name="Normal 8 4 3 6 2 5" xfId="1609"/>
    <cellStyle name="Normal 8 4 3 6 3" xfId="1610"/>
    <cellStyle name="Normal 8 4 3 6 4" xfId="1611"/>
    <cellStyle name="Normal 8 4 3 6 5" xfId="1612"/>
    <cellStyle name="Normal 8 4 3 6 6" xfId="1613"/>
    <cellStyle name="Normal 8 4 3 7" xfId="1614"/>
    <cellStyle name="Normal 8 4 3 7 2" xfId="1615"/>
    <cellStyle name="Normal 8 4 3 7 3" xfId="1616"/>
    <cellStyle name="Normal 8 4 3 7 4" xfId="1617"/>
    <cellStyle name="Normal 8 4 3 7 5" xfId="1618"/>
    <cellStyle name="Normal 8 4 3 8" xfId="1619"/>
    <cellStyle name="Normal 8 4 3 9" xfId="1620"/>
    <cellStyle name="Normal 8 4 4" xfId="1621"/>
    <cellStyle name="Normal 8 4 4 10" xfId="1622"/>
    <cellStyle name="Normal 8 4 4 2" xfId="1623"/>
    <cellStyle name="Normal 8 4 4 2 2" xfId="1624"/>
    <cellStyle name="Normal 8 4 4 2 2 2" xfId="1625"/>
    <cellStyle name="Normal 8 4 4 2 2 3" xfId="1626"/>
    <cellStyle name="Normal 8 4 4 2 2 4" xfId="1627"/>
    <cellStyle name="Normal 8 4 4 2 2 5" xfId="1628"/>
    <cellStyle name="Normal 8 4 4 2 3" xfId="1629"/>
    <cellStyle name="Normal 8 4 4 2 4" xfId="1630"/>
    <cellStyle name="Normal 8 4 4 2 5" xfId="1631"/>
    <cellStyle name="Normal 8 4 4 2 6" xfId="1632"/>
    <cellStyle name="Normal 8 4 4 3" xfId="1633"/>
    <cellStyle name="Normal 8 4 4 3 2" xfId="1634"/>
    <cellStyle name="Normal 8 4 4 3 2 2" xfId="1635"/>
    <cellStyle name="Normal 8 4 4 3 2 3" xfId="1636"/>
    <cellStyle name="Normal 8 4 4 3 2 4" xfId="1637"/>
    <cellStyle name="Normal 8 4 4 3 2 5" xfId="1638"/>
    <cellStyle name="Normal 8 4 4 3 3" xfId="1639"/>
    <cellStyle name="Normal 8 4 4 3 4" xfId="1640"/>
    <cellStyle name="Normal 8 4 4 3 5" xfId="1641"/>
    <cellStyle name="Normal 8 4 4 3 6" xfId="1642"/>
    <cellStyle name="Normal 8 4 4 4" xfId="1643"/>
    <cellStyle name="Normal 8 4 4 4 2" xfId="1644"/>
    <cellStyle name="Normal 8 4 4 4 2 2" xfId="1645"/>
    <cellStyle name="Normal 8 4 4 4 2 3" xfId="1646"/>
    <cellStyle name="Normal 8 4 4 4 2 4" xfId="1647"/>
    <cellStyle name="Normal 8 4 4 4 2 5" xfId="1648"/>
    <cellStyle name="Normal 8 4 4 4 3" xfId="1649"/>
    <cellStyle name="Normal 8 4 4 4 4" xfId="1650"/>
    <cellStyle name="Normal 8 4 4 4 5" xfId="1651"/>
    <cellStyle name="Normal 8 4 4 4 6" xfId="1652"/>
    <cellStyle name="Normal 8 4 4 5" xfId="1653"/>
    <cellStyle name="Normal 8 4 4 5 2" xfId="1654"/>
    <cellStyle name="Normal 8 4 4 5 2 2" xfId="1655"/>
    <cellStyle name="Normal 8 4 4 5 2 3" xfId="1656"/>
    <cellStyle name="Normal 8 4 4 5 2 4" xfId="1657"/>
    <cellStyle name="Normal 8 4 4 5 2 5" xfId="1658"/>
    <cellStyle name="Normal 8 4 4 5 3" xfId="1659"/>
    <cellStyle name="Normal 8 4 4 5 4" xfId="1660"/>
    <cellStyle name="Normal 8 4 4 5 5" xfId="1661"/>
    <cellStyle name="Normal 8 4 4 5 6" xfId="1662"/>
    <cellStyle name="Normal 8 4 4 6" xfId="1663"/>
    <cellStyle name="Normal 8 4 4 6 2" xfId="1664"/>
    <cellStyle name="Normal 8 4 4 6 3" xfId="1665"/>
    <cellStyle name="Normal 8 4 4 6 4" xfId="1666"/>
    <cellStyle name="Normal 8 4 4 6 5" xfId="1667"/>
    <cellStyle name="Normal 8 4 4 7" xfId="1668"/>
    <cellStyle name="Normal 8 4 4 8" xfId="1669"/>
    <cellStyle name="Normal 8 4 4 9" xfId="1670"/>
    <cellStyle name="Normal 8 4 5" xfId="1671"/>
    <cellStyle name="Normal 8 4 5 2" xfId="1672"/>
    <cellStyle name="Normal 8 4 5 2 2" xfId="1673"/>
    <cellStyle name="Normal 8 4 5 2 2 2" xfId="1674"/>
    <cellStyle name="Normal 8 4 5 2 2 3" xfId="1675"/>
    <cellStyle name="Normal 8 4 5 2 2 4" xfId="1676"/>
    <cellStyle name="Normal 8 4 5 2 2 5" xfId="1677"/>
    <cellStyle name="Normal 8 4 5 2 3" xfId="1678"/>
    <cellStyle name="Normal 8 4 5 2 4" xfId="1679"/>
    <cellStyle name="Normal 8 4 5 2 5" xfId="1680"/>
    <cellStyle name="Normal 8 4 5 2 6" xfId="1681"/>
    <cellStyle name="Normal 8 4 5 3" xfId="1682"/>
    <cellStyle name="Normal 8 4 5 3 2" xfId="1683"/>
    <cellStyle name="Normal 8 4 5 3 2 2" xfId="1684"/>
    <cellStyle name="Normal 8 4 5 3 2 3" xfId="1685"/>
    <cellStyle name="Normal 8 4 5 3 2 4" xfId="1686"/>
    <cellStyle name="Normal 8 4 5 3 2 5" xfId="1687"/>
    <cellStyle name="Normal 8 4 5 3 3" xfId="1688"/>
    <cellStyle name="Normal 8 4 5 3 4" xfId="1689"/>
    <cellStyle name="Normal 8 4 5 3 5" xfId="1690"/>
    <cellStyle name="Normal 8 4 5 3 6" xfId="1691"/>
    <cellStyle name="Normal 8 4 5 4" xfId="1692"/>
    <cellStyle name="Normal 8 4 5 4 2" xfId="1693"/>
    <cellStyle name="Normal 8 4 5 4 3" xfId="1694"/>
    <cellStyle name="Normal 8 4 5 4 4" xfId="1695"/>
    <cellStyle name="Normal 8 4 5 4 5" xfId="1696"/>
    <cellStyle name="Normal 8 4 5 5" xfId="1697"/>
    <cellStyle name="Normal 8 4 5 6" xfId="1698"/>
    <cellStyle name="Normal 8 4 5 7" xfId="1699"/>
    <cellStyle name="Normal 8 4 5 8" xfId="1700"/>
    <cellStyle name="Normal 8 4 6" xfId="1701"/>
    <cellStyle name="Normal 8 4 6 2" xfId="1702"/>
    <cellStyle name="Normal 8 4 6 2 2" xfId="1703"/>
    <cellStyle name="Normal 8 4 6 2 3" xfId="1704"/>
    <cellStyle name="Normal 8 4 6 2 4" xfId="1705"/>
    <cellStyle name="Normal 8 4 6 2 5" xfId="1706"/>
    <cellStyle name="Normal 8 4 6 3" xfId="1707"/>
    <cellStyle name="Normal 8 4 6 4" xfId="1708"/>
    <cellStyle name="Normal 8 4 6 5" xfId="1709"/>
    <cellStyle name="Normal 8 4 6 6" xfId="1710"/>
    <cellStyle name="Normal 8 4 7" xfId="1711"/>
    <cellStyle name="Normal 8 4 7 2" xfId="1712"/>
    <cellStyle name="Normal 8 4 7 2 2" xfId="1713"/>
    <cellStyle name="Normal 8 4 7 2 3" xfId="1714"/>
    <cellStyle name="Normal 8 4 7 2 4" xfId="1715"/>
    <cellStyle name="Normal 8 4 7 2 5" xfId="1716"/>
    <cellStyle name="Normal 8 4 7 3" xfId="1717"/>
    <cellStyle name="Normal 8 4 7 4" xfId="1718"/>
    <cellStyle name="Normal 8 4 7 5" xfId="1719"/>
    <cellStyle name="Normal 8 4 7 6" xfId="1720"/>
    <cellStyle name="Normal 8 4 8" xfId="1721"/>
    <cellStyle name="Normal 8 4 8 2" xfId="1722"/>
    <cellStyle name="Normal 8 4 8 2 2" xfId="1723"/>
    <cellStyle name="Normal 8 4 8 2 3" xfId="1724"/>
    <cellStyle name="Normal 8 4 8 2 4" xfId="1725"/>
    <cellStyle name="Normal 8 4 8 2 5" xfId="1726"/>
    <cellStyle name="Normal 8 4 8 3" xfId="1727"/>
    <cellStyle name="Normal 8 4 8 4" xfId="1728"/>
    <cellStyle name="Normal 8 4 8 5" xfId="1729"/>
    <cellStyle name="Normal 8 4 8 6" xfId="1730"/>
    <cellStyle name="Normal 8 4 9" xfId="1731"/>
    <cellStyle name="Normal 8 4 9 2" xfId="1732"/>
    <cellStyle name="Normal 8 4 9 2 2" xfId="1733"/>
    <cellStyle name="Normal 8 4 9 2 3" xfId="1734"/>
    <cellStyle name="Normal 8 4 9 2 4" xfId="1735"/>
    <cellStyle name="Normal 8 4 9 2 5" xfId="1736"/>
    <cellStyle name="Normal 8 4 9 3" xfId="1737"/>
    <cellStyle name="Normal 8 4 9 4" xfId="1738"/>
    <cellStyle name="Normal 8 4 9 5" xfId="1739"/>
    <cellStyle name="Normal 8 4 9 6" xfId="1740"/>
    <cellStyle name="Normal 8 5" xfId="1741"/>
    <cellStyle name="Normal 8 5 10" xfId="1742"/>
    <cellStyle name="Normal 8 5 11" xfId="1743"/>
    <cellStyle name="Normal 8 5 2" xfId="1744"/>
    <cellStyle name="Normal 8 5 2 10" xfId="1745"/>
    <cellStyle name="Normal 8 5 2 2" xfId="1746"/>
    <cellStyle name="Normal 8 5 2 2 2" xfId="1747"/>
    <cellStyle name="Normal 8 5 2 2 2 2" xfId="1748"/>
    <cellStyle name="Normal 8 5 2 2 2 3" xfId="1749"/>
    <cellStyle name="Normal 8 5 2 2 2 4" xfId="1750"/>
    <cellStyle name="Normal 8 5 2 2 2 5" xfId="1751"/>
    <cellStyle name="Normal 8 5 2 2 3" xfId="1752"/>
    <cellStyle name="Normal 8 5 2 2 4" xfId="1753"/>
    <cellStyle name="Normal 8 5 2 2 5" xfId="1754"/>
    <cellStyle name="Normal 8 5 2 2 6" xfId="1755"/>
    <cellStyle name="Normal 8 5 2 3" xfId="1756"/>
    <cellStyle name="Normal 8 5 2 3 2" xfId="1757"/>
    <cellStyle name="Normal 8 5 2 3 2 2" xfId="1758"/>
    <cellStyle name="Normal 8 5 2 3 2 3" xfId="1759"/>
    <cellStyle name="Normal 8 5 2 3 2 4" xfId="1760"/>
    <cellStyle name="Normal 8 5 2 3 2 5" xfId="1761"/>
    <cellStyle name="Normal 8 5 2 3 3" xfId="1762"/>
    <cellStyle name="Normal 8 5 2 3 4" xfId="1763"/>
    <cellStyle name="Normal 8 5 2 3 5" xfId="1764"/>
    <cellStyle name="Normal 8 5 2 3 6" xfId="1765"/>
    <cellStyle name="Normal 8 5 2 4" xfId="1766"/>
    <cellStyle name="Normal 8 5 2 4 2" xfId="1767"/>
    <cellStyle name="Normal 8 5 2 4 2 2" xfId="1768"/>
    <cellStyle name="Normal 8 5 2 4 2 3" xfId="1769"/>
    <cellStyle name="Normal 8 5 2 4 2 4" xfId="1770"/>
    <cellStyle name="Normal 8 5 2 4 2 5" xfId="1771"/>
    <cellStyle name="Normal 8 5 2 4 3" xfId="1772"/>
    <cellStyle name="Normal 8 5 2 4 4" xfId="1773"/>
    <cellStyle name="Normal 8 5 2 4 5" xfId="1774"/>
    <cellStyle name="Normal 8 5 2 4 6" xfId="1775"/>
    <cellStyle name="Normal 8 5 2 5" xfId="1776"/>
    <cellStyle name="Normal 8 5 2 5 2" xfId="1777"/>
    <cellStyle name="Normal 8 5 2 5 2 2" xfId="1778"/>
    <cellStyle name="Normal 8 5 2 5 2 3" xfId="1779"/>
    <cellStyle name="Normal 8 5 2 5 2 4" xfId="1780"/>
    <cellStyle name="Normal 8 5 2 5 2 5" xfId="1781"/>
    <cellStyle name="Normal 8 5 2 5 3" xfId="1782"/>
    <cellStyle name="Normal 8 5 2 5 4" xfId="1783"/>
    <cellStyle name="Normal 8 5 2 5 5" xfId="1784"/>
    <cellStyle name="Normal 8 5 2 5 6" xfId="1785"/>
    <cellStyle name="Normal 8 5 2 6" xfId="1786"/>
    <cellStyle name="Normal 8 5 2 6 2" xfId="1787"/>
    <cellStyle name="Normal 8 5 2 6 3" xfId="1788"/>
    <cellStyle name="Normal 8 5 2 6 4" xfId="1789"/>
    <cellStyle name="Normal 8 5 2 6 5" xfId="1790"/>
    <cellStyle name="Normal 8 5 2 7" xfId="1791"/>
    <cellStyle name="Normal 8 5 2 8" xfId="1792"/>
    <cellStyle name="Normal 8 5 2 9" xfId="1793"/>
    <cellStyle name="Normal 8 5 3" xfId="1794"/>
    <cellStyle name="Normal 8 5 3 2" xfId="1795"/>
    <cellStyle name="Normal 8 5 3 2 2" xfId="1796"/>
    <cellStyle name="Normal 8 5 3 2 3" xfId="1797"/>
    <cellStyle name="Normal 8 5 3 2 4" xfId="1798"/>
    <cellStyle name="Normal 8 5 3 2 5" xfId="1799"/>
    <cellStyle name="Normal 8 5 3 3" xfId="1800"/>
    <cellStyle name="Normal 8 5 3 4" xfId="1801"/>
    <cellStyle name="Normal 8 5 3 5" xfId="1802"/>
    <cellStyle name="Normal 8 5 3 6" xfId="1803"/>
    <cellStyle name="Normal 8 5 4" xfId="1804"/>
    <cellStyle name="Normal 8 5 4 2" xfId="1805"/>
    <cellStyle name="Normal 8 5 4 2 2" xfId="1806"/>
    <cellStyle name="Normal 8 5 4 2 3" xfId="1807"/>
    <cellStyle name="Normal 8 5 4 2 4" xfId="1808"/>
    <cellStyle name="Normal 8 5 4 2 5" xfId="1809"/>
    <cellStyle name="Normal 8 5 4 3" xfId="1810"/>
    <cellStyle name="Normal 8 5 4 4" xfId="1811"/>
    <cellStyle name="Normal 8 5 4 5" xfId="1812"/>
    <cellStyle name="Normal 8 5 4 6" xfId="1813"/>
    <cellStyle name="Normal 8 5 5" xfId="1814"/>
    <cellStyle name="Normal 8 5 5 2" xfId="1815"/>
    <cellStyle name="Normal 8 5 5 2 2" xfId="1816"/>
    <cellStyle name="Normal 8 5 5 2 3" xfId="1817"/>
    <cellStyle name="Normal 8 5 5 2 4" xfId="1818"/>
    <cellStyle name="Normal 8 5 5 2 5" xfId="1819"/>
    <cellStyle name="Normal 8 5 5 3" xfId="1820"/>
    <cellStyle name="Normal 8 5 5 4" xfId="1821"/>
    <cellStyle name="Normal 8 5 5 5" xfId="1822"/>
    <cellStyle name="Normal 8 5 5 6" xfId="1823"/>
    <cellStyle name="Normal 8 5 6" xfId="1824"/>
    <cellStyle name="Normal 8 5 6 2" xfId="1825"/>
    <cellStyle name="Normal 8 5 6 2 2" xfId="1826"/>
    <cellStyle name="Normal 8 5 6 2 3" xfId="1827"/>
    <cellStyle name="Normal 8 5 6 2 4" xfId="1828"/>
    <cellStyle name="Normal 8 5 6 2 5" xfId="1829"/>
    <cellStyle name="Normal 8 5 6 3" xfId="1830"/>
    <cellStyle name="Normal 8 5 6 4" xfId="1831"/>
    <cellStyle name="Normal 8 5 6 5" xfId="1832"/>
    <cellStyle name="Normal 8 5 6 6" xfId="1833"/>
    <cellStyle name="Normal 8 5 7" xfId="1834"/>
    <cellStyle name="Normal 8 5 7 2" xfId="1835"/>
    <cellStyle name="Normal 8 5 7 3" xfId="1836"/>
    <cellStyle name="Normal 8 5 7 4" xfId="1837"/>
    <cellStyle name="Normal 8 5 7 5" xfId="1838"/>
    <cellStyle name="Normal 8 5 8" xfId="1839"/>
    <cellStyle name="Normal 8 5 9" xfId="1840"/>
    <cellStyle name="Normal 8 6" xfId="1841"/>
    <cellStyle name="Normal 8 6 10" xfId="1842"/>
    <cellStyle name="Normal 8 6 11" xfId="1843"/>
    <cellStyle name="Normal 8 6 2" xfId="1844"/>
    <cellStyle name="Normal 8 6 2 10" xfId="1845"/>
    <cellStyle name="Normal 8 6 2 2" xfId="1846"/>
    <cellStyle name="Normal 8 6 2 2 2" xfId="1847"/>
    <cellStyle name="Normal 8 6 2 2 2 2" xfId="1848"/>
    <cellStyle name="Normal 8 6 2 2 2 3" xfId="1849"/>
    <cellStyle name="Normal 8 6 2 2 2 4" xfId="1850"/>
    <cellStyle name="Normal 8 6 2 2 2 5" xfId="1851"/>
    <cellStyle name="Normal 8 6 2 2 3" xfId="1852"/>
    <cellStyle name="Normal 8 6 2 2 4" xfId="1853"/>
    <cellStyle name="Normal 8 6 2 2 5" xfId="1854"/>
    <cellStyle name="Normal 8 6 2 2 6" xfId="1855"/>
    <cellStyle name="Normal 8 6 2 3" xfId="1856"/>
    <cellStyle name="Normal 8 6 2 3 2" xfId="1857"/>
    <cellStyle name="Normal 8 6 2 3 2 2" xfId="1858"/>
    <cellStyle name="Normal 8 6 2 3 2 3" xfId="1859"/>
    <cellStyle name="Normal 8 6 2 3 2 4" xfId="1860"/>
    <cellStyle name="Normal 8 6 2 3 2 5" xfId="1861"/>
    <cellStyle name="Normal 8 6 2 3 3" xfId="1862"/>
    <cellStyle name="Normal 8 6 2 3 4" xfId="1863"/>
    <cellStyle name="Normal 8 6 2 3 5" xfId="1864"/>
    <cellStyle name="Normal 8 6 2 3 6" xfId="1865"/>
    <cellStyle name="Normal 8 6 2 4" xfId="1866"/>
    <cellStyle name="Normal 8 6 2 4 2" xfId="1867"/>
    <cellStyle name="Normal 8 6 2 4 2 2" xfId="1868"/>
    <cellStyle name="Normal 8 6 2 4 2 3" xfId="1869"/>
    <cellStyle name="Normal 8 6 2 4 2 4" xfId="1870"/>
    <cellStyle name="Normal 8 6 2 4 2 5" xfId="1871"/>
    <cellStyle name="Normal 8 6 2 4 3" xfId="1872"/>
    <cellStyle name="Normal 8 6 2 4 4" xfId="1873"/>
    <cellStyle name="Normal 8 6 2 4 5" xfId="1874"/>
    <cellStyle name="Normal 8 6 2 4 6" xfId="1875"/>
    <cellStyle name="Normal 8 6 2 5" xfId="1876"/>
    <cellStyle name="Normal 8 6 2 5 2" xfId="1877"/>
    <cellStyle name="Normal 8 6 2 5 2 2" xfId="1878"/>
    <cellStyle name="Normal 8 6 2 5 2 3" xfId="1879"/>
    <cellStyle name="Normal 8 6 2 5 2 4" xfId="1880"/>
    <cellStyle name="Normal 8 6 2 5 2 5" xfId="1881"/>
    <cellStyle name="Normal 8 6 2 5 3" xfId="1882"/>
    <cellStyle name="Normal 8 6 2 5 4" xfId="1883"/>
    <cellStyle name="Normal 8 6 2 5 5" xfId="1884"/>
    <cellStyle name="Normal 8 6 2 5 6" xfId="1885"/>
    <cellStyle name="Normal 8 6 2 6" xfId="1886"/>
    <cellStyle name="Normal 8 6 2 6 2" xfId="1887"/>
    <cellStyle name="Normal 8 6 2 6 3" xfId="1888"/>
    <cellStyle name="Normal 8 6 2 6 4" xfId="1889"/>
    <cellStyle name="Normal 8 6 2 6 5" xfId="1890"/>
    <cellStyle name="Normal 8 6 2 7" xfId="1891"/>
    <cellStyle name="Normal 8 6 2 8" xfId="1892"/>
    <cellStyle name="Normal 8 6 2 9" xfId="1893"/>
    <cellStyle name="Normal 8 6 3" xfId="1894"/>
    <cellStyle name="Normal 8 6 3 2" xfId="1895"/>
    <cellStyle name="Normal 8 6 3 2 2" xfId="1896"/>
    <cellStyle name="Normal 8 6 3 2 3" xfId="1897"/>
    <cellStyle name="Normal 8 6 3 2 4" xfId="1898"/>
    <cellStyle name="Normal 8 6 3 2 5" xfId="1899"/>
    <cellStyle name="Normal 8 6 3 3" xfId="1900"/>
    <cellStyle name="Normal 8 6 3 4" xfId="1901"/>
    <cellStyle name="Normal 8 6 3 5" xfId="1902"/>
    <cellStyle name="Normal 8 6 3 6" xfId="1903"/>
    <cellStyle name="Normal 8 6 4" xfId="1904"/>
    <cellStyle name="Normal 8 6 4 2" xfId="1905"/>
    <cellStyle name="Normal 8 6 4 2 2" xfId="1906"/>
    <cellStyle name="Normal 8 6 4 2 3" xfId="1907"/>
    <cellStyle name="Normal 8 6 4 2 4" xfId="1908"/>
    <cellStyle name="Normal 8 6 4 2 5" xfId="1909"/>
    <cellStyle name="Normal 8 6 4 3" xfId="1910"/>
    <cellStyle name="Normal 8 6 4 4" xfId="1911"/>
    <cellStyle name="Normal 8 6 4 5" xfId="1912"/>
    <cellStyle name="Normal 8 6 4 6" xfId="1913"/>
    <cellStyle name="Normal 8 6 5" xfId="1914"/>
    <cellStyle name="Normal 8 6 5 2" xfId="1915"/>
    <cellStyle name="Normal 8 6 5 2 2" xfId="1916"/>
    <cellStyle name="Normal 8 6 5 2 3" xfId="1917"/>
    <cellStyle name="Normal 8 6 5 2 4" xfId="1918"/>
    <cellStyle name="Normal 8 6 5 2 5" xfId="1919"/>
    <cellStyle name="Normal 8 6 5 3" xfId="1920"/>
    <cellStyle name="Normal 8 6 5 4" xfId="1921"/>
    <cellStyle name="Normal 8 6 5 5" xfId="1922"/>
    <cellStyle name="Normal 8 6 5 6" xfId="1923"/>
    <cellStyle name="Normal 8 6 6" xfId="1924"/>
    <cellStyle name="Normal 8 6 6 2" xfId="1925"/>
    <cellStyle name="Normal 8 6 6 2 2" xfId="1926"/>
    <cellStyle name="Normal 8 6 6 2 3" xfId="1927"/>
    <cellStyle name="Normal 8 6 6 2 4" xfId="1928"/>
    <cellStyle name="Normal 8 6 6 2 5" xfId="1929"/>
    <cellStyle name="Normal 8 6 6 3" xfId="1930"/>
    <cellStyle name="Normal 8 6 6 4" xfId="1931"/>
    <cellStyle name="Normal 8 6 6 5" xfId="1932"/>
    <cellStyle name="Normal 8 6 6 6" xfId="1933"/>
    <cellStyle name="Normal 8 6 7" xfId="1934"/>
    <cellStyle name="Normal 8 6 7 2" xfId="1935"/>
    <cellStyle name="Normal 8 6 7 3" xfId="1936"/>
    <cellStyle name="Normal 8 6 7 4" xfId="1937"/>
    <cellStyle name="Normal 8 6 7 5" xfId="1938"/>
    <cellStyle name="Normal 8 6 8" xfId="1939"/>
    <cellStyle name="Normal 8 6 9" xfId="1940"/>
    <cellStyle name="Normal 8 7" xfId="1941"/>
    <cellStyle name="Normal 8 7 10" xfId="1942"/>
    <cellStyle name="Normal 8 7 2" xfId="1943"/>
    <cellStyle name="Normal 8 7 2 2" xfId="1944"/>
    <cellStyle name="Normal 8 7 2 2 2" xfId="1945"/>
    <cellStyle name="Normal 8 7 2 2 3" xfId="1946"/>
    <cellStyle name="Normal 8 7 2 2 4" xfId="1947"/>
    <cellStyle name="Normal 8 7 2 2 5" xfId="1948"/>
    <cellStyle name="Normal 8 7 2 3" xfId="1949"/>
    <cellStyle name="Normal 8 7 2 4" xfId="1950"/>
    <cellStyle name="Normal 8 7 2 5" xfId="1951"/>
    <cellStyle name="Normal 8 7 2 6" xfId="1952"/>
    <cellStyle name="Normal 8 7 3" xfId="1953"/>
    <cellStyle name="Normal 8 7 3 2" xfId="1954"/>
    <cellStyle name="Normal 8 7 3 2 2" xfId="1955"/>
    <cellStyle name="Normal 8 7 3 2 3" xfId="1956"/>
    <cellStyle name="Normal 8 7 3 2 4" xfId="1957"/>
    <cellStyle name="Normal 8 7 3 2 5" xfId="1958"/>
    <cellStyle name="Normal 8 7 3 3" xfId="1959"/>
    <cellStyle name="Normal 8 7 3 4" xfId="1960"/>
    <cellStyle name="Normal 8 7 3 5" xfId="1961"/>
    <cellStyle name="Normal 8 7 3 6" xfId="1962"/>
    <cellStyle name="Normal 8 7 4" xfId="1963"/>
    <cellStyle name="Normal 8 7 4 2" xfId="1964"/>
    <cellStyle name="Normal 8 7 4 2 2" xfId="1965"/>
    <cellStyle name="Normal 8 7 4 2 3" xfId="1966"/>
    <cellStyle name="Normal 8 7 4 2 4" xfId="1967"/>
    <cellStyle name="Normal 8 7 4 2 5" xfId="1968"/>
    <cellStyle name="Normal 8 7 4 3" xfId="1969"/>
    <cellStyle name="Normal 8 7 4 4" xfId="1970"/>
    <cellStyle name="Normal 8 7 4 5" xfId="1971"/>
    <cellStyle name="Normal 8 7 4 6" xfId="1972"/>
    <cellStyle name="Normal 8 7 5" xfId="1973"/>
    <cellStyle name="Normal 8 7 5 2" xfId="1974"/>
    <cellStyle name="Normal 8 7 5 2 2" xfId="1975"/>
    <cellStyle name="Normal 8 7 5 2 3" xfId="1976"/>
    <cellStyle name="Normal 8 7 5 2 4" xfId="1977"/>
    <cellStyle name="Normal 8 7 5 2 5" xfId="1978"/>
    <cellStyle name="Normal 8 7 5 3" xfId="1979"/>
    <cellStyle name="Normal 8 7 5 4" xfId="1980"/>
    <cellStyle name="Normal 8 7 5 5" xfId="1981"/>
    <cellStyle name="Normal 8 7 5 6" xfId="1982"/>
    <cellStyle name="Normal 8 7 6" xfId="1983"/>
    <cellStyle name="Normal 8 7 6 2" xfId="1984"/>
    <cellStyle name="Normal 8 7 6 3" xfId="1985"/>
    <cellStyle name="Normal 8 7 6 4" xfId="1986"/>
    <cellStyle name="Normal 8 7 6 5" xfId="1987"/>
    <cellStyle name="Normal 8 7 7" xfId="1988"/>
    <cellStyle name="Normal 8 7 8" xfId="1989"/>
    <cellStyle name="Normal 8 7 9" xfId="1990"/>
    <cellStyle name="Normal 8 8" xfId="1991"/>
    <cellStyle name="Normal 8 8 2" xfId="1992"/>
    <cellStyle name="Normal 8 8 2 2" xfId="1993"/>
    <cellStyle name="Normal 8 8 2 2 2" xfId="1994"/>
    <cellStyle name="Normal 8 8 2 2 3" xfId="1995"/>
    <cellStyle name="Normal 8 8 2 2 4" xfId="1996"/>
    <cellStyle name="Normal 8 8 2 2 5" xfId="1997"/>
    <cellStyle name="Normal 8 8 2 3" xfId="1998"/>
    <cellStyle name="Normal 8 8 2 4" xfId="1999"/>
    <cellStyle name="Normal 8 8 2 5" xfId="2000"/>
    <cellStyle name="Normal 8 8 2 6" xfId="2001"/>
    <cellStyle name="Normal 8 8 3" xfId="2002"/>
    <cellStyle name="Normal 8 8 3 2" xfId="2003"/>
    <cellStyle name="Normal 8 8 3 2 2" xfId="2004"/>
    <cellStyle name="Normal 8 8 3 2 3" xfId="2005"/>
    <cellStyle name="Normal 8 8 3 2 4" xfId="2006"/>
    <cellStyle name="Normal 8 8 3 2 5" xfId="2007"/>
    <cellStyle name="Normal 8 8 3 3" xfId="2008"/>
    <cellStyle name="Normal 8 8 3 4" xfId="2009"/>
    <cellStyle name="Normal 8 8 3 5" xfId="2010"/>
    <cellStyle name="Normal 8 8 3 6" xfId="2011"/>
    <cellStyle name="Normal 8 8 4" xfId="2012"/>
    <cellStyle name="Normal 8 8 4 2" xfId="2013"/>
    <cellStyle name="Normal 8 8 4 3" xfId="2014"/>
    <cellStyle name="Normal 8 8 4 4" xfId="2015"/>
    <cellStyle name="Normal 8 8 4 5" xfId="2016"/>
    <cellStyle name="Normal 8 8 5" xfId="2017"/>
    <cellStyle name="Normal 8 8 6" xfId="2018"/>
    <cellStyle name="Normal 8 8 7" xfId="2019"/>
    <cellStyle name="Normal 8 8 8" xfId="2020"/>
    <cellStyle name="Normal 8 9" xfId="2021"/>
    <cellStyle name="Normal 8 9 2" xfId="2022"/>
    <cellStyle name="Normal 8 9 2 2" xfId="2023"/>
    <cellStyle name="Normal 8 9 2 3" xfId="2024"/>
    <cellStyle name="Normal 8 9 2 4" xfId="2025"/>
    <cellStyle name="Normal 8 9 2 5" xfId="2026"/>
    <cellStyle name="Normal 8 9 3" xfId="2027"/>
    <cellStyle name="Normal 8 9 4" xfId="2028"/>
    <cellStyle name="Normal 8 9 5" xfId="2029"/>
    <cellStyle name="Normal 8 9 6" xfId="2030"/>
    <cellStyle name="Normal 9" xfId="2031"/>
    <cellStyle name="Note 2" xfId="2032"/>
    <cellStyle name="Normal 19" xfId="2033"/>
    <cellStyle name="Normal 20" xfId="2034"/>
    <cellStyle name="Normal 8 18" xfId="2035"/>
    <cellStyle name="Normal 8 10 7" xfId="2036"/>
    <cellStyle name="Normal 8 10 2 6" xfId="2037"/>
    <cellStyle name="Normal 8 10 2 2 2" xfId="2038"/>
    <cellStyle name="Normal 8 10 2 3 2" xfId="2039"/>
    <cellStyle name="Normal 8 10 2 4 2" xfId="2040"/>
    <cellStyle name="Normal 8 10 2 5 2" xfId="2041"/>
    <cellStyle name="Normal 8 10 3 2" xfId="2042"/>
    <cellStyle name="Normal 8 10 4 2" xfId="2043"/>
    <cellStyle name="Normal 8 10 5 2" xfId="2044"/>
    <cellStyle name="Normal 8 10 6 2" xfId="2045"/>
    <cellStyle name="Normal 8 11 7" xfId="2046"/>
    <cellStyle name="Normal 8 11 2 6" xfId="2047"/>
    <cellStyle name="Normal 8 11 2 2 2" xfId="2048"/>
    <cellStyle name="Normal 8 11 2 3 2" xfId="2049"/>
    <cellStyle name="Normal 8 11 2 4 2" xfId="2050"/>
    <cellStyle name="Normal 8 11 2 5 2" xfId="2051"/>
    <cellStyle name="Normal 8 11 3 2" xfId="2052"/>
    <cellStyle name="Normal 8 11 4 2" xfId="2053"/>
    <cellStyle name="Normal 8 11 5 2" xfId="2054"/>
    <cellStyle name="Normal 8 11 6 2" xfId="2055"/>
    <cellStyle name="Normal 8 12 7" xfId="2056"/>
    <cellStyle name="Normal 8 12 2 6" xfId="2057"/>
    <cellStyle name="Normal 8 12 2 2 2" xfId="2058"/>
    <cellStyle name="Normal 8 12 2 3 2" xfId="2059"/>
    <cellStyle name="Normal 8 12 2 4 2" xfId="2060"/>
    <cellStyle name="Normal 8 12 2 5 2" xfId="2061"/>
    <cellStyle name="Normal 8 12 3 2" xfId="2062"/>
    <cellStyle name="Normal 8 12 4 2" xfId="2063"/>
    <cellStyle name="Normal 8 12 5 2" xfId="2064"/>
    <cellStyle name="Normal 8 12 6 2" xfId="2065"/>
    <cellStyle name="Normal 8 13 6" xfId="2066"/>
    <cellStyle name="Normal 8 13 2 2" xfId="2067"/>
    <cellStyle name="Normal 8 13 3 2" xfId="2068"/>
    <cellStyle name="Normal 8 13 4 2" xfId="2069"/>
    <cellStyle name="Normal 8 13 5 2" xfId="2070"/>
    <cellStyle name="Normal 8 14 2" xfId="2071"/>
    <cellStyle name="Normal 8 15 2" xfId="2072"/>
    <cellStyle name="Normal 8 16 2" xfId="2073"/>
    <cellStyle name="Normal 8 17 2" xfId="2074"/>
    <cellStyle name="Normal 8 2 17" xfId="2075"/>
    <cellStyle name="Normal 8 2 10 7" xfId="2076"/>
    <cellStyle name="Normal 8 2 10 2 6" xfId="2077"/>
    <cellStyle name="Normal 8 2 10 2 2 2" xfId="2078"/>
    <cellStyle name="Normal 8 2 10 2 3 2" xfId="2079"/>
    <cellStyle name="Normal 8 2 10 2 4 2" xfId="2080"/>
    <cellStyle name="Normal 8 2 10 2 5 2" xfId="2081"/>
    <cellStyle name="Normal 8 2 10 3 2" xfId="2082"/>
    <cellStyle name="Normal 8 2 10 4 2" xfId="2083"/>
    <cellStyle name="Normal 8 2 10 5 2" xfId="2084"/>
    <cellStyle name="Normal 8 2 10 6 2" xfId="2085"/>
    <cellStyle name="Normal 8 2 11 7" xfId="2086"/>
    <cellStyle name="Normal 8 2 11 2 6" xfId="2087"/>
    <cellStyle name="Normal 8 2 11 2 2 2" xfId="2088"/>
    <cellStyle name="Normal 8 2 11 2 3 2" xfId="2089"/>
    <cellStyle name="Normal 8 2 11 2 4 2" xfId="2090"/>
    <cellStyle name="Normal 8 2 11 2 5 2" xfId="2091"/>
    <cellStyle name="Normal 8 2 11 3 2" xfId="2092"/>
    <cellStyle name="Normal 8 2 11 4 2" xfId="2093"/>
    <cellStyle name="Normal 8 2 11 5 2" xfId="2094"/>
    <cellStyle name="Normal 8 2 11 6 2" xfId="2095"/>
    <cellStyle name="Normal 8 2 12 6" xfId="2096"/>
    <cellStyle name="Normal 8 2 12 2 2" xfId="2097"/>
    <cellStyle name="Normal 8 2 12 3 2" xfId="2098"/>
    <cellStyle name="Normal 8 2 12 4 2" xfId="2099"/>
    <cellStyle name="Normal 8 2 12 5 2" xfId="2100"/>
    <cellStyle name="Normal 8 2 13 2" xfId="2101"/>
    <cellStyle name="Normal 8 2 14 2" xfId="2102"/>
    <cellStyle name="Normal 8 2 15 2" xfId="2103"/>
    <cellStyle name="Normal 8 2 16 2" xfId="2104"/>
    <cellStyle name="Normal 8 2 2 15" xfId="2105"/>
    <cellStyle name="Normal 8 2 2 10 6" xfId="2106"/>
    <cellStyle name="Normal 8 2 2 10 2 2" xfId="2107"/>
    <cellStyle name="Normal 8 2 2 10 3 2" xfId="2108"/>
    <cellStyle name="Normal 8 2 2 10 4 2" xfId="2109"/>
    <cellStyle name="Normal 8 2 2 10 5 2" xfId="2110"/>
    <cellStyle name="Normal 8 2 2 11 2" xfId="2111"/>
    <cellStyle name="Normal 8 2 2 12 2" xfId="2112"/>
    <cellStyle name="Normal 8 2 2 13 2" xfId="2113"/>
    <cellStyle name="Normal 8 2 2 14 2" xfId="2114"/>
    <cellStyle name="Normal 8 2 2 2 12" xfId="2115"/>
    <cellStyle name="Normal 8 2 2 2 10 2" xfId="2116"/>
    <cellStyle name="Normal 8 2 2 2 11 2" xfId="2117"/>
    <cellStyle name="Normal 8 2 2 2 2 11" xfId="2118"/>
    <cellStyle name="Normal 8 2 2 2 2 10 2" xfId="2119"/>
    <cellStyle name="Normal 8 2 2 2 2 2 7" xfId="2120"/>
    <cellStyle name="Normal 8 2 2 2 2 2 2 6" xfId="2121"/>
    <cellStyle name="Normal 8 2 2 2 2 2 2 2 2" xfId="2122"/>
    <cellStyle name="Normal 8 2 2 2 2 2 2 3 2" xfId="2123"/>
    <cellStyle name="Normal 8 2 2 2 2 2 2 4 2" xfId="2124"/>
    <cellStyle name="Normal 8 2 2 2 2 2 2 5 2" xfId="2125"/>
    <cellStyle name="Normal 8 2 2 2 2 2 3 2" xfId="2126"/>
    <cellStyle name="Normal 8 2 2 2 2 2 4 2" xfId="2127"/>
    <cellStyle name="Normal 8 2 2 2 2 2 5 2" xfId="2128"/>
    <cellStyle name="Normal 8 2 2 2 2 2 6 2" xfId="2129"/>
    <cellStyle name="Normal 8 2 2 2 2 3 7" xfId="2130"/>
    <cellStyle name="Normal 8 2 2 2 2 3 2 6" xfId="2131"/>
    <cellStyle name="Normal 8 2 2 2 2 3 2 2 2" xfId="2132"/>
    <cellStyle name="Normal 8 2 2 2 2 3 2 3 2" xfId="2133"/>
    <cellStyle name="Normal 8 2 2 2 2 3 2 4 2" xfId="2134"/>
    <cellStyle name="Normal 8 2 2 2 2 3 2 5 2" xfId="2135"/>
    <cellStyle name="Normal 8 2 2 2 2 3 3 2" xfId="2136"/>
    <cellStyle name="Normal 8 2 2 2 2 3 4 2" xfId="2137"/>
    <cellStyle name="Normal 8 2 2 2 2 3 5 2" xfId="2138"/>
    <cellStyle name="Normal 8 2 2 2 2 3 6 2" xfId="2139"/>
    <cellStyle name="Normal 8 2 2 2 2 4 7" xfId="2140"/>
    <cellStyle name="Normal 8 2 2 2 2 4 2 6" xfId="2141"/>
    <cellStyle name="Normal 8 2 2 2 2 4 2 2 2" xfId="2142"/>
    <cellStyle name="Normal 8 2 2 2 2 4 2 3 2" xfId="2143"/>
    <cellStyle name="Normal 8 2 2 2 2 4 2 4 2" xfId="2144"/>
    <cellStyle name="Normal 8 2 2 2 2 4 2 5 2" xfId="2145"/>
    <cellStyle name="Normal 8 2 2 2 2 4 3 2" xfId="2146"/>
    <cellStyle name="Normal 8 2 2 2 2 4 4 2" xfId="2147"/>
    <cellStyle name="Normal 8 2 2 2 2 4 5 2" xfId="2148"/>
    <cellStyle name="Normal 8 2 2 2 2 4 6 2" xfId="2149"/>
    <cellStyle name="Normal 8 2 2 2 2 5 7" xfId="2150"/>
    <cellStyle name="Normal 8 2 2 2 2 5 2 6" xfId="2151"/>
    <cellStyle name="Normal 8 2 2 2 2 5 2 2 2" xfId="2152"/>
    <cellStyle name="Normal 8 2 2 2 2 5 2 3 2" xfId="2153"/>
    <cellStyle name="Normal 8 2 2 2 2 5 2 4 2" xfId="2154"/>
    <cellStyle name="Normal 8 2 2 2 2 5 2 5 2" xfId="2155"/>
    <cellStyle name="Normal 8 2 2 2 2 5 3 2" xfId="2156"/>
    <cellStyle name="Normal 8 2 2 2 2 5 4 2" xfId="2157"/>
    <cellStyle name="Normal 8 2 2 2 2 5 5 2" xfId="2158"/>
    <cellStyle name="Normal 8 2 2 2 2 5 6 2" xfId="2159"/>
    <cellStyle name="Normal 8 2 2 2 2 6 6" xfId="2160"/>
    <cellStyle name="Normal 8 2 2 2 2 6 2 2" xfId="2161"/>
    <cellStyle name="Normal 8 2 2 2 2 6 3 2" xfId="2162"/>
    <cellStyle name="Normal 8 2 2 2 2 6 4 2" xfId="2163"/>
    <cellStyle name="Normal 8 2 2 2 2 6 5 2" xfId="2164"/>
    <cellStyle name="Normal 8 2 2 2 2 7 2" xfId="2165"/>
    <cellStyle name="Normal 8 2 2 2 2 8 2" xfId="2166"/>
    <cellStyle name="Normal 8 2 2 2 2 9 2" xfId="2167"/>
    <cellStyle name="Normal 8 2 2 2 3 7" xfId="2168"/>
    <cellStyle name="Normal 8 2 2 2 3 2 6" xfId="2169"/>
    <cellStyle name="Normal 8 2 2 2 3 2 2 2" xfId="2170"/>
    <cellStyle name="Normal 8 2 2 2 3 2 3 2" xfId="2171"/>
    <cellStyle name="Normal 8 2 2 2 3 2 4 2" xfId="2172"/>
    <cellStyle name="Normal 8 2 2 2 3 2 5 2" xfId="2173"/>
    <cellStyle name="Normal 8 2 2 2 3 3 2" xfId="2174"/>
    <cellStyle name="Normal 8 2 2 2 3 4 2" xfId="2175"/>
    <cellStyle name="Normal 8 2 2 2 3 5 2" xfId="2176"/>
    <cellStyle name="Normal 8 2 2 2 3 6 2" xfId="2177"/>
    <cellStyle name="Normal 8 2 2 2 4 7" xfId="2178"/>
    <cellStyle name="Normal 8 2 2 2 4 2 6" xfId="2179"/>
    <cellStyle name="Normal 8 2 2 2 4 2 2 2" xfId="2180"/>
    <cellStyle name="Normal 8 2 2 2 4 2 3 2" xfId="2181"/>
    <cellStyle name="Normal 8 2 2 2 4 2 4 2" xfId="2182"/>
    <cellStyle name="Normal 8 2 2 2 4 2 5 2" xfId="2183"/>
    <cellStyle name="Normal 8 2 2 2 4 3 2" xfId="2184"/>
    <cellStyle name="Normal 8 2 2 2 4 4 2" xfId="2185"/>
    <cellStyle name="Normal 8 2 2 2 4 5 2" xfId="2186"/>
    <cellStyle name="Normal 8 2 2 2 4 6 2" xfId="2187"/>
    <cellStyle name="Normal 8 2 2 2 5 7" xfId="2188"/>
    <cellStyle name="Normal 8 2 2 2 5 2 6" xfId="2189"/>
    <cellStyle name="Normal 8 2 2 2 5 2 2 2" xfId="2190"/>
    <cellStyle name="Normal 8 2 2 2 5 2 3 2" xfId="2191"/>
    <cellStyle name="Normal 8 2 2 2 5 2 4 2" xfId="2192"/>
    <cellStyle name="Normal 8 2 2 2 5 2 5 2" xfId="2193"/>
    <cellStyle name="Normal 8 2 2 2 5 3 2" xfId="2194"/>
    <cellStyle name="Normal 8 2 2 2 5 4 2" xfId="2195"/>
    <cellStyle name="Normal 8 2 2 2 5 5 2" xfId="2196"/>
    <cellStyle name="Normal 8 2 2 2 5 6 2" xfId="2197"/>
    <cellStyle name="Normal 8 2 2 2 6 7" xfId="2198"/>
    <cellStyle name="Normal 8 2 2 2 6 2 6" xfId="2199"/>
    <cellStyle name="Normal 8 2 2 2 6 2 2 2" xfId="2200"/>
    <cellStyle name="Normal 8 2 2 2 6 2 3 2" xfId="2201"/>
    <cellStyle name="Normal 8 2 2 2 6 2 4 2" xfId="2202"/>
    <cellStyle name="Normal 8 2 2 2 6 2 5 2" xfId="2203"/>
    <cellStyle name="Normal 8 2 2 2 6 3 2" xfId="2204"/>
    <cellStyle name="Normal 8 2 2 2 6 4 2" xfId="2205"/>
    <cellStyle name="Normal 8 2 2 2 6 5 2" xfId="2206"/>
    <cellStyle name="Normal 8 2 2 2 6 6 2" xfId="2207"/>
    <cellStyle name="Normal 8 2 2 2 7 6" xfId="2208"/>
    <cellStyle name="Normal 8 2 2 2 7 2 2" xfId="2209"/>
    <cellStyle name="Normal 8 2 2 2 7 3 2" xfId="2210"/>
    <cellStyle name="Normal 8 2 2 2 7 4 2" xfId="2211"/>
    <cellStyle name="Normal 8 2 2 2 7 5 2" xfId="2212"/>
    <cellStyle name="Normal 8 2 2 2 8 2" xfId="2213"/>
    <cellStyle name="Normal 8 2 2 2 9 2" xfId="2214"/>
    <cellStyle name="Normal 8 2 2 3 12" xfId="2215"/>
    <cellStyle name="Normal 8 2 2 3 10 2" xfId="2216"/>
    <cellStyle name="Normal 8 2 2 3 11 2" xfId="2217"/>
    <cellStyle name="Normal 8 2 2 3 2 11" xfId="2218"/>
    <cellStyle name="Normal 8 2 2 3 2 10 2" xfId="2219"/>
    <cellStyle name="Normal 8 2 2 3 2 2 7" xfId="2220"/>
    <cellStyle name="Normal 8 2 2 3 2 2 2 6" xfId="2221"/>
    <cellStyle name="Normal 8 2 2 3 2 2 2 2 2" xfId="2222"/>
    <cellStyle name="Normal 8 2 2 3 2 2 2 3 2" xfId="2223"/>
    <cellStyle name="Normal 8 2 2 3 2 2 2 4 2" xfId="2224"/>
    <cellStyle name="Normal 8 2 2 3 2 2 2 5 2" xfId="2225"/>
    <cellStyle name="Normal 8 2 2 3 2 2 3 2" xfId="2226"/>
    <cellStyle name="Normal 8 2 2 3 2 2 4 2" xfId="2227"/>
    <cellStyle name="Normal 8 2 2 3 2 2 5 2" xfId="2228"/>
    <cellStyle name="Normal 8 2 2 3 2 2 6 2" xfId="2229"/>
    <cellStyle name="Normal 8 2 2 3 2 3 7" xfId="2230"/>
    <cellStyle name="Normal 8 2 2 3 2 3 2 6" xfId="2231"/>
    <cellStyle name="Normal 8 2 2 3 2 3 2 2 2" xfId="2232"/>
    <cellStyle name="Normal 8 2 2 3 2 3 2 3 2" xfId="2233"/>
    <cellStyle name="Normal 8 2 2 3 2 3 2 4 2" xfId="2234"/>
    <cellStyle name="Normal 8 2 2 3 2 3 2 5 2" xfId="2235"/>
    <cellStyle name="Normal 8 2 2 3 2 3 3 2" xfId="2236"/>
    <cellStyle name="Normal 8 2 2 3 2 3 4 2" xfId="2237"/>
    <cellStyle name="Normal 8 2 2 3 2 3 5 2" xfId="2238"/>
    <cellStyle name="Normal 8 2 2 3 2 3 6 2" xfId="2239"/>
    <cellStyle name="Normal 8 2 2 3 2 4 7" xfId="2240"/>
    <cellStyle name="Normal 8 2 2 3 2 4 2 6" xfId="2241"/>
    <cellStyle name="Normal 8 2 2 3 2 4 2 2 2" xfId="2242"/>
    <cellStyle name="Normal 8 2 2 3 2 4 2 3 2" xfId="2243"/>
    <cellStyle name="Normal 8 2 2 3 2 4 2 4 2" xfId="2244"/>
    <cellStyle name="Normal 8 2 2 3 2 4 2 5 2" xfId="2245"/>
    <cellStyle name="Normal 8 2 2 3 2 4 3 2" xfId="2246"/>
    <cellStyle name="Normal 8 2 2 3 2 4 4 2" xfId="2247"/>
    <cellStyle name="Normal 8 2 2 3 2 4 5 2" xfId="2248"/>
    <cellStyle name="Normal 8 2 2 3 2 4 6 2" xfId="2249"/>
    <cellStyle name="Normal 8 2 2 3 2 5 7" xfId="2250"/>
    <cellStyle name="Normal 8 2 2 3 2 5 2 6" xfId="2251"/>
    <cellStyle name="Normal 8 2 2 3 2 5 2 2 2" xfId="2252"/>
    <cellStyle name="Normal 8 2 2 3 2 5 2 3 2" xfId="2253"/>
    <cellStyle name="Normal 8 2 2 3 2 5 2 4 2" xfId="2254"/>
    <cellStyle name="Normal 8 2 2 3 2 5 2 5 2" xfId="2255"/>
    <cellStyle name="Normal 8 2 2 3 2 5 3 2" xfId="2256"/>
    <cellStyle name="Normal 8 2 2 3 2 5 4 2" xfId="2257"/>
    <cellStyle name="Normal 8 2 2 3 2 5 5 2" xfId="2258"/>
    <cellStyle name="Normal 8 2 2 3 2 5 6 2" xfId="2259"/>
    <cellStyle name="Normal 8 2 2 3 2 6 6" xfId="2260"/>
    <cellStyle name="Normal 8 2 2 3 2 6 2 2" xfId="2261"/>
    <cellStyle name="Normal 8 2 2 3 2 6 3 2" xfId="2262"/>
    <cellStyle name="Normal 8 2 2 3 2 6 4 2" xfId="2263"/>
    <cellStyle name="Normal 8 2 2 3 2 6 5 2" xfId="2264"/>
    <cellStyle name="Normal 8 2 2 3 2 7 2" xfId="2265"/>
    <cellStyle name="Normal 8 2 2 3 2 8 2" xfId="2266"/>
    <cellStyle name="Normal 8 2 2 3 2 9 2" xfId="2267"/>
    <cellStyle name="Normal 8 2 2 3 3 7" xfId="2268"/>
    <cellStyle name="Normal 8 2 2 3 3 2 6" xfId="2269"/>
    <cellStyle name="Normal 8 2 2 3 3 2 2 2" xfId="2270"/>
    <cellStyle name="Normal 8 2 2 3 3 2 3 2" xfId="2271"/>
    <cellStyle name="Normal 8 2 2 3 3 2 4 2" xfId="2272"/>
    <cellStyle name="Normal 8 2 2 3 3 2 5 2" xfId="2273"/>
    <cellStyle name="Normal 8 2 2 3 3 3 2" xfId="2274"/>
    <cellStyle name="Normal 8 2 2 3 3 4 2" xfId="2275"/>
    <cellStyle name="Normal 8 2 2 3 3 5 2" xfId="2276"/>
    <cellStyle name="Normal 8 2 2 3 3 6 2" xfId="2277"/>
    <cellStyle name="Normal 8 2 2 3 4 7" xfId="2278"/>
    <cellStyle name="Normal 8 2 2 3 4 2 6" xfId="2279"/>
    <cellStyle name="Normal 8 2 2 3 4 2 2 2" xfId="2280"/>
    <cellStyle name="Normal 8 2 2 3 4 2 3 2" xfId="2281"/>
    <cellStyle name="Normal 8 2 2 3 4 2 4 2" xfId="2282"/>
    <cellStyle name="Normal 8 2 2 3 4 2 5 2" xfId="2283"/>
    <cellStyle name="Normal 8 2 2 3 4 3 2" xfId="2284"/>
    <cellStyle name="Normal 8 2 2 3 4 4 2" xfId="2285"/>
    <cellStyle name="Normal 8 2 2 3 4 5 2" xfId="2286"/>
    <cellStyle name="Normal 8 2 2 3 4 6 2" xfId="2287"/>
    <cellStyle name="Normal 8 2 2 3 5 7" xfId="2288"/>
    <cellStyle name="Normal 8 2 2 3 5 2 6" xfId="2289"/>
    <cellStyle name="Normal 8 2 2 3 5 2 2 2" xfId="2290"/>
    <cellStyle name="Normal 8 2 2 3 5 2 3 2" xfId="2291"/>
    <cellStyle name="Normal 8 2 2 3 5 2 4 2" xfId="2292"/>
    <cellStyle name="Normal 8 2 2 3 5 2 5 2" xfId="2293"/>
    <cellStyle name="Normal 8 2 2 3 5 3 2" xfId="2294"/>
    <cellStyle name="Normal 8 2 2 3 5 4 2" xfId="2295"/>
    <cellStyle name="Normal 8 2 2 3 5 5 2" xfId="2296"/>
    <cellStyle name="Normal 8 2 2 3 5 6 2" xfId="2297"/>
    <cellStyle name="Normal 8 2 2 3 6 7" xfId="2298"/>
    <cellStyle name="Normal 8 2 2 3 6 2 6" xfId="2299"/>
    <cellStyle name="Normal 8 2 2 3 6 2 2 2" xfId="2300"/>
    <cellStyle name="Normal 8 2 2 3 6 2 3 2" xfId="2301"/>
    <cellStyle name="Normal 8 2 2 3 6 2 4 2" xfId="2302"/>
    <cellStyle name="Normal 8 2 2 3 6 2 5 2" xfId="2303"/>
    <cellStyle name="Normal 8 2 2 3 6 3 2" xfId="2304"/>
    <cellStyle name="Normal 8 2 2 3 6 4 2" xfId="2305"/>
    <cellStyle name="Normal 8 2 2 3 6 5 2" xfId="2306"/>
    <cellStyle name="Normal 8 2 2 3 6 6 2" xfId="2307"/>
    <cellStyle name="Normal 8 2 2 3 7 6" xfId="2308"/>
    <cellStyle name="Normal 8 2 2 3 7 2 2" xfId="2309"/>
    <cellStyle name="Normal 8 2 2 3 7 3 2" xfId="2310"/>
    <cellStyle name="Normal 8 2 2 3 7 4 2" xfId="2311"/>
    <cellStyle name="Normal 8 2 2 3 7 5 2" xfId="2312"/>
    <cellStyle name="Normal 8 2 2 3 8 2" xfId="2313"/>
    <cellStyle name="Normal 8 2 2 3 9 2" xfId="2314"/>
    <cellStyle name="Normal 8 2 2 4 11" xfId="2315"/>
    <cellStyle name="Normal 8 2 2 4 10 2" xfId="2316"/>
    <cellStyle name="Normal 8 2 2 4 2 7" xfId="2317"/>
    <cellStyle name="Normal 8 2 2 4 2 2 6" xfId="2318"/>
    <cellStyle name="Normal 8 2 2 4 2 2 2 2" xfId="2319"/>
    <cellStyle name="Normal 8 2 2 4 2 2 3 2" xfId="2320"/>
    <cellStyle name="Normal 8 2 2 4 2 2 4 2" xfId="2321"/>
    <cellStyle name="Normal 8 2 2 4 2 2 5 2" xfId="2322"/>
    <cellStyle name="Normal 8 2 2 4 2 3 2" xfId="2323"/>
    <cellStyle name="Normal 8 2 2 4 2 4 2" xfId="2324"/>
    <cellStyle name="Normal 8 2 2 4 2 5 2" xfId="2325"/>
    <cellStyle name="Normal 8 2 2 4 2 6 2" xfId="2326"/>
    <cellStyle name="Normal 8 2 2 4 3 7" xfId="2327"/>
    <cellStyle name="Normal 8 2 2 4 3 2 6" xfId="2328"/>
    <cellStyle name="Normal 8 2 2 4 3 2 2 2" xfId="2329"/>
    <cellStyle name="Normal 8 2 2 4 3 2 3 2" xfId="2330"/>
    <cellStyle name="Normal 8 2 2 4 3 2 4 2" xfId="2331"/>
    <cellStyle name="Normal 8 2 2 4 3 2 5 2" xfId="2332"/>
    <cellStyle name="Normal 8 2 2 4 3 3 2" xfId="2333"/>
    <cellStyle name="Normal 8 2 2 4 3 4 2" xfId="2334"/>
    <cellStyle name="Normal 8 2 2 4 3 5 2" xfId="2335"/>
    <cellStyle name="Normal 8 2 2 4 3 6 2" xfId="2336"/>
    <cellStyle name="Normal 8 2 2 4 4 7" xfId="2337"/>
    <cellStyle name="Normal 8 2 2 4 4 2 6" xfId="2338"/>
    <cellStyle name="Normal 8 2 2 4 4 2 2 2" xfId="2339"/>
    <cellStyle name="Normal 8 2 2 4 4 2 3 2" xfId="2340"/>
    <cellStyle name="Normal 8 2 2 4 4 2 4 2" xfId="2341"/>
    <cellStyle name="Normal 8 2 2 4 4 2 5 2" xfId="2342"/>
    <cellStyle name="Normal 8 2 2 4 4 3 2" xfId="2343"/>
    <cellStyle name="Normal 8 2 2 4 4 4 2" xfId="2344"/>
    <cellStyle name="Normal 8 2 2 4 4 5 2" xfId="2345"/>
    <cellStyle name="Normal 8 2 2 4 4 6 2" xfId="2346"/>
    <cellStyle name="Normal 8 2 2 4 5 7" xfId="2347"/>
    <cellStyle name="Normal 8 2 2 4 5 2 6" xfId="2348"/>
    <cellStyle name="Normal 8 2 2 4 5 2 2 2" xfId="2349"/>
    <cellStyle name="Normal 8 2 2 4 5 2 3 2" xfId="2350"/>
    <cellStyle name="Normal 8 2 2 4 5 2 4 2" xfId="2351"/>
    <cellStyle name="Normal 8 2 2 4 5 2 5 2" xfId="2352"/>
    <cellStyle name="Normal 8 2 2 4 5 3 2" xfId="2353"/>
    <cellStyle name="Normal 8 2 2 4 5 4 2" xfId="2354"/>
    <cellStyle name="Normal 8 2 2 4 5 5 2" xfId="2355"/>
    <cellStyle name="Normal 8 2 2 4 5 6 2" xfId="2356"/>
    <cellStyle name="Normal 8 2 2 4 6 6" xfId="2357"/>
    <cellStyle name="Normal 8 2 2 4 6 2 2" xfId="2358"/>
    <cellStyle name="Normal 8 2 2 4 6 3 2" xfId="2359"/>
    <cellStyle name="Normal 8 2 2 4 6 4 2" xfId="2360"/>
    <cellStyle name="Normal 8 2 2 4 6 5 2" xfId="2361"/>
    <cellStyle name="Normal 8 2 2 4 7 2" xfId="2362"/>
    <cellStyle name="Normal 8 2 2 4 8 2" xfId="2363"/>
    <cellStyle name="Normal 8 2 2 4 9 2" xfId="2364"/>
    <cellStyle name="Normal 8 2 2 5 9" xfId="2365"/>
    <cellStyle name="Normal 8 2 2 5 2 7" xfId="2366"/>
    <cellStyle name="Normal 8 2 2 5 2 2 6" xfId="2367"/>
    <cellStyle name="Normal 8 2 2 5 2 2 2 2" xfId="2368"/>
    <cellStyle name="Normal 8 2 2 5 2 2 3 2" xfId="2369"/>
    <cellStyle name="Normal 8 2 2 5 2 2 4 2" xfId="2370"/>
    <cellStyle name="Normal 8 2 2 5 2 2 5 2" xfId="2371"/>
    <cellStyle name="Normal 8 2 2 5 2 3 2" xfId="2372"/>
    <cellStyle name="Normal 8 2 2 5 2 4 2" xfId="2373"/>
    <cellStyle name="Normal 8 2 2 5 2 5 2" xfId="2374"/>
    <cellStyle name="Normal 8 2 2 5 2 6 2" xfId="2375"/>
    <cellStyle name="Normal 8 2 2 5 3 7" xfId="2376"/>
    <cellStyle name="Normal 8 2 2 5 3 2 6" xfId="2377"/>
    <cellStyle name="Normal 8 2 2 5 3 2 2 2" xfId="2378"/>
    <cellStyle name="Normal 8 2 2 5 3 2 3 2" xfId="2379"/>
    <cellStyle name="Normal 8 2 2 5 3 2 4 2" xfId="2380"/>
    <cellStyle name="Normal 8 2 2 5 3 2 5 2" xfId="2381"/>
    <cellStyle name="Normal 8 2 2 5 3 3 2" xfId="2382"/>
    <cellStyle name="Normal 8 2 2 5 3 4 2" xfId="2383"/>
    <cellStyle name="Normal 8 2 2 5 3 5 2" xfId="2384"/>
    <cellStyle name="Normal 8 2 2 5 3 6 2" xfId="2385"/>
    <cellStyle name="Normal 8 2 2 5 4 6" xfId="2386"/>
    <cellStyle name="Normal 8 2 2 5 4 2 2" xfId="2387"/>
    <cellStyle name="Normal 8 2 2 5 4 3 2" xfId="2388"/>
    <cellStyle name="Normal 8 2 2 5 4 4 2" xfId="2389"/>
    <cellStyle name="Normal 8 2 2 5 4 5 2" xfId="2390"/>
    <cellStyle name="Normal 8 2 2 5 5 2" xfId="2391"/>
    <cellStyle name="Normal 8 2 2 5 6 2" xfId="2392"/>
    <cellStyle name="Normal 8 2 2 5 7 2" xfId="2393"/>
    <cellStyle name="Normal 8 2 2 5 8 2" xfId="2394"/>
    <cellStyle name="Normal 8 2 2 6 7" xfId="2395"/>
    <cellStyle name="Normal 8 2 2 6 2 6" xfId="2396"/>
    <cellStyle name="Normal 8 2 2 6 2 2 2" xfId="2397"/>
    <cellStyle name="Normal 8 2 2 6 2 3 2" xfId="2398"/>
    <cellStyle name="Normal 8 2 2 6 2 4 2" xfId="2399"/>
    <cellStyle name="Normal 8 2 2 6 2 5 2" xfId="2400"/>
    <cellStyle name="Normal 8 2 2 6 3 2" xfId="2401"/>
    <cellStyle name="Normal 8 2 2 6 4 2" xfId="2402"/>
    <cellStyle name="Normal 8 2 2 6 5 2" xfId="2403"/>
    <cellStyle name="Normal 8 2 2 6 6 2" xfId="2404"/>
    <cellStyle name="Normal 8 2 2 7 7" xfId="2405"/>
    <cellStyle name="Normal 8 2 2 7 2 6" xfId="2406"/>
    <cellStyle name="Normal 8 2 2 7 2 2 2" xfId="2407"/>
    <cellStyle name="Normal 8 2 2 7 2 3 2" xfId="2408"/>
    <cellStyle name="Normal 8 2 2 7 2 4 2" xfId="2409"/>
    <cellStyle name="Normal 8 2 2 7 2 5 2" xfId="2410"/>
    <cellStyle name="Normal 8 2 2 7 3 2" xfId="2411"/>
    <cellStyle name="Normal 8 2 2 7 4 2" xfId="2412"/>
    <cellStyle name="Normal 8 2 2 7 5 2" xfId="2413"/>
    <cellStyle name="Normal 8 2 2 7 6 2" xfId="2414"/>
    <cellStyle name="Normal 8 2 2 8 7" xfId="2415"/>
    <cellStyle name="Normal 8 2 2 8 2 6" xfId="2416"/>
    <cellStyle name="Normal 8 2 2 8 2 2 2" xfId="2417"/>
    <cellStyle name="Normal 8 2 2 8 2 3 2" xfId="2418"/>
    <cellStyle name="Normal 8 2 2 8 2 4 2" xfId="2419"/>
    <cellStyle name="Normal 8 2 2 8 2 5 2" xfId="2420"/>
    <cellStyle name="Normal 8 2 2 8 3 2" xfId="2421"/>
    <cellStyle name="Normal 8 2 2 8 4 2" xfId="2422"/>
    <cellStyle name="Normal 8 2 2 8 5 2" xfId="2423"/>
    <cellStyle name="Normal 8 2 2 8 6 2" xfId="2424"/>
    <cellStyle name="Normal 8 2 2 9 7" xfId="2425"/>
    <cellStyle name="Normal 8 2 2 9 2 6" xfId="2426"/>
    <cellStyle name="Normal 8 2 2 9 2 2 2" xfId="2427"/>
    <cellStyle name="Normal 8 2 2 9 2 3 2" xfId="2428"/>
    <cellStyle name="Normal 8 2 2 9 2 4 2" xfId="2429"/>
    <cellStyle name="Normal 8 2 2 9 2 5 2" xfId="2430"/>
    <cellStyle name="Normal 8 2 2 9 3 2" xfId="2431"/>
    <cellStyle name="Normal 8 2 2 9 4 2" xfId="2432"/>
    <cellStyle name="Normal 8 2 2 9 5 2" xfId="2433"/>
    <cellStyle name="Normal 8 2 2 9 6 2" xfId="2434"/>
    <cellStyle name="Normal 8 2 3 15" xfId="2435"/>
    <cellStyle name="Normal 8 2 3 10 6" xfId="2436"/>
    <cellStyle name="Normal 8 2 3 10 2 2" xfId="2437"/>
    <cellStyle name="Normal 8 2 3 10 3 2" xfId="2438"/>
    <cellStyle name="Normal 8 2 3 10 4 2" xfId="2439"/>
    <cellStyle name="Normal 8 2 3 10 5 2" xfId="2440"/>
    <cellStyle name="Normal 8 2 3 11 2" xfId="2441"/>
    <cellStyle name="Normal 8 2 3 12 2" xfId="2442"/>
    <cellStyle name="Normal 8 2 3 13 2" xfId="2443"/>
    <cellStyle name="Normal 8 2 3 14 2" xfId="2444"/>
    <cellStyle name="Normal 8 2 3 2 12" xfId="2445"/>
    <cellStyle name="Normal 8 2 3 2 10 2" xfId="2446"/>
    <cellStyle name="Normal 8 2 3 2 11 2" xfId="2447"/>
    <cellStyle name="Normal 8 2 3 2 2 11" xfId="2448"/>
    <cellStyle name="Normal 8 2 3 2 2 10 2" xfId="2449"/>
    <cellStyle name="Normal 8 2 3 2 2 2 7" xfId="2450"/>
    <cellStyle name="Normal 8 2 3 2 2 2 2 6" xfId="2451"/>
    <cellStyle name="Normal 8 2 3 2 2 2 2 2 2" xfId="2452"/>
    <cellStyle name="Normal 8 2 3 2 2 2 2 3 2" xfId="2453"/>
    <cellStyle name="Normal 8 2 3 2 2 2 2 4 2" xfId="2454"/>
    <cellStyle name="Normal 8 2 3 2 2 2 2 5 2" xfId="2455"/>
    <cellStyle name="Normal 8 2 3 2 2 2 3 2" xfId="2456"/>
    <cellStyle name="Normal 8 2 3 2 2 2 4 2" xfId="2457"/>
    <cellStyle name="Normal 8 2 3 2 2 2 5 2" xfId="2458"/>
    <cellStyle name="Normal 8 2 3 2 2 2 6 2" xfId="2459"/>
    <cellStyle name="Normal 8 2 3 2 2 3 7" xfId="2460"/>
    <cellStyle name="Normal 8 2 3 2 2 3 2 6" xfId="2461"/>
    <cellStyle name="Normal 8 2 3 2 2 3 2 2 2" xfId="2462"/>
    <cellStyle name="Normal 8 2 3 2 2 3 2 3 2" xfId="2463"/>
    <cellStyle name="Normal 8 2 3 2 2 3 2 4 2" xfId="2464"/>
    <cellStyle name="Normal 8 2 3 2 2 3 2 5 2" xfId="2465"/>
    <cellStyle name="Normal 8 2 3 2 2 3 3 2" xfId="2466"/>
    <cellStyle name="Normal 8 2 3 2 2 3 4 2" xfId="2467"/>
    <cellStyle name="Normal 8 2 3 2 2 3 5 2" xfId="2468"/>
    <cellStyle name="Normal 8 2 3 2 2 3 6 2" xfId="2469"/>
    <cellStyle name="Normal 8 2 3 2 2 4 7" xfId="2470"/>
    <cellStyle name="Normal 8 2 3 2 2 4 2 6" xfId="2471"/>
    <cellStyle name="Normal 8 2 3 2 2 4 2 2 2" xfId="2472"/>
    <cellStyle name="Normal 8 2 3 2 2 4 2 3 2" xfId="2473"/>
    <cellStyle name="Normal 8 2 3 2 2 4 2 4 2" xfId="2474"/>
    <cellStyle name="Normal 8 2 3 2 2 4 2 5 2" xfId="2475"/>
    <cellStyle name="Normal 8 2 3 2 2 4 3 2" xfId="2476"/>
    <cellStyle name="Normal 8 2 3 2 2 4 4 2" xfId="2477"/>
    <cellStyle name="Normal 8 2 3 2 2 4 5 2" xfId="2478"/>
    <cellStyle name="Normal 8 2 3 2 2 4 6 2" xfId="2479"/>
    <cellStyle name="Normal 8 2 3 2 2 5 7" xfId="2480"/>
    <cellStyle name="Normal 8 2 3 2 2 5 2 6" xfId="2481"/>
    <cellStyle name="Normal 8 2 3 2 2 5 2 2 2" xfId="2482"/>
    <cellStyle name="Normal 8 2 3 2 2 5 2 3 2" xfId="2483"/>
    <cellStyle name="Normal 8 2 3 2 2 5 2 4 2" xfId="2484"/>
    <cellStyle name="Normal 8 2 3 2 2 5 2 5 2" xfId="2485"/>
    <cellStyle name="Normal 8 2 3 2 2 5 3 2" xfId="2486"/>
    <cellStyle name="Normal 8 2 3 2 2 5 4 2" xfId="2487"/>
    <cellStyle name="Normal 8 2 3 2 2 5 5 2" xfId="2488"/>
    <cellStyle name="Normal 8 2 3 2 2 5 6 2" xfId="2489"/>
    <cellStyle name="Normal 8 2 3 2 2 6 6" xfId="2490"/>
    <cellStyle name="Normal 8 2 3 2 2 6 2 2" xfId="2491"/>
    <cellStyle name="Normal 8 2 3 2 2 6 3 2" xfId="2492"/>
    <cellStyle name="Normal 8 2 3 2 2 6 4 2" xfId="2493"/>
    <cellStyle name="Normal 8 2 3 2 2 6 5 2" xfId="2494"/>
    <cellStyle name="Normal 8 2 3 2 2 7 2" xfId="2495"/>
    <cellStyle name="Normal 8 2 3 2 2 8 2" xfId="2496"/>
    <cellStyle name="Normal 8 2 3 2 2 9 2" xfId="2497"/>
    <cellStyle name="Normal 8 2 3 2 3 7" xfId="2498"/>
    <cellStyle name="Normal 8 2 3 2 3 2 6" xfId="2499"/>
    <cellStyle name="Normal 8 2 3 2 3 2 2 2" xfId="2500"/>
    <cellStyle name="Normal 8 2 3 2 3 2 3 2" xfId="2501"/>
    <cellStyle name="Normal 8 2 3 2 3 2 4 2" xfId="2502"/>
    <cellStyle name="Normal 8 2 3 2 3 2 5 2" xfId="2503"/>
    <cellStyle name="Normal 8 2 3 2 3 3 2" xfId="2504"/>
    <cellStyle name="Normal 8 2 3 2 3 4 2" xfId="2505"/>
    <cellStyle name="Normal 8 2 3 2 3 5 2" xfId="2506"/>
    <cellStyle name="Normal 8 2 3 2 3 6 2" xfId="2507"/>
    <cellStyle name="Normal 8 2 3 2 4 7" xfId="2508"/>
    <cellStyle name="Normal 8 2 3 2 4 2 6" xfId="2509"/>
    <cellStyle name="Normal 8 2 3 2 4 2 2 2" xfId="2510"/>
    <cellStyle name="Normal 8 2 3 2 4 2 3 2" xfId="2511"/>
    <cellStyle name="Normal 8 2 3 2 4 2 4 2" xfId="2512"/>
    <cellStyle name="Normal 8 2 3 2 4 2 5 2" xfId="2513"/>
    <cellStyle name="Normal 8 2 3 2 4 3 2" xfId="2514"/>
    <cellStyle name="Normal 8 2 3 2 4 4 2" xfId="2515"/>
    <cellStyle name="Normal 8 2 3 2 4 5 2" xfId="2516"/>
    <cellStyle name="Normal 8 2 3 2 4 6 2" xfId="2517"/>
    <cellStyle name="Normal 8 2 3 2 5 7" xfId="2518"/>
    <cellStyle name="Normal 8 2 3 2 5 2 6" xfId="2519"/>
    <cellStyle name="Normal 8 2 3 2 5 2 2 2" xfId="2520"/>
    <cellStyle name="Normal 8 2 3 2 5 2 3 2" xfId="2521"/>
    <cellStyle name="Normal 8 2 3 2 5 2 4 2" xfId="2522"/>
    <cellStyle name="Normal 8 2 3 2 5 2 5 2" xfId="2523"/>
    <cellStyle name="Normal 8 2 3 2 5 3 2" xfId="2524"/>
    <cellStyle name="Normal 8 2 3 2 5 4 2" xfId="2525"/>
    <cellStyle name="Normal 8 2 3 2 5 5 2" xfId="2526"/>
    <cellStyle name="Normal 8 2 3 2 5 6 2" xfId="2527"/>
    <cellStyle name="Normal 8 2 3 2 6 7" xfId="2528"/>
    <cellStyle name="Normal 8 2 3 2 6 2 6" xfId="2529"/>
    <cellStyle name="Normal 8 2 3 2 6 2 2 2" xfId="2530"/>
    <cellStyle name="Normal 8 2 3 2 6 2 3 2" xfId="2531"/>
    <cellStyle name="Normal 8 2 3 2 6 2 4 2" xfId="2532"/>
    <cellStyle name="Normal 8 2 3 2 6 2 5 2" xfId="2533"/>
    <cellStyle name="Normal 8 2 3 2 6 3 2" xfId="2534"/>
    <cellStyle name="Normal 8 2 3 2 6 4 2" xfId="2535"/>
    <cellStyle name="Normal 8 2 3 2 6 5 2" xfId="2536"/>
    <cellStyle name="Normal 8 2 3 2 6 6 2" xfId="2537"/>
    <cellStyle name="Normal 8 2 3 2 7 6" xfId="2538"/>
    <cellStyle name="Normal 8 2 3 2 7 2 2" xfId="2539"/>
    <cellStyle name="Normal 8 2 3 2 7 3 2" xfId="2540"/>
    <cellStyle name="Normal 8 2 3 2 7 4 2" xfId="2541"/>
    <cellStyle name="Normal 8 2 3 2 7 5 2" xfId="2542"/>
    <cellStyle name="Normal 8 2 3 2 8 2" xfId="2543"/>
    <cellStyle name="Normal 8 2 3 2 9 2" xfId="2544"/>
    <cellStyle name="Normal 8 2 3 3 12" xfId="2545"/>
    <cellStyle name="Normal 8 2 3 3 10 2" xfId="2546"/>
    <cellStyle name="Normal 8 2 3 3 11 2" xfId="2547"/>
    <cellStyle name="Normal 8 2 3 3 2 11" xfId="2548"/>
    <cellStyle name="Normal 8 2 3 3 2 10 2" xfId="2549"/>
    <cellStyle name="Normal 8 2 3 3 2 2 7" xfId="2550"/>
    <cellStyle name="Normal 8 2 3 3 2 2 2 6" xfId="2551"/>
    <cellStyle name="Normal 8 2 3 3 2 2 2 2 2" xfId="2552"/>
    <cellStyle name="Normal 8 2 3 3 2 2 2 3 2" xfId="2553"/>
    <cellStyle name="Normal 8 2 3 3 2 2 2 4 2" xfId="2554"/>
    <cellStyle name="Normal 8 2 3 3 2 2 2 5 2" xfId="2555"/>
    <cellStyle name="Normal 8 2 3 3 2 2 3 2" xfId="2556"/>
    <cellStyle name="Normal 8 2 3 3 2 2 4 2" xfId="2557"/>
    <cellStyle name="Normal 8 2 3 3 2 2 5 2" xfId="2558"/>
    <cellStyle name="Normal 8 2 3 3 2 2 6 2" xfId="2559"/>
    <cellStyle name="Normal 8 2 3 3 2 3 7" xfId="2560"/>
    <cellStyle name="Normal 8 2 3 3 2 3 2 6" xfId="2561"/>
    <cellStyle name="Normal 8 2 3 3 2 3 2 2 2" xfId="2562"/>
    <cellStyle name="Normal 8 2 3 3 2 3 2 3 2" xfId="2563"/>
    <cellStyle name="Normal 8 2 3 3 2 3 2 4 2" xfId="2564"/>
    <cellStyle name="Normal 8 2 3 3 2 3 2 5 2" xfId="2565"/>
    <cellStyle name="Normal 8 2 3 3 2 3 3 2" xfId="2566"/>
    <cellStyle name="Normal 8 2 3 3 2 3 4 2" xfId="2567"/>
    <cellStyle name="Normal 8 2 3 3 2 3 5 2" xfId="2568"/>
    <cellStyle name="Normal 8 2 3 3 2 3 6 2" xfId="2569"/>
    <cellStyle name="Normal 8 2 3 3 2 4 7" xfId="2570"/>
    <cellStyle name="Normal 8 2 3 3 2 4 2 6" xfId="2571"/>
    <cellStyle name="Normal 8 2 3 3 2 4 2 2 2" xfId="2572"/>
    <cellStyle name="Normal 8 2 3 3 2 4 2 3 2" xfId="2573"/>
    <cellStyle name="Normal 8 2 3 3 2 4 2 4 2" xfId="2574"/>
    <cellStyle name="Normal 8 2 3 3 2 4 2 5 2" xfId="2575"/>
    <cellStyle name="Normal 8 2 3 3 2 4 3 2" xfId="2576"/>
    <cellStyle name="Normal 8 2 3 3 2 4 4 2" xfId="2577"/>
    <cellStyle name="Normal 8 2 3 3 2 4 5 2" xfId="2578"/>
    <cellStyle name="Normal 8 2 3 3 2 4 6 2" xfId="2579"/>
    <cellStyle name="Normal 8 2 3 3 2 5 7" xfId="2580"/>
    <cellStyle name="Normal 8 2 3 3 2 5 2 6" xfId="2581"/>
    <cellStyle name="Normal 8 2 3 3 2 5 2 2 2" xfId="2582"/>
    <cellStyle name="Normal 8 2 3 3 2 5 2 3 2" xfId="2583"/>
    <cellStyle name="Normal 8 2 3 3 2 5 2 4 2" xfId="2584"/>
    <cellStyle name="Normal 8 2 3 3 2 5 2 5 2" xfId="2585"/>
    <cellStyle name="Normal 8 2 3 3 2 5 3 2" xfId="2586"/>
    <cellStyle name="Normal 8 2 3 3 2 5 4 2" xfId="2587"/>
    <cellStyle name="Normal 8 2 3 3 2 5 5 2" xfId="2588"/>
    <cellStyle name="Normal 8 2 3 3 2 5 6 2" xfId="2589"/>
    <cellStyle name="Normal 8 2 3 3 2 6 6" xfId="2590"/>
    <cellStyle name="Normal 8 2 3 3 2 6 2 2" xfId="2591"/>
    <cellStyle name="Normal 8 2 3 3 2 6 3 2" xfId="2592"/>
    <cellStyle name="Normal 8 2 3 3 2 6 4 2" xfId="2593"/>
    <cellStyle name="Normal 8 2 3 3 2 6 5 2" xfId="2594"/>
    <cellStyle name="Normal 8 2 3 3 2 7 2" xfId="2595"/>
    <cellStyle name="Normal 8 2 3 3 2 8 2" xfId="2596"/>
    <cellStyle name="Normal 8 2 3 3 2 9 2" xfId="2597"/>
    <cellStyle name="Normal 8 2 3 3 3 7" xfId="2598"/>
    <cellStyle name="Normal 8 2 3 3 3 2 6" xfId="2599"/>
    <cellStyle name="Normal 8 2 3 3 3 2 2 2" xfId="2600"/>
    <cellStyle name="Normal 8 2 3 3 3 2 3 2" xfId="2601"/>
    <cellStyle name="Normal 8 2 3 3 3 2 4 2" xfId="2602"/>
    <cellStyle name="Normal 8 2 3 3 3 2 5 2" xfId="2603"/>
    <cellStyle name="Normal 8 2 3 3 3 3 2" xfId="2604"/>
    <cellStyle name="Normal 8 2 3 3 3 4 2" xfId="2605"/>
    <cellStyle name="Normal 8 2 3 3 3 5 2" xfId="2606"/>
    <cellStyle name="Normal 8 2 3 3 3 6 2" xfId="2607"/>
    <cellStyle name="Normal 8 2 3 3 4 7" xfId="2608"/>
    <cellStyle name="Normal 8 2 3 3 4 2 6" xfId="2609"/>
    <cellStyle name="Normal 8 2 3 3 4 2 2 2" xfId="2610"/>
    <cellStyle name="Normal 8 2 3 3 4 2 3 2" xfId="2611"/>
    <cellStyle name="Normal 8 2 3 3 4 2 4 2" xfId="2612"/>
    <cellStyle name="Normal 8 2 3 3 4 2 5 2" xfId="2613"/>
    <cellStyle name="Normal 8 2 3 3 4 3 2" xfId="2614"/>
    <cellStyle name="Normal 8 2 3 3 4 4 2" xfId="2615"/>
    <cellStyle name="Normal 8 2 3 3 4 5 2" xfId="2616"/>
    <cellStyle name="Normal 8 2 3 3 4 6 2" xfId="2617"/>
    <cellStyle name="Normal 8 2 3 3 5 7" xfId="2618"/>
    <cellStyle name="Normal 8 2 3 3 5 2 6" xfId="2619"/>
    <cellStyle name="Normal 8 2 3 3 5 2 2 2" xfId="2620"/>
    <cellStyle name="Normal 8 2 3 3 5 2 3 2" xfId="2621"/>
    <cellStyle name="Normal 8 2 3 3 5 2 4 2" xfId="2622"/>
    <cellStyle name="Normal 8 2 3 3 5 2 5 2" xfId="2623"/>
    <cellStyle name="Normal 8 2 3 3 5 3 2" xfId="2624"/>
    <cellStyle name="Normal 8 2 3 3 5 4 2" xfId="2625"/>
    <cellStyle name="Normal 8 2 3 3 5 5 2" xfId="2626"/>
    <cellStyle name="Normal 8 2 3 3 5 6 2" xfId="2627"/>
    <cellStyle name="Normal 8 2 3 3 6 7" xfId="2628"/>
    <cellStyle name="Normal 8 2 3 3 6 2 6" xfId="2629"/>
    <cellStyle name="Normal 8 2 3 3 6 2 2 2" xfId="2630"/>
    <cellStyle name="Normal 8 2 3 3 6 2 3 2" xfId="2631"/>
    <cellStyle name="Normal 8 2 3 3 6 2 4 2" xfId="2632"/>
    <cellStyle name="Normal 8 2 3 3 6 2 5 2" xfId="2633"/>
    <cellStyle name="Normal 8 2 3 3 6 3 2" xfId="2634"/>
    <cellStyle name="Normal 8 2 3 3 6 4 2" xfId="2635"/>
    <cellStyle name="Normal 8 2 3 3 6 5 2" xfId="2636"/>
    <cellStyle name="Normal 8 2 3 3 6 6 2" xfId="2637"/>
    <cellStyle name="Normal 8 2 3 3 7 6" xfId="2638"/>
    <cellStyle name="Normal 8 2 3 3 7 2 2" xfId="2639"/>
    <cellStyle name="Normal 8 2 3 3 7 3 2" xfId="2640"/>
    <cellStyle name="Normal 8 2 3 3 7 4 2" xfId="2641"/>
    <cellStyle name="Normal 8 2 3 3 7 5 2" xfId="2642"/>
    <cellStyle name="Normal 8 2 3 3 8 2" xfId="2643"/>
    <cellStyle name="Normal 8 2 3 3 9 2" xfId="2644"/>
    <cellStyle name="Normal 8 2 3 4 11" xfId="2645"/>
    <cellStyle name="Normal 8 2 3 4 10 2" xfId="2646"/>
    <cellStyle name="Normal 8 2 3 4 2 7" xfId="2647"/>
    <cellStyle name="Normal 8 2 3 4 2 2 6" xfId="2648"/>
    <cellStyle name="Normal 8 2 3 4 2 2 2 2" xfId="2649"/>
    <cellStyle name="Normal 8 2 3 4 2 2 3 2" xfId="2650"/>
    <cellStyle name="Normal 8 2 3 4 2 2 4 2" xfId="2651"/>
    <cellStyle name="Normal 8 2 3 4 2 2 5 2" xfId="2652"/>
    <cellStyle name="Normal 8 2 3 4 2 3 2" xfId="2653"/>
    <cellStyle name="Normal 8 2 3 4 2 4 2" xfId="2654"/>
    <cellStyle name="Normal 8 2 3 4 2 5 2" xfId="2655"/>
    <cellStyle name="Normal 8 2 3 4 2 6 2" xfId="2656"/>
    <cellStyle name="Normal 8 2 3 4 3 7" xfId="2657"/>
    <cellStyle name="Normal 8 2 3 4 3 2 6" xfId="2658"/>
    <cellStyle name="Normal 8 2 3 4 3 2 2 2" xfId="2659"/>
    <cellStyle name="Normal 8 2 3 4 3 2 3 2" xfId="2660"/>
    <cellStyle name="Normal 8 2 3 4 3 2 4 2" xfId="2661"/>
    <cellStyle name="Normal 8 2 3 4 3 2 5 2" xfId="2662"/>
    <cellStyle name="Normal 8 2 3 4 3 3 2" xfId="2663"/>
    <cellStyle name="Normal 8 2 3 4 3 4 2" xfId="2664"/>
    <cellStyle name="Normal 8 2 3 4 3 5 2" xfId="2665"/>
    <cellStyle name="Normal 8 2 3 4 3 6 2" xfId="2666"/>
    <cellStyle name="Normal 8 2 3 4 4 7" xfId="2667"/>
    <cellStyle name="Normal 8 2 3 4 4 2 6" xfId="2668"/>
    <cellStyle name="Normal 8 2 3 4 4 2 2 2" xfId="2669"/>
    <cellStyle name="Normal 8 2 3 4 4 2 3 2" xfId="2670"/>
    <cellStyle name="Normal 8 2 3 4 4 2 4 2" xfId="2671"/>
    <cellStyle name="Normal 8 2 3 4 4 2 5 2" xfId="2672"/>
    <cellStyle name="Normal 8 2 3 4 4 3 2" xfId="2673"/>
    <cellStyle name="Normal 8 2 3 4 4 4 2" xfId="2674"/>
    <cellStyle name="Normal 8 2 3 4 4 5 2" xfId="2675"/>
    <cellStyle name="Normal 8 2 3 4 4 6 2" xfId="2676"/>
    <cellStyle name="Normal 8 2 3 4 5 7" xfId="2677"/>
    <cellStyle name="Normal 8 2 3 4 5 2 6" xfId="2678"/>
    <cellStyle name="Normal 8 2 3 4 5 2 2 2" xfId="2679"/>
    <cellStyle name="Normal 8 2 3 4 5 2 3 2" xfId="2680"/>
    <cellStyle name="Normal 8 2 3 4 5 2 4 2" xfId="2681"/>
    <cellStyle name="Normal 8 2 3 4 5 2 5 2" xfId="2682"/>
    <cellStyle name="Normal 8 2 3 4 5 3 2" xfId="2683"/>
    <cellStyle name="Normal 8 2 3 4 5 4 2" xfId="2684"/>
    <cellStyle name="Normal 8 2 3 4 5 5 2" xfId="2685"/>
    <cellStyle name="Normal 8 2 3 4 5 6 2" xfId="2686"/>
    <cellStyle name="Normal 8 2 3 4 6 6" xfId="2687"/>
    <cellStyle name="Normal 8 2 3 4 6 2 2" xfId="2688"/>
    <cellStyle name="Normal 8 2 3 4 6 3 2" xfId="2689"/>
    <cellStyle name="Normal 8 2 3 4 6 4 2" xfId="2690"/>
    <cellStyle name="Normal 8 2 3 4 6 5 2" xfId="2691"/>
    <cellStyle name="Normal 8 2 3 4 7 2" xfId="2692"/>
    <cellStyle name="Normal 8 2 3 4 8 2" xfId="2693"/>
    <cellStyle name="Normal 8 2 3 4 9 2" xfId="2694"/>
    <cellStyle name="Normal 8 2 3 5 9" xfId="2695"/>
    <cellStyle name="Normal 8 2 3 5 2 7" xfId="2696"/>
    <cellStyle name="Normal 8 2 3 5 2 2 6" xfId="2697"/>
    <cellStyle name="Normal 8 2 3 5 2 2 2 2" xfId="2698"/>
    <cellStyle name="Normal 8 2 3 5 2 2 3 2" xfId="2699"/>
    <cellStyle name="Normal 8 2 3 5 2 2 4 2" xfId="2700"/>
    <cellStyle name="Normal 8 2 3 5 2 2 5 2" xfId="2701"/>
    <cellStyle name="Normal 8 2 3 5 2 3 2" xfId="2702"/>
    <cellStyle name="Normal 8 2 3 5 2 4 2" xfId="2703"/>
    <cellStyle name="Normal 8 2 3 5 2 5 2" xfId="2704"/>
    <cellStyle name="Normal 8 2 3 5 2 6 2" xfId="2705"/>
    <cellStyle name="Normal 8 2 3 5 3 7" xfId="2706"/>
    <cellStyle name="Normal 8 2 3 5 3 2 6" xfId="2707"/>
    <cellStyle name="Normal 8 2 3 5 3 2 2 2" xfId="2708"/>
    <cellStyle name="Normal 8 2 3 5 3 2 3 2" xfId="2709"/>
    <cellStyle name="Normal 8 2 3 5 3 2 4 2" xfId="2710"/>
    <cellStyle name="Normal 8 2 3 5 3 2 5 2" xfId="2711"/>
    <cellStyle name="Normal 8 2 3 5 3 3 2" xfId="2712"/>
    <cellStyle name="Normal 8 2 3 5 3 4 2" xfId="2713"/>
    <cellStyle name="Normal 8 2 3 5 3 5 2" xfId="2714"/>
    <cellStyle name="Normal 8 2 3 5 3 6 2" xfId="2715"/>
    <cellStyle name="Normal 8 2 3 5 4 6" xfId="2716"/>
    <cellStyle name="Normal 8 2 3 5 4 2 2" xfId="2717"/>
    <cellStyle name="Normal 8 2 3 5 4 3 2" xfId="2718"/>
    <cellStyle name="Normal 8 2 3 5 4 4 2" xfId="2719"/>
    <cellStyle name="Normal 8 2 3 5 4 5 2" xfId="2720"/>
    <cellStyle name="Normal 8 2 3 5 5 2" xfId="2721"/>
    <cellStyle name="Normal 8 2 3 5 6 2" xfId="2722"/>
    <cellStyle name="Normal 8 2 3 5 7 2" xfId="2723"/>
    <cellStyle name="Normal 8 2 3 5 8 2" xfId="2724"/>
    <cellStyle name="Normal 8 2 3 6 7" xfId="2725"/>
    <cellStyle name="Normal 8 2 3 6 2 6" xfId="2726"/>
    <cellStyle name="Normal 8 2 3 6 2 2 2" xfId="2727"/>
    <cellStyle name="Normal 8 2 3 6 2 3 2" xfId="2728"/>
    <cellStyle name="Normal 8 2 3 6 2 4 2" xfId="2729"/>
    <cellStyle name="Normal 8 2 3 6 2 5 2" xfId="2730"/>
    <cellStyle name="Normal 8 2 3 6 3 2" xfId="2731"/>
    <cellStyle name="Normal 8 2 3 6 4 2" xfId="2732"/>
    <cellStyle name="Normal 8 2 3 6 5 2" xfId="2733"/>
    <cellStyle name="Normal 8 2 3 6 6 2" xfId="2734"/>
    <cellStyle name="Normal 8 2 3 7 7" xfId="2735"/>
    <cellStyle name="Normal 8 2 3 7 2 6" xfId="2736"/>
    <cellStyle name="Normal 8 2 3 7 2 2 2" xfId="2737"/>
    <cellStyle name="Normal 8 2 3 7 2 3 2" xfId="2738"/>
    <cellStyle name="Normal 8 2 3 7 2 4 2" xfId="2739"/>
    <cellStyle name="Normal 8 2 3 7 2 5 2" xfId="2740"/>
    <cellStyle name="Normal 8 2 3 7 3 2" xfId="2741"/>
    <cellStyle name="Normal 8 2 3 7 4 2" xfId="2742"/>
    <cellStyle name="Normal 8 2 3 7 5 2" xfId="2743"/>
    <cellStyle name="Normal 8 2 3 7 6 2" xfId="2744"/>
    <cellStyle name="Normal 8 2 3 8 7" xfId="2745"/>
    <cellStyle name="Normal 8 2 3 8 2 6" xfId="2746"/>
    <cellStyle name="Normal 8 2 3 8 2 2 2" xfId="2747"/>
    <cellStyle name="Normal 8 2 3 8 2 3 2" xfId="2748"/>
    <cellStyle name="Normal 8 2 3 8 2 4 2" xfId="2749"/>
    <cellStyle name="Normal 8 2 3 8 2 5 2" xfId="2750"/>
    <cellStyle name="Normal 8 2 3 8 3 2" xfId="2751"/>
    <cellStyle name="Normal 8 2 3 8 4 2" xfId="2752"/>
    <cellStyle name="Normal 8 2 3 8 5 2" xfId="2753"/>
    <cellStyle name="Normal 8 2 3 8 6 2" xfId="2754"/>
    <cellStyle name="Normal 8 2 3 9 7" xfId="2755"/>
    <cellStyle name="Normal 8 2 3 9 2 6" xfId="2756"/>
    <cellStyle name="Normal 8 2 3 9 2 2 2" xfId="2757"/>
    <cellStyle name="Normal 8 2 3 9 2 3 2" xfId="2758"/>
    <cellStyle name="Normal 8 2 3 9 2 4 2" xfId="2759"/>
    <cellStyle name="Normal 8 2 3 9 2 5 2" xfId="2760"/>
    <cellStyle name="Normal 8 2 3 9 3 2" xfId="2761"/>
    <cellStyle name="Normal 8 2 3 9 4 2" xfId="2762"/>
    <cellStyle name="Normal 8 2 3 9 5 2" xfId="2763"/>
    <cellStyle name="Normal 8 2 3 9 6 2" xfId="2764"/>
    <cellStyle name="Normal 8 2 4 12" xfId="2765"/>
    <cellStyle name="Normal 8 2 4 10 2" xfId="2766"/>
    <cellStyle name="Normal 8 2 4 11 2" xfId="2767"/>
    <cellStyle name="Normal 8 2 4 2 11" xfId="2768"/>
    <cellStyle name="Normal 8 2 4 2 10 2" xfId="2769"/>
    <cellStyle name="Normal 8 2 4 2 2 7" xfId="2770"/>
    <cellStyle name="Normal 8 2 4 2 2 2 6" xfId="2771"/>
    <cellStyle name="Normal 8 2 4 2 2 2 2 2" xfId="2772"/>
    <cellStyle name="Normal 8 2 4 2 2 2 3 2" xfId="2773"/>
    <cellStyle name="Normal 8 2 4 2 2 2 4 2" xfId="2774"/>
    <cellStyle name="Normal 8 2 4 2 2 2 5 2" xfId="2775"/>
    <cellStyle name="Normal 8 2 4 2 2 3 2" xfId="2776"/>
    <cellStyle name="Normal 8 2 4 2 2 4 2" xfId="2777"/>
    <cellStyle name="Normal 8 2 4 2 2 5 2" xfId="2778"/>
    <cellStyle name="Normal 8 2 4 2 2 6 2" xfId="2779"/>
    <cellStyle name="Normal 8 2 4 2 3 7" xfId="2780"/>
    <cellStyle name="Normal 8 2 4 2 3 2 6" xfId="2781"/>
    <cellStyle name="Normal 8 2 4 2 3 2 2 2" xfId="2782"/>
    <cellStyle name="Normal 8 2 4 2 3 2 3 2" xfId="2783"/>
    <cellStyle name="Normal 8 2 4 2 3 2 4 2" xfId="2784"/>
    <cellStyle name="Normal 8 2 4 2 3 2 5 2" xfId="2785"/>
    <cellStyle name="Normal 8 2 4 2 3 3 2" xfId="2786"/>
    <cellStyle name="Normal 8 2 4 2 3 4 2" xfId="2787"/>
    <cellStyle name="Normal 8 2 4 2 3 5 2" xfId="2788"/>
    <cellStyle name="Normal 8 2 4 2 3 6 2" xfId="2789"/>
    <cellStyle name="Normal 8 2 4 2 4 7" xfId="2790"/>
    <cellStyle name="Normal 8 2 4 2 4 2 6" xfId="2791"/>
    <cellStyle name="Normal 8 2 4 2 4 2 2 2" xfId="2792"/>
    <cellStyle name="Normal 8 2 4 2 4 2 3 2" xfId="2793"/>
    <cellStyle name="Normal 8 2 4 2 4 2 4 2" xfId="2794"/>
    <cellStyle name="Normal 8 2 4 2 4 2 5 2" xfId="2795"/>
    <cellStyle name="Normal 8 2 4 2 4 3 2" xfId="2796"/>
    <cellStyle name="Normal 8 2 4 2 4 4 2" xfId="2797"/>
    <cellStyle name="Normal 8 2 4 2 4 5 2" xfId="2798"/>
    <cellStyle name="Normal 8 2 4 2 4 6 2" xfId="2799"/>
    <cellStyle name="Normal 8 2 4 2 5 7" xfId="2800"/>
    <cellStyle name="Normal 8 2 4 2 5 2 6" xfId="2801"/>
    <cellStyle name="Normal 8 2 4 2 5 2 2 2" xfId="2802"/>
    <cellStyle name="Normal 8 2 4 2 5 2 3 2" xfId="2803"/>
    <cellStyle name="Normal 8 2 4 2 5 2 4 2" xfId="2804"/>
    <cellStyle name="Normal 8 2 4 2 5 2 5 2" xfId="2805"/>
    <cellStyle name="Normal 8 2 4 2 5 3 2" xfId="2806"/>
    <cellStyle name="Normal 8 2 4 2 5 4 2" xfId="2807"/>
    <cellStyle name="Normal 8 2 4 2 5 5 2" xfId="2808"/>
    <cellStyle name="Normal 8 2 4 2 5 6 2" xfId="2809"/>
    <cellStyle name="Normal 8 2 4 2 6 6" xfId="2810"/>
    <cellStyle name="Normal 8 2 4 2 6 2 2" xfId="2811"/>
    <cellStyle name="Normal 8 2 4 2 6 3 2" xfId="2812"/>
    <cellStyle name="Normal 8 2 4 2 6 4 2" xfId="2813"/>
    <cellStyle name="Normal 8 2 4 2 6 5 2" xfId="2814"/>
    <cellStyle name="Normal 8 2 4 2 7 2" xfId="2815"/>
    <cellStyle name="Normal 8 2 4 2 8 2" xfId="2816"/>
    <cellStyle name="Normal 8 2 4 2 9 2" xfId="2817"/>
    <cellStyle name="Normal 8 2 4 3 7" xfId="2818"/>
    <cellStyle name="Normal 8 2 4 3 2 6" xfId="2819"/>
    <cellStyle name="Normal 8 2 4 3 2 2 2" xfId="2820"/>
    <cellStyle name="Normal 8 2 4 3 2 3 2" xfId="2821"/>
    <cellStyle name="Normal 8 2 4 3 2 4 2" xfId="2822"/>
    <cellStyle name="Normal 8 2 4 3 2 5 2" xfId="2823"/>
    <cellStyle name="Normal 8 2 4 3 3 2" xfId="2824"/>
    <cellStyle name="Normal 8 2 4 3 4 2" xfId="2825"/>
    <cellStyle name="Normal 8 2 4 3 5 2" xfId="2826"/>
    <cellStyle name="Normal 8 2 4 3 6 2" xfId="2827"/>
    <cellStyle name="Normal 8 2 4 4 7" xfId="2828"/>
    <cellStyle name="Normal 8 2 4 4 2 6" xfId="2829"/>
    <cellStyle name="Normal 8 2 4 4 2 2 2" xfId="2830"/>
    <cellStyle name="Normal 8 2 4 4 2 3 2" xfId="2831"/>
    <cellStyle name="Normal 8 2 4 4 2 4 2" xfId="2832"/>
    <cellStyle name="Normal 8 2 4 4 2 5 2" xfId="2833"/>
    <cellStyle name="Normal 8 2 4 4 3 2" xfId="2834"/>
    <cellStyle name="Normal 8 2 4 4 4 2" xfId="2835"/>
    <cellStyle name="Normal 8 2 4 4 5 2" xfId="2836"/>
    <cellStyle name="Normal 8 2 4 4 6 2" xfId="2837"/>
    <cellStyle name="Normal 8 2 4 5 7" xfId="2838"/>
    <cellStyle name="Normal 8 2 4 5 2 6" xfId="2839"/>
    <cellStyle name="Normal 8 2 4 5 2 2 2" xfId="2840"/>
    <cellStyle name="Normal 8 2 4 5 2 3 2" xfId="2841"/>
    <cellStyle name="Normal 8 2 4 5 2 4 2" xfId="2842"/>
    <cellStyle name="Normal 8 2 4 5 2 5 2" xfId="2843"/>
    <cellStyle name="Normal 8 2 4 5 3 2" xfId="2844"/>
    <cellStyle name="Normal 8 2 4 5 4 2" xfId="2845"/>
    <cellStyle name="Normal 8 2 4 5 5 2" xfId="2846"/>
    <cellStyle name="Normal 8 2 4 5 6 2" xfId="2847"/>
    <cellStyle name="Normal 8 2 4 6 7" xfId="2848"/>
    <cellStyle name="Normal 8 2 4 6 2 6" xfId="2849"/>
    <cellStyle name="Normal 8 2 4 6 2 2 2" xfId="2850"/>
    <cellStyle name="Normal 8 2 4 6 2 3 2" xfId="2851"/>
    <cellStyle name="Normal 8 2 4 6 2 4 2" xfId="2852"/>
    <cellStyle name="Normal 8 2 4 6 2 5 2" xfId="2853"/>
    <cellStyle name="Normal 8 2 4 6 3 2" xfId="2854"/>
    <cellStyle name="Normal 8 2 4 6 4 2" xfId="2855"/>
    <cellStyle name="Normal 8 2 4 6 5 2" xfId="2856"/>
    <cellStyle name="Normal 8 2 4 6 6 2" xfId="2857"/>
    <cellStyle name="Normal 8 2 4 7 6" xfId="2858"/>
    <cellStyle name="Normal 8 2 4 7 2 2" xfId="2859"/>
    <cellStyle name="Normal 8 2 4 7 3 2" xfId="2860"/>
    <cellStyle name="Normal 8 2 4 7 4 2" xfId="2861"/>
    <cellStyle name="Normal 8 2 4 7 5 2" xfId="2862"/>
    <cellStyle name="Normal 8 2 4 8 2" xfId="2863"/>
    <cellStyle name="Normal 8 2 4 9 2" xfId="2864"/>
    <cellStyle name="Normal 8 2 5 12" xfId="2865"/>
    <cellStyle name="Normal 8 2 5 10 2" xfId="2866"/>
    <cellStyle name="Normal 8 2 5 11 2" xfId="2867"/>
    <cellStyle name="Normal 8 2 5 2 11" xfId="2868"/>
    <cellStyle name="Normal 8 2 5 2 10 2" xfId="2869"/>
    <cellStyle name="Normal 8 2 5 2 2 7" xfId="2870"/>
    <cellStyle name="Normal 8 2 5 2 2 2 6" xfId="2871"/>
    <cellStyle name="Normal 8 2 5 2 2 2 2 2" xfId="2872"/>
    <cellStyle name="Normal 8 2 5 2 2 2 3 2" xfId="2873"/>
    <cellStyle name="Normal 8 2 5 2 2 2 4 2" xfId="2874"/>
    <cellStyle name="Normal 8 2 5 2 2 2 5 2" xfId="2875"/>
    <cellStyle name="Normal 8 2 5 2 2 3 2" xfId="2876"/>
    <cellStyle name="Normal 8 2 5 2 2 4 2" xfId="2877"/>
    <cellStyle name="Normal 8 2 5 2 2 5 2" xfId="2878"/>
    <cellStyle name="Normal 8 2 5 2 2 6 2" xfId="2879"/>
    <cellStyle name="Normal 8 2 5 2 3 7" xfId="2880"/>
    <cellStyle name="Normal 8 2 5 2 3 2 6" xfId="2881"/>
    <cellStyle name="Normal 8 2 5 2 3 2 2 2" xfId="2882"/>
    <cellStyle name="Normal 8 2 5 2 3 2 3 2" xfId="2883"/>
    <cellStyle name="Normal 8 2 5 2 3 2 4 2" xfId="2884"/>
    <cellStyle name="Normal 8 2 5 2 3 2 5 2" xfId="2885"/>
    <cellStyle name="Normal 8 2 5 2 3 3 2" xfId="2886"/>
    <cellStyle name="Normal 8 2 5 2 3 4 2" xfId="2887"/>
    <cellStyle name="Normal 8 2 5 2 3 5 2" xfId="2888"/>
    <cellStyle name="Normal 8 2 5 2 3 6 2" xfId="2889"/>
    <cellStyle name="Normal 8 2 5 2 4 7" xfId="2890"/>
    <cellStyle name="Normal 8 2 5 2 4 2 6" xfId="2891"/>
    <cellStyle name="Normal 8 2 5 2 4 2 2 2" xfId="2892"/>
    <cellStyle name="Normal 8 2 5 2 4 2 3 2" xfId="2893"/>
    <cellStyle name="Normal 8 2 5 2 4 2 4 2" xfId="2894"/>
    <cellStyle name="Normal 8 2 5 2 4 2 5 2" xfId="2895"/>
    <cellStyle name="Normal 8 2 5 2 4 3 2" xfId="2896"/>
    <cellStyle name="Normal 8 2 5 2 4 4 2" xfId="2897"/>
    <cellStyle name="Normal 8 2 5 2 4 5 2" xfId="2898"/>
    <cellStyle name="Normal 8 2 5 2 4 6 2" xfId="2899"/>
    <cellStyle name="Normal 8 2 5 2 5 7" xfId="2900"/>
    <cellStyle name="Normal 8 2 5 2 5 2 6" xfId="2901"/>
    <cellStyle name="Normal 8 2 5 2 5 2 2 2" xfId="2902"/>
    <cellStyle name="Normal 8 2 5 2 5 2 3 2" xfId="2903"/>
    <cellStyle name="Normal 8 2 5 2 5 2 4 2" xfId="2904"/>
    <cellStyle name="Normal 8 2 5 2 5 2 5 2" xfId="2905"/>
    <cellStyle name="Normal 8 2 5 2 5 3 2" xfId="2906"/>
    <cellStyle name="Normal 8 2 5 2 5 4 2" xfId="2907"/>
    <cellStyle name="Normal 8 2 5 2 5 5 2" xfId="2908"/>
    <cellStyle name="Normal 8 2 5 2 5 6 2" xfId="2909"/>
    <cellStyle name="Normal 8 2 5 2 6 6" xfId="2910"/>
    <cellStyle name="Normal 8 2 5 2 6 2 2" xfId="2911"/>
    <cellStyle name="Normal 8 2 5 2 6 3 2" xfId="2912"/>
    <cellStyle name="Normal 8 2 5 2 6 4 2" xfId="2913"/>
    <cellStyle name="Normal 8 2 5 2 6 5 2" xfId="2914"/>
    <cellStyle name="Normal 8 2 5 2 7 2" xfId="2915"/>
    <cellStyle name="Normal 8 2 5 2 8 2" xfId="2916"/>
    <cellStyle name="Normal 8 2 5 2 9 2" xfId="2917"/>
    <cellStyle name="Normal 8 2 5 3 7" xfId="2918"/>
    <cellStyle name="Normal 8 2 5 3 2 6" xfId="2919"/>
    <cellStyle name="Normal 8 2 5 3 2 2 2" xfId="2920"/>
    <cellStyle name="Normal 8 2 5 3 2 3 2" xfId="2921"/>
    <cellStyle name="Normal 8 2 5 3 2 4 2" xfId="2922"/>
    <cellStyle name="Normal 8 2 5 3 2 5 2" xfId="2923"/>
    <cellStyle name="Normal 8 2 5 3 3 2" xfId="2924"/>
    <cellStyle name="Normal 8 2 5 3 4 2" xfId="2925"/>
    <cellStyle name="Normal 8 2 5 3 5 2" xfId="2926"/>
    <cellStyle name="Normal 8 2 5 3 6 2" xfId="2927"/>
    <cellStyle name="Normal 8 2 5 4 7" xfId="2928"/>
    <cellStyle name="Normal 8 2 5 4 2 6" xfId="2929"/>
    <cellStyle name="Normal 8 2 5 4 2 2 2" xfId="2930"/>
    <cellStyle name="Normal 8 2 5 4 2 3 2" xfId="2931"/>
    <cellStyle name="Normal 8 2 5 4 2 4 2" xfId="2932"/>
    <cellStyle name="Normal 8 2 5 4 2 5 2" xfId="2933"/>
    <cellStyle name="Normal 8 2 5 4 3 2" xfId="2934"/>
    <cellStyle name="Normal 8 2 5 4 4 2" xfId="2935"/>
    <cellStyle name="Normal 8 2 5 4 5 2" xfId="2936"/>
    <cellStyle name="Normal 8 2 5 4 6 2" xfId="2937"/>
    <cellStyle name="Normal 8 2 5 5 7" xfId="2938"/>
    <cellStyle name="Normal 8 2 5 5 2 6" xfId="2939"/>
    <cellStyle name="Normal 8 2 5 5 2 2 2" xfId="2940"/>
    <cellStyle name="Normal 8 2 5 5 2 3 2" xfId="2941"/>
    <cellStyle name="Normal 8 2 5 5 2 4 2" xfId="2942"/>
    <cellStyle name="Normal 8 2 5 5 2 5 2" xfId="2943"/>
    <cellStyle name="Normal 8 2 5 5 3 2" xfId="2944"/>
    <cellStyle name="Normal 8 2 5 5 4 2" xfId="2945"/>
    <cellStyle name="Normal 8 2 5 5 5 2" xfId="2946"/>
    <cellStyle name="Normal 8 2 5 5 6 2" xfId="2947"/>
    <cellStyle name="Normal 8 2 5 6 7" xfId="2948"/>
    <cellStyle name="Normal 8 2 5 6 2 6" xfId="2949"/>
    <cellStyle name="Normal 8 2 5 6 2 2 2" xfId="2950"/>
    <cellStyle name="Normal 8 2 5 6 2 3 2" xfId="2951"/>
    <cellStyle name="Normal 8 2 5 6 2 4 2" xfId="2952"/>
    <cellStyle name="Normal 8 2 5 6 2 5 2" xfId="2953"/>
    <cellStyle name="Normal 8 2 5 6 3 2" xfId="2954"/>
    <cellStyle name="Normal 8 2 5 6 4 2" xfId="2955"/>
    <cellStyle name="Normal 8 2 5 6 5 2" xfId="2956"/>
    <cellStyle name="Normal 8 2 5 6 6 2" xfId="2957"/>
    <cellStyle name="Normal 8 2 5 7 6" xfId="2958"/>
    <cellStyle name="Normal 8 2 5 7 2 2" xfId="2959"/>
    <cellStyle name="Normal 8 2 5 7 3 2" xfId="2960"/>
    <cellStyle name="Normal 8 2 5 7 4 2" xfId="2961"/>
    <cellStyle name="Normal 8 2 5 7 5 2" xfId="2962"/>
    <cellStyle name="Normal 8 2 5 8 2" xfId="2963"/>
    <cellStyle name="Normal 8 2 5 9 2" xfId="2964"/>
    <cellStyle name="Normal 8 2 6 11" xfId="2965"/>
    <cellStyle name="Normal 8 2 6 10 2" xfId="2966"/>
    <cellStyle name="Normal 8 2 6 2 7" xfId="2967"/>
    <cellStyle name="Normal 8 2 6 2 2 6" xfId="2968"/>
    <cellStyle name="Normal 8 2 6 2 2 2 2" xfId="2969"/>
    <cellStyle name="Normal 8 2 6 2 2 3 2" xfId="2970"/>
    <cellStyle name="Normal 8 2 6 2 2 4 2" xfId="2971"/>
    <cellStyle name="Normal 8 2 6 2 2 5 2" xfId="2972"/>
    <cellStyle name="Normal 8 2 6 2 3 2" xfId="2973"/>
    <cellStyle name="Normal 8 2 6 2 4 2" xfId="2974"/>
    <cellStyle name="Normal 8 2 6 2 5 2" xfId="2975"/>
    <cellStyle name="Normal 8 2 6 2 6 2" xfId="2976"/>
    <cellStyle name="Normal 8 2 6 3 7" xfId="2977"/>
    <cellStyle name="Normal 8 2 6 3 2 6" xfId="2978"/>
    <cellStyle name="Normal 8 2 6 3 2 2 2" xfId="2979"/>
    <cellStyle name="Normal 8 2 6 3 2 3 2" xfId="2980"/>
    <cellStyle name="Normal 8 2 6 3 2 4 2" xfId="2981"/>
    <cellStyle name="Normal 8 2 6 3 2 5 2" xfId="2982"/>
    <cellStyle name="Normal 8 2 6 3 3 2" xfId="2983"/>
    <cellStyle name="Normal 8 2 6 3 4 2" xfId="2984"/>
    <cellStyle name="Normal 8 2 6 3 5 2" xfId="2985"/>
    <cellStyle name="Normal 8 2 6 3 6 2" xfId="2986"/>
    <cellStyle name="Normal 8 2 6 4 7" xfId="2987"/>
    <cellStyle name="Normal 8 2 6 4 2 6" xfId="2988"/>
    <cellStyle name="Normal 8 2 6 4 2 2 2" xfId="2989"/>
    <cellStyle name="Normal 8 2 6 4 2 3 2" xfId="2990"/>
    <cellStyle name="Normal 8 2 6 4 2 4 2" xfId="2991"/>
    <cellStyle name="Normal 8 2 6 4 2 5 2" xfId="2992"/>
    <cellStyle name="Normal 8 2 6 4 3 2" xfId="2993"/>
    <cellStyle name="Normal 8 2 6 4 4 2" xfId="2994"/>
    <cellStyle name="Normal 8 2 6 4 5 2" xfId="2995"/>
    <cellStyle name="Normal 8 2 6 4 6 2" xfId="2996"/>
    <cellStyle name="Normal 8 2 6 5 7" xfId="2997"/>
    <cellStyle name="Normal 8 2 6 5 2 6" xfId="2998"/>
    <cellStyle name="Normal 8 2 6 5 2 2 2" xfId="2999"/>
    <cellStyle name="Normal 8 2 6 5 2 3 2" xfId="3000"/>
    <cellStyle name="Normal 8 2 6 5 2 4 2" xfId="3001"/>
    <cellStyle name="Normal 8 2 6 5 2 5 2" xfId="3002"/>
    <cellStyle name="Normal 8 2 6 5 3 2" xfId="3003"/>
    <cellStyle name="Normal 8 2 6 5 4 2" xfId="3004"/>
    <cellStyle name="Normal 8 2 6 5 5 2" xfId="3005"/>
    <cellStyle name="Normal 8 2 6 5 6 2" xfId="3006"/>
    <cellStyle name="Normal 8 2 6 6 6" xfId="3007"/>
    <cellStyle name="Normal 8 2 6 6 2 2" xfId="3008"/>
    <cellStyle name="Normal 8 2 6 6 3 2" xfId="3009"/>
    <cellStyle name="Normal 8 2 6 6 4 2" xfId="3010"/>
    <cellStyle name="Normal 8 2 6 6 5 2" xfId="3011"/>
    <cellStyle name="Normal 8 2 6 7 2" xfId="3012"/>
    <cellStyle name="Normal 8 2 6 8 2" xfId="3013"/>
    <cellStyle name="Normal 8 2 6 9 2" xfId="3014"/>
    <cellStyle name="Normal 8 2 7 9" xfId="3015"/>
    <cellStyle name="Normal 8 2 7 2 7" xfId="3016"/>
    <cellStyle name="Normal 8 2 7 2 2 6" xfId="3017"/>
    <cellStyle name="Normal 8 2 7 2 2 2 2" xfId="3018"/>
    <cellStyle name="Normal 8 2 7 2 2 3 2" xfId="3019"/>
    <cellStyle name="Normal 8 2 7 2 2 4 2" xfId="3020"/>
    <cellStyle name="Normal 8 2 7 2 2 5 2" xfId="3021"/>
    <cellStyle name="Normal 8 2 7 2 3 2" xfId="3022"/>
    <cellStyle name="Normal 8 2 7 2 4 2" xfId="3023"/>
    <cellStyle name="Normal 8 2 7 2 5 2" xfId="3024"/>
    <cellStyle name="Normal 8 2 7 2 6 2" xfId="3025"/>
    <cellStyle name="Normal 8 2 7 3 7" xfId="3026"/>
    <cellStyle name="Normal 8 2 7 3 2 6" xfId="3027"/>
    <cellStyle name="Normal 8 2 7 3 2 2 2" xfId="3028"/>
    <cellStyle name="Normal 8 2 7 3 2 3 2" xfId="3029"/>
    <cellStyle name="Normal 8 2 7 3 2 4 2" xfId="3030"/>
    <cellStyle name="Normal 8 2 7 3 2 5 2" xfId="3031"/>
    <cellStyle name="Normal 8 2 7 3 3 2" xfId="3032"/>
    <cellStyle name="Normal 8 2 7 3 4 2" xfId="3033"/>
    <cellStyle name="Normal 8 2 7 3 5 2" xfId="3034"/>
    <cellStyle name="Normal 8 2 7 3 6 2" xfId="3035"/>
    <cellStyle name="Normal 8 2 7 4 6" xfId="3036"/>
    <cellStyle name="Normal 8 2 7 4 2 2" xfId="3037"/>
    <cellStyle name="Normal 8 2 7 4 3 2" xfId="3038"/>
    <cellStyle name="Normal 8 2 7 4 4 2" xfId="3039"/>
    <cellStyle name="Normal 8 2 7 4 5 2" xfId="3040"/>
    <cellStyle name="Normal 8 2 7 5 2" xfId="3041"/>
    <cellStyle name="Normal 8 2 7 6 2" xfId="3042"/>
    <cellStyle name="Normal 8 2 7 7 2" xfId="3043"/>
    <cellStyle name="Normal 8 2 7 8 2" xfId="3044"/>
    <cellStyle name="Normal 8 2 8 7" xfId="3045"/>
    <cellStyle name="Normal 8 2 8 2 6" xfId="3046"/>
    <cellStyle name="Normal 8 2 8 2 2 2" xfId="3047"/>
    <cellStyle name="Normal 8 2 8 2 3 2" xfId="3048"/>
    <cellStyle name="Normal 8 2 8 2 4 2" xfId="3049"/>
    <cellStyle name="Normal 8 2 8 2 5 2" xfId="3050"/>
    <cellStyle name="Normal 8 2 8 3 2" xfId="3051"/>
    <cellStyle name="Normal 8 2 8 4 2" xfId="3052"/>
    <cellStyle name="Normal 8 2 8 5 2" xfId="3053"/>
    <cellStyle name="Normal 8 2 8 6 2" xfId="3054"/>
    <cellStyle name="Normal 8 2 9 7" xfId="3055"/>
    <cellStyle name="Normal 8 2 9 2 6" xfId="3056"/>
    <cellStyle name="Normal 8 2 9 2 2 2" xfId="3057"/>
    <cellStyle name="Normal 8 2 9 2 3 2" xfId="3058"/>
    <cellStyle name="Normal 8 2 9 2 4 2" xfId="3059"/>
    <cellStyle name="Normal 8 2 9 2 5 2" xfId="3060"/>
    <cellStyle name="Normal 8 2 9 3 2" xfId="3061"/>
    <cellStyle name="Normal 8 2 9 4 2" xfId="3062"/>
    <cellStyle name="Normal 8 2 9 5 2" xfId="3063"/>
    <cellStyle name="Normal 8 2 9 6 2" xfId="3064"/>
    <cellStyle name="Normal 8 3 15" xfId="3065"/>
    <cellStyle name="Normal 8 3 10 6" xfId="3066"/>
    <cellStyle name="Normal 8 3 10 2 2" xfId="3067"/>
    <cellStyle name="Normal 8 3 10 3 2" xfId="3068"/>
    <cellStyle name="Normal 8 3 10 4 2" xfId="3069"/>
    <cellStyle name="Normal 8 3 10 5 2" xfId="3070"/>
    <cellStyle name="Normal 8 3 11 2" xfId="3071"/>
    <cellStyle name="Normal 8 3 12 2" xfId="3072"/>
    <cellStyle name="Normal 8 3 13 2" xfId="3073"/>
    <cellStyle name="Normal 8 3 14 2" xfId="3074"/>
    <cellStyle name="Normal 8 3 2 12" xfId="3075"/>
    <cellStyle name="Normal 8 3 2 10 2" xfId="3076"/>
    <cellStyle name="Normal 8 3 2 11 2" xfId="3077"/>
    <cellStyle name="Normal 8 3 2 2 11" xfId="3078"/>
    <cellStyle name="Normal 8 3 2 2 10 2" xfId="3079"/>
    <cellStyle name="Normal 8 3 2 2 2 7" xfId="3080"/>
    <cellStyle name="Normal 8 3 2 2 2 2 6" xfId="3081"/>
    <cellStyle name="Normal 8 3 2 2 2 2 2 2" xfId="3082"/>
    <cellStyle name="Normal 8 3 2 2 2 2 3 2" xfId="3083"/>
    <cellStyle name="Normal 8 3 2 2 2 2 4 2" xfId="3084"/>
    <cellStyle name="Normal 8 3 2 2 2 2 5 2" xfId="3085"/>
    <cellStyle name="Normal 8 3 2 2 2 3 2" xfId="3086"/>
    <cellStyle name="Normal 8 3 2 2 2 4 2" xfId="3087"/>
    <cellStyle name="Normal 8 3 2 2 2 5 2" xfId="3088"/>
    <cellStyle name="Normal 8 3 2 2 2 6 2" xfId="3089"/>
    <cellStyle name="Normal 8 3 2 2 3 7" xfId="3090"/>
    <cellStyle name="Normal 8 3 2 2 3 2 6" xfId="3091"/>
    <cellStyle name="Normal 8 3 2 2 3 2 2 2" xfId="3092"/>
    <cellStyle name="Normal 8 3 2 2 3 2 3 2" xfId="3093"/>
    <cellStyle name="Normal 8 3 2 2 3 2 4 2" xfId="3094"/>
    <cellStyle name="Normal 8 3 2 2 3 2 5 2" xfId="3095"/>
    <cellStyle name="Normal 8 3 2 2 3 3 2" xfId="3096"/>
    <cellStyle name="Normal 8 3 2 2 3 4 2" xfId="3097"/>
    <cellStyle name="Normal 8 3 2 2 3 5 2" xfId="3098"/>
    <cellStyle name="Normal 8 3 2 2 3 6 2" xfId="3099"/>
    <cellStyle name="Normal 8 3 2 2 4 7" xfId="3100"/>
    <cellStyle name="Normal 8 3 2 2 4 2 6" xfId="3101"/>
    <cellStyle name="Normal 8 3 2 2 4 2 2 2" xfId="3102"/>
    <cellStyle name="Normal 8 3 2 2 4 2 3 2" xfId="3103"/>
    <cellStyle name="Normal 8 3 2 2 4 2 4 2" xfId="3104"/>
    <cellStyle name="Normal 8 3 2 2 4 2 5 2" xfId="3105"/>
    <cellStyle name="Normal 8 3 2 2 4 3 2" xfId="3106"/>
    <cellStyle name="Normal 8 3 2 2 4 4 2" xfId="3107"/>
    <cellStyle name="Normal 8 3 2 2 4 5 2" xfId="3108"/>
    <cellStyle name="Normal 8 3 2 2 4 6 2" xfId="3109"/>
    <cellStyle name="Normal 8 3 2 2 5 7" xfId="3110"/>
    <cellStyle name="Normal 8 3 2 2 5 2 6" xfId="3111"/>
    <cellStyle name="Normal 8 3 2 2 5 2 2 2" xfId="3112"/>
    <cellStyle name="Normal 8 3 2 2 5 2 3 2" xfId="3113"/>
    <cellStyle name="Normal 8 3 2 2 5 2 4 2" xfId="3114"/>
    <cellStyle name="Normal 8 3 2 2 5 2 5 2" xfId="3115"/>
    <cellStyle name="Normal 8 3 2 2 5 3 2" xfId="3116"/>
    <cellStyle name="Normal 8 3 2 2 5 4 2" xfId="3117"/>
    <cellStyle name="Normal 8 3 2 2 5 5 2" xfId="3118"/>
    <cellStyle name="Normal 8 3 2 2 5 6 2" xfId="3119"/>
    <cellStyle name="Normal 8 3 2 2 6 6" xfId="3120"/>
    <cellStyle name="Normal 8 3 2 2 6 2 2" xfId="3121"/>
    <cellStyle name="Normal 8 3 2 2 6 3 2" xfId="3122"/>
    <cellStyle name="Normal 8 3 2 2 6 4 2" xfId="3123"/>
    <cellStyle name="Normal 8 3 2 2 6 5 2" xfId="3124"/>
    <cellStyle name="Normal 8 3 2 2 7 2" xfId="3125"/>
    <cellStyle name="Normal 8 3 2 2 8 2" xfId="3126"/>
    <cellStyle name="Normal 8 3 2 2 9 2" xfId="3127"/>
    <cellStyle name="Normal 8 3 2 3 7" xfId="3128"/>
    <cellStyle name="Normal 8 3 2 3 2 6" xfId="3129"/>
    <cellStyle name="Normal 8 3 2 3 2 2 2" xfId="3130"/>
    <cellStyle name="Normal 8 3 2 3 2 3 2" xfId="3131"/>
    <cellStyle name="Normal 8 3 2 3 2 4 2" xfId="3132"/>
    <cellStyle name="Normal 8 3 2 3 2 5 2" xfId="3133"/>
    <cellStyle name="Normal 8 3 2 3 3 2" xfId="3134"/>
    <cellStyle name="Normal 8 3 2 3 4 2" xfId="3135"/>
    <cellStyle name="Normal 8 3 2 3 5 2" xfId="3136"/>
    <cellStyle name="Normal 8 3 2 3 6 2" xfId="3137"/>
    <cellStyle name="Normal 8 3 2 4 7" xfId="3138"/>
    <cellStyle name="Normal 8 3 2 4 2 6" xfId="3139"/>
    <cellStyle name="Normal 8 3 2 4 2 2 2" xfId="3140"/>
    <cellStyle name="Normal 8 3 2 4 2 3 2" xfId="3141"/>
    <cellStyle name="Normal 8 3 2 4 2 4 2" xfId="3142"/>
    <cellStyle name="Normal 8 3 2 4 2 5 2" xfId="3143"/>
    <cellStyle name="Normal 8 3 2 4 3 2" xfId="3144"/>
    <cellStyle name="Normal 8 3 2 4 4 2" xfId="3145"/>
    <cellStyle name="Normal 8 3 2 4 5 2" xfId="3146"/>
    <cellStyle name="Normal 8 3 2 4 6 2" xfId="3147"/>
    <cellStyle name="Normal 8 3 2 5 7" xfId="3148"/>
    <cellStyle name="Normal 8 3 2 5 2 6" xfId="3149"/>
    <cellStyle name="Normal 8 3 2 5 2 2 2" xfId="3150"/>
    <cellStyle name="Normal 8 3 2 5 2 3 2" xfId="3151"/>
    <cellStyle name="Normal 8 3 2 5 2 4 2" xfId="3152"/>
    <cellStyle name="Normal 8 3 2 5 2 5 2" xfId="3153"/>
    <cellStyle name="Normal 8 3 2 5 3 2" xfId="3154"/>
    <cellStyle name="Normal 8 3 2 5 4 2" xfId="3155"/>
    <cellStyle name="Normal 8 3 2 5 5 2" xfId="3156"/>
    <cellStyle name="Normal 8 3 2 5 6 2" xfId="3157"/>
    <cellStyle name="Normal 8 3 2 6 7" xfId="3158"/>
    <cellStyle name="Normal 8 3 2 6 2 6" xfId="3159"/>
    <cellStyle name="Normal 8 3 2 6 2 2 2" xfId="3160"/>
    <cellStyle name="Normal 8 3 2 6 2 3 2" xfId="3161"/>
    <cellStyle name="Normal 8 3 2 6 2 4 2" xfId="3162"/>
    <cellStyle name="Normal 8 3 2 6 2 5 2" xfId="3163"/>
    <cellStyle name="Normal 8 3 2 6 3 2" xfId="3164"/>
    <cellStyle name="Normal 8 3 2 6 4 2" xfId="3165"/>
    <cellStyle name="Normal 8 3 2 6 5 2" xfId="3166"/>
    <cellStyle name="Normal 8 3 2 6 6 2" xfId="3167"/>
    <cellStyle name="Normal 8 3 2 7 6" xfId="3168"/>
    <cellStyle name="Normal 8 3 2 7 2 2" xfId="3169"/>
    <cellStyle name="Normal 8 3 2 7 3 2" xfId="3170"/>
    <cellStyle name="Normal 8 3 2 7 4 2" xfId="3171"/>
    <cellStyle name="Normal 8 3 2 7 5 2" xfId="3172"/>
    <cellStyle name="Normal 8 3 2 8 2" xfId="3173"/>
    <cellStyle name="Normal 8 3 2 9 2" xfId="3174"/>
    <cellStyle name="Normal 8 3 3 12" xfId="3175"/>
    <cellStyle name="Normal 8 3 3 10 2" xfId="3176"/>
    <cellStyle name="Normal 8 3 3 11 2" xfId="3177"/>
    <cellStyle name="Normal 8 3 3 2 11" xfId="3178"/>
    <cellStyle name="Normal 8 3 3 2 10 2" xfId="3179"/>
    <cellStyle name="Normal 8 3 3 2 2 7" xfId="3180"/>
    <cellStyle name="Normal 8 3 3 2 2 2 6" xfId="3181"/>
    <cellStyle name="Normal 8 3 3 2 2 2 2 2" xfId="3182"/>
    <cellStyle name="Normal 8 3 3 2 2 2 3 2" xfId="3183"/>
    <cellStyle name="Normal 8 3 3 2 2 2 4 2" xfId="3184"/>
    <cellStyle name="Normal 8 3 3 2 2 2 5 2" xfId="3185"/>
    <cellStyle name="Normal 8 3 3 2 2 3 2" xfId="3186"/>
    <cellStyle name="Normal 8 3 3 2 2 4 2" xfId="3187"/>
    <cellStyle name="Normal 8 3 3 2 2 5 2" xfId="3188"/>
    <cellStyle name="Normal 8 3 3 2 2 6 2" xfId="3189"/>
    <cellStyle name="Normal 8 3 3 2 3 7" xfId="3190"/>
    <cellStyle name="Normal 8 3 3 2 3 2 6" xfId="3191"/>
    <cellStyle name="Normal 8 3 3 2 3 2 2 2" xfId="3192"/>
    <cellStyle name="Normal 8 3 3 2 3 2 3 2" xfId="3193"/>
    <cellStyle name="Normal 8 3 3 2 3 2 4 2" xfId="3194"/>
    <cellStyle name="Normal 8 3 3 2 3 2 5 2" xfId="3195"/>
    <cellStyle name="Normal 8 3 3 2 3 3 2" xfId="3196"/>
    <cellStyle name="Normal 8 3 3 2 3 4 2" xfId="3197"/>
    <cellStyle name="Normal 8 3 3 2 3 5 2" xfId="3198"/>
    <cellStyle name="Normal 8 3 3 2 3 6 2" xfId="3199"/>
    <cellStyle name="Normal 8 3 3 2 4 7" xfId="3200"/>
    <cellStyle name="Normal 8 3 3 2 4 2 6" xfId="3201"/>
    <cellStyle name="Normal 8 3 3 2 4 2 2 2" xfId="3202"/>
    <cellStyle name="Normal 8 3 3 2 4 2 3 2" xfId="3203"/>
    <cellStyle name="Normal 8 3 3 2 4 2 4 2" xfId="3204"/>
    <cellStyle name="Normal 8 3 3 2 4 2 5 2" xfId="3205"/>
    <cellStyle name="Normal 8 3 3 2 4 3 2" xfId="3206"/>
    <cellStyle name="Normal 8 3 3 2 4 4 2" xfId="3207"/>
    <cellStyle name="Normal 8 3 3 2 4 5 2" xfId="3208"/>
    <cellStyle name="Normal 8 3 3 2 4 6 2" xfId="3209"/>
    <cellStyle name="Normal 8 3 3 2 5 7" xfId="3210"/>
    <cellStyle name="Normal 8 3 3 2 5 2 6" xfId="3211"/>
    <cellStyle name="Normal 8 3 3 2 5 2 2 2" xfId="3212"/>
    <cellStyle name="Normal 8 3 3 2 5 2 3 2" xfId="3213"/>
    <cellStyle name="Normal 8 3 3 2 5 2 4 2" xfId="3214"/>
    <cellStyle name="Normal 8 3 3 2 5 2 5 2" xfId="3215"/>
    <cellStyle name="Normal 8 3 3 2 5 3 2" xfId="3216"/>
    <cellStyle name="Normal 8 3 3 2 5 4 2" xfId="3217"/>
    <cellStyle name="Normal 8 3 3 2 5 5 2" xfId="3218"/>
    <cellStyle name="Normal 8 3 3 2 5 6 2" xfId="3219"/>
    <cellStyle name="Normal 8 3 3 2 6 6" xfId="3220"/>
    <cellStyle name="Normal 8 3 3 2 6 2 2" xfId="3221"/>
    <cellStyle name="Normal 8 3 3 2 6 3 2" xfId="3222"/>
    <cellStyle name="Normal 8 3 3 2 6 4 2" xfId="3223"/>
    <cellStyle name="Normal 8 3 3 2 6 5 2" xfId="3224"/>
    <cellStyle name="Normal 8 3 3 2 7 2" xfId="3225"/>
    <cellStyle name="Normal 8 3 3 2 8 2" xfId="3226"/>
    <cellStyle name="Normal 8 3 3 2 9 2" xfId="3227"/>
    <cellStyle name="Normal 8 3 3 3 7" xfId="3228"/>
    <cellStyle name="Normal 8 3 3 3 2 6" xfId="3229"/>
    <cellStyle name="Normal 8 3 3 3 2 2 2" xfId="3230"/>
    <cellStyle name="Normal 8 3 3 3 2 3 2" xfId="3231"/>
    <cellStyle name="Normal 8 3 3 3 2 4 2" xfId="3232"/>
    <cellStyle name="Normal 8 3 3 3 2 5 2" xfId="3233"/>
    <cellStyle name="Normal 8 3 3 3 3 2" xfId="3234"/>
    <cellStyle name="Normal 8 3 3 3 4 2" xfId="3235"/>
    <cellStyle name="Normal 8 3 3 3 5 2" xfId="3236"/>
    <cellStyle name="Normal 8 3 3 3 6 2" xfId="3237"/>
    <cellStyle name="Normal 8 3 3 4 7" xfId="3238"/>
    <cellStyle name="Normal 8 3 3 4 2 6" xfId="3239"/>
    <cellStyle name="Normal 8 3 3 4 2 2 2" xfId="3240"/>
    <cellStyle name="Normal 8 3 3 4 2 3 2" xfId="3241"/>
    <cellStyle name="Normal 8 3 3 4 2 4 2" xfId="3242"/>
    <cellStyle name="Normal 8 3 3 4 2 5 2" xfId="3243"/>
    <cellStyle name="Normal 8 3 3 4 3 2" xfId="3244"/>
    <cellStyle name="Normal 8 3 3 4 4 2" xfId="3245"/>
    <cellStyle name="Normal 8 3 3 4 5 2" xfId="3246"/>
    <cellStyle name="Normal 8 3 3 4 6 2" xfId="3247"/>
    <cellStyle name="Normal 8 3 3 5 7" xfId="3248"/>
    <cellStyle name="Normal 8 3 3 5 2 6" xfId="3249"/>
    <cellStyle name="Normal 8 3 3 5 2 2 2" xfId="3250"/>
    <cellStyle name="Normal 8 3 3 5 2 3 2" xfId="3251"/>
    <cellStyle name="Normal 8 3 3 5 2 4 2" xfId="3252"/>
    <cellStyle name="Normal 8 3 3 5 2 5 2" xfId="3253"/>
    <cellStyle name="Normal 8 3 3 5 3 2" xfId="3254"/>
    <cellStyle name="Normal 8 3 3 5 4 2" xfId="3255"/>
    <cellStyle name="Normal 8 3 3 5 5 2" xfId="3256"/>
    <cellStyle name="Normal 8 3 3 5 6 2" xfId="3257"/>
    <cellStyle name="Normal 8 3 3 6 7" xfId="3258"/>
    <cellStyle name="Normal 8 3 3 6 2 6" xfId="3259"/>
    <cellStyle name="Normal 8 3 3 6 2 2 2" xfId="3260"/>
    <cellStyle name="Normal 8 3 3 6 2 3 2" xfId="3261"/>
    <cellStyle name="Normal 8 3 3 6 2 4 2" xfId="3262"/>
    <cellStyle name="Normal 8 3 3 6 2 5 2" xfId="3263"/>
    <cellStyle name="Normal 8 3 3 6 3 2" xfId="3264"/>
    <cellStyle name="Normal 8 3 3 6 4 2" xfId="3265"/>
    <cellStyle name="Normal 8 3 3 6 5 2" xfId="3266"/>
    <cellStyle name="Normal 8 3 3 6 6 2" xfId="3267"/>
    <cellStyle name="Normal 8 3 3 7 6" xfId="3268"/>
    <cellStyle name="Normal 8 3 3 7 2 2" xfId="3269"/>
    <cellStyle name="Normal 8 3 3 7 3 2" xfId="3270"/>
    <cellStyle name="Normal 8 3 3 7 4 2" xfId="3271"/>
    <cellStyle name="Normal 8 3 3 7 5 2" xfId="3272"/>
    <cellStyle name="Normal 8 3 3 8 2" xfId="3273"/>
    <cellStyle name="Normal 8 3 3 9 2" xfId="3274"/>
    <cellStyle name="Normal 8 3 4 11" xfId="3275"/>
    <cellStyle name="Normal 8 3 4 10 2" xfId="3276"/>
    <cellStyle name="Normal 8 3 4 2 7" xfId="3277"/>
    <cellStyle name="Normal 8 3 4 2 2 6" xfId="3278"/>
    <cellStyle name="Normal 8 3 4 2 2 2 2" xfId="3279"/>
    <cellStyle name="Normal 8 3 4 2 2 3 2" xfId="3280"/>
    <cellStyle name="Normal 8 3 4 2 2 4 2" xfId="3281"/>
    <cellStyle name="Normal 8 3 4 2 2 5 2" xfId="3282"/>
    <cellStyle name="Normal 8 3 4 2 3 2" xfId="3283"/>
    <cellStyle name="Normal 8 3 4 2 4 2" xfId="3284"/>
    <cellStyle name="Normal 8 3 4 2 5 2" xfId="3285"/>
    <cellStyle name="Normal 8 3 4 2 6 2" xfId="3286"/>
    <cellStyle name="Normal 8 3 4 3 7" xfId="3287"/>
    <cellStyle name="Normal 8 3 4 3 2 6" xfId="3288"/>
    <cellStyle name="Normal 8 3 4 3 2 2 2" xfId="3289"/>
    <cellStyle name="Normal 8 3 4 3 2 3 2" xfId="3290"/>
    <cellStyle name="Normal 8 3 4 3 2 4 2" xfId="3291"/>
    <cellStyle name="Normal 8 3 4 3 2 5 2" xfId="3292"/>
    <cellStyle name="Normal 8 3 4 3 3 2" xfId="3293"/>
    <cellStyle name="Normal 8 3 4 3 4 2" xfId="3294"/>
    <cellStyle name="Normal 8 3 4 3 5 2" xfId="3295"/>
    <cellStyle name="Normal 8 3 4 3 6 2" xfId="3296"/>
    <cellStyle name="Normal 8 3 4 4 7" xfId="3297"/>
    <cellStyle name="Normal 8 3 4 4 2 6" xfId="3298"/>
    <cellStyle name="Normal 8 3 4 4 2 2 2" xfId="3299"/>
    <cellStyle name="Normal 8 3 4 4 2 3 2" xfId="3300"/>
    <cellStyle name="Normal 8 3 4 4 2 4 2" xfId="3301"/>
    <cellStyle name="Normal 8 3 4 4 2 5 2" xfId="3302"/>
    <cellStyle name="Normal 8 3 4 4 3 2" xfId="3303"/>
    <cellStyle name="Normal 8 3 4 4 4 2" xfId="3304"/>
    <cellStyle name="Normal 8 3 4 4 5 2" xfId="3305"/>
    <cellStyle name="Normal 8 3 4 4 6 2" xfId="3306"/>
    <cellStyle name="Normal 8 3 4 5 7" xfId="3307"/>
    <cellStyle name="Normal 8 3 4 5 2 6" xfId="3308"/>
    <cellStyle name="Normal 8 3 4 5 2 2 2" xfId="3309"/>
    <cellStyle name="Normal 8 3 4 5 2 3 2" xfId="3310"/>
    <cellStyle name="Normal 8 3 4 5 2 4 2" xfId="3311"/>
    <cellStyle name="Normal 8 3 4 5 2 5 2" xfId="3312"/>
    <cellStyle name="Normal 8 3 4 5 3 2" xfId="3313"/>
    <cellStyle name="Normal 8 3 4 5 4 2" xfId="3314"/>
    <cellStyle name="Normal 8 3 4 5 5 2" xfId="3315"/>
    <cellStyle name="Normal 8 3 4 5 6 2" xfId="3316"/>
    <cellStyle name="Normal 8 3 4 6 6" xfId="3317"/>
    <cellStyle name="Normal 8 3 4 6 2 2" xfId="3318"/>
    <cellStyle name="Normal 8 3 4 6 3 2" xfId="3319"/>
    <cellStyle name="Normal 8 3 4 6 4 2" xfId="3320"/>
    <cellStyle name="Normal 8 3 4 6 5 2" xfId="3321"/>
    <cellStyle name="Normal 8 3 4 7 2" xfId="3322"/>
    <cellStyle name="Normal 8 3 4 8 2" xfId="3323"/>
    <cellStyle name="Normal 8 3 4 9 2" xfId="3324"/>
    <cellStyle name="Normal 8 3 5 9" xfId="3325"/>
    <cellStyle name="Normal 8 3 5 2 7" xfId="3326"/>
    <cellStyle name="Normal 8 3 5 2 2 6" xfId="3327"/>
    <cellStyle name="Normal 8 3 5 2 2 2 2" xfId="3328"/>
    <cellStyle name="Normal 8 3 5 2 2 3 2" xfId="3329"/>
    <cellStyle name="Normal 8 3 5 2 2 4 2" xfId="3330"/>
    <cellStyle name="Normal 8 3 5 2 2 5 2" xfId="3331"/>
    <cellStyle name="Normal 8 3 5 2 3 2" xfId="3332"/>
    <cellStyle name="Normal 8 3 5 2 4 2" xfId="3333"/>
    <cellStyle name="Normal 8 3 5 2 5 2" xfId="3334"/>
    <cellStyle name="Normal 8 3 5 2 6 2" xfId="3335"/>
    <cellStyle name="Normal 8 3 5 3 7" xfId="3336"/>
    <cellStyle name="Normal 8 3 5 3 2 6" xfId="3337"/>
    <cellStyle name="Normal 8 3 5 3 2 2 2" xfId="3338"/>
    <cellStyle name="Normal 8 3 5 3 2 3 2" xfId="3339"/>
    <cellStyle name="Normal 8 3 5 3 2 4 2" xfId="3340"/>
    <cellStyle name="Normal 8 3 5 3 2 5 2" xfId="3341"/>
    <cellStyle name="Normal 8 3 5 3 3 2" xfId="3342"/>
    <cellStyle name="Normal 8 3 5 3 4 2" xfId="3343"/>
    <cellStyle name="Normal 8 3 5 3 5 2" xfId="3344"/>
    <cellStyle name="Normal 8 3 5 3 6 2" xfId="3345"/>
    <cellStyle name="Normal 8 3 5 4 6" xfId="3346"/>
    <cellStyle name="Normal 8 3 5 4 2 2" xfId="3347"/>
    <cellStyle name="Normal 8 3 5 4 3 2" xfId="3348"/>
    <cellStyle name="Normal 8 3 5 4 4 2" xfId="3349"/>
    <cellStyle name="Normal 8 3 5 4 5 2" xfId="3350"/>
    <cellStyle name="Normal 8 3 5 5 2" xfId="3351"/>
    <cellStyle name="Normal 8 3 5 6 2" xfId="3352"/>
    <cellStyle name="Normal 8 3 5 7 2" xfId="3353"/>
    <cellStyle name="Normal 8 3 5 8 2" xfId="3354"/>
    <cellStyle name="Normal 8 3 6 7" xfId="3355"/>
    <cellStyle name="Normal 8 3 6 2 6" xfId="3356"/>
    <cellStyle name="Normal 8 3 6 2 2 2" xfId="3357"/>
    <cellStyle name="Normal 8 3 6 2 3 2" xfId="3358"/>
    <cellStyle name="Normal 8 3 6 2 4 2" xfId="3359"/>
    <cellStyle name="Normal 8 3 6 2 5 2" xfId="3360"/>
    <cellStyle name="Normal 8 3 6 3 2" xfId="3361"/>
    <cellStyle name="Normal 8 3 6 4 2" xfId="3362"/>
    <cellStyle name="Normal 8 3 6 5 2" xfId="3363"/>
    <cellStyle name="Normal 8 3 6 6 2" xfId="3364"/>
    <cellStyle name="Normal 8 3 7 7" xfId="3365"/>
    <cellStyle name="Normal 8 3 7 2 6" xfId="3366"/>
    <cellStyle name="Normal 8 3 7 2 2 2" xfId="3367"/>
    <cellStyle name="Normal 8 3 7 2 3 2" xfId="3368"/>
    <cellStyle name="Normal 8 3 7 2 4 2" xfId="3369"/>
    <cellStyle name="Normal 8 3 7 2 5 2" xfId="3370"/>
    <cellStyle name="Normal 8 3 7 3 2" xfId="3371"/>
    <cellStyle name="Normal 8 3 7 4 2" xfId="3372"/>
    <cellStyle name="Normal 8 3 7 5 2" xfId="3373"/>
    <cellStyle name="Normal 8 3 7 6 2" xfId="3374"/>
    <cellStyle name="Normal 8 3 8 7" xfId="3375"/>
    <cellStyle name="Normal 8 3 8 2 6" xfId="3376"/>
    <cellStyle name="Normal 8 3 8 2 2 2" xfId="3377"/>
    <cellStyle name="Normal 8 3 8 2 3 2" xfId="3378"/>
    <cellStyle name="Normal 8 3 8 2 4 2" xfId="3379"/>
    <cellStyle name="Normal 8 3 8 2 5 2" xfId="3380"/>
    <cellStyle name="Normal 8 3 8 3 2" xfId="3381"/>
    <cellStyle name="Normal 8 3 8 4 2" xfId="3382"/>
    <cellStyle name="Normal 8 3 8 5 2" xfId="3383"/>
    <cellStyle name="Normal 8 3 8 6 2" xfId="3384"/>
    <cellStyle name="Normal 8 3 9 7" xfId="3385"/>
    <cellStyle name="Normal 8 3 9 2 6" xfId="3386"/>
    <cellStyle name="Normal 8 3 9 2 2 2" xfId="3387"/>
    <cellStyle name="Normal 8 3 9 2 3 2" xfId="3388"/>
    <cellStyle name="Normal 8 3 9 2 4 2" xfId="3389"/>
    <cellStyle name="Normal 8 3 9 2 5 2" xfId="3390"/>
    <cellStyle name="Normal 8 3 9 3 2" xfId="3391"/>
    <cellStyle name="Normal 8 3 9 4 2" xfId="3392"/>
    <cellStyle name="Normal 8 3 9 5 2" xfId="3393"/>
    <cellStyle name="Normal 8 3 9 6 2" xfId="3394"/>
    <cellStyle name="Normal 8 4 15" xfId="3395"/>
    <cellStyle name="Normal 8 4 10 6" xfId="3396"/>
    <cellStyle name="Normal 8 4 10 2 2" xfId="3397"/>
    <cellStyle name="Normal 8 4 10 3 2" xfId="3398"/>
    <cellStyle name="Normal 8 4 10 4 2" xfId="3399"/>
    <cellStyle name="Normal 8 4 10 5 2" xfId="3400"/>
    <cellStyle name="Normal 8 4 11 2" xfId="3401"/>
    <cellStyle name="Normal 8 4 12 2" xfId="3402"/>
    <cellStyle name="Normal 8 4 13 2" xfId="3403"/>
    <cellStyle name="Normal 8 4 14 2" xfId="3404"/>
    <cellStyle name="Normal 8 4 2 12" xfId="3405"/>
    <cellStyle name="Normal 8 4 2 10 2" xfId="3406"/>
    <cellStyle name="Normal 8 4 2 11 2" xfId="3407"/>
    <cellStyle name="Normal 8 4 2 2 11" xfId="3408"/>
    <cellStyle name="Normal 8 4 2 2 10 2" xfId="3409"/>
    <cellStyle name="Normal 8 4 2 2 2 7" xfId="3410"/>
    <cellStyle name="Normal 8 4 2 2 2 2 6" xfId="3411"/>
    <cellStyle name="Normal 8 4 2 2 2 2 2 2" xfId="3412"/>
    <cellStyle name="Normal 8 4 2 2 2 2 3 2" xfId="3413"/>
    <cellStyle name="Normal 8 4 2 2 2 2 4 2" xfId="3414"/>
    <cellStyle name="Normal 8 4 2 2 2 2 5 2" xfId="3415"/>
    <cellStyle name="Normal 8 4 2 2 2 3 2" xfId="3416"/>
    <cellStyle name="Normal 8 4 2 2 2 4 2" xfId="3417"/>
    <cellStyle name="Normal 8 4 2 2 2 5 2" xfId="3418"/>
    <cellStyle name="Normal 8 4 2 2 2 6 2" xfId="3419"/>
    <cellStyle name="Normal 8 4 2 2 3 7" xfId="3420"/>
    <cellStyle name="Normal 8 4 2 2 3 2 6" xfId="3421"/>
    <cellStyle name="Normal 8 4 2 2 3 2 2 2" xfId="3422"/>
    <cellStyle name="Normal 8 4 2 2 3 2 3 2" xfId="3423"/>
    <cellStyle name="Normal 8 4 2 2 3 2 4 2" xfId="3424"/>
    <cellStyle name="Normal 8 4 2 2 3 2 5 2" xfId="3425"/>
    <cellStyle name="Normal 8 4 2 2 3 3 2" xfId="3426"/>
    <cellStyle name="Normal 8 4 2 2 3 4 2" xfId="3427"/>
    <cellStyle name="Normal 8 4 2 2 3 5 2" xfId="3428"/>
    <cellStyle name="Normal 8 4 2 2 3 6 2" xfId="3429"/>
    <cellStyle name="Normal 8 4 2 2 4 7" xfId="3430"/>
    <cellStyle name="Normal 8 4 2 2 4 2 6" xfId="3431"/>
    <cellStyle name="Normal 8 4 2 2 4 2 2 2" xfId="3432"/>
    <cellStyle name="Normal 8 4 2 2 4 2 3 2" xfId="3433"/>
    <cellStyle name="Normal 8 4 2 2 4 2 4 2" xfId="3434"/>
    <cellStyle name="Normal 8 4 2 2 4 2 5 2" xfId="3435"/>
    <cellStyle name="Normal 8 4 2 2 4 3 2" xfId="3436"/>
    <cellStyle name="Normal 8 4 2 2 4 4 2" xfId="3437"/>
    <cellStyle name="Normal 8 4 2 2 4 5 2" xfId="3438"/>
    <cellStyle name="Normal 8 4 2 2 4 6 2" xfId="3439"/>
    <cellStyle name="Normal 8 4 2 2 5 7" xfId="3440"/>
    <cellStyle name="Normal 8 4 2 2 5 2 6" xfId="3441"/>
    <cellStyle name="Normal 8 4 2 2 5 2 2 2" xfId="3442"/>
    <cellStyle name="Normal 8 4 2 2 5 2 3 2" xfId="3443"/>
    <cellStyle name="Normal 8 4 2 2 5 2 4 2" xfId="3444"/>
    <cellStyle name="Normal 8 4 2 2 5 2 5 2" xfId="3445"/>
    <cellStyle name="Normal 8 4 2 2 5 3 2" xfId="3446"/>
    <cellStyle name="Normal 8 4 2 2 5 4 2" xfId="3447"/>
    <cellStyle name="Normal 8 4 2 2 5 5 2" xfId="3448"/>
    <cellStyle name="Normal 8 4 2 2 5 6 2" xfId="3449"/>
    <cellStyle name="Normal 8 4 2 2 6 6" xfId="3450"/>
    <cellStyle name="Normal 8 4 2 2 6 2 2" xfId="3451"/>
    <cellStyle name="Normal 8 4 2 2 6 3 2" xfId="3452"/>
    <cellStyle name="Normal 8 4 2 2 6 4 2" xfId="3453"/>
    <cellStyle name="Normal 8 4 2 2 6 5 2" xfId="3454"/>
    <cellStyle name="Normal 8 4 2 2 7 2" xfId="3455"/>
    <cellStyle name="Normal 8 4 2 2 8 2" xfId="3456"/>
    <cellStyle name="Normal 8 4 2 2 9 2" xfId="3457"/>
    <cellStyle name="Normal 8 4 2 3 7" xfId="3458"/>
    <cellStyle name="Normal 8 4 2 3 2 6" xfId="3459"/>
    <cellStyle name="Normal 8 4 2 3 2 2 2" xfId="3460"/>
    <cellStyle name="Normal 8 4 2 3 2 3 2" xfId="3461"/>
    <cellStyle name="Normal 8 4 2 3 2 4 2" xfId="3462"/>
    <cellStyle name="Normal 8 4 2 3 2 5 2" xfId="3463"/>
    <cellStyle name="Normal 8 4 2 3 3 2" xfId="3464"/>
    <cellStyle name="Normal 8 4 2 3 4 2" xfId="3465"/>
    <cellStyle name="Normal 8 4 2 3 5 2" xfId="3466"/>
    <cellStyle name="Normal 8 4 2 3 6 2" xfId="3467"/>
    <cellStyle name="Normal 8 4 2 4 7" xfId="3468"/>
    <cellStyle name="Normal 8 4 2 4 2 6" xfId="3469"/>
    <cellStyle name="Normal 8 4 2 4 2 2 2" xfId="3470"/>
    <cellStyle name="Normal 8 4 2 4 2 3 2" xfId="3471"/>
    <cellStyle name="Normal 8 4 2 4 2 4 2" xfId="3472"/>
    <cellStyle name="Normal 8 4 2 4 2 5 2" xfId="3473"/>
    <cellStyle name="Normal 8 4 2 4 3 2" xfId="3474"/>
    <cellStyle name="Normal 8 4 2 4 4 2" xfId="3475"/>
    <cellStyle name="Normal 8 4 2 4 5 2" xfId="3476"/>
    <cellStyle name="Normal 8 4 2 4 6 2" xfId="3477"/>
    <cellStyle name="Normal 8 4 2 5 7" xfId="3478"/>
    <cellStyle name="Normal 8 4 2 5 2 6" xfId="3479"/>
    <cellStyle name="Normal 8 4 2 5 2 2 2" xfId="3480"/>
    <cellStyle name="Normal 8 4 2 5 2 3 2" xfId="3481"/>
    <cellStyle name="Normal 8 4 2 5 2 4 2" xfId="3482"/>
    <cellStyle name="Normal 8 4 2 5 2 5 2" xfId="3483"/>
    <cellStyle name="Normal 8 4 2 5 3 2" xfId="3484"/>
    <cellStyle name="Normal 8 4 2 5 4 2" xfId="3485"/>
    <cellStyle name="Normal 8 4 2 5 5 2" xfId="3486"/>
    <cellStyle name="Normal 8 4 2 5 6 2" xfId="3487"/>
    <cellStyle name="Normal 8 4 2 6 7" xfId="3488"/>
    <cellStyle name="Normal 8 4 2 6 2 6" xfId="3489"/>
    <cellStyle name="Normal 8 4 2 6 2 2 2" xfId="3490"/>
    <cellStyle name="Normal 8 4 2 6 2 3 2" xfId="3491"/>
    <cellStyle name="Normal 8 4 2 6 2 4 2" xfId="3492"/>
    <cellStyle name="Normal 8 4 2 6 2 5 2" xfId="3493"/>
    <cellStyle name="Normal 8 4 2 6 3 2" xfId="3494"/>
    <cellStyle name="Normal 8 4 2 6 4 2" xfId="3495"/>
    <cellStyle name="Normal 8 4 2 6 5 2" xfId="3496"/>
    <cellStyle name="Normal 8 4 2 6 6 2" xfId="3497"/>
    <cellStyle name="Normal 8 4 2 7 6" xfId="3498"/>
    <cellStyle name="Normal 8 4 2 7 2 2" xfId="3499"/>
    <cellStyle name="Normal 8 4 2 7 3 2" xfId="3500"/>
    <cellStyle name="Normal 8 4 2 7 4 2" xfId="3501"/>
    <cellStyle name="Normal 8 4 2 7 5 2" xfId="3502"/>
    <cellStyle name="Normal 8 4 2 8 2" xfId="3503"/>
    <cellStyle name="Normal 8 4 2 9 2" xfId="3504"/>
    <cellStyle name="Normal 8 4 3 12" xfId="3505"/>
    <cellStyle name="Normal 8 4 3 10 2" xfId="3506"/>
    <cellStyle name="Normal 8 4 3 11 2" xfId="3507"/>
    <cellStyle name="Normal 8 4 3 2 11" xfId="3508"/>
    <cellStyle name="Normal 8 4 3 2 10 2" xfId="3509"/>
    <cellStyle name="Normal 8 4 3 2 2 7" xfId="3510"/>
    <cellStyle name="Normal 8 4 3 2 2 2 6" xfId="3511"/>
    <cellStyle name="Normal 8 4 3 2 2 2 2 2" xfId="3512"/>
    <cellStyle name="Normal 8 4 3 2 2 2 3 2" xfId="3513"/>
    <cellStyle name="Normal 8 4 3 2 2 2 4 2" xfId="3514"/>
    <cellStyle name="Normal 8 4 3 2 2 2 5 2" xfId="3515"/>
    <cellStyle name="Normal 8 4 3 2 2 3 2" xfId="3516"/>
    <cellStyle name="Normal 8 4 3 2 2 4 2" xfId="3517"/>
    <cellStyle name="Normal 8 4 3 2 2 5 2" xfId="3518"/>
    <cellStyle name="Normal 8 4 3 2 2 6 2" xfId="3519"/>
    <cellStyle name="Normal 8 4 3 2 3 7" xfId="3520"/>
    <cellStyle name="Normal 8 4 3 2 3 2 6" xfId="3521"/>
    <cellStyle name="Normal 8 4 3 2 3 2 2 2" xfId="3522"/>
    <cellStyle name="Normal 8 4 3 2 3 2 3 2" xfId="3523"/>
    <cellStyle name="Normal 8 4 3 2 3 2 4 2" xfId="3524"/>
    <cellStyle name="Normal 8 4 3 2 3 2 5 2" xfId="3525"/>
    <cellStyle name="Normal 8 4 3 2 3 3 2" xfId="3526"/>
    <cellStyle name="Normal 8 4 3 2 3 4 2" xfId="3527"/>
    <cellStyle name="Normal 8 4 3 2 3 5 2" xfId="3528"/>
    <cellStyle name="Normal 8 4 3 2 3 6 2" xfId="3529"/>
    <cellStyle name="Normal 8 4 3 2 4 7" xfId="3530"/>
    <cellStyle name="Normal 8 4 3 2 4 2 6" xfId="3531"/>
    <cellStyle name="Normal 8 4 3 2 4 2 2 2" xfId="3532"/>
    <cellStyle name="Normal 8 4 3 2 4 2 3 2" xfId="3533"/>
    <cellStyle name="Normal 8 4 3 2 4 2 4 2" xfId="3534"/>
    <cellStyle name="Normal 8 4 3 2 4 2 5 2" xfId="3535"/>
    <cellStyle name="Normal 8 4 3 2 4 3 2" xfId="3536"/>
    <cellStyle name="Normal 8 4 3 2 4 4 2" xfId="3537"/>
    <cellStyle name="Normal 8 4 3 2 4 5 2" xfId="3538"/>
    <cellStyle name="Normal 8 4 3 2 4 6 2" xfId="3539"/>
    <cellStyle name="Normal 8 4 3 2 5 7" xfId="3540"/>
    <cellStyle name="Normal 8 4 3 2 5 2 6" xfId="3541"/>
    <cellStyle name="Normal 8 4 3 2 5 2 2 2" xfId="3542"/>
    <cellStyle name="Normal 8 4 3 2 5 2 3 2" xfId="3543"/>
    <cellStyle name="Normal 8 4 3 2 5 2 4 2" xfId="3544"/>
    <cellStyle name="Normal 8 4 3 2 5 2 5 2" xfId="3545"/>
    <cellStyle name="Normal 8 4 3 2 5 3 2" xfId="3546"/>
    <cellStyle name="Normal 8 4 3 2 5 4 2" xfId="3547"/>
    <cellStyle name="Normal 8 4 3 2 5 5 2" xfId="3548"/>
    <cellStyle name="Normal 8 4 3 2 5 6 2" xfId="3549"/>
    <cellStyle name="Normal 8 4 3 2 6 6" xfId="3550"/>
    <cellStyle name="Normal 8 4 3 2 6 2 2" xfId="3551"/>
    <cellStyle name="Normal 8 4 3 2 6 3 2" xfId="3552"/>
    <cellStyle name="Normal 8 4 3 2 6 4 2" xfId="3553"/>
    <cellStyle name="Normal 8 4 3 2 6 5 2" xfId="3554"/>
    <cellStyle name="Normal 8 4 3 2 7 2" xfId="3555"/>
    <cellStyle name="Normal 8 4 3 2 8 2" xfId="3556"/>
    <cellStyle name="Normal 8 4 3 2 9 2" xfId="3557"/>
    <cellStyle name="Normal 8 4 3 3 7" xfId="3558"/>
    <cellStyle name="Normal 8 4 3 3 2 6" xfId="3559"/>
    <cellStyle name="Normal 8 4 3 3 2 2 2" xfId="3560"/>
    <cellStyle name="Normal 8 4 3 3 2 3 2" xfId="3561"/>
    <cellStyle name="Normal 8 4 3 3 2 4 2" xfId="3562"/>
    <cellStyle name="Normal 8 4 3 3 2 5 2" xfId="3563"/>
    <cellStyle name="Normal 8 4 3 3 3 2" xfId="3564"/>
    <cellStyle name="Normal 8 4 3 3 4 2" xfId="3565"/>
    <cellStyle name="Normal 8 4 3 3 5 2" xfId="3566"/>
    <cellStyle name="Normal 8 4 3 3 6 2" xfId="3567"/>
    <cellStyle name="Normal 8 4 3 4 7" xfId="3568"/>
    <cellStyle name="Normal 8 4 3 4 2 6" xfId="3569"/>
    <cellStyle name="Normal 8 4 3 4 2 2 2" xfId="3570"/>
    <cellStyle name="Normal 8 4 3 4 2 3 2" xfId="3571"/>
    <cellStyle name="Normal 8 4 3 4 2 4 2" xfId="3572"/>
    <cellStyle name="Normal 8 4 3 4 2 5 2" xfId="3573"/>
    <cellStyle name="Normal 8 4 3 4 3 2" xfId="3574"/>
    <cellStyle name="Normal 8 4 3 4 4 2" xfId="3575"/>
    <cellStyle name="Normal 8 4 3 4 5 2" xfId="3576"/>
    <cellStyle name="Normal 8 4 3 4 6 2" xfId="3577"/>
    <cellStyle name="Normal 8 4 3 5 7" xfId="3578"/>
    <cellStyle name="Normal 8 4 3 5 2 6" xfId="3579"/>
    <cellStyle name="Normal 8 4 3 5 2 2 2" xfId="3580"/>
    <cellStyle name="Normal 8 4 3 5 2 3 2" xfId="3581"/>
    <cellStyle name="Normal 8 4 3 5 2 4 2" xfId="3582"/>
    <cellStyle name="Normal 8 4 3 5 2 5 2" xfId="3583"/>
    <cellStyle name="Normal 8 4 3 5 3 2" xfId="3584"/>
    <cellStyle name="Normal 8 4 3 5 4 2" xfId="3585"/>
    <cellStyle name="Normal 8 4 3 5 5 2" xfId="3586"/>
    <cellStyle name="Normal 8 4 3 5 6 2" xfId="3587"/>
    <cellStyle name="Normal 8 4 3 6 7" xfId="3588"/>
    <cellStyle name="Normal 8 4 3 6 2 6" xfId="3589"/>
    <cellStyle name="Normal 8 4 3 6 2 2 2" xfId="3590"/>
    <cellStyle name="Normal 8 4 3 6 2 3 2" xfId="3591"/>
    <cellStyle name="Normal 8 4 3 6 2 4 2" xfId="3592"/>
    <cellStyle name="Normal 8 4 3 6 2 5 2" xfId="3593"/>
    <cellStyle name="Normal 8 4 3 6 3 2" xfId="3594"/>
    <cellStyle name="Normal 8 4 3 6 4 2" xfId="3595"/>
    <cellStyle name="Normal 8 4 3 6 5 2" xfId="3596"/>
    <cellStyle name="Normal 8 4 3 6 6 2" xfId="3597"/>
    <cellStyle name="Normal 8 4 3 7 6" xfId="3598"/>
    <cellStyle name="Normal 8 4 3 7 2 2" xfId="3599"/>
    <cellStyle name="Normal 8 4 3 7 3 2" xfId="3600"/>
    <cellStyle name="Normal 8 4 3 7 4 2" xfId="3601"/>
    <cellStyle name="Normal 8 4 3 7 5 2" xfId="3602"/>
    <cellStyle name="Normal 8 4 3 8 2" xfId="3603"/>
    <cellStyle name="Normal 8 4 3 9 2" xfId="3604"/>
    <cellStyle name="Normal 8 4 4 11" xfId="3605"/>
    <cellStyle name="Normal 8 4 4 10 2" xfId="3606"/>
    <cellStyle name="Normal 8 4 4 2 7" xfId="3607"/>
    <cellStyle name="Normal 8 4 4 2 2 6" xfId="3608"/>
    <cellStyle name="Normal 8 4 4 2 2 2 2" xfId="3609"/>
    <cellStyle name="Normal 8 4 4 2 2 3 2" xfId="3610"/>
    <cellStyle name="Normal 8 4 4 2 2 4 2" xfId="3611"/>
    <cellStyle name="Normal 8 4 4 2 2 5 2" xfId="3612"/>
    <cellStyle name="Normal 8 4 4 2 3 2" xfId="3613"/>
    <cellStyle name="Normal 8 4 4 2 4 2" xfId="3614"/>
    <cellStyle name="Normal 8 4 4 2 5 2" xfId="3615"/>
    <cellStyle name="Normal 8 4 4 2 6 2" xfId="3616"/>
    <cellStyle name="Normal 8 4 4 3 7" xfId="3617"/>
    <cellStyle name="Normal 8 4 4 3 2 6" xfId="3618"/>
    <cellStyle name="Normal 8 4 4 3 2 2 2" xfId="3619"/>
    <cellStyle name="Normal 8 4 4 3 2 3 2" xfId="3620"/>
    <cellStyle name="Normal 8 4 4 3 2 4 2" xfId="3621"/>
    <cellStyle name="Normal 8 4 4 3 2 5 2" xfId="3622"/>
    <cellStyle name="Normal 8 4 4 3 3 2" xfId="3623"/>
    <cellStyle name="Normal 8 4 4 3 4 2" xfId="3624"/>
    <cellStyle name="Normal 8 4 4 3 5 2" xfId="3625"/>
    <cellStyle name="Normal 8 4 4 3 6 2" xfId="3626"/>
    <cellStyle name="Normal 8 4 4 4 7" xfId="3627"/>
    <cellStyle name="Normal 8 4 4 4 2 6" xfId="3628"/>
    <cellStyle name="Normal 8 4 4 4 2 2 2" xfId="3629"/>
    <cellStyle name="Normal 8 4 4 4 2 3 2" xfId="3630"/>
    <cellStyle name="Normal 8 4 4 4 2 4 2" xfId="3631"/>
    <cellStyle name="Normal 8 4 4 4 2 5 2" xfId="3632"/>
    <cellStyle name="Normal 8 4 4 4 3 2" xfId="3633"/>
    <cellStyle name="Normal 8 4 4 4 4 2" xfId="3634"/>
    <cellStyle name="Normal 8 4 4 4 5 2" xfId="3635"/>
    <cellStyle name="Normal 8 4 4 4 6 2" xfId="3636"/>
    <cellStyle name="Normal 8 4 4 5 7" xfId="3637"/>
    <cellStyle name="Normal 8 4 4 5 2 6" xfId="3638"/>
    <cellStyle name="Normal 8 4 4 5 2 2 2" xfId="3639"/>
    <cellStyle name="Normal 8 4 4 5 2 3 2" xfId="3640"/>
    <cellStyle name="Normal 8 4 4 5 2 4 2" xfId="3641"/>
    <cellStyle name="Normal 8 4 4 5 2 5 2" xfId="3642"/>
    <cellStyle name="Normal 8 4 4 5 3 2" xfId="3643"/>
    <cellStyle name="Normal 8 4 4 5 4 2" xfId="3644"/>
    <cellStyle name="Normal 8 4 4 5 5 2" xfId="3645"/>
    <cellStyle name="Normal 8 4 4 5 6 2" xfId="3646"/>
    <cellStyle name="Normal 8 4 4 6 6" xfId="3647"/>
    <cellStyle name="Normal 8 4 4 6 2 2" xfId="3648"/>
    <cellStyle name="Normal 8 4 4 6 3 2" xfId="3649"/>
    <cellStyle name="Normal 8 4 4 6 4 2" xfId="3650"/>
    <cellStyle name="Normal 8 4 4 6 5 2" xfId="3651"/>
    <cellStyle name="Normal 8 4 4 7 2" xfId="3652"/>
    <cellStyle name="Normal 8 4 4 8 2" xfId="3653"/>
    <cellStyle name="Normal 8 4 4 9 2" xfId="3654"/>
    <cellStyle name="Normal 8 4 5 9" xfId="3655"/>
    <cellStyle name="Normal 8 4 5 2 7" xfId="3656"/>
    <cellStyle name="Normal 8 4 5 2 2 6" xfId="3657"/>
    <cellStyle name="Normal 8 4 5 2 2 2 2" xfId="3658"/>
    <cellStyle name="Normal 8 4 5 2 2 3 2" xfId="3659"/>
    <cellStyle name="Normal 8 4 5 2 2 4 2" xfId="3660"/>
    <cellStyle name="Normal 8 4 5 2 2 5 2" xfId="3661"/>
    <cellStyle name="Normal 8 4 5 2 3 2" xfId="3662"/>
    <cellStyle name="Normal 8 4 5 2 4 2" xfId="3663"/>
    <cellStyle name="Normal 8 4 5 2 5 2" xfId="3664"/>
    <cellStyle name="Normal 8 4 5 2 6 2" xfId="3665"/>
    <cellStyle name="Normal 8 4 5 3 7" xfId="3666"/>
    <cellStyle name="Normal 8 4 5 3 2 6" xfId="3667"/>
    <cellStyle name="Normal 8 4 5 3 2 2 2" xfId="3668"/>
    <cellStyle name="Normal 8 4 5 3 2 3 2" xfId="3669"/>
    <cellStyle name="Normal 8 4 5 3 2 4 2" xfId="3670"/>
    <cellStyle name="Normal 8 4 5 3 2 5 2" xfId="3671"/>
    <cellStyle name="Normal 8 4 5 3 3 2" xfId="3672"/>
    <cellStyle name="Normal 8 4 5 3 4 2" xfId="3673"/>
    <cellStyle name="Normal 8 4 5 3 5 2" xfId="3674"/>
    <cellStyle name="Normal 8 4 5 3 6 2" xfId="3675"/>
    <cellStyle name="Normal 8 4 5 4 6" xfId="3676"/>
    <cellStyle name="Normal 8 4 5 4 2 2" xfId="3677"/>
    <cellStyle name="Normal 8 4 5 4 3 2" xfId="3678"/>
    <cellStyle name="Normal 8 4 5 4 4 2" xfId="3679"/>
    <cellStyle name="Normal 8 4 5 4 5 2" xfId="3680"/>
    <cellStyle name="Normal 8 4 5 5 2" xfId="3681"/>
    <cellStyle name="Normal 8 4 5 6 2" xfId="3682"/>
    <cellStyle name="Normal 8 4 5 7 2" xfId="3683"/>
    <cellStyle name="Normal 8 4 5 8 2" xfId="3684"/>
    <cellStyle name="Normal 8 4 6 7" xfId="3685"/>
    <cellStyle name="Normal 8 4 6 2 6" xfId="3686"/>
    <cellStyle name="Normal 8 4 6 2 2 2" xfId="3687"/>
    <cellStyle name="Normal 8 4 6 2 3 2" xfId="3688"/>
    <cellStyle name="Normal 8 4 6 2 4 2" xfId="3689"/>
    <cellStyle name="Normal 8 4 6 2 5 2" xfId="3690"/>
    <cellStyle name="Normal 8 4 6 3 2" xfId="3691"/>
    <cellStyle name="Normal 8 4 6 4 2" xfId="3692"/>
    <cellStyle name="Normal 8 4 6 5 2" xfId="3693"/>
    <cellStyle name="Normal 8 4 6 6 2" xfId="3694"/>
    <cellStyle name="Normal 8 4 7 7" xfId="3695"/>
    <cellStyle name="Normal 8 4 7 2 6" xfId="3696"/>
    <cellStyle name="Normal 8 4 7 2 2 2" xfId="3697"/>
    <cellStyle name="Normal 8 4 7 2 3 2" xfId="3698"/>
    <cellStyle name="Normal 8 4 7 2 4 2" xfId="3699"/>
    <cellStyle name="Normal 8 4 7 2 5 2" xfId="3700"/>
    <cellStyle name="Normal 8 4 7 3 2" xfId="3701"/>
    <cellStyle name="Normal 8 4 7 4 2" xfId="3702"/>
    <cellStyle name="Normal 8 4 7 5 2" xfId="3703"/>
    <cellStyle name="Normal 8 4 7 6 2" xfId="3704"/>
    <cellStyle name="Normal 8 4 8 7" xfId="3705"/>
    <cellStyle name="Normal 8 4 8 2 6" xfId="3706"/>
    <cellStyle name="Normal 8 4 8 2 2 2" xfId="3707"/>
    <cellStyle name="Normal 8 4 8 2 3 2" xfId="3708"/>
    <cellStyle name="Normal 8 4 8 2 4 2" xfId="3709"/>
    <cellStyle name="Normal 8 4 8 2 5 2" xfId="3710"/>
    <cellStyle name="Normal 8 4 8 3 2" xfId="3711"/>
    <cellStyle name="Normal 8 4 8 4 2" xfId="3712"/>
    <cellStyle name="Normal 8 4 8 5 2" xfId="3713"/>
    <cellStyle name="Normal 8 4 8 6 2" xfId="3714"/>
    <cellStyle name="Normal 8 4 9 7" xfId="3715"/>
    <cellStyle name="Normal 8 4 9 2 6" xfId="3716"/>
    <cellStyle name="Normal 8 4 9 2 2 2" xfId="3717"/>
    <cellStyle name="Normal 8 4 9 2 3 2" xfId="3718"/>
    <cellStyle name="Normal 8 4 9 2 4 2" xfId="3719"/>
    <cellStyle name="Normal 8 4 9 2 5 2" xfId="3720"/>
    <cellStyle name="Normal 8 4 9 3 2" xfId="3721"/>
    <cellStyle name="Normal 8 4 9 4 2" xfId="3722"/>
    <cellStyle name="Normal 8 4 9 5 2" xfId="3723"/>
    <cellStyle name="Normal 8 4 9 6 2" xfId="3724"/>
    <cellStyle name="Normal 8 5 12" xfId="3725"/>
    <cellStyle name="Normal 8 5 10 2" xfId="3726"/>
    <cellStyle name="Normal 8 5 11 2" xfId="3727"/>
    <cellStyle name="Normal 8 5 2 11" xfId="3728"/>
    <cellStyle name="Normal 8 5 2 10 2" xfId="3729"/>
    <cellStyle name="Normal 8 5 2 2 7" xfId="3730"/>
    <cellStyle name="Normal 8 5 2 2 2 6" xfId="3731"/>
    <cellStyle name="Normal 8 5 2 2 2 2 2" xfId="3732"/>
    <cellStyle name="Normal 8 5 2 2 2 3 2" xfId="3733"/>
    <cellStyle name="Normal 8 5 2 2 2 4 2" xfId="3734"/>
    <cellStyle name="Normal 8 5 2 2 2 5 2" xfId="3735"/>
    <cellStyle name="Normal 8 5 2 2 3 2" xfId="3736"/>
    <cellStyle name="Normal 8 5 2 2 4 2" xfId="3737"/>
    <cellStyle name="Normal 8 5 2 2 5 2" xfId="3738"/>
    <cellStyle name="Normal 8 5 2 2 6 2" xfId="3739"/>
    <cellStyle name="Normal 8 5 2 3 7" xfId="3740"/>
    <cellStyle name="Normal 8 5 2 3 2 6" xfId="3741"/>
    <cellStyle name="Normal 8 5 2 3 2 2 2" xfId="3742"/>
    <cellStyle name="Normal 8 5 2 3 2 3 2" xfId="3743"/>
    <cellStyle name="Normal 8 5 2 3 2 4 2" xfId="3744"/>
    <cellStyle name="Normal 8 5 2 3 2 5 2" xfId="3745"/>
    <cellStyle name="Normal 8 5 2 3 3 2" xfId="3746"/>
    <cellStyle name="Normal 8 5 2 3 4 2" xfId="3747"/>
    <cellStyle name="Normal 8 5 2 3 5 2" xfId="3748"/>
    <cellStyle name="Normal 8 5 2 3 6 2" xfId="3749"/>
    <cellStyle name="Normal 8 5 2 4 7" xfId="3750"/>
    <cellStyle name="Normal 8 5 2 4 2 6" xfId="3751"/>
    <cellStyle name="Normal 8 5 2 4 2 2 2" xfId="3752"/>
    <cellStyle name="Normal 8 5 2 4 2 3 2" xfId="3753"/>
    <cellStyle name="Normal 8 5 2 4 2 4 2" xfId="3754"/>
    <cellStyle name="Normal 8 5 2 4 2 5 2" xfId="3755"/>
    <cellStyle name="Normal 8 5 2 4 3 2" xfId="3756"/>
    <cellStyle name="Normal 8 5 2 4 4 2" xfId="3757"/>
    <cellStyle name="Normal 8 5 2 4 5 2" xfId="3758"/>
    <cellStyle name="Normal 8 5 2 4 6 2" xfId="3759"/>
    <cellStyle name="Normal 8 5 2 5 7" xfId="3760"/>
    <cellStyle name="Normal 8 5 2 5 2 6" xfId="3761"/>
    <cellStyle name="Normal 8 5 2 5 2 2 2" xfId="3762"/>
    <cellStyle name="Normal 8 5 2 5 2 3 2" xfId="3763"/>
    <cellStyle name="Normal 8 5 2 5 2 4 2" xfId="3764"/>
    <cellStyle name="Normal 8 5 2 5 2 5 2" xfId="3765"/>
    <cellStyle name="Normal 8 5 2 5 3 2" xfId="3766"/>
    <cellStyle name="Normal 8 5 2 5 4 2" xfId="3767"/>
    <cellStyle name="Normal 8 5 2 5 5 2" xfId="3768"/>
    <cellStyle name="Normal 8 5 2 5 6 2" xfId="3769"/>
    <cellStyle name="Normal 8 5 2 6 6" xfId="3770"/>
    <cellStyle name="Normal 8 5 2 6 2 2" xfId="3771"/>
    <cellStyle name="Normal 8 5 2 6 3 2" xfId="3772"/>
    <cellStyle name="Normal 8 5 2 6 4 2" xfId="3773"/>
    <cellStyle name="Normal 8 5 2 6 5 2" xfId="3774"/>
    <cellStyle name="Normal 8 5 2 7 2" xfId="3775"/>
    <cellStyle name="Normal 8 5 2 8 2" xfId="3776"/>
    <cellStyle name="Normal 8 5 2 9 2" xfId="3777"/>
    <cellStyle name="Normal 8 5 3 7" xfId="3778"/>
    <cellStyle name="Normal 8 5 3 2 6" xfId="3779"/>
    <cellStyle name="Normal 8 5 3 2 2 2" xfId="3780"/>
    <cellStyle name="Normal 8 5 3 2 3 2" xfId="3781"/>
    <cellStyle name="Normal 8 5 3 2 4 2" xfId="3782"/>
    <cellStyle name="Normal 8 5 3 2 5 2" xfId="3783"/>
    <cellStyle name="Normal 8 5 3 3 2" xfId="3784"/>
    <cellStyle name="Normal 8 5 3 4 2" xfId="3785"/>
    <cellStyle name="Normal 8 5 3 5 2" xfId="3786"/>
    <cellStyle name="Normal 8 5 3 6 2" xfId="3787"/>
    <cellStyle name="Normal 8 5 4 7" xfId="3788"/>
    <cellStyle name="Normal 8 5 4 2 6" xfId="3789"/>
    <cellStyle name="Normal 8 5 4 2 2 2" xfId="3790"/>
    <cellStyle name="Normal 8 5 4 2 3 2" xfId="3791"/>
    <cellStyle name="Normal 8 5 4 2 4 2" xfId="3792"/>
    <cellStyle name="Normal 8 5 4 2 5 2" xfId="3793"/>
    <cellStyle name="Normal 8 5 4 3 2" xfId="3794"/>
    <cellStyle name="Normal 8 5 4 4 2" xfId="3795"/>
    <cellStyle name="Normal 8 5 4 5 2" xfId="3796"/>
    <cellStyle name="Normal 8 5 4 6 2" xfId="3797"/>
    <cellStyle name="Normal 8 5 5 7" xfId="3798"/>
    <cellStyle name="Normal 8 5 5 2 6" xfId="3799"/>
    <cellStyle name="Normal 8 5 5 2 2 2" xfId="3800"/>
    <cellStyle name="Normal 8 5 5 2 3 2" xfId="3801"/>
    <cellStyle name="Normal 8 5 5 2 4 2" xfId="3802"/>
    <cellStyle name="Normal 8 5 5 2 5 2" xfId="3803"/>
    <cellStyle name="Normal 8 5 5 3 2" xfId="3804"/>
    <cellStyle name="Normal 8 5 5 4 2" xfId="3805"/>
    <cellStyle name="Normal 8 5 5 5 2" xfId="3806"/>
    <cellStyle name="Normal 8 5 5 6 2" xfId="3807"/>
    <cellStyle name="Normal 8 5 6 7" xfId="3808"/>
    <cellStyle name="Normal 8 5 6 2 6" xfId="3809"/>
    <cellStyle name="Normal 8 5 6 2 2 2" xfId="3810"/>
    <cellStyle name="Normal 8 5 6 2 3 2" xfId="3811"/>
    <cellStyle name="Normal 8 5 6 2 4 2" xfId="3812"/>
    <cellStyle name="Normal 8 5 6 2 5 2" xfId="3813"/>
    <cellStyle name="Normal 8 5 6 3 2" xfId="3814"/>
    <cellStyle name="Normal 8 5 6 4 2" xfId="3815"/>
    <cellStyle name="Normal 8 5 6 5 2" xfId="3816"/>
    <cellStyle name="Normal 8 5 6 6 2" xfId="3817"/>
    <cellStyle name="Normal 8 5 7 6" xfId="3818"/>
    <cellStyle name="Normal 8 5 7 2 2" xfId="3819"/>
    <cellStyle name="Normal 8 5 7 3 2" xfId="3820"/>
    <cellStyle name="Normal 8 5 7 4 2" xfId="3821"/>
    <cellStyle name="Normal 8 5 7 5 2" xfId="3822"/>
    <cellStyle name="Normal 8 5 8 2" xfId="3823"/>
    <cellStyle name="Normal 8 5 9 2" xfId="3824"/>
    <cellStyle name="Normal 8 6 12" xfId="3825"/>
    <cellStyle name="Normal 8 6 10 2" xfId="3826"/>
    <cellStyle name="Normal 8 6 11 2" xfId="3827"/>
    <cellStyle name="Normal 8 6 2 11" xfId="3828"/>
    <cellStyle name="Normal 8 6 2 10 2" xfId="3829"/>
    <cellStyle name="Normal 8 6 2 2 7" xfId="3830"/>
    <cellStyle name="Normal 8 6 2 2 2 6" xfId="3831"/>
    <cellStyle name="Normal 8 6 2 2 2 2 2" xfId="3832"/>
    <cellStyle name="Normal 8 6 2 2 2 3 2" xfId="3833"/>
    <cellStyle name="Normal 8 6 2 2 2 4 2" xfId="3834"/>
    <cellStyle name="Normal 8 6 2 2 2 5 2" xfId="3835"/>
    <cellStyle name="Normal 8 6 2 2 3 2" xfId="3836"/>
    <cellStyle name="Normal 8 6 2 2 4 2" xfId="3837"/>
    <cellStyle name="Normal 8 6 2 2 5 2" xfId="3838"/>
    <cellStyle name="Normal 8 6 2 2 6 2" xfId="3839"/>
    <cellStyle name="Normal 8 6 2 3 7" xfId="3840"/>
    <cellStyle name="Normal 8 6 2 3 2 6" xfId="3841"/>
    <cellStyle name="Normal 8 6 2 3 2 2 2" xfId="3842"/>
    <cellStyle name="Normal 8 6 2 3 2 3 2" xfId="3843"/>
    <cellStyle name="Normal 8 6 2 3 2 4 2" xfId="3844"/>
    <cellStyle name="Normal 8 6 2 3 2 5 2" xfId="3845"/>
    <cellStyle name="Normal 8 6 2 3 3 2" xfId="3846"/>
    <cellStyle name="Normal 8 6 2 3 4 2" xfId="3847"/>
    <cellStyle name="Normal 8 6 2 3 5 2" xfId="3848"/>
    <cellStyle name="Normal 8 6 2 3 6 2" xfId="3849"/>
    <cellStyle name="Normal 8 6 2 4 7" xfId="3850"/>
    <cellStyle name="Normal 8 6 2 4 2 6" xfId="3851"/>
    <cellStyle name="Normal 8 6 2 4 2 2 2" xfId="3852"/>
    <cellStyle name="Normal 8 6 2 4 2 3 2" xfId="3853"/>
    <cellStyle name="Normal 8 6 2 4 2 4 2" xfId="3854"/>
    <cellStyle name="Normal 8 6 2 4 2 5 2" xfId="3855"/>
    <cellStyle name="Normal 8 6 2 4 3 2" xfId="3856"/>
    <cellStyle name="Normal 8 6 2 4 4 2" xfId="3857"/>
    <cellStyle name="Normal 8 6 2 4 5 2" xfId="3858"/>
    <cellStyle name="Normal 8 6 2 4 6 2" xfId="3859"/>
    <cellStyle name="Normal 8 6 2 5 7" xfId="3860"/>
    <cellStyle name="Normal 8 6 2 5 2 6" xfId="3861"/>
    <cellStyle name="Normal 8 6 2 5 2 2 2" xfId="3862"/>
    <cellStyle name="Normal 8 6 2 5 2 3 2" xfId="3863"/>
    <cellStyle name="Normal 8 6 2 5 2 4 2" xfId="3864"/>
    <cellStyle name="Normal 8 6 2 5 2 5 2" xfId="3865"/>
    <cellStyle name="Normal 8 6 2 5 3 2" xfId="3866"/>
    <cellStyle name="Normal 8 6 2 5 4 2" xfId="3867"/>
    <cellStyle name="Normal 8 6 2 5 5 2" xfId="3868"/>
    <cellStyle name="Normal 8 6 2 5 6 2" xfId="3869"/>
    <cellStyle name="Normal 8 6 2 6 6" xfId="3870"/>
    <cellStyle name="Normal 8 6 2 6 2 2" xfId="3871"/>
    <cellStyle name="Normal 8 6 2 6 3 2" xfId="3872"/>
    <cellStyle name="Normal 8 6 2 6 4 2" xfId="3873"/>
    <cellStyle name="Normal 8 6 2 6 5 2" xfId="3874"/>
    <cellStyle name="Normal 8 6 2 7 2" xfId="3875"/>
    <cellStyle name="Normal 8 6 2 8 2" xfId="3876"/>
    <cellStyle name="Normal 8 6 2 9 2" xfId="3877"/>
    <cellStyle name="Normal 8 6 3 7" xfId="3878"/>
    <cellStyle name="Normal 8 6 3 2 6" xfId="3879"/>
    <cellStyle name="Normal 8 6 3 2 2 2" xfId="3880"/>
    <cellStyle name="Normal 8 6 3 2 3 2" xfId="3881"/>
    <cellStyle name="Normal 8 6 3 2 4 2" xfId="3882"/>
    <cellStyle name="Normal 8 6 3 2 5 2" xfId="3883"/>
    <cellStyle name="Normal 8 6 3 3 2" xfId="3884"/>
    <cellStyle name="Normal 8 6 3 4 2" xfId="3885"/>
    <cellStyle name="Normal 8 6 3 5 2" xfId="3886"/>
    <cellStyle name="Normal 8 6 3 6 2" xfId="3887"/>
    <cellStyle name="Normal 8 6 4 7" xfId="3888"/>
    <cellStyle name="Normal 8 6 4 2 6" xfId="3889"/>
    <cellStyle name="Normal 8 6 4 2 2 2" xfId="3890"/>
    <cellStyle name="Normal 8 6 4 2 3 2" xfId="3891"/>
    <cellStyle name="Normal 8 6 4 2 4 2" xfId="3892"/>
    <cellStyle name="Normal 8 6 4 2 5 2" xfId="3893"/>
    <cellStyle name="Normal 8 6 4 3 2" xfId="3894"/>
    <cellStyle name="Normal 8 6 4 4 2" xfId="3895"/>
    <cellStyle name="Normal 8 6 4 5 2" xfId="3896"/>
    <cellStyle name="Normal 8 6 4 6 2" xfId="3897"/>
    <cellStyle name="Normal 8 6 5 7" xfId="3898"/>
    <cellStyle name="Normal 8 6 5 2 6" xfId="3899"/>
    <cellStyle name="Normal 8 6 5 2 2 2" xfId="3900"/>
    <cellStyle name="Normal 8 6 5 2 3 2" xfId="3901"/>
    <cellStyle name="Normal 8 6 5 2 4 2" xfId="3902"/>
    <cellStyle name="Normal 8 6 5 2 5 2" xfId="3903"/>
    <cellStyle name="Normal 8 6 5 3 2" xfId="3904"/>
    <cellStyle name="Normal 8 6 5 4 2" xfId="3905"/>
    <cellStyle name="Normal 8 6 5 5 2" xfId="3906"/>
    <cellStyle name="Normal 8 6 5 6 2" xfId="3907"/>
    <cellStyle name="Normal 8 6 6 7" xfId="3908"/>
    <cellStyle name="Normal 8 6 6 2 6" xfId="3909"/>
    <cellStyle name="Normal 8 6 6 2 2 2" xfId="3910"/>
    <cellStyle name="Normal 8 6 6 2 3 2" xfId="3911"/>
    <cellStyle name="Normal 8 6 6 2 4 2" xfId="3912"/>
    <cellStyle name="Normal 8 6 6 2 5 2" xfId="3913"/>
    <cellStyle name="Normal 8 6 6 3 2" xfId="3914"/>
    <cellStyle name="Normal 8 6 6 4 2" xfId="3915"/>
    <cellStyle name="Normal 8 6 6 5 2" xfId="3916"/>
    <cellStyle name="Normal 8 6 6 6 2" xfId="3917"/>
    <cellStyle name="Normal 8 6 7 6" xfId="3918"/>
    <cellStyle name="Normal 8 6 7 2 2" xfId="3919"/>
    <cellStyle name="Normal 8 6 7 3 2" xfId="3920"/>
    <cellStyle name="Normal 8 6 7 4 2" xfId="3921"/>
    <cellStyle name="Normal 8 6 7 5 2" xfId="3922"/>
    <cellStyle name="Normal 8 6 8 2" xfId="3923"/>
    <cellStyle name="Normal 8 6 9 2" xfId="3924"/>
    <cellStyle name="Normal 8 7 11" xfId="3925"/>
    <cellStyle name="Normal 8 7 10 2" xfId="3926"/>
    <cellStyle name="Normal 8 7 2 7" xfId="3927"/>
    <cellStyle name="Normal 8 7 2 2 6" xfId="3928"/>
    <cellStyle name="Normal 8 7 2 2 2 2" xfId="3929"/>
    <cellStyle name="Normal 8 7 2 2 3 2" xfId="3930"/>
    <cellStyle name="Normal 8 7 2 2 4 2" xfId="3931"/>
    <cellStyle name="Normal 8 7 2 2 5 2" xfId="3932"/>
    <cellStyle name="Normal 8 7 2 3 2" xfId="3933"/>
    <cellStyle name="Normal 8 7 2 4 2" xfId="3934"/>
    <cellStyle name="Normal 8 7 2 5 2" xfId="3935"/>
    <cellStyle name="Normal 8 7 2 6 2" xfId="3936"/>
    <cellStyle name="Normal 8 7 3 7" xfId="3937"/>
    <cellStyle name="Normal 8 7 3 2 6" xfId="3938"/>
    <cellStyle name="Normal 8 7 3 2 2 2" xfId="3939"/>
    <cellStyle name="Normal 8 7 3 2 3 2" xfId="3940"/>
    <cellStyle name="Normal 8 7 3 2 4 2" xfId="3941"/>
    <cellStyle name="Normal 8 7 3 2 5 2" xfId="3942"/>
    <cellStyle name="Normal 8 7 3 3 2" xfId="3943"/>
    <cellStyle name="Normal 8 7 3 4 2" xfId="3944"/>
    <cellStyle name="Normal 8 7 3 5 2" xfId="3945"/>
    <cellStyle name="Normal 8 7 3 6 2" xfId="3946"/>
    <cellStyle name="Normal 8 7 4 7" xfId="3947"/>
    <cellStyle name="Normal 8 7 4 2 6" xfId="3948"/>
    <cellStyle name="Normal 8 7 4 2 2 2" xfId="3949"/>
    <cellStyle name="Normal 8 7 4 2 3 2" xfId="3950"/>
    <cellStyle name="Normal 8 7 4 2 4 2" xfId="3951"/>
    <cellStyle name="Normal 8 7 4 2 5 2" xfId="3952"/>
    <cellStyle name="Normal 8 7 4 3 2" xfId="3953"/>
    <cellStyle name="Normal 8 7 4 4 2" xfId="3954"/>
    <cellStyle name="Normal 8 7 4 5 2" xfId="3955"/>
    <cellStyle name="Normal 8 7 4 6 2" xfId="3956"/>
    <cellStyle name="Normal 8 7 5 7" xfId="3957"/>
    <cellStyle name="Normal 8 7 5 2 6" xfId="3958"/>
    <cellStyle name="Normal 8 7 5 2 2 2" xfId="3959"/>
    <cellStyle name="Normal 8 7 5 2 3 2" xfId="3960"/>
    <cellStyle name="Normal 8 7 5 2 4 2" xfId="3961"/>
    <cellStyle name="Normal 8 7 5 2 5 2" xfId="3962"/>
    <cellStyle name="Normal 8 7 5 3 2" xfId="3963"/>
    <cellStyle name="Normal 8 7 5 4 2" xfId="3964"/>
    <cellStyle name="Normal 8 7 5 5 2" xfId="3965"/>
    <cellStyle name="Normal 8 7 5 6 2" xfId="3966"/>
    <cellStyle name="Normal 8 7 6 6" xfId="3967"/>
    <cellStyle name="Normal 8 7 6 2 2" xfId="3968"/>
    <cellStyle name="Normal 8 7 6 3 2" xfId="3969"/>
    <cellStyle name="Normal 8 7 6 4 2" xfId="3970"/>
    <cellStyle name="Normal 8 7 6 5 2" xfId="3971"/>
    <cellStyle name="Normal 8 7 7 2" xfId="3972"/>
    <cellStyle name="Normal 8 7 8 2" xfId="3973"/>
    <cellStyle name="Normal 8 7 9 2" xfId="3974"/>
    <cellStyle name="Normal 8 8 9" xfId="3975"/>
    <cellStyle name="Normal 8 8 2 7" xfId="3976"/>
    <cellStyle name="Normal 8 8 2 2 6" xfId="3977"/>
    <cellStyle name="Normal 8 8 2 2 2 2" xfId="3978"/>
    <cellStyle name="Normal 8 8 2 2 3 2" xfId="3979"/>
    <cellStyle name="Normal 8 8 2 2 4 2" xfId="3980"/>
    <cellStyle name="Normal 8 8 2 2 5 2" xfId="3981"/>
    <cellStyle name="Normal 8 8 2 3 2" xfId="3982"/>
    <cellStyle name="Normal 8 8 2 4 2" xfId="3983"/>
    <cellStyle name="Normal 8 8 2 5 2" xfId="3984"/>
    <cellStyle name="Normal 8 8 2 6 2" xfId="3985"/>
    <cellStyle name="Normal 8 8 3 7" xfId="3986"/>
    <cellStyle name="Normal 8 8 3 2 6" xfId="3987"/>
    <cellStyle name="Normal 8 8 3 2 2 2" xfId="3988"/>
    <cellStyle name="Normal 8 8 3 2 3 2" xfId="3989"/>
    <cellStyle name="Normal 8 8 3 2 4 2" xfId="3990"/>
    <cellStyle name="Normal 8 8 3 2 5 2" xfId="3991"/>
    <cellStyle name="Normal 8 8 3 3 2" xfId="3992"/>
    <cellStyle name="Normal 8 8 3 4 2" xfId="3993"/>
    <cellStyle name="Normal 8 8 3 5 2" xfId="3994"/>
    <cellStyle name="Normal 8 8 3 6 2" xfId="3995"/>
    <cellStyle name="Normal 8 8 4 6" xfId="3996"/>
    <cellStyle name="Normal 8 8 4 2 2" xfId="3997"/>
    <cellStyle name="Normal 8 8 4 3 2" xfId="3998"/>
    <cellStyle name="Normal 8 8 4 4 2" xfId="3999"/>
    <cellStyle name="Normal 8 8 4 5 2" xfId="4000"/>
    <cellStyle name="Normal 8 8 5 2" xfId="4001"/>
    <cellStyle name="Normal 8 8 6 2" xfId="4002"/>
    <cellStyle name="Normal 8 8 7 2" xfId="4003"/>
    <cellStyle name="Normal 8 8 8 2" xfId="4004"/>
    <cellStyle name="Normal 8 9 7" xfId="4005"/>
    <cellStyle name="Normal 8 9 2 6" xfId="4006"/>
    <cellStyle name="Normal 8 9 2 2 2" xfId="4007"/>
    <cellStyle name="Normal 8 9 2 3 2" xfId="4008"/>
    <cellStyle name="Normal 8 9 2 4 2" xfId="4009"/>
    <cellStyle name="Normal 8 9 2 5 2" xfId="4010"/>
    <cellStyle name="Normal 8 9 3 2" xfId="4011"/>
    <cellStyle name="Normal 8 9 4 2" xfId="4012"/>
    <cellStyle name="Normal 8 9 5 2" xfId="4013"/>
    <cellStyle name="Normal 8 9 6 2" xfId="4014"/>
    <cellStyle name="Normal 19 2" xfId="4015"/>
    <cellStyle name="Normal 8 19" xfId="4016"/>
    <cellStyle name="Normal 8 10 8" xfId="4017"/>
    <cellStyle name="Normal 8 10 2 7" xfId="4018"/>
    <cellStyle name="Normal 8 10 2 2 3" xfId="4019"/>
    <cellStyle name="Normal 8 10 2 3 3" xfId="4020"/>
    <cellStyle name="Normal 8 10 2 4 3" xfId="4021"/>
    <cellStyle name="Normal 8 10 2 5 3" xfId="4022"/>
    <cellStyle name="Normal 8 10 3 3" xfId="4023"/>
    <cellStyle name="Normal 8 10 4 3" xfId="4024"/>
    <cellStyle name="Normal 8 10 5 3" xfId="4025"/>
    <cellStyle name="Normal 8 10 6 3" xfId="4026"/>
    <cellStyle name="Normal 8 11 8" xfId="4027"/>
    <cellStyle name="Normal 8 11 2 7" xfId="4028"/>
    <cellStyle name="Normal 8 11 2 2 3" xfId="4029"/>
    <cellStyle name="Normal 8 11 2 3 3" xfId="4030"/>
    <cellStyle name="Normal 8 11 2 4 3" xfId="4031"/>
    <cellStyle name="Normal 8 11 2 5 3" xfId="4032"/>
    <cellStyle name="Normal 8 11 3 3" xfId="4033"/>
    <cellStyle name="Normal 8 11 4 3" xfId="4034"/>
    <cellStyle name="Normal 8 11 5 3" xfId="4035"/>
    <cellStyle name="Normal 8 11 6 3" xfId="4036"/>
    <cellStyle name="Normal 8 12 8" xfId="4037"/>
    <cellStyle name="Normal 8 12 2 7" xfId="4038"/>
    <cellStyle name="Normal 8 12 2 2 3" xfId="4039"/>
    <cellStyle name="Normal 8 12 2 3 3" xfId="4040"/>
    <cellStyle name="Normal 8 12 2 4 3" xfId="4041"/>
    <cellStyle name="Normal 8 12 2 5 3" xfId="4042"/>
    <cellStyle name="Normal 8 12 3 3" xfId="4043"/>
    <cellStyle name="Normal 8 12 4 3" xfId="4044"/>
    <cellStyle name="Normal 8 12 5 3" xfId="4045"/>
    <cellStyle name="Normal 8 12 6 3" xfId="4046"/>
    <cellStyle name="Normal 8 13 7" xfId="4047"/>
    <cellStyle name="Normal 8 13 2 3" xfId="4048"/>
    <cellStyle name="Normal 8 13 3 3" xfId="4049"/>
    <cellStyle name="Normal 8 13 4 3" xfId="4050"/>
    <cellStyle name="Normal 8 13 5 3" xfId="4051"/>
    <cellStyle name="Normal 8 14 3" xfId="4052"/>
    <cellStyle name="Normal 8 15 3" xfId="4053"/>
    <cellStyle name="Normal 8 16 3" xfId="4054"/>
    <cellStyle name="Normal 8 17 3" xfId="4055"/>
    <cellStyle name="Normal 8 2 18" xfId="4056"/>
    <cellStyle name="Normal 8 2 10 8" xfId="4057"/>
    <cellStyle name="Normal 8 2 10 2 7" xfId="4058"/>
    <cellStyle name="Normal 8 2 10 2 2 3" xfId="4059"/>
    <cellStyle name="Normal 8 2 10 2 3 3" xfId="4060"/>
    <cellStyle name="Normal 8 2 10 2 4 3" xfId="4061"/>
    <cellStyle name="Normal 8 2 10 2 5 3" xfId="4062"/>
    <cellStyle name="Normal 8 2 10 3 3" xfId="4063"/>
    <cellStyle name="Normal 8 2 10 4 3" xfId="4064"/>
    <cellStyle name="Normal 8 2 10 5 3" xfId="4065"/>
    <cellStyle name="Normal 8 2 10 6 3" xfId="4066"/>
    <cellStyle name="Normal 8 2 11 8" xfId="4067"/>
    <cellStyle name="Normal 8 2 11 2 7" xfId="4068"/>
    <cellStyle name="Normal 8 2 11 2 2 3" xfId="4069"/>
    <cellStyle name="Normal 8 2 11 2 3 3" xfId="4070"/>
    <cellStyle name="Normal 8 2 11 2 4 3" xfId="4071"/>
    <cellStyle name="Normal 8 2 11 2 5 3" xfId="4072"/>
    <cellStyle name="Normal 8 2 11 3 3" xfId="4073"/>
    <cellStyle name="Normal 8 2 11 4 3" xfId="4074"/>
    <cellStyle name="Normal 8 2 11 5 3" xfId="4075"/>
    <cellStyle name="Normal 8 2 11 6 3" xfId="4076"/>
    <cellStyle name="Normal 8 2 12 7" xfId="4077"/>
    <cellStyle name="Normal 8 2 12 2 3" xfId="4078"/>
    <cellStyle name="Normal 8 2 12 3 3" xfId="4079"/>
    <cellStyle name="Normal 8 2 12 4 3" xfId="4080"/>
    <cellStyle name="Normal 8 2 12 5 3" xfId="4081"/>
    <cellStyle name="Normal 8 2 13 3" xfId="4082"/>
    <cellStyle name="Normal 8 2 14 3" xfId="4083"/>
    <cellStyle name="Normal 8 2 15 3" xfId="4084"/>
    <cellStyle name="Normal 8 2 16 3" xfId="4085"/>
    <cellStyle name="Normal 8 2 2 16" xfId="4086"/>
    <cellStyle name="Normal 8 2 2 10 7" xfId="4087"/>
    <cellStyle name="Normal 8 2 2 10 2 3" xfId="4088"/>
    <cellStyle name="Normal 8 2 2 10 3 3" xfId="4089"/>
    <cellStyle name="Normal 8 2 2 10 4 3" xfId="4090"/>
    <cellStyle name="Normal 8 2 2 10 5 3" xfId="4091"/>
    <cellStyle name="Normal 8 2 2 11 3" xfId="4092"/>
    <cellStyle name="Normal 8 2 2 12 3" xfId="4093"/>
    <cellStyle name="Normal 8 2 2 13 3" xfId="4094"/>
    <cellStyle name="Normal 8 2 2 14 3" xfId="4095"/>
    <cellStyle name="Normal 8 2 2 2 13" xfId="4096"/>
    <cellStyle name="Normal 8 2 2 2 10 3" xfId="4097"/>
    <cellStyle name="Normal 8 2 2 2 11 3" xfId="4098"/>
    <cellStyle name="Normal 8 2 2 2 2 12" xfId="4099"/>
    <cellStyle name="Normal 8 2 2 2 2 10 3" xfId="4100"/>
    <cellStyle name="Normal 8 2 2 2 2 2 8" xfId="4101"/>
    <cellStyle name="Normal 8 2 2 2 2 2 2 7" xfId="4102"/>
    <cellStyle name="Normal 8 2 2 2 2 2 2 2 3" xfId="4103"/>
    <cellStyle name="Normal 8 2 2 2 2 2 2 3 3" xfId="4104"/>
    <cellStyle name="Normal 8 2 2 2 2 2 2 4 3" xfId="4105"/>
    <cellStyle name="Normal 8 2 2 2 2 2 2 5 3" xfId="4106"/>
    <cellStyle name="Normal 8 2 2 2 2 2 3 3" xfId="4107"/>
    <cellStyle name="Normal 8 2 2 2 2 2 4 3" xfId="4108"/>
    <cellStyle name="Normal 8 2 2 2 2 2 5 3" xfId="4109"/>
    <cellStyle name="Normal 8 2 2 2 2 2 6 3" xfId="4110"/>
    <cellStyle name="Normal 8 2 2 2 2 3 8" xfId="4111"/>
    <cellStyle name="Normal 8 2 2 2 2 3 2 7" xfId="4112"/>
    <cellStyle name="Normal 8 2 2 2 2 3 2 2 3" xfId="4113"/>
    <cellStyle name="Normal 8 2 2 2 2 3 2 3 3" xfId="4114"/>
    <cellStyle name="Normal 8 2 2 2 2 3 2 4 3" xfId="4115"/>
    <cellStyle name="Normal 8 2 2 2 2 3 2 5 3" xfId="4116"/>
    <cellStyle name="Normal 8 2 2 2 2 3 3 3" xfId="4117"/>
    <cellStyle name="Normal 8 2 2 2 2 3 4 3" xfId="4118"/>
    <cellStyle name="Normal 8 2 2 2 2 3 5 3" xfId="4119"/>
    <cellStyle name="Normal 8 2 2 2 2 3 6 3" xfId="4120"/>
    <cellStyle name="Normal 8 2 2 2 2 4 8" xfId="4121"/>
    <cellStyle name="Normal 8 2 2 2 2 4 2 7" xfId="4122"/>
    <cellStyle name="Normal 8 2 2 2 2 4 2 2 3" xfId="4123"/>
    <cellStyle name="Normal 8 2 2 2 2 4 2 3 3" xfId="4124"/>
    <cellStyle name="Normal 8 2 2 2 2 4 2 4 3" xfId="4125"/>
    <cellStyle name="Normal 8 2 2 2 2 4 2 5 3" xfId="4126"/>
    <cellStyle name="Normal 8 2 2 2 2 4 3 3" xfId="4127"/>
    <cellStyle name="Normal 8 2 2 2 2 4 4 3" xfId="4128"/>
    <cellStyle name="Normal 8 2 2 2 2 4 5 3" xfId="4129"/>
    <cellStyle name="Normal 8 2 2 2 2 4 6 3" xfId="4130"/>
    <cellStyle name="Normal 8 2 2 2 2 5 8" xfId="4131"/>
    <cellStyle name="Normal 8 2 2 2 2 5 2 7" xfId="4132"/>
    <cellStyle name="Normal 8 2 2 2 2 5 2 2 3" xfId="4133"/>
    <cellStyle name="Normal 8 2 2 2 2 5 2 3 3" xfId="4134"/>
    <cellStyle name="Normal 8 2 2 2 2 5 2 4 3" xfId="4135"/>
    <cellStyle name="Normal 8 2 2 2 2 5 2 5 3" xfId="4136"/>
    <cellStyle name="Normal 8 2 2 2 2 5 3 3" xfId="4137"/>
    <cellStyle name="Normal 8 2 2 2 2 5 4 3" xfId="4138"/>
    <cellStyle name="Normal 8 2 2 2 2 5 5 3" xfId="4139"/>
    <cellStyle name="Normal 8 2 2 2 2 5 6 3" xfId="4140"/>
    <cellStyle name="Normal 8 2 2 2 2 6 7" xfId="4141"/>
    <cellStyle name="Normal 8 2 2 2 2 6 2 3" xfId="4142"/>
    <cellStyle name="Normal 8 2 2 2 2 6 3 3" xfId="4143"/>
    <cellStyle name="Normal 8 2 2 2 2 6 4 3" xfId="4144"/>
    <cellStyle name="Normal 8 2 2 2 2 6 5 3" xfId="4145"/>
    <cellStyle name="Normal 8 2 2 2 2 7 3" xfId="4146"/>
    <cellStyle name="Normal 8 2 2 2 2 8 3" xfId="4147"/>
    <cellStyle name="Normal 8 2 2 2 2 9 3" xfId="4148"/>
    <cellStyle name="Normal 8 2 2 2 3 8" xfId="4149"/>
    <cellStyle name="Normal 8 2 2 2 3 2 7" xfId="4150"/>
    <cellStyle name="Normal 8 2 2 2 3 2 2 3" xfId="4151"/>
    <cellStyle name="Normal 8 2 2 2 3 2 3 3" xfId="4152"/>
    <cellStyle name="Normal 8 2 2 2 3 2 4 3" xfId="4153"/>
    <cellStyle name="Normal 8 2 2 2 3 2 5 3" xfId="4154"/>
    <cellStyle name="Normal 8 2 2 2 3 3 3" xfId="4155"/>
    <cellStyle name="Normal 8 2 2 2 3 4 3" xfId="4156"/>
    <cellStyle name="Normal 8 2 2 2 3 5 3" xfId="4157"/>
    <cellStyle name="Normal 8 2 2 2 3 6 3" xfId="4158"/>
    <cellStyle name="Normal 8 2 2 2 4 8" xfId="4159"/>
    <cellStyle name="Normal 8 2 2 2 4 2 7" xfId="4160"/>
    <cellStyle name="Normal 8 2 2 2 4 2 2 3" xfId="4161"/>
    <cellStyle name="Normal 8 2 2 2 4 2 3 3" xfId="4162"/>
    <cellStyle name="Normal 8 2 2 2 4 2 4 3" xfId="4163"/>
    <cellStyle name="Normal 8 2 2 2 4 2 5 3" xfId="4164"/>
    <cellStyle name="Normal 8 2 2 2 4 3 3" xfId="4165"/>
    <cellStyle name="Normal 8 2 2 2 4 4 3" xfId="4166"/>
    <cellStyle name="Normal 8 2 2 2 4 5 3" xfId="4167"/>
    <cellStyle name="Normal 8 2 2 2 4 6 3" xfId="4168"/>
    <cellStyle name="Normal 8 2 2 2 5 8" xfId="4169"/>
    <cellStyle name="Normal 8 2 2 2 5 2 7" xfId="4170"/>
    <cellStyle name="Normal 8 2 2 2 5 2 2 3" xfId="4171"/>
    <cellStyle name="Normal 8 2 2 2 5 2 3 3" xfId="4172"/>
    <cellStyle name="Normal 8 2 2 2 5 2 4 3" xfId="4173"/>
    <cellStyle name="Normal 8 2 2 2 5 2 5 3" xfId="4174"/>
    <cellStyle name="Normal 8 2 2 2 5 3 3" xfId="4175"/>
    <cellStyle name="Normal 8 2 2 2 5 4 3" xfId="4176"/>
    <cellStyle name="Normal 8 2 2 2 5 5 3" xfId="4177"/>
    <cellStyle name="Normal 8 2 2 2 5 6 3" xfId="4178"/>
    <cellStyle name="Normal 8 2 2 2 6 8" xfId="4179"/>
    <cellStyle name="Normal 8 2 2 2 6 2 7" xfId="4180"/>
    <cellStyle name="Normal 8 2 2 2 6 2 2 3" xfId="4181"/>
    <cellStyle name="Normal 8 2 2 2 6 2 3 3" xfId="4182"/>
    <cellStyle name="Normal 8 2 2 2 6 2 4 3" xfId="4183"/>
    <cellStyle name="Normal 8 2 2 2 6 2 5 3" xfId="4184"/>
    <cellStyle name="Normal 8 2 2 2 6 3 3" xfId="4185"/>
    <cellStyle name="Normal 8 2 2 2 6 4 3" xfId="4186"/>
    <cellStyle name="Normal 8 2 2 2 6 5 3" xfId="4187"/>
    <cellStyle name="Normal 8 2 2 2 6 6 3" xfId="4188"/>
    <cellStyle name="Normal 8 2 2 2 7 7" xfId="4189"/>
    <cellStyle name="Normal 8 2 2 2 7 2 3" xfId="4190"/>
    <cellStyle name="Normal 8 2 2 2 7 3 3" xfId="4191"/>
    <cellStyle name="Normal 8 2 2 2 7 4 3" xfId="4192"/>
    <cellStyle name="Normal 8 2 2 2 7 5 3" xfId="4193"/>
    <cellStyle name="Normal 8 2 2 2 8 3" xfId="4194"/>
    <cellStyle name="Normal 8 2 2 2 9 3" xfId="4195"/>
    <cellStyle name="Normal 8 2 2 3 13" xfId="4196"/>
    <cellStyle name="Normal 8 2 2 3 10 3" xfId="4197"/>
    <cellStyle name="Normal 8 2 2 3 11 3" xfId="4198"/>
    <cellStyle name="Normal 8 2 2 3 2 12" xfId="4199"/>
    <cellStyle name="Normal 8 2 2 3 2 10 3" xfId="4200"/>
    <cellStyle name="Normal 8 2 2 3 2 2 8" xfId="4201"/>
    <cellStyle name="Normal 8 2 2 3 2 2 2 7" xfId="4202"/>
    <cellStyle name="Normal 8 2 2 3 2 2 2 2 3" xfId="4203"/>
    <cellStyle name="Normal 8 2 2 3 2 2 2 3 3" xfId="4204"/>
    <cellStyle name="Normal 8 2 2 3 2 2 2 4 3" xfId="4205"/>
    <cellStyle name="Normal 8 2 2 3 2 2 2 5 3" xfId="4206"/>
    <cellStyle name="Normal 8 2 2 3 2 2 3 3" xfId="4207"/>
    <cellStyle name="Normal 8 2 2 3 2 2 4 3" xfId="4208"/>
    <cellStyle name="Normal 8 2 2 3 2 2 5 3" xfId="4209"/>
    <cellStyle name="Normal 8 2 2 3 2 2 6 3" xfId="4210"/>
    <cellStyle name="Normal 8 2 2 3 2 3 8" xfId="4211"/>
    <cellStyle name="Normal 8 2 2 3 2 3 2 7" xfId="4212"/>
    <cellStyle name="Normal 8 2 2 3 2 3 2 2 3" xfId="4213"/>
    <cellStyle name="Normal 8 2 2 3 2 3 2 3 3" xfId="4214"/>
    <cellStyle name="Normal 8 2 2 3 2 3 2 4 3" xfId="4215"/>
    <cellStyle name="Normal 8 2 2 3 2 3 2 5 3" xfId="4216"/>
    <cellStyle name="Normal 8 2 2 3 2 3 3 3" xfId="4217"/>
    <cellStyle name="Normal 8 2 2 3 2 3 4 3" xfId="4218"/>
    <cellStyle name="Normal 8 2 2 3 2 3 5 3" xfId="4219"/>
    <cellStyle name="Normal 8 2 2 3 2 3 6 3" xfId="4220"/>
    <cellStyle name="Normal 8 2 2 3 2 4 8" xfId="4221"/>
    <cellStyle name="Normal 8 2 2 3 2 4 2 7" xfId="4222"/>
    <cellStyle name="Normal 8 2 2 3 2 4 2 2 3" xfId="4223"/>
    <cellStyle name="Normal 8 2 2 3 2 4 2 3 3" xfId="4224"/>
    <cellStyle name="Normal 8 2 2 3 2 4 2 4 3" xfId="4225"/>
    <cellStyle name="Normal 8 2 2 3 2 4 2 5 3" xfId="4226"/>
    <cellStyle name="Normal 8 2 2 3 2 4 3 3" xfId="4227"/>
    <cellStyle name="Normal 8 2 2 3 2 4 4 3" xfId="4228"/>
    <cellStyle name="Normal 8 2 2 3 2 4 5 3" xfId="4229"/>
    <cellStyle name="Normal 8 2 2 3 2 4 6 3" xfId="4230"/>
    <cellStyle name="Normal 8 2 2 3 2 5 8" xfId="4231"/>
    <cellStyle name="Normal 8 2 2 3 2 5 2 7" xfId="4232"/>
    <cellStyle name="Normal 8 2 2 3 2 5 2 2 3" xfId="4233"/>
    <cellStyle name="Normal 8 2 2 3 2 5 2 3 3" xfId="4234"/>
    <cellStyle name="Normal 8 2 2 3 2 5 2 4 3" xfId="4235"/>
    <cellStyle name="Normal 8 2 2 3 2 5 2 5 3" xfId="4236"/>
    <cellStyle name="Normal 8 2 2 3 2 5 3 3" xfId="4237"/>
    <cellStyle name="Normal 8 2 2 3 2 5 4 3" xfId="4238"/>
    <cellStyle name="Normal 8 2 2 3 2 5 5 3" xfId="4239"/>
    <cellStyle name="Normal 8 2 2 3 2 5 6 3" xfId="4240"/>
    <cellStyle name="Normal 8 2 2 3 2 6 7" xfId="4241"/>
    <cellStyle name="Normal 8 2 2 3 2 6 2 3" xfId="4242"/>
    <cellStyle name="Normal 8 2 2 3 2 6 3 3" xfId="4243"/>
    <cellStyle name="Normal 8 2 2 3 2 6 4 3" xfId="4244"/>
    <cellStyle name="Normal 8 2 2 3 2 6 5 3" xfId="4245"/>
    <cellStyle name="Normal 8 2 2 3 2 7 3" xfId="4246"/>
    <cellStyle name="Normal 8 2 2 3 2 8 3" xfId="4247"/>
    <cellStyle name="Normal 8 2 2 3 2 9 3" xfId="4248"/>
    <cellStyle name="Normal 8 2 2 3 3 8" xfId="4249"/>
    <cellStyle name="Normal 8 2 2 3 3 2 7" xfId="4250"/>
    <cellStyle name="Normal 8 2 2 3 3 2 2 3" xfId="4251"/>
    <cellStyle name="Normal 8 2 2 3 3 2 3 3" xfId="4252"/>
    <cellStyle name="Normal 8 2 2 3 3 2 4 3" xfId="4253"/>
    <cellStyle name="Normal 8 2 2 3 3 2 5 3" xfId="4254"/>
    <cellStyle name="Normal 8 2 2 3 3 3 3" xfId="4255"/>
    <cellStyle name="Normal 8 2 2 3 3 4 3" xfId="4256"/>
    <cellStyle name="Normal 8 2 2 3 3 5 3" xfId="4257"/>
    <cellStyle name="Normal 8 2 2 3 3 6 3" xfId="4258"/>
    <cellStyle name="Normal 8 2 2 3 4 8" xfId="4259"/>
    <cellStyle name="Normal 8 2 2 3 4 2 7" xfId="4260"/>
    <cellStyle name="Normal 8 2 2 3 4 2 2 3" xfId="4261"/>
    <cellStyle name="Normal 8 2 2 3 4 2 3 3" xfId="4262"/>
    <cellStyle name="Normal 8 2 2 3 4 2 4 3" xfId="4263"/>
    <cellStyle name="Normal 8 2 2 3 4 2 5 3" xfId="4264"/>
    <cellStyle name="Normal 8 2 2 3 4 3 3" xfId="4265"/>
    <cellStyle name="Normal 8 2 2 3 4 4 3" xfId="4266"/>
    <cellStyle name="Normal 8 2 2 3 4 5 3" xfId="4267"/>
    <cellStyle name="Normal 8 2 2 3 4 6 3" xfId="4268"/>
    <cellStyle name="Normal 8 2 2 3 5 8" xfId="4269"/>
    <cellStyle name="Normal 8 2 2 3 5 2 7" xfId="4270"/>
    <cellStyle name="Normal 8 2 2 3 5 2 2 3" xfId="4271"/>
    <cellStyle name="Normal 8 2 2 3 5 2 3 3" xfId="4272"/>
    <cellStyle name="Normal 8 2 2 3 5 2 4 3" xfId="4273"/>
    <cellStyle name="Normal 8 2 2 3 5 2 5 3" xfId="4274"/>
    <cellStyle name="Normal 8 2 2 3 5 3 3" xfId="4275"/>
    <cellStyle name="Normal 8 2 2 3 5 4 3" xfId="4276"/>
    <cellStyle name="Normal 8 2 2 3 5 5 3" xfId="4277"/>
    <cellStyle name="Normal 8 2 2 3 5 6 3" xfId="4278"/>
    <cellStyle name="Normal 8 2 2 3 6 8" xfId="4279"/>
    <cellStyle name="Normal 8 2 2 3 6 2 7" xfId="4280"/>
    <cellStyle name="Normal 8 2 2 3 6 2 2 3" xfId="4281"/>
    <cellStyle name="Normal 8 2 2 3 6 2 3 3" xfId="4282"/>
    <cellStyle name="Normal 8 2 2 3 6 2 4 3" xfId="4283"/>
    <cellStyle name="Normal 8 2 2 3 6 2 5 3" xfId="4284"/>
    <cellStyle name="Normal 8 2 2 3 6 3 3" xfId="4285"/>
    <cellStyle name="Normal 8 2 2 3 6 4 3" xfId="4286"/>
    <cellStyle name="Normal 8 2 2 3 6 5 3" xfId="4287"/>
    <cellStyle name="Normal 8 2 2 3 6 6 3" xfId="4288"/>
    <cellStyle name="Normal 8 2 2 3 7 7" xfId="4289"/>
    <cellStyle name="Normal 8 2 2 3 7 2 3" xfId="4290"/>
    <cellStyle name="Normal 8 2 2 3 7 3 3" xfId="4291"/>
    <cellStyle name="Normal 8 2 2 3 7 4 3" xfId="4292"/>
    <cellStyle name="Normal 8 2 2 3 7 5 3" xfId="4293"/>
    <cellStyle name="Normal 8 2 2 3 8 3" xfId="4294"/>
    <cellStyle name="Normal 8 2 2 3 9 3" xfId="4295"/>
    <cellStyle name="Normal 8 2 2 4 12" xfId="4296"/>
    <cellStyle name="Normal 8 2 2 4 10 3" xfId="4297"/>
    <cellStyle name="Normal 8 2 2 4 2 8" xfId="4298"/>
    <cellStyle name="Normal 8 2 2 4 2 2 7" xfId="4299"/>
    <cellStyle name="Normal 8 2 2 4 2 2 2 3" xfId="4300"/>
    <cellStyle name="Normal 8 2 2 4 2 2 3 3" xfId="4301"/>
    <cellStyle name="Normal 8 2 2 4 2 2 4 3" xfId="4302"/>
    <cellStyle name="Normal 8 2 2 4 2 2 5 3" xfId="4303"/>
    <cellStyle name="Normal 8 2 2 4 2 3 3" xfId="4304"/>
    <cellStyle name="Normal 8 2 2 4 2 4 3" xfId="4305"/>
    <cellStyle name="Normal 8 2 2 4 2 5 3" xfId="4306"/>
    <cellStyle name="Normal 8 2 2 4 2 6 3" xfId="4307"/>
    <cellStyle name="Normal 8 2 2 4 3 8" xfId="4308"/>
    <cellStyle name="Normal 8 2 2 4 3 2 7" xfId="4309"/>
    <cellStyle name="Normal 8 2 2 4 3 2 2 3" xfId="4310"/>
    <cellStyle name="Normal 8 2 2 4 3 2 3 3" xfId="4311"/>
    <cellStyle name="Normal 8 2 2 4 3 2 4 3" xfId="4312"/>
    <cellStyle name="Normal 8 2 2 4 3 2 5 3" xfId="4313"/>
    <cellStyle name="Normal 8 2 2 4 3 3 3" xfId="4314"/>
    <cellStyle name="Normal 8 2 2 4 3 4 3" xfId="4315"/>
    <cellStyle name="Normal 8 2 2 4 3 5 3" xfId="4316"/>
    <cellStyle name="Normal 8 2 2 4 3 6 3" xfId="4317"/>
    <cellStyle name="Normal 8 2 2 4 4 8" xfId="4318"/>
    <cellStyle name="Normal 8 2 2 4 4 2 7" xfId="4319"/>
    <cellStyle name="Normal 8 2 2 4 4 2 2 3" xfId="4320"/>
    <cellStyle name="Normal 8 2 2 4 4 2 3 3" xfId="4321"/>
    <cellStyle name="Normal 8 2 2 4 4 2 4 3" xfId="4322"/>
    <cellStyle name="Normal 8 2 2 4 4 2 5 3" xfId="4323"/>
    <cellStyle name="Normal 8 2 2 4 4 3 3" xfId="4324"/>
    <cellStyle name="Normal 8 2 2 4 4 4 3" xfId="4325"/>
    <cellStyle name="Normal 8 2 2 4 4 5 3" xfId="4326"/>
    <cellStyle name="Normal 8 2 2 4 4 6 3" xfId="4327"/>
    <cellStyle name="Normal 8 2 2 4 5 8" xfId="4328"/>
    <cellStyle name="Normal 8 2 2 4 5 2 7" xfId="4329"/>
    <cellStyle name="Normal 8 2 2 4 5 2 2 3" xfId="4330"/>
    <cellStyle name="Normal 8 2 2 4 5 2 3 3" xfId="4331"/>
    <cellStyle name="Normal 8 2 2 4 5 2 4 3" xfId="4332"/>
    <cellStyle name="Normal 8 2 2 4 5 2 5 3" xfId="4333"/>
    <cellStyle name="Normal 8 2 2 4 5 3 3" xfId="4334"/>
    <cellStyle name="Normal 8 2 2 4 5 4 3" xfId="4335"/>
    <cellStyle name="Normal 8 2 2 4 5 5 3" xfId="4336"/>
    <cellStyle name="Normal 8 2 2 4 5 6 3" xfId="4337"/>
    <cellStyle name="Normal 8 2 2 4 6 7" xfId="4338"/>
    <cellStyle name="Normal 8 2 2 4 6 2 3" xfId="4339"/>
    <cellStyle name="Normal 8 2 2 4 6 3 3" xfId="4340"/>
    <cellStyle name="Normal 8 2 2 4 6 4 3" xfId="4341"/>
    <cellStyle name="Normal 8 2 2 4 6 5 3" xfId="4342"/>
    <cellStyle name="Normal 8 2 2 4 7 3" xfId="4343"/>
    <cellStyle name="Normal 8 2 2 4 8 3" xfId="4344"/>
    <cellStyle name="Normal 8 2 2 4 9 3" xfId="4345"/>
    <cellStyle name="Normal 8 2 2 5 10" xfId="4346"/>
    <cellStyle name="Normal 8 2 2 5 2 8" xfId="4347"/>
    <cellStyle name="Normal 8 2 2 5 2 2 7" xfId="4348"/>
    <cellStyle name="Normal 8 2 2 5 2 2 2 3" xfId="4349"/>
    <cellStyle name="Normal 8 2 2 5 2 2 3 3" xfId="4350"/>
    <cellStyle name="Normal 8 2 2 5 2 2 4 3" xfId="4351"/>
    <cellStyle name="Normal 8 2 2 5 2 2 5 3" xfId="4352"/>
    <cellStyle name="Normal 8 2 2 5 2 3 3" xfId="4353"/>
    <cellStyle name="Normal 8 2 2 5 2 4 3" xfId="4354"/>
    <cellStyle name="Normal 8 2 2 5 2 5 3" xfId="4355"/>
    <cellStyle name="Normal 8 2 2 5 2 6 3" xfId="4356"/>
    <cellStyle name="Normal 8 2 2 5 3 8" xfId="4357"/>
    <cellStyle name="Normal 8 2 2 5 3 2 7" xfId="4358"/>
    <cellStyle name="Normal 8 2 2 5 3 2 2 3" xfId="4359"/>
    <cellStyle name="Normal 8 2 2 5 3 2 3 3" xfId="4360"/>
    <cellStyle name="Normal 8 2 2 5 3 2 4 3" xfId="4361"/>
    <cellStyle name="Normal 8 2 2 5 3 2 5 3" xfId="4362"/>
    <cellStyle name="Normal 8 2 2 5 3 3 3" xfId="4363"/>
    <cellStyle name="Normal 8 2 2 5 3 4 3" xfId="4364"/>
    <cellStyle name="Normal 8 2 2 5 3 5 3" xfId="4365"/>
    <cellStyle name="Normal 8 2 2 5 3 6 3" xfId="4366"/>
    <cellStyle name="Normal 8 2 2 5 4 7" xfId="4367"/>
    <cellStyle name="Normal 8 2 2 5 4 2 3" xfId="4368"/>
    <cellStyle name="Normal 8 2 2 5 4 3 3" xfId="4369"/>
    <cellStyle name="Normal 8 2 2 5 4 4 3" xfId="4370"/>
    <cellStyle name="Normal 8 2 2 5 4 5 3" xfId="4371"/>
    <cellStyle name="Normal 8 2 2 5 5 3" xfId="4372"/>
    <cellStyle name="Normal 8 2 2 5 6 3" xfId="4373"/>
    <cellStyle name="Normal 8 2 2 5 7 3" xfId="4374"/>
    <cellStyle name="Normal 8 2 2 5 8 3" xfId="4375"/>
    <cellStyle name="Normal 8 2 2 6 8" xfId="4376"/>
    <cellStyle name="Normal 8 2 2 6 2 7" xfId="4377"/>
    <cellStyle name="Normal 8 2 2 6 2 2 3" xfId="4378"/>
    <cellStyle name="Normal 8 2 2 6 2 3 3" xfId="4379"/>
    <cellStyle name="Normal 8 2 2 6 2 4 3" xfId="4380"/>
    <cellStyle name="Normal 8 2 2 6 2 5 3" xfId="4381"/>
    <cellStyle name="Normal 8 2 2 6 3 3" xfId="4382"/>
    <cellStyle name="Normal 8 2 2 6 4 3" xfId="4383"/>
    <cellStyle name="Normal 8 2 2 6 5 3" xfId="4384"/>
    <cellStyle name="Normal 8 2 2 6 6 3" xfId="4385"/>
    <cellStyle name="Normal 8 2 2 7 8" xfId="4386"/>
    <cellStyle name="Normal 8 2 2 7 2 7" xfId="4387"/>
    <cellStyle name="Normal 8 2 2 7 2 2 3" xfId="4388"/>
    <cellStyle name="Normal 8 2 2 7 2 3 3" xfId="4389"/>
    <cellStyle name="Normal 8 2 2 7 2 4 3" xfId="4390"/>
    <cellStyle name="Normal 8 2 2 7 2 5 3" xfId="4391"/>
    <cellStyle name="Normal 8 2 2 7 3 3" xfId="4392"/>
    <cellStyle name="Normal 8 2 2 7 4 3" xfId="4393"/>
    <cellStyle name="Normal 8 2 2 7 5 3" xfId="4394"/>
    <cellStyle name="Normal 8 2 2 7 6 3" xfId="4395"/>
    <cellStyle name="Normal 8 2 2 8 8" xfId="4396"/>
    <cellStyle name="Normal 8 2 2 8 2 7" xfId="4397"/>
    <cellStyle name="Normal 8 2 2 8 2 2 3" xfId="4398"/>
    <cellStyle name="Normal 8 2 2 8 2 3 3" xfId="4399"/>
    <cellStyle name="Normal 8 2 2 8 2 4 3" xfId="4400"/>
    <cellStyle name="Normal 8 2 2 8 2 5 3" xfId="4401"/>
    <cellStyle name="Normal 8 2 2 8 3 3" xfId="4402"/>
    <cellStyle name="Normal 8 2 2 8 4 3" xfId="4403"/>
    <cellStyle name="Normal 8 2 2 8 5 3" xfId="4404"/>
    <cellStyle name="Normal 8 2 2 8 6 3" xfId="4405"/>
    <cellStyle name="Normal 8 2 2 9 8" xfId="4406"/>
    <cellStyle name="Normal 8 2 2 9 2 7" xfId="4407"/>
    <cellStyle name="Normal 8 2 2 9 2 2 3" xfId="4408"/>
    <cellStyle name="Normal 8 2 2 9 2 3 3" xfId="4409"/>
    <cellStyle name="Normal 8 2 2 9 2 4 3" xfId="4410"/>
    <cellStyle name="Normal 8 2 2 9 2 5 3" xfId="4411"/>
    <cellStyle name="Normal 8 2 2 9 3 3" xfId="4412"/>
    <cellStyle name="Normal 8 2 2 9 4 3" xfId="4413"/>
    <cellStyle name="Normal 8 2 2 9 5 3" xfId="4414"/>
    <cellStyle name="Normal 8 2 2 9 6 3" xfId="4415"/>
    <cellStyle name="Normal 8 2 3 16" xfId="4416"/>
    <cellStyle name="Normal 8 2 3 10 7" xfId="4417"/>
    <cellStyle name="Normal 8 2 3 10 2 3" xfId="4418"/>
    <cellStyle name="Normal 8 2 3 10 3 3" xfId="4419"/>
    <cellStyle name="Normal 8 2 3 10 4 3" xfId="4420"/>
    <cellStyle name="Normal 8 2 3 10 5 3" xfId="4421"/>
    <cellStyle name="Normal 8 2 3 11 3" xfId="4422"/>
    <cellStyle name="Normal 8 2 3 12 3" xfId="4423"/>
    <cellStyle name="Normal 8 2 3 13 3" xfId="4424"/>
    <cellStyle name="Normal 8 2 3 14 3" xfId="4425"/>
    <cellStyle name="Normal 8 2 3 2 13" xfId="4426"/>
    <cellStyle name="Normal 8 2 3 2 10 3" xfId="4427"/>
    <cellStyle name="Normal 8 2 3 2 11 3" xfId="4428"/>
    <cellStyle name="Normal 8 2 3 2 2 12" xfId="4429"/>
    <cellStyle name="Normal 8 2 3 2 2 10 3" xfId="4430"/>
    <cellStyle name="Normal 8 2 3 2 2 2 8" xfId="4431"/>
    <cellStyle name="Normal 8 2 3 2 2 2 2 7" xfId="4432"/>
    <cellStyle name="Normal 8 2 3 2 2 2 2 2 3" xfId="4433"/>
    <cellStyle name="Normal 8 2 3 2 2 2 2 3 3" xfId="4434"/>
    <cellStyle name="Normal 8 2 3 2 2 2 2 4 3" xfId="4435"/>
    <cellStyle name="Normal 8 2 3 2 2 2 2 5 3" xfId="4436"/>
    <cellStyle name="Normal 8 2 3 2 2 2 3 3" xfId="4437"/>
    <cellStyle name="Normal 8 2 3 2 2 2 4 3" xfId="4438"/>
    <cellStyle name="Normal 8 2 3 2 2 2 5 3" xfId="4439"/>
    <cellStyle name="Normal 8 2 3 2 2 2 6 3" xfId="4440"/>
    <cellStyle name="Normal 8 2 3 2 2 3 8" xfId="4441"/>
    <cellStyle name="Normal 8 2 3 2 2 3 2 7" xfId="4442"/>
    <cellStyle name="Normal 8 2 3 2 2 3 2 2 3" xfId="4443"/>
    <cellStyle name="Normal 8 2 3 2 2 3 2 3 3" xfId="4444"/>
    <cellStyle name="Normal 8 2 3 2 2 3 2 4 3" xfId="4445"/>
    <cellStyle name="Normal 8 2 3 2 2 3 2 5 3" xfId="4446"/>
    <cellStyle name="Normal 8 2 3 2 2 3 3 3" xfId="4447"/>
    <cellStyle name="Normal 8 2 3 2 2 3 4 3" xfId="4448"/>
    <cellStyle name="Normal 8 2 3 2 2 3 5 3" xfId="4449"/>
    <cellStyle name="Normal 8 2 3 2 2 3 6 3" xfId="4450"/>
    <cellStyle name="Normal 8 2 3 2 2 4 8" xfId="4451"/>
    <cellStyle name="Normal 8 2 3 2 2 4 2 7" xfId="4452"/>
    <cellStyle name="Normal 8 2 3 2 2 4 2 2 3" xfId="4453"/>
    <cellStyle name="Normal 8 2 3 2 2 4 2 3 3" xfId="4454"/>
    <cellStyle name="Normal 8 2 3 2 2 4 2 4 3" xfId="4455"/>
    <cellStyle name="Normal 8 2 3 2 2 4 2 5 3" xfId="4456"/>
    <cellStyle name="Normal 8 2 3 2 2 4 3 3" xfId="4457"/>
    <cellStyle name="Normal 8 2 3 2 2 4 4 3" xfId="4458"/>
    <cellStyle name="Normal 8 2 3 2 2 4 5 3" xfId="4459"/>
    <cellStyle name="Normal 8 2 3 2 2 4 6 3" xfId="4460"/>
    <cellStyle name="Normal 8 2 3 2 2 5 8" xfId="4461"/>
    <cellStyle name="Normal 8 2 3 2 2 5 2 7" xfId="4462"/>
    <cellStyle name="Normal 8 2 3 2 2 5 2 2 3" xfId="4463"/>
    <cellStyle name="Normal 8 2 3 2 2 5 2 3 3" xfId="4464"/>
    <cellStyle name="Normal 8 2 3 2 2 5 2 4 3" xfId="4465"/>
    <cellStyle name="Normal 8 2 3 2 2 5 2 5 3" xfId="4466"/>
    <cellStyle name="Normal 8 2 3 2 2 5 3 3" xfId="4467"/>
    <cellStyle name="Normal 8 2 3 2 2 5 4 3" xfId="4468"/>
    <cellStyle name="Normal 8 2 3 2 2 5 5 3" xfId="4469"/>
    <cellStyle name="Normal 8 2 3 2 2 5 6 3" xfId="4470"/>
    <cellStyle name="Normal 8 2 3 2 2 6 7" xfId="4471"/>
    <cellStyle name="Normal 8 2 3 2 2 6 2 3" xfId="4472"/>
    <cellStyle name="Normal 8 2 3 2 2 6 3 3" xfId="4473"/>
    <cellStyle name="Normal 8 2 3 2 2 6 4 3" xfId="4474"/>
    <cellStyle name="Normal 8 2 3 2 2 6 5 3" xfId="4475"/>
    <cellStyle name="Normal 8 2 3 2 2 7 3" xfId="4476"/>
    <cellStyle name="Normal 8 2 3 2 2 8 3" xfId="4477"/>
    <cellStyle name="Normal 8 2 3 2 2 9 3" xfId="4478"/>
    <cellStyle name="Normal 8 2 3 2 3 8" xfId="4479"/>
    <cellStyle name="Normal 8 2 3 2 3 2 7" xfId="4480"/>
    <cellStyle name="Normal 8 2 3 2 3 2 2 3" xfId="4481"/>
    <cellStyle name="Normal 8 2 3 2 3 2 3 3" xfId="4482"/>
    <cellStyle name="Normal 8 2 3 2 3 2 4 3" xfId="4483"/>
    <cellStyle name="Normal 8 2 3 2 3 2 5 3" xfId="4484"/>
    <cellStyle name="Normal 8 2 3 2 3 3 3" xfId="4485"/>
    <cellStyle name="Normal 8 2 3 2 3 4 3" xfId="4486"/>
    <cellStyle name="Normal 8 2 3 2 3 5 3" xfId="4487"/>
    <cellStyle name="Normal 8 2 3 2 3 6 3" xfId="4488"/>
    <cellStyle name="Normal 8 2 3 2 4 8" xfId="4489"/>
    <cellStyle name="Normal 8 2 3 2 4 2 7" xfId="4490"/>
    <cellStyle name="Normal 8 2 3 2 4 2 2 3" xfId="4491"/>
    <cellStyle name="Normal 8 2 3 2 4 2 3 3" xfId="4492"/>
    <cellStyle name="Normal 8 2 3 2 4 2 4 3" xfId="4493"/>
    <cellStyle name="Normal 8 2 3 2 4 2 5 3" xfId="4494"/>
    <cellStyle name="Normal 8 2 3 2 4 3 3" xfId="4495"/>
    <cellStyle name="Normal 8 2 3 2 4 4 3" xfId="4496"/>
    <cellStyle name="Normal 8 2 3 2 4 5 3" xfId="4497"/>
    <cellStyle name="Normal 8 2 3 2 4 6 3" xfId="4498"/>
    <cellStyle name="Normal 8 2 3 2 5 8" xfId="4499"/>
    <cellStyle name="Normal 8 2 3 2 5 2 7" xfId="4500"/>
    <cellStyle name="Normal 8 2 3 2 5 2 2 3" xfId="4501"/>
    <cellStyle name="Normal 8 2 3 2 5 2 3 3" xfId="4502"/>
    <cellStyle name="Normal 8 2 3 2 5 2 4 3" xfId="4503"/>
    <cellStyle name="Normal 8 2 3 2 5 2 5 3" xfId="4504"/>
    <cellStyle name="Normal 8 2 3 2 5 3 3" xfId="4505"/>
    <cellStyle name="Normal 8 2 3 2 5 4 3" xfId="4506"/>
    <cellStyle name="Normal 8 2 3 2 5 5 3" xfId="4507"/>
    <cellStyle name="Normal 8 2 3 2 5 6 3" xfId="4508"/>
    <cellStyle name="Normal 8 2 3 2 6 8" xfId="4509"/>
    <cellStyle name="Normal 8 2 3 2 6 2 7" xfId="4510"/>
    <cellStyle name="Normal 8 2 3 2 6 2 2 3" xfId="4511"/>
    <cellStyle name="Normal 8 2 3 2 6 2 3 3" xfId="4512"/>
    <cellStyle name="Normal 8 2 3 2 6 2 4 3" xfId="4513"/>
    <cellStyle name="Normal 8 2 3 2 6 2 5 3" xfId="4514"/>
    <cellStyle name="Normal 8 2 3 2 6 3 3" xfId="4515"/>
    <cellStyle name="Normal 8 2 3 2 6 4 3" xfId="4516"/>
    <cellStyle name="Normal 8 2 3 2 6 5 3" xfId="4517"/>
    <cellStyle name="Normal 8 2 3 2 6 6 3" xfId="4518"/>
    <cellStyle name="Normal 8 2 3 2 7 7" xfId="4519"/>
    <cellStyle name="Normal 8 2 3 2 7 2 3" xfId="4520"/>
    <cellStyle name="Normal 8 2 3 2 7 3 3" xfId="4521"/>
    <cellStyle name="Normal 8 2 3 2 7 4 3" xfId="4522"/>
    <cellStyle name="Normal 8 2 3 2 7 5 3" xfId="4523"/>
    <cellStyle name="Normal 8 2 3 2 8 3" xfId="4524"/>
    <cellStyle name="Normal 8 2 3 2 9 3" xfId="4525"/>
    <cellStyle name="Normal 8 2 3 3 13" xfId="4526"/>
    <cellStyle name="Normal 8 2 3 3 10 3" xfId="4527"/>
    <cellStyle name="Normal 8 2 3 3 11 3" xfId="4528"/>
    <cellStyle name="Normal 8 2 3 3 2 12" xfId="4529"/>
    <cellStyle name="Normal 8 2 3 3 2 10 3" xfId="4530"/>
    <cellStyle name="Normal 8 2 3 3 2 2 8" xfId="4531"/>
    <cellStyle name="Normal 8 2 3 3 2 2 2 7" xfId="4532"/>
    <cellStyle name="Normal 8 2 3 3 2 2 2 2 3" xfId="4533"/>
    <cellStyle name="Normal 8 2 3 3 2 2 2 3 3" xfId="4534"/>
    <cellStyle name="Normal 8 2 3 3 2 2 2 4 3" xfId="4535"/>
    <cellStyle name="Normal 8 2 3 3 2 2 2 5 3" xfId="4536"/>
    <cellStyle name="Normal 8 2 3 3 2 2 3 3" xfId="4537"/>
    <cellStyle name="Normal 8 2 3 3 2 2 4 3" xfId="4538"/>
    <cellStyle name="Normal 8 2 3 3 2 2 5 3" xfId="4539"/>
    <cellStyle name="Normal 8 2 3 3 2 2 6 3" xfId="4540"/>
    <cellStyle name="Normal 8 2 3 3 2 3 8" xfId="4541"/>
    <cellStyle name="Normal 8 2 3 3 2 3 2 7" xfId="4542"/>
    <cellStyle name="Normal 8 2 3 3 2 3 2 2 3" xfId="4543"/>
    <cellStyle name="Normal 8 2 3 3 2 3 2 3 3" xfId="4544"/>
    <cellStyle name="Normal 8 2 3 3 2 3 2 4 3" xfId="4545"/>
    <cellStyle name="Normal 8 2 3 3 2 3 2 5 3" xfId="4546"/>
    <cellStyle name="Normal 8 2 3 3 2 3 3 3" xfId="4547"/>
    <cellStyle name="Normal 8 2 3 3 2 3 4 3" xfId="4548"/>
    <cellStyle name="Normal 8 2 3 3 2 3 5 3" xfId="4549"/>
    <cellStyle name="Normal 8 2 3 3 2 3 6 3" xfId="4550"/>
    <cellStyle name="Normal 8 2 3 3 2 4 8" xfId="4551"/>
    <cellStyle name="Normal 8 2 3 3 2 4 2 7" xfId="4552"/>
    <cellStyle name="Normal 8 2 3 3 2 4 2 2 3" xfId="4553"/>
    <cellStyle name="Normal 8 2 3 3 2 4 2 3 3" xfId="4554"/>
    <cellStyle name="Normal 8 2 3 3 2 4 2 4 3" xfId="4555"/>
    <cellStyle name="Normal 8 2 3 3 2 4 2 5 3" xfId="4556"/>
    <cellStyle name="Normal 8 2 3 3 2 4 3 3" xfId="4557"/>
    <cellStyle name="Normal 8 2 3 3 2 4 4 3" xfId="4558"/>
    <cellStyle name="Normal 8 2 3 3 2 4 5 3" xfId="4559"/>
    <cellStyle name="Normal 8 2 3 3 2 4 6 3" xfId="4560"/>
    <cellStyle name="Normal 8 2 3 3 2 5 8" xfId="4561"/>
    <cellStyle name="Normal 8 2 3 3 2 5 2 7" xfId="4562"/>
    <cellStyle name="Normal 8 2 3 3 2 5 2 2 3" xfId="4563"/>
    <cellStyle name="Normal 8 2 3 3 2 5 2 3 3" xfId="4564"/>
    <cellStyle name="Normal 8 2 3 3 2 5 2 4 3" xfId="4565"/>
    <cellStyle name="Normal 8 2 3 3 2 5 2 5 3" xfId="4566"/>
    <cellStyle name="Normal 8 2 3 3 2 5 3 3" xfId="4567"/>
    <cellStyle name="Normal 8 2 3 3 2 5 4 3" xfId="4568"/>
    <cellStyle name="Normal 8 2 3 3 2 5 5 3" xfId="4569"/>
    <cellStyle name="Normal 8 2 3 3 2 5 6 3" xfId="4570"/>
    <cellStyle name="Normal 8 2 3 3 2 6 7" xfId="4571"/>
    <cellStyle name="Normal 8 2 3 3 2 6 2 3" xfId="4572"/>
    <cellStyle name="Normal 8 2 3 3 2 6 3 3" xfId="4573"/>
    <cellStyle name="Normal 8 2 3 3 2 6 4 3" xfId="4574"/>
    <cellStyle name="Normal 8 2 3 3 2 6 5 3" xfId="4575"/>
    <cellStyle name="Normal 8 2 3 3 2 7 3" xfId="4576"/>
    <cellStyle name="Normal 8 2 3 3 2 8 3" xfId="4577"/>
    <cellStyle name="Normal 8 2 3 3 2 9 3" xfId="4578"/>
    <cellStyle name="Normal 8 2 3 3 3 8" xfId="4579"/>
    <cellStyle name="Normal 8 2 3 3 3 2 7" xfId="4580"/>
    <cellStyle name="Normal 8 2 3 3 3 2 2 3" xfId="4581"/>
    <cellStyle name="Normal 8 2 3 3 3 2 3 3" xfId="4582"/>
    <cellStyle name="Normal 8 2 3 3 3 2 4 3" xfId="4583"/>
    <cellStyle name="Normal 8 2 3 3 3 2 5 3" xfId="4584"/>
    <cellStyle name="Normal 8 2 3 3 3 3 3" xfId="4585"/>
    <cellStyle name="Normal 8 2 3 3 3 4 3" xfId="4586"/>
    <cellStyle name="Normal 8 2 3 3 3 5 3" xfId="4587"/>
    <cellStyle name="Normal 8 2 3 3 3 6 3" xfId="4588"/>
    <cellStyle name="Normal 8 2 3 3 4 8" xfId="4589"/>
    <cellStyle name="Normal 8 2 3 3 4 2 7" xfId="4590"/>
    <cellStyle name="Normal 8 2 3 3 4 2 2 3" xfId="4591"/>
    <cellStyle name="Normal 8 2 3 3 4 2 3 3" xfId="4592"/>
    <cellStyle name="Normal 8 2 3 3 4 2 4 3" xfId="4593"/>
    <cellStyle name="Normal 8 2 3 3 4 2 5 3" xfId="4594"/>
    <cellStyle name="Normal 8 2 3 3 4 3 3" xfId="4595"/>
    <cellStyle name="Normal 8 2 3 3 4 4 3" xfId="4596"/>
    <cellStyle name="Normal 8 2 3 3 4 5 3" xfId="4597"/>
    <cellStyle name="Normal 8 2 3 3 4 6 3" xfId="4598"/>
    <cellStyle name="Normal 8 2 3 3 5 8" xfId="4599"/>
    <cellStyle name="Normal 8 2 3 3 5 2 7" xfId="4600"/>
    <cellStyle name="Normal 8 2 3 3 5 2 2 3" xfId="4601"/>
    <cellStyle name="Normal 8 2 3 3 5 2 3 3" xfId="4602"/>
    <cellStyle name="Normal 8 2 3 3 5 2 4 3" xfId="4603"/>
    <cellStyle name="Normal 8 2 3 3 5 2 5 3" xfId="4604"/>
    <cellStyle name="Normal 8 2 3 3 5 3 3" xfId="4605"/>
    <cellStyle name="Normal 8 2 3 3 5 4 3" xfId="4606"/>
    <cellStyle name="Normal 8 2 3 3 5 5 3" xfId="4607"/>
    <cellStyle name="Normal 8 2 3 3 5 6 3" xfId="4608"/>
    <cellStyle name="Normal 8 2 3 3 6 8" xfId="4609"/>
    <cellStyle name="Normal 8 2 3 3 6 2 7" xfId="4610"/>
    <cellStyle name="Normal 8 2 3 3 6 2 2 3" xfId="4611"/>
    <cellStyle name="Normal 8 2 3 3 6 2 3 3" xfId="4612"/>
    <cellStyle name="Normal 8 2 3 3 6 2 4 3" xfId="4613"/>
    <cellStyle name="Normal 8 2 3 3 6 2 5 3" xfId="4614"/>
    <cellStyle name="Normal 8 2 3 3 6 3 3" xfId="4615"/>
    <cellStyle name="Normal 8 2 3 3 6 4 3" xfId="4616"/>
    <cellStyle name="Normal 8 2 3 3 6 5 3" xfId="4617"/>
    <cellStyle name="Normal 8 2 3 3 6 6 3" xfId="4618"/>
    <cellStyle name="Normal 8 2 3 3 7 7" xfId="4619"/>
    <cellStyle name="Normal 8 2 3 3 7 2 3" xfId="4620"/>
    <cellStyle name="Normal 8 2 3 3 7 3 3" xfId="4621"/>
    <cellStyle name="Normal 8 2 3 3 7 4 3" xfId="4622"/>
    <cellStyle name="Normal 8 2 3 3 7 5 3" xfId="4623"/>
    <cellStyle name="Normal 8 2 3 3 8 3" xfId="4624"/>
    <cellStyle name="Normal 8 2 3 3 9 3" xfId="4625"/>
    <cellStyle name="Normal 8 2 3 4 12" xfId="4626"/>
    <cellStyle name="Normal 8 2 3 4 10 3" xfId="4627"/>
    <cellStyle name="Normal 8 2 3 4 2 8" xfId="4628"/>
    <cellStyle name="Normal 8 2 3 4 2 2 7" xfId="4629"/>
    <cellStyle name="Normal 8 2 3 4 2 2 2 3" xfId="4630"/>
    <cellStyle name="Normal 8 2 3 4 2 2 3 3" xfId="4631"/>
    <cellStyle name="Normal 8 2 3 4 2 2 4 3" xfId="4632"/>
    <cellStyle name="Normal 8 2 3 4 2 2 5 3" xfId="4633"/>
    <cellStyle name="Normal 8 2 3 4 2 3 3" xfId="4634"/>
    <cellStyle name="Normal 8 2 3 4 2 4 3" xfId="4635"/>
    <cellStyle name="Normal 8 2 3 4 2 5 3" xfId="4636"/>
    <cellStyle name="Normal 8 2 3 4 2 6 3" xfId="4637"/>
    <cellStyle name="Normal 8 2 3 4 3 8" xfId="4638"/>
    <cellStyle name="Normal 8 2 3 4 3 2 7" xfId="4639"/>
    <cellStyle name="Normal 8 2 3 4 3 2 2 3" xfId="4640"/>
    <cellStyle name="Normal 8 2 3 4 3 2 3 3" xfId="4641"/>
    <cellStyle name="Normal 8 2 3 4 3 2 4 3" xfId="4642"/>
    <cellStyle name="Normal 8 2 3 4 3 2 5 3" xfId="4643"/>
    <cellStyle name="Normal 8 2 3 4 3 3 3" xfId="4644"/>
    <cellStyle name="Normal 8 2 3 4 3 4 3" xfId="4645"/>
    <cellStyle name="Normal 8 2 3 4 3 5 3" xfId="4646"/>
    <cellStyle name="Normal 8 2 3 4 3 6 3" xfId="4647"/>
    <cellStyle name="Normal 8 2 3 4 4 8" xfId="4648"/>
    <cellStyle name="Normal 8 2 3 4 4 2 7" xfId="4649"/>
    <cellStyle name="Normal 8 2 3 4 4 2 2 3" xfId="4650"/>
    <cellStyle name="Normal 8 2 3 4 4 2 3 3" xfId="4651"/>
    <cellStyle name="Normal 8 2 3 4 4 2 4 3" xfId="4652"/>
    <cellStyle name="Normal 8 2 3 4 4 2 5 3" xfId="4653"/>
    <cellStyle name="Normal 8 2 3 4 4 3 3" xfId="4654"/>
    <cellStyle name="Normal 8 2 3 4 4 4 3" xfId="4655"/>
    <cellStyle name="Normal 8 2 3 4 4 5 3" xfId="4656"/>
    <cellStyle name="Normal 8 2 3 4 4 6 3" xfId="4657"/>
    <cellStyle name="Normal 8 2 3 4 5 8" xfId="4658"/>
    <cellStyle name="Normal 8 2 3 4 5 2 7" xfId="4659"/>
    <cellStyle name="Normal 8 2 3 4 5 2 2 3" xfId="4660"/>
    <cellStyle name="Normal 8 2 3 4 5 2 3 3" xfId="4661"/>
    <cellStyle name="Normal 8 2 3 4 5 2 4 3" xfId="4662"/>
    <cellStyle name="Normal 8 2 3 4 5 2 5 3" xfId="4663"/>
    <cellStyle name="Normal 8 2 3 4 5 3 3" xfId="4664"/>
    <cellStyle name="Normal 8 2 3 4 5 4 3" xfId="4665"/>
    <cellStyle name="Normal 8 2 3 4 5 5 3" xfId="4666"/>
    <cellStyle name="Normal 8 2 3 4 5 6 3" xfId="4667"/>
    <cellStyle name="Normal 8 2 3 4 6 7" xfId="4668"/>
    <cellStyle name="Normal 8 2 3 4 6 2 3" xfId="4669"/>
    <cellStyle name="Normal 8 2 3 4 6 3 3" xfId="4670"/>
    <cellStyle name="Normal 8 2 3 4 6 4 3" xfId="4671"/>
    <cellStyle name="Normal 8 2 3 4 6 5 3" xfId="4672"/>
    <cellStyle name="Normal 8 2 3 4 7 3" xfId="4673"/>
    <cellStyle name="Normal 8 2 3 4 8 3" xfId="4674"/>
    <cellStyle name="Normal 8 2 3 4 9 3" xfId="4675"/>
    <cellStyle name="Normal 8 2 3 5 10" xfId="4676"/>
    <cellStyle name="Normal 8 2 3 5 2 8" xfId="4677"/>
    <cellStyle name="Normal 8 2 3 5 2 2 7" xfId="4678"/>
    <cellStyle name="Normal 8 2 3 5 2 2 2 3" xfId="4679"/>
    <cellStyle name="Normal 8 2 3 5 2 2 3 3" xfId="4680"/>
    <cellStyle name="Normal 8 2 3 5 2 2 4 3" xfId="4681"/>
    <cellStyle name="Normal 8 2 3 5 2 2 5 3" xfId="4682"/>
    <cellStyle name="Normal 8 2 3 5 2 3 3" xfId="4683"/>
    <cellStyle name="Normal 8 2 3 5 2 4 3" xfId="4684"/>
    <cellStyle name="Normal 8 2 3 5 2 5 3" xfId="4685"/>
    <cellStyle name="Normal 8 2 3 5 2 6 3" xfId="4686"/>
    <cellStyle name="Normal 8 2 3 5 3 8" xfId="4687"/>
    <cellStyle name="Normal 8 2 3 5 3 2 7" xfId="4688"/>
    <cellStyle name="Normal 8 2 3 5 3 2 2 3" xfId="4689"/>
    <cellStyle name="Normal 8 2 3 5 3 2 3 3" xfId="4690"/>
    <cellStyle name="Normal 8 2 3 5 3 2 4 3" xfId="4691"/>
    <cellStyle name="Normal 8 2 3 5 3 2 5 3" xfId="4692"/>
    <cellStyle name="Normal 8 2 3 5 3 3 3" xfId="4693"/>
    <cellStyle name="Normal 8 2 3 5 3 4 3" xfId="4694"/>
    <cellStyle name="Normal 8 2 3 5 3 5 3" xfId="4695"/>
    <cellStyle name="Normal 8 2 3 5 3 6 3" xfId="4696"/>
    <cellStyle name="Normal 8 2 3 5 4 7" xfId="4697"/>
    <cellStyle name="Normal 8 2 3 5 4 2 3" xfId="4698"/>
    <cellStyle name="Normal 8 2 3 5 4 3 3" xfId="4699"/>
    <cellStyle name="Normal 8 2 3 5 4 4 3" xfId="4700"/>
    <cellStyle name="Normal 8 2 3 5 4 5 3" xfId="4701"/>
    <cellStyle name="Normal 8 2 3 5 5 3" xfId="4702"/>
    <cellStyle name="Normal 8 2 3 5 6 3" xfId="4703"/>
    <cellStyle name="Normal 8 2 3 5 7 3" xfId="4704"/>
    <cellStyle name="Normal 8 2 3 5 8 3" xfId="4705"/>
    <cellStyle name="Normal 8 2 3 6 8" xfId="4706"/>
    <cellStyle name="Normal 8 2 3 6 2 7" xfId="4707"/>
    <cellStyle name="Normal 8 2 3 6 2 2 3" xfId="4708"/>
    <cellStyle name="Normal 8 2 3 6 2 3 3" xfId="4709"/>
    <cellStyle name="Normal 8 2 3 6 2 4 3" xfId="4710"/>
    <cellStyle name="Normal 8 2 3 6 2 5 3" xfId="4711"/>
    <cellStyle name="Normal 8 2 3 6 3 3" xfId="4712"/>
    <cellStyle name="Normal 8 2 3 6 4 3" xfId="4713"/>
    <cellStyle name="Normal 8 2 3 6 5 3" xfId="4714"/>
    <cellStyle name="Normal 8 2 3 6 6 3" xfId="4715"/>
    <cellStyle name="Normal 8 2 3 7 8" xfId="4716"/>
    <cellStyle name="Normal 8 2 3 7 2 7" xfId="4717"/>
    <cellStyle name="Normal 8 2 3 7 2 2 3" xfId="4718"/>
    <cellStyle name="Normal 8 2 3 7 2 3 3" xfId="4719"/>
    <cellStyle name="Normal 8 2 3 7 2 4 3" xfId="4720"/>
    <cellStyle name="Normal 8 2 3 7 2 5 3" xfId="4721"/>
    <cellStyle name="Normal 8 2 3 7 3 3" xfId="4722"/>
    <cellStyle name="Normal 8 2 3 7 4 3" xfId="4723"/>
    <cellStyle name="Normal 8 2 3 7 5 3" xfId="4724"/>
    <cellStyle name="Normal 8 2 3 7 6 3" xfId="4725"/>
    <cellStyle name="Normal 8 2 3 8 8" xfId="4726"/>
    <cellStyle name="Normal 8 2 3 8 2 7" xfId="4727"/>
    <cellStyle name="Normal 8 2 3 8 2 2 3" xfId="4728"/>
    <cellStyle name="Normal 8 2 3 8 2 3 3" xfId="4729"/>
    <cellStyle name="Normal 8 2 3 8 2 4 3" xfId="4730"/>
    <cellStyle name="Normal 8 2 3 8 2 5 3" xfId="4731"/>
    <cellStyle name="Normal 8 2 3 8 3 3" xfId="4732"/>
    <cellStyle name="Normal 8 2 3 8 4 3" xfId="4733"/>
    <cellStyle name="Normal 8 2 3 8 5 3" xfId="4734"/>
    <cellStyle name="Normal 8 2 3 8 6 3" xfId="4735"/>
    <cellStyle name="Normal 8 2 3 9 8" xfId="4736"/>
    <cellStyle name="Normal 8 2 3 9 2 7" xfId="4737"/>
    <cellStyle name="Normal 8 2 3 9 2 2 3" xfId="4738"/>
    <cellStyle name="Normal 8 2 3 9 2 3 3" xfId="4739"/>
    <cellStyle name="Normal 8 2 3 9 2 4 3" xfId="4740"/>
    <cellStyle name="Normal 8 2 3 9 2 5 3" xfId="4741"/>
    <cellStyle name="Normal 8 2 3 9 3 3" xfId="4742"/>
    <cellStyle name="Normal 8 2 3 9 4 3" xfId="4743"/>
    <cellStyle name="Normal 8 2 3 9 5 3" xfId="4744"/>
    <cellStyle name="Normal 8 2 3 9 6 3" xfId="4745"/>
    <cellStyle name="Normal 8 2 4 13" xfId="4746"/>
    <cellStyle name="Normal 8 2 4 10 3" xfId="4747"/>
    <cellStyle name="Normal 8 2 4 11 3" xfId="4748"/>
    <cellStyle name="Normal 8 2 4 2 12" xfId="4749"/>
    <cellStyle name="Normal 8 2 4 2 10 3" xfId="4750"/>
    <cellStyle name="Normal 8 2 4 2 2 8" xfId="4751"/>
    <cellStyle name="Normal 8 2 4 2 2 2 7" xfId="4752"/>
    <cellStyle name="Normal 8 2 4 2 2 2 2 3" xfId="4753"/>
    <cellStyle name="Normal 8 2 4 2 2 2 3 3" xfId="4754"/>
    <cellStyle name="Normal 8 2 4 2 2 2 4 3" xfId="4755"/>
    <cellStyle name="Normal 8 2 4 2 2 2 5 3" xfId="4756"/>
    <cellStyle name="Normal 8 2 4 2 2 3 3" xfId="4757"/>
    <cellStyle name="Normal 8 2 4 2 2 4 3" xfId="4758"/>
    <cellStyle name="Normal 8 2 4 2 2 5 3" xfId="4759"/>
    <cellStyle name="Normal 8 2 4 2 2 6 3" xfId="4760"/>
    <cellStyle name="Normal 8 2 4 2 3 8" xfId="4761"/>
    <cellStyle name="Normal 8 2 4 2 3 2 7" xfId="4762"/>
    <cellStyle name="Normal 8 2 4 2 3 2 2 3" xfId="4763"/>
    <cellStyle name="Normal 8 2 4 2 3 2 3 3" xfId="4764"/>
    <cellStyle name="Normal 8 2 4 2 3 2 4 3" xfId="4765"/>
    <cellStyle name="Normal 8 2 4 2 3 2 5 3" xfId="4766"/>
    <cellStyle name="Normal 8 2 4 2 3 3 3" xfId="4767"/>
    <cellStyle name="Normal 8 2 4 2 3 4 3" xfId="4768"/>
    <cellStyle name="Normal 8 2 4 2 3 5 3" xfId="4769"/>
    <cellStyle name="Normal 8 2 4 2 3 6 3" xfId="4770"/>
    <cellStyle name="Normal 8 2 4 2 4 8" xfId="4771"/>
    <cellStyle name="Normal 8 2 4 2 4 2 7" xfId="4772"/>
    <cellStyle name="Normal 8 2 4 2 4 2 2 3" xfId="4773"/>
    <cellStyle name="Normal 8 2 4 2 4 2 3 3" xfId="4774"/>
    <cellStyle name="Normal 8 2 4 2 4 2 4 3" xfId="4775"/>
    <cellStyle name="Normal 8 2 4 2 4 2 5 3" xfId="4776"/>
    <cellStyle name="Normal 8 2 4 2 4 3 3" xfId="4777"/>
    <cellStyle name="Normal 8 2 4 2 4 4 3" xfId="4778"/>
    <cellStyle name="Normal 8 2 4 2 4 5 3" xfId="4779"/>
    <cellStyle name="Normal 8 2 4 2 4 6 3" xfId="4780"/>
    <cellStyle name="Normal 8 2 4 2 5 8" xfId="4781"/>
    <cellStyle name="Normal 8 2 4 2 5 2 7" xfId="4782"/>
    <cellStyle name="Normal 8 2 4 2 5 2 2 3" xfId="4783"/>
    <cellStyle name="Normal 8 2 4 2 5 2 3 3" xfId="4784"/>
    <cellStyle name="Normal 8 2 4 2 5 2 4 3" xfId="4785"/>
    <cellStyle name="Normal 8 2 4 2 5 2 5 3" xfId="4786"/>
    <cellStyle name="Normal 8 2 4 2 5 3 3" xfId="4787"/>
    <cellStyle name="Normal 8 2 4 2 5 4 3" xfId="4788"/>
    <cellStyle name="Normal 8 2 4 2 5 5 3" xfId="4789"/>
    <cellStyle name="Normal 8 2 4 2 5 6 3" xfId="4790"/>
    <cellStyle name="Normal 8 2 4 2 6 7" xfId="4791"/>
    <cellStyle name="Normal 8 2 4 2 6 2 3" xfId="4792"/>
    <cellStyle name="Normal 8 2 4 2 6 3 3" xfId="4793"/>
    <cellStyle name="Normal 8 2 4 2 6 4 3" xfId="4794"/>
    <cellStyle name="Normal 8 2 4 2 6 5 3" xfId="4795"/>
    <cellStyle name="Normal 8 2 4 2 7 3" xfId="4796"/>
    <cellStyle name="Normal 8 2 4 2 8 3" xfId="4797"/>
    <cellStyle name="Normal 8 2 4 2 9 3" xfId="4798"/>
    <cellStyle name="Normal 8 2 4 3 8" xfId="4799"/>
    <cellStyle name="Normal 8 2 4 3 2 7" xfId="4800"/>
    <cellStyle name="Normal 8 2 4 3 2 2 3" xfId="4801"/>
    <cellStyle name="Normal 8 2 4 3 2 3 3" xfId="4802"/>
    <cellStyle name="Normal 8 2 4 3 2 4 3" xfId="4803"/>
    <cellStyle name="Normal 8 2 4 3 2 5 3" xfId="4804"/>
    <cellStyle name="Normal 8 2 4 3 3 3" xfId="4805"/>
    <cellStyle name="Normal 8 2 4 3 4 3" xfId="4806"/>
    <cellStyle name="Normal 8 2 4 3 5 3" xfId="4807"/>
    <cellStyle name="Normal 8 2 4 3 6 3" xfId="4808"/>
    <cellStyle name="Normal 8 2 4 4 8" xfId="4809"/>
    <cellStyle name="Normal 8 2 4 4 2 7" xfId="4810"/>
    <cellStyle name="Normal 8 2 4 4 2 2 3" xfId="4811"/>
    <cellStyle name="Normal 8 2 4 4 2 3 3" xfId="4812"/>
    <cellStyle name="Normal 8 2 4 4 2 4 3" xfId="4813"/>
    <cellStyle name="Normal 8 2 4 4 2 5 3" xfId="4814"/>
    <cellStyle name="Normal 8 2 4 4 3 3" xfId="4815"/>
    <cellStyle name="Normal 8 2 4 4 4 3" xfId="4816"/>
    <cellStyle name="Normal 8 2 4 4 5 3" xfId="4817"/>
    <cellStyle name="Normal 8 2 4 4 6 3" xfId="4818"/>
    <cellStyle name="Normal 8 2 4 5 8" xfId="4819"/>
    <cellStyle name="Normal 8 2 4 5 2 7" xfId="4820"/>
    <cellStyle name="Normal 8 2 4 5 2 2 3" xfId="4821"/>
    <cellStyle name="Normal 8 2 4 5 2 3 3" xfId="4822"/>
    <cellStyle name="Normal 8 2 4 5 2 4 3" xfId="4823"/>
    <cellStyle name="Normal 8 2 4 5 2 5 3" xfId="4824"/>
    <cellStyle name="Normal 8 2 4 5 3 3" xfId="4825"/>
    <cellStyle name="Normal 8 2 4 5 4 3" xfId="4826"/>
    <cellStyle name="Normal 8 2 4 5 5 3" xfId="4827"/>
    <cellStyle name="Normal 8 2 4 5 6 3" xfId="4828"/>
    <cellStyle name="Normal 8 2 4 6 8" xfId="4829"/>
    <cellStyle name="Normal 8 2 4 6 2 7" xfId="4830"/>
    <cellStyle name="Normal 8 2 4 6 2 2 3" xfId="4831"/>
    <cellStyle name="Normal 8 2 4 6 2 3 3" xfId="4832"/>
    <cellStyle name="Normal 8 2 4 6 2 4 3" xfId="4833"/>
    <cellStyle name="Normal 8 2 4 6 2 5 3" xfId="4834"/>
    <cellStyle name="Normal 8 2 4 6 3 3" xfId="4835"/>
    <cellStyle name="Normal 8 2 4 6 4 3" xfId="4836"/>
    <cellStyle name="Normal 8 2 4 6 5 3" xfId="4837"/>
    <cellStyle name="Normal 8 2 4 6 6 3" xfId="4838"/>
    <cellStyle name="Normal 8 2 4 7 7" xfId="4839"/>
    <cellStyle name="Normal 8 2 4 7 2 3" xfId="4840"/>
    <cellStyle name="Normal 8 2 4 7 3 3" xfId="4841"/>
    <cellStyle name="Normal 8 2 4 7 4 3" xfId="4842"/>
    <cellStyle name="Normal 8 2 4 7 5 3" xfId="4843"/>
    <cellStyle name="Normal 8 2 4 8 3" xfId="4844"/>
    <cellStyle name="Normal 8 2 4 9 3" xfId="4845"/>
    <cellStyle name="Normal 8 2 5 13" xfId="4846"/>
    <cellStyle name="Normal 8 2 5 10 3" xfId="4847"/>
    <cellStyle name="Normal 8 2 5 11 3" xfId="4848"/>
    <cellStyle name="Normal 8 2 5 2 12" xfId="4849"/>
    <cellStyle name="Normal 8 2 5 2 10 3" xfId="4850"/>
    <cellStyle name="Normal 8 2 5 2 2 8" xfId="4851"/>
    <cellStyle name="Normal 8 2 5 2 2 2 7" xfId="4852"/>
    <cellStyle name="Normal 8 2 5 2 2 2 2 3" xfId="4853"/>
    <cellStyle name="Normal 8 2 5 2 2 2 3 3" xfId="4854"/>
    <cellStyle name="Normal 8 2 5 2 2 2 4 3" xfId="4855"/>
    <cellStyle name="Normal 8 2 5 2 2 2 5 3" xfId="4856"/>
    <cellStyle name="Normal 8 2 5 2 2 3 3" xfId="4857"/>
    <cellStyle name="Normal 8 2 5 2 2 4 3" xfId="4858"/>
    <cellStyle name="Normal 8 2 5 2 2 5 3" xfId="4859"/>
    <cellStyle name="Normal 8 2 5 2 2 6 3" xfId="4860"/>
    <cellStyle name="Normal 8 2 5 2 3 8" xfId="4861"/>
    <cellStyle name="Normal 8 2 5 2 3 2 7" xfId="4862"/>
    <cellStyle name="Normal 8 2 5 2 3 2 2 3" xfId="4863"/>
    <cellStyle name="Normal 8 2 5 2 3 2 3 3" xfId="4864"/>
    <cellStyle name="Normal 8 2 5 2 3 2 4 3" xfId="4865"/>
    <cellStyle name="Normal 8 2 5 2 3 2 5 3" xfId="4866"/>
    <cellStyle name="Normal 8 2 5 2 3 3 3" xfId="4867"/>
    <cellStyle name="Normal 8 2 5 2 3 4 3" xfId="4868"/>
    <cellStyle name="Normal 8 2 5 2 3 5 3" xfId="4869"/>
    <cellStyle name="Normal 8 2 5 2 3 6 3" xfId="4870"/>
    <cellStyle name="Normal 8 2 5 2 4 8" xfId="4871"/>
    <cellStyle name="Normal 8 2 5 2 4 2 7" xfId="4872"/>
    <cellStyle name="Normal 8 2 5 2 4 2 2 3" xfId="4873"/>
    <cellStyle name="Normal 8 2 5 2 4 2 3 3" xfId="4874"/>
    <cellStyle name="Normal 8 2 5 2 4 2 4 3" xfId="4875"/>
    <cellStyle name="Normal 8 2 5 2 4 2 5 3" xfId="4876"/>
    <cellStyle name="Normal 8 2 5 2 4 3 3" xfId="4877"/>
    <cellStyle name="Normal 8 2 5 2 4 4 3" xfId="4878"/>
    <cellStyle name="Normal 8 2 5 2 4 5 3" xfId="4879"/>
    <cellStyle name="Normal 8 2 5 2 4 6 3" xfId="4880"/>
    <cellStyle name="Normal 8 2 5 2 5 8" xfId="4881"/>
    <cellStyle name="Normal 8 2 5 2 5 2 7" xfId="4882"/>
    <cellStyle name="Normal 8 2 5 2 5 2 2 3" xfId="4883"/>
    <cellStyle name="Normal 8 2 5 2 5 2 3 3" xfId="4884"/>
    <cellStyle name="Normal 8 2 5 2 5 2 4 3" xfId="4885"/>
    <cellStyle name="Normal 8 2 5 2 5 2 5 3" xfId="4886"/>
    <cellStyle name="Normal 8 2 5 2 5 3 3" xfId="4887"/>
    <cellStyle name="Normal 8 2 5 2 5 4 3" xfId="4888"/>
    <cellStyle name="Normal 8 2 5 2 5 5 3" xfId="4889"/>
    <cellStyle name="Normal 8 2 5 2 5 6 3" xfId="4890"/>
    <cellStyle name="Normal 8 2 5 2 6 7" xfId="4891"/>
    <cellStyle name="Normal 8 2 5 2 6 2 3" xfId="4892"/>
    <cellStyle name="Normal 8 2 5 2 6 3 3" xfId="4893"/>
    <cellStyle name="Normal 8 2 5 2 6 4 3" xfId="4894"/>
    <cellStyle name="Normal 8 2 5 2 6 5 3" xfId="4895"/>
    <cellStyle name="Normal 8 2 5 2 7 3" xfId="4896"/>
    <cellStyle name="Normal 8 2 5 2 8 3" xfId="4897"/>
    <cellStyle name="Normal 8 2 5 2 9 3" xfId="4898"/>
    <cellStyle name="Normal 8 2 5 3 8" xfId="4899"/>
    <cellStyle name="Normal 8 2 5 3 2 7" xfId="4900"/>
    <cellStyle name="Normal 8 2 5 3 2 2 3" xfId="4901"/>
    <cellStyle name="Normal 8 2 5 3 2 3 3" xfId="4902"/>
    <cellStyle name="Normal 8 2 5 3 2 4 3" xfId="4903"/>
    <cellStyle name="Normal 8 2 5 3 2 5 3" xfId="4904"/>
    <cellStyle name="Normal 8 2 5 3 3 3" xfId="4905"/>
    <cellStyle name="Normal 8 2 5 3 4 3" xfId="4906"/>
    <cellStyle name="Normal 8 2 5 3 5 3" xfId="4907"/>
    <cellStyle name="Normal 8 2 5 3 6 3" xfId="4908"/>
    <cellStyle name="Normal 8 2 5 4 8" xfId="4909"/>
    <cellStyle name="Normal 8 2 5 4 2 7" xfId="4910"/>
    <cellStyle name="Normal 8 2 5 4 2 2 3" xfId="4911"/>
    <cellStyle name="Normal 8 2 5 4 2 3 3" xfId="4912"/>
    <cellStyle name="Normal 8 2 5 4 2 4 3" xfId="4913"/>
    <cellStyle name="Normal 8 2 5 4 2 5 3" xfId="4914"/>
    <cellStyle name="Normal 8 2 5 4 3 3" xfId="4915"/>
    <cellStyle name="Normal 8 2 5 4 4 3" xfId="4916"/>
    <cellStyle name="Normal 8 2 5 4 5 3" xfId="4917"/>
    <cellStyle name="Normal 8 2 5 4 6 3" xfId="4918"/>
    <cellStyle name="Normal 8 2 5 5 8" xfId="4919"/>
    <cellStyle name="Normal 8 2 5 5 2 7" xfId="4920"/>
    <cellStyle name="Normal 8 2 5 5 2 2 3" xfId="4921"/>
    <cellStyle name="Normal 8 2 5 5 2 3 3" xfId="4922"/>
    <cellStyle name="Normal 8 2 5 5 2 4 3" xfId="4923"/>
    <cellStyle name="Normal 8 2 5 5 2 5 3" xfId="4924"/>
    <cellStyle name="Normal 8 2 5 5 3 3" xfId="4925"/>
    <cellStyle name="Normal 8 2 5 5 4 3" xfId="4926"/>
    <cellStyle name="Normal 8 2 5 5 5 3" xfId="4927"/>
    <cellStyle name="Normal 8 2 5 5 6 3" xfId="4928"/>
    <cellStyle name="Normal 8 2 5 6 8" xfId="4929"/>
    <cellStyle name="Normal 8 2 5 6 2 7" xfId="4930"/>
    <cellStyle name="Normal 8 2 5 6 2 2 3" xfId="4931"/>
    <cellStyle name="Normal 8 2 5 6 2 3 3" xfId="4932"/>
    <cellStyle name="Normal 8 2 5 6 2 4 3" xfId="4933"/>
    <cellStyle name="Normal 8 2 5 6 2 5 3" xfId="4934"/>
    <cellStyle name="Normal 8 2 5 6 3 3" xfId="4935"/>
    <cellStyle name="Normal 8 2 5 6 4 3" xfId="4936"/>
    <cellStyle name="Normal 8 2 5 6 5 3" xfId="4937"/>
    <cellStyle name="Normal 8 2 5 6 6 3" xfId="4938"/>
    <cellStyle name="Normal 8 2 5 7 7" xfId="4939"/>
    <cellStyle name="Normal 8 2 5 7 2 3" xfId="4940"/>
    <cellStyle name="Normal 8 2 5 7 3 3" xfId="4941"/>
    <cellStyle name="Normal 8 2 5 7 4 3" xfId="4942"/>
    <cellStyle name="Normal 8 2 5 7 5 3" xfId="4943"/>
    <cellStyle name="Normal 8 2 5 8 3" xfId="4944"/>
    <cellStyle name="Normal 8 2 5 9 3" xfId="4945"/>
    <cellStyle name="Normal 8 2 6 12" xfId="4946"/>
    <cellStyle name="Normal 8 2 6 10 3" xfId="4947"/>
    <cellStyle name="Normal 8 2 6 2 8" xfId="4948"/>
    <cellStyle name="Normal 8 2 6 2 2 7" xfId="4949"/>
    <cellStyle name="Normal 8 2 6 2 2 2 3" xfId="4950"/>
    <cellStyle name="Normal 8 2 6 2 2 3 3" xfId="4951"/>
    <cellStyle name="Normal 8 2 6 2 2 4 3" xfId="4952"/>
    <cellStyle name="Normal 8 2 6 2 2 5 3" xfId="4953"/>
    <cellStyle name="Normal 8 2 6 2 3 3" xfId="4954"/>
    <cellStyle name="Normal 8 2 6 2 4 3" xfId="4955"/>
    <cellStyle name="Normal 8 2 6 2 5 3" xfId="4956"/>
    <cellStyle name="Normal 8 2 6 2 6 3" xfId="4957"/>
    <cellStyle name="Normal 8 2 6 3 8" xfId="4958"/>
    <cellStyle name="Normal 8 2 6 3 2 7" xfId="4959"/>
    <cellStyle name="Normal 8 2 6 3 2 2 3" xfId="4960"/>
    <cellStyle name="Normal 8 2 6 3 2 3 3" xfId="4961"/>
    <cellStyle name="Normal 8 2 6 3 2 4 3" xfId="4962"/>
    <cellStyle name="Normal 8 2 6 3 2 5 3" xfId="4963"/>
    <cellStyle name="Normal 8 2 6 3 3 3" xfId="4964"/>
    <cellStyle name="Normal 8 2 6 3 4 3" xfId="4965"/>
    <cellStyle name="Normal 8 2 6 3 5 3" xfId="4966"/>
    <cellStyle name="Normal 8 2 6 3 6 3" xfId="4967"/>
    <cellStyle name="Normal 8 2 6 4 8" xfId="4968"/>
    <cellStyle name="Normal 8 2 6 4 2 7" xfId="4969"/>
    <cellStyle name="Normal 8 2 6 4 2 2 3" xfId="4970"/>
    <cellStyle name="Normal 8 2 6 4 2 3 3" xfId="4971"/>
    <cellStyle name="Normal 8 2 6 4 2 4 3" xfId="4972"/>
    <cellStyle name="Normal 8 2 6 4 2 5 3" xfId="4973"/>
    <cellStyle name="Normal 8 2 6 4 3 3" xfId="4974"/>
    <cellStyle name="Normal 8 2 6 4 4 3" xfId="4975"/>
    <cellStyle name="Normal 8 2 6 4 5 3" xfId="4976"/>
    <cellStyle name="Normal 8 2 6 4 6 3" xfId="4977"/>
    <cellStyle name="Normal 8 2 6 5 8" xfId="4978"/>
    <cellStyle name="Normal 8 2 6 5 2 7" xfId="4979"/>
    <cellStyle name="Normal 8 2 6 5 2 2 3" xfId="4980"/>
    <cellStyle name="Normal 8 2 6 5 2 3 3" xfId="4981"/>
    <cellStyle name="Normal 8 2 6 5 2 4 3" xfId="4982"/>
    <cellStyle name="Normal 8 2 6 5 2 5 3" xfId="4983"/>
    <cellStyle name="Normal 8 2 6 5 3 3" xfId="4984"/>
    <cellStyle name="Normal 8 2 6 5 4 3" xfId="4985"/>
    <cellStyle name="Normal 8 2 6 5 5 3" xfId="4986"/>
    <cellStyle name="Normal 8 2 6 5 6 3" xfId="4987"/>
    <cellStyle name="Normal 8 2 6 6 7" xfId="4988"/>
    <cellStyle name="Normal 8 2 6 6 2 3" xfId="4989"/>
    <cellStyle name="Normal 8 2 6 6 3 3" xfId="4990"/>
    <cellStyle name="Normal 8 2 6 6 4 3" xfId="4991"/>
    <cellStyle name="Normal 8 2 6 6 5 3" xfId="4992"/>
    <cellStyle name="Normal 8 2 6 7 3" xfId="4993"/>
    <cellStyle name="Normal 8 2 6 8 3" xfId="4994"/>
    <cellStyle name="Normal 8 2 6 9 3" xfId="4995"/>
    <cellStyle name="Normal 8 2 7 10" xfId="4996"/>
    <cellStyle name="Normal 8 2 7 2 8" xfId="4997"/>
    <cellStyle name="Normal 8 2 7 2 2 7" xfId="4998"/>
    <cellStyle name="Normal 8 2 7 2 2 2 3" xfId="4999"/>
    <cellStyle name="Normal 8 2 7 2 2 3 3" xfId="5000"/>
    <cellStyle name="Normal 8 2 7 2 2 4 3" xfId="5001"/>
    <cellStyle name="Normal 8 2 7 2 2 5 3" xfId="5002"/>
    <cellStyle name="Normal 8 2 7 2 3 3" xfId="5003"/>
    <cellStyle name="Normal 8 2 7 2 4 3" xfId="5004"/>
    <cellStyle name="Normal 8 2 7 2 5 3" xfId="5005"/>
    <cellStyle name="Normal 8 2 7 2 6 3" xfId="5006"/>
    <cellStyle name="Normal 8 2 7 3 8" xfId="5007"/>
    <cellStyle name="Normal 8 2 7 3 2 7" xfId="5008"/>
    <cellStyle name="Normal 8 2 7 3 2 2 3" xfId="5009"/>
    <cellStyle name="Normal 8 2 7 3 2 3 3" xfId="5010"/>
    <cellStyle name="Normal 8 2 7 3 2 4 3" xfId="5011"/>
    <cellStyle name="Normal 8 2 7 3 2 5 3" xfId="5012"/>
    <cellStyle name="Normal 8 2 7 3 3 3" xfId="5013"/>
    <cellStyle name="Normal 8 2 7 3 4 3" xfId="5014"/>
    <cellStyle name="Normal 8 2 7 3 5 3" xfId="5015"/>
    <cellStyle name="Normal 8 2 7 3 6 3" xfId="5016"/>
    <cellStyle name="Normal 8 2 7 4 7" xfId="5017"/>
    <cellStyle name="Normal 8 2 7 4 2 3" xfId="5018"/>
    <cellStyle name="Normal 8 2 7 4 3 3" xfId="5019"/>
    <cellStyle name="Normal 8 2 7 4 4 3" xfId="5020"/>
    <cellStyle name="Normal 8 2 7 4 5 3" xfId="5021"/>
    <cellStyle name="Normal 8 2 7 5 3" xfId="5022"/>
    <cellStyle name="Normal 8 2 7 6 3" xfId="5023"/>
    <cellStyle name="Normal 8 2 7 7 3" xfId="5024"/>
    <cellStyle name="Normal 8 2 7 8 3" xfId="5025"/>
    <cellStyle name="Normal 8 2 8 8" xfId="5026"/>
    <cellStyle name="Normal 8 2 8 2 7" xfId="5027"/>
    <cellStyle name="Normal 8 2 8 2 2 3" xfId="5028"/>
    <cellStyle name="Normal 8 2 8 2 3 3" xfId="5029"/>
    <cellStyle name="Normal 8 2 8 2 4 3" xfId="5030"/>
    <cellStyle name="Normal 8 2 8 2 5 3" xfId="5031"/>
    <cellStyle name="Normal 8 2 8 3 3" xfId="5032"/>
    <cellStyle name="Normal 8 2 8 4 3" xfId="5033"/>
    <cellStyle name="Normal 8 2 8 5 3" xfId="5034"/>
    <cellStyle name="Normal 8 2 8 6 3" xfId="5035"/>
    <cellStyle name="Normal 8 2 9 8" xfId="5036"/>
    <cellStyle name="Normal 8 2 9 2 7" xfId="5037"/>
    <cellStyle name="Normal 8 2 9 2 2 3" xfId="5038"/>
    <cellStyle name="Normal 8 2 9 2 3 3" xfId="5039"/>
    <cellStyle name="Normal 8 2 9 2 4 3" xfId="5040"/>
    <cellStyle name="Normal 8 2 9 2 5 3" xfId="5041"/>
    <cellStyle name="Normal 8 2 9 3 3" xfId="5042"/>
    <cellStyle name="Normal 8 2 9 4 3" xfId="5043"/>
    <cellStyle name="Normal 8 2 9 5 3" xfId="5044"/>
    <cellStyle name="Normal 8 2 9 6 3" xfId="5045"/>
    <cellStyle name="Normal 8 3 16" xfId="5046"/>
    <cellStyle name="Normal 8 3 10 7" xfId="5047"/>
    <cellStyle name="Normal 8 3 10 2 3" xfId="5048"/>
    <cellStyle name="Normal 8 3 10 3 3" xfId="5049"/>
    <cellStyle name="Normal 8 3 10 4 3" xfId="5050"/>
    <cellStyle name="Normal 8 3 10 5 3" xfId="5051"/>
    <cellStyle name="Normal 8 3 11 3" xfId="5052"/>
    <cellStyle name="Normal 8 3 12 3" xfId="5053"/>
    <cellStyle name="Normal 8 3 13 3" xfId="5054"/>
    <cellStyle name="Normal 8 3 14 3" xfId="5055"/>
    <cellStyle name="Normal 8 3 2 13" xfId="5056"/>
    <cellStyle name="Normal 8 3 2 10 3" xfId="5057"/>
    <cellStyle name="Normal 8 3 2 11 3" xfId="5058"/>
    <cellStyle name="Normal 8 3 2 2 12" xfId="5059"/>
    <cellStyle name="Normal 8 3 2 2 10 3" xfId="5060"/>
    <cellStyle name="Normal 8 3 2 2 2 8" xfId="5061"/>
    <cellStyle name="Normal 8 3 2 2 2 2 7" xfId="5062"/>
    <cellStyle name="Normal 8 3 2 2 2 2 2 3" xfId="5063"/>
    <cellStyle name="Normal 8 3 2 2 2 2 3 3" xfId="5064"/>
    <cellStyle name="Normal 8 3 2 2 2 2 4 3" xfId="5065"/>
    <cellStyle name="Normal 8 3 2 2 2 2 5 3" xfId="5066"/>
    <cellStyle name="Normal 8 3 2 2 2 3 3" xfId="5067"/>
    <cellStyle name="Normal 8 3 2 2 2 4 3" xfId="5068"/>
    <cellStyle name="Normal 8 3 2 2 2 5 3" xfId="5069"/>
    <cellStyle name="Normal 8 3 2 2 2 6 3" xfId="5070"/>
    <cellStyle name="Normal 8 3 2 2 3 8" xfId="5071"/>
    <cellStyle name="Normal 8 3 2 2 3 2 7" xfId="5072"/>
    <cellStyle name="Normal 8 3 2 2 3 2 2 3" xfId="5073"/>
    <cellStyle name="Normal 8 3 2 2 3 2 3 3" xfId="5074"/>
    <cellStyle name="Normal 8 3 2 2 3 2 4 3" xfId="5075"/>
    <cellStyle name="Normal 8 3 2 2 3 2 5 3" xfId="5076"/>
    <cellStyle name="Normal 8 3 2 2 3 3 3" xfId="5077"/>
    <cellStyle name="Normal 8 3 2 2 3 4 3" xfId="5078"/>
    <cellStyle name="Normal 8 3 2 2 3 5 3" xfId="5079"/>
    <cellStyle name="Normal 8 3 2 2 3 6 3" xfId="5080"/>
    <cellStyle name="Normal 8 3 2 2 4 8" xfId="5081"/>
    <cellStyle name="Normal 8 3 2 2 4 2 7" xfId="5082"/>
    <cellStyle name="Normal 8 3 2 2 4 2 2 3" xfId="5083"/>
    <cellStyle name="Normal 8 3 2 2 4 2 3 3" xfId="5084"/>
    <cellStyle name="Normal 8 3 2 2 4 2 4 3" xfId="5085"/>
    <cellStyle name="Normal 8 3 2 2 4 2 5 3" xfId="5086"/>
    <cellStyle name="Normal 8 3 2 2 4 3 3" xfId="5087"/>
    <cellStyle name="Normal 8 3 2 2 4 4 3" xfId="5088"/>
    <cellStyle name="Normal 8 3 2 2 4 5 3" xfId="5089"/>
    <cellStyle name="Normal 8 3 2 2 4 6 3" xfId="5090"/>
    <cellStyle name="Normal 8 3 2 2 5 8" xfId="5091"/>
    <cellStyle name="Normal 8 3 2 2 5 2 7" xfId="5092"/>
    <cellStyle name="Normal 8 3 2 2 5 2 2 3" xfId="5093"/>
    <cellStyle name="Normal 8 3 2 2 5 2 3 3" xfId="5094"/>
    <cellStyle name="Normal 8 3 2 2 5 2 4 3" xfId="5095"/>
    <cellStyle name="Normal 8 3 2 2 5 2 5 3" xfId="5096"/>
    <cellStyle name="Normal 8 3 2 2 5 3 3" xfId="5097"/>
    <cellStyle name="Normal 8 3 2 2 5 4 3" xfId="5098"/>
    <cellStyle name="Normal 8 3 2 2 5 5 3" xfId="5099"/>
    <cellStyle name="Normal 8 3 2 2 5 6 3" xfId="5100"/>
    <cellStyle name="Normal 8 3 2 2 6 7" xfId="5101"/>
    <cellStyle name="Normal 8 3 2 2 6 2 3" xfId="5102"/>
    <cellStyle name="Normal 8 3 2 2 6 3 3" xfId="5103"/>
    <cellStyle name="Normal 8 3 2 2 6 4 3" xfId="5104"/>
    <cellStyle name="Normal 8 3 2 2 6 5 3" xfId="5105"/>
    <cellStyle name="Normal 8 3 2 2 7 3" xfId="5106"/>
    <cellStyle name="Normal 8 3 2 2 8 3" xfId="5107"/>
    <cellStyle name="Normal 8 3 2 2 9 3" xfId="5108"/>
    <cellStyle name="Normal 8 3 2 3 8" xfId="5109"/>
    <cellStyle name="Normal 8 3 2 3 2 7" xfId="5110"/>
    <cellStyle name="Normal 8 3 2 3 2 2 3" xfId="5111"/>
    <cellStyle name="Normal 8 3 2 3 2 3 3" xfId="5112"/>
    <cellStyle name="Normal 8 3 2 3 2 4 3" xfId="5113"/>
    <cellStyle name="Normal 8 3 2 3 2 5 3" xfId="5114"/>
    <cellStyle name="Normal 8 3 2 3 3 3" xfId="5115"/>
    <cellStyle name="Normal 8 3 2 3 4 3" xfId="5116"/>
    <cellStyle name="Normal 8 3 2 3 5 3" xfId="5117"/>
    <cellStyle name="Normal 8 3 2 3 6 3" xfId="5118"/>
    <cellStyle name="Normal 8 3 2 4 8" xfId="5119"/>
    <cellStyle name="Normal 8 3 2 4 2 7" xfId="5120"/>
    <cellStyle name="Normal 8 3 2 4 2 2 3" xfId="5121"/>
    <cellStyle name="Normal 8 3 2 4 2 3 3" xfId="5122"/>
    <cellStyle name="Normal 8 3 2 4 2 4 3" xfId="5123"/>
    <cellStyle name="Normal 8 3 2 4 2 5 3" xfId="5124"/>
    <cellStyle name="Normal 8 3 2 4 3 3" xfId="5125"/>
    <cellStyle name="Normal 8 3 2 4 4 3" xfId="5126"/>
    <cellStyle name="Normal 8 3 2 4 5 3" xfId="5127"/>
    <cellStyle name="Normal 8 3 2 4 6 3" xfId="5128"/>
    <cellStyle name="Normal 8 3 2 5 8" xfId="5129"/>
    <cellStyle name="Normal 8 3 2 5 2 7" xfId="5130"/>
    <cellStyle name="Normal 8 3 2 5 2 2 3" xfId="5131"/>
    <cellStyle name="Normal 8 3 2 5 2 3 3" xfId="5132"/>
    <cellStyle name="Normal 8 3 2 5 2 4 3" xfId="5133"/>
    <cellStyle name="Normal 8 3 2 5 2 5 3" xfId="5134"/>
    <cellStyle name="Normal 8 3 2 5 3 3" xfId="5135"/>
    <cellStyle name="Normal 8 3 2 5 4 3" xfId="5136"/>
    <cellStyle name="Normal 8 3 2 5 5 3" xfId="5137"/>
    <cellStyle name="Normal 8 3 2 5 6 3" xfId="5138"/>
    <cellStyle name="Normal 8 3 2 6 8" xfId="5139"/>
    <cellStyle name="Normal 8 3 2 6 2 7" xfId="5140"/>
    <cellStyle name="Normal 8 3 2 6 2 2 3" xfId="5141"/>
    <cellStyle name="Normal 8 3 2 6 2 3 3" xfId="5142"/>
    <cellStyle name="Normal 8 3 2 6 2 4 3" xfId="5143"/>
    <cellStyle name="Normal 8 3 2 6 2 5 3" xfId="5144"/>
    <cellStyle name="Normal 8 3 2 6 3 3" xfId="5145"/>
    <cellStyle name="Normal 8 3 2 6 4 3" xfId="5146"/>
    <cellStyle name="Normal 8 3 2 6 5 3" xfId="5147"/>
    <cellStyle name="Normal 8 3 2 6 6 3" xfId="5148"/>
    <cellStyle name="Normal 8 3 2 7 7" xfId="5149"/>
    <cellStyle name="Normal 8 3 2 7 2 3" xfId="5150"/>
    <cellStyle name="Normal 8 3 2 7 3 3" xfId="5151"/>
    <cellStyle name="Normal 8 3 2 7 4 3" xfId="5152"/>
    <cellStyle name="Normal 8 3 2 7 5 3" xfId="5153"/>
    <cellStyle name="Normal 8 3 2 8 3" xfId="5154"/>
    <cellStyle name="Normal 8 3 2 9 3" xfId="5155"/>
    <cellStyle name="Normal 8 3 3 13" xfId="5156"/>
    <cellStyle name="Normal 8 3 3 10 3" xfId="5157"/>
    <cellStyle name="Normal 8 3 3 11 3" xfId="5158"/>
    <cellStyle name="Normal 8 3 3 2 12" xfId="5159"/>
    <cellStyle name="Normal 8 3 3 2 10 3" xfId="5160"/>
    <cellStyle name="Normal 8 3 3 2 2 8" xfId="5161"/>
    <cellStyle name="Normal 8 3 3 2 2 2 7" xfId="5162"/>
    <cellStyle name="Normal 8 3 3 2 2 2 2 3" xfId="5163"/>
    <cellStyle name="Normal 8 3 3 2 2 2 3 3" xfId="5164"/>
    <cellStyle name="Normal 8 3 3 2 2 2 4 3" xfId="5165"/>
    <cellStyle name="Normal 8 3 3 2 2 2 5 3" xfId="5166"/>
    <cellStyle name="Normal 8 3 3 2 2 3 3" xfId="5167"/>
    <cellStyle name="Normal 8 3 3 2 2 4 3" xfId="5168"/>
    <cellStyle name="Normal 8 3 3 2 2 5 3" xfId="5169"/>
    <cellStyle name="Normal 8 3 3 2 2 6 3" xfId="5170"/>
    <cellStyle name="Normal 8 3 3 2 3 8" xfId="5171"/>
    <cellStyle name="Normal 8 3 3 2 3 2 7" xfId="5172"/>
    <cellStyle name="Normal 8 3 3 2 3 2 2 3" xfId="5173"/>
    <cellStyle name="Normal 8 3 3 2 3 2 3 3" xfId="5174"/>
    <cellStyle name="Normal 8 3 3 2 3 2 4 3" xfId="5175"/>
    <cellStyle name="Normal 8 3 3 2 3 2 5 3" xfId="5176"/>
    <cellStyle name="Normal 8 3 3 2 3 3 3" xfId="5177"/>
    <cellStyle name="Normal 8 3 3 2 3 4 3" xfId="5178"/>
    <cellStyle name="Normal 8 3 3 2 3 5 3" xfId="5179"/>
    <cellStyle name="Normal 8 3 3 2 3 6 3" xfId="5180"/>
    <cellStyle name="Normal 8 3 3 2 4 8" xfId="5181"/>
    <cellStyle name="Normal 8 3 3 2 4 2 7" xfId="5182"/>
    <cellStyle name="Normal 8 3 3 2 4 2 2 3" xfId="5183"/>
    <cellStyle name="Normal 8 3 3 2 4 2 3 3" xfId="5184"/>
    <cellStyle name="Normal 8 3 3 2 4 2 4 3" xfId="5185"/>
    <cellStyle name="Normal 8 3 3 2 4 2 5 3" xfId="5186"/>
    <cellStyle name="Normal 8 3 3 2 4 3 3" xfId="5187"/>
    <cellStyle name="Normal 8 3 3 2 4 4 3" xfId="5188"/>
    <cellStyle name="Normal 8 3 3 2 4 5 3" xfId="5189"/>
    <cellStyle name="Normal 8 3 3 2 4 6 3" xfId="5190"/>
    <cellStyle name="Normal 8 3 3 2 5 8" xfId="5191"/>
    <cellStyle name="Normal 8 3 3 2 5 2 7" xfId="5192"/>
    <cellStyle name="Normal 8 3 3 2 5 2 2 3" xfId="5193"/>
    <cellStyle name="Normal 8 3 3 2 5 2 3 3" xfId="5194"/>
    <cellStyle name="Normal 8 3 3 2 5 2 4 3" xfId="5195"/>
    <cellStyle name="Normal 8 3 3 2 5 2 5 3" xfId="5196"/>
    <cellStyle name="Normal 8 3 3 2 5 3 3" xfId="5197"/>
    <cellStyle name="Normal 8 3 3 2 5 4 3" xfId="5198"/>
    <cellStyle name="Normal 8 3 3 2 5 5 3" xfId="5199"/>
    <cellStyle name="Normal 8 3 3 2 5 6 3" xfId="5200"/>
    <cellStyle name="Normal 8 3 3 2 6 7" xfId="5201"/>
    <cellStyle name="Normal 8 3 3 2 6 2 3" xfId="5202"/>
    <cellStyle name="Normal 8 3 3 2 6 3 3" xfId="5203"/>
    <cellStyle name="Normal 8 3 3 2 6 4 3" xfId="5204"/>
    <cellStyle name="Normal 8 3 3 2 6 5 3" xfId="5205"/>
    <cellStyle name="Normal 8 3 3 2 7 3" xfId="5206"/>
    <cellStyle name="Normal 8 3 3 2 8 3" xfId="5207"/>
    <cellStyle name="Normal 8 3 3 2 9 3" xfId="5208"/>
    <cellStyle name="Normal 8 3 3 3 8" xfId="5209"/>
    <cellStyle name="Normal 8 3 3 3 2 7" xfId="5210"/>
    <cellStyle name="Normal 8 3 3 3 2 2 3" xfId="5211"/>
    <cellStyle name="Normal 8 3 3 3 2 3 3" xfId="5212"/>
    <cellStyle name="Normal 8 3 3 3 2 4 3" xfId="5213"/>
    <cellStyle name="Normal 8 3 3 3 2 5 3" xfId="5214"/>
    <cellStyle name="Normal 8 3 3 3 3 3" xfId="5215"/>
    <cellStyle name="Normal 8 3 3 3 4 3" xfId="5216"/>
    <cellStyle name="Normal 8 3 3 3 5 3" xfId="5217"/>
    <cellStyle name="Normal 8 3 3 3 6 3" xfId="5218"/>
    <cellStyle name="Normal 8 3 3 4 8" xfId="5219"/>
    <cellStyle name="Normal 8 3 3 4 2 7" xfId="5220"/>
    <cellStyle name="Normal 8 3 3 4 2 2 3" xfId="5221"/>
    <cellStyle name="Normal 8 3 3 4 2 3 3" xfId="5222"/>
    <cellStyle name="Normal 8 3 3 4 2 4 3" xfId="5223"/>
    <cellStyle name="Normal 8 3 3 4 2 5 3" xfId="5224"/>
    <cellStyle name="Normal 8 3 3 4 3 3" xfId="5225"/>
    <cellStyle name="Normal 8 3 3 4 4 3" xfId="5226"/>
    <cellStyle name="Normal 8 3 3 4 5 3" xfId="5227"/>
    <cellStyle name="Normal 8 3 3 4 6 3" xfId="5228"/>
    <cellStyle name="Normal 8 3 3 5 8" xfId="5229"/>
    <cellStyle name="Normal 8 3 3 5 2 7" xfId="5230"/>
    <cellStyle name="Normal 8 3 3 5 2 2 3" xfId="5231"/>
    <cellStyle name="Normal 8 3 3 5 2 3 3" xfId="5232"/>
    <cellStyle name="Normal 8 3 3 5 2 4 3" xfId="5233"/>
    <cellStyle name="Normal 8 3 3 5 2 5 3" xfId="5234"/>
    <cellStyle name="Normal 8 3 3 5 3 3" xfId="5235"/>
    <cellStyle name="Normal 8 3 3 5 4 3" xfId="5236"/>
    <cellStyle name="Normal 8 3 3 5 5 3" xfId="5237"/>
    <cellStyle name="Normal 8 3 3 5 6 3" xfId="5238"/>
    <cellStyle name="Normal 8 3 3 6 8" xfId="5239"/>
    <cellStyle name="Normal 8 3 3 6 2 7" xfId="5240"/>
    <cellStyle name="Normal 8 3 3 6 2 2 3" xfId="5241"/>
    <cellStyle name="Normal 8 3 3 6 2 3 3" xfId="5242"/>
    <cellStyle name="Normal 8 3 3 6 2 4 3" xfId="5243"/>
    <cellStyle name="Normal 8 3 3 6 2 5 3" xfId="5244"/>
    <cellStyle name="Normal 8 3 3 6 3 3" xfId="5245"/>
    <cellStyle name="Normal 8 3 3 6 4 3" xfId="5246"/>
    <cellStyle name="Normal 8 3 3 6 5 3" xfId="5247"/>
    <cellStyle name="Normal 8 3 3 6 6 3" xfId="5248"/>
    <cellStyle name="Normal 8 3 3 7 7" xfId="5249"/>
    <cellStyle name="Normal 8 3 3 7 2 3" xfId="5250"/>
    <cellStyle name="Normal 8 3 3 7 3 3" xfId="5251"/>
    <cellStyle name="Normal 8 3 3 7 4 3" xfId="5252"/>
    <cellStyle name="Normal 8 3 3 7 5 3" xfId="5253"/>
    <cellStyle name="Normal 8 3 3 8 3" xfId="5254"/>
    <cellStyle name="Normal 8 3 3 9 3" xfId="5255"/>
    <cellStyle name="Normal 8 3 4 12" xfId="5256"/>
    <cellStyle name="Normal 8 3 4 10 3" xfId="5257"/>
    <cellStyle name="Normal 8 3 4 2 8" xfId="5258"/>
    <cellStyle name="Normal 8 3 4 2 2 7" xfId="5259"/>
    <cellStyle name="Normal 8 3 4 2 2 2 3" xfId="5260"/>
    <cellStyle name="Normal 8 3 4 2 2 3 3" xfId="5261"/>
    <cellStyle name="Normal 8 3 4 2 2 4 3" xfId="5262"/>
    <cellStyle name="Normal 8 3 4 2 2 5 3" xfId="5263"/>
    <cellStyle name="Normal 8 3 4 2 3 3" xfId="5264"/>
    <cellStyle name="Normal 8 3 4 2 4 3" xfId="5265"/>
    <cellStyle name="Normal 8 3 4 2 5 3" xfId="5266"/>
    <cellStyle name="Normal 8 3 4 2 6 3" xfId="5267"/>
    <cellStyle name="Normal 8 3 4 3 8" xfId="5268"/>
    <cellStyle name="Normal 8 3 4 3 2 7" xfId="5269"/>
    <cellStyle name="Normal 8 3 4 3 2 2 3" xfId="5270"/>
    <cellStyle name="Normal 8 3 4 3 2 3 3" xfId="5271"/>
    <cellStyle name="Normal 8 3 4 3 2 4 3" xfId="5272"/>
    <cellStyle name="Normal 8 3 4 3 2 5 3" xfId="5273"/>
    <cellStyle name="Normal 8 3 4 3 3 3" xfId="5274"/>
    <cellStyle name="Normal 8 3 4 3 4 3" xfId="5275"/>
    <cellStyle name="Normal 8 3 4 3 5 3" xfId="5276"/>
    <cellStyle name="Normal 8 3 4 3 6 3" xfId="5277"/>
    <cellStyle name="Normal 8 3 4 4 8" xfId="5278"/>
    <cellStyle name="Normal 8 3 4 4 2 7" xfId="5279"/>
    <cellStyle name="Normal 8 3 4 4 2 2 3" xfId="5280"/>
    <cellStyle name="Normal 8 3 4 4 2 3 3" xfId="5281"/>
    <cellStyle name="Normal 8 3 4 4 2 4 3" xfId="5282"/>
    <cellStyle name="Normal 8 3 4 4 2 5 3" xfId="5283"/>
    <cellStyle name="Normal 8 3 4 4 3 3" xfId="5284"/>
    <cellStyle name="Normal 8 3 4 4 4 3" xfId="5285"/>
    <cellStyle name="Normal 8 3 4 4 5 3" xfId="5286"/>
    <cellStyle name="Normal 8 3 4 4 6 3" xfId="5287"/>
    <cellStyle name="Normal 8 3 4 5 8" xfId="5288"/>
    <cellStyle name="Normal 8 3 4 5 2 7" xfId="5289"/>
    <cellStyle name="Normal 8 3 4 5 2 2 3" xfId="5290"/>
    <cellStyle name="Normal 8 3 4 5 2 3 3" xfId="5291"/>
    <cellStyle name="Normal 8 3 4 5 2 4 3" xfId="5292"/>
    <cellStyle name="Normal 8 3 4 5 2 5 3" xfId="5293"/>
    <cellStyle name="Normal 8 3 4 5 3 3" xfId="5294"/>
    <cellStyle name="Normal 8 3 4 5 4 3" xfId="5295"/>
    <cellStyle name="Normal 8 3 4 5 5 3" xfId="5296"/>
    <cellStyle name="Normal 8 3 4 5 6 3" xfId="5297"/>
    <cellStyle name="Normal 8 3 4 6 7" xfId="5298"/>
    <cellStyle name="Normal 8 3 4 6 2 3" xfId="5299"/>
    <cellStyle name="Normal 8 3 4 6 3 3" xfId="5300"/>
    <cellStyle name="Normal 8 3 4 6 4 3" xfId="5301"/>
    <cellStyle name="Normal 8 3 4 6 5 3" xfId="5302"/>
    <cellStyle name="Normal 8 3 4 7 3" xfId="5303"/>
    <cellStyle name="Normal 8 3 4 8 3" xfId="5304"/>
    <cellStyle name="Normal 8 3 4 9 3" xfId="5305"/>
    <cellStyle name="Normal 8 3 5 10" xfId="5306"/>
    <cellStyle name="Normal 8 3 5 2 8" xfId="5307"/>
    <cellStyle name="Normal 8 3 5 2 2 7" xfId="5308"/>
    <cellStyle name="Normal 8 3 5 2 2 2 3" xfId="5309"/>
    <cellStyle name="Normal 8 3 5 2 2 3 3" xfId="5310"/>
    <cellStyle name="Normal 8 3 5 2 2 4 3" xfId="5311"/>
    <cellStyle name="Normal 8 3 5 2 2 5 3" xfId="5312"/>
    <cellStyle name="Normal 8 3 5 2 3 3" xfId="5313"/>
    <cellStyle name="Normal 8 3 5 2 4 3" xfId="5314"/>
    <cellStyle name="Normal 8 3 5 2 5 3" xfId="5315"/>
    <cellStyle name="Normal 8 3 5 2 6 3" xfId="5316"/>
    <cellStyle name="Normal 8 3 5 3 8" xfId="5317"/>
    <cellStyle name="Normal 8 3 5 3 2 7" xfId="5318"/>
    <cellStyle name="Normal 8 3 5 3 2 2 3" xfId="5319"/>
    <cellStyle name="Normal 8 3 5 3 2 3 3" xfId="5320"/>
    <cellStyle name="Normal 8 3 5 3 2 4 3" xfId="5321"/>
    <cellStyle name="Normal 8 3 5 3 2 5 3" xfId="5322"/>
    <cellStyle name="Normal 8 3 5 3 3 3" xfId="5323"/>
    <cellStyle name="Normal 8 3 5 3 4 3" xfId="5324"/>
    <cellStyle name="Normal 8 3 5 3 5 3" xfId="5325"/>
    <cellStyle name="Normal 8 3 5 3 6 3" xfId="5326"/>
    <cellStyle name="Normal 8 3 5 4 7" xfId="5327"/>
    <cellStyle name="Normal 8 3 5 4 2 3" xfId="5328"/>
    <cellStyle name="Normal 8 3 5 4 3 3" xfId="5329"/>
    <cellStyle name="Normal 8 3 5 4 4 3" xfId="5330"/>
    <cellStyle name="Normal 8 3 5 4 5 3" xfId="5331"/>
    <cellStyle name="Normal 8 3 5 5 3" xfId="5332"/>
    <cellStyle name="Normal 8 3 5 6 3" xfId="5333"/>
    <cellStyle name="Normal 8 3 5 7 3" xfId="5334"/>
    <cellStyle name="Normal 8 3 5 8 3" xfId="5335"/>
    <cellStyle name="Normal 8 3 6 8" xfId="5336"/>
    <cellStyle name="Normal 8 3 6 2 7" xfId="5337"/>
    <cellStyle name="Normal 8 3 6 2 2 3" xfId="5338"/>
    <cellStyle name="Normal 8 3 6 2 3 3" xfId="5339"/>
    <cellStyle name="Normal 8 3 6 2 4 3" xfId="5340"/>
    <cellStyle name="Normal 8 3 6 2 5 3" xfId="5341"/>
    <cellStyle name="Normal 8 3 6 3 3" xfId="5342"/>
    <cellStyle name="Normal 8 3 6 4 3" xfId="5343"/>
    <cellStyle name="Normal 8 3 6 5 3" xfId="5344"/>
    <cellStyle name="Normal 8 3 6 6 3" xfId="5345"/>
    <cellStyle name="Normal 8 3 7 8" xfId="5346"/>
    <cellStyle name="Normal 8 3 7 2 7" xfId="5347"/>
    <cellStyle name="Normal 8 3 7 2 2 3" xfId="5348"/>
    <cellStyle name="Normal 8 3 7 2 3 3" xfId="5349"/>
    <cellStyle name="Normal 8 3 7 2 4 3" xfId="5350"/>
    <cellStyle name="Normal 8 3 7 2 5 3" xfId="5351"/>
    <cellStyle name="Normal 8 3 7 3 3" xfId="5352"/>
    <cellStyle name="Normal 8 3 7 4 3" xfId="5353"/>
    <cellStyle name="Normal 8 3 7 5 3" xfId="5354"/>
    <cellStyle name="Normal 8 3 7 6 3" xfId="5355"/>
    <cellStyle name="Normal 8 3 8 8" xfId="5356"/>
    <cellStyle name="Normal 8 3 8 2 7" xfId="5357"/>
    <cellStyle name="Normal 8 3 8 2 2 3" xfId="5358"/>
    <cellStyle name="Normal 8 3 8 2 3 3" xfId="5359"/>
    <cellStyle name="Normal 8 3 8 2 4 3" xfId="5360"/>
    <cellStyle name="Normal 8 3 8 2 5 3" xfId="5361"/>
    <cellStyle name="Normal 8 3 8 3 3" xfId="5362"/>
    <cellStyle name="Normal 8 3 8 4 3" xfId="5363"/>
    <cellStyle name="Normal 8 3 8 5 3" xfId="5364"/>
    <cellStyle name="Normal 8 3 8 6 3" xfId="5365"/>
    <cellStyle name="Normal 8 3 9 8" xfId="5366"/>
    <cellStyle name="Normal 8 3 9 2 7" xfId="5367"/>
    <cellStyle name="Normal 8 3 9 2 2 3" xfId="5368"/>
    <cellStyle name="Normal 8 3 9 2 3 3" xfId="5369"/>
    <cellStyle name="Normal 8 3 9 2 4 3" xfId="5370"/>
    <cellStyle name="Normal 8 3 9 2 5 3" xfId="5371"/>
    <cellStyle name="Normal 8 3 9 3 3" xfId="5372"/>
    <cellStyle name="Normal 8 3 9 4 3" xfId="5373"/>
    <cellStyle name="Normal 8 3 9 5 3" xfId="5374"/>
    <cellStyle name="Normal 8 3 9 6 3" xfId="5375"/>
    <cellStyle name="Normal 8 4 16" xfId="5376"/>
    <cellStyle name="Normal 8 4 10 7" xfId="5377"/>
    <cellStyle name="Normal 8 4 10 2 3" xfId="5378"/>
    <cellStyle name="Normal 8 4 10 3 3" xfId="5379"/>
    <cellStyle name="Normal 8 4 10 4 3" xfId="5380"/>
    <cellStyle name="Normal 8 4 10 5 3" xfId="5381"/>
    <cellStyle name="Normal 8 4 11 3" xfId="5382"/>
    <cellStyle name="Normal 8 4 12 3" xfId="5383"/>
    <cellStyle name="Normal 8 4 13 3" xfId="5384"/>
    <cellStyle name="Normal 8 4 14 3" xfId="5385"/>
    <cellStyle name="Normal 8 4 2 13" xfId="5386"/>
    <cellStyle name="Normal 8 4 2 10 3" xfId="5387"/>
    <cellStyle name="Normal 8 4 2 11 3" xfId="5388"/>
    <cellStyle name="Normal 8 4 2 2 12" xfId="5389"/>
    <cellStyle name="Normal 8 4 2 2 10 3" xfId="5390"/>
    <cellStyle name="Normal 8 4 2 2 2 8" xfId="5391"/>
    <cellStyle name="Normal 8 4 2 2 2 2 7" xfId="5392"/>
    <cellStyle name="Normal 8 4 2 2 2 2 2 3" xfId="5393"/>
    <cellStyle name="Normal 8 4 2 2 2 2 3 3" xfId="5394"/>
    <cellStyle name="Normal 8 4 2 2 2 2 4 3" xfId="5395"/>
    <cellStyle name="Normal 8 4 2 2 2 2 5 3" xfId="5396"/>
    <cellStyle name="Normal 8 4 2 2 2 3 3" xfId="5397"/>
    <cellStyle name="Normal 8 4 2 2 2 4 3" xfId="5398"/>
    <cellStyle name="Normal 8 4 2 2 2 5 3" xfId="5399"/>
    <cellStyle name="Normal 8 4 2 2 2 6 3" xfId="5400"/>
    <cellStyle name="Normal 8 4 2 2 3 8" xfId="5401"/>
    <cellStyle name="Normal 8 4 2 2 3 2 7" xfId="5402"/>
    <cellStyle name="Normal 8 4 2 2 3 2 2 3" xfId="5403"/>
    <cellStyle name="Normal 8 4 2 2 3 2 3 3" xfId="5404"/>
    <cellStyle name="Normal 8 4 2 2 3 2 4 3" xfId="5405"/>
    <cellStyle name="Normal 8 4 2 2 3 2 5 3" xfId="5406"/>
    <cellStyle name="Normal 8 4 2 2 3 3 3" xfId="5407"/>
    <cellStyle name="Normal 8 4 2 2 3 4 3" xfId="5408"/>
    <cellStyle name="Normal 8 4 2 2 3 5 3" xfId="5409"/>
    <cellStyle name="Normal 8 4 2 2 3 6 3" xfId="5410"/>
    <cellStyle name="Normal 8 4 2 2 4 8" xfId="5411"/>
    <cellStyle name="Normal 8 4 2 2 4 2 7" xfId="5412"/>
    <cellStyle name="Normal 8 4 2 2 4 2 2 3" xfId="5413"/>
    <cellStyle name="Normal 8 4 2 2 4 2 3 3" xfId="5414"/>
    <cellStyle name="Normal 8 4 2 2 4 2 4 3" xfId="5415"/>
    <cellStyle name="Normal 8 4 2 2 4 2 5 3" xfId="5416"/>
    <cellStyle name="Normal 8 4 2 2 4 3 3" xfId="5417"/>
    <cellStyle name="Normal 8 4 2 2 4 4 3" xfId="5418"/>
    <cellStyle name="Normal 8 4 2 2 4 5 3" xfId="5419"/>
    <cellStyle name="Normal 8 4 2 2 4 6 3" xfId="5420"/>
    <cellStyle name="Normal 8 4 2 2 5 8" xfId="5421"/>
    <cellStyle name="Normal 8 4 2 2 5 2 7" xfId="5422"/>
    <cellStyle name="Normal 8 4 2 2 5 2 2 3" xfId="5423"/>
    <cellStyle name="Normal 8 4 2 2 5 2 3 3" xfId="5424"/>
    <cellStyle name="Normal 8 4 2 2 5 2 4 3" xfId="5425"/>
    <cellStyle name="Normal 8 4 2 2 5 2 5 3" xfId="5426"/>
    <cellStyle name="Normal 8 4 2 2 5 3 3" xfId="5427"/>
    <cellStyle name="Normal 8 4 2 2 5 4 3" xfId="5428"/>
    <cellStyle name="Normal 8 4 2 2 5 5 3" xfId="5429"/>
    <cellStyle name="Normal 8 4 2 2 5 6 3" xfId="5430"/>
    <cellStyle name="Normal 8 4 2 2 6 7" xfId="5431"/>
    <cellStyle name="Normal 8 4 2 2 6 2 3" xfId="5432"/>
    <cellStyle name="Normal 8 4 2 2 6 3 3" xfId="5433"/>
    <cellStyle name="Normal 8 4 2 2 6 4 3" xfId="5434"/>
    <cellStyle name="Normal 8 4 2 2 6 5 3" xfId="5435"/>
    <cellStyle name="Normal 8 4 2 2 7 3" xfId="5436"/>
    <cellStyle name="Normal 8 4 2 2 8 3" xfId="5437"/>
    <cellStyle name="Normal 8 4 2 2 9 3" xfId="5438"/>
    <cellStyle name="Normal 8 4 2 3 8" xfId="5439"/>
    <cellStyle name="Normal 8 4 2 3 2 7" xfId="5440"/>
    <cellStyle name="Normal 8 4 2 3 2 2 3" xfId="5441"/>
    <cellStyle name="Normal 8 4 2 3 2 3 3" xfId="5442"/>
    <cellStyle name="Normal 8 4 2 3 2 4 3" xfId="5443"/>
    <cellStyle name="Normal 8 4 2 3 2 5 3" xfId="5444"/>
    <cellStyle name="Normal 8 4 2 3 3 3" xfId="5445"/>
    <cellStyle name="Normal 8 4 2 3 4 3" xfId="5446"/>
    <cellStyle name="Normal 8 4 2 3 5 3" xfId="5447"/>
    <cellStyle name="Normal 8 4 2 3 6 3" xfId="5448"/>
    <cellStyle name="Normal 8 4 2 4 8" xfId="5449"/>
    <cellStyle name="Normal 8 4 2 4 2 7" xfId="5450"/>
    <cellStyle name="Normal 8 4 2 4 2 2 3" xfId="5451"/>
    <cellStyle name="Normal 8 4 2 4 2 3 3" xfId="5452"/>
    <cellStyle name="Normal 8 4 2 4 2 4 3" xfId="5453"/>
    <cellStyle name="Normal 8 4 2 4 2 5 3" xfId="5454"/>
    <cellStyle name="Normal 8 4 2 4 3 3" xfId="5455"/>
    <cellStyle name="Normal 8 4 2 4 4 3" xfId="5456"/>
    <cellStyle name="Normal 8 4 2 4 5 3" xfId="5457"/>
    <cellStyle name="Normal 8 4 2 4 6 3" xfId="5458"/>
    <cellStyle name="Normal 8 4 2 5 8" xfId="5459"/>
    <cellStyle name="Normal 8 4 2 5 2 7" xfId="5460"/>
    <cellStyle name="Normal 8 4 2 5 2 2 3" xfId="5461"/>
    <cellStyle name="Normal 8 4 2 5 2 3 3" xfId="5462"/>
    <cellStyle name="Normal 8 4 2 5 2 4 3" xfId="5463"/>
    <cellStyle name="Normal 8 4 2 5 2 5 3" xfId="5464"/>
    <cellStyle name="Normal 8 4 2 5 3 3" xfId="5465"/>
    <cellStyle name="Normal 8 4 2 5 4 3" xfId="5466"/>
    <cellStyle name="Normal 8 4 2 5 5 3" xfId="5467"/>
    <cellStyle name="Normal 8 4 2 5 6 3" xfId="5468"/>
    <cellStyle name="Normal 8 4 2 6 8" xfId="5469"/>
    <cellStyle name="Normal 8 4 2 6 2 7" xfId="5470"/>
    <cellStyle name="Normal 8 4 2 6 2 2 3" xfId="5471"/>
    <cellStyle name="Normal 8 4 2 6 2 3 3" xfId="5472"/>
    <cellStyle name="Normal 8 4 2 6 2 4 3" xfId="5473"/>
    <cellStyle name="Normal 8 4 2 6 2 5 3" xfId="5474"/>
    <cellStyle name="Normal 8 4 2 6 3 3" xfId="5475"/>
    <cellStyle name="Normal 8 4 2 6 4 3" xfId="5476"/>
    <cellStyle name="Normal 8 4 2 6 5 3" xfId="5477"/>
    <cellStyle name="Normal 8 4 2 6 6 3" xfId="5478"/>
    <cellStyle name="Normal 8 4 2 7 7" xfId="5479"/>
    <cellStyle name="Normal 8 4 2 7 2 3" xfId="5480"/>
    <cellStyle name="Normal 8 4 2 7 3 3" xfId="5481"/>
    <cellStyle name="Normal 8 4 2 7 4 3" xfId="5482"/>
    <cellStyle name="Normal 8 4 2 7 5 3" xfId="5483"/>
    <cellStyle name="Normal 8 4 2 8 3" xfId="5484"/>
    <cellStyle name="Normal 8 4 2 9 3" xfId="5485"/>
    <cellStyle name="Normal 8 4 3 13" xfId="5486"/>
    <cellStyle name="Normal 8 4 3 10 3" xfId="5487"/>
    <cellStyle name="Normal 8 4 3 11 3" xfId="5488"/>
    <cellStyle name="Normal 8 4 3 2 12" xfId="5489"/>
    <cellStyle name="Normal 8 4 3 2 10 3" xfId="5490"/>
    <cellStyle name="Normal 8 4 3 2 2 8" xfId="5491"/>
    <cellStyle name="Normal 8 4 3 2 2 2 7" xfId="5492"/>
    <cellStyle name="Normal 8 4 3 2 2 2 2 3" xfId="5493"/>
    <cellStyle name="Normal 8 4 3 2 2 2 3 3" xfId="5494"/>
    <cellStyle name="Normal 8 4 3 2 2 2 4 3" xfId="5495"/>
    <cellStyle name="Normal 8 4 3 2 2 2 5 3" xfId="5496"/>
    <cellStyle name="Normal 8 4 3 2 2 3 3" xfId="5497"/>
    <cellStyle name="Normal 8 4 3 2 2 4 3" xfId="5498"/>
    <cellStyle name="Normal 8 4 3 2 2 5 3" xfId="5499"/>
    <cellStyle name="Normal 8 4 3 2 2 6 3" xfId="5500"/>
    <cellStyle name="Normal 8 4 3 2 3 8" xfId="5501"/>
    <cellStyle name="Normal 8 4 3 2 3 2 7" xfId="5502"/>
    <cellStyle name="Normal 8 4 3 2 3 2 2 3" xfId="5503"/>
    <cellStyle name="Normal 8 4 3 2 3 2 3 3" xfId="5504"/>
    <cellStyle name="Normal 8 4 3 2 3 2 4 3" xfId="5505"/>
    <cellStyle name="Normal 8 4 3 2 3 2 5 3" xfId="5506"/>
    <cellStyle name="Normal 8 4 3 2 3 3 3" xfId="5507"/>
    <cellStyle name="Normal 8 4 3 2 3 4 3" xfId="5508"/>
    <cellStyle name="Normal 8 4 3 2 3 5 3" xfId="5509"/>
    <cellStyle name="Normal 8 4 3 2 3 6 3" xfId="5510"/>
    <cellStyle name="Normal 8 4 3 2 4 8" xfId="5511"/>
    <cellStyle name="Normal 8 4 3 2 4 2 7" xfId="5512"/>
    <cellStyle name="Normal 8 4 3 2 4 2 2 3" xfId="5513"/>
    <cellStyle name="Normal 8 4 3 2 4 2 3 3" xfId="5514"/>
    <cellStyle name="Normal 8 4 3 2 4 2 4 3" xfId="5515"/>
    <cellStyle name="Normal 8 4 3 2 4 2 5 3" xfId="5516"/>
    <cellStyle name="Normal 8 4 3 2 4 3 3" xfId="5517"/>
    <cellStyle name="Normal 8 4 3 2 4 4 3" xfId="5518"/>
    <cellStyle name="Normal 8 4 3 2 4 5 3" xfId="5519"/>
    <cellStyle name="Normal 8 4 3 2 4 6 3" xfId="5520"/>
    <cellStyle name="Normal 8 4 3 2 5 8" xfId="5521"/>
    <cellStyle name="Normal 8 4 3 2 5 2 7" xfId="5522"/>
    <cellStyle name="Normal 8 4 3 2 5 2 2 3" xfId="5523"/>
    <cellStyle name="Normal 8 4 3 2 5 2 3 3" xfId="5524"/>
    <cellStyle name="Normal 8 4 3 2 5 2 4 3" xfId="5525"/>
    <cellStyle name="Normal 8 4 3 2 5 2 5 3" xfId="5526"/>
    <cellStyle name="Normal 8 4 3 2 5 3 3" xfId="5527"/>
    <cellStyle name="Normal 8 4 3 2 5 4 3" xfId="5528"/>
    <cellStyle name="Normal 8 4 3 2 5 5 3" xfId="5529"/>
    <cellStyle name="Normal 8 4 3 2 5 6 3" xfId="5530"/>
    <cellStyle name="Normal 8 4 3 2 6 7" xfId="5531"/>
    <cellStyle name="Normal 8 4 3 2 6 2 3" xfId="5532"/>
    <cellStyle name="Normal 8 4 3 2 6 3 3" xfId="5533"/>
    <cellStyle name="Normal 8 4 3 2 6 4 3" xfId="5534"/>
    <cellStyle name="Normal 8 4 3 2 6 5 3" xfId="5535"/>
    <cellStyle name="Normal 8 4 3 2 7 3" xfId="5536"/>
    <cellStyle name="Normal 8 4 3 2 8 3" xfId="5537"/>
    <cellStyle name="Normal 8 4 3 2 9 3" xfId="5538"/>
    <cellStyle name="Normal 8 4 3 3 8" xfId="5539"/>
    <cellStyle name="Normal 8 4 3 3 2 7" xfId="5540"/>
    <cellStyle name="Normal 8 4 3 3 2 2 3" xfId="5541"/>
    <cellStyle name="Normal 8 4 3 3 2 3 3" xfId="5542"/>
    <cellStyle name="Normal 8 4 3 3 2 4 3" xfId="5543"/>
    <cellStyle name="Normal 8 4 3 3 2 5 3" xfId="5544"/>
    <cellStyle name="Normal 8 4 3 3 3 3" xfId="5545"/>
    <cellStyle name="Normal 8 4 3 3 4 3" xfId="5546"/>
    <cellStyle name="Normal 8 4 3 3 5 3" xfId="5547"/>
    <cellStyle name="Normal 8 4 3 3 6 3" xfId="5548"/>
    <cellStyle name="Normal 8 4 3 4 8" xfId="5549"/>
    <cellStyle name="Normal 8 4 3 4 2 7" xfId="5550"/>
    <cellStyle name="Normal 8 4 3 4 2 2 3" xfId="5551"/>
    <cellStyle name="Normal 8 4 3 4 2 3 3" xfId="5552"/>
    <cellStyle name="Normal 8 4 3 4 2 4 3" xfId="5553"/>
    <cellStyle name="Normal 8 4 3 4 2 5 3" xfId="5554"/>
    <cellStyle name="Normal 8 4 3 4 3 3" xfId="5555"/>
    <cellStyle name="Normal 8 4 3 4 4 3" xfId="5556"/>
    <cellStyle name="Normal 8 4 3 4 5 3" xfId="5557"/>
    <cellStyle name="Normal 8 4 3 4 6 3" xfId="5558"/>
    <cellStyle name="Normal 8 4 3 5 8" xfId="5559"/>
    <cellStyle name="Normal 8 4 3 5 2 7" xfId="5560"/>
    <cellStyle name="Normal 8 4 3 5 2 2 3" xfId="5561"/>
    <cellStyle name="Normal 8 4 3 5 2 3 3" xfId="5562"/>
    <cellStyle name="Normal 8 4 3 5 2 4 3" xfId="5563"/>
    <cellStyle name="Normal 8 4 3 5 2 5 3" xfId="5564"/>
    <cellStyle name="Normal 8 4 3 5 3 3" xfId="5565"/>
    <cellStyle name="Normal 8 4 3 5 4 3" xfId="5566"/>
    <cellStyle name="Normal 8 4 3 5 5 3" xfId="5567"/>
    <cellStyle name="Normal 8 4 3 5 6 3" xfId="5568"/>
    <cellStyle name="Normal 8 4 3 6 8" xfId="5569"/>
    <cellStyle name="Normal 8 4 3 6 2 7" xfId="5570"/>
    <cellStyle name="Normal 8 4 3 6 2 2 3" xfId="5571"/>
    <cellStyle name="Normal 8 4 3 6 2 3 3" xfId="5572"/>
    <cellStyle name="Normal 8 4 3 6 2 4 3" xfId="5573"/>
    <cellStyle name="Normal 8 4 3 6 2 5 3" xfId="5574"/>
    <cellStyle name="Normal 8 4 3 6 3 3" xfId="5575"/>
    <cellStyle name="Normal 8 4 3 6 4 3" xfId="5576"/>
    <cellStyle name="Normal 8 4 3 6 5 3" xfId="5577"/>
    <cellStyle name="Normal 8 4 3 6 6 3" xfId="5578"/>
    <cellStyle name="Normal 8 4 3 7 7" xfId="5579"/>
    <cellStyle name="Normal 8 4 3 7 2 3" xfId="5580"/>
    <cellStyle name="Normal 8 4 3 7 3 3" xfId="5581"/>
    <cellStyle name="Normal 8 4 3 7 4 3" xfId="5582"/>
    <cellStyle name="Normal 8 4 3 7 5 3" xfId="5583"/>
    <cellStyle name="Normal 8 4 3 8 3" xfId="5584"/>
    <cellStyle name="Normal 8 4 3 9 3" xfId="5585"/>
    <cellStyle name="Normal 8 4 4 12" xfId="5586"/>
    <cellStyle name="Normal 8 4 4 10 3" xfId="5587"/>
    <cellStyle name="Normal 8 4 4 2 8" xfId="5588"/>
    <cellStyle name="Normal 8 4 4 2 2 7" xfId="5589"/>
    <cellStyle name="Normal 8 4 4 2 2 2 3" xfId="5590"/>
    <cellStyle name="Normal 8 4 4 2 2 3 3" xfId="5591"/>
    <cellStyle name="Normal 8 4 4 2 2 4 3" xfId="5592"/>
    <cellStyle name="Normal 8 4 4 2 2 5 3" xfId="5593"/>
    <cellStyle name="Normal 8 4 4 2 3 3" xfId="5594"/>
    <cellStyle name="Normal 8 4 4 2 4 3" xfId="5595"/>
    <cellStyle name="Normal 8 4 4 2 5 3" xfId="5596"/>
    <cellStyle name="Normal 8 4 4 2 6 3" xfId="5597"/>
    <cellStyle name="Normal 8 4 4 3 8" xfId="5598"/>
    <cellStyle name="Normal 8 4 4 3 2 7" xfId="5599"/>
    <cellStyle name="Normal 8 4 4 3 2 2 3" xfId="5600"/>
    <cellStyle name="Normal 8 4 4 3 2 3 3" xfId="5601"/>
    <cellStyle name="Normal 8 4 4 3 2 4 3" xfId="5602"/>
    <cellStyle name="Normal 8 4 4 3 2 5 3" xfId="5603"/>
    <cellStyle name="Normal 8 4 4 3 3 3" xfId="5604"/>
    <cellStyle name="Normal 8 4 4 3 4 3" xfId="5605"/>
    <cellStyle name="Normal 8 4 4 3 5 3" xfId="5606"/>
    <cellStyle name="Normal 8 4 4 3 6 3" xfId="5607"/>
    <cellStyle name="Normal 8 4 4 4 8" xfId="5608"/>
    <cellStyle name="Normal 8 4 4 4 2 7" xfId="5609"/>
    <cellStyle name="Normal 8 4 4 4 2 2 3" xfId="5610"/>
    <cellStyle name="Normal 8 4 4 4 2 3 3" xfId="5611"/>
    <cellStyle name="Normal 8 4 4 4 2 4 3" xfId="5612"/>
    <cellStyle name="Normal 8 4 4 4 2 5 3" xfId="5613"/>
    <cellStyle name="Normal 8 4 4 4 3 3" xfId="5614"/>
    <cellStyle name="Normal 8 4 4 4 4 3" xfId="5615"/>
    <cellStyle name="Normal 8 4 4 4 5 3" xfId="5616"/>
    <cellStyle name="Normal 8 4 4 4 6 3" xfId="5617"/>
    <cellStyle name="Normal 8 4 4 5 8" xfId="5618"/>
    <cellStyle name="Normal 8 4 4 5 2 7" xfId="5619"/>
    <cellStyle name="Normal 8 4 4 5 2 2 3" xfId="5620"/>
    <cellStyle name="Normal 8 4 4 5 2 3 3" xfId="5621"/>
    <cellStyle name="Normal 8 4 4 5 2 4 3" xfId="5622"/>
    <cellStyle name="Normal 8 4 4 5 2 5 3" xfId="5623"/>
    <cellStyle name="Normal 8 4 4 5 3 3" xfId="5624"/>
    <cellStyle name="Normal 8 4 4 5 4 3" xfId="5625"/>
    <cellStyle name="Normal 8 4 4 5 5 3" xfId="5626"/>
    <cellStyle name="Normal 8 4 4 5 6 3" xfId="5627"/>
    <cellStyle name="Normal 8 4 4 6 7" xfId="5628"/>
    <cellStyle name="Normal 8 4 4 6 2 3" xfId="5629"/>
    <cellStyle name="Normal 8 4 4 6 3 3" xfId="5630"/>
    <cellStyle name="Normal 8 4 4 6 4 3" xfId="5631"/>
    <cellStyle name="Normal 8 4 4 6 5 3" xfId="5632"/>
    <cellStyle name="Normal 8 4 4 7 3" xfId="5633"/>
    <cellStyle name="Normal 8 4 4 8 3" xfId="5634"/>
    <cellStyle name="Normal 8 4 4 9 3" xfId="5635"/>
    <cellStyle name="Normal 8 4 5 10" xfId="5636"/>
    <cellStyle name="Normal 8 4 5 2 8" xfId="5637"/>
    <cellStyle name="Normal 8 4 5 2 2 7" xfId="5638"/>
    <cellStyle name="Normal 8 4 5 2 2 2 3" xfId="5639"/>
    <cellStyle name="Normal 8 4 5 2 2 3 3" xfId="5640"/>
    <cellStyle name="Normal 8 4 5 2 2 4 3" xfId="5641"/>
    <cellStyle name="Normal 8 4 5 2 2 5 3" xfId="5642"/>
    <cellStyle name="Normal 8 4 5 2 3 3" xfId="5643"/>
    <cellStyle name="Normal 8 4 5 2 4 3" xfId="5644"/>
    <cellStyle name="Normal 8 4 5 2 5 3" xfId="5645"/>
    <cellStyle name="Normal 8 4 5 2 6 3" xfId="5646"/>
    <cellStyle name="Normal 8 4 5 3 8" xfId="5647"/>
    <cellStyle name="Normal 8 4 5 3 2 7" xfId="5648"/>
    <cellStyle name="Normal 8 4 5 3 2 2 3" xfId="5649"/>
    <cellStyle name="Normal 8 4 5 3 2 3 3" xfId="5650"/>
    <cellStyle name="Normal 8 4 5 3 2 4 3" xfId="5651"/>
    <cellStyle name="Normal 8 4 5 3 2 5 3" xfId="5652"/>
    <cellStyle name="Normal 8 4 5 3 3 3" xfId="5653"/>
    <cellStyle name="Normal 8 4 5 3 4 3" xfId="5654"/>
    <cellStyle name="Normal 8 4 5 3 5 3" xfId="5655"/>
    <cellStyle name="Normal 8 4 5 3 6 3" xfId="5656"/>
    <cellStyle name="Normal 8 4 5 4 7" xfId="5657"/>
    <cellStyle name="Normal 8 4 5 4 2 3" xfId="5658"/>
    <cellStyle name="Normal 8 4 5 4 3 3" xfId="5659"/>
    <cellStyle name="Normal 8 4 5 4 4 3" xfId="5660"/>
    <cellStyle name="Normal 8 4 5 4 5 3" xfId="5661"/>
    <cellStyle name="Normal 8 4 5 5 3" xfId="5662"/>
    <cellStyle name="Normal 8 4 5 6 3" xfId="5663"/>
    <cellStyle name="Normal 8 4 5 7 3" xfId="5664"/>
    <cellStyle name="Normal 8 4 5 8 3" xfId="5665"/>
    <cellStyle name="Normal 8 4 6 8" xfId="5666"/>
    <cellStyle name="Normal 8 4 6 2 7" xfId="5667"/>
    <cellStyle name="Normal 8 4 6 2 2 3" xfId="5668"/>
    <cellStyle name="Normal 8 4 6 2 3 3" xfId="5669"/>
    <cellStyle name="Normal 8 4 6 2 4 3" xfId="5670"/>
    <cellStyle name="Normal 8 4 6 2 5 3" xfId="5671"/>
    <cellStyle name="Normal 8 4 6 3 3" xfId="5672"/>
    <cellStyle name="Normal 8 4 6 4 3" xfId="5673"/>
    <cellStyle name="Normal 8 4 6 5 3" xfId="5674"/>
    <cellStyle name="Normal 8 4 6 6 3" xfId="5675"/>
    <cellStyle name="Normal 8 4 7 8" xfId="5676"/>
    <cellStyle name="Normal 8 4 7 2 7" xfId="5677"/>
    <cellStyle name="Normal 8 4 7 2 2 3" xfId="5678"/>
    <cellStyle name="Normal 8 4 7 2 3 3" xfId="5679"/>
    <cellStyle name="Normal 8 4 7 2 4 3" xfId="5680"/>
    <cellStyle name="Normal 8 4 7 2 5 3" xfId="5681"/>
    <cellStyle name="Normal 8 4 7 3 3" xfId="5682"/>
    <cellStyle name="Normal 8 4 7 4 3" xfId="5683"/>
    <cellStyle name="Normal 8 4 7 5 3" xfId="5684"/>
    <cellStyle name="Normal 8 4 7 6 3" xfId="5685"/>
    <cellStyle name="Normal 8 4 8 8" xfId="5686"/>
    <cellStyle name="Normal 8 4 8 2 7" xfId="5687"/>
    <cellStyle name="Normal 8 4 8 2 2 3" xfId="5688"/>
    <cellStyle name="Normal 8 4 8 2 3 3" xfId="5689"/>
    <cellStyle name="Normal 8 4 8 2 4 3" xfId="5690"/>
    <cellStyle name="Normal 8 4 8 2 5 3" xfId="5691"/>
    <cellStyle name="Normal 8 4 8 3 3" xfId="5692"/>
    <cellStyle name="Normal 8 4 8 4 3" xfId="5693"/>
    <cellStyle name="Normal 8 4 8 5 3" xfId="5694"/>
    <cellStyle name="Normal 8 4 8 6 3" xfId="5695"/>
    <cellStyle name="Normal 8 4 9 8" xfId="5696"/>
    <cellStyle name="Normal 8 4 9 2 7" xfId="5697"/>
    <cellStyle name="Normal 8 4 9 2 2 3" xfId="5698"/>
    <cellStyle name="Normal 8 4 9 2 3 3" xfId="5699"/>
    <cellStyle name="Normal 8 4 9 2 4 3" xfId="5700"/>
    <cellStyle name="Normal 8 4 9 2 5 3" xfId="5701"/>
    <cellStyle name="Normal 8 4 9 3 3" xfId="5702"/>
    <cellStyle name="Normal 8 4 9 4 3" xfId="5703"/>
    <cellStyle name="Normal 8 4 9 5 3" xfId="5704"/>
    <cellStyle name="Normal 8 4 9 6 3" xfId="5705"/>
    <cellStyle name="Normal 8 5 13" xfId="5706"/>
    <cellStyle name="Normal 8 5 10 3" xfId="5707"/>
    <cellStyle name="Normal 8 5 11 3" xfId="5708"/>
    <cellStyle name="Normal 8 5 2 12" xfId="5709"/>
    <cellStyle name="Normal 8 5 2 10 3" xfId="5710"/>
    <cellStyle name="Normal 8 5 2 2 8" xfId="5711"/>
    <cellStyle name="Normal 8 5 2 2 2 7" xfId="5712"/>
    <cellStyle name="Normal 8 5 2 2 2 2 3" xfId="5713"/>
    <cellStyle name="Normal 8 5 2 2 2 3 3" xfId="5714"/>
    <cellStyle name="Normal 8 5 2 2 2 4 3" xfId="5715"/>
    <cellStyle name="Normal 8 5 2 2 2 5 3" xfId="5716"/>
    <cellStyle name="Normal 8 5 2 2 3 3" xfId="5717"/>
    <cellStyle name="Normal 8 5 2 2 4 3" xfId="5718"/>
    <cellStyle name="Normal 8 5 2 2 5 3" xfId="5719"/>
    <cellStyle name="Normal 8 5 2 2 6 3" xfId="5720"/>
    <cellStyle name="Normal 8 5 2 3 8" xfId="5721"/>
    <cellStyle name="Normal 8 5 2 3 2 7" xfId="5722"/>
    <cellStyle name="Normal 8 5 2 3 2 2 3" xfId="5723"/>
    <cellStyle name="Normal 8 5 2 3 2 3 3" xfId="5724"/>
    <cellStyle name="Normal 8 5 2 3 2 4 3" xfId="5725"/>
    <cellStyle name="Normal 8 5 2 3 2 5 3" xfId="5726"/>
    <cellStyle name="Normal 8 5 2 3 3 3" xfId="5727"/>
    <cellStyle name="Normal 8 5 2 3 4 3" xfId="5728"/>
    <cellStyle name="Normal 8 5 2 3 5 3" xfId="5729"/>
    <cellStyle name="Normal 8 5 2 3 6 3" xfId="5730"/>
    <cellStyle name="Normal 8 5 2 4 8" xfId="5731"/>
    <cellStyle name="Normal 8 5 2 4 2 7" xfId="5732"/>
    <cellStyle name="Normal 8 5 2 4 2 2 3" xfId="5733"/>
    <cellStyle name="Normal 8 5 2 4 2 3 3" xfId="5734"/>
    <cellStyle name="Normal 8 5 2 4 2 4 3" xfId="5735"/>
    <cellStyle name="Normal 8 5 2 4 2 5 3" xfId="5736"/>
    <cellStyle name="Normal 8 5 2 4 3 3" xfId="5737"/>
    <cellStyle name="Normal 8 5 2 4 4 3" xfId="5738"/>
    <cellStyle name="Normal 8 5 2 4 5 3" xfId="5739"/>
    <cellStyle name="Normal 8 5 2 4 6 3" xfId="5740"/>
    <cellStyle name="Normal 8 5 2 5 8" xfId="5741"/>
    <cellStyle name="Normal 8 5 2 5 2 7" xfId="5742"/>
    <cellStyle name="Normal 8 5 2 5 2 2 3" xfId="5743"/>
    <cellStyle name="Normal 8 5 2 5 2 3 3" xfId="5744"/>
    <cellStyle name="Normal 8 5 2 5 2 4 3" xfId="5745"/>
    <cellStyle name="Normal 8 5 2 5 2 5 3" xfId="5746"/>
    <cellStyle name="Normal 8 5 2 5 3 3" xfId="5747"/>
    <cellStyle name="Normal 8 5 2 5 4 3" xfId="5748"/>
    <cellStyle name="Normal 8 5 2 5 5 3" xfId="5749"/>
    <cellStyle name="Normal 8 5 2 5 6 3" xfId="5750"/>
    <cellStyle name="Normal 8 5 2 6 7" xfId="5751"/>
    <cellStyle name="Normal 8 5 2 6 2 3" xfId="5752"/>
    <cellStyle name="Normal 8 5 2 6 3 3" xfId="5753"/>
    <cellStyle name="Normal 8 5 2 6 4 3" xfId="5754"/>
    <cellStyle name="Normal 8 5 2 6 5 3" xfId="5755"/>
    <cellStyle name="Normal 8 5 2 7 3" xfId="5756"/>
    <cellStyle name="Normal 8 5 2 8 3" xfId="5757"/>
    <cellStyle name="Normal 8 5 2 9 3" xfId="5758"/>
    <cellStyle name="Normal 8 5 3 8" xfId="5759"/>
    <cellStyle name="Normal 8 5 3 2 7" xfId="5760"/>
    <cellStyle name="Normal 8 5 3 2 2 3" xfId="5761"/>
    <cellStyle name="Normal 8 5 3 2 3 3" xfId="5762"/>
    <cellStyle name="Normal 8 5 3 2 4 3" xfId="5763"/>
    <cellStyle name="Normal 8 5 3 2 5 3" xfId="5764"/>
    <cellStyle name="Normal 8 5 3 3 3" xfId="5765"/>
    <cellStyle name="Normal 8 5 3 4 3" xfId="5766"/>
    <cellStyle name="Normal 8 5 3 5 3" xfId="5767"/>
    <cellStyle name="Normal 8 5 3 6 3" xfId="5768"/>
    <cellStyle name="Normal 8 5 4 8" xfId="5769"/>
    <cellStyle name="Normal 8 5 4 2 7" xfId="5770"/>
    <cellStyle name="Normal 8 5 4 2 2 3" xfId="5771"/>
    <cellStyle name="Normal 8 5 4 2 3 3" xfId="5772"/>
    <cellStyle name="Normal 8 5 4 2 4 3" xfId="5773"/>
    <cellStyle name="Normal 8 5 4 2 5 3" xfId="5774"/>
    <cellStyle name="Normal 8 5 4 3 3" xfId="5775"/>
    <cellStyle name="Normal 8 5 4 4 3" xfId="5776"/>
    <cellStyle name="Normal 8 5 4 5 3" xfId="5777"/>
    <cellStyle name="Normal 8 5 4 6 3" xfId="5778"/>
    <cellStyle name="Normal 8 5 5 8" xfId="5779"/>
    <cellStyle name="Normal 8 5 5 2 7" xfId="5780"/>
    <cellStyle name="Normal 8 5 5 2 2 3" xfId="5781"/>
    <cellStyle name="Normal 8 5 5 2 3 3" xfId="5782"/>
    <cellStyle name="Normal 8 5 5 2 4 3" xfId="5783"/>
    <cellStyle name="Normal 8 5 5 2 5 3" xfId="5784"/>
    <cellStyle name="Normal 8 5 5 3 3" xfId="5785"/>
    <cellStyle name="Normal 8 5 5 4 3" xfId="5786"/>
    <cellStyle name="Normal 8 5 5 5 3" xfId="5787"/>
    <cellStyle name="Normal 8 5 5 6 3" xfId="5788"/>
    <cellStyle name="Normal 8 5 6 8" xfId="5789"/>
    <cellStyle name="Normal 8 5 6 2 7" xfId="5790"/>
    <cellStyle name="Normal 8 5 6 2 2 3" xfId="5791"/>
    <cellStyle name="Normal 8 5 6 2 3 3" xfId="5792"/>
    <cellStyle name="Normal 8 5 6 2 4 3" xfId="5793"/>
    <cellStyle name="Normal 8 5 6 2 5 3" xfId="5794"/>
    <cellStyle name="Normal 8 5 6 3 3" xfId="5795"/>
    <cellStyle name="Normal 8 5 6 4 3" xfId="5796"/>
    <cellStyle name="Normal 8 5 6 5 3" xfId="5797"/>
    <cellStyle name="Normal 8 5 6 6 3" xfId="5798"/>
    <cellStyle name="Normal 8 5 7 7" xfId="5799"/>
    <cellStyle name="Normal 8 5 7 2 3" xfId="5800"/>
    <cellStyle name="Normal 8 5 7 3 3" xfId="5801"/>
    <cellStyle name="Normal 8 5 7 4 3" xfId="5802"/>
    <cellStyle name="Normal 8 5 7 5 3" xfId="5803"/>
    <cellStyle name="Normal 8 5 8 3" xfId="5804"/>
    <cellStyle name="Normal 8 5 9 3" xfId="5805"/>
    <cellStyle name="Normal 8 6 13" xfId="5806"/>
    <cellStyle name="Normal 8 6 10 3" xfId="5807"/>
    <cellStyle name="Normal 8 6 11 3" xfId="5808"/>
    <cellStyle name="Normal 8 6 2 12" xfId="5809"/>
    <cellStyle name="Normal 8 6 2 10 3" xfId="5810"/>
    <cellStyle name="Normal 8 6 2 2 8" xfId="5811"/>
    <cellStyle name="Normal 8 6 2 2 2 7" xfId="5812"/>
    <cellStyle name="Normal 8 6 2 2 2 2 3" xfId="5813"/>
    <cellStyle name="Normal 8 6 2 2 2 3 3" xfId="5814"/>
    <cellStyle name="Normal 8 6 2 2 2 4 3" xfId="5815"/>
    <cellStyle name="Normal 8 6 2 2 2 5 3" xfId="5816"/>
    <cellStyle name="Normal 8 6 2 2 3 3" xfId="5817"/>
    <cellStyle name="Normal 8 6 2 2 4 3" xfId="5818"/>
    <cellStyle name="Normal 8 6 2 2 5 3" xfId="5819"/>
    <cellStyle name="Normal 8 6 2 2 6 3" xfId="5820"/>
    <cellStyle name="Normal 8 6 2 3 8" xfId="5821"/>
    <cellStyle name="Normal 8 6 2 3 2 7" xfId="5822"/>
    <cellStyle name="Normal 8 6 2 3 2 2 3" xfId="5823"/>
    <cellStyle name="Normal 8 6 2 3 2 3 3" xfId="5824"/>
    <cellStyle name="Normal 8 6 2 3 2 4 3" xfId="5825"/>
    <cellStyle name="Normal 8 6 2 3 2 5 3" xfId="5826"/>
    <cellStyle name="Normal 8 6 2 3 3 3" xfId="5827"/>
    <cellStyle name="Normal 8 6 2 3 4 3" xfId="5828"/>
    <cellStyle name="Normal 8 6 2 3 5 3" xfId="5829"/>
    <cellStyle name="Normal 8 6 2 3 6 3" xfId="5830"/>
    <cellStyle name="Normal 8 6 2 4 8" xfId="5831"/>
    <cellStyle name="Normal 8 6 2 4 2 7" xfId="5832"/>
    <cellStyle name="Normal 8 6 2 4 2 2 3" xfId="5833"/>
    <cellStyle name="Normal 8 6 2 4 2 3 3" xfId="5834"/>
    <cellStyle name="Normal 8 6 2 4 2 4 3" xfId="5835"/>
    <cellStyle name="Normal 8 6 2 4 2 5 3" xfId="5836"/>
    <cellStyle name="Normal 8 6 2 4 3 3" xfId="5837"/>
    <cellStyle name="Normal 8 6 2 4 4 3" xfId="5838"/>
    <cellStyle name="Normal 8 6 2 4 5 3" xfId="5839"/>
    <cellStyle name="Normal 8 6 2 4 6 3" xfId="5840"/>
    <cellStyle name="Normal 8 6 2 5 8" xfId="5841"/>
    <cellStyle name="Normal 8 6 2 5 2 7" xfId="5842"/>
    <cellStyle name="Normal 8 6 2 5 2 2 3" xfId="5843"/>
    <cellStyle name="Normal 8 6 2 5 2 3 3" xfId="5844"/>
    <cellStyle name="Normal 8 6 2 5 2 4 3" xfId="5845"/>
    <cellStyle name="Normal 8 6 2 5 2 5 3" xfId="5846"/>
    <cellStyle name="Normal 8 6 2 5 3 3" xfId="5847"/>
    <cellStyle name="Normal 8 6 2 5 4 3" xfId="5848"/>
    <cellStyle name="Normal 8 6 2 5 5 3" xfId="5849"/>
    <cellStyle name="Normal 8 6 2 5 6 3" xfId="5850"/>
    <cellStyle name="Normal 8 6 2 6 7" xfId="5851"/>
    <cellStyle name="Normal 8 6 2 6 2 3" xfId="5852"/>
    <cellStyle name="Normal 8 6 2 6 3 3" xfId="5853"/>
    <cellStyle name="Normal 8 6 2 6 4 3" xfId="5854"/>
    <cellStyle name="Normal 8 6 2 6 5 3" xfId="5855"/>
    <cellStyle name="Normal 8 6 2 7 3" xfId="5856"/>
    <cellStyle name="Normal 8 6 2 8 3" xfId="5857"/>
    <cellStyle name="Normal 8 6 2 9 3" xfId="5858"/>
    <cellStyle name="Normal 8 6 3 8" xfId="5859"/>
    <cellStyle name="Normal 8 6 3 2 7" xfId="5860"/>
    <cellStyle name="Normal 8 6 3 2 2 3" xfId="5861"/>
    <cellStyle name="Normal 8 6 3 2 3 3" xfId="5862"/>
    <cellStyle name="Normal 8 6 3 2 4 3" xfId="5863"/>
    <cellStyle name="Normal 8 6 3 2 5 3" xfId="5864"/>
    <cellStyle name="Normal 8 6 3 3 3" xfId="5865"/>
    <cellStyle name="Normal 8 6 3 4 3" xfId="5866"/>
    <cellStyle name="Normal 8 6 3 5 3" xfId="5867"/>
    <cellStyle name="Normal 8 6 3 6 3" xfId="5868"/>
    <cellStyle name="Normal 8 6 4 8" xfId="5869"/>
    <cellStyle name="Normal 8 6 4 2 7" xfId="5870"/>
    <cellStyle name="Normal 8 6 4 2 2 3" xfId="5871"/>
    <cellStyle name="Normal 8 6 4 2 3 3" xfId="5872"/>
    <cellStyle name="Normal 8 6 4 2 4 3" xfId="5873"/>
    <cellStyle name="Normal 8 6 4 2 5 3" xfId="5874"/>
    <cellStyle name="Normal 8 6 4 3 3" xfId="5875"/>
    <cellStyle name="Normal 8 6 4 4 3" xfId="5876"/>
    <cellStyle name="Normal 8 6 4 5 3" xfId="5877"/>
    <cellStyle name="Normal 8 6 4 6 3" xfId="5878"/>
    <cellStyle name="Normal 8 6 5 8" xfId="5879"/>
    <cellStyle name="Normal 8 6 5 2 7" xfId="5880"/>
    <cellStyle name="Normal 8 6 5 2 2 3" xfId="5881"/>
    <cellStyle name="Normal 8 6 5 2 3 3" xfId="5882"/>
    <cellStyle name="Normal 8 6 5 2 4 3" xfId="5883"/>
    <cellStyle name="Normal 8 6 5 2 5 3" xfId="5884"/>
    <cellStyle name="Normal 8 6 5 3 3" xfId="5885"/>
    <cellStyle name="Normal 8 6 5 4 3" xfId="5886"/>
    <cellStyle name="Normal 8 6 5 5 3" xfId="5887"/>
    <cellStyle name="Normal 8 6 5 6 3" xfId="5888"/>
    <cellStyle name="Normal 8 6 6 8" xfId="5889"/>
    <cellStyle name="Normal 8 6 6 2 7" xfId="5890"/>
    <cellStyle name="Normal 8 6 6 2 2 3" xfId="5891"/>
    <cellStyle name="Normal 8 6 6 2 3 3" xfId="5892"/>
    <cellStyle name="Normal 8 6 6 2 4 3" xfId="5893"/>
    <cellStyle name="Normal 8 6 6 2 5 3" xfId="5894"/>
    <cellStyle name="Normal 8 6 6 3 3" xfId="5895"/>
    <cellStyle name="Normal 8 6 6 4 3" xfId="5896"/>
    <cellStyle name="Normal 8 6 6 5 3" xfId="5897"/>
    <cellStyle name="Normal 8 6 6 6 3" xfId="5898"/>
    <cellStyle name="Normal 8 6 7 7" xfId="5899"/>
    <cellStyle name="Normal 8 6 7 2 3" xfId="5900"/>
    <cellStyle name="Normal 8 6 7 3 3" xfId="5901"/>
    <cellStyle name="Normal 8 6 7 4 3" xfId="5902"/>
    <cellStyle name="Normal 8 6 7 5 3" xfId="5903"/>
    <cellStyle name="Normal 8 6 8 3" xfId="5904"/>
    <cellStyle name="Normal 8 6 9 3" xfId="5905"/>
    <cellStyle name="Normal 8 7 12" xfId="5906"/>
    <cellStyle name="Normal 8 7 10 3" xfId="5907"/>
    <cellStyle name="Normal 8 7 2 8" xfId="5908"/>
    <cellStyle name="Normal 8 7 2 2 7" xfId="5909"/>
    <cellStyle name="Normal 8 7 2 2 2 3" xfId="5910"/>
    <cellStyle name="Normal 8 7 2 2 3 3" xfId="5911"/>
    <cellStyle name="Normal 8 7 2 2 4 3" xfId="5912"/>
    <cellStyle name="Normal 8 7 2 2 5 3" xfId="5913"/>
    <cellStyle name="Normal 8 7 2 3 3" xfId="5914"/>
    <cellStyle name="Normal 8 7 2 4 3" xfId="5915"/>
    <cellStyle name="Normal 8 7 2 5 3" xfId="5916"/>
    <cellStyle name="Normal 8 7 2 6 3" xfId="5917"/>
    <cellStyle name="Normal 8 7 3 8" xfId="5918"/>
    <cellStyle name="Normal 8 7 3 2 7" xfId="5919"/>
    <cellStyle name="Normal 8 7 3 2 2 3" xfId="5920"/>
    <cellStyle name="Normal 8 7 3 2 3 3" xfId="5921"/>
    <cellStyle name="Normal 8 7 3 2 4 3" xfId="5922"/>
    <cellStyle name="Normal 8 7 3 2 5 3" xfId="5923"/>
    <cellStyle name="Normal 8 7 3 3 3" xfId="5924"/>
    <cellStyle name="Normal 8 7 3 4 3" xfId="5925"/>
    <cellStyle name="Normal 8 7 3 5 3" xfId="5926"/>
    <cellStyle name="Normal 8 7 3 6 3" xfId="5927"/>
    <cellStyle name="Normal 8 7 4 8" xfId="5928"/>
    <cellStyle name="Normal 8 7 4 2 7" xfId="5929"/>
    <cellStyle name="Normal 8 7 4 2 2 3" xfId="5930"/>
    <cellStyle name="Normal 8 7 4 2 3 3" xfId="5931"/>
    <cellStyle name="Normal 8 7 4 2 4 3" xfId="5932"/>
    <cellStyle name="Normal 8 7 4 2 5 3" xfId="5933"/>
    <cellStyle name="Normal 8 7 4 3 3" xfId="5934"/>
    <cellStyle name="Normal 8 7 4 4 3" xfId="5935"/>
    <cellStyle name="Normal 8 7 4 5 3" xfId="5936"/>
    <cellStyle name="Normal 8 7 4 6 3" xfId="5937"/>
    <cellStyle name="Normal 8 7 5 8" xfId="5938"/>
    <cellStyle name="Normal 8 7 5 2 7" xfId="5939"/>
    <cellStyle name="Normal 8 7 5 2 2 3" xfId="5940"/>
    <cellStyle name="Normal 8 7 5 2 3 3" xfId="5941"/>
    <cellStyle name="Normal 8 7 5 2 4 3" xfId="5942"/>
    <cellStyle name="Normal 8 7 5 2 5 3" xfId="5943"/>
    <cellStyle name="Normal 8 7 5 3 3" xfId="5944"/>
    <cellStyle name="Normal 8 7 5 4 3" xfId="5945"/>
    <cellStyle name="Normal 8 7 5 5 3" xfId="5946"/>
    <cellStyle name="Normal 8 7 5 6 3" xfId="5947"/>
    <cellStyle name="Normal 8 7 6 7" xfId="5948"/>
    <cellStyle name="Normal 8 7 6 2 3" xfId="5949"/>
    <cellStyle name="Normal 8 7 6 3 3" xfId="5950"/>
    <cellStyle name="Normal 8 7 6 4 3" xfId="5951"/>
    <cellStyle name="Normal 8 7 6 5 3" xfId="5952"/>
    <cellStyle name="Normal 8 7 7 3" xfId="5953"/>
    <cellStyle name="Normal 8 7 8 3" xfId="5954"/>
    <cellStyle name="Normal 8 7 9 3" xfId="5955"/>
    <cellStyle name="Normal 8 8 10" xfId="5956"/>
    <cellStyle name="Normal 8 8 2 8" xfId="5957"/>
    <cellStyle name="Normal 8 8 2 2 7" xfId="5958"/>
    <cellStyle name="Normal 8 8 2 2 2 3" xfId="5959"/>
    <cellStyle name="Normal 8 8 2 2 3 3" xfId="5960"/>
    <cellStyle name="Normal 8 8 2 2 4 3" xfId="5961"/>
    <cellStyle name="Normal 8 8 2 2 5 3" xfId="5962"/>
    <cellStyle name="Normal 8 8 2 3 3" xfId="5963"/>
    <cellStyle name="Normal 8 8 2 4 3" xfId="5964"/>
    <cellStyle name="Normal 8 8 2 5 3" xfId="5965"/>
    <cellStyle name="Normal 8 8 2 6 3" xfId="5966"/>
    <cellStyle name="Normal 8 8 3 8" xfId="5967"/>
    <cellStyle name="Normal 8 8 3 2 7" xfId="5968"/>
    <cellStyle name="Normal 8 8 3 2 2 3" xfId="5969"/>
    <cellStyle name="Normal 8 8 3 2 3 3" xfId="5970"/>
    <cellStyle name="Normal 8 8 3 2 4 3" xfId="5971"/>
    <cellStyle name="Normal 8 8 3 2 5 3" xfId="5972"/>
    <cellStyle name="Normal 8 8 3 3 3" xfId="5973"/>
    <cellStyle name="Normal 8 8 3 4 3" xfId="5974"/>
    <cellStyle name="Normal 8 8 3 5 3" xfId="5975"/>
    <cellStyle name="Normal 8 8 3 6 3" xfId="5976"/>
    <cellStyle name="Normal 8 8 4 7" xfId="5977"/>
    <cellStyle name="Normal 8 8 4 2 3" xfId="5978"/>
    <cellStyle name="Normal 8 8 4 3 3" xfId="5979"/>
    <cellStyle name="Normal 8 8 4 4 3" xfId="5980"/>
    <cellStyle name="Normal 8 8 4 5 3" xfId="5981"/>
    <cellStyle name="Normal 8 8 5 3" xfId="5982"/>
    <cellStyle name="Normal 8 8 6 3" xfId="5983"/>
    <cellStyle name="Normal 8 8 7 3" xfId="5984"/>
    <cellStyle name="Normal 8 8 8 3" xfId="5985"/>
    <cellStyle name="Normal 8 9 8" xfId="5986"/>
    <cellStyle name="Normal 8 9 2 7" xfId="5987"/>
    <cellStyle name="Normal 8 9 2 2 3" xfId="5988"/>
    <cellStyle name="Normal 8 9 2 3 3" xfId="5989"/>
    <cellStyle name="Normal 8 9 2 4 3" xfId="5990"/>
    <cellStyle name="Normal 8 9 2 5 3" xfId="5991"/>
    <cellStyle name="Normal 8 9 3 3" xfId="5992"/>
    <cellStyle name="Normal 8 9 4 3" xfId="5993"/>
    <cellStyle name="Normal 8 9 5 3" xfId="5994"/>
    <cellStyle name="Normal 8 9 6 3" xfId="5995"/>
    <cellStyle name="Normal 19 3" xfId="5996"/>
    <cellStyle name="Normal 22" xfId="5997"/>
    <cellStyle name="Warning Text 2" xfId="5998"/>
    <cellStyle name="Total 2" xfId="5999"/>
    <cellStyle name="Title 2" xfId="6000"/>
    <cellStyle name="Output 2" xfId="6001"/>
    <cellStyle name="Neutral 2" xfId="6002"/>
    <cellStyle name="Linked Cell 2" xfId="6003"/>
    <cellStyle name="Input 2" xfId="6004"/>
    <cellStyle name="Heading 4 2" xfId="6005"/>
    <cellStyle name="Heading 3 2" xfId="6006"/>
    <cellStyle name="Heading 2 2" xfId="6007"/>
    <cellStyle name="Heading 1 2" xfId="6008"/>
    <cellStyle name="Good 2" xfId="6009"/>
    <cellStyle name="Explanatory Text 2" xfId="6010"/>
    <cellStyle name="Check Cell 2" xfId="6011"/>
    <cellStyle name="Calculation 2" xfId="6012"/>
    <cellStyle name="Bad 2" xfId="6013"/>
    <cellStyle name="Accent6 2" xfId="6014"/>
    <cellStyle name="Accent5 2" xfId="6015"/>
    <cellStyle name="Accent4 2" xfId="6016"/>
    <cellStyle name="Accent3 2" xfId="6017"/>
    <cellStyle name="Accent2 2" xfId="6018"/>
    <cellStyle name="Accent1 2" xfId="6019"/>
    <cellStyle name="60% - Accent6 2" xfId="6020"/>
    <cellStyle name="60% - Accent5 2" xfId="6021"/>
    <cellStyle name="60% - Accent4 2" xfId="6022"/>
    <cellStyle name="60% - Accent3 2" xfId="6023"/>
    <cellStyle name="60% - Accent2 2" xfId="6024"/>
    <cellStyle name="60% - Accent1 2" xfId="6025"/>
    <cellStyle name="40% - Accent6 2" xfId="6026"/>
    <cellStyle name="40% - Accent5 2" xfId="6027"/>
    <cellStyle name="40% - Accent4 2" xfId="6028"/>
    <cellStyle name="40% - Accent3 2" xfId="6029"/>
    <cellStyle name="40% - Accent2 2" xfId="6030"/>
    <cellStyle name="40% - Accent1 2" xfId="6031"/>
    <cellStyle name="20% - Accent6 2" xfId="6032"/>
    <cellStyle name="20% - Accent5 2" xfId="6033"/>
    <cellStyle name="20% - Accent4 2" xfId="6034"/>
    <cellStyle name="20% - Accent3 2" xfId="6035"/>
    <cellStyle name="20% - Accent2 2" xfId="6036"/>
    <cellStyle name="20% - Accent1 2" xfId="6037"/>
    <cellStyle name="Normal 21" xfId="6038"/>
    <cellStyle name="Normal 8 20" xfId="6039"/>
    <cellStyle name="Normal 8 10 9" xfId="6040"/>
    <cellStyle name="Normal 8 10 2 8" xfId="6041"/>
    <cellStyle name="Normal 8 10 2 2 4" xfId="6042"/>
    <cellStyle name="Normal 8 10 2 3 4" xfId="6043"/>
    <cellStyle name="Normal 8 10 2 4 4" xfId="6044"/>
    <cellStyle name="Normal 8 10 2 5 4" xfId="6045"/>
    <cellStyle name="Normal 8 10 3 4" xfId="6046"/>
    <cellStyle name="Normal 8 10 4 4" xfId="6047"/>
    <cellStyle name="Normal 8 10 5 4" xfId="6048"/>
    <cellStyle name="Normal 8 10 6 4" xfId="6049"/>
    <cellStyle name="Normal 8 11 9" xfId="6050"/>
    <cellStyle name="Normal 8 11 2 8" xfId="6051"/>
    <cellStyle name="Normal 8 11 2 2 4" xfId="6052"/>
    <cellStyle name="Normal 8 11 2 3 4" xfId="6053"/>
    <cellStyle name="Normal 8 11 2 4 4" xfId="6054"/>
    <cellStyle name="Normal 8 11 2 5 4" xfId="6055"/>
    <cellStyle name="Normal 8 11 3 4" xfId="6056"/>
    <cellStyle name="Normal 8 11 4 4" xfId="6057"/>
    <cellStyle name="Normal 8 11 5 4" xfId="6058"/>
    <cellStyle name="Normal 8 11 6 4" xfId="6059"/>
    <cellStyle name="Normal 8 12 9" xfId="6060"/>
    <cellStyle name="Normal 8 12 2 8" xfId="6061"/>
    <cellStyle name="Normal 8 12 2 2 4" xfId="6062"/>
    <cellStyle name="Normal 8 12 2 3 4" xfId="6063"/>
    <cellStyle name="Normal 8 12 2 4 4" xfId="6064"/>
    <cellStyle name="Normal 8 12 2 5 4" xfId="6065"/>
    <cellStyle name="Normal 8 12 3 4" xfId="6066"/>
    <cellStyle name="Normal 8 12 4 4" xfId="6067"/>
    <cellStyle name="Normal 8 12 5 4" xfId="6068"/>
    <cellStyle name="Normal 8 12 6 4" xfId="6069"/>
    <cellStyle name="Normal 8 13 8" xfId="6070"/>
    <cellStyle name="Normal 8 13 2 4" xfId="6071"/>
    <cellStyle name="Normal 8 13 3 4" xfId="6072"/>
    <cellStyle name="Normal 8 13 4 4" xfId="6073"/>
    <cellStyle name="Normal 8 13 5 4" xfId="6074"/>
    <cellStyle name="Normal 8 14 4" xfId="6075"/>
    <cellStyle name="Normal 8 15 4" xfId="6076"/>
    <cellStyle name="Normal 8 16 4" xfId="6077"/>
    <cellStyle name="Normal 8 17 4" xfId="6078"/>
    <cellStyle name="Normal 8 2 19" xfId="6079"/>
    <cellStyle name="Normal 8 2 10 9" xfId="6080"/>
    <cellStyle name="Normal 8 2 10 2 8" xfId="6081"/>
    <cellStyle name="Normal 8 2 10 2 2 4" xfId="6082"/>
    <cellStyle name="Normal 8 2 10 2 3 4" xfId="6083"/>
    <cellStyle name="Normal 8 2 10 2 4 4" xfId="6084"/>
    <cellStyle name="Normal 8 2 10 2 5 4" xfId="6085"/>
    <cellStyle name="Normal 8 2 10 3 4" xfId="6086"/>
    <cellStyle name="Normal 8 2 10 4 4" xfId="6087"/>
    <cellStyle name="Normal 8 2 10 5 4" xfId="6088"/>
    <cellStyle name="Normal 8 2 10 6 4" xfId="6089"/>
    <cellStyle name="Normal 8 2 11 9" xfId="6090"/>
    <cellStyle name="Normal 8 2 11 2 8" xfId="6091"/>
    <cellStyle name="Normal 8 2 11 2 2 4" xfId="6092"/>
    <cellStyle name="Normal 8 2 11 2 3 4" xfId="6093"/>
    <cellStyle name="Normal 8 2 11 2 4 4" xfId="6094"/>
    <cellStyle name="Normal 8 2 11 2 5 4" xfId="6095"/>
    <cellStyle name="Normal 8 2 11 3 4" xfId="6096"/>
    <cellStyle name="Normal 8 2 11 4 4" xfId="6097"/>
    <cellStyle name="Normal 8 2 11 5 4" xfId="6098"/>
    <cellStyle name="Normal 8 2 11 6 4" xfId="6099"/>
    <cellStyle name="Normal 8 2 12 8" xfId="6100"/>
    <cellStyle name="Normal 8 2 12 2 4" xfId="6101"/>
    <cellStyle name="Normal 8 2 12 3 4" xfId="6102"/>
    <cellStyle name="Normal 8 2 12 4 4" xfId="6103"/>
    <cellStyle name="Normal 8 2 12 5 4" xfId="6104"/>
    <cellStyle name="Normal 8 2 13 4" xfId="6105"/>
    <cellStyle name="Normal 8 2 14 4" xfId="6106"/>
    <cellStyle name="Normal 8 2 15 4" xfId="6107"/>
    <cellStyle name="Normal 8 2 16 4" xfId="6108"/>
    <cellStyle name="Normal 8 2 2 17" xfId="6109"/>
    <cellStyle name="Normal 8 2 2 10 8" xfId="6110"/>
    <cellStyle name="Normal 8 2 2 10 2 4" xfId="6111"/>
    <cellStyle name="Normal 8 2 2 10 3 4" xfId="6112"/>
    <cellStyle name="Normal 8 2 2 10 4 4" xfId="6113"/>
    <cellStyle name="Normal 8 2 2 10 5 4" xfId="6114"/>
    <cellStyle name="Normal 8 2 2 11 4" xfId="6115"/>
    <cellStyle name="Normal 8 2 2 12 4" xfId="6116"/>
    <cellStyle name="Normal 8 2 2 13 4" xfId="6117"/>
    <cellStyle name="Normal 8 2 2 14 4" xfId="6118"/>
    <cellStyle name="Normal 8 2 2 2 14" xfId="6119"/>
    <cellStyle name="Normal 8 2 2 2 10 4" xfId="6120"/>
    <cellStyle name="Normal 8 2 2 2 11 4" xfId="6121"/>
    <cellStyle name="Normal 8 2 2 2 2 13" xfId="6122"/>
    <cellStyle name="Normal 8 2 2 2 2 10 4" xfId="6123"/>
    <cellStyle name="Normal 8 2 2 2 2 2 9" xfId="6124"/>
    <cellStyle name="Normal 8 2 2 2 2 2 2 8" xfId="6125"/>
    <cellStyle name="Normal 8 2 2 2 2 2 2 2 4" xfId="6126"/>
    <cellStyle name="Normal 8 2 2 2 2 2 2 3 4" xfId="6127"/>
    <cellStyle name="Normal 8 2 2 2 2 2 2 4 4" xfId="6128"/>
    <cellStyle name="Normal 8 2 2 2 2 2 2 5 4" xfId="6129"/>
    <cellStyle name="Normal 8 2 2 2 2 2 3 4" xfId="6130"/>
    <cellStyle name="Normal 8 2 2 2 2 2 4 4" xfId="6131"/>
    <cellStyle name="Normal 8 2 2 2 2 2 5 4" xfId="6132"/>
    <cellStyle name="Normal 8 2 2 2 2 2 6 4" xfId="6133"/>
    <cellStyle name="Normal 8 2 2 2 2 3 9" xfId="6134"/>
    <cellStyle name="Normal 8 2 2 2 2 3 2 8" xfId="6135"/>
    <cellStyle name="Normal 8 2 2 2 2 3 2 2 4" xfId="6136"/>
    <cellStyle name="Normal 8 2 2 2 2 3 2 3 4" xfId="6137"/>
    <cellStyle name="Normal 8 2 2 2 2 3 2 4 4" xfId="6138"/>
    <cellStyle name="Normal 8 2 2 2 2 3 2 5 4" xfId="6139"/>
    <cellStyle name="Normal 8 2 2 2 2 3 3 4" xfId="6140"/>
    <cellStyle name="Normal 8 2 2 2 2 3 4 4" xfId="6141"/>
    <cellStyle name="Normal 8 2 2 2 2 3 5 4" xfId="6142"/>
    <cellStyle name="Normal 8 2 2 2 2 3 6 4" xfId="6143"/>
    <cellStyle name="Normal 8 2 2 2 2 4 9" xfId="6144"/>
    <cellStyle name="Normal 8 2 2 2 2 4 2 8" xfId="6145"/>
    <cellStyle name="Normal 8 2 2 2 2 4 2 2 4" xfId="6146"/>
    <cellStyle name="Normal 8 2 2 2 2 4 2 3 4" xfId="6147"/>
    <cellStyle name="Normal 8 2 2 2 2 4 2 4 4" xfId="6148"/>
    <cellStyle name="Normal 8 2 2 2 2 4 2 5 4" xfId="6149"/>
    <cellStyle name="Normal 8 2 2 2 2 4 3 4" xfId="6150"/>
    <cellStyle name="Normal 8 2 2 2 2 4 4 4" xfId="6151"/>
    <cellStyle name="Normal 8 2 2 2 2 4 5 4" xfId="6152"/>
    <cellStyle name="Normal 8 2 2 2 2 4 6 4" xfId="6153"/>
    <cellStyle name="Normal 8 2 2 2 2 5 9" xfId="6154"/>
    <cellStyle name="Normal 8 2 2 2 2 5 2 8" xfId="6155"/>
    <cellStyle name="Normal 8 2 2 2 2 5 2 2 4" xfId="6156"/>
    <cellStyle name="Normal 8 2 2 2 2 5 2 3 4" xfId="6157"/>
    <cellStyle name="Normal 8 2 2 2 2 5 2 4 4" xfId="6158"/>
    <cellStyle name="Normal 8 2 2 2 2 5 2 5 4" xfId="6159"/>
    <cellStyle name="Normal 8 2 2 2 2 5 3 4" xfId="6160"/>
    <cellStyle name="Normal 8 2 2 2 2 5 4 4" xfId="6161"/>
    <cellStyle name="Normal 8 2 2 2 2 5 5 4" xfId="6162"/>
    <cellStyle name="Normal 8 2 2 2 2 5 6 4" xfId="6163"/>
    <cellStyle name="Normal 8 2 2 2 2 6 8" xfId="6164"/>
    <cellStyle name="Normal 8 2 2 2 2 6 2 4" xfId="6165"/>
    <cellStyle name="Normal 8 2 2 2 2 6 3 4" xfId="6166"/>
    <cellStyle name="Normal 8 2 2 2 2 6 4 4" xfId="6167"/>
    <cellStyle name="Normal 8 2 2 2 2 6 5 4" xfId="6168"/>
    <cellStyle name="Normal 8 2 2 2 2 7 4" xfId="6169"/>
    <cellStyle name="Normal 8 2 2 2 2 8 4" xfId="6170"/>
    <cellStyle name="Normal 8 2 2 2 2 9 4" xfId="6171"/>
    <cellStyle name="Normal 8 2 2 2 3 9" xfId="6172"/>
    <cellStyle name="Normal 8 2 2 2 3 2 8" xfId="6173"/>
    <cellStyle name="Normal 8 2 2 2 3 2 2 4" xfId="6174"/>
    <cellStyle name="Normal 8 2 2 2 3 2 3 4" xfId="6175"/>
    <cellStyle name="Normal 8 2 2 2 3 2 4 4" xfId="6176"/>
    <cellStyle name="Normal 8 2 2 2 3 2 5 4" xfId="6177"/>
    <cellStyle name="Normal 8 2 2 2 3 3 4" xfId="6178"/>
    <cellStyle name="Normal 8 2 2 2 3 4 4" xfId="6179"/>
    <cellStyle name="Normal 8 2 2 2 3 5 4" xfId="6180"/>
    <cellStyle name="Normal 8 2 2 2 3 6 4" xfId="6181"/>
    <cellStyle name="Normal 8 2 2 2 4 9" xfId="6182"/>
    <cellStyle name="Normal 8 2 2 2 4 2 8" xfId="6183"/>
    <cellStyle name="Normal 8 2 2 2 4 2 2 4" xfId="6184"/>
    <cellStyle name="Normal 8 2 2 2 4 2 3 4" xfId="6185"/>
    <cellStyle name="Normal 8 2 2 2 4 2 4 4" xfId="6186"/>
    <cellStyle name="Normal 8 2 2 2 4 2 5 4" xfId="6187"/>
    <cellStyle name="Normal 8 2 2 2 4 3 4" xfId="6188"/>
    <cellStyle name="Normal 8 2 2 2 4 4 4" xfId="6189"/>
    <cellStyle name="Normal 8 2 2 2 4 5 4" xfId="6190"/>
    <cellStyle name="Normal 8 2 2 2 4 6 4" xfId="6191"/>
    <cellStyle name="Normal 8 2 2 2 5 9" xfId="6192"/>
    <cellStyle name="Normal 8 2 2 2 5 2 8" xfId="6193"/>
    <cellStyle name="Normal 8 2 2 2 5 2 2 4" xfId="6194"/>
    <cellStyle name="Normal 8 2 2 2 5 2 3 4" xfId="6195"/>
    <cellStyle name="Normal 8 2 2 2 5 2 4 4" xfId="6196"/>
    <cellStyle name="Normal 8 2 2 2 5 2 5 4" xfId="6197"/>
    <cellStyle name="Normal 8 2 2 2 5 3 4" xfId="6198"/>
    <cellStyle name="Normal 8 2 2 2 5 4 4" xfId="6199"/>
    <cellStyle name="Normal 8 2 2 2 5 5 4" xfId="6200"/>
    <cellStyle name="Normal 8 2 2 2 5 6 4" xfId="6201"/>
    <cellStyle name="Normal 8 2 2 2 6 9" xfId="6202"/>
    <cellStyle name="Normal 8 2 2 2 6 2 8" xfId="6203"/>
    <cellStyle name="Normal 8 2 2 2 6 2 2 4" xfId="6204"/>
    <cellStyle name="Normal 8 2 2 2 6 2 3 4" xfId="6205"/>
    <cellStyle name="Normal 8 2 2 2 6 2 4 4" xfId="6206"/>
    <cellStyle name="Normal 8 2 2 2 6 2 5 4" xfId="6207"/>
    <cellStyle name="Normal 8 2 2 2 6 3 4" xfId="6208"/>
    <cellStyle name="Normal 8 2 2 2 6 4 4" xfId="6209"/>
    <cellStyle name="Normal 8 2 2 2 6 5 4" xfId="6210"/>
    <cellStyle name="Normal 8 2 2 2 6 6 4" xfId="6211"/>
    <cellStyle name="Normal 8 2 2 2 7 8" xfId="6212"/>
    <cellStyle name="Normal 8 2 2 2 7 2 4" xfId="6213"/>
    <cellStyle name="Normal 8 2 2 2 7 3 4" xfId="6214"/>
    <cellStyle name="Normal 8 2 2 2 7 4 4" xfId="6215"/>
    <cellStyle name="Normal 8 2 2 2 7 5 4" xfId="6216"/>
    <cellStyle name="Normal 8 2 2 2 8 4" xfId="6217"/>
    <cellStyle name="Normal 8 2 2 2 9 4" xfId="6218"/>
    <cellStyle name="Normal 8 2 2 3 14" xfId="6219"/>
    <cellStyle name="Normal 8 2 2 3 10 4" xfId="6220"/>
    <cellStyle name="Normal 8 2 2 3 11 4" xfId="6221"/>
    <cellStyle name="Normal 8 2 2 3 2 13" xfId="6222"/>
    <cellStyle name="Normal 8 2 2 3 2 10 4" xfId="6223"/>
    <cellStyle name="Normal 8 2 2 3 2 2 9" xfId="6224"/>
    <cellStyle name="Normal 8 2 2 3 2 2 2 8" xfId="6225"/>
    <cellStyle name="Normal 8 2 2 3 2 2 2 2 4" xfId="6226"/>
    <cellStyle name="Normal 8 2 2 3 2 2 2 3 4" xfId="6227"/>
    <cellStyle name="Normal 8 2 2 3 2 2 2 4 4" xfId="6228"/>
    <cellStyle name="Normal 8 2 2 3 2 2 2 5 4" xfId="6229"/>
    <cellStyle name="Normal 8 2 2 3 2 2 3 4" xfId="6230"/>
    <cellStyle name="Normal 8 2 2 3 2 2 4 4" xfId="6231"/>
    <cellStyle name="Normal 8 2 2 3 2 2 5 4" xfId="6232"/>
    <cellStyle name="Normal 8 2 2 3 2 2 6 4" xfId="6233"/>
    <cellStyle name="Normal 8 2 2 3 2 3 9" xfId="6234"/>
    <cellStyle name="Normal 8 2 2 3 2 3 2 8" xfId="6235"/>
    <cellStyle name="Normal 8 2 2 3 2 3 2 2 4" xfId="6236"/>
    <cellStyle name="Normal 8 2 2 3 2 3 2 3 4" xfId="6237"/>
    <cellStyle name="Normal 8 2 2 3 2 3 2 4 4" xfId="6238"/>
    <cellStyle name="Normal 8 2 2 3 2 3 2 5 4" xfId="6239"/>
    <cellStyle name="Normal 8 2 2 3 2 3 3 4" xfId="6240"/>
    <cellStyle name="Normal 8 2 2 3 2 3 4 4" xfId="6241"/>
    <cellStyle name="Normal 8 2 2 3 2 3 5 4" xfId="6242"/>
    <cellStyle name="Normal 8 2 2 3 2 3 6 4" xfId="6243"/>
    <cellStyle name="Normal 8 2 2 3 2 4 9" xfId="6244"/>
    <cellStyle name="Normal 8 2 2 3 2 4 2 8" xfId="6245"/>
    <cellStyle name="Normal 8 2 2 3 2 4 2 2 4" xfId="6246"/>
    <cellStyle name="Normal 8 2 2 3 2 4 2 3 4" xfId="6247"/>
    <cellStyle name="Normal 8 2 2 3 2 4 2 4 4" xfId="6248"/>
    <cellStyle name="Normal 8 2 2 3 2 4 2 5 4" xfId="6249"/>
    <cellStyle name="Normal 8 2 2 3 2 4 3 4" xfId="6250"/>
    <cellStyle name="Normal 8 2 2 3 2 4 4 4" xfId="6251"/>
    <cellStyle name="Normal 8 2 2 3 2 4 5 4" xfId="6252"/>
    <cellStyle name="Normal 8 2 2 3 2 4 6 4" xfId="6253"/>
    <cellStyle name="Normal 8 2 2 3 2 5 9" xfId="6254"/>
    <cellStyle name="Normal 8 2 2 3 2 5 2 8" xfId="6255"/>
    <cellStyle name="Normal 8 2 2 3 2 5 2 2 4" xfId="6256"/>
    <cellStyle name="Normal 8 2 2 3 2 5 2 3 4" xfId="6257"/>
    <cellStyle name="Normal 8 2 2 3 2 5 2 4 4" xfId="6258"/>
    <cellStyle name="Normal 8 2 2 3 2 5 2 5 4" xfId="6259"/>
    <cellStyle name="Normal 8 2 2 3 2 5 3 4" xfId="6260"/>
    <cellStyle name="Normal 8 2 2 3 2 5 4 4" xfId="6261"/>
    <cellStyle name="Normal 8 2 2 3 2 5 5 4" xfId="6262"/>
    <cellStyle name="Normal 8 2 2 3 2 5 6 4" xfId="6263"/>
    <cellStyle name="Normal 8 2 2 3 2 6 8" xfId="6264"/>
    <cellStyle name="Normal 8 2 2 3 2 6 2 4" xfId="6265"/>
    <cellStyle name="Normal 8 2 2 3 2 6 3 4" xfId="6266"/>
    <cellStyle name="Normal 8 2 2 3 2 6 4 4" xfId="6267"/>
    <cellStyle name="Normal 8 2 2 3 2 6 5 4" xfId="6268"/>
    <cellStyle name="Normal 8 2 2 3 2 7 4" xfId="6269"/>
    <cellStyle name="Normal 8 2 2 3 2 8 4" xfId="6270"/>
    <cellStyle name="Normal 8 2 2 3 2 9 4" xfId="6271"/>
    <cellStyle name="Normal 8 2 2 3 3 9" xfId="6272"/>
    <cellStyle name="Normal 8 2 2 3 3 2 8" xfId="6273"/>
    <cellStyle name="Normal 8 2 2 3 3 2 2 4" xfId="6274"/>
    <cellStyle name="Normal 8 2 2 3 3 2 3 4" xfId="6275"/>
    <cellStyle name="Normal 8 2 2 3 3 2 4 4" xfId="6276"/>
    <cellStyle name="Normal 8 2 2 3 3 2 5 4" xfId="6277"/>
    <cellStyle name="Normal 8 2 2 3 3 3 4" xfId="6278"/>
    <cellStyle name="Normal 8 2 2 3 3 4 4" xfId="6279"/>
    <cellStyle name="Normal 8 2 2 3 3 5 4" xfId="6280"/>
    <cellStyle name="Normal 8 2 2 3 3 6 4" xfId="6281"/>
    <cellStyle name="Normal 8 2 2 3 4 9" xfId="6282"/>
    <cellStyle name="Normal 8 2 2 3 4 2 8" xfId="6283"/>
    <cellStyle name="Normal 8 2 2 3 4 2 2 4" xfId="6284"/>
    <cellStyle name="Normal 8 2 2 3 4 2 3 4" xfId="6285"/>
    <cellStyle name="Normal 8 2 2 3 4 2 4 4" xfId="6286"/>
    <cellStyle name="Normal 8 2 2 3 4 2 5 4" xfId="6287"/>
    <cellStyle name="Normal 8 2 2 3 4 3 4" xfId="6288"/>
    <cellStyle name="Normal 8 2 2 3 4 4 4" xfId="6289"/>
    <cellStyle name="Normal 8 2 2 3 4 5 4" xfId="6290"/>
    <cellStyle name="Normal 8 2 2 3 4 6 4" xfId="6291"/>
    <cellStyle name="Normal 8 2 2 3 5 9" xfId="6292"/>
    <cellStyle name="Normal 8 2 2 3 5 2 8" xfId="6293"/>
    <cellStyle name="Normal 8 2 2 3 5 2 2 4" xfId="6294"/>
    <cellStyle name="Normal 8 2 2 3 5 2 3 4" xfId="6295"/>
    <cellStyle name="Normal 8 2 2 3 5 2 4 4" xfId="6296"/>
    <cellStyle name="Normal 8 2 2 3 5 2 5 4" xfId="6297"/>
    <cellStyle name="Normal 8 2 2 3 5 3 4" xfId="6298"/>
    <cellStyle name="Normal 8 2 2 3 5 4 4" xfId="6299"/>
    <cellStyle name="Normal 8 2 2 3 5 5 4" xfId="6300"/>
    <cellStyle name="Normal 8 2 2 3 5 6 4" xfId="6301"/>
    <cellStyle name="Normal 8 2 2 3 6 9" xfId="6302"/>
    <cellStyle name="Normal 8 2 2 3 6 2 8" xfId="6303"/>
    <cellStyle name="Normal 8 2 2 3 6 2 2 4" xfId="6304"/>
    <cellStyle name="Normal 8 2 2 3 6 2 3 4" xfId="6305"/>
    <cellStyle name="Normal 8 2 2 3 6 2 4 4" xfId="6306"/>
    <cellStyle name="Normal 8 2 2 3 6 2 5 4" xfId="6307"/>
    <cellStyle name="Normal 8 2 2 3 6 3 4" xfId="6308"/>
    <cellStyle name="Normal 8 2 2 3 6 4 4" xfId="6309"/>
    <cellStyle name="Normal 8 2 2 3 6 5 4" xfId="6310"/>
    <cellStyle name="Normal 8 2 2 3 6 6 4" xfId="6311"/>
    <cellStyle name="Normal 8 2 2 3 7 8" xfId="6312"/>
    <cellStyle name="Normal 8 2 2 3 7 2 4" xfId="6313"/>
    <cellStyle name="Normal 8 2 2 3 7 3 4" xfId="6314"/>
    <cellStyle name="Normal 8 2 2 3 7 4 4" xfId="6315"/>
    <cellStyle name="Normal 8 2 2 3 7 5 4" xfId="6316"/>
    <cellStyle name="Normal 8 2 2 3 8 4" xfId="6317"/>
    <cellStyle name="Normal 8 2 2 3 9 4" xfId="6318"/>
    <cellStyle name="Normal 8 2 2 4 13" xfId="6319"/>
    <cellStyle name="Normal 8 2 2 4 10 4" xfId="6320"/>
    <cellStyle name="Normal 8 2 2 4 2 9" xfId="6321"/>
    <cellStyle name="Normal 8 2 2 4 2 2 8" xfId="6322"/>
    <cellStyle name="Normal 8 2 2 4 2 2 2 4" xfId="6323"/>
    <cellStyle name="Normal 8 2 2 4 2 2 3 4" xfId="6324"/>
    <cellStyle name="Normal 8 2 2 4 2 2 4 4" xfId="6325"/>
    <cellStyle name="Normal 8 2 2 4 2 2 5 4" xfId="6326"/>
    <cellStyle name="Normal 8 2 2 4 2 3 4" xfId="6327"/>
    <cellStyle name="Normal 8 2 2 4 2 4 4" xfId="6328"/>
    <cellStyle name="Normal 8 2 2 4 2 5 4" xfId="6329"/>
    <cellStyle name="Normal 8 2 2 4 2 6 4" xfId="6330"/>
    <cellStyle name="Normal 8 2 2 4 3 9" xfId="6331"/>
    <cellStyle name="Normal 8 2 2 4 3 2 8" xfId="6332"/>
    <cellStyle name="Normal 8 2 2 4 3 2 2 4" xfId="6333"/>
    <cellStyle name="Normal 8 2 2 4 3 2 3 4" xfId="6334"/>
    <cellStyle name="Normal 8 2 2 4 3 2 4 4" xfId="6335"/>
    <cellStyle name="Normal 8 2 2 4 3 2 5 4" xfId="6336"/>
    <cellStyle name="Normal 8 2 2 4 3 3 4" xfId="6337"/>
    <cellStyle name="Normal 8 2 2 4 3 4 4" xfId="6338"/>
    <cellStyle name="Normal 8 2 2 4 3 5 4" xfId="6339"/>
    <cellStyle name="Normal 8 2 2 4 3 6 4" xfId="6340"/>
    <cellStyle name="Normal 8 2 2 4 4 9" xfId="6341"/>
    <cellStyle name="Normal 8 2 2 4 4 2 8" xfId="6342"/>
    <cellStyle name="Normal 8 2 2 4 4 2 2 4" xfId="6343"/>
    <cellStyle name="Normal 8 2 2 4 4 2 3 4" xfId="6344"/>
    <cellStyle name="Normal 8 2 2 4 4 2 4 4" xfId="6345"/>
    <cellStyle name="Normal 8 2 2 4 4 2 5 4" xfId="6346"/>
    <cellStyle name="Normal 8 2 2 4 4 3 4" xfId="6347"/>
    <cellStyle name="Normal 8 2 2 4 4 4 4" xfId="6348"/>
    <cellStyle name="Normal 8 2 2 4 4 5 4" xfId="6349"/>
    <cellStyle name="Normal 8 2 2 4 4 6 4" xfId="6350"/>
    <cellStyle name="Normal 8 2 2 4 5 9" xfId="6351"/>
    <cellStyle name="Normal 8 2 2 4 5 2 8" xfId="6352"/>
    <cellStyle name="Normal 8 2 2 4 5 2 2 4" xfId="6353"/>
    <cellStyle name="Normal 8 2 2 4 5 2 3 4" xfId="6354"/>
    <cellStyle name="Normal 8 2 2 4 5 2 4 4" xfId="6355"/>
    <cellStyle name="Normal 8 2 2 4 5 2 5 4" xfId="6356"/>
    <cellStyle name="Normal 8 2 2 4 5 3 4" xfId="6357"/>
    <cellStyle name="Normal 8 2 2 4 5 4 4" xfId="6358"/>
    <cellStyle name="Normal 8 2 2 4 5 5 4" xfId="6359"/>
    <cellStyle name="Normal 8 2 2 4 5 6 4" xfId="6360"/>
    <cellStyle name="Normal 8 2 2 4 6 8" xfId="6361"/>
    <cellStyle name="Normal 8 2 2 4 6 2 4" xfId="6362"/>
    <cellStyle name="Normal 8 2 2 4 6 3 4" xfId="6363"/>
    <cellStyle name="Normal 8 2 2 4 6 4 4" xfId="6364"/>
    <cellStyle name="Normal 8 2 2 4 6 5 4" xfId="6365"/>
    <cellStyle name="Normal 8 2 2 4 7 4" xfId="6366"/>
    <cellStyle name="Normal 8 2 2 4 8 4" xfId="6367"/>
    <cellStyle name="Normal 8 2 2 4 9 4" xfId="6368"/>
    <cellStyle name="Normal 8 2 2 5 11" xfId="6369"/>
    <cellStyle name="Normal 8 2 2 5 2 9" xfId="6370"/>
    <cellStyle name="Normal 8 2 2 5 2 2 8" xfId="6371"/>
    <cellStyle name="Normal 8 2 2 5 2 2 2 4" xfId="6372"/>
    <cellStyle name="Normal 8 2 2 5 2 2 3 4" xfId="6373"/>
    <cellStyle name="Normal 8 2 2 5 2 2 4 4" xfId="6374"/>
    <cellStyle name="Normal 8 2 2 5 2 2 5 4" xfId="6375"/>
    <cellStyle name="Normal 8 2 2 5 2 3 4" xfId="6376"/>
    <cellStyle name="Normal 8 2 2 5 2 4 4" xfId="6377"/>
    <cellStyle name="Normal 8 2 2 5 2 5 4" xfId="6378"/>
    <cellStyle name="Normal 8 2 2 5 2 6 4" xfId="6379"/>
    <cellStyle name="Normal 8 2 2 5 3 9" xfId="6380"/>
    <cellStyle name="Normal 8 2 2 5 3 2 8" xfId="6381"/>
    <cellStyle name="Normal 8 2 2 5 3 2 2 4" xfId="6382"/>
    <cellStyle name="Normal 8 2 2 5 3 2 3 4" xfId="6383"/>
    <cellStyle name="Normal 8 2 2 5 3 2 4 4" xfId="6384"/>
    <cellStyle name="Normal 8 2 2 5 3 2 5 4" xfId="6385"/>
    <cellStyle name="Normal 8 2 2 5 3 3 4" xfId="6386"/>
    <cellStyle name="Normal 8 2 2 5 3 4 4" xfId="6387"/>
    <cellStyle name="Normal 8 2 2 5 3 5 4" xfId="6388"/>
    <cellStyle name="Normal 8 2 2 5 3 6 4" xfId="6389"/>
    <cellStyle name="Normal 8 2 2 5 4 8" xfId="6390"/>
    <cellStyle name="Normal 8 2 2 5 4 2 4" xfId="6391"/>
    <cellStyle name="Normal 8 2 2 5 4 3 4" xfId="6392"/>
    <cellStyle name="Normal 8 2 2 5 4 4 4" xfId="6393"/>
    <cellStyle name="Normal 8 2 2 5 4 5 4" xfId="6394"/>
    <cellStyle name="Normal 8 2 2 5 5 4" xfId="6395"/>
    <cellStyle name="Normal 8 2 2 5 6 4" xfId="6396"/>
    <cellStyle name="Normal 8 2 2 5 7 4" xfId="6397"/>
    <cellStyle name="Normal 8 2 2 5 8 4" xfId="6398"/>
    <cellStyle name="Normal 8 2 2 6 9" xfId="6399"/>
    <cellStyle name="Normal 8 2 2 6 2 8" xfId="6400"/>
    <cellStyle name="Normal 8 2 2 6 2 2 4" xfId="6401"/>
    <cellStyle name="Normal 8 2 2 6 2 3 4" xfId="6402"/>
    <cellStyle name="Normal 8 2 2 6 2 4 4" xfId="6403"/>
    <cellStyle name="Normal 8 2 2 6 2 5 4" xfId="6404"/>
    <cellStyle name="Normal 8 2 2 6 3 4" xfId="6405"/>
    <cellStyle name="Normal 8 2 2 6 4 4" xfId="6406"/>
    <cellStyle name="Normal 8 2 2 6 5 4" xfId="6407"/>
    <cellStyle name="Normal 8 2 2 6 6 4" xfId="6408"/>
    <cellStyle name="Normal 8 2 2 7 9" xfId="6409"/>
    <cellStyle name="Normal 8 2 2 7 2 8" xfId="6410"/>
    <cellStyle name="Normal 8 2 2 7 2 2 4" xfId="6411"/>
    <cellStyle name="Normal 8 2 2 7 2 3 4" xfId="6412"/>
    <cellStyle name="Normal 8 2 2 7 2 4 4" xfId="6413"/>
    <cellStyle name="Normal 8 2 2 7 2 5 4" xfId="6414"/>
    <cellStyle name="Normal 8 2 2 7 3 4" xfId="6415"/>
    <cellStyle name="Normal 8 2 2 7 4 4" xfId="6416"/>
    <cellStyle name="Normal 8 2 2 7 5 4" xfId="6417"/>
    <cellStyle name="Normal 8 2 2 7 6 4" xfId="6418"/>
    <cellStyle name="Normal 8 2 2 8 9" xfId="6419"/>
    <cellStyle name="Normal 8 2 2 8 2 8" xfId="6420"/>
    <cellStyle name="Normal 8 2 2 8 2 2 4" xfId="6421"/>
    <cellStyle name="Normal 8 2 2 8 2 3 4" xfId="6422"/>
    <cellStyle name="Normal 8 2 2 8 2 4 4" xfId="6423"/>
    <cellStyle name="Normal 8 2 2 8 2 5 4" xfId="6424"/>
    <cellStyle name="Normal 8 2 2 8 3 4" xfId="6425"/>
    <cellStyle name="Normal 8 2 2 8 4 4" xfId="6426"/>
    <cellStyle name="Normal 8 2 2 8 5 4" xfId="6427"/>
    <cellStyle name="Normal 8 2 2 8 6 4" xfId="6428"/>
    <cellStyle name="Normal 8 2 2 9 9" xfId="6429"/>
    <cellStyle name="Normal 8 2 2 9 2 8" xfId="6430"/>
    <cellStyle name="Normal 8 2 2 9 2 2 4" xfId="6431"/>
    <cellStyle name="Normal 8 2 2 9 2 3 4" xfId="6432"/>
    <cellStyle name="Normal 8 2 2 9 2 4 4" xfId="6433"/>
    <cellStyle name="Normal 8 2 2 9 2 5 4" xfId="6434"/>
    <cellStyle name="Normal 8 2 2 9 3 4" xfId="6435"/>
    <cellStyle name="Normal 8 2 2 9 4 4" xfId="6436"/>
    <cellStyle name="Normal 8 2 2 9 5 4" xfId="6437"/>
    <cellStyle name="Normal 8 2 2 9 6 4" xfId="6438"/>
    <cellStyle name="Normal 8 2 3 17" xfId="6439"/>
    <cellStyle name="Normal 8 2 3 10 8" xfId="6440"/>
    <cellStyle name="Normal 8 2 3 10 2 4" xfId="6441"/>
    <cellStyle name="Normal 8 2 3 10 3 4" xfId="6442"/>
    <cellStyle name="Normal 8 2 3 10 4 4" xfId="6443"/>
    <cellStyle name="Normal 8 2 3 10 5 4" xfId="6444"/>
    <cellStyle name="Normal 8 2 3 11 4" xfId="6445"/>
    <cellStyle name="Normal 8 2 3 12 4" xfId="6446"/>
    <cellStyle name="Normal 8 2 3 13 4" xfId="6447"/>
    <cellStyle name="Normal 8 2 3 14 4" xfId="6448"/>
    <cellStyle name="Normal 8 2 3 2 14" xfId="6449"/>
    <cellStyle name="Normal 8 2 3 2 10 4" xfId="6450"/>
    <cellStyle name="Normal 8 2 3 2 11 4" xfId="6451"/>
    <cellStyle name="Normal 8 2 3 2 2 13" xfId="6452"/>
    <cellStyle name="Normal 8 2 3 2 2 10 4" xfId="6453"/>
    <cellStyle name="Normal 8 2 3 2 2 2 9" xfId="6454"/>
    <cellStyle name="Normal 8 2 3 2 2 2 2 8" xfId="6455"/>
    <cellStyle name="Normal 8 2 3 2 2 2 2 2 4" xfId="6456"/>
    <cellStyle name="Normal 8 2 3 2 2 2 2 3 4" xfId="6457"/>
    <cellStyle name="Normal 8 2 3 2 2 2 2 4 4" xfId="6458"/>
    <cellStyle name="Normal 8 2 3 2 2 2 2 5 4" xfId="6459"/>
    <cellStyle name="Normal 8 2 3 2 2 2 3 4" xfId="6460"/>
    <cellStyle name="Normal 8 2 3 2 2 2 4 4" xfId="6461"/>
    <cellStyle name="Normal 8 2 3 2 2 2 5 4" xfId="6462"/>
    <cellStyle name="Normal 8 2 3 2 2 2 6 4" xfId="6463"/>
    <cellStyle name="Normal 8 2 3 2 2 3 9" xfId="6464"/>
    <cellStyle name="Normal 8 2 3 2 2 3 2 8" xfId="6465"/>
    <cellStyle name="Normal 8 2 3 2 2 3 2 2 4" xfId="6466"/>
    <cellStyle name="Normal 8 2 3 2 2 3 2 3 4" xfId="6467"/>
    <cellStyle name="Normal 8 2 3 2 2 3 2 4 4" xfId="6468"/>
    <cellStyle name="Normal 8 2 3 2 2 3 2 5 4" xfId="6469"/>
    <cellStyle name="Normal 8 2 3 2 2 3 3 4" xfId="6470"/>
    <cellStyle name="Normal 8 2 3 2 2 3 4 4" xfId="6471"/>
    <cellStyle name="Normal 8 2 3 2 2 3 5 4" xfId="6472"/>
    <cellStyle name="Normal 8 2 3 2 2 3 6 4" xfId="6473"/>
    <cellStyle name="Normal 8 2 3 2 2 4 9" xfId="6474"/>
    <cellStyle name="Normal 8 2 3 2 2 4 2 8" xfId="6475"/>
    <cellStyle name="Normal 8 2 3 2 2 4 2 2 4" xfId="6476"/>
    <cellStyle name="Normal 8 2 3 2 2 4 2 3 4" xfId="6477"/>
    <cellStyle name="Normal 8 2 3 2 2 4 2 4 4" xfId="6478"/>
    <cellStyle name="Normal 8 2 3 2 2 4 2 5 4" xfId="6479"/>
    <cellStyle name="Normal 8 2 3 2 2 4 3 4" xfId="6480"/>
    <cellStyle name="Normal 8 2 3 2 2 4 4 4" xfId="6481"/>
    <cellStyle name="Normal 8 2 3 2 2 4 5 4" xfId="6482"/>
    <cellStyle name="Normal 8 2 3 2 2 4 6 4" xfId="6483"/>
    <cellStyle name="Normal 8 2 3 2 2 5 9" xfId="6484"/>
    <cellStyle name="Normal 8 2 3 2 2 5 2 8" xfId="6485"/>
    <cellStyle name="Normal 8 2 3 2 2 5 2 2 4" xfId="6486"/>
    <cellStyle name="Normal 8 2 3 2 2 5 2 3 4" xfId="6487"/>
    <cellStyle name="Normal 8 2 3 2 2 5 2 4 4" xfId="6488"/>
    <cellStyle name="Normal 8 2 3 2 2 5 2 5 4" xfId="6489"/>
    <cellStyle name="Normal 8 2 3 2 2 5 3 4" xfId="6490"/>
    <cellStyle name="Normal 8 2 3 2 2 5 4 4" xfId="6491"/>
    <cellStyle name="Normal 8 2 3 2 2 5 5 4" xfId="6492"/>
    <cellStyle name="Normal 8 2 3 2 2 5 6 4" xfId="6493"/>
    <cellStyle name="Normal 8 2 3 2 2 6 8" xfId="6494"/>
    <cellStyle name="Normal 8 2 3 2 2 6 2 4" xfId="6495"/>
    <cellStyle name="Normal 8 2 3 2 2 6 3 4" xfId="6496"/>
    <cellStyle name="Normal 8 2 3 2 2 6 4 4" xfId="6497"/>
    <cellStyle name="Normal 8 2 3 2 2 6 5 4" xfId="6498"/>
    <cellStyle name="Normal 8 2 3 2 2 7 4" xfId="6499"/>
    <cellStyle name="Normal 8 2 3 2 2 8 4" xfId="6500"/>
    <cellStyle name="Normal 8 2 3 2 2 9 4" xfId="6501"/>
    <cellStyle name="Normal 8 2 3 2 3 9" xfId="6502"/>
    <cellStyle name="Normal 8 2 3 2 3 2 8" xfId="6503"/>
    <cellStyle name="Normal 8 2 3 2 3 2 2 4" xfId="6504"/>
    <cellStyle name="Normal 8 2 3 2 3 2 3 4" xfId="6505"/>
    <cellStyle name="Normal 8 2 3 2 3 2 4 4" xfId="6506"/>
    <cellStyle name="Normal 8 2 3 2 3 2 5 4" xfId="6507"/>
    <cellStyle name="Normal 8 2 3 2 3 3 4" xfId="6508"/>
    <cellStyle name="Normal 8 2 3 2 3 4 4" xfId="6509"/>
    <cellStyle name="Normal 8 2 3 2 3 5 4" xfId="6510"/>
    <cellStyle name="Normal 8 2 3 2 3 6 4" xfId="6511"/>
    <cellStyle name="Normal 8 2 3 2 4 9" xfId="6512"/>
    <cellStyle name="Normal 8 2 3 2 4 2 8" xfId="6513"/>
    <cellStyle name="Normal 8 2 3 2 4 2 2 4" xfId="6514"/>
    <cellStyle name="Normal 8 2 3 2 4 2 3 4" xfId="6515"/>
    <cellStyle name="Normal 8 2 3 2 4 2 4 4" xfId="6516"/>
    <cellStyle name="Normal 8 2 3 2 4 2 5 4" xfId="6517"/>
    <cellStyle name="Normal 8 2 3 2 4 3 4" xfId="6518"/>
    <cellStyle name="Normal 8 2 3 2 4 4 4" xfId="6519"/>
    <cellStyle name="Normal 8 2 3 2 4 5 4" xfId="6520"/>
    <cellStyle name="Normal 8 2 3 2 4 6 4" xfId="6521"/>
    <cellStyle name="Normal 8 2 3 2 5 9" xfId="6522"/>
    <cellStyle name="Normal 8 2 3 2 5 2 8" xfId="6523"/>
    <cellStyle name="Normal 8 2 3 2 5 2 2 4" xfId="6524"/>
    <cellStyle name="Normal 8 2 3 2 5 2 3 4" xfId="6525"/>
    <cellStyle name="Normal 8 2 3 2 5 2 4 4" xfId="6526"/>
    <cellStyle name="Normal 8 2 3 2 5 2 5 4" xfId="6527"/>
    <cellStyle name="Normal 8 2 3 2 5 3 4" xfId="6528"/>
    <cellStyle name="Normal 8 2 3 2 5 4 4" xfId="6529"/>
    <cellStyle name="Normal 8 2 3 2 5 5 4" xfId="6530"/>
    <cellStyle name="Normal 8 2 3 2 5 6 4" xfId="6531"/>
    <cellStyle name="Normal 8 2 3 2 6 9" xfId="6532"/>
    <cellStyle name="Normal 8 2 3 2 6 2 8" xfId="6533"/>
    <cellStyle name="Normal 8 2 3 2 6 2 2 4" xfId="6534"/>
    <cellStyle name="Normal 8 2 3 2 6 2 3 4" xfId="6535"/>
    <cellStyle name="Normal 8 2 3 2 6 2 4 4" xfId="6536"/>
    <cellStyle name="Normal 8 2 3 2 6 2 5 4" xfId="6537"/>
    <cellStyle name="Normal 8 2 3 2 6 3 4" xfId="6538"/>
    <cellStyle name="Normal 8 2 3 2 6 4 4" xfId="6539"/>
    <cellStyle name="Normal 8 2 3 2 6 5 4" xfId="6540"/>
    <cellStyle name="Normal 8 2 3 2 6 6 4" xfId="6541"/>
    <cellStyle name="Normal 8 2 3 2 7 8" xfId="6542"/>
    <cellStyle name="Normal 8 2 3 2 7 2 4" xfId="6543"/>
    <cellStyle name="Normal 8 2 3 2 7 3 4" xfId="6544"/>
    <cellStyle name="Normal 8 2 3 2 7 4 4" xfId="6545"/>
    <cellStyle name="Normal 8 2 3 2 7 5 4" xfId="6546"/>
    <cellStyle name="Normal 8 2 3 2 8 4" xfId="6547"/>
    <cellStyle name="Normal 8 2 3 2 9 4" xfId="6548"/>
    <cellStyle name="Normal 8 2 3 3 14" xfId="6549"/>
    <cellStyle name="Normal 8 2 3 3 10 4" xfId="6550"/>
    <cellStyle name="Normal 8 2 3 3 11 4" xfId="6551"/>
    <cellStyle name="Normal 8 2 3 3 2 13" xfId="6552"/>
    <cellStyle name="Normal 8 2 3 3 2 10 4" xfId="6553"/>
    <cellStyle name="Normal 8 2 3 3 2 2 9" xfId="6554"/>
    <cellStyle name="Normal 8 2 3 3 2 2 2 8" xfId="6555"/>
    <cellStyle name="Normal 8 2 3 3 2 2 2 2 4" xfId="6556"/>
    <cellStyle name="Normal 8 2 3 3 2 2 2 3 4" xfId="6557"/>
    <cellStyle name="Normal 8 2 3 3 2 2 2 4 4" xfId="6558"/>
    <cellStyle name="Normal 8 2 3 3 2 2 2 5 4" xfId="6559"/>
    <cellStyle name="Normal 8 2 3 3 2 2 3 4" xfId="6560"/>
    <cellStyle name="Normal 8 2 3 3 2 2 4 4" xfId="6561"/>
    <cellStyle name="Normal 8 2 3 3 2 2 5 4" xfId="6562"/>
    <cellStyle name="Normal 8 2 3 3 2 2 6 4" xfId="6563"/>
    <cellStyle name="Normal 8 2 3 3 2 3 9" xfId="6564"/>
    <cellStyle name="Normal 8 2 3 3 2 3 2 8" xfId="6565"/>
    <cellStyle name="Normal 8 2 3 3 2 3 2 2 4" xfId="6566"/>
    <cellStyle name="Normal 8 2 3 3 2 3 2 3 4" xfId="6567"/>
    <cellStyle name="Normal 8 2 3 3 2 3 2 4 4" xfId="6568"/>
    <cellStyle name="Normal 8 2 3 3 2 3 2 5 4" xfId="6569"/>
    <cellStyle name="Normal 8 2 3 3 2 3 3 4" xfId="6570"/>
    <cellStyle name="Normal 8 2 3 3 2 3 4 4" xfId="6571"/>
    <cellStyle name="Normal 8 2 3 3 2 3 5 4" xfId="6572"/>
    <cellStyle name="Normal 8 2 3 3 2 3 6 4" xfId="6573"/>
    <cellStyle name="Normal 8 2 3 3 2 4 9" xfId="6574"/>
    <cellStyle name="Normal 8 2 3 3 2 4 2 8" xfId="6575"/>
    <cellStyle name="Normal 8 2 3 3 2 4 2 2 4" xfId="6576"/>
    <cellStyle name="Normal 8 2 3 3 2 4 2 3 4" xfId="6577"/>
    <cellStyle name="Normal 8 2 3 3 2 4 2 4 4" xfId="6578"/>
    <cellStyle name="Normal 8 2 3 3 2 4 2 5 4" xfId="6579"/>
    <cellStyle name="Normal 8 2 3 3 2 4 3 4" xfId="6580"/>
    <cellStyle name="Normal 8 2 3 3 2 4 4 4" xfId="6581"/>
    <cellStyle name="Normal 8 2 3 3 2 4 5 4" xfId="6582"/>
    <cellStyle name="Normal 8 2 3 3 2 4 6 4" xfId="6583"/>
    <cellStyle name="Normal 8 2 3 3 2 5 9" xfId="6584"/>
    <cellStyle name="Normal 8 2 3 3 2 5 2 8" xfId="6585"/>
    <cellStyle name="Normal 8 2 3 3 2 5 2 2 4" xfId="6586"/>
    <cellStyle name="Normal 8 2 3 3 2 5 2 3 4" xfId="6587"/>
    <cellStyle name="Normal 8 2 3 3 2 5 2 4 4" xfId="6588"/>
    <cellStyle name="Normal 8 2 3 3 2 5 2 5 4" xfId="6589"/>
    <cellStyle name="Normal 8 2 3 3 2 5 3 4" xfId="6590"/>
    <cellStyle name="Normal 8 2 3 3 2 5 4 4" xfId="6591"/>
    <cellStyle name="Normal 8 2 3 3 2 5 5 4" xfId="6592"/>
    <cellStyle name="Normal 8 2 3 3 2 5 6 4" xfId="6593"/>
    <cellStyle name="Normal 8 2 3 3 2 6 8" xfId="6594"/>
    <cellStyle name="Normal 8 2 3 3 2 6 2 4" xfId="6595"/>
    <cellStyle name="Normal 8 2 3 3 2 6 3 4" xfId="6596"/>
    <cellStyle name="Normal 8 2 3 3 2 6 4 4" xfId="6597"/>
    <cellStyle name="Normal 8 2 3 3 2 6 5 4" xfId="6598"/>
    <cellStyle name="Normal 8 2 3 3 2 7 4" xfId="6599"/>
    <cellStyle name="Normal 8 2 3 3 2 8 4" xfId="6600"/>
    <cellStyle name="Normal 8 2 3 3 2 9 4" xfId="6601"/>
    <cellStyle name="Normal 8 2 3 3 3 9" xfId="6602"/>
    <cellStyle name="Normal 8 2 3 3 3 2 8" xfId="6603"/>
    <cellStyle name="Normal 8 2 3 3 3 2 2 4" xfId="6604"/>
    <cellStyle name="Normal 8 2 3 3 3 2 3 4" xfId="6605"/>
    <cellStyle name="Normal 8 2 3 3 3 2 4 4" xfId="6606"/>
    <cellStyle name="Normal 8 2 3 3 3 2 5 4" xfId="6607"/>
    <cellStyle name="Normal 8 2 3 3 3 3 4" xfId="6608"/>
    <cellStyle name="Normal 8 2 3 3 3 4 4" xfId="6609"/>
    <cellStyle name="Normal 8 2 3 3 3 5 4" xfId="6610"/>
    <cellStyle name="Normal 8 2 3 3 3 6 4" xfId="6611"/>
    <cellStyle name="Normal 8 2 3 3 4 9" xfId="6612"/>
    <cellStyle name="Normal 8 2 3 3 4 2 8" xfId="6613"/>
    <cellStyle name="Normal 8 2 3 3 4 2 2 4" xfId="6614"/>
    <cellStyle name="Normal 8 2 3 3 4 2 3 4" xfId="6615"/>
    <cellStyle name="Normal 8 2 3 3 4 2 4 4" xfId="6616"/>
    <cellStyle name="Normal 8 2 3 3 4 2 5 4" xfId="6617"/>
    <cellStyle name="Normal 8 2 3 3 4 3 4" xfId="6618"/>
    <cellStyle name="Normal 8 2 3 3 4 4 4" xfId="6619"/>
    <cellStyle name="Normal 8 2 3 3 4 5 4" xfId="6620"/>
    <cellStyle name="Normal 8 2 3 3 4 6 4" xfId="6621"/>
    <cellStyle name="Normal 8 2 3 3 5 9" xfId="6622"/>
    <cellStyle name="Normal 8 2 3 3 5 2 8" xfId="6623"/>
    <cellStyle name="Normal 8 2 3 3 5 2 2 4" xfId="6624"/>
    <cellStyle name="Normal 8 2 3 3 5 2 3 4" xfId="6625"/>
    <cellStyle name="Normal 8 2 3 3 5 2 4 4" xfId="6626"/>
    <cellStyle name="Normal 8 2 3 3 5 2 5 4" xfId="6627"/>
    <cellStyle name="Normal 8 2 3 3 5 3 4" xfId="6628"/>
    <cellStyle name="Normal 8 2 3 3 5 4 4" xfId="6629"/>
    <cellStyle name="Normal 8 2 3 3 5 5 4" xfId="6630"/>
    <cellStyle name="Normal 8 2 3 3 5 6 4" xfId="6631"/>
    <cellStyle name="Normal 8 2 3 3 6 9" xfId="6632"/>
    <cellStyle name="Normal 8 2 3 3 6 2 8" xfId="6633"/>
    <cellStyle name="Normal 8 2 3 3 6 2 2 4" xfId="6634"/>
    <cellStyle name="Normal 8 2 3 3 6 2 3 4" xfId="6635"/>
    <cellStyle name="Normal 8 2 3 3 6 2 4 4" xfId="6636"/>
    <cellStyle name="Normal 8 2 3 3 6 2 5 4" xfId="6637"/>
    <cellStyle name="Normal 8 2 3 3 6 3 4" xfId="6638"/>
    <cellStyle name="Normal 8 2 3 3 6 4 4" xfId="6639"/>
    <cellStyle name="Normal 8 2 3 3 6 5 4" xfId="6640"/>
    <cellStyle name="Normal 8 2 3 3 6 6 4" xfId="6641"/>
    <cellStyle name="Normal 8 2 3 3 7 8" xfId="6642"/>
    <cellStyle name="Normal 8 2 3 3 7 2 4" xfId="6643"/>
    <cellStyle name="Normal 8 2 3 3 7 3 4" xfId="6644"/>
    <cellStyle name="Normal 8 2 3 3 7 4 4" xfId="6645"/>
    <cellStyle name="Normal 8 2 3 3 7 5 4" xfId="6646"/>
    <cellStyle name="Normal 8 2 3 3 8 4" xfId="6647"/>
    <cellStyle name="Normal 8 2 3 3 9 4" xfId="6648"/>
    <cellStyle name="Normal 8 2 3 4 13" xfId="6649"/>
    <cellStyle name="Normal 8 2 3 4 10 4" xfId="6650"/>
    <cellStyle name="Normal 8 2 3 4 2 9" xfId="6651"/>
    <cellStyle name="Normal 8 2 3 4 2 2 8" xfId="6652"/>
    <cellStyle name="Normal 8 2 3 4 2 2 2 4" xfId="6653"/>
    <cellStyle name="Normal 8 2 3 4 2 2 3 4" xfId="6654"/>
    <cellStyle name="Normal 8 2 3 4 2 2 4 4" xfId="6655"/>
    <cellStyle name="Normal 8 2 3 4 2 2 5 4" xfId="6656"/>
    <cellStyle name="Normal 8 2 3 4 2 3 4" xfId="6657"/>
    <cellStyle name="Normal 8 2 3 4 2 4 4" xfId="6658"/>
    <cellStyle name="Normal 8 2 3 4 2 5 4" xfId="6659"/>
    <cellStyle name="Normal 8 2 3 4 2 6 4" xfId="6660"/>
    <cellStyle name="Normal 8 2 3 4 3 9" xfId="6661"/>
    <cellStyle name="Normal 8 2 3 4 3 2 8" xfId="6662"/>
    <cellStyle name="Normal 8 2 3 4 3 2 2 4" xfId="6663"/>
    <cellStyle name="Normal 8 2 3 4 3 2 3 4" xfId="6664"/>
    <cellStyle name="Normal 8 2 3 4 3 2 4 4" xfId="6665"/>
    <cellStyle name="Normal 8 2 3 4 3 2 5 4" xfId="6666"/>
    <cellStyle name="Normal 8 2 3 4 3 3 4" xfId="6667"/>
    <cellStyle name="Normal 8 2 3 4 3 4 4" xfId="6668"/>
    <cellStyle name="Normal 8 2 3 4 3 5 4" xfId="6669"/>
    <cellStyle name="Normal 8 2 3 4 3 6 4" xfId="6670"/>
    <cellStyle name="Normal 8 2 3 4 4 9" xfId="6671"/>
    <cellStyle name="Normal 8 2 3 4 4 2 8" xfId="6672"/>
    <cellStyle name="Normal 8 2 3 4 4 2 2 4" xfId="6673"/>
    <cellStyle name="Normal 8 2 3 4 4 2 3 4" xfId="6674"/>
    <cellStyle name="Normal 8 2 3 4 4 2 4 4" xfId="6675"/>
    <cellStyle name="Normal 8 2 3 4 4 2 5 4" xfId="6676"/>
    <cellStyle name="Normal 8 2 3 4 4 3 4" xfId="6677"/>
    <cellStyle name="Normal 8 2 3 4 4 4 4" xfId="6678"/>
    <cellStyle name="Normal 8 2 3 4 4 5 4" xfId="6679"/>
    <cellStyle name="Normal 8 2 3 4 4 6 4" xfId="6680"/>
    <cellStyle name="Normal 8 2 3 4 5 9" xfId="6681"/>
    <cellStyle name="Normal 8 2 3 4 5 2 8" xfId="6682"/>
    <cellStyle name="Normal 8 2 3 4 5 2 2 4" xfId="6683"/>
    <cellStyle name="Normal 8 2 3 4 5 2 3 4" xfId="6684"/>
    <cellStyle name="Normal 8 2 3 4 5 2 4 4" xfId="6685"/>
    <cellStyle name="Normal 8 2 3 4 5 2 5 4" xfId="6686"/>
    <cellStyle name="Normal 8 2 3 4 5 3 4" xfId="6687"/>
    <cellStyle name="Normal 8 2 3 4 5 4 4" xfId="6688"/>
    <cellStyle name="Normal 8 2 3 4 5 5 4" xfId="6689"/>
    <cellStyle name="Normal 8 2 3 4 5 6 4" xfId="6690"/>
    <cellStyle name="Normal 8 2 3 4 6 8" xfId="6691"/>
    <cellStyle name="Normal 8 2 3 4 6 2 4" xfId="6692"/>
    <cellStyle name="Normal 8 2 3 4 6 3 4" xfId="6693"/>
    <cellStyle name="Normal 8 2 3 4 6 4 4" xfId="6694"/>
    <cellStyle name="Normal 8 2 3 4 6 5 4" xfId="6695"/>
    <cellStyle name="Normal 8 2 3 4 7 4" xfId="6696"/>
    <cellStyle name="Normal 8 2 3 4 8 4" xfId="6697"/>
    <cellStyle name="Normal 8 2 3 4 9 4" xfId="6698"/>
    <cellStyle name="Normal 8 2 3 5 11" xfId="6699"/>
    <cellStyle name="Normal 8 2 3 5 2 9" xfId="6700"/>
    <cellStyle name="Normal 8 2 3 5 2 2 8" xfId="6701"/>
    <cellStyle name="Normal 8 2 3 5 2 2 2 4" xfId="6702"/>
    <cellStyle name="Normal 8 2 3 5 2 2 3 4" xfId="6703"/>
    <cellStyle name="Normal 8 2 3 5 2 2 4 4" xfId="6704"/>
    <cellStyle name="Normal 8 2 3 5 2 2 5 4" xfId="6705"/>
    <cellStyle name="Normal 8 2 3 5 2 3 4" xfId="6706"/>
    <cellStyle name="Normal 8 2 3 5 2 4 4" xfId="6707"/>
    <cellStyle name="Normal 8 2 3 5 2 5 4" xfId="6708"/>
    <cellStyle name="Normal 8 2 3 5 2 6 4" xfId="6709"/>
    <cellStyle name="Normal 8 2 3 5 3 9" xfId="6710"/>
    <cellStyle name="Normal 8 2 3 5 3 2 8" xfId="6711"/>
    <cellStyle name="Normal 8 2 3 5 3 2 2 4" xfId="6712"/>
    <cellStyle name="Normal 8 2 3 5 3 2 3 4" xfId="6713"/>
    <cellStyle name="Normal 8 2 3 5 3 2 4 4" xfId="6714"/>
    <cellStyle name="Normal 8 2 3 5 3 2 5 4" xfId="6715"/>
    <cellStyle name="Normal 8 2 3 5 3 3 4" xfId="6716"/>
    <cellStyle name="Normal 8 2 3 5 3 4 4" xfId="6717"/>
    <cellStyle name="Normal 8 2 3 5 3 5 4" xfId="6718"/>
    <cellStyle name="Normal 8 2 3 5 3 6 4" xfId="6719"/>
    <cellStyle name="Normal 8 2 3 5 4 8" xfId="6720"/>
    <cellStyle name="Normal 8 2 3 5 4 2 4" xfId="6721"/>
    <cellStyle name="Normal 8 2 3 5 4 3 4" xfId="6722"/>
    <cellStyle name="Normal 8 2 3 5 4 4 4" xfId="6723"/>
    <cellStyle name="Normal 8 2 3 5 4 5 4" xfId="6724"/>
    <cellStyle name="Normal 8 2 3 5 5 4" xfId="6725"/>
    <cellStyle name="Normal 8 2 3 5 6 4" xfId="6726"/>
    <cellStyle name="Normal 8 2 3 5 7 4" xfId="6727"/>
    <cellStyle name="Normal 8 2 3 5 8 4" xfId="6728"/>
    <cellStyle name="Normal 8 2 3 6 9" xfId="6729"/>
    <cellStyle name="Normal 8 2 3 6 2 8" xfId="6730"/>
    <cellStyle name="Normal 8 2 3 6 2 2 4" xfId="6731"/>
    <cellStyle name="Normal 8 2 3 6 2 3 4" xfId="6732"/>
    <cellStyle name="Normal 8 2 3 6 2 4 4" xfId="6733"/>
    <cellStyle name="Normal 8 2 3 6 2 5 4" xfId="6734"/>
    <cellStyle name="Normal 8 2 3 6 3 4" xfId="6735"/>
    <cellStyle name="Normal 8 2 3 6 4 4" xfId="6736"/>
    <cellStyle name="Normal 8 2 3 6 5 4" xfId="6737"/>
    <cellStyle name="Normal 8 2 3 6 6 4" xfId="6738"/>
    <cellStyle name="Normal 8 2 3 7 9" xfId="6739"/>
    <cellStyle name="Normal 8 2 3 7 2 8" xfId="6740"/>
    <cellStyle name="Normal 8 2 3 7 2 2 4" xfId="6741"/>
    <cellStyle name="Normal 8 2 3 7 2 3 4" xfId="6742"/>
    <cellStyle name="Normal 8 2 3 7 2 4 4" xfId="6743"/>
    <cellStyle name="Normal 8 2 3 7 2 5 4" xfId="6744"/>
    <cellStyle name="Normal 8 2 3 7 3 4" xfId="6745"/>
    <cellStyle name="Normal 8 2 3 7 4 4" xfId="6746"/>
    <cellStyle name="Normal 8 2 3 7 5 4" xfId="6747"/>
    <cellStyle name="Normal 8 2 3 7 6 4" xfId="6748"/>
    <cellStyle name="Normal 8 2 3 8 9" xfId="6749"/>
    <cellStyle name="Normal 8 2 3 8 2 8" xfId="6750"/>
    <cellStyle name="Normal 8 2 3 8 2 2 4" xfId="6751"/>
    <cellStyle name="Normal 8 2 3 8 2 3 4" xfId="6752"/>
    <cellStyle name="Normal 8 2 3 8 2 4 4" xfId="6753"/>
    <cellStyle name="Normal 8 2 3 8 2 5 4" xfId="6754"/>
    <cellStyle name="Normal 8 2 3 8 3 4" xfId="6755"/>
    <cellStyle name="Normal 8 2 3 8 4 4" xfId="6756"/>
    <cellStyle name="Normal 8 2 3 8 5 4" xfId="6757"/>
    <cellStyle name="Normal 8 2 3 8 6 4" xfId="6758"/>
    <cellStyle name="Normal 8 2 3 9 9" xfId="6759"/>
    <cellStyle name="Normal 8 2 3 9 2 8" xfId="6760"/>
    <cellStyle name="Normal 8 2 3 9 2 2 4" xfId="6761"/>
    <cellStyle name="Normal 8 2 3 9 2 3 4" xfId="6762"/>
    <cellStyle name="Normal 8 2 3 9 2 4 4" xfId="6763"/>
    <cellStyle name="Normal 8 2 3 9 2 5 4" xfId="6764"/>
    <cellStyle name="Normal 8 2 3 9 3 4" xfId="6765"/>
    <cellStyle name="Normal 8 2 3 9 4 4" xfId="6766"/>
    <cellStyle name="Normal 8 2 3 9 5 4" xfId="6767"/>
    <cellStyle name="Normal 8 2 3 9 6 4" xfId="6768"/>
    <cellStyle name="Normal 8 2 4 14" xfId="6769"/>
    <cellStyle name="Normal 8 2 4 10 4" xfId="6770"/>
    <cellStyle name="Normal 8 2 4 11 4" xfId="6771"/>
    <cellStyle name="Normal 8 2 4 2 13" xfId="6772"/>
    <cellStyle name="Normal 8 2 4 2 10 4" xfId="6773"/>
    <cellStyle name="Normal 8 2 4 2 2 9" xfId="6774"/>
    <cellStyle name="Normal 8 2 4 2 2 2 8" xfId="6775"/>
    <cellStyle name="Normal 8 2 4 2 2 2 2 4" xfId="6776"/>
    <cellStyle name="Normal 8 2 4 2 2 2 3 4" xfId="6777"/>
    <cellStyle name="Normal 8 2 4 2 2 2 4 4" xfId="6778"/>
    <cellStyle name="Normal 8 2 4 2 2 2 5 4" xfId="6779"/>
    <cellStyle name="Normal 8 2 4 2 2 3 4" xfId="6780"/>
    <cellStyle name="Normal 8 2 4 2 2 4 4" xfId="6781"/>
    <cellStyle name="Normal 8 2 4 2 2 5 4" xfId="6782"/>
    <cellStyle name="Normal 8 2 4 2 2 6 4" xfId="6783"/>
    <cellStyle name="Normal 8 2 4 2 3 9" xfId="6784"/>
    <cellStyle name="Normal 8 2 4 2 3 2 8" xfId="6785"/>
    <cellStyle name="Normal 8 2 4 2 3 2 2 4" xfId="6786"/>
    <cellStyle name="Normal 8 2 4 2 3 2 3 4" xfId="6787"/>
    <cellStyle name="Normal 8 2 4 2 3 2 4 4" xfId="6788"/>
    <cellStyle name="Normal 8 2 4 2 3 2 5 4" xfId="6789"/>
    <cellStyle name="Normal 8 2 4 2 3 3 4" xfId="6790"/>
    <cellStyle name="Normal 8 2 4 2 3 4 4" xfId="6791"/>
    <cellStyle name="Normal 8 2 4 2 3 5 4" xfId="6792"/>
    <cellStyle name="Normal 8 2 4 2 3 6 4" xfId="6793"/>
    <cellStyle name="Normal 8 2 4 2 4 9" xfId="6794"/>
    <cellStyle name="Normal 8 2 4 2 4 2 8" xfId="6795"/>
    <cellStyle name="Normal 8 2 4 2 4 2 2 4" xfId="6796"/>
    <cellStyle name="Normal 8 2 4 2 4 2 3 4" xfId="6797"/>
    <cellStyle name="Normal 8 2 4 2 4 2 4 4" xfId="6798"/>
    <cellStyle name="Normal 8 2 4 2 4 2 5 4" xfId="6799"/>
    <cellStyle name="Normal 8 2 4 2 4 3 4" xfId="6800"/>
    <cellStyle name="Normal 8 2 4 2 4 4 4" xfId="6801"/>
    <cellStyle name="Normal 8 2 4 2 4 5 4" xfId="6802"/>
    <cellStyle name="Normal 8 2 4 2 4 6 4" xfId="6803"/>
    <cellStyle name="Normal 8 2 4 2 5 9" xfId="6804"/>
    <cellStyle name="Normal 8 2 4 2 5 2 8" xfId="6805"/>
    <cellStyle name="Normal 8 2 4 2 5 2 2 4" xfId="6806"/>
    <cellStyle name="Normal 8 2 4 2 5 2 3 4" xfId="6807"/>
    <cellStyle name="Normal 8 2 4 2 5 2 4 4" xfId="6808"/>
    <cellStyle name="Normal 8 2 4 2 5 2 5 4" xfId="6809"/>
    <cellStyle name="Normal 8 2 4 2 5 3 4" xfId="6810"/>
    <cellStyle name="Normal 8 2 4 2 5 4 4" xfId="6811"/>
    <cellStyle name="Normal 8 2 4 2 5 5 4" xfId="6812"/>
    <cellStyle name="Normal 8 2 4 2 5 6 4" xfId="6813"/>
    <cellStyle name="Normal 8 2 4 2 6 8" xfId="6814"/>
    <cellStyle name="Normal 8 2 4 2 6 2 4" xfId="6815"/>
    <cellStyle name="Normal 8 2 4 2 6 3 4" xfId="6816"/>
    <cellStyle name="Normal 8 2 4 2 6 4 4" xfId="6817"/>
    <cellStyle name="Normal 8 2 4 2 6 5 4" xfId="6818"/>
    <cellStyle name="Normal 8 2 4 2 7 4" xfId="6819"/>
    <cellStyle name="Normal 8 2 4 2 8 4" xfId="6820"/>
    <cellStyle name="Normal 8 2 4 2 9 4" xfId="6821"/>
    <cellStyle name="Normal 8 2 4 3 9" xfId="6822"/>
    <cellStyle name="Normal 8 2 4 3 2 8" xfId="6823"/>
    <cellStyle name="Normal 8 2 4 3 2 2 4" xfId="6824"/>
    <cellStyle name="Normal 8 2 4 3 2 3 4" xfId="6825"/>
    <cellStyle name="Normal 8 2 4 3 2 4 4" xfId="6826"/>
    <cellStyle name="Normal 8 2 4 3 2 5 4" xfId="6827"/>
    <cellStyle name="Normal 8 2 4 3 3 4" xfId="6828"/>
    <cellStyle name="Normal 8 2 4 3 4 4" xfId="6829"/>
    <cellStyle name="Normal 8 2 4 3 5 4" xfId="6830"/>
    <cellStyle name="Normal 8 2 4 3 6 4" xfId="6831"/>
    <cellStyle name="Normal 8 2 4 4 9" xfId="6832"/>
    <cellStyle name="Normal 8 2 4 4 2 8" xfId="6833"/>
    <cellStyle name="Normal 8 2 4 4 2 2 4" xfId="6834"/>
    <cellStyle name="Normal 8 2 4 4 2 3 4" xfId="6835"/>
    <cellStyle name="Normal 8 2 4 4 2 4 4" xfId="6836"/>
    <cellStyle name="Normal 8 2 4 4 2 5 4" xfId="6837"/>
    <cellStyle name="Normal 8 2 4 4 3 4" xfId="6838"/>
    <cellStyle name="Normal 8 2 4 4 4 4" xfId="6839"/>
    <cellStyle name="Normal 8 2 4 4 5 4" xfId="6840"/>
    <cellStyle name="Normal 8 2 4 4 6 4" xfId="6841"/>
    <cellStyle name="Normal 8 2 4 5 9" xfId="6842"/>
    <cellStyle name="Normal 8 2 4 5 2 8" xfId="6843"/>
    <cellStyle name="Normal 8 2 4 5 2 2 4" xfId="6844"/>
    <cellStyle name="Normal 8 2 4 5 2 3 4" xfId="6845"/>
    <cellStyle name="Normal 8 2 4 5 2 4 4" xfId="6846"/>
    <cellStyle name="Normal 8 2 4 5 2 5 4" xfId="6847"/>
    <cellStyle name="Normal 8 2 4 5 3 4" xfId="6848"/>
    <cellStyle name="Normal 8 2 4 5 4 4" xfId="6849"/>
    <cellStyle name="Normal 8 2 4 5 5 4" xfId="6850"/>
    <cellStyle name="Normal 8 2 4 5 6 4" xfId="6851"/>
    <cellStyle name="Normal 8 2 4 6 9" xfId="6852"/>
    <cellStyle name="Normal 8 2 4 6 2 8" xfId="6853"/>
    <cellStyle name="Normal 8 2 4 6 2 2 4" xfId="6854"/>
    <cellStyle name="Normal 8 2 4 6 2 3 4" xfId="6855"/>
    <cellStyle name="Normal 8 2 4 6 2 4 4" xfId="6856"/>
    <cellStyle name="Normal 8 2 4 6 2 5 4" xfId="6857"/>
    <cellStyle name="Normal 8 2 4 6 3 4" xfId="6858"/>
    <cellStyle name="Normal 8 2 4 6 4 4" xfId="6859"/>
    <cellStyle name="Normal 8 2 4 6 5 4" xfId="6860"/>
    <cellStyle name="Normal 8 2 4 6 6 4" xfId="6861"/>
    <cellStyle name="Normal 8 2 4 7 8" xfId="6862"/>
    <cellStyle name="Normal 8 2 4 7 2 4" xfId="6863"/>
    <cellStyle name="Normal 8 2 4 7 3 4" xfId="6864"/>
    <cellStyle name="Normal 8 2 4 7 4 4" xfId="6865"/>
    <cellStyle name="Normal 8 2 4 7 5 4" xfId="6866"/>
    <cellStyle name="Normal 8 2 4 8 4" xfId="6867"/>
    <cellStyle name="Normal 8 2 4 9 4" xfId="6868"/>
    <cellStyle name="Normal 8 2 5 14" xfId="6869"/>
    <cellStyle name="Normal 8 2 5 10 4" xfId="6870"/>
    <cellStyle name="Normal 8 2 5 11 4" xfId="6871"/>
    <cellStyle name="Normal 8 2 5 2 13" xfId="6872"/>
    <cellStyle name="Normal 8 2 5 2 10 4" xfId="6873"/>
    <cellStyle name="Normal 8 2 5 2 2 9" xfId="6874"/>
    <cellStyle name="Normal 8 2 5 2 2 2 8" xfId="6875"/>
    <cellStyle name="Normal 8 2 5 2 2 2 2 4" xfId="6876"/>
    <cellStyle name="Normal 8 2 5 2 2 2 3 4" xfId="6877"/>
    <cellStyle name="Normal 8 2 5 2 2 2 4 4" xfId="6878"/>
    <cellStyle name="Normal 8 2 5 2 2 2 5 4" xfId="6879"/>
    <cellStyle name="Normal 8 2 5 2 2 3 4" xfId="6880"/>
    <cellStyle name="Normal 8 2 5 2 2 4 4" xfId="6881"/>
    <cellStyle name="Normal 8 2 5 2 2 5 4" xfId="6882"/>
    <cellStyle name="Normal 8 2 5 2 2 6 4" xfId="6883"/>
    <cellStyle name="Normal 8 2 5 2 3 9" xfId="6884"/>
    <cellStyle name="Normal 8 2 5 2 3 2 8" xfId="6885"/>
    <cellStyle name="Normal 8 2 5 2 3 2 2 4" xfId="6886"/>
    <cellStyle name="Normal 8 2 5 2 3 2 3 4" xfId="6887"/>
    <cellStyle name="Normal 8 2 5 2 3 2 4 4" xfId="6888"/>
    <cellStyle name="Normal 8 2 5 2 3 2 5 4" xfId="6889"/>
    <cellStyle name="Normal 8 2 5 2 3 3 4" xfId="6890"/>
    <cellStyle name="Normal 8 2 5 2 3 4 4" xfId="6891"/>
    <cellStyle name="Normal 8 2 5 2 3 5 4" xfId="6892"/>
    <cellStyle name="Normal 8 2 5 2 3 6 4" xfId="6893"/>
    <cellStyle name="Normal 8 2 5 2 4 9" xfId="6894"/>
    <cellStyle name="Normal 8 2 5 2 4 2 8" xfId="6895"/>
    <cellStyle name="Normal 8 2 5 2 4 2 2 4" xfId="6896"/>
    <cellStyle name="Normal 8 2 5 2 4 2 3 4" xfId="6897"/>
    <cellStyle name="Normal 8 2 5 2 4 2 4 4" xfId="6898"/>
    <cellStyle name="Normal 8 2 5 2 4 2 5 4" xfId="6899"/>
    <cellStyle name="Normal 8 2 5 2 4 3 4" xfId="6900"/>
    <cellStyle name="Normal 8 2 5 2 4 4 4" xfId="6901"/>
    <cellStyle name="Normal 8 2 5 2 4 5 4" xfId="6902"/>
    <cellStyle name="Normal 8 2 5 2 4 6 4" xfId="6903"/>
    <cellStyle name="Normal 8 2 5 2 5 9" xfId="6904"/>
    <cellStyle name="Normal 8 2 5 2 5 2 8" xfId="6905"/>
    <cellStyle name="Normal 8 2 5 2 5 2 2 4" xfId="6906"/>
    <cellStyle name="Normal 8 2 5 2 5 2 3 4" xfId="6907"/>
    <cellStyle name="Normal 8 2 5 2 5 2 4 4" xfId="6908"/>
    <cellStyle name="Normal 8 2 5 2 5 2 5 4" xfId="6909"/>
    <cellStyle name="Normal 8 2 5 2 5 3 4" xfId="6910"/>
    <cellStyle name="Normal 8 2 5 2 5 4 4" xfId="6911"/>
    <cellStyle name="Normal 8 2 5 2 5 5 4" xfId="6912"/>
    <cellStyle name="Normal 8 2 5 2 5 6 4" xfId="6913"/>
    <cellStyle name="Normal 8 2 5 2 6 8" xfId="6914"/>
    <cellStyle name="Normal 8 2 5 2 6 2 4" xfId="6915"/>
    <cellStyle name="Normal 8 2 5 2 6 3 4" xfId="6916"/>
    <cellStyle name="Normal 8 2 5 2 6 4 4" xfId="6917"/>
    <cellStyle name="Normal 8 2 5 2 6 5 4" xfId="6918"/>
    <cellStyle name="Normal 8 2 5 2 7 4" xfId="6919"/>
    <cellStyle name="Normal 8 2 5 2 8 4" xfId="6920"/>
    <cellStyle name="Normal 8 2 5 2 9 4" xfId="6921"/>
    <cellStyle name="Normal 8 2 5 3 9" xfId="6922"/>
    <cellStyle name="Normal 8 2 5 3 2 8" xfId="6923"/>
    <cellStyle name="Normal 8 2 5 3 2 2 4" xfId="6924"/>
    <cellStyle name="Normal 8 2 5 3 2 3 4" xfId="6925"/>
    <cellStyle name="Normal 8 2 5 3 2 4 4" xfId="6926"/>
    <cellStyle name="Normal 8 2 5 3 2 5 4" xfId="6927"/>
    <cellStyle name="Normal 8 2 5 3 3 4" xfId="6928"/>
    <cellStyle name="Normal 8 2 5 3 4 4" xfId="6929"/>
    <cellStyle name="Normal 8 2 5 3 5 4" xfId="6930"/>
    <cellStyle name="Normal 8 2 5 3 6 4" xfId="6931"/>
    <cellStyle name="Normal 8 2 5 4 9" xfId="6932"/>
    <cellStyle name="Normal 8 2 5 4 2 8" xfId="6933"/>
    <cellStyle name="Normal 8 2 5 4 2 2 4" xfId="6934"/>
    <cellStyle name="Normal 8 2 5 4 2 3 4" xfId="6935"/>
    <cellStyle name="Normal 8 2 5 4 2 4 4" xfId="6936"/>
    <cellStyle name="Normal 8 2 5 4 2 5 4" xfId="6937"/>
    <cellStyle name="Normal 8 2 5 4 3 4" xfId="6938"/>
    <cellStyle name="Normal 8 2 5 4 4 4" xfId="6939"/>
    <cellStyle name="Normal 8 2 5 4 5 4" xfId="6940"/>
    <cellStyle name="Normal 8 2 5 4 6 4" xfId="6941"/>
    <cellStyle name="Normal 8 2 5 5 9" xfId="6942"/>
    <cellStyle name="Normal 8 2 5 5 2 8" xfId="6943"/>
    <cellStyle name="Normal 8 2 5 5 2 2 4" xfId="6944"/>
    <cellStyle name="Normal 8 2 5 5 2 3 4" xfId="6945"/>
    <cellStyle name="Normal 8 2 5 5 2 4 4" xfId="6946"/>
    <cellStyle name="Normal 8 2 5 5 2 5 4" xfId="6947"/>
    <cellStyle name="Normal 8 2 5 5 3 4" xfId="6948"/>
    <cellStyle name="Normal 8 2 5 5 4 4" xfId="6949"/>
    <cellStyle name="Normal 8 2 5 5 5 4" xfId="6950"/>
    <cellStyle name="Normal 8 2 5 5 6 4" xfId="6951"/>
    <cellStyle name="Normal 8 2 5 6 9" xfId="6952"/>
    <cellStyle name="Normal 8 2 5 6 2 8" xfId="6953"/>
    <cellStyle name="Normal 8 2 5 6 2 2 4" xfId="6954"/>
    <cellStyle name="Normal 8 2 5 6 2 3 4" xfId="6955"/>
    <cellStyle name="Normal 8 2 5 6 2 4 4" xfId="6956"/>
    <cellStyle name="Normal 8 2 5 6 2 5 4" xfId="6957"/>
    <cellStyle name="Normal 8 2 5 6 3 4" xfId="6958"/>
    <cellStyle name="Normal 8 2 5 6 4 4" xfId="6959"/>
    <cellStyle name="Normal 8 2 5 6 5 4" xfId="6960"/>
    <cellStyle name="Normal 8 2 5 6 6 4" xfId="6961"/>
    <cellStyle name="Normal 8 2 5 7 8" xfId="6962"/>
    <cellStyle name="Normal 8 2 5 7 2 4" xfId="6963"/>
    <cellStyle name="Normal 8 2 5 7 3 4" xfId="6964"/>
    <cellStyle name="Normal 8 2 5 7 4 4" xfId="6965"/>
    <cellStyle name="Normal 8 2 5 7 5 4" xfId="6966"/>
    <cellStyle name="Normal 8 2 5 8 4" xfId="6967"/>
    <cellStyle name="Normal 8 2 5 9 4" xfId="6968"/>
    <cellStyle name="Normal 8 2 6 13" xfId="6969"/>
    <cellStyle name="Normal 8 2 6 10 4" xfId="6970"/>
    <cellStyle name="Normal 8 2 6 2 9" xfId="6971"/>
    <cellStyle name="Normal 8 2 6 2 2 8" xfId="6972"/>
    <cellStyle name="Normal 8 2 6 2 2 2 4" xfId="6973"/>
    <cellStyle name="Normal 8 2 6 2 2 3 4" xfId="6974"/>
    <cellStyle name="Normal 8 2 6 2 2 4 4" xfId="6975"/>
    <cellStyle name="Normal 8 2 6 2 2 5 4" xfId="6976"/>
    <cellStyle name="Normal 8 2 6 2 3 4" xfId="6977"/>
    <cellStyle name="Normal 8 2 6 2 4 4" xfId="6978"/>
    <cellStyle name="Normal 8 2 6 2 5 4" xfId="6979"/>
    <cellStyle name="Normal 8 2 6 2 6 4" xfId="6980"/>
    <cellStyle name="Normal 8 2 6 3 9" xfId="6981"/>
    <cellStyle name="Normal 8 2 6 3 2 8" xfId="6982"/>
    <cellStyle name="Normal 8 2 6 3 2 2 4" xfId="6983"/>
    <cellStyle name="Normal 8 2 6 3 2 3 4" xfId="6984"/>
    <cellStyle name="Normal 8 2 6 3 2 4 4" xfId="6985"/>
    <cellStyle name="Normal 8 2 6 3 2 5 4" xfId="6986"/>
    <cellStyle name="Normal 8 2 6 3 3 4" xfId="6987"/>
    <cellStyle name="Normal 8 2 6 3 4 4" xfId="6988"/>
    <cellStyle name="Normal 8 2 6 3 5 4" xfId="6989"/>
    <cellStyle name="Normal 8 2 6 3 6 4" xfId="6990"/>
    <cellStyle name="Normal 8 2 6 4 9" xfId="6991"/>
    <cellStyle name="Normal 8 2 6 4 2 8" xfId="6992"/>
    <cellStyle name="Normal 8 2 6 4 2 2 4" xfId="6993"/>
    <cellStyle name="Normal 8 2 6 4 2 3 4" xfId="6994"/>
    <cellStyle name="Normal 8 2 6 4 2 4 4" xfId="6995"/>
    <cellStyle name="Normal 8 2 6 4 2 5 4" xfId="6996"/>
    <cellStyle name="Normal 8 2 6 4 3 4" xfId="6997"/>
    <cellStyle name="Normal 8 2 6 4 4 4" xfId="6998"/>
    <cellStyle name="Normal 8 2 6 4 5 4" xfId="6999"/>
    <cellStyle name="Normal 8 2 6 4 6 4" xfId="7000"/>
    <cellStyle name="Normal 8 2 6 5 9" xfId="7001"/>
    <cellStyle name="Normal 8 2 6 5 2 8" xfId="7002"/>
    <cellStyle name="Normal 8 2 6 5 2 2 4" xfId="7003"/>
    <cellStyle name="Normal 8 2 6 5 2 3 4" xfId="7004"/>
    <cellStyle name="Normal 8 2 6 5 2 4 4" xfId="7005"/>
    <cellStyle name="Normal 8 2 6 5 2 5 4" xfId="7006"/>
    <cellStyle name="Normal 8 2 6 5 3 4" xfId="7007"/>
    <cellStyle name="Normal 8 2 6 5 4 4" xfId="7008"/>
    <cellStyle name="Normal 8 2 6 5 5 4" xfId="7009"/>
    <cellStyle name="Normal 8 2 6 5 6 4" xfId="7010"/>
    <cellStyle name="Normal 8 2 6 6 8" xfId="7011"/>
    <cellStyle name="Normal 8 2 6 6 2 4" xfId="7012"/>
    <cellStyle name="Normal 8 2 6 6 3 4" xfId="7013"/>
    <cellStyle name="Normal 8 2 6 6 4 4" xfId="7014"/>
    <cellStyle name="Normal 8 2 6 6 5 4" xfId="7015"/>
    <cellStyle name="Normal 8 2 6 7 4" xfId="7016"/>
    <cellStyle name="Normal 8 2 6 8 4" xfId="7017"/>
    <cellStyle name="Normal 8 2 6 9 4" xfId="7018"/>
    <cellStyle name="Normal 8 2 7 11" xfId="7019"/>
    <cellStyle name="Normal 8 2 7 2 9" xfId="7020"/>
    <cellStyle name="Normal 8 2 7 2 2 8" xfId="7021"/>
    <cellStyle name="Normal 8 2 7 2 2 2 4" xfId="7022"/>
    <cellStyle name="Normal 8 2 7 2 2 3 4" xfId="7023"/>
    <cellStyle name="Normal 8 2 7 2 2 4 4" xfId="7024"/>
    <cellStyle name="Normal 8 2 7 2 2 5 4" xfId="7025"/>
    <cellStyle name="Normal 8 2 7 2 3 4" xfId="7026"/>
    <cellStyle name="Normal 8 2 7 2 4 4" xfId="7027"/>
    <cellStyle name="Normal 8 2 7 2 5 4" xfId="7028"/>
    <cellStyle name="Normal 8 2 7 2 6 4" xfId="7029"/>
    <cellStyle name="Normal 8 2 7 3 9" xfId="7030"/>
    <cellStyle name="Normal 8 2 7 3 2 8" xfId="7031"/>
    <cellStyle name="Normal 8 2 7 3 2 2 4" xfId="7032"/>
    <cellStyle name="Normal 8 2 7 3 2 3 4" xfId="7033"/>
    <cellStyle name="Normal 8 2 7 3 2 4 4" xfId="7034"/>
    <cellStyle name="Normal 8 2 7 3 2 5 4" xfId="7035"/>
    <cellStyle name="Normal 8 2 7 3 3 4" xfId="7036"/>
    <cellStyle name="Normal 8 2 7 3 4 4" xfId="7037"/>
    <cellStyle name="Normal 8 2 7 3 5 4" xfId="7038"/>
    <cellStyle name="Normal 8 2 7 3 6 4" xfId="7039"/>
    <cellStyle name="Normal 8 2 7 4 8" xfId="7040"/>
    <cellStyle name="Normal 8 2 7 4 2 4" xfId="7041"/>
    <cellStyle name="Normal 8 2 7 4 3 4" xfId="7042"/>
    <cellStyle name="Normal 8 2 7 4 4 4" xfId="7043"/>
    <cellStyle name="Normal 8 2 7 4 5 4" xfId="7044"/>
    <cellStyle name="Normal 8 2 7 5 4" xfId="7045"/>
    <cellStyle name="Normal 8 2 7 6 4" xfId="7046"/>
    <cellStyle name="Normal 8 2 7 7 4" xfId="7047"/>
    <cellStyle name="Normal 8 2 7 8 4" xfId="7048"/>
    <cellStyle name="Normal 8 2 8 9" xfId="7049"/>
    <cellStyle name="Normal 8 2 8 2 8" xfId="7050"/>
    <cellStyle name="Normal 8 2 8 2 2 4" xfId="7051"/>
    <cellStyle name="Normal 8 2 8 2 3 4" xfId="7052"/>
    <cellStyle name="Normal 8 2 8 2 4 4" xfId="7053"/>
    <cellStyle name="Normal 8 2 8 2 5 4" xfId="7054"/>
    <cellStyle name="Normal 8 2 8 3 4" xfId="7055"/>
    <cellStyle name="Normal 8 2 8 4 4" xfId="7056"/>
    <cellStyle name="Normal 8 2 8 5 4" xfId="7057"/>
    <cellStyle name="Normal 8 2 8 6 4" xfId="7058"/>
    <cellStyle name="Normal 8 2 9 9" xfId="7059"/>
    <cellStyle name="Normal 8 2 9 2 8" xfId="7060"/>
    <cellStyle name="Normal 8 2 9 2 2 4" xfId="7061"/>
    <cellStyle name="Normal 8 2 9 2 3 4" xfId="7062"/>
    <cellStyle name="Normal 8 2 9 2 4 4" xfId="7063"/>
    <cellStyle name="Normal 8 2 9 2 5 4" xfId="7064"/>
    <cellStyle name="Normal 8 2 9 3 4" xfId="7065"/>
    <cellStyle name="Normal 8 2 9 4 4" xfId="7066"/>
    <cellStyle name="Normal 8 2 9 5 4" xfId="7067"/>
    <cellStyle name="Normal 8 2 9 6 4" xfId="7068"/>
    <cellStyle name="Normal 8 3 17" xfId="7069"/>
    <cellStyle name="Normal 8 3 10 8" xfId="7070"/>
    <cellStyle name="Normal 8 3 10 2 4" xfId="7071"/>
    <cellStyle name="Normal 8 3 10 3 4" xfId="7072"/>
    <cellStyle name="Normal 8 3 10 4 4" xfId="7073"/>
    <cellStyle name="Normal 8 3 10 5 4" xfId="7074"/>
    <cellStyle name="Normal 8 3 11 4" xfId="7075"/>
    <cellStyle name="Normal 8 3 12 4" xfId="7076"/>
    <cellStyle name="Normal 8 3 13 4" xfId="7077"/>
    <cellStyle name="Normal 8 3 14 4" xfId="7078"/>
    <cellStyle name="Normal 8 3 2 14" xfId="7079"/>
    <cellStyle name="Normal 8 3 2 10 4" xfId="7080"/>
    <cellStyle name="Normal 8 3 2 11 4" xfId="7081"/>
    <cellStyle name="Normal 8 3 2 2 13" xfId="7082"/>
    <cellStyle name="Normal 8 3 2 2 10 4" xfId="7083"/>
    <cellStyle name="Normal 8 3 2 2 2 9" xfId="7084"/>
    <cellStyle name="Normal 8 3 2 2 2 2 8" xfId="7085"/>
    <cellStyle name="Normal 8 3 2 2 2 2 2 4" xfId="7086"/>
    <cellStyle name="Normal 8 3 2 2 2 2 3 4" xfId="7087"/>
    <cellStyle name="Normal 8 3 2 2 2 2 4 4" xfId="7088"/>
    <cellStyle name="Normal 8 3 2 2 2 2 5 4" xfId="7089"/>
    <cellStyle name="Normal 8 3 2 2 2 3 4" xfId="7090"/>
    <cellStyle name="Normal 8 3 2 2 2 4 4" xfId="7091"/>
    <cellStyle name="Normal 8 3 2 2 2 5 4" xfId="7092"/>
    <cellStyle name="Normal 8 3 2 2 2 6 4" xfId="7093"/>
    <cellStyle name="Normal 8 3 2 2 3 9" xfId="7094"/>
    <cellStyle name="Normal 8 3 2 2 3 2 8" xfId="7095"/>
    <cellStyle name="Normal 8 3 2 2 3 2 2 4" xfId="7096"/>
    <cellStyle name="Normal 8 3 2 2 3 2 3 4" xfId="7097"/>
    <cellStyle name="Normal 8 3 2 2 3 2 4 4" xfId="7098"/>
    <cellStyle name="Normal 8 3 2 2 3 2 5 4" xfId="7099"/>
    <cellStyle name="Normal 8 3 2 2 3 3 4" xfId="7100"/>
    <cellStyle name="Normal 8 3 2 2 3 4 4" xfId="7101"/>
    <cellStyle name="Normal 8 3 2 2 3 5 4" xfId="7102"/>
    <cellStyle name="Normal 8 3 2 2 3 6 4" xfId="7103"/>
    <cellStyle name="Normal 8 3 2 2 4 9" xfId="7104"/>
    <cellStyle name="Normal 8 3 2 2 4 2 8" xfId="7105"/>
    <cellStyle name="Normal 8 3 2 2 4 2 2 4" xfId="7106"/>
    <cellStyle name="Normal 8 3 2 2 4 2 3 4" xfId="7107"/>
    <cellStyle name="Normal 8 3 2 2 4 2 4 4" xfId="7108"/>
    <cellStyle name="Normal 8 3 2 2 4 2 5 4" xfId="7109"/>
    <cellStyle name="Normal 8 3 2 2 4 3 4" xfId="7110"/>
    <cellStyle name="Normal 8 3 2 2 4 4 4" xfId="7111"/>
    <cellStyle name="Normal 8 3 2 2 4 5 4" xfId="7112"/>
    <cellStyle name="Normal 8 3 2 2 4 6 4" xfId="7113"/>
    <cellStyle name="Normal 8 3 2 2 5 9" xfId="7114"/>
    <cellStyle name="Normal 8 3 2 2 5 2 8" xfId="7115"/>
    <cellStyle name="Normal 8 3 2 2 5 2 2 4" xfId="7116"/>
    <cellStyle name="Normal 8 3 2 2 5 2 3 4" xfId="7117"/>
    <cellStyle name="Normal 8 3 2 2 5 2 4 4" xfId="7118"/>
    <cellStyle name="Normal 8 3 2 2 5 2 5 4" xfId="7119"/>
    <cellStyle name="Normal 8 3 2 2 5 3 4" xfId="7120"/>
    <cellStyle name="Normal 8 3 2 2 5 4 4" xfId="7121"/>
    <cellStyle name="Normal 8 3 2 2 5 5 4" xfId="7122"/>
    <cellStyle name="Normal 8 3 2 2 5 6 4" xfId="7123"/>
    <cellStyle name="Normal 8 3 2 2 6 8" xfId="7124"/>
    <cellStyle name="Normal 8 3 2 2 6 2 4" xfId="7125"/>
    <cellStyle name="Normal 8 3 2 2 6 3 4" xfId="7126"/>
    <cellStyle name="Normal 8 3 2 2 6 4 4" xfId="7127"/>
    <cellStyle name="Normal 8 3 2 2 6 5 4" xfId="7128"/>
    <cellStyle name="Normal 8 3 2 2 7 4" xfId="7129"/>
    <cellStyle name="Normal 8 3 2 2 8 4" xfId="7130"/>
    <cellStyle name="Normal 8 3 2 2 9 4" xfId="7131"/>
    <cellStyle name="Normal 8 3 2 3 9" xfId="7132"/>
    <cellStyle name="Normal 8 3 2 3 2 8" xfId="7133"/>
    <cellStyle name="Normal 8 3 2 3 2 2 4" xfId="7134"/>
    <cellStyle name="Normal 8 3 2 3 2 3 4" xfId="7135"/>
    <cellStyle name="Normal 8 3 2 3 2 4 4" xfId="7136"/>
    <cellStyle name="Normal 8 3 2 3 2 5 4" xfId="7137"/>
    <cellStyle name="Normal 8 3 2 3 3 4" xfId="7138"/>
    <cellStyle name="Normal 8 3 2 3 4 4" xfId="7139"/>
    <cellStyle name="Normal 8 3 2 3 5 4" xfId="7140"/>
    <cellStyle name="Normal 8 3 2 3 6 4" xfId="7141"/>
    <cellStyle name="Normal 8 3 2 4 9" xfId="7142"/>
    <cellStyle name="Normal 8 3 2 4 2 8" xfId="7143"/>
    <cellStyle name="Normal 8 3 2 4 2 2 4" xfId="7144"/>
    <cellStyle name="Normal 8 3 2 4 2 3 4" xfId="7145"/>
    <cellStyle name="Normal 8 3 2 4 2 4 4" xfId="7146"/>
    <cellStyle name="Normal 8 3 2 4 2 5 4" xfId="7147"/>
    <cellStyle name="Normal 8 3 2 4 3 4" xfId="7148"/>
    <cellStyle name="Normal 8 3 2 4 4 4" xfId="7149"/>
    <cellStyle name="Normal 8 3 2 4 5 4" xfId="7150"/>
    <cellStyle name="Normal 8 3 2 4 6 4" xfId="7151"/>
    <cellStyle name="Normal 8 3 2 5 9" xfId="7152"/>
    <cellStyle name="Normal 8 3 2 5 2 8" xfId="7153"/>
    <cellStyle name="Normal 8 3 2 5 2 2 4" xfId="7154"/>
    <cellStyle name="Normal 8 3 2 5 2 3 4" xfId="7155"/>
    <cellStyle name="Normal 8 3 2 5 2 4 4" xfId="7156"/>
    <cellStyle name="Normal 8 3 2 5 2 5 4" xfId="7157"/>
    <cellStyle name="Normal 8 3 2 5 3 4" xfId="7158"/>
    <cellStyle name="Normal 8 3 2 5 4 4" xfId="7159"/>
    <cellStyle name="Normal 8 3 2 5 5 4" xfId="7160"/>
    <cellStyle name="Normal 8 3 2 5 6 4" xfId="7161"/>
    <cellStyle name="Normal 8 3 2 6 9" xfId="7162"/>
    <cellStyle name="Normal 8 3 2 6 2 8" xfId="7163"/>
    <cellStyle name="Normal 8 3 2 6 2 2 4" xfId="7164"/>
    <cellStyle name="Normal 8 3 2 6 2 3 4" xfId="7165"/>
    <cellStyle name="Normal 8 3 2 6 2 4 4" xfId="7166"/>
    <cellStyle name="Normal 8 3 2 6 2 5 4" xfId="7167"/>
    <cellStyle name="Normal 8 3 2 6 3 4" xfId="7168"/>
    <cellStyle name="Normal 8 3 2 6 4 4" xfId="7169"/>
    <cellStyle name="Normal 8 3 2 6 5 4" xfId="7170"/>
    <cellStyle name="Normal 8 3 2 6 6 4" xfId="7171"/>
    <cellStyle name="Normal 8 3 2 7 8" xfId="7172"/>
    <cellStyle name="Normal 8 3 2 7 2 4" xfId="7173"/>
    <cellStyle name="Normal 8 3 2 7 3 4" xfId="7174"/>
    <cellStyle name="Normal 8 3 2 7 4 4" xfId="7175"/>
    <cellStyle name="Normal 8 3 2 7 5 4" xfId="7176"/>
    <cellStyle name="Normal 8 3 2 8 4" xfId="7177"/>
    <cellStyle name="Normal 8 3 2 9 4" xfId="7178"/>
    <cellStyle name="Normal 8 3 3 14" xfId="7179"/>
    <cellStyle name="Normal 8 3 3 10 4" xfId="7180"/>
    <cellStyle name="Normal 8 3 3 11 4" xfId="7181"/>
    <cellStyle name="Normal 8 3 3 2 13" xfId="7182"/>
    <cellStyle name="Normal 8 3 3 2 10 4" xfId="7183"/>
    <cellStyle name="Normal 8 3 3 2 2 9" xfId="7184"/>
    <cellStyle name="Normal 8 3 3 2 2 2 8" xfId="7185"/>
    <cellStyle name="Normal 8 3 3 2 2 2 2 4" xfId="7186"/>
    <cellStyle name="Normal 8 3 3 2 2 2 3 4" xfId="7187"/>
    <cellStyle name="Normal 8 3 3 2 2 2 4 4" xfId="7188"/>
    <cellStyle name="Normal 8 3 3 2 2 2 5 4" xfId="7189"/>
    <cellStyle name="Normal 8 3 3 2 2 3 4" xfId="7190"/>
    <cellStyle name="Normal 8 3 3 2 2 4 4" xfId="7191"/>
    <cellStyle name="Normal 8 3 3 2 2 5 4" xfId="7192"/>
    <cellStyle name="Normal 8 3 3 2 2 6 4" xfId="7193"/>
    <cellStyle name="Normal 8 3 3 2 3 9" xfId="7194"/>
    <cellStyle name="Normal 8 3 3 2 3 2 8" xfId="7195"/>
    <cellStyle name="Normal 8 3 3 2 3 2 2 4" xfId="7196"/>
    <cellStyle name="Normal 8 3 3 2 3 2 3 4" xfId="7197"/>
    <cellStyle name="Normal 8 3 3 2 3 2 4 4" xfId="7198"/>
    <cellStyle name="Normal 8 3 3 2 3 2 5 4" xfId="7199"/>
    <cellStyle name="Normal 8 3 3 2 3 3 4" xfId="7200"/>
    <cellStyle name="Normal 8 3 3 2 3 4 4" xfId="7201"/>
    <cellStyle name="Normal 8 3 3 2 3 5 4" xfId="7202"/>
    <cellStyle name="Normal 8 3 3 2 3 6 4" xfId="7203"/>
    <cellStyle name="Normal 8 3 3 2 4 9" xfId="7204"/>
    <cellStyle name="Normal 8 3 3 2 4 2 8" xfId="7205"/>
    <cellStyle name="Normal 8 3 3 2 4 2 2 4" xfId="7206"/>
    <cellStyle name="Normal 8 3 3 2 4 2 3 4" xfId="7207"/>
    <cellStyle name="Normal 8 3 3 2 4 2 4 4" xfId="7208"/>
    <cellStyle name="Normal 8 3 3 2 4 2 5 4" xfId="7209"/>
    <cellStyle name="Normal 8 3 3 2 4 3 4" xfId="7210"/>
    <cellStyle name="Normal 8 3 3 2 4 4 4" xfId="7211"/>
    <cellStyle name="Normal 8 3 3 2 4 5 4" xfId="7212"/>
    <cellStyle name="Normal 8 3 3 2 4 6 4" xfId="7213"/>
    <cellStyle name="Normal 8 3 3 2 5 9" xfId="7214"/>
    <cellStyle name="Normal 8 3 3 2 5 2 8" xfId="7215"/>
    <cellStyle name="Normal 8 3 3 2 5 2 2 4" xfId="7216"/>
    <cellStyle name="Normal 8 3 3 2 5 2 3 4" xfId="7217"/>
    <cellStyle name="Normal 8 3 3 2 5 2 4 4" xfId="7218"/>
    <cellStyle name="Normal 8 3 3 2 5 2 5 4" xfId="7219"/>
    <cellStyle name="Normal 8 3 3 2 5 3 4" xfId="7220"/>
    <cellStyle name="Normal 8 3 3 2 5 4 4" xfId="7221"/>
    <cellStyle name="Normal 8 3 3 2 5 5 4" xfId="7222"/>
    <cellStyle name="Normal 8 3 3 2 5 6 4" xfId="7223"/>
    <cellStyle name="Normal 8 3 3 2 6 8" xfId="7224"/>
    <cellStyle name="Normal 8 3 3 2 6 2 4" xfId="7225"/>
    <cellStyle name="Normal 8 3 3 2 6 3 4" xfId="7226"/>
    <cellStyle name="Normal 8 3 3 2 6 4 4" xfId="7227"/>
    <cellStyle name="Normal 8 3 3 2 6 5 4" xfId="7228"/>
    <cellStyle name="Normal 8 3 3 2 7 4" xfId="7229"/>
    <cellStyle name="Normal 8 3 3 2 8 4" xfId="7230"/>
    <cellStyle name="Normal 8 3 3 2 9 4" xfId="7231"/>
    <cellStyle name="Normal 8 3 3 3 9" xfId="7232"/>
    <cellStyle name="Normal 8 3 3 3 2 8" xfId="7233"/>
    <cellStyle name="Normal 8 3 3 3 2 2 4" xfId="7234"/>
    <cellStyle name="Normal 8 3 3 3 2 3 4" xfId="7235"/>
    <cellStyle name="Normal 8 3 3 3 2 4 4" xfId="7236"/>
    <cellStyle name="Normal 8 3 3 3 2 5 4" xfId="7237"/>
    <cellStyle name="Normal 8 3 3 3 3 4" xfId="7238"/>
    <cellStyle name="Normal 8 3 3 3 4 4" xfId="7239"/>
    <cellStyle name="Normal 8 3 3 3 5 4" xfId="7240"/>
    <cellStyle name="Normal 8 3 3 3 6 4" xfId="7241"/>
    <cellStyle name="Normal 8 3 3 4 9" xfId="7242"/>
    <cellStyle name="Normal 8 3 3 4 2 8" xfId="7243"/>
    <cellStyle name="Normal 8 3 3 4 2 2 4" xfId="7244"/>
    <cellStyle name="Normal 8 3 3 4 2 3 4" xfId="7245"/>
    <cellStyle name="Normal 8 3 3 4 2 4 4" xfId="7246"/>
    <cellStyle name="Normal 8 3 3 4 2 5 4" xfId="7247"/>
    <cellStyle name="Normal 8 3 3 4 3 4" xfId="7248"/>
    <cellStyle name="Normal 8 3 3 4 4 4" xfId="7249"/>
    <cellStyle name="Normal 8 3 3 4 5 4" xfId="7250"/>
    <cellStyle name="Normal 8 3 3 4 6 4" xfId="7251"/>
    <cellStyle name="Normal 8 3 3 5 9" xfId="7252"/>
    <cellStyle name="Normal 8 3 3 5 2 8" xfId="7253"/>
    <cellStyle name="Normal 8 3 3 5 2 2 4" xfId="7254"/>
    <cellStyle name="Normal 8 3 3 5 2 3 4" xfId="7255"/>
    <cellStyle name="Normal 8 3 3 5 2 4 4" xfId="7256"/>
    <cellStyle name="Normal 8 3 3 5 2 5 4" xfId="7257"/>
    <cellStyle name="Normal 8 3 3 5 3 4" xfId="7258"/>
    <cellStyle name="Normal 8 3 3 5 4 4" xfId="7259"/>
    <cellStyle name="Normal 8 3 3 5 5 4" xfId="7260"/>
    <cellStyle name="Normal 8 3 3 5 6 4" xfId="7261"/>
    <cellStyle name="Normal 8 3 3 6 9" xfId="7262"/>
    <cellStyle name="Normal 8 3 3 6 2 8" xfId="7263"/>
    <cellStyle name="Normal 8 3 3 6 2 2 4" xfId="7264"/>
    <cellStyle name="Normal 8 3 3 6 2 3 4" xfId="7265"/>
    <cellStyle name="Normal 8 3 3 6 2 4 4" xfId="7266"/>
    <cellStyle name="Normal 8 3 3 6 2 5 4" xfId="7267"/>
    <cellStyle name="Normal 8 3 3 6 3 4" xfId="7268"/>
    <cellStyle name="Normal 8 3 3 6 4 4" xfId="7269"/>
    <cellStyle name="Normal 8 3 3 6 5 4" xfId="7270"/>
    <cellStyle name="Normal 8 3 3 6 6 4" xfId="7271"/>
    <cellStyle name="Normal 8 3 3 7 8" xfId="7272"/>
    <cellStyle name="Normal 8 3 3 7 2 4" xfId="7273"/>
    <cellStyle name="Normal 8 3 3 7 3 4" xfId="7274"/>
    <cellStyle name="Normal 8 3 3 7 4 4" xfId="7275"/>
    <cellStyle name="Normal 8 3 3 7 5 4" xfId="7276"/>
    <cellStyle name="Normal 8 3 3 8 4" xfId="7277"/>
    <cellStyle name="Normal 8 3 3 9 4" xfId="7278"/>
    <cellStyle name="Normal 8 3 4 13" xfId="7279"/>
    <cellStyle name="Normal 8 3 4 10 4" xfId="7280"/>
    <cellStyle name="Normal 8 3 4 2 9" xfId="7281"/>
    <cellStyle name="Normal 8 3 4 2 2 8" xfId="7282"/>
    <cellStyle name="Normal 8 3 4 2 2 2 4" xfId="7283"/>
    <cellStyle name="Normal 8 3 4 2 2 3 4" xfId="7284"/>
    <cellStyle name="Normal 8 3 4 2 2 4 4" xfId="7285"/>
    <cellStyle name="Normal 8 3 4 2 2 5 4" xfId="7286"/>
    <cellStyle name="Normal 8 3 4 2 3 4" xfId="7287"/>
    <cellStyle name="Normal 8 3 4 2 4 4" xfId="7288"/>
    <cellStyle name="Normal 8 3 4 2 5 4" xfId="7289"/>
    <cellStyle name="Normal 8 3 4 2 6 4" xfId="7290"/>
    <cellStyle name="Normal 8 3 4 3 9" xfId="7291"/>
    <cellStyle name="Normal 8 3 4 3 2 8" xfId="7292"/>
    <cellStyle name="Normal 8 3 4 3 2 2 4" xfId="7293"/>
    <cellStyle name="Normal 8 3 4 3 2 3 4" xfId="7294"/>
    <cellStyle name="Normal 8 3 4 3 2 4 4" xfId="7295"/>
    <cellStyle name="Normal 8 3 4 3 2 5 4" xfId="7296"/>
    <cellStyle name="Normal 8 3 4 3 3 4" xfId="7297"/>
    <cellStyle name="Normal 8 3 4 3 4 4" xfId="7298"/>
    <cellStyle name="Normal 8 3 4 3 5 4" xfId="7299"/>
    <cellStyle name="Normal 8 3 4 3 6 4" xfId="7300"/>
    <cellStyle name="Normal 8 3 4 4 9" xfId="7301"/>
    <cellStyle name="Normal 8 3 4 4 2 8" xfId="7302"/>
    <cellStyle name="Normal 8 3 4 4 2 2 4" xfId="7303"/>
    <cellStyle name="Normal 8 3 4 4 2 3 4" xfId="7304"/>
    <cellStyle name="Normal 8 3 4 4 2 4 4" xfId="7305"/>
    <cellStyle name="Normal 8 3 4 4 2 5 4" xfId="7306"/>
    <cellStyle name="Normal 8 3 4 4 3 4" xfId="7307"/>
    <cellStyle name="Normal 8 3 4 4 4 4" xfId="7308"/>
    <cellStyle name="Normal 8 3 4 4 5 4" xfId="7309"/>
    <cellStyle name="Normal 8 3 4 4 6 4" xfId="7310"/>
    <cellStyle name="Normal 8 3 4 5 9" xfId="7311"/>
    <cellStyle name="Normal 8 3 4 5 2 8" xfId="7312"/>
    <cellStyle name="Normal 8 3 4 5 2 2 4" xfId="7313"/>
    <cellStyle name="Normal 8 3 4 5 2 3 4" xfId="7314"/>
    <cellStyle name="Normal 8 3 4 5 2 4 4" xfId="7315"/>
    <cellStyle name="Normal 8 3 4 5 2 5 4" xfId="7316"/>
    <cellStyle name="Normal 8 3 4 5 3 4" xfId="7317"/>
    <cellStyle name="Normal 8 3 4 5 4 4" xfId="7318"/>
    <cellStyle name="Normal 8 3 4 5 5 4" xfId="7319"/>
    <cellStyle name="Normal 8 3 4 5 6 4" xfId="7320"/>
    <cellStyle name="Normal 8 3 4 6 8" xfId="7321"/>
    <cellStyle name="Normal 8 3 4 6 2 4" xfId="7322"/>
    <cellStyle name="Normal 8 3 4 6 3 4" xfId="7323"/>
    <cellStyle name="Normal 8 3 4 6 4 4" xfId="7324"/>
    <cellStyle name="Normal 8 3 4 6 5 4" xfId="7325"/>
    <cellStyle name="Normal 8 3 4 7 4" xfId="7326"/>
    <cellStyle name="Normal 8 3 4 8 4" xfId="7327"/>
    <cellStyle name="Normal 8 3 4 9 4" xfId="7328"/>
    <cellStyle name="Normal 8 3 5 11" xfId="7329"/>
    <cellStyle name="Normal 8 3 5 2 9" xfId="7330"/>
    <cellStyle name="Normal 8 3 5 2 2 8" xfId="7331"/>
    <cellStyle name="Normal 8 3 5 2 2 2 4" xfId="7332"/>
    <cellStyle name="Normal 8 3 5 2 2 3 4" xfId="7333"/>
    <cellStyle name="Normal 8 3 5 2 2 4 4" xfId="7334"/>
    <cellStyle name="Normal 8 3 5 2 2 5 4" xfId="7335"/>
    <cellStyle name="Normal 8 3 5 2 3 4" xfId="7336"/>
    <cellStyle name="Normal 8 3 5 2 4 4" xfId="7337"/>
    <cellStyle name="Normal 8 3 5 2 5 4" xfId="7338"/>
    <cellStyle name="Normal 8 3 5 2 6 4" xfId="7339"/>
    <cellStyle name="Normal 8 3 5 3 9" xfId="7340"/>
    <cellStyle name="Normal 8 3 5 3 2 8" xfId="7341"/>
    <cellStyle name="Normal 8 3 5 3 2 2 4" xfId="7342"/>
    <cellStyle name="Normal 8 3 5 3 2 3 4" xfId="7343"/>
    <cellStyle name="Normal 8 3 5 3 2 4 4" xfId="7344"/>
    <cellStyle name="Normal 8 3 5 3 2 5 4" xfId="7345"/>
    <cellStyle name="Normal 8 3 5 3 3 4" xfId="7346"/>
    <cellStyle name="Normal 8 3 5 3 4 4" xfId="7347"/>
    <cellStyle name="Normal 8 3 5 3 5 4" xfId="7348"/>
    <cellStyle name="Normal 8 3 5 3 6 4" xfId="7349"/>
    <cellStyle name="Normal 8 3 5 4 8" xfId="7350"/>
    <cellStyle name="Normal 8 3 5 4 2 4" xfId="7351"/>
    <cellStyle name="Normal 8 3 5 4 3 4" xfId="7352"/>
    <cellStyle name="Normal 8 3 5 4 4 4" xfId="7353"/>
    <cellStyle name="Normal 8 3 5 4 5 4" xfId="7354"/>
    <cellStyle name="Normal 8 3 5 5 4" xfId="7355"/>
    <cellStyle name="Normal 8 3 5 6 4" xfId="7356"/>
    <cellStyle name="Normal 8 3 5 7 4" xfId="7357"/>
    <cellStyle name="Normal 8 3 5 8 4" xfId="7358"/>
    <cellStyle name="Normal 8 3 6 9" xfId="7359"/>
    <cellStyle name="Normal 8 3 6 2 8" xfId="7360"/>
    <cellStyle name="Normal 8 3 6 2 2 4" xfId="7361"/>
    <cellStyle name="Normal 8 3 6 2 3 4" xfId="7362"/>
    <cellStyle name="Normal 8 3 6 2 4 4" xfId="7363"/>
    <cellStyle name="Normal 8 3 6 2 5 4" xfId="7364"/>
    <cellStyle name="Normal 8 3 6 3 4" xfId="7365"/>
    <cellStyle name="Normal 8 3 6 4 4" xfId="7366"/>
    <cellStyle name="Normal 8 3 6 5 4" xfId="7367"/>
    <cellStyle name="Normal 8 3 6 6 4" xfId="7368"/>
    <cellStyle name="Normal 8 3 7 9" xfId="7369"/>
    <cellStyle name="Normal 8 3 7 2 8" xfId="7370"/>
    <cellStyle name="Normal 8 3 7 2 2 4" xfId="7371"/>
    <cellStyle name="Normal 8 3 7 2 3 4" xfId="7372"/>
    <cellStyle name="Normal 8 3 7 2 4 4" xfId="7373"/>
    <cellStyle name="Normal 8 3 7 2 5 4" xfId="7374"/>
    <cellStyle name="Normal 8 3 7 3 4" xfId="7375"/>
    <cellStyle name="Normal 8 3 7 4 4" xfId="7376"/>
    <cellStyle name="Normal 8 3 7 5 4" xfId="7377"/>
    <cellStyle name="Normal 8 3 7 6 4" xfId="7378"/>
    <cellStyle name="Normal 8 3 8 9" xfId="7379"/>
    <cellStyle name="Normal 8 3 8 2 8" xfId="7380"/>
    <cellStyle name="Normal 8 3 8 2 2 4" xfId="7381"/>
    <cellStyle name="Normal 8 3 8 2 3 4" xfId="7382"/>
    <cellStyle name="Normal 8 3 8 2 4 4" xfId="7383"/>
    <cellStyle name="Normal 8 3 8 2 5 4" xfId="7384"/>
    <cellStyle name="Normal 8 3 8 3 4" xfId="7385"/>
    <cellStyle name="Normal 8 3 8 4 4" xfId="7386"/>
    <cellStyle name="Normal 8 3 8 5 4" xfId="7387"/>
    <cellStyle name="Normal 8 3 8 6 4" xfId="7388"/>
    <cellStyle name="Normal 8 3 9 9" xfId="7389"/>
    <cellStyle name="Normal 8 3 9 2 8" xfId="7390"/>
    <cellStyle name="Normal 8 3 9 2 2 4" xfId="7391"/>
    <cellStyle name="Normal 8 3 9 2 3 4" xfId="7392"/>
    <cellStyle name="Normal 8 3 9 2 4 4" xfId="7393"/>
    <cellStyle name="Normal 8 3 9 2 5 4" xfId="7394"/>
    <cellStyle name="Normal 8 3 9 3 4" xfId="7395"/>
    <cellStyle name="Normal 8 3 9 4 4" xfId="7396"/>
    <cellStyle name="Normal 8 3 9 5 4" xfId="7397"/>
    <cellStyle name="Normal 8 3 9 6 4" xfId="7398"/>
    <cellStyle name="Normal 8 4 17" xfId="7399"/>
    <cellStyle name="Normal 8 4 10 8" xfId="7400"/>
    <cellStyle name="Normal 8 4 10 2 4" xfId="7401"/>
    <cellStyle name="Normal 8 4 10 3 4" xfId="7402"/>
    <cellStyle name="Normal 8 4 10 4 4" xfId="7403"/>
    <cellStyle name="Normal 8 4 10 5 4" xfId="7404"/>
    <cellStyle name="Normal 8 4 11 4" xfId="7405"/>
    <cellStyle name="Normal 8 4 12 4" xfId="7406"/>
    <cellStyle name="Normal 8 4 13 4" xfId="7407"/>
    <cellStyle name="Normal 8 4 14 4" xfId="7408"/>
    <cellStyle name="Normal 8 4 2 14" xfId="7409"/>
    <cellStyle name="Normal 8 4 2 10 4" xfId="7410"/>
    <cellStyle name="Normal 8 4 2 11 4" xfId="7411"/>
    <cellStyle name="Normal 8 4 2 2 13" xfId="7412"/>
    <cellStyle name="Normal 8 4 2 2 10 4" xfId="7413"/>
    <cellStyle name="Normal 8 4 2 2 2 9" xfId="7414"/>
    <cellStyle name="Normal 8 4 2 2 2 2 8" xfId="7415"/>
    <cellStyle name="Normal 8 4 2 2 2 2 2 4" xfId="7416"/>
    <cellStyle name="Normal 8 4 2 2 2 2 3 4" xfId="7417"/>
    <cellStyle name="Normal 8 4 2 2 2 2 4 4" xfId="7418"/>
    <cellStyle name="Normal 8 4 2 2 2 2 5 4" xfId="7419"/>
    <cellStyle name="Normal 8 4 2 2 2 3 4" xfId="7420"/>
    <cellStyle name="Normal 8 4 2 2 2 4 4" xfId="7421"/>
    <cellStyle name="Normal 8 4 2 2 2 5 4" xfId="7422"/>
    <cellStyle name="Normal 8 4 2 2 2 6 4" xfId="7423"/>
    <cellStyle name="Normal 8 4 2 2 3 9" xfId="7424"/>
    <cellStyle name="Normal 8 4 2 2 3 2 8" xfId="7425"/>
    <cellStyle name="Normal 8 4 2 2 3 2 2 4" xfId="7426"/>
    <cellStyle name="Normal 8 4 2 2 3 2 3 4" xfId="7427"/>
    <cellStyle name="Normal 8 4 2 2 3 2 4 4" xfId="7428"/>
    <cellStyle name="Normal 8 4 2 2 3 2 5 4" xfId="7429"/>
    <cellStyle name="Normal 8 4 2 2 3 3 4" xfId="7430"/>
    <cellStyle name="Normal 8 4 2 2 3 4 4" xfId="7431"/>
    <cellStyle name="Normal 8 4 2 2 3 5 4" xfId="7432"/>
    <cellStyle name="Normal 8 4 2 2 3 6 4" xfId="7433"/>
    <cellStyle name="Normal 8 4 2 2 4 9" xfId="7434"/>
    <cellStyle name="Normal 8 4 2 2 4 2 8" xfId="7435"/>
    <cellStyle name="Normal 8 4 2 2 4 2 2 4" xfId="7436"/>
    <cellStyle name="Normal 8 4 2 2 4 2 3 4" xfId="7437"/>
    <cellStyle name="Normal 8 4 2 2 4 2 4 4" xfId="7438"/>
    <cellStyle name="Normal 8 4 2 2 4 2 5 4" xfId="7439"/>
    <cellStyle name="Normal 8 4 2 2 4 3 4" xfId="7440"/>
    <cellStyle name="Normal 8 4 2 2 4 4 4" xfId="7441"/>
    <cellStyle name="Normal 8 4 2 2 4 5 4" xfId="7442"/>
    <cellStyle name="Normal 8 4 2 2 4 6 4" xfId="7443"/>
    <cellStyle name="Normal 8 4 2 2 5 9" xfId="7444"/>
    <cellStyle name="Normal 8 4 2 2 5 2 8" xfId="7445"/>
    <cellStyle name="Normal 8 4 2 2 5 2 2 4" xfId="7446"/>
    <cellStyle name="Normal 8 4 2 2 5 2 3 4" xfId="7447"/>
    <cellStyle name="Normal 8 4 2 2 5 2 4 4" xfId="7448"/>
    <cellStyle name="Normal 8 4 2 2 5 2 5 4" xfId="7449"/>
    <cellStyle name="Normal 8 4 2 2 5 3 4" xfId="7450"/>
    <cellStyle name="Normal 8 4 2 2 5 4 4" xfId="7451"/>
    <cellStyle name="Normal 8 4 2 2 5 5 4" xfId="7452"/>
    <cellStyle name="Normal 8 4 2 2 5 6 4" xfId="7453"/>
    <cellStyle name="Normal 8 4 2 2 6 8" xfId="7454"/>
    <cellStyle name="Normal 8 4 2 2 6 2 4" xfId="7455"/>
    <cellStyle name="Normal 8 4 2 2 6 3 4" xfId="7456"/>
    <cellStyle name="Normal 8 4 2 2 6 4 4" xfId="7457"/>
    <cellStyle name="Normal 8 4 2 2 6 5 4" xfId="7458"/>
    <cellStyle name="Normal 8 4 2 2 7 4" xfId="7459"/>
    <cellStyle name="Normal 8 4 2 2 8 4" xfId="7460"/>
    <cellStyle name="Normal 8 4 2 2 9 4" xfId="7461"/>
    <cellStyle name="Normal 8 4 2 3 9" xfId="7462"/>
    <cellStyle name="Normal 8 4 2 3 2 8" xfId="7463"/>
    <cellStyle name="Normal 8 4 2 3 2 2 4" xfId="7464"/>
    <cellStyle name="Normal 8 4 2 3 2 3 4" xfId="7465"/>
    <cellStyle name="Normal 8 4 2 3 2 4 4" xfId="7466"/>
    <cellStyle name="Normal 8 4 2 3 2 5 4" xfId="7467"/>
    <cellStyle name="Normal 8 4 2 3 3 4" xfId="7468"/>
    <cellStyle name="Normal 8 4 2 3 4 4" xfId="7469"/>
    <cellStyle name="Normal 8 4 2 3 5 4" xfId="7470"/>
    <cellStyle name="Normal 8 4 2 3 6 4" xfId="7471"/>
    <cellStyle name="Normal 8 4 2 4 9" xfId="7472"/>
    <cellStyle name="Normal 8 4 2 4 2 8" xfId="7473"/>
    <cellStyle name="Normal 8 4 2 4 2 2 4" xfId="7474"/>
    <cellStyle name="Normal 8 4 2 4 2 3 4" xfId="7475"/>
    <cellStyle name="Normal 8 4 2 4 2 4 4" xfId="7476"/>
    <cellStyle name="Normal 8 4 2 4 2 5 4" xfId="7477"/>
    <cellStyle name="Normal 8 4 2 4 3 4" xfId="7478"/>
    <cellStyle name="Normal 8 4 2 4 4 4" xfId="7479"/>
    <cellStyle name="Normal 8 4 2 4 5 4" xfId="7480"/>
    <cellStyle name="Normal 8 4 2 4 6 4" xfId="7481"/>
    <cellStyle name="Normal 8 4 2 5 9" xfId="7482"/>
    <cellStyle name="Normal 8 4 2 5 2 8" xfId="7483"/>
    <cellStyle name="Normal 8 4 2 5 2 2 4" xfId="7484"/>
    <cellStyle name="Normal 8 4 2 5 2 3 4" xfId="7485"/>
    <cellStyle name="Normal 8 4 2 5 2 4 4" xfId="7486"/>
    <cellStyle name="Normal 8 4 2 5 2 5 4" xfId="7487"/>
    <cellStyle name="Normal 8 4 2 5 3 4" xfId="7488"/>
    <cellStyle name="Normal 8 4 2 5 4 4" xfId="7489"/>
    <cellStyle name="Normal 8 4 2 5 5 4" xfId="7490"/>
    <cellStyle name="Normal 8 4 2 5 6 4" xfId="7491"/>
    <cellStyle name="Normal 8 4 2 6 9" xfId="7492"/>
    <cellStyle name="Normal 8 4 2 6 2 8" xfId="7493"/>
    <cellStyle name="Normal 8 4 2 6 2 2 4" xfId="7494"/>
    <cellStyle name="Normal 8 4 2 6 2 3 4" xfId="7495"/>
    <cellStyle name="Normal 8 4 2 6 2 4 4" xfId="7496"/>
    <cellStyle name="Normal 8 4 2 6 2 5 4" xfId="7497"/>
    <cellStyle name="Normal 8 4 2 6 3 4" xfId="7498"/>
    <cellStyle name="Normal 8 4 2 6 4 4" xfId="7499"/>
    <cellStyle name="Normal 8 4 2 6 5 4" xfId="7500"/>
    <cellStyle name="Normal 8 4 2 6 6 4" xfId="7501"/>
    <cellStyle name="Normal 8 4 2 7 8" xfId="7502"/>
    <cellStyle name="Normal 8 4 2 7 2 4" xfId="7503"/>
    <cellStyle name="Normal 8 4 2 7 3 4" xfId="7504"/>
    <cellStyle name="Normal 8 4 2 7 4 4" xfId="7505"/>
    <cellStyle name="Normal 8 4 2 7 5 4" xfId="7506"/>
    <cellStyle name="Normal 8 4 2 8 4" xfId="7507"/>
    <cellStyle name="Normal 8 4 2 9 4" xfId="7508"/>
    <cellStyle name="Normal 8 4 3 14" xfId="7509"/>
    <cellStyle name="Normal 8 4 3 10 4" xfId="7510"/>
    <cellStyle name="Normal 8 4 3 11 4" xfId="7511"/>
    <cellStyle name="Normal 8 4 3 2 13" xfId="7512"/>
    <cellStyle name="Normal 8 4 3 2 10 4" xfId="7513"/>
    <cellStyle name="Normal 8 4 3 2 2 9" xfId="7514"/>
    <cellStyle name="Normal 8 4 3 2 2 2 8" xfId="7515"/>
    <cellStyle name="Normal 8 4 3 2 2 2 2 4" xfId="7516"/>
    <cellStyle name="Normal 8 4 3 2 2 2 3 4" xfId="7517"/>
    <cellStyle name="Normal 8 4 3 2 2 2 4 4" xfId="7518"/>
    <cellStyle name="Normal 8 4 3 2 2 2 5 4" xfId="7519"/>
    <cellStyle name="Normal 8 4 3 2 2 3 4" xfId="7520"/>
    <cellStyle name="Normal 8 4 3 2 2 4 4" xfId="7521"/>
    <cellStyle name="Normal 8 4 3 2 2 5 4" xfId="7522"/>
    <cellStyle name="Normal 8 4 3 2 2 6 4" xfId="7523"/>
    <cellStyle name="Normal 8 4 3 2 3 9" xfId="7524"/>
    <cellStyle name="Normal 8 4 3 2 3 2 8" xfId="7525"/>
    <cellStyle name="Normal 8 4 3 2 3 2 2 4" xfId="7526"/>
    <cellStyle name="Normal 8 4 3 2 3 2 3 4" xfId="7527"/>
    <cellStyle name="Normal 8 4 3 2 3 2 4 4" xfId="7528"/>
    <cellStyle name="Normal 8 4 3 2 3 2 5 4" xfId="7529"/>
    <cellStyle name="Normal 8 4 3 2 3 3 4" xfId="7530"/>
    <cellStyle name="Normal 8 4 3 2 3 4 4" xfId="7531"/>
    <cellStyle name="Normal 8 4 3 2 3 5 4" xfId="7532"/>
    <cellStyle name="Normal 8 4 3 2 3 6 4" xfId="7533"/>
    <cellStyle name="Normal 8 4 3 2 4 9" xfId="7534"/>
    <cellStyle name="Normal 8 4 3 2 4 2 8" xfId="7535"/>
    <cellStyle name="Normal 8 4 3 2 4 2 2 4" xfId="7536"/>
    <cellStyle name="Normal 8 4 3 2 4 2 3 4" xfId="7537"/>
    <cellStyle name="Normal 8 4 3 2 4 2 4 4" xfId="7538"/>
    <cellStyle name="Normal 8 4 3 2 4 2 5 4" xfId="7539"/>
    <cellStyle name="Normal 8 4 3 2 4 3 4" xfId="7540"/>
    <cellStyle name="Normal 8 4 3 2 4 4 4" xfId="7541"/>
    <cellStyle name="Normal 8 4 3 2 4 5 4" xfId="7542"/>
    <cellStyle name="Normal 8 4 3 2 4 6 4" xfId="7543"/>
    <cellStyle name="Normal 8 4 3 2 5 9" xfId="7544"/>
    <cellStyle name="Normal 8 4 3 2 5 2 8" xfId="7545"/>
    <cellStyle name="Normal 8 4 3 2 5 2 2 4" xfId="7546"/>
    <cellStyle name="Normal 8 4 3 2 5 2 3 4" xfId="7547"/>
    <cellStyle name="Normal 8 4 3 2 5 2 4 4" xfId="7548"/>
    <cellStyle name="Normal 8 4 3 2 5 2 5 4" xfId="7549"/>
    <cellStyle name="Normal 8 4 3 2 5 3 4" xfId="7550"/>
    <cellStyle name="Normal 8 4 3 2 5 4 4" xfId="7551"/>
    <cellStyle name="Normal 8 4 3 2 5 5 4" xfId="7552"/>
    <cellStyle name="Normal 8 4 3 2 5 6 4" xfId="7553"/>
    <cellStyle name="Normal 8 4 3 2 6 8" xfId="7554"/>
    <cellStyle name="Normal 8 4 3 2 6 2 4" xfId="7555"/>
    <cellStyle name="Normal 8 4 3 2 6 3 4" xfId="7556"/>
    <cellStyle name="Normal 8 4 3 2 6 4 4" xfId="7557"/>
    <cellStyle name="Normal 8 4 3 2 6 5 4" xfId="7558"/>
    <cellStyle name="Normal 8 4 3 2 7 4" xfId="7559"/>
    <cellStyle name="Normal 8 4 3 2 8 4" xfId="7560"/>
    <cellStyle name="Normal 8 4 3 2 9 4" xfId="7561"/>
    <cellStyle name="Normal 8 4 3 3 9" xfId="7562"/>
    <cellStyle name="Normal 8 4 3 3 2 8" xfId="7563"/>
    <cellStyle name="Normal 8 4 3 3 2 2 4" xfId="7564"/>
    <cellStyle name="Normal 8 4 3 3 2 3 4" xfId="7565"/>
    <cellStyle name="Normal 8 4 3 3 2 4 4" xfId="7566"/>
    <cellStyle name="Normal 8 4 3 3 2 5 4" xfId="7567"/>
    <cellStyle name="Normal 8 4 3 3 3 4" xfId="7568"/>
    <cellStyle name="Normal 8 4 3 3 4 4" xfId="7569"/>
    <cellStyle name="Normal 8 4 3 3 5 4" xfId="7570"/>
    <cellStyle name="Normal 8 4 3 3 6 4" xfId="7571"/>
    <cellStyle name="Normal 8 4 3 4 9" xfId="7572"/>
    <cellStyle name="Normal 8 4 3 4 2 8" xfId="7573"/>
    <cellStyle name="Normal 8 4 3 4 2 2 4" xfId="7574"/>
    <cellStyle name="Normal 8 4 3 4 2 3 4" xfId="7575"/>
    <cellStyle name="Normal 8 4 3 4 2 4 4" xfId="7576"/>
    <cellStyle name="Normal 8 4 3 4 2 5 4" xfId="7577"/>
    <cellStyle name="Normal 8 4 3 4 3 4" xfId="7578"/>
    <cellStyle name="Normal 8 4 3 4 4 4" xfId="7579"/>
    <cellStyle name="Normal 8 4 3 4 5 4" xfId="7580"/>
    <cellStyle name="Normal 8 4 3 4 6 4" xfId="7581"/>
    <cellStyle name="Normal 8 4 3 5 9" xfId="7582"/>
    <cellStyle name="Normal 8 4 3 5 2 8" xfId="7583"/>
    <cellStyle name="Normal 8 4 3 5 2 2 4" xfId="7584"/>
    <cellStyle name="Normal 8 4 3 5 2 3 4" xfId="7585"/>
    <cellStyle name="Normal 8 4 3 5 2 4 4" xfId="7586"/>
    <cellStyle name="Normal 8 4 3 5 2 5 4" xfId="7587"/>
    <cellStyle name="Normal 8 4 3 5 3 4" xfId="7588"/>
    <cellStyle name="Normal 8 4 3 5 4 4" xfId="7589"/>
    <cellStyle name="Normal 8 4 3 5 5 4" xfId="7590"/>
    <cellStyle name="Normal 8 4 3 5 6 4" xfId="7591"/>
    <cellStyle name="Normal 8 4 3 6 9" xfId="7592"/>
    <cellStyle name="Normal 8 4 3 6 2 8" xfId="7593"/>
    <cellStyle name="Normal 8 4 3 6 2 2 4" xfId="7594"/>
    <cellStyle name="Normal 8 4 3 6 2 3 4" xfId="7595"/>
    <cellStyle name="Normal 8 4 3 6 2 4 4" xfId="7596"/>
    <cellStyle name="Normal 8 4 3 6 2 5 4" xfId="7597"/>
    <cellStyle name="Normal 8 4 3 6 3 4" xfId="7598"/>
    <cellStyle name="Normal 8 4 3 6 4 4" xfId="7599"/>
    <cellStyle name="Normal 8 4 3 6 5 4" xfId="7600"/>
    <cellStyle name="Normal 8 4 3 6 6 4" xfId="7601"/>
    <cellStyle name="Normal 8 4 3 7 8" xfId="7602"/>
    <cellStyle name="Normal 8 4 3 7 2 4" xfId="7603"/>
    <cellStyle name="Normal 8 4 3 7 3 4" xfId="7604"/>
    <cellStyle name="Normal 8 4 3 7 4 4" xfId="7605"/>
    <cellStyle name="Normal 8 4 3 7 5 4" xfId="7606"/>
    <cellStyle name="Normal 8 4 3 8 4" xfId="7607"/>
    <cellStyle name="Normal 8 4 3 9 4" xfId="7608"/>
    <cellStyle name="Normal 8 4 4 13" xfId="7609"/>
    <cellStyle name="Normal 8 4 4 10 4" xfId="7610"/>
    <cellStyle name="Normal 8 4 4 2 9" xfId="7611"/>
    <cellStyle name="Normal 8 4 4 2 2 8" xfId="7612"/>
    <cellStyle name="Normal 8 4 4 2 2 2 4" xfId="7613"/>
    <cellStyle name="Normal 8 4 4 2 2 3 4" xfId="7614"/>
    <cellStyle name="Normal 8 4 4 2 2 4 4" xfId="7615"/>
    <cellStyle name="Normal 8 4 4 2 2 5 4" xfId="7616"/>
    <cellStyle name="Normal 8 4 4 2 3 4" xfId="7617"/>
    <cellStyle name="Normal 8 4 4 2 4 4" xfId="7618"/>
    <cellStyle name="Normal 8 4 4 2 5 4" xfId="7619"/>
    <cellStyle name="Normal 8 4 4 2 6 4" xfId="7620"/>
    <cellStyle name="Normal 8 4 4 3 9" xfId="7621"/>
    <cellStyle name="Normal 8 4 4 3 2 8" xfId="7622"/>
    <cellStyle name="Normal 8 4 4 3 2 2 4" xfId="7623"/>
    <cellStyle name="Normal 8 4 4 3 2 3 4" xfId="7624"/>
    <cellStyle name="Normal 8 4 4 3 2 4 4" xfId="7625"/>
    <cellStyle name="Normal 8 4 4 3 2 5 4" xfId="7626"/>
    <cellStyle name="Normal 8 4 4 3 3 4" xfId="7627"/>
    <cellStyle name="Normal 8 4 4 3 4 4" xfId="7628"/>
    <cellStyle name="Normal 8 4 4 3 5 4" xfId="7629"/>
    <cellStyle name="Normal 8 4 4 3 6 4" xfId="7630"/>
    <cellStyle name="Normal 8 4 4 4 9" xfId="7631"/>
    <cellStyle name="Normal 8 4 4 4 2 8" xfId="7632"/>
    <cellStyle name="Normal 8 4 4 4 2 2 4" xfId="7633"/>
    <cellStyle name="Normal 8 4 4 4 2 3 4" xfId="7634"/>
    <cellStyle name="Normal 8 4 4 4 2 4 4" xfId="7635"/>
    <cellStyle name="Normal 8 4 4 4 2 5 4" xfId="7636"/>
    <cellStyle name="Normal 8 4 4 4 3 4" xfId="7637"/>
    <cellStyle name="Normal 8 4 4 4 4 4" xfId="7638"/>
    <cellStyle name="Normal 8 4 4 4 5 4" xfId="7639"/>
    <cellStyle name="Normal 8 4 4 4 6 4" xfId="7640"/>
    <cellStyle name="Normal 8 4 4 5 9" xfId="7641"/>
    <cellStyle name="Normal 8 4 4 5 2 8" xfId="7642"/>
    <cellStyle name="Normal 8 4 4 5 2 2 4" xfId="7643"/>
    <cellStyle name="Normal 8 4 4 5 2 3 4" xfId="7644"/>
    <cellStyle name="Normal 8 4 4 5 2 4 4" xfId="7645"/>
    <cellStyle name="Normal 8 4 4 5 2 5 4" xfId="7646"/>
    <cellStyle name="Normal 8 4 4 5 3 4" xfId="7647"/>
    <cellStyle name="Normal 8 4 4 5 4 4" xfId="7648"/>
    <cellStyle name="Normal 8 4 4 5 5 4" xfId="7649"/>
    <cellStyle name="Normal 8 4 4 5 6 4" xfId="7650"/>
    <cellStyle name="Normal 8 4 4 6 8" xfId="7651"/>
    <cellStyle name="Normal 8 4 4 6 2 4" xfId="7652"/>
    <cellStyle name="Normal 8 4 4 6 3 4" xfId="7653"/>
    <cellStyle name="Normal 8 4 4 6 4 4" xfId="7654"/>
    <cellStyle name="Normal 8 4 4 6 5 4" xfId="7655"/>
    <cellStyle name="Normal 8 4 4 7 4" xfId="7656"/>
    <cellStyle name="Normal 8 4 4 8 4" xfId="7657"/>
    <cellStyle name="Normal 8 4 4 9 4" xfId="7658"/>
    <cellStyle name="Normal 8 4 5 11" xfId="7659"/>
    <cellStyle name="Normal 8 4 5 2 9" xfId="7660"/>
    <cellStyle name="Normal 8 4 5 2 2 8" xfId="7661"/>
    <cellStyle name="Normal 8 4 5 2 2 2 4" xfId="7662"/>
    <cellStyle name="Normal 8 4 5 2 2 3 4" xfId="7663"/>
    <cellStyle name="Normal 8 4 5 2 2 4 4" xfId="7664"/>
    <cellStyle name="Normal 8 4 5 2 2 5 4" xfId="7665"/>
    <cellStyle name="Normal 8 4 5 2 3 4" xfId="7666"/>
    <cellStyle name="Normal 8 4 5 2 4 4" xfId="7667"/>
    <cellStyle name="Normal 8 4 5 2 5 4" xfId="7668"/>
    <cellStyle name="Normal 8 4 5 2 6 4" xfId="7669"/>
    <cellStyle name="Normal 8 4 5 3 9" xfId="7670"/>
    <cellStyle name="Normal 8 4 5 3 2 8" xfId="7671"/>
    <cellStyle name="Normal 8 4 5 3 2 2 4" xfId="7672"/>
    <cellStyle name="Normal 8 4 5 3 2 3 4" xfId="7673"/>
    <cellStyle name="Normal 8 4 5 3 2 4 4" xfId="7674"/>
    <cellStyle name="Normal 8 4 5 3 2 5 4" xfId="7675"/>
    <cellStyle name="Normal 8 4 5 3 3 4" xfId="7676"/>
    <cellStyle name="Normal 8 4 5 3 4 4" xfId="7677"/>
    <cellStyle name="Normal 8 4 5 3 5 4" xfId="7678"/>
    <cellStyle name="Normal 8 4 5 3 6 4" xfId="7679"/>
    <cellStyle name="Normal 8 4 5 4 8" xfId="7680"/>
    <cellStyle name="Normal 8 4 5 4 2 4" xfId="7681"/>
    <cellStyle name="Normal 8 4 5 4 3 4" xfId="7682"/>
    <cellStyle name="Normal 8 4 5 4 4 4" xfId="7683"/>
    <cellStyle name="Normal 8 4 5 4 5 4" xfId="7684"/>
    <cellStyle name="Normal 8 4 5 5 4" xfId="7685"/>
    <cellStyle name="Normal 8 4 5 6 4" xfId="7686"/>
    <cellStyle name="Normal 8 4 5 7 4" xfId="7687"/>
    <cellStyle name="Normal 8 4 5 8 4" xfId="7688"/>
    <cellStyle name="Normal 8 4 6 9" xfId="7689"/>
    <cellStyle name="Normal 8 4 6 2 8" xfId="7690"/>
    <cellStyle name="Normal 8 4 6 2 2 4" xfId="7691"/>
    <cellStyle name="Normal 8 4 6 2 3 4" xfId="7692"/>
    <cellStyle name="Normal 8 4 6 2 4 4" xfId="7693"/>
    <cellStyle name="Normal 8 4 6 2 5 4" xfId="7694"/>
    <cellStyle name="Normal 8 4 6 3 4" xfId="7695"/>
    <cellStyle name="Normal 8 4 6 4 4" xfId="7696"/>
    <cellStyle name="Normal 8 4 6 5 4" xfId="7697"/>
    <cellStyle name="Normal 8 4 6 6 4" xfId="7698"/>
    <cellStyle name="Normal 8 4 7 9" xfId="7699"/>
    <cellStyle name="Normal 8 4 7 2 8" xfId="7700"/>
    <cellStyle name="Normal 8 4 7 2 2 4" xfId="7701"/>
    <cellStyle name="Normal 8 4 7 2 3 4" xfId="7702"/>
    <cellStyle name="Normal 8 4 7 2 4 4" xfId="7703"/>
    <cellStyle name="Normal 8 4 7 2 5 4" xfId="7704"/>
    <cellStyle name="Normal 8 4 7 3 4" xfId="7705"/>
    <cellStyle name="Normal 8 4 7 4 4" xfId="7706"/>
    <cellStyle name="Normal 8 4 7 5 4" xfId="7707"/>
    <cellStyle name="Normal 8 4 7 6 4" xfId="7708"/>
    <cellStyle name="Normal 8 4 8 9" xfId="7709"/>
    <cellStyle name="Normal 8 4 8 2 8" xfId="7710"/>
    <cellStyle name="Normal 8 4 8 2 2 4" xfId="7711"/>
    <cellStyle name="Normal 8 4 8 2 3 4" xfId="7712"/>
    <cellStyle name="Normal 8 4 8 2 4 4" xfId="7713"/>
    <cellStyle name="Normal 8 4 8 2 5 4" xfId="7714"/>
    <cellStyle name="Normal 8 4 8 3 4" xfId="7715"/>
    <cellStyle name="Normal 8 4 8 4 4" xfId="7716"/>
    <cellStyle name="Normal 8 4 8 5 4" xfId="7717"/>
    <cellStyle name="Normal 8 4 8 6 4" xfId="7718"/>
    <cellStyle name="Normal 8 4 9 9" xfId="7719"/>
    <cellStyle name="Normal 8 4 9 2 8" xfId="7720"/>
    <cellStyle name="Normal 8 4 9 2 2 4" xfId="7721"/>
    <cellStyle name="Normal 8 4 9 2 3 4" xfId="7722"/>
    <cellStyle name="Normal 8 4 9 2 4 4" xfId="7723"/>
    <cellStyle name="Normal 8 4 9 2 5 4" xfId="7724"/>
    <cellStyle name="Normal 8 4 9 3 4" xfId="7725"/>
    <cellStyle name="Normal 8 4 9 4 4" xfId="7726"/>
    <cellStyle name="Normal 8 4 9 5 4" xfId="7727"/>
    <cellStyle name="Normal 8 4 9 6 4" xfId="7728"/>
    <cellStyle name="Normal 8 5 14" xfId="7729"/>
    <cellStyle name="Normal 8 5 10 4" xfId="7730"/>
    <cellStyle name="Normal 8 5 11 4" xfId="7731"/>
    <cellStyle name="Normal 8 5 2 13" xfId="7732"/>
    <cellStyle name="Normal 8 5 2 10 4" xfId="7733"/>
    <cellStyle name="Normal 8 5 2 2 9" xfId="7734"/>
    <cellStyle name="Normal 8 5 2 2 2 8" xfId="7735"/>
    <cellStyle name="Normal 8 5 2 2 2 2 4" xfId="7736"/>
    <cellStyle name="Normal 8 5 2 2 2 3 4" xfId="7737"/>
    <cellStyle name="Normal 8 5 2 2 2 4 4" xfId="7738"/>
    <cellStyle name="Normal 8 5 2 2 2 5 4" xfId="7739"/>
    <cellStyle name="Normal 8 5 2 2 3 4" xfId="7740"/>
    <cellStyle name="Normal 8 5 2 2 4 4" xfId="7741"/>
    <cellStyle name="Normal 8 5 2 2 5 4" xfId="7742"/>
    <cellStyle name="Normal 8 5 2 2 6 4" xfId="7743"/>
    <cellStyle name="Normal 8 5 2 3 9" xfId="7744"/>
    <cellStyle name="Normal 8 5 2 3 2 8" xfId="7745"/>
    <cellStyle name="Normal 8 5 2 3 2 2 4" xfId="7746"/>
    <cellStyle name="Normal 8 5 2 3 2 3 4" xfId="7747"/>
    <cellStyle name="Normal 8 5 2 3 2 4 4" xfId="7748"/>
    <cellStyle name="Normal 8 5 2 3 2 5 4" xfId="7749"/>
    <cellStyle name="Normal 8 5 2 3 3 4" xfId="7750"/>
    <cellStyle name="Normal 8 5 2 3 4 4" xfId="7751"/>
    <cellStyle name="Normal 8 5 2 3 5 4" xfId="7752"/>
    <cellStyle name="Normal 8 5 2 3 6 4" xfId="7753"/>
    <cellStyle name="Normal 8 5 2 4 9" xfId="7754"/>
    <cellStyle name="Normal 8 5 2 4 2 8" xfId="7755"/>
    <cellStyle name="Normal 8 5 2 4 2 2 4" xfId="7756"/>
    <cellStyle name="Normal 8 5 2 4 2 3 4" xfId="7757"/>
    <cellStyle name="Normal 8 5 2 4 2 4 4" xfId="7758"/>
    <cellStyle name="Normal 8 5 2 4 2 5 4" xfId="7759"/>
    <cellStyle name="Normal 8 5 2 4 3 4" xfId="7760"/>
    <cellStyle name="Normal 8 5 2 4 4 4" xfId="7761"/>
    <cellStyle name="Normal 8 5 2 4 5 4" xfId="7762"/>
    <cellStyle name="Normal 8 5 2 4 6 4" xfId="7763"/>
    <cellStyle name="Normal 8 5 2 5 9" xfId="7764"/>
    <cellStyle name="Normal 8 5 2 5 2 8" xfId="7765"/>
    <cellStyle name="Normal 8 5 2 5 2 2 4" xfId="7766"/>
    <cellStyle name="Normal 8 5 2 5 2 3 4" xfId="7767"/>
    <cellStyle name="Normal 8 5 2 5 2 4 4" xfId="7768"/>
    <cellStyle name="Normal 8 5 2 5 2 5 4" xfId="7769"/>
    <cellStyle name="Normal 8 5 2 5 3 4" xfId="7770"/>
    <cellStyle name="Normal 8 5 2 5 4 4" xfId="7771"/>
    <cellStyle name="Normal 8 5 2 5 5 4" xfId="7772"/>
    <cellStyle name="Normal 8 5 2 5 6 4" xfId="7773"/>
    <cellStyle name="Normal 8 5 2 6 8" xfId="7774"/>
    <cellStyle name="Normal 8 5 2 6 2 4" xfId="7775"/>
    <cellStyle name="Normal 8 5 2 6 3 4" xfId="7776"/>
    <cellStyle name="Normal 8 5 2 6 4 4" xfId="7777"/>
    <cellStyle name="Normal 8 5 2 6 5 4" xfId="7778"/>
    <cellStyle name="Normal 8 5 2 7 4" xfId="7779"/>
    <cellStyle name="Normal 8 5 2 8 4" xfId="7780"/>
    <cellStyle name="Normal 8 5 2 9 4" xfId="7781"/>
    <cellStyle name="Normal 8 5 3 9" xfId="7782"/>
    <cellStyle name="Normal 8 5 3 2 8" xfId="7783"/>
    <cellStyle name="Normal 8 5 3 2 2 4" xfId="7784"/>
    <cellStyle name="Normal 8 5 3 2 3 4" xfId="7785"/>
    <cellStyle name="Normal 8 5 3 2 4 4" xfId="7786"/>
    <cellStyle name="Normal 8 5 3 2 5 4" xfId="7787"/>
    <cellStyle name="Normal 8 5 3 3 4" xfId="7788"/>
    <cellStyle name="Normal 8 5 3 4 4" xfId="7789"/>
    <cellStyle name="Normal 8 5 3 5 4" xfId="7790"/>
    <cellStyle name="Normal 8 5 3 6 4" xfId="7791"/>
    <cellStyle name="Normal 8 5 4 9" xfId="7792"/>
    <cellStyle name="Normal 8 5 4 2 8" xfId="7793"/>
    <cellStyle name="Normal 8 5 4 2 2 4" xfId="7794"/>
    <cellStyle name="Normal 8 5 4 2 3 4" xfId="7795"/>
    <cellStyle name="Normal 8 5 4 2 4 4" xfId="7796"/>
    <cellStyle name="Normal 8 5 4 2 5 4" xfId="7797"/>
    <cellStyle name="Normal 8 5 4 3 4" xfId="7798"/>
    <cellStyle name="Normal 8 5 4 4 4" xfId="7799"/>
    <cellStyle name="Normal 8 5 4 5 4" xfId="7800"/>
    <cellStyle name="Normal 8 5 4 6 4" xfId="7801"/>
    <cellStyle name="Normal 8 5 5 9" xfId="7802"/>
    <cellStyle name="Normal 8 5 5 2 8" xfId="7803"/>
    <cellStyle name="Normal 8 5 5 2 2 4" xfId="7804"/>
    <cellStyle name="Normal 8 5 5 2 3 4" xfId="7805"/>
    <cellStyle name="Normal 8 5 5 2 4 4" xfId="7806"/>
    <cellStyle name="Normal 8 5 5 2 5 4" xfId="7807"/>
    <cellStyle name="Normal 8 5 5 3 4" xfId="7808"/>
    <cellStyle name="Normal 8 5 5 4 4" xfId="7809"/>
    <cellStyle name="Normal 8 5 5 5 4" xfId="7810"/>
    <cellStyle name="Normal 8 5 5 6 4" xfId="7811"/>
    <cellStyle name="Normal 8 5 6 9" xfId="7812"/>
    <cellStyle name="Normal 8 5 6 2 8" xfId="7813"/>
    <cellStyle name="Normal 8 5 6 2 2 4" xfId="7814"/>
    <cellStyle name="Normal 8 5 6 2 3 4" xfId="7815"/>
    <cellStyle name="Normal 8 5 6 2 4 4" xfId="7816"/>
    <cellStyle name="Normal 8 5 6 2 5 4" xfId="7817"/>
    <cellStyle name="Normal 8 5 6 3 4" xfId="7818"/>
    <cellStyle name="Normal 8 5 6 4 4" xfId="7819"/>
    <cellStyle name="Normal 8 5 6 5 4" xfId="7820"/>
    <cellStyle name="Normal 8 5 6 6 4" xfId="7821"/>
    <cellStyle name="Normal 8 5 7 8" xfId="7822"/>
    <cellStyle name="Normal 8 5 7 2 4" xfId="7823"/>
    <cellStyle name="Normal 8 5 7 3 4" xfId="7824"/>
    <cellStyle name="Normal 8 5 7 4 4" xfId="7825"/>
    <cellStyle name="Normal 8 5 7 5 4" xfId="7826"/>
    <cellStyle name="Normal 8 5 8 4" xfId="7827"/>
    <cellStyle name="Normal 8 5 9 4" xfId="7828"/>
    <cellStyle name="Normal 8 6 14" xfId="7829"/>
    <cellStyle name="Normal 8 6 10 4" xfId="7830"/>
    <cellStyle name="Normal 8 6 11 4" xfId="7831"/>
    <cellStyle name="Normal 8 6 2 13" xfId="7832"/>
    <cellStyle name="Normal 8 6 2 10 4" xfId="7833"/>
    <cellStyle name="Normal 8 6 2 2 9" xfId="7834"/>
    <cellStyle name="Normal 8 6 2 2 2 8" xfId="7835"/>
    <cellStyle name="Normal 8 6 2 2 2 2 4" xfId="7836"/>
    <cellStyle name="Normal 8 6 2 2 2 3 4" xfId="7837"/>
    <cellStyle name="Normal 8 6 2 2 2 4 4" xfId="7838"/>
    <cellStyle name="Normal 8 6 2 2 2 5 4" xfId="7839"/>
    <cellStyle name="Normal 8 6 2 2 3 4" xfId="7840"/>
    <cellStyle name="Normal 8 6 2 2 4 4" xfId="7841"/>
    <cellStyle name="Normal 8 6 2 2 5 4" xfId="7842"/>
    <cellStyle name="Normal 8 6 2 2 6 4" xfId="7843"/>
    <cellStyle name="Normal 8 6 2 3 9" xfId="7844"/>
    <cellStyle name="Normal 8 6 2 3 2 8" xfId="7845"/>
    <cellStyle name="Normal 8 6 2 3 2 2 4" xfId="7846"/>
    <cellStyle name="Normal 8 6 2 3 2 3 4" xfId="7847"/>
    <cellStyle name="Normal 8 6 2 3 2 4 4" xfId="7848"/>
    <cellStyle name="Normal 8 6 2 3 2 5 4" xfId="7849"/>
    <cellStyle name="Normal 8 6 2 3 3 4" xfId="7850"/>
    <cellStyle name="Normal 8 6 2 3 4 4" xfId="7851"/>
    <cellStyle name="Normal 8 6 2 3 5 4" xfId="7852"/>
    <cellStyle name="Normal 8 6 2 3 6 4" xfId="7853"/>
    <cellStyle name="Normal 8 6 2 4 9" xfId="7854"/>
    <cellStyle name="Normal 8 6 2 4 2 8" xfId="7855"/>
    <cellStyle name="Normal 8 6 2 4 2 2 4" xfId="7856"/>
    <cellStyle name="Normal 8 6 2 4 2 3 4" xfId="7857"/>
    <cellStyle name="Normal 8 6 2 4 2 4 4" xfId="7858"/>
    <cellStyle name="Normal 8 6 2 4 2 5 4" xfId="7859"/>
    <cellStyle name="Normal 8 6 2 4 3 4" xfId="7860"/>
    <cellStyle name="Normal 8 6 2 4 4 4" xfId="7861"/>
    <cellStyle name="Normal 8 6 2 4 5 4" xfId="7862"/>
    <cellStyle name="Normal 8 6 2 4 6 4" xfId="7863"/>
    <cellStyle name="Normal 8 6 2 5 9" xfId="7864"/>
    <cellStyle name="Normal 8 6 2 5 2 8" xfId="7865"/>
    <cellStyle name="Normal 8 6 2 5 2 2 4" xfId="7866"/>
    <cellStyle name="Normal 8 6 2 5 2 3 4" xfId="7867"/>
    <cellStyle name="Normal 8 6 2 5 2 4 4" xfId="7868"/>
    <cellStyle name="Normal 8 6 2 5 2 5 4" xfId="7869"/>
    <cellStyle name="Normal 8 6 2 5 3 4" xfId="7870"/>
    <cellStyle name="Normal 8 6 2 5 4 4" xfId="7871"/>
    <cellStyle name="Normal 8 6 2 5 5 4" xfId="7872"/>
    <cellStyle name="Normal 8 6 2 5 6 4" xfId="7873"/>
    <cellStyle name="Normal 8 6 2 6 8" xfId="7874"/>
    <cellStyle name="Normal 8 6 2 6 2 4" xfId="7875"/>
    <cellStyle name="Normal 8 6 2 6 3 4" xfId="7876"/>
    <cellStyle name="Normal 8 6 2 6 4 4" xfId="7877"/>
    <cellStyle name="Normal 8 6 2 6 5 4" xfId="7878"/>
    <cellStyle name="Normal 8 6 2 7 4" xfId="7879"/>
    <cellStyle name="Normal 8 6 2 8 4" xfId="7880"/>
    <cellStyle name="Normal 8 6 2 9 4" xfId="7881"/>
    <cellStyle name="Normal 8 6 3 9" xfId="7882"/>
    <cellStyle name="Normal 8 6 3 2 8" xfId="7883"/>
    <cellStyle name="Normal 8 6 3 2 2 4" xfId="7884"/>
    <cellStyle name="Normal 8 6 3 2 3 4" xfId="7885"/>
    <cellStyle name="Normal 8 6 3 2 4 4" xfId="7886"/>
    <cellStyle name="Normal 8 6 3 2 5 4" xfId="7887"/>
    <cellStyle name="Normal 8 6 3 3 4" xfId="7888"/>
    <cellStyle name="Normal 8 6 3 4 4" xfId="7889"/>
    <cellStyle name="Normal 8 6 3 5 4" xfId="7890"/>
    <cellStyle name="Normal 8 6 3 6 4" xfId="7891"/>
    <cellStyle name="Normal 8 6 4 9" xfId="7892"/>
    <cellStyle name="Normal 8 6 4 2 8" xfId="7893"/>
    <cellStyle name="Normal 8 6 4 2 2 4" xfId="7894"/>
    <cellStyle name="Normal 8 6 4 2 3 4" xfId="7895"/>
    <cellStyle name="Normal 8 6 4 2 4 4" xfId="7896"/>
    <cellStyle name="Normal 8 6 4 2 5 4" xfId="7897"/>
    <cellStyle name="Normal 8 6 4 3 4" xfId="7898"/>
    <cellStyle name="Normal 8 6 4 4 4" xfId="7899"/>
    <cellStyle name="Normal 8 6 4 5 4" xfId="7900"/>
    <cellStyle name="Normal 8 6 4 6 4" xfId="7901"/>
    <cellStyle name="Normal 8 6 5 9" xfId="7902"/>
    <cellStyle name="Normal 8 6 5 2 8" xfId="7903"/>
    <cellStyle name="Normal 8 6 5 2 2 4" xfId="7904"/>
    <cellStyle name="Normal 8 6 5 2 3 4" xfId="7905"/>
    <cellStyle name="Normal 8 6 5 2 4 4" xfId="7906"/>
    <cellStyle name="Normal 8 6 5 2 5 4" xfId="7907"/>
    <cellStyle name="Normal 8 6 5 3 4" xfId="7908"/>
    <cellStyle name="Normal 8 6 5 4 4" xfId="7909"/>
    <cellStyle name="Normal 8 6 5 5 4" xfId="7910"/>
    <cellStyle name="Normal 8 6 5 6 4" xfId="7911"/>
    <cellStyle name="Normal 8 6 6 9" xfId="7912"/>
    <cellStyle name="Normal 8 6 6 2 8" xfId="7913"/>
    <cellStyle name="Normal 8 6 6 2 2 4" xfId="7914"/>
    <cellStyle name="Normal 8 6 6 2 3 4" xfId="7915"/>
    <cellStyle name="Normal 8 6 6 2 4 4" xfId="7916"/>
    <cellStyle name="Normal 8 6 6 2 5 4" xfId="7917"/>
    <cellStyle name="Normal 8 6 6 3 4" xfId="7918"/>
    <cellStyle name="Normal 8 6 6 4 4" xfId="7919"/>
    <cellStyle name="Normal 8 6 6 5 4" xfId="7920"/>
    <cellStyle name="Normal 8 6 6 6 4" xfId="7921"/>
    <cellStyle name="Normal 8 6 7 8" xfId="7922"/>
    <cellStyle name="Normal 8 6 7 2 4" xfId="7923"/>
    <cellStyle name="Normal 8 6 7 3 4" xfId="7924"/>
    <cellStyle name="Normal 8 6 7 4 4" xfId="7925"/>
    <cellStyle name="Normal 8 6 7 5 4" xfId="7926"/>
    <cellStyle name="Normal 8 6 8 4" xfId="7927"/>
    <cellStyle name="Normal 8 6 9 4" xfId="7928"/>
    <cellStyle name="Normal 8 7 13" xfId="7929"/>
    <cellStyle name="Normal 8 7 10 4" xfId="7930"/>
    <cellStyle name="Normal 8 7 2 9" xfId="7931"/>
    <cellStyle name="Normal 8 7 2 2 8" xfId="7932"/>
    <cellStyle name="Normal 8 7 2 2 2 4" xfId="7933"/>
    <cellStyle name="Normal 8 7 2 2 3 4" xfId="7934"/>
    <cellStyle name="Normal 8 7 2 2 4 4" xfId="7935"/>
    <cellStyle name="Normal 8 7 2 2 5 4" xfId="7936"/>
    <cellStyle name="Normal 8 7 2 3 4" xfId="7937"/>
    <cellStyle name="Normal 8 7 2 4 4" xfId="7938"/>
    <cellStyle name="Normal 8 7 2 5 4" xfId="7939"/>
    <cellStyle name="Normal 8 7 2 6 4" xfId="7940"/>
    <cellStyle name="Normal 8 7 3 9" xfId="7941"/>
    <cellStyle name="Normal 8 7 3 2 8" xfId="7942"/>
    <cellStyle name="Normal 8 7 3 2 2 4" xfId="7943"/>
    <cellStyle name="Normal 8 7 3 2 3 4" xfId="7944"/>
    <cellStyle name="Normal 8 7 3 2 4 4" xfId="7945"/>
    <cellStyle name="Normal 8 7 3 2 5 4" xfId="7946"/>
    <cellStyle name="Normal 8 7 3 3 4" xfId="7947"/>
    <cellStyle name="Normal 8 7 3 4 4" xfId="7948"/>
    <cellStyle name="Normal 8 7 3 5 4" xfId="7949"/>
    <cellStyle name="Normal 8 7 3 6 4" xfId="7950"/>
    <cellStyle name="Normal 8 7 4 9" xfId="7951"/>
    <cellStyle name="Normal 8 7 4 2 8" xfId="7952"/>
    <cellStyle name="Normal 8 7 4 2 2 4" xfId="7953"/>
    <cellStyle name="Normal 8 7 4 2 3 4" xfId="7954"/>
    <cellStyle name="Normal 8 7 4 2 4 4" xfId="7955"/>
    <cellStyle name="Normal 8 7 4 2 5 4" xfId="7956"/>
    <cellStyle name="Normal 8 7 4 3 4" xfId="7957"/>
    <cellStyle name="Normal 8 7 4 4 4" xfId="7958"/>
    <cellStyle name="Normal 8 7 4 5 4" xfId="7959"/>
    <cellStyle name="Normal 8 7 4 6 4" xfId="7960"/>
    <cellStyle name="Normal 8 7 5 9" xfId="7961"/>
    <cellStyle name="Normal 8 7 5 2 8" xfId="7962"/>
    <cellStyle name="Normal 8 7 5 2 2 4" xfId="7963"/>
    <cellStyle name="Normal 8 7 5 2 3 4" xfId="7964"/>
    <cellStyle name="Normal 8 7 5 2 4 4" xfId="7965"/>
    <cellStyle name="Normal 8 7 5 2 5 4" xfId="7966"/>
    <cellStyle name="Normal 8 7 5 3 4" xfId="7967"/>
    <cellStyle name="Normal 8 7 5 4 4" xfId="7968"/>
    <cellStyle name="Normal 8 7 5 5 4" xfId="7969"/>
    <cellStyle name="Normal 8 7 5 6 4" xfId="7970"/>
    <cellStyle name="Normal 8 7 6 8" xfId="7971"/>
    <cellStyle name="Normal 8 7 6 2 4" xfId="7972"/>
    <cellStyle name="Normal 8 7 6 3 4" xfId="7973"/>
    <cellStyle name="Normal 8 7 6 4 4" xfId="7974"/>
    <cellStyle name="Normal 8 7 6 5 4" xfId="7975"/>
    <cellStyle name="Normal 8 7 7 4" xfId="7976"/>
    <cellStyle name="Normal 8 7 8 4" xfId="7977"/>
    <cellStyle name="Normal 8 7 9 4" xfId="7978"/>
    <cellStyle name="Normal 8 8 11" xfId="7979"/>
    <cellStyle name="Normal 8 8 2 9" xfId="7980"/>
    <cellStyle name="Normal 8 8 2 2 8" xfId="7981"/>
    <cellStyle name="Normal 8 8 2 2 2 4" xfId="7982"/>
    <cellStyle name="Normal 8 8 2 2 3 4" xfId="7983"/>
    <cellStyle name="Normal 8 8 2 2 4 4" xfId="7984"/>
    <cellStyle name="Normal 8 8 2 2 5 4" xfId="7985"/>
    <cellStyle name="Normal 8 8 2 3 4" xfId="7986"/>
    <cellStyle name="Normal 8 8 2 4 4" xfId="7987"/>
    <cellStyle name="Normal 8 8 2 5 4" xfId="7988"/>
    <cellStyle name="Normal 8 8 2 6 4" xfId="7989"/>
    <cellStyle name="Normal 8 8 3 9" xfId="7990"/>
    <cellStyle name="Normal 8 8 3 2 8" xfId="7991"/>
    <cellStyle name="Normal 8 8 3 2 2 4" xfId="7992"/>
    <cellStyle name="Normal 8 8 3 2 3 4" xfId="7993"/>
    <cellStyle name="Normal 8 8 3 2 4 4" xfId="7994"/>
    <cellStyle name="Normal 8 8 3 2 5 4" xfId="7995"/>
    <cellStyle name="Normal 8 8 3 3 4" xfId="7996"/>
    <cellStyle name="Normal 8 8 3 4 4" xfId="7997"/>
    <cellStyle name="Normal 8 8 3 5 4" xfId="7998"/>
    <cellStyle name="Normal 8 8 3 6 4" xfId="7999"/>
    <cellStyle name="Normal 8 8 4 8" xfId="8000"/>
    <cellStyle name="Normal 8 8 4 2 4" xfId="8001"/>
    <cellStyle name="Normal 8 8 4 3 4" xfId="8002"/>
    <cellStyle name="Normal 8 8 4 4 4" xfId="8003"/>
    <cellStyle name="Normal 8 8 4 5 4" xfId="8004"/>
    <cellStyle name="Normal 8 8 5 4" xfId="8005"/>
    <cellStyle name="Normal 8 8 6 4" xfId="8006"/>
    <cellStyle name="Normal 8 8 7 4" xfId="8007"/>
    <cellStyle name="Normal 8 8 8 4" xfId="8008"/>
    <cellStyle name="Normal 8 9 9" xfId="8009"/>
    <cellStyle name="Normal 8 9 2 8" xfId="8010"/>
    <cellStyle name="Normal 8 9 2 2 4" xfId="8011"/>
    <cellStyle name="Normal 8 9 2 3 4" xfId="8012"/>
    <cellStyle name="Normal 8 9 2 4 4" xfId="8013"/>
    <cellStyle name="Normal 8 9 2 5 4" xfId="8014"/>
    <cellStyle name="Normal 8 9 3 4" xfId="8015"/>
    <cellStyle name="Normal 8 9 4 4" xfId="8016"/>
    <cellStyle name="Normal 8 9 5 4" xfId="8017"/>
    <cellStyle name="Normal 8 9 6 4" xfId="8018"/>
    <cellStyle name="Normal 19 4" xfId="8019"/>
    <cellStyle name="Normal 23" xfId="8020"/>
    <cellStyle name="Normal 20 2" xfId="8021"/>
    <cellStyle name="Normal 21 2" xfId="8022"/>
    <cellStyle name="Normal 2 4" xfId="8023"/>
    <cellStyle name="Normal 2 2" xfId="8024"/>
    <cellStyle name="Normal 2 3" xfId="8025"/>
    <cellStyle name="Normal 2 5" xfId="8026"/>
    <cellStyle name="Normal 2 2 2" xfId="8027"/>
    <cellStyle name="Normal 2 3 2" xfId="8028"/>
    <cellStyle name="Normal 8 21" xfId="8029"/>
    <cellStyle name="Normal 8 10 10" xfId="8030"/>
    <cellStyle name="Normal 8 10 2 9" xfId="8031"/>
    <cellStyle name="Normal 8 10 2 2 5" xfId="8032"/>
    <cellStyle name="Normal 8 10 2 3 5" xfId="8033"/>
    <cellStyle name="Normal 8 10 2 4 5" xfId="8034"/>
    <cellStyle name="Normal 8 10 2 5 5" xfId="8035"/>
    <cellStyle name="Normal 8 10 3 5" xfId="8036"/>
    <cellStyle name="Normal 8 10 4 5" xfId="8037"/>
    <cellStyle name="Normal 8 10 5 5" xfId="8038"/>
    <cellStyle name="Normal 8 10 6 5" xfId="8039"/>
    <cellStyle name="Normal 8 11 10" xfId="8040"/>
    <cellStyle name="Normal 8 11 2 9" xfId="8041"/>
    <cellStyle name="Normal 8 11 2 2 5" xfId="8042"/>
    <cellStyle name="Normal 8 11 2 3 5" xfId="8043"/>
    <cellStyle name="Normal 8 11 2 4 5" xfId="8044"/>
    <cellStyle name="Normal 8 11 2 5 5" xfId="8045"/>
    <cellStyle name="Normal 8 11 3 5" xfId="8046"/>
    <cellStyle name="Normal 8 11 4 5" xfId="8047"/>
    <cellStyle name="Normal 8 11 5 5" xfId="8048"/>
    <cellStyle name="Normal 8 11 6 5" xfId="8049"/>
    <cellStyle name="Normal 8 12 10" xfId="8050"/>
    <cellStyle name="Normal 8 12 2 9" xfId="8051"/>
    <cellStyle name="Normal 8 12 2 2 5" xfId="8052"/>
    <cellStyle name="Normal 8 12 2 3 5" xfId="8053"/>
    <cellStyle name="Normal 8 12 2 4 5" xfId="8054"/>
    <cellStyle name="Normal 8 12 2 5 5" xfId="8055"/>
    <cellStyle name="Normal 8 12 3 5" xfId="8056"/>
    <cellStyle name="Normal 8 12 4 5" xfId="8057"/>
    <cellStyle name="Normal 8 12 5 5" xfId="8058"/>
    <cellStyle name="Normal 8 12 6 5" xfId="8059"/>
    <cellStyle name="Normal 8 13 9" xfId="8060"/>
    <cellStyle name="Normal 8 13 2 5" xfId="8061"/>
    <cellStyle name="Normal 8 13 3 5" xfId="8062"/>
    <cellStyle name="Normal 8 13 4 5" xfId="8063"/>
    <cellStyle name="Normal 8 13 5 5" xfId="8064"/>
    <cellStyle name="Normal 8 14 5" xfId="8065"/>
    <cellStyle name="Normal 8 15 5" xfId="8066"/>
    <cellStyle name="Normal 8 16 5" xfId="8067"/>
    <cellStyle name="Normal 8 17 5" xfId="8068"/>
    <cellStyle name="Normal 8 2 20" xfId="8069"/>
    <cellStyle name="Normal 8 2 10 10" xfId="8070"/>
    <cellStyle name="Normal 8 2 10 2 9" xfId="8071"/>
    <cellStyle name="Normal 8 2 10 2 2 5" xfId="8072"/>
    <cellStyle name="Normal 8 2 10 2 3 5" xfId="8073"/>
    <cellStyle name="Normal 8 2 10 2 4 5" xfId="8074"/>
    <cellStyle name="Normal 8 2 10 2 5 5" xfId="8075"/>
    <cellStyle name="Normal 8 2 10 3 5" xfId="8076"/>
    <cellStyle name="Normal 8 2 10 4 5" xfId="8077"/>
    <cellStyle name="Normal 8 2 10 5 5" xfId="8078"/>
    <cellStyle name="Normal 8 2 10 6 5" xfId="8079"/>
    <cellStyle name="Normal 8 2 11 10" xfId="8080"/>
    <cellStyle name="Normal 8 2 11 2 9" xfId="8081"/>
    <cellStyle name="Normal 8 2 11 2 2 5" xfId="8082"/>
    <cellStyle name="Normal 8 2 11 2 3 5" xfId="8083"/>
    <cellStyle name="Normal 8 2 11 2 4 5" xfId="8084"/>
    <cellStyle name="Normal 8 2 11 2 5 5" xfId="8085"/>
    <cellStyle name="Normal 8 2 11 3 5" xfId="8086"/>
    <cellStyle name="Normal 8 2 11 4 5" xfId="8087"/>
    <cellStyle name="Normal 8 2 11 5 5" xfId="8088"/>
    <cellStyle name="Normal 8 2 11 6 5" xfId="8089"/>
    <cellStyle name="Normal 8 2 12 9" xfId="8090"/>
    <cellStyle name="Normal 8 2 12 2 5" xfId="8091"/>
    <cellStyle name="Normal 8 2 12 3 5" xfId="8092"/>
    <cellStyle name="Normal 8 2 12 4 5" xfId="8093"/>
    <cellStyle name="Normal 8 2 12 5 5" xfId="8094"/>
    <cellStyle name="Normal 8 2 13 5" xfId="8095"/>
    <cellStyle name="Normal 8 2 14 5" xfId="8096"/>
    <cellStyle name="Normal 8 2 15 5" xfId="8097"/>
    <cellStyle name="Normal 8 2 16 5" xfId="8098"/>
    <cellStyle name="Normal 8 2 2 18" xfId="8099"/>
    <cellStyle name="Normal 8 2 2 10 9" xfId="8100"/>
    <cellStyle name="Normal 8 2 2 10 2 5" xfId="8101"/>
    <cellStyle name="Normal 8 2 2 10 3 5" xfId="8102"/>
    <cellStyle name="Normal 8 2 2 10 4 5" xfId="8103"/>
    <cellStyle name="Normal 8 2 2 10 5 5" xfId="8104"/>
    <cellStyle name="Normal 8 2 2 11 5" xfId="8105"/>
    <cellStyle name="Normal 8 2 2 12 5" xfId="8106"/>
    <cellStyle name="Normal 8 2 2 13 5" xfId="8107"/>
    <cellStyle name="Normal 8 2 2 14 5" xfId="8108"/>
    <cellStyle name="Normal 8 2 2 2 15" xfId="8109"/>
    <cellStyle name="Normal 8 2 2 2 10 5" xfId="8110"/>
    <cellStyle name="Normal 8 2 2 2 11 5" xfId="8111"/>
    <cellStyle name="Normal 8 2 2 2 2 14" xfId="8112"/>
    <cellStyle name="Normal 8 2 2 2 2 10 5" xfId="8113"/>
    <cellStyle name="Normal 8 2 2 2 2 2 10" xfId="8114"/>
    <cellStyle name="Normal 8 2 2 2 2 2 2 9" xfId="8115"/>
    <cellStyle name="Normal 8 2 2 2 2 2 2 2 5" xfId="8116"/>
    <cellStyle name="Normal 8 2 2 2 2 2 2 3 5" xfId="8117"/>
    <cellStyle name="Normal 8 2 2 2 2 2 2 4 5" xfId="8118"/>
    <cellStyle name="Normal 8 2 2 2 2 2 2 5 5" xfId="8119"/>
    <cellStyle name="Normal 8 2 2 2 2 2 3 5" xfId="8120"/>
    <cellStyle name="Normal 8 2 2 2 2 2 4 5" xfId="8121"/>
    <cellStyle name="Normal 8 2 2 2 2 2 5 5" xfId="8122"/>
    <cellStyle name="Normal 8 2 2 2 2 2 6 5" xfId="8123"/>
    <cellStyle name="Normal 8 2 2 2 2 3 10" xfId="8124"/>
    <cellStyle name="Normal 8 2 2 2 2 3 2 9" xfId="8125"/>
    <cellStyle name="Normal 8 2 2 2 2 3 2 2 5" xfId="8126"/>
    <cellStyle name="Normal 8 2 2 2 2 3 2 3 5" xfId="8127"/>
    <cellStyle name="Normal 8 2 2 2 2 3 2 4 5" xfId="8128"/>
    <cellStyle name="Normal 8 2 2 2 2 3 2 5 5" xfId="8129"/>
    <cellStyle name="Normal 8 2 2 2 2 3 3 5" xfId="8130"/>
    <cellStyle name="Normal 8 2 2 2 2 3 4 5" xfId="8131"/>
    <cellStyle name="Normal 8 2 2 2 2 3 5 5" xfId="8132"/>
    <cellStyle name="Normal 8 2 2 2 2 3 6 5" xfId="8133"/>
    <cellStyle name="Normal 8 2 2 2 2 4 10" xfId="8134"/>
    <cellStyle name="Normal 8 2 2 2 2 4 2 9" xfId="8135"/>
    <cellStyle name="Normal 8 2 2 2 2 4 2 2 5" xfId="8136"/>
    <cellStyle name="Normal 8 2 2 2 2 4 2 3 5" xfId="8137"/>
    <cellStyle name="Normal 8 2 2 2 2 4 2 4 5" xfId="8138"/>
    <cellStyle name="Normal 8 2 2 2 2 4 2 5 5" xfId="8139"/>
    <cellStyle name="Normal 8 2 2 2 2 4 3 5" xfId="8140"/>
    <cellStyle name="Normal 8 2 2 2 2 4 4 5" xfId="8141"/>
    <cellStyle name="Normal 8 2 2 2 2 4 5 5" xfId="8142"/>
    <cellStyle name="Normal 8 2 2 2 2 4 6 5" xfId="8143"/>
    <cellStyle name="Normal 8 2 2 2 2 5 10" xfId="8144"/>
    <cellStyle name="Normal 8 2 2 2 2 5 2 9" xfId="8145"/>
    <cellStyle name="Normal 8 2 2 2 2 5 2 2 5" xfId="8146"/>
    <cellStyle name="Normal 8 2 2 2 2 5 2 3 5" xfId="8147"/>
    <cellStyle name="Normal 8 2 2 2 2 5 2 4 5" xfId="8148"/>
    <cellStyle name="Normal 8 2 2 2 2 5 2 5 5" xfId="8149"/>
    <cellStyle name="Normal 8 2 2 2 2 5 3 5" xfId="8150"/>
    <cellStyle name="Normal 8 2 2 2 2 5 4 5" xfId="8151"/>
    <cellStyle name="Normal 8 2 2 2 2 5 5 5" xfId="8152"/>
    <cellStyle name="Normal 8 2 2 2 2 5 6 5" xfId="8153"/>
    <cellStyle name="Normal 8 2 2 2 2 6 9" xfId="8154"/>
    <cellStyle name="Normal 8 2 2 2 2 6 2 5" xfId="8155"/>
    <cellStyle name="Normal 8 2 2 2 2 6 3 5" xfId="8156"/>
    <cellStyle name="Normal 8 2 2 2 2 6 4 5" xfId="8157"/>
    <cellStyle name="Normal 8 2 2 2 2 6 5 5" xfId="8158"/>
    <cellStyle name="Normal 8 2 2 2 2 7 5" xfId="8159"/>
    <cellStyle name="Normal 8 2 2 2 2 8 5" xfId="8160"/>
    <cellStyle name="Normal 8 2 2 2 2 9 5" xfId="8161"/>
    <cellStyle name="Normal 8 2 2 2 3 10" xfId="8162"/>
    <cellStyle name="Normal 8 2 2 2 3 2 9" xfId="8163"/>
    <cellStyle name="Normal 8 2 2 2 3 2 2 5" xfId="8164"/>
    <cellStyle name="Normal 8 2 2 2 3 2 3 5" xfId="8165"/>
    <cellStyle name="Normal 8 2 2 2 3 2 4 5" xfId="8166"/>
    <cellStyle name="Normal 8 2 2 2 3 2 5 5" xfId="8167"/>
    <cellStyle name="Normal 8 2 2 2 3 3 5" xfId="8168"/>
    <cellStyle name="Normal 8 2 2 2 3 4 5" xfId="8169"/>
    <cellStyle name="Normal 8 2 2 2 3 5 5" xfId="8170"/>
    <cellStyle name="Normal 8 2 2 2 3 6 5" xfId="8171"/>
    <cellStyle name="Normal 8 2 2 2 4 10" xfId="8172"/>
    <cellStyle name="Normal 8 2 2 2 4 2 9" xfId="8173"/>
    <cellStyle name="Normal 8 2 2 2 4 2 2 5" xfId="8174"/>
    <cellStyle name="Normal 8 2 2 2 4 2 3 5" xfId="8175"/>
    <cellStyle name="Normal 8 2 2 2 4 2 4 5" xfId="8176"/>
    <cellStyle name="Normal 8 2 2 2 4 2 5 5" xfId="8177"/>
    <cellStyle name="Normal 8 2 2 2 4 3 5" xfId="8178"/>
    <cellStyle name="Normal 8 2 2 2 4 4 5" xfId="8179"/>
    <cellStyle name="Normal 8 2 2 2 4 5 5" xfId="8180"/>
    <cellStyle name="Normal 8 2 2 2 4 6 5" xfId="8181"/>
    <cellStyle name="Normal 8 2 2 2 5 10" xfId="8182"/>
    <cellStyle name="Normal 8 2 2 2 5 2 9" xfId="8183"/>
    <cellStyle name="Normal 8 2 2 2 5 2 2 5" xfId="8184"/>
    <cellStyle name="Normal 8 2 2 2 5 2 3 5" xfId="8185"/>
    <cellStyle name="Normal 8 2 2 2 5 2 4 5" xfId="8186"/>
    <cellStyle name="Normal 8 2 2 2 5 2 5 5" xfId="8187"/>
    <cellStyle name="Normal 8 2 2 2 5 3 5" xfId="8188"/>
    <cellStyle name="Normal 8 2 2 2 5 4 5" xfId="8189"/>
    <cellStyle name="Normal 8 2 2 2 5 5 5" xfId="8190"/>
    <cellStyle name="Normal 8 2 2 2 5 6 5" xfId="8191"/>
    <cellStyle name="Normal 8 2 2 2 6 10" xfId="8192"/>
    <cellStyle name="Normal 8 2 2 2 6 2 9" xfId="8193"/>
    <cellStyle name="Normal 8 2 2 2 6 2 2 5" xfId="8194"/>
    <cellStyle name="Normal 8 2 2 2 6 2 3 5" xfId="8195"/>
    <cellStyle name="Normal 8 2 2 2 6 2 4 5" xfId="8196"/>
    <cellStyle name="Normal 8 2 2 2 6 2 5 5" xfId="8197"/>
    <cellStyle name="Normal 8 2 2 2 6 3 5" xfId="8198"/>
    <cellStyle name="Normal 8 2 2 2 6 4 5" xfId="8199"/>
    <cellStyle name="Normal 8 2 2 2 6 5 5" xfId="8200"/>
    <cellStyle name="Normal 8 2 2 2 6 6 5" xfId="8201"/>
    <cellStyle name="Normal 8 2 2 2 7 9" xfId="8202"/>
    <cellStyle name="Normal 8 2 2 2 7 2 5" xfId="8203"/>
    <cellStyle name="Normal 8 2 2 2 7 3 5" xfId="8204"/>
    <cellStyle name="Normal 8 2 2 2 7 4 5" xfId="8205"/>
    <cellStyle name="Normal 8 2 2 2 7 5 5" xfId="8206"/>
    <cellStyle name="Normal 8 2 2 2 8 5" xfId="8207"/>
    <cellStyle name="Normal 8 2 2 2 9 5" xfId="8208"/>
    <cellStyle name="Normal 8 2 2 3 15" xfId="8209"/>
    <cellStyle name="Normal 8 2 2 3 10 5" xfId="8210"/>
    <cellStyle name="Normal 8 2 2 3 11 5" xfId="8211"/>
    <cellStyle name="Normal 8 2 2 3 2 14" xfId="8212"/>
    <cellStyle name="Normal 8 2 2 3 2 10 5" xfId="8213"/>
    <cellStyle name="Normal 8 2 2 3 2 2 10" xfId="8214"/>
    <cellStyle name="Normal 8 2 2 3 2 2 2 9" xfId="8215"/>
    <cellStyle name="Normal 8 2 2 3 2 2 2 2 5" xfId="8216"/>
    <cellStyle name="Normal 8 2 2 3 2 2 2 3 5" xfId="8217"/>
    <cellStyle name="Normal 8 2 2 3 2 2 2 4 5" xfId="8218"/>
    <cellStyle name="Normal 8 2 2 3 2 2 2 5 5" xfId="8219"/>
    <cellStyle name="Normal 8 2 2 3 2 2 3 5" xfId="8220"/>
    <cellStyle name="Normal 8 2 2 3 2 2 4 5" xfId="8221"/>
    <cellStyle name="Normal 8 2 2 3 2 2 5 5" xfId="8222"/>
    <cellStyle name="Normal 8 2 2 3 2 2 6 5" xfId="8223"/>
    <cellStyle name="Normal 8 2 2 3 2 3 10" xfId="8224"/>
    <cellStyle name="Normal 8 2 2 3 2 3 2 9" xfId="8225"/>
    <cellStyle name="Normal 8 2 2 3 2 3 2 2 5" xfId="8226"/>
    <cellStyle name="Normal 8 2 2 3 2 3 2 3 5" xfId="8227"/>
    <cellStyle name="Normal 8 2 2 3 2 3 2 4 5" xfId="8228"/>
    <cellStyle name="Normal 8 2 2 3 2 3 2 5 5" xfId="8229"/>
    <cellStyle name="Normal 8 2 2 3 2 3 3 5" xfId="8230"/>
    <cellStyle name="Normal 8 2 2 3 2 3 4 5" xfId="8231"/>
    <cellStyle name="Normal 8 2 2 3 2 3 5 5" xfId="8232"/>
    <cellStyle name="Normal 8 2 2 3 2 3 6 5" xfId="8233"/>
    <cellStyle name="Normal 8 2 2 3 2 4 10" xfId="8234"/>
    <cellStyle name="Normal 8 2 2 3 2 4 2 9" xfId="8235"/>
    <cellStyle name="Normal 8 2 2 3 2 4 2 2 5" xfId="8236"/>
    <cellStyle name="Normal 8 2 2 3 2 4 2 3 5" xfId="8237"/>
    <cellStyle name="Normal 8 2 2 3 2 4 2 4 5" xfId="8238"/>
    <cellStyle name="Normal 8 2 2 3 2 4 2 5 5" xfId="8239"/>
    <cellStyle name="Normal 8 2 2 3 2 4 3 5" xfId="8240"/>
    <cellStyle name="Normal 8 2 2 3 2 4 4 5" xfId="8241"/>
    <cellStyle name="Normal 8 2 2 3 2 4 5 5" xfId="8242"/>
    <cellStyle name="Normal 8 2 2 3 2 4 6 5" xfId="8243"/>
    <cellStyle name="Normal 8 2 2 3 2 5 10" xfId="8244"/>
    <cellStyle name="Normal 8 2 2 3 2 5 2 9" xfId="8245"/>
    <cellStyle name="Normal 8 2 2 3 2 5 2 2 5" xfId="8246"/>
    <cellStyle name="Normal 8 2 2 3 2 5 2 3 5" xfId="8247"/>
    <cellStyle name="Normal 8 2 2 3 2 5 2 4 5" xfId="8248"/>
    <cellStyle name="Normal 8 2 2 3 2 5 2 5 5" xfId="8249"/>
    <cellStyle name="Normal 8 2 2 3 2 5 3 5" xfId="8250"/>
    <cellStyle name="Normal 8 2 2 3 2 5 4 5" xfId="8251"/>
    <cellStyle name="Normal 8 2 2 3 2 5 5 5" xfId="8252"/>
    <cellStyle name="Normal 8 2 2 3 2 5 6 5" xfId="8253"/>
    <cellStyle name="Normal 8 2 2 3 2 6 9" xfId="8254"/>
    <cellStyle name="Normal 8 2 2 3 2 6 2 5" xfId="8255"/>
    <cellStyle name="Normal 8 2 2 3 2 6 3 5" xfId="8256"/>
    <cellStyle name="Normal 8 2 2 3 2 6 4 5" xfId="8257"/>
    <cellStyle name="Normal 8 2 2 3 2 6 5 5" xfId="8258"/>
    <cellStyle name="Normal 8 2 2 3 2 7 5" xfId="8259"/>
    <cellStyle name="Normal 8 2 2 3 2 8 5" xfId="8260"/>
    <cellStyle name="Normal 8 2 2 3 2 9 5" xfId="8261"/>
    <cellStyle name="Normal 8 2 2 3 3 10" xfId="8262"/>
    <cellStyle name="Normal 8 2 2 3 3 2 9" xfId="8263"/>
    <cellStyle name="Normal 8 2 2 3 3 2 2 5" xfId="8264"/>
    <cellStyle name="Normal 8 2 2 3 3 2 3 5" xfId="8265"/>
    <cellStyle name="Normal 8 2 2 3 3 2 4 5" xfId="8266"/>
    <cellStyle name="Normal 8 2 2 3 3 2 5 5" xfId="8267"/>
    <cellStyle name="Normal 8 2 2 3 3 3 5" xfId="8268"/>
    <cellStyle name="Normal 8 2 2 3 3 4 5" xfId="8269"/>
    <cellStyle name="Normal 8 2 2 3 3 5 5" xfId="8270"/>
    <cellStyle name="Normal 8 2 2 3 3 6 5" xfId="8271"/>
    <cellStyle name="Normal 8 2 2 3 4 10" xfId="8272"/>
    <cellStyle name="Normal 8 2 2 3 4 2 9" xfId="8273"/>
    <cellStyle name="Normal 8 2 2 3 4 2 2 5" xfId="8274"/>
    <cellStyle name="Normal 8 2 2 3 4 2 3 5" xfId="8275"/>
    <cellStyle name="Normal 8 2 2 3 4 2 4 5" xfId="8276"/>
    <cellStyle name="Normal 8 2 2 3 4 2 5 5" xfId="8277"/>
    <cellStyle name="Normal 8 2 2 3 4 3 5" xfId="8278"/>
    <cellStyle name="Normal 8 2 2 3 4 4 5" xfId="8279"/>
    <cellStyle name="Normal 8 2 2 3 4 5 5" xfId="8280"/>
    <cellStyle name="Normal 8 2 2 3 4 6 5" xfId="8281"/>
    <cellStyle name="Normal 8 2 2 3 5 10" xfId="8282"/>
    <cellStyle name="Normal 8 2 2 3 5 2 9" xfId="8283"/>
    <cellStyle name="Normal 8 2 2 3 5 2 2 5" xfId="8284"/>
    <cellStyle name="Normal 8 2 2 3 5 2 3 5" xfId="8285"/>
    <cellStyle name="Normal 8 2 2 3 5 2 4 5" xfId="8286"/>
    <cellStyle name="Normal 8 2 2 3 5 2 5 5" xfId="8287"/>
    <cellStyle name="Normal 8 2 2 3 5 3 5" xfId="8288"/>
    <cellStyle name="Normal 8 2 2 3 5 4 5" xfId="8289"/>
    <cellStyle name="Normal 8 2 2 3 5 5 5" xfId="8290"/>
    <cellStyle name="Normal 8 2 2 3 5 6 5" xfId="8291"/>
    <cellStyle name="Normal 8 2 2 3 6 10" xfId="8292"/>
    <cellStyle name="Normal 8 2 2 3 6 2 9" xfId="8293"/>
    <cellStyle name="Normal 8 2 2 3 6 2 2 5" xfId="8294"/>
    <cellStyle name="Normal 8 2 2 3 6 2 3 5" xfId="8295"/>
    <cellStyle name="Normal 8 2 2 3 6 2 4 5" xfId="8296"/>
    <cellStyle name="Normal 8 2 2 3 6 2 5 5" xfId="8297"/>
    <cellStyle name="Normal 8 2 2 3 6 3 5" xfId="8298"/>
    <cellStyle name="Normal 8 2 2 3 6 4 5" xfId="8299"/>
    <cellStyle name="Normal 8 2 2 3 6 5 5" xfId="8300"/>
    <cellStyle name="Normal 8 2 2 3 6 6 5" xfId="8301"/>
    <cellStyle name="Normal 8 2 2 3 7 9" xfId="8302"/>
    <cellStyle name="Normal 8 2 2 3 7 2 5" xfId="8303"/>
    <cellStyle name="Normal 8 2 2 3 7 3 5" xfId="8304"/>
    <cellStyle name="Normal 8 2 2 3 7 4 5" xfId="8305"/>
    <cellStyle name="Normal 8 2 2 3 7 5 5" xfId="8306"/>
    <cellStyle name="Normal 8 2 2 3 8 5" xfId="8307"/>
    <cellStyle name="Normal 8 2 2 3 9 5" xfId="8308"/>
    <cellStyle name="Normal 8 2 2 4 14" xfId="8309"/>
    <cellStyle name="Normal 8 2 2 4 10 5" xfId="8310"/>
    <cellStyle name="Normal 8 2 2 4 2 10" xfId="8311"/>
    <cellStyle name="Normal 8 2 2 4 2 2 9" xfId="8312"/>
    <cellStyle name="Normal 8 2 2 4 2 2 2 5" xfId="8313"/>
    <cellStyle name="Normal 8 2 2 4 2 2 3 5" xfId="8314"/>
    <cellStyle name="Normal 8 2 2 4 2 2 4 5" xfId="8315"/>
    <cellStyle name="Normal 8 2 2 4 2 2 5 5" xfId="8316"/>
    <cellStyle name="Normal 8 2 2 4 2 3 5" xfId="8317"/>
    <cellStyle name="Normal 8 2 2 4 2 4 5" xfId="8318"/>
    <cellStyle name="Normal 8 2 2 4 2 5 5" xfId="8319"/>
    <cellStyle name="Normal 8 2 2 4 2 6 5" xfId="8320"/>
    <cellStyle name="Normal 8 2 2 4 3 10" xfId="8321"/>
    <cellStyle name="Normal 8 2 2 4 3 2 9" xfId="8322"/>
    <cellStyle name="Normal 8 2 2 4 3 2 2 5" xfId="8323"/>
    <cellStyle name="Normal 8 2 2 4 3 2 3 5" xfId="8324"/>
    <cellStyle name="Normal 8 2 2 4 3 2 4 5" xfId="8325"/>
    <cellStyle name="Normal 8 2 2 4 3 2 5 5" xfId="8326"/>
    <cellStyle name="Normal 8 2 2 4 3 3 5" xfId="8327"/>
    <cellStyle name="Normal 8 2 2 4 3 4 5" xfId="8328"/>
    <cellStyle name="Normal 8 2 2 4 3 5 5" xfId="8329"/>
    <cellStyle name="Normal 8 2 2 4 3 6 5" xfId="8330"/>
    <cellStyle name="Normal 8 2 2 4 4 10" xfId="8331"/>
    <cellStyle name="Normal 8 2 2 4 4 2 9" xfId="8332"/>
    <cellStyle name="Normal 8 2 2 4 4 2 2 5" xfId="8333"/>
    <cellStyle name="Normal 8 2 2 4 4 2 3 5" xfId="8334"/>
    <cellStyle name="Normal 8 2 2 4 4 2 4 5" xfId="8335"/>
    <cellStyle name="Normal 8 2 2 4 4 2 5 5" xfId="8336"/>
    <cellStyle name="Normal 8 2 2 4 4 3 5" xfId="8337"/>
    <cellStyle name="Normal 8 2 2 4 4 4 5" xfId="8338"/>
    <cellStyle name="Normal 8 2 2 4 4 5 5" xfId="8339"/>
    <cellStyle name="Normal 8 2 2 4 4 6 5" xfId="8340"/>
    <cellStyle name="Normal 8 2 2 4 5 10" xfId="8341"/>
    <cellStyle name="Normal 8 2 2 4 5 2 9" xfId="8342"/>
    <cellStyle name="Normal 8 2 2 4 5 2 2 5" xfId="8343"/>
    <cellStyle name="Normal 8 2 2 4 5 2 3 5" xfId="8344"/>
    <cellStyle name="Normal 8 2 2 4 5 2 4 5" xfId="8345"/>
    <cellStyle name="Normal 8 2 2 4 5 2 5 5" xfId="8346"/>
    <cellStyle name="Normal 8 2 2 4 5 3 5" xfId="8347"/>
    <cellStyle name="Normal 8 2 2 4 5 4 5" xfId="8348"/>
    <cellStyle name="Normal 8 2 2 4 5 5 5" xfId="8349"/>
    <cellStyle name="Normal 8 2 2 4 5 6 5" xfId="8350"/>
    <cellStyle name="Normal 8 2 2 4 6 9" xfId="8351"/>
    <cellStyle name="Normal 8 2 2 4 6 2 5" xfId="8352"/>
    <cellStyle name="Normal 8 2 2 4 6 3 5" xfId="8353"/>
    <cellStyle name="Normal 8 2 2 4 6 4 5" xfId="8354"/>
    <cellStyle name="Normal 8 2 2 4 6 5 5" xfId="8355"/>
    <cellStyle name="Normal 8 2 2 4 7 5" xfId="8356"/>
    <cellStyle name="Normal 8 2 2 4 8 5" xfId="8357"/>
    <cellStyle name="Normal 8 2 2 4 9 5" xfId="8358"/>
    <cellStyle name="Normal 8 2 2 5 12" xfId="8359"/>
    <cellStyle name="Normal 8 2 2 5 2 10" xfId="8360"/>
    <cellStyle name="Normal 8 2 2 5 2 2 9" xfId="8361"/>
    <cellStyle name="Normal 8 2 2 5 2 2 2 5" xfId="8362"/>
    <cellStyle name="Normal 8 2 2 5 2 2 3 5" xfId="8363"/>
    <cellStyle name="Normal 8 2 2 5 2 2 4 5" xfId="8364"/>
    <cellStyle name="Normal 8 2 2 5 2 2 5 5" xfId="8365"/>
    <cellStyle name="Normal 8 2 2 5 2 3 5" xfId="8366"/>
    <cellStyle name="Normal 8 2 2 5 2 4 5" xfId="8367"/>
    <cellStyle name="Normal 8 2 2 5 2 5 5" xfId="8368"/>
    <cellStyle name="Normal 8 2 2 5 2 6 5" xfId="8369"/>
    <cellStyle name="Normal 8 2 2 5 3 10" xfId="8370"/>
    <cellStyle name="Normal 8 2 2 5 3 2 9" xfId="8371"/>
    <cellStyle name="Normal 8 2 2 5 3 2 2 5" xfId="8372"/>
    <cellStyle name="Normal 8 2 2 5 3 2 3 5" xfId="8373"/>
    <cellStyle name="Normal 8 2 2 5 3 2 4 5" xfId="8374"/>
    <cellStyle name="Normal 8 2 2 5 3 2 5 5" xfId="8375"/>
    <cellStyle name="Normal 8 2 2 5 3 3 5" xfId="8376"/>
    <cellStyle name="Normal 8 2 2 5 3 4 5" xfId="8377"/>
    <cellStyle name="Normal 8 2 2 5 3 5 5" xfId="8378"/>
    <cellStyle name="Normal 8 2 2 5 3 6 5" xfId="8379"/>
    <cellStyle name="Normal 8 2 2 5 4 9" xfId="8380"/>
    <cellStyle name="Normal 8 2 2 5 4 2 5" xfId="8381"/>
    <cellStyle name="Normal 8 2 2 5 4 3 5" xfId="8382"/>
    <cellStyle name="Normal 8 2 2 5 4 4 5" xfId="8383"/>
    <cellStyle name="Normal 8 2 2 5 4 5 5" xfId="8384"/>
    <cellStyle name="Normal 8 2 2 5 5 5" xfId="8385"/>
    <cellStyle name="Normal 8 2 2 5 6 5" xfId="8386"/>
    <cellStyle name="Normal 8 2 2 5 7 5" xfId="8387"/>
    <cellStyle name="Normal 8 2 2 5 8 5" xfId="8388"/>
    <cellStyle name="Normal 8 2 2 6 10" xfId="8389"/>
    <cellStyle name="Normal 8 2 2 6 2 9" xfId="8390"/>
    <cellStyle name="Normal 8 2 2 6 2 2 5" xfId="8391"/>
    <cellStyle name="Normal 8 2 2 6 2 3 5" xfId="8392"/>
    <cellStyle name="Normal 8 2 2 6 2 4 5" xfId="8393"/>
    <cellStyle name="Normal 8 2 2 6 2 5 5" xfId="8394"/>
    <cellStyle name="Normal 8 2 2 6 3 5" xfId="8395"/>
    <cellStyle name="Normal 8 2 2 6 4 5" xfId="8396"/>
    <cellStyle name="Normal 8 2 2 6 5 5" xfId="8397"/>
    <cellStyle name="Normal 8 2 2 6 6 5" xfId="8398"/>
    <cellStyle name="Normal 8 2 2 7 10" xfId="8399"/>
    <cellStyle name="Normal 8 2 2 7 2 9" xfId="8400"/>
    <cellStyle name="Normal 8 2 2 7 2 2 5" xfId="8401"/>
    <cellStyle name="Normal 8 2 2 7 2 3 5" xfId="8402"/>
    <cellStyle name="Normal 8 2 2 7 2 4 5" xfId="8403"/>
    <cellStyle name="Normal 8 2 2 7 2 5 5" xfId="8404"/>
    <cellStyle name="Normal 8 2 2 7 3 5" xfId="8405"/>
    <cellStyle name="Normal 8 2 2 7 4 5" xfId="8406"/>
    <cellStyle name="Normal 8 2 2 7 5 5" xfId="8407"/>
    <cellStyle name="Normal 8 2 2 7 6 5" xfId="8408"/>
    <cellStyle name="Normal 8 2 2 8 10" xfId="8409"/>
    <cellStyle name="Normal 8 2 2 8 2 9" xfId="8410"/>
    <cellStyle name="Normal 8 2 2 8 2 2 5" xfId="8411"/>
    <cellStyle name="Normal 8 2 2 8 2 3 5" xfId="8412"/>
    <cellStyle name="Normal 8 2 2 8 2 4 5" xfId="8413"/>
    <cellStyle name="Normal 8 2 2 8 2 5 5" xfId="8414"/>
    <cellStyle name="Normal 8 2 2 8 3 5" xfId="8415"/>
    <cellStyle name="Normal 8 2 2 8 4 5" xfId="8416"/>
    <cellStyle name="Normal 8 2 2 8 5 5" xfId="8417"/>
    <cellStyle name="Normal 8 2 2 8 6 5" xfId="8418"/>
    <cellStyle name="Normal 8 2 2 9 10" xfId="8419"/>
    <cellStyle name="Normal 8 2 2 9 2 9" xfId="8420"/>
    <cellStyle name="Normal 8 2 2 9 2 2 5" xfId="8421"/>
    <cellStyle name="Normal 8 2 2 9 2 3 5" xfId="8422"/>
    <cellStyle name="Normal 8 2 2 9 2 4 5" xfId="8423"/>
    <cellStyle name="Normal 8 2 2 9 2 5 5" xfId="8424"/>
    <cellStyle name="Normal 8 2 2 9 3 5" xfId="8425"/>
    <cellStyle name="Normal 8 2 2 9 4 5" xfId="8426"/>
    <cellStyle name="Normal 8 2 2 9 5 5" xfId="8427"/>
    <cellStyle name="Normal 8 2 2 9 6 5" xfId="8428"/>
    <cellStyle name="Normal 8 2 3 18" xfId="8429"/>
    <cellStyle name="Normal 8 2 3 10 9" xfId="8430"/>
    <cellStyle name="Normal 8 2 3 10 2 5" xfId="8431"/>
    <cellStyle name="Normal 8 2 3 10 3 5" xfId="8432"/>
    <cellStyle name="Normal 8 2 3 10 4 5" xfId="8433"/>
    <cellStyle name="Normal 8 2 3 10 5 5" xfId="8434"/>
    <cellStyle name="Normal 8 2 3 11 5" xfId="8435"/>
    <cellStyle name="Normal 8 2 3 12 5" xfId="8436"/>
    <cellStyle name="Normal 8 2 3 13 5" xfId="8437"/>
    <cellStyle name="Normal 8 2 3 14 5" xfId="8438"/>
    <cellStyle name="Normal 8 2 3 2 15" xfId="8439"/>
    <cellStyle name="Normal 8 2 3 2 10 5" xfId="8440"/>
    <cellStyle name="Normal 8 2 3 2 11 5" xfId="8441"/>
    <cellStyle name="Normal 8 2 3 2 2 14" xfId="8442"/>
    <cellStyle name="Normal 8 2 3 2 2 10 5" xfId="8443"/>
    <cellStyle name="Normal 8 2 3 2 2 2 10" xfId="8444"/>
    <cellStyle name="Normal 8 2 3 2 2 2 2 9" xfId="8445"/>
    <cellStyle name="Normal 8 2 3 2 2 2 2 2 5" xfId="8446"/>
    <cellStyle name="Normal 8 2 3 2 2 2 2 3 5" xfId="8447"/>
    <cellStyle name="Normal 8 2 3 2 2 2 2 4 5" xfId="8448"/>
    <cellStyle name="Normal 8 2 3 2 2 2 2 5 5" xfId="8449"/>
    <cellStyle name="Normal 8 2 3 2 2 2 3 5" xfId="8450"/>
    <cellStyle name="Normal 8 2 3 2 2 2 4 5" xfId="8451"/>
    <cellStyle name="Normal 8 2 3 2 2 2 5 5" xfId="8452"/>
    <cellStyle name="Normal 8 2 3 2 2 2 6 5" xfId="8453"/>
    <cellStyle name="Normal 8 2 3 2 2 3 10" xfId="8454"/>
    <cellStyle name="Normal 8 2 3 2 2 3 2 9" xfId="8455"/>
    <cellStyle name="Normal 8 2 3 2 2 3 2 2 5" xfId="8456"/>
    <cellStyle name="Normal 8 2 3 2 2 3 2 3 5" xfId="8457"/>
    <cellStyle name="Normal 8 2 3 2 2 3 2 4 5" xfId="8458"/>
    <cellStyle name="Normal 8 2 3 2 2 3 2 5 5" xfId="8459"/>
    <cellStyle name="Normal 8 2 3 2 2 3 3 5" xfId="8460"/>
    <cellStyle name="Normal 8 2 3 2 2 3 4 5" xfId="8461"/>
    <cellStyle name="Normal 8 2 3 2 2 3 5 5" xfId="8462"/>
    <cellStyle name="Normal 8 2 3 2 2 3 6 5" xfId="8463"/>
    <cellStyle name="Normal 8 2 3 2 2 4 10" xfId="8464"/>
    <cellStyle name="Normal 8 2 3 2 2 4 2 9" xfId="8465"/>
    <cellStyle name="Normal 8 2 3 2 2 4 2 2 5" xfId="8466"/>
    <cellStyle name="Normal 8 2 3 2 2 4 2 3 5" xfId="8467"/>
    <cellStyle name="Normal 8 2 3 2 2 4 2 4 5" xfId="8468"/>
    <cellStyle name="Normal 8 2 3 2 2 4 2 5 5" xfId="8469"/>
    <cellStyle name="Normal 8 2 3 2 2 4 3 5" xfId="8470"/>
    <cellStyle name="Normal 8 2 3 2 2 4 4 5" xfId="8471"/>
    <cellStyle name="Normal 8 2 3 2 2 4 5 5" xfId="8472"/>
    <cellStyle name="Normal 8 2 3 2 2 4 6 5" xfId="8473"/>
    <cellStyle name="Normal 8 2 3 2 2 5 10" xfId="8474"/>
    <cellStyle name="Normal 8 2 3 2 2 5 2 9" xfId="8475"/>
    <cellStyle name="Normal 8 2 3 2 2 5 2 2 5" xfId="8476"/>
    <cellStyle name="Normal 8 2 3 2 2 5 2 3 5" xfId="8477"/>
    <cellStyle name="Normal 8 2 3 2 2 5 2 4 5" xfId="8478"/>
    <cellStyle name="Normal 8 2 3 2 2 5 2 5 5" xfId="8479"/>
    <cellStyle name="Normal 8 2 3 2 2 5 3 5" xfId="8480"/>
    <cellStyle name="Normal 8 2 3 2 2 5 4 5" xfId="8481"/>
    <cellStyle name="Normal 8 2 3 2 2 5 5 5" xfId="8482"/>
    <cellStyle name="Normal 8 2 3 2 2 5 6 5" xfId="8483"/>
    <cellStyle name="Normal 8 2 3 2 2 6 9" xfId="8484"/>
    <cellStyle name="Normal 8 2 3 2 2 6 2 5" xfId="8485"/>
    <cellStyle name="Normal 8 2 3 2 2 6 3 5" xfId="8486"/>
    <cellStyle name="Normal 8 2 3 2 2 6 4 5" xfId="8487"/>
    <cellStyle name="Normal 8 2 3 2 2 6 5 5" xfId="8488"/>
    <cellStyle name="Normal 8 2 3 2 2 7 5" xfId="8489"/>
    <cellStyle name="Normal 8 2 3 2 2 8 5" xfId="8490"/>
    <cellStyle name="Normal 8 2 3 2 2 9 5" xfId="8491"/>
    <cellStyle name="Normal 8 2 3 2 3 10" xfId="8492"/>
    <cellStyle name="Normal 8 2 3 2 3 2 9" xfId="8493"/>
    <cellStyle name="Normal 8 2 3 2 3 2 2 5" xfId="8494"/>
    <cellStyle name="Normal 8 2 3 2 3 2 3 5" xfId="8495"/>
    <cellStyle name="Normal 8 2 3 2 3 2 4 5" xfId="8496"/>
    <cellStyle name="Normal 8 2 3 2 3 2 5 5" xfId="8497"/>
    <cellStyle name="Normal 8 2 3 2 3 3 5" xfId="8498"/>
    <cellStyle name="Normal 8 2 3 2 3 4 5" xfId="8499"/>
    <cellStyle name="Normal 8 2 3 2 3 5 5" xfId="8500"/>
    <cellStyle name="Normal 8 2 3 2 3 6 5" xfId="8501"/>
    <cellStyle name="Normal 8 2 3 2 4 10" xfId="8502"/>
    <cellStyle name="Normal 8 2 3 2 4 2 9" xfId="8503"/>
    <cellStyle name="Normal 8 2 3 2 4 2 2 5" xfId="8504"/>
    <cellStyle name="Normal 8 2 3 2 4 2 3 5" xfId="8505"/>
    <cellStyle name="Normal 8 2 3 2 4 2 4 5" xfId="8506"/>
    <cellStyle name="Normal 8 2 3 2 4 2 5 5" xfId="8507"/>
    <cellStyle name="Normal 8 2 3 2 4 3 5" xfId="8508"/>
    <cellStyle name="Normal 8 2 3 2 4 4 5" xfId="8509"/>
    <cellStyle name="Normal 8 2 3 2 4 5 5" xfId="8510"/>
    <cellStyle name="Normal 8 2 3 2 4 6 5" xfId="8511"/>
    <cellStyle name="Normal 8 2 3 2 5 10" xfId="8512"/>
    <cellStyle name="Normal 8 2 3 2 5 2 9" xfId="8513"/>
    <cellStyle name="Normal 8 2 3 2 5 2 2 5" xfId="8514"/>
    <cellStyle name="Normal 8 2 3 2 5 2 3 5" xfId="8515"/>
    <cellStyle name="Normal 8 2 3 2 5 2 4 5" xfId="8516"/>
    <cellStyle name="Normal 8 2 3 2 5 2 5 5" xfId="8517"/>
    <cellStyle name="Normal 8 2 3 2 5 3 5" xfId="8518"/>
    <cellStyle name="Normal 8 2 3 2 5 4 5" xfId="8519"/>
    <cellStyle name="Normal 8 2 3 2 5 5 5" xfId="8520"/>
    <cellStyle name="Normal 8 2 3 2 5 6 5" xfId="8521"/>
    <cellStyle name="Normal 8 2 3 2 6 10" xfId="8522"/>
    <cellStyle name="Normal 8 2 3 2 6 2 9" xfId="8523"/>
    <cellStyle name="Normal 8 2 3 2 6 2 2 5" xfId="8524"/>
    <cellStyle name="Normal 8 2 3 2 6 2 3 5" xfId="8525"/>
    <cellStyle name="Normal 8 2 3 2 6 2 4 5" xfId="8526"/>
    <cellStyle name="Normal 8 2 3 2 6 2 5 5" xfId="8527"/>
    <cellStyle name="Normal 8 2 3 2 6 3 5" xfId="8528"/>
    <cellStyle name="Normal 8 2 3 2 6 4 5" xfId="8529"/>
    <cellStyle name="Normal 8 2 3 2 6 5 5" xfId="8530"/>
    <cellStyle name="Normal 8 2 3 2 6 6 5" xfId="8531"/>
    <cellStyle name="Normal 8 2 3 2 7 9" xfId="8532"/>
    <cellStyle name="Normal 8 2 3 2 7 2 5" xfId="8533"/>
    <cellStyle name="Normal 8 2 3 2 7 3 5" xfId="8534"/>
    <cellStyle name="Normal 8 2 3 2 7 4 5" xfId="8535"/>
    <cellStyle name="Normal 8 2 3 2 7 5 5" xfId="8536"/>
    <cellStyle name="Normal 8 2 3 2 8 5" xfId="8537"/>
    <cellStyle name="Normal 8 2 3 2 9 5" xfId="8538"/>
    <cellStyle name="Normal 8 2 3 3 15" xfId="8539"/>
    <cellStyle name="Normal 8 2 3 3 10 5" xfId="8540"/>
    <cellStyle name="Normal 8 2 3 3 11 5" xfId="8541"/>
    <cellStyle name="Normal 8 2 3 3 2 14" xfId="8542"/>
    <cellStyle name="Normal 8 2 3 3 2 10 5" xfId="8543"/>
    <cellStyle name="Normal 8 2 3 3 2 2 10" xfId="8544"/>
    <cellStyle name="Normal 8 2 3 3 2 2 2 9" xfId="8545"/>
    <cellStyle name="Normal 8 2 3 3 2 2 2 2 5" xfId="8546"/>
    <cellStyle name="Normal 8 2 3 3 2 2 2 3 5" xfId="8547"/>
    <cellStyle name="Normal 8 2 3 3 2 2 2 4 5" xfId="8548"/>
    <cellStyle name="Normal 8 2 3 3 2 2 2 5 5" xfId="8549"/>
    <cellStyle name="Normal 8 2 3 3 2 2 3 5" xfId="8550"/>
    <cellStyle name="Normal 8 2 3 3 2 2 4 5" xfId="8551"/>
    <cellStyle name="Normal 8 2 3 3 2 2 5 5" xfId="8552"/>
    <cellStyle name="Normal 8 2 3 3 2 2 6 5" xfId="8553"/>
    <cellStyle name="Normal 8 2 3 3 2 3 10" xfId="8554"/>
    <cellStyle name="Normal 8 2 3 3 2 3 2 9" xfId="8555"/>
    <cellStyle name="Normal 8 2 3 3 2 3 2 2 5" xfId="8556"/>
    <cellStyle name="Normal 8 2 3 3 2 3 2 3 5" xfId="8557"/>
    <cellStyle name="Normal 8 2 3 3 2 3 2 4 5" xfId="8558"/>
    <cellStyle name="Normal 8 2 3 3 2 3 2 5 5" xfId="8559"/>
    <cellStyle name="Normal 8 2 3 3 2 3 3 5" xfId="8560"/>
    <cellStyle name="Normal 8 2 3 3 2 3 4 5" xfId="8561"/>
    <cellStyle name="Normal 8 2 3 3 2 3 5 5" xfId="8562"/>
    <cellStyle name="Normal 8 2 3 3 2 3 6 5" xfId="8563"/>
    <cellStyle name="Normal 8 2 3 3 2 4 10" xfId="8564"/>
    <cellStyle name="Normal 8 2 3 3 2 4 2 9" xfId="8565"/>
    <cellStyle name="Normal 8 2 3 3 2 4 2 2 5" xfId="8566"/>
    <cellStyle name="Normal 8 2 3 3 2 4 2 3 5" xfId="8567"/>
    <cellStyle name="Normal 8 2 3 3 2 4 2 4 5" xfId="8568"/>
    <cellStyle name="Normal 8 2 3 3 2 4 2 5 5" xfId="8569"/>
    <cellStyle name="Normal 8 2 3 3 2 4 3 5" xfId="8570"/>
    <cellStyle name="Normal 8 2 3 3 2 4 4 5" xfId="8571"/>
    <cellStyle name="Normal 8 2 3 3 2 4 5 5" xfId="8572"/>
    <cellStyle name="Normal 8 2 3 3 2 4 6 5" xfId="8573"/>
    <cellStyle name="Normal 8 2 3 3 2 5 10" xfId="8574"/>
    <cellStyle name="Normal 8 2 3 3 2 5 2 9" xfId="8575"/>
    <cellStyle name="Normal 8 2 3 3 2 5 2 2 5" xfId="8576"/>
    <cellStyle name="Normal 8 2 3 3 2 5 2 3 5" xfId="8577"/>
    <cellStyle name="Normal 8 2 3 3 2 5 2 4 5" xfId="8578"/>
    <cellStyle name="Normal 8 2 3 3 2 5 2 5 5" xfId="8579"/>
    <cellStyle name="Normal 8 2 3 3 2 5 3 5" xfId="8580"/>
    <cellStyle name="Normal 8 2 3 3 2 5 4 5" xfId="8581"/>
    <cellStyle name="Normal 8 2 3 3 2 5 5 5" xfId="8582"/>
    <cellStyle name="Normal 8 2 3 3 2 5 6 5" xfId="8583"/>
    <cellStyle name="Normal 8 2 3 3 2 6 9" xfId="8584"/>
    <cellStyle name="Normal 8 2 3 3 2 6 2 5" xfId="8585"/>
    <cellStyle name="Normal 8 2 3 3 2 6 3 5" xfId="8586"/>
    <cellStyle name="Normal 8 2 3 3 2 6 4 5" xfId="8587"/>
    <cellStyle name="Normal 8 2 3 3 2 6 5 5" xfId="8588"/>
    <cellStyle name="Normal 8 2 3 3 2 7 5" xfId="8589"/>
    <cellStyle name="Normal 8 2 3 3 2 8 5" xfId="8590"/>
    <cellStyle name="Normal 8 2 3 3 2 9 5" xfId="8591"/>
    <cellStyle name="Normal 8 2 3 3 3 10" xfId="8592"/>
    <cellStyle name="Normal 8 2 3 3 3 2 9" xfId="8593"/>
    <cellStyle name="Normal 8 2 3 3 3 2 2 5" xfId="8594"/>
    <cellStyle name="Normal 8 2 3 3 3 2 3 5" xfId="8595"/>
    <cellStyle name="Normal 8 2 3 3 3 2 4 5" xfId="8596"/>
    <cellStyle name="Normal 8 2 3 3 3 2 5 5" xfId="8597"/>
    <cellStyle name="Normal 8 2 3 3 3 3 5" xfId="8598"/>
    <cellStyle name="Normal 8 2 3 3 3 4 5" xfId="8599"/>
    <cellStyle name="Normal 8 2 3 3 3 5 5" xfId="8600"/>
    <cellStyle name="Normal 8 2 3 3 3 6 5" xfId="8601"/>
    <cellStyle name="Normal 8 2 3 3 4 10" xfId="8602"/>
    <cellStyle name="Normal 8 2 3 3 4 2 9" xfId="8603"/>
    <cellStyle name="Normal 8 2 3 3 4 2 2 5" xfId="8604"/>
    <cellStyle name="Normal 8 2 3 3 4 2 3 5" xfId="8605"/>
    <cellStyle name="Normal 8 2 3 3 4 2 4 5" xfId="8606"/>
    <cellStyle name="Normal 8 2 3 3 4 2 5 5" xfId="8607"/>
    <cellStyle name="Normal 8 2 3 3 4 3 5" xfId="8608"/>
    <cellStyle name="Normal 8 2 3 3 4 4 5" xfId="8609"/>
    <cellStyle name="Normal 8 2 3 3 4 5 5" xfId="8610"/>
    <cellStyle name="Normal 8 2 3 3 4 6 5" xfId="8611"/>
    <cellStyle name="Normal 8 2 3 3 5 10" xfId="8612"/>
    <cellStyle name="Normal 8 2 3 3 5 2 9" xfId="8613"/>
    <cellStyle name="Normal 8 2 3 3 5 2 2 5" xfId="8614"/>
    <cellStyle name="Normal 8 2 3 3 5 2 3 5" xfId="8615"/>
    <cellStyle name="Normal 8 2 3 3 5 2 4 5" xfId="8616"/>
    <cellStyle name="Normal 8 2 3 3 5 2 5 5" xfId="8617"/>
    <cellStyle name="Normal 8 2 3 3 5 3 5" xfId="8618"/>
    <cellStyle name="Normal 8 2 3 3 5 4 5" xfId="8619"/>
    <cellStyle name="Normal 8 2 3 3 5 5 5" xfId="8620"/>
    <cellStyle name="Normal 8 2 3 3 5 6 5" xfId="8621"/>
    <cellStyle name="Normal 8 2 3 3 6 10" xfId="8622"/>
    <cellStyle name="Normal 8 2 3 3 6 2 9" xfId="8623"/>
    <cellStyle name="Normal 8 2 3 3 6 2 2 5" xfId="8624"/>
    <cellStyle name="Normal 8 2 3 3 6 2 3 5" xfId="8625"/>
    <cellStyle name="Normal 8 2 3 3 6 2 4 5" xfId="8626"/>
    <cellStyle name="Normal 8 2 3 3 6 2 5 5" xfId="8627"/>
    <cellStyle name="Normal 8 2 3 3 6 3 5" xfId="8628"/>
    <cellStyle name="Normal 8 2 3 3 6 4 5" xfId="8629"/>
    <cellStyle name="Normal 8 2 3 3 6 5 5" xfId="8630"/>
    <cellStyle name="Normal 8 2 3 3 6 6 5" xfId="8631"/>
    <cellStyle name="Normal 8 2 3 3 7 9" xfId="8632"/>
    <cellStyle name="Normal 8 2 3 3 7 2 5" xfId="8633"/>
    <cellStyle name="Normal 8 2 3 3 7 3 5" xfId="8634"/>
    <cellStyle name="Normal 8 2 3 3 7 4 5" xfId="8635"/>
    <cellStyle name="Normal 8 2 3 3 7 5 5" xfId="8636"/>
    <cellStyle name="Normal 8 2 3 3 8 5" xfId="8637"/>
    <cellStyle name="Normal 8 2 3 3 9 5" xfId="8638"/>
    <cellStyle name="Normal 8 2 3 4 14" xfId="8639"/>
    <cellStyle name="Normal 8 2 3 4 10 5" xfId="8640"/>
    <cellStyle name="Normal 8 2 3 4 2 10" xfId="8641"/>
    <cellStyle name="Normal 8 2 3 4 2 2 9" xfId="8642"/>
    <cellStyle name="Normal 8 2 3 4 2 2 2 5" xfId="8643"/>
    <cellStyle name="Normal 8 2 3 4 2 2 3 5" xfId="8644"/>
    <cellStyle name="Normal 8 2 3 4 2 2 4 5" xfId="8645"/>
    <cellStyle name="Normal 8 2 3 4 2 2 5 5" xfId="8646"/>
    <cellStyle name="Normal 8 2 3 4 2 3 5" xfId="8647"/>
    <cellStyle name="Normal 8 2 3 4 2 4 5" xfId="8648"/>
    <cellStyle name="Normal 8 2 3 4 2 5 5" xfId="8649"/>
    <cellStyle name="Normal 8 2 3 4 2 6 5" xfId="8650"/>
    <cellStyle name="Normal 8 2 3 4 3 10" xfId="8651"/>
    <cellStyle name="Normal 8 2 3 4 3 2 9" xfId="8652"/>
    <cellStyle name="Normal 8 2 3 4 3 2 2 5" xfId="8653"/>
    <cellStyle name="Normal 8 2 3 4 3 2 3 5" xfId="8654"/>
    <cellStyle name="Normal 8 2 3 4 3 2 4 5" xfId="8655"/>
    <cellStyle name="Normal 8 2 3 4 3 2 5 5" xfId="8656"/>
    <cellStyle name="Normal 8 2 3 4 3 3 5" xfId="8657"/>
    <cellStyle name="Normal 8 2 3 4 3 4 5" xfId="8658"/>
    <cellStyle name="Normal 8 2 3 4 3 5 5" xfId="8659"/>
    <cellStyle name="Normal 8 2 3 4 3 6 5" xfId="8660"/>
    <cellStyle name="Normal 8 2 3 4 4 10" xfId="8661"/>
    <cellStyle name="Normal 8 2 3 4 4 2 9" xfId="8662"/>
    <cellStyle name="Normal 8 2 3 4 4 2 2 5" xfId="8663"/>
    <cellStyle name="Normal 8 2 3 4 4 2 3 5" xfId="8664"/>
    <cellStyle name="Normal 8 2 3 4 4 2 4 5" xfId="8665"/>
    <cellStyle name="Normal 8 2 3 4 4 2 5 5" xfId="8666"/>
    <cellStyle name="Normal 8 2 3 4 4 3 5" xfId="8667"/>
    <cellStyle name="Normal 8 2 3 4 4 4 5" xfId="8668"/>
    <cellStyle name="Normal 8 2 3 4 4 5 5" xfId="8669"/>
    <cellStyle name="Normal 8 2 3 4 4 6 5" xfId="8670"/>
    <cellStyle name="Normal 8 2 3 4 5 10" xfId="8671"/>
    <cellStyle name="Normal 8 2 3 4 5 2 9" xfId="8672"/>
    <cellStyle name="Normal 8 2 3 4 5 2 2 5" xfId="8673"/>
    <cellStyle name="Normal 8 2 3 4 5 2 3 5" xfId="8674"/>
    <cellStyle name="Normal 8 2 3 4 5 2 4 5" xfId="8675"/>
    <cellStyle name="Normal 8 2 3 4 5 2 5 5" xfId="8676"/>
    <cellStyle name="Normal 8 2 3 4 5 3 5" xfId="8677"/>
    <cellStyle name="Normal 8 2 3 4 5 4 5" xfId="8678"/>
    <cellStyle name="Normal 8 2 3 4 5 5 5" xfId="8679"/>
    <cellStyle name="Normal 8 2 3 4 5 6 5" xfId="8680"/>
    <cellStyle name="Normal 8 2 3 4 6 9" xfId="8681"/>
    <cellStyle name="Normal 8 2 3 4 6 2 5" xfId="8682"/>
    <cellStyle name="Normal 8 2 3 4 6 3 5" xfId="8683"/>
    <cellStyle name="Normal 8 2 3 4 6 4 5" xfId="8684"/>
    <cellStyle name="Normal 8 2 3 4 6 5 5" xfId="8685"/>
    <cellStyle name="Normal 8 2 3 4 7 5" xfId="8686"/>
    <cellStyle name="Normal 8 2 3 4 8 5" xfId="8687"/>
    <cellStyle name="Normal 8 2 3 4 9 5" xfId="8688"/>
    <cellStyle name="Normal 8 2 3 5 12" xfId="8689"/>
    <cellStyle name="Normal 8 2 3 5 2 10" xfId="8690"/>
    <cellStyle name="Normal 8 2 3 5 2 2 9" xfId="8691"/>
    <cellStyle name="Normal 8 2 3 5 2 2 2 5" xfId="8692"/>
    <cellStyle name="Normal 8 2 3 5 2 2 3 5" xfId="8693"/>
    <cellStyle name="Normal 8 2 3 5 2 2 4 5" xfId="8694"/>
    <cellStyle name="Normal 8 2 3 5 2 2 5 5" xfId="8695"/>
    <cellStyle name="Normal 8 2 3 5 2 3 5" xfId="8696"/>
    <cellStyle name="Normal 8 2 3 5 2 4 5" xfId="8697"/>
    <cellStyle name="Normal 8 2 3 5 2 5 5" xfId="8698"/>
    <cellStyle name="Normal 8 2 3 5 2 6 5" xfId="8699"/>
    <cellStyle name="Normal 8 2 3 5 3 10" xfId="8700"/>
    <cellStyle name="Normal 8 2 3 5 3 2 9" xfId="8701"/>
    <cellStyle name="Normal 8 2 3 5 3 2 2 5" xfId="8702"/>
    <cellStyle name="Normal 8 2 3 5 3 2 3 5" xfId="8703"/>
    <cellStyle name="Normal 8 2 3 5 3 2 4 5" xfId="8704"/>
    <cellStyle name="Normal 8 2 3 5 3 2 5 5" xfId="8705"/>
    <cellStyle name="Normal 8 2 3 5 3 3 5" xfId="8706"/>
    <cellStyle name="Normal 8 2 3 5 3 4 5" xfId="8707"/>
    <cellStyle name="Normal 8 2 3 5 3 5 5" xfId="8708"/>
    <cellStyle name="Normal 8 2 3 5 3 6 5" xfId="8709"/>
    <cellStyle name="Normal 8 2 3 5 4 9" xfId="8710"/>
    <cellStyle name="Normal 8 2 3 5 4 2 5" xfId="8711"/>
    <cellStyle name="Normal 8 2 3 5 4 3 5" xfId="8712"/>
    <cellStyle name="Normal 8 2 3 5 4 4 5" xfId="8713"/>
    <cellStyle name="Normal 8 2 3 5 4 5 5" xfId="8714"/>
    <cellStyle name="Normal 8 2 3 5 5 5" xfId="8715"/>
    <cellStyle name="Normal 8 2 3 5 6 5" xfId="8716"/>
    <cellStyle name="Normal 8 2 3 5 7 5" xfId="8717"/>
    <cellStyle name="Normal 8 2 3 5 8 5" xfId="8718"/>
    <cellStyle name="Normal 8 2 3 6 10" xfId="8719"/>
    <cellStyle name="Normal 8 2 3 6 2 9" xfId="8720"/>
    <cellStyle name="Normal 8 2 3 6 2 2 5" xfId="8721"/>
    <cellStyle name="Normal 8 2 3 6 2 3 5" xfId="8722"/>
    <cellStyle name="Normal 8 2 3 6 2 4 5" xfId="8723"/>
    <cellStyle name="Normal 8 2 3 6 2 5 5" xfId="8724"/>
    <cellStyle name="Normal 8 2 3 6 3 5" xfId="8725"/>
    <cellStyle name="Normal 8 2 3 6 4 5" xfId="8726"/>
    <cellStyle name="Normal 8 2 3 6 5 5" xfId="8727"/>
    <cellStyle name="Normal 8 2 3 6 6 5" xfId="8728"/>
    <cellStyle name="Normal 8 2 3 7 10" xfId="8729"/>
    <cellStyle name="Normal 8 2 3 7 2 9" xfId="8730"/>
    <cellStyle name="Normal 8 2 3 7 2 2 5" xfId="8731"/>
    <cellStyle name="Normal 8 2 3 7 2 3 5" xfId="8732"/>
    <cellStyle name="Normal 8 2 3 7 2 4 5" xfId="8733"/>
    <cellStyle name="Normal 8 2 3 7 2 5 5" xfId="8734"/>
    <cellStyle name="Normal 8 2 3 7 3 5" xfId="8735"/>
    <cellStyle name="Normal 8 2 3 7 4 5" xfId="8736"/>
    <cellStyle name="Normal 8 2 3 7 5 5" xfId="8737"/>
    <cellStyle name="Normal 8 2 3 7 6 5" xfId="8738"/>
    <cellStyle name="Normal 8 2 3 8 10" xfId="8739"/>
    <cellStyle name="Normal 8 2 3 8 2 9" xfId="8740"/>
    <cellStyle name="Normal 8 2 3 8 2 2 5" xfId="8741"/>
    <cellStyle name="Normal 8 2 3 8 2 3 5" xfId="8742"/>
    <cellStyle name="Normal 8 2 3 8 2 4 5" xfId="8743"/>
    <cellStyle name="Normal 8 2 3 8 2 5 5" xfId="8744"/>
    <cellStyle name="Normal 8 2 3 8 3 5" xfId="8745"/>
    <cellStyle name="Normal 8 2 3 8 4 5" xfId="8746"/>
    <cellStyle name="Normal 8 2 3 8 5 5" xfId="8747"/>
    <cellStyle name="Normal 8 2 3 8 6 5" xfId="8748"/>
    <cellStyle name="Normal 8 2 3 9 10" xfId="8749"/>
    <cellStyle name="Normal 8 2 3 9 2 9" xfId="8750"/>
    <cellStyle name="Normal 8 2 3 9 2 2 5" xfId="8751"/>
    <cellStyle name="Normal 8 2 3 9 2 3 5" xfId="8752"/>
    <cellStyle name="Normal 8 2 3 9 2 4 5" xfId="8753"/>
    <cellStyle name="Normal 8 2 3 9 2 5 5" xfId="8754"/>
    <cellStyle name="Normal 8 2 3 9 3 5" xfId="8755"/>
    <cellStyle name="Normal 8 2 3 9 4 5" xfId="8756"/>
    <cellStyle name="Normal 8 2 3 9 5 5" xfId="8757"/>
    <cellStyle name="Normal 8 2 3 9 6 5" xfId="8758"/>
    <cellStyle name="Normal 8 2 4 15" xfId="8759"/>
    <cellStyle name="Normal 8 2 4 10 5" xfId="8760"/>
    <cellStyle name="Normal 8 2 4 11 5" xfId="8761"/>
    <cellStyle name="Normal 8 2 4 2 14" xfId="8762"/>
    <cellStyle name="Normal 8 2 4 2 10 5" xfId="8763"/>
    <cellStyle name="Normal 8 2 4 2 2 10" xfId="8764"/>
    <cellStyle name="Normal 8 2 4 2 2 2 9" xfId="8765"/>
    <cellStyle name="Normal 8 2 4 2 2 2 2 5" xfId="8766"/>
    <cellStyle name="Normal 8 2 4 2 2 2 3 5" xfId="8767"/>
    <cellStyle name="Normal 8 2 4 2 2 2 4 5" xfId="8768"/>
    <cellStyle name="Normal 8 2 4 2 2 2 5 5" xfId="8769"/>
    <cellStyle name="Normal 8 2 4 2 2 3 5" xfId="8770"/>
    <cellStyle name="Normal 8 2 4 2 2 4 5" xfId="8771"/>
    <cellStyle name="Normal 8 2 4 2 2 5 5" xfId="8772"/>
    <cellStyle name="Normal 8 2 4 2 2 6 5" xfId="8773"/>
    <cellStyle name="Normal 8 2 4 2 3 10" xfId="8774"/>
    <cellStyle name="Normal 8 2 4 2 3 2 9" xfId="8775"/>
    <cellStyle name="Normal 8 2 4 2 3 2 2 5" xfId="8776"/>
    <cellStyle name="Normal 8 2 4 2 3 2 3 5" xfId="8777"/>
    <cellStyle name="Normal 8 2 4 2 3 2 4 5" xfId="8778"/>
    <cellStyle name="Normal 8 2 4 2 3 2 5 5" xfId="8779"/>
    <cellStyle name="Normal 8 2 4 2 3 3 5" xfId="8780"/>
    <cellStyle name="Normal 8 2 4 2 3 4 5" xfId="8781"/>
    <cellStyle name="Normal 8 2 4 2 3 5 5" xfId="8782"/>
    <cellStyle name="Normal 8 2 4 2 3 6 5" xfId="8783"/>
    <cellStyle name="Normal 8 2 4 2 4 10" xfId="8784"/>
    <cellStyle name="Normal 8 2 4 2 4 2 9" xfId="8785"/>
    <cellStyle name="Normal 8 2 4 2 4 2 2 5" xfId="8786"/>
    <cellStyle name="Normal 8 2 4 2 4 2 3 5" xfId="8787"/>
    <cellStyle name="Normal 8 2 4 2 4 2 4 5" xfId="8788"/>
    <cellStyle name="Normal 8 2 4 2 4 2 5 5" xfId="8789"/>
    <cellStyle name="Normal 8 2 4 2 4 3 5" xfId="8790"/>
    <cellStyle name="Normal 8 2 4 2 4 4 5" xfId="8791"/>
    <cellStyle name="Normal 8 2 4 2 4 5 5" xfId="8792"/>
    <cellStyle name="Normal 8 2 4 2 4 6 5" xfId="8793"/>
    <cellStyle name="Normal 8 2 4 2 5 10" xfId="8794"/>
    <cellStyle name="Normal 8 2 4 2 5 2 9" xfId="8795"/>
    <cellStyle name="Normal 8 2 4 2 5 2 2 5" xfId="8796"/>
    <cellStyle name="Normal 8 2 4 2 5 2 3 5" xfId="8797"/>
    <cellStyle name="Normal 8 2 4 2 5 2 4 5" xfId="8798"/>
    <cellStyle name="Normal 8 2 4 2 5 2 5 5" xfId="8799"/>
    <cellStyle name="Normal 8 2 4 2 5 3 5" xfId="8800"/>
    <cellStyle name="Normal 8 2 4 2 5 4 5" xfId="8801"/>
    <cellStyle name="Normal 8 2 4 2 5 5 5" xfId="8802"/>
    <cellStyle name="Normal 8 2 4 2 5 6 5" xfId="8803"/>
    <cellStyle name="Normal 8 2 4 2 6 9" xfId="8804"/>
    <cellStyle name="Normal 8 2 4 2 6 2 5" xfId="8805"/>
    <cellStyle name="Normal 8 2 4 2 6 3 5" xfId="8806"/>
    <cellStyle name="Normal 8 2 4 2 6 4 5" xfId="8807"/>
    <cellStyle name="Normal 8 2 4 2 6 5 5" xfId="8808"/>
    <cellStyle name="Normal 8 2 4 2 7 5" xfId="8809"/>
    <cellStyle name="Normal 8 2 4 2 8 5" xfId="8810"/>
    <cellStyle name="Normal 8 2 4 2 9 5" xfId="8811"/>
    <cellStyle name="Normal 8 2 4 3 10" xfId="8812"/>
    <cellStyle name="Normal 8 2 4 3 2 9" xfId="8813"/>
    <cellStyle name="Normal 8 2 4 3 2 2 5" xfId="8814"/>
    <cellStyle name="Normal 8 2 4 3 2 3 5" xfId="8815"/>
    <cellStyle name="Normal 8 2 4 3 2 4 5" xfId="8816"/>
    <cellStyle name="Normal 8 2 4 3 2 5 5" xfId="8817"/>
    <cellStyle name="Normal 8 2 4 3 3 5" xfId="8818"/>
    <cellStyle name="Normal 8 2 4 3 4 5" xfId="8819"/>
    <cellStyle name="Normal 8 2 4 3 5 5" xfId="8820"/>
    <cellStyle name="Normal 8 2 4 3 6 5" xfId="8821"/>
    <cellStyle name="Normal 8 2 4 4 10" xfId="8822"/>
    <cellStyle name="Normal 8 2 4 4 2 9" xfId="8823"/>
    <cellStyle name="Normal 8 2 4 4 2 2 5" xfId="8824"/>
    <cellStyle name="Normal 8 2 4 4 2 3 5" xfId="8825"/>
    <cellStyle name="Normal 8 2 4 4 2 4 5" xfId="8826"/>
    <cellStyle name="Normal 8 2 4 4 2 5 5" xfId="8827"/>
    <cellStyle name="Normal 8 2 4 4 3 5" xfId="8828"/>
    <cellStyle name="Normal 8 2 4 4 4 5" xfId="8829"/>
    <cellStyle name="Normal 8 2 4 4 5 5" xfId="8830"/>
    <cellStyle name="Normal 8 2 4 4 6 5" xfId="8831"/>
    <cellStyle name="Normal 8 2 4 5 10" xfId="8832"/>
    <cellStyle name="Normal 8 2 4 5 2 9" xfId="8833"/>
    <cellStyle name="Normal 8 2 4 5 2 2 5" xfId="8834"/>
    <cellStyle name="Normal 8 2 4 5 2 3 5" xfId="8835"/>
    <cellStyle name="Normal 8 2 4 5 2 4 5" xfId="8836"/>
    <cellStyle name="Normal 8 2 4 5 2 5 5" xfId="8837"/>
    <cellStyle name="Normal 8 2 4 5 3 5" xfId="8838"/>
    <cellStyle name="Normal 8 2 4 5 4 5" xfId="8839"/>
    <cellStyle name="Normal 8 2 4 5 5 5" xfId="8840"/>
    <cellStyle name="Normal 8 2 4 5 6 5" xfId="8841"/>
    <cellStyle name="Normal 8 2 4 6 10" xfId="8842"/>
    <cellStyle name="Normal 8 2 4 6 2 9" xfId="8843"/>
    <cellStyle name="Normal 8 2 4 6 2 2 5" xfId="8844"/>
    <cellStyle name="Normal 8 2 4 6 2 3 5" xfId="8845"/>
    <cellStyle name="Normal 8 2 4 6 2 4 5" xfId="8846"/>
    <cellStyle name="Normal 8 2 4 6 2 5 5" xfId="8847"/>
    <cellStyle name="Normal 8 2 4 6 3 5" xfId="8848"/>
    <cellStyle name="Normal 8 2 4 6 4 5" xfId="8849"/>
    <cellStyle name="Normal 8 2 4 6 5 5" xfId="8850"/>
    <cellStyle name="Normal 8 2 4 6 6 5" xfId="8851"/>
    <cellStyle name="Normal 8 2 4 7 9" xfId="8852"/>
    <cellStyle name="Normal 8 2 4 7 2 5" xfId="8853"/>
    <cellStyle name="Normal 8 2 4 7 3 5" xfId="8854"/>
    <cellStyle name="Normal 8 2 4 7 4 5" xfId="8855"/>
    <cellStyle name="Normal 8 2 4 7 5 5" xfId="8856"/>
    <cellStyle name="Normal 8 2 4 8 5" xfId="8857"/>
    <cellStyle name="Normal 8 2 4 9 5" xfId="8858"/>
    <cellStyle name="Normal 8 2 5 15" xfId="8859"/>
    <cellStyle name="Normal 8 2 5 10 5" xfId="8860"/>
    <cellStyle name="Normal 8 2 5 11 5" xfId="8861"/>
    <cellStyle name="Normal 8 2 5 2 14" xfId="8862"/>
    <cellStyle name="Normal 8 2 5 2 10 5" xfId="8863"/>
    <cellStyle name="Normal 8 2 5 2 2 10" xfId="8864"/>
    <cellStyle name="Normal 8 2 5 2 2 2 9" xfId="8865"/>
    <cellStyle name="Normal 8 2 5 2 2 2 2 5" xfId="8866"/>
    <cellStyle name="Normal 8 2 5 2 2 2 3 5" xfId="8867"/>
    <cellStyle name="Normal 8 2 5 2 2 2 4 5" xfId="8868"/>
    <cellStyle name="Normal 8 2 5 2 2 2 5 5" xfId="8869"/>
    <cellStyle name="Normal 8 2 5 2 2 3 5" xfId="8870"/>
    <cellStyle name="Normal 8 2 5 2 2 4 5" xfId="8871"/>
    <cellStyle name="Normal 8 2 5 2 2 5 5" xfId="8872"/>
    <cellStyle name="Normal 8 2 5 2 2 6 5" xfId="8873"/>
    <cellStyle name="Normal 8 2 5 2 3 10" xfId="8874"/>
    <cellStyle name="Normal 8 2 5 2 3 2 9" xfId="8875"/>
    <cellStyle name="Normal 8 2 5 2 3 2 2 5" xfId="8876"/>
    <cellStyle name="Normal 8 2 5 2 3 2 3 5" xfId="8877"/>
    <cellStyle name="Normal 8 2 5 2 3 2 4 5" xfId="8878"/>
    <cellStyle name="Normal 8 2 5 2 3 2 5 5" xfId="8879"/>
    <cellStyle name="Normal 8 2 5 2 3 3 5" xfId="8880"/>
    <cellStyle name="Normal 8 2 5 2 3 4 5" xfId="8881"/>
    <cellStyle name="Normal 8 2 5 2 3 5 5" xfId="8882"/>
    <cellStyle name="Normal 8 2 5 2 3 6 5" xfId="8883"/>
    <cellStyle name="Normal 8 2 5 2 4 10" xfId="8884"/>
    <cellStyle name="Normal 8 2 5 2 4 2 9" xfId="8885"/>
    <cellStyle name="Normal 8 2 5 2 4 2 2 5" xfId="8886"/>
    <cellStyle name="Normal 8 2 5 2 4 2 3 5" xfId="8887"/>
    <cellStyle name="Normal 8 2 5 2 4 2 4 5" xfId="8888"/>
    <cellStyle name="Normal 8 2 5 2 4 2 5 5" xfId="8889"/>
    <cellStyle name="Normal 8 2 5 2 4 3 5" xfId="8890"/>
    <cellStyle name="Normal 8 2 5 2 4 4 5" xfId="8891"/>
    <cellStyle name="Normal 8 2 5 2 4 5 5" xfId="8892"/>
    <cellStyle name="Normal 8 2 5 2 4 6 5" xfId="8893"/>
    <cellStyle name="Normal 8 2 5 2 5 10" xfId="8894"/>
    <cellStyle name="Normal 8 2 5 2 5 2 9" xfId="8895"/>
    <cellStyle name="Normal 8 2 5 2 5 2 2 5" xfId="8896"/>
    <cellStyle name="Normal 8 2 5 2 5 2 3 5" xfId="8897"/>
    <cellStyle name="Normal 8 2 5 2 5 2 4 5" xfId="8898"/>
    <cellStyle name="Normal 8 2 5 2 5 2 5 5" xfId="8899"/>
    <cellStyle name="Normal 8 2 5 2 5 3 5" xfId="8900"/>
    <cellStyle name="Normal 8 2 5 2 5 4 5" xfId="8901"/>
    <cellStyle name="Normal 8 2 5 2 5 5 5" xfId="8902"/>
    <cellStyle name="Normal 8 2 5 2 5 6 5" xfId="8903"/>
    <cellStyle name="Normal 8 2 5 2 6 9" xfId="8904"/>
    <cellStyle name="Normal 8 2 5 2 6 2 5" xfId="8905"/>
    <cellStyle name="Normal 8 2 5 2 6 3 5" xfId="8906"/>
    <cellStyle name="Normal 8 2 5 2 6 4 5" xfId="8907"/>
    <cellStyle name="Normal 8 2 5 2 6 5 5" xfId="8908"/>
    <cellStyle name="Normal 8 2 5 2 7 5" xfId="8909"/>
    <cellStyle name="Normal 8 2 5 2 8 5" xfId="8910"/>
    <cellStyle name="Normal 8 2 5 2 9 5" xfId="8911"/>
    <cellStyle name="Normal 8 2 5 3 10" xfId="8912"/>
    <cellStyle name="Normal 8 2 5 3 2 9" xfId="8913"/>
    <cellStyle name="Normal 8 2 5 3 2 2 5" xfId="8914"/>
    <cellStyle name="Normal 8 2 5 3 2 3 5" xfId="8915"/>
    <cellStyle name="Normal 8 2 5 3 2 4 5" xfId="8916"/>
    <cellStyle name="Normal 8 2 5 3 2 5 5" xfId="8917"/>
    <cellStyle name="Normal 8 2 5 3 3 5" xfId="8918"/>
    <cellStyle name="Normal 8 2 5 3 4 5" xfId="8919"/>
    <cellStyle name="Normal 8 2 5 3 5 5" xfId="8920"/>
    <cellStyle name="Normal 8 2 5 3 6 5" xfId="8921"/>
    <cellStyle name="Normal 8 2 5 4 10" xfId="8922"/>
    <cellStyle name="Normal 8 2 5 4 2 9" xfId="8923"/>
    <cellStyle name="Normal 8 2 5 4 2 2 5" xfId="8924"/>
    <cellStyle name="Normal 8 2 5 4 2 3 5" xfId="8925"/>
    <cellStyle name="Normal 8 2 5 4 2 4 5" xfId="8926"/>
    <cellStyle name="Normal 8 2 5 4 2 5 5" xfId="8927"/>
    <cellStyle name="Normal 8 2 5 4 3 5" xfId="8928"/>
    <cellStyle name="Normal 8 2 5 4 4 5" xfId="8929"/>
    <cellStyle name="Normal 8 2 5 4 5 5" xfId="8930"/>
    <cellStyle name="Normal 8 2 5 4 6 5" xfId="8931"/>
    <cellStyle name="Normal 8 2 5 5 10" xfId="8932"/>
    <cellStyle name="Normal 8 2 5 5 2 9" xfId="8933"/>
    <cellStyle name="Normal 8 2 5 5 2 2 5" xfId="8934"/>
    <cellStyle name="Normal 8 2 5 5 2 3 5" xfId="8935"/>
    <cellStyle name="Normal 8 2 5 5 2 4 5" xfId="8936"/>
    <cellStyle name="Normal 8 2 5 5 2 5 5" xfId="8937"/>
    <cellStyle name="Normal 8 2 5 5 3 5" xfId="8938"/>
    <cellStyle name="Normal 8 2 5 5 4 5" xfId="8939"/>
    <cellStyle name="Normal 8 2 5 5 5 5" xfId="8940"/>
    <cellStyle name="Normal 8 2 5 5 6 5" xfId="8941"/>
    <cellStyle name="Normal 8 2 5 6 10" xfId="8942"/>
    <cellStyle name="Normal 8 2 5 6 2 9" xfId="8943"/>
    <cellStyle name="Normal 8 2 5 6 2 2 5" xfId="8944"/>
    <cellStyle name="Normal 8 2 5 6 2 3 5" xfId="8945"/>
    <cellStyle name="Normal 8 2 5 6 2 4 5" xfId="8946"/>
    <cellStyle name="Normal 8 2 5 6 2 5 5" xfId="8947"/>
    <cellStyle name="Normal 8 2 5 6 3 5" xfId="8948"/>
    <cellStyle name="Normal 8 2 5 6 4 5" xfId="8949"/>
    <cellStyle name="Normal 8 2 5 6 5 5" xfId="8950"/>
    <cellStyle name="Normal 8 2 5 6 6 5" xfId="8951"/>
    <cellStyle name="Normal 8 2 5 7 9" xfId="8952"/>
    <cellStyle name="Normal 8 2 5 7 2 5" xfId="8953"/>
    <cellStyle name="Normal 8 2 5 7 3 5" xfId="8954"/>
    <cellStyle name="Normal 8 2 5 7 4 5" xfId="8955"/>
    <cellStyle name="Normal 8 2 5 7 5 5" xfId="8956"/>
    <cellStyle name="Normal 8 2 5 8 5" xfId="8957"/>
    <cellStyle name="Normal 8 2 5 9 5" xfId="8958"/>
    <cellStyle name="Normal 8 2 6 14" xfId="8959"/>
    <cellStyle name="Normal 8 2 6 10 5" xfId="8960"/>
    <cellStyle name="Normal 8 2 6 2 10" xfId="8961"/>
    <cellStyle name="Normal 8 2 6 2 2 9" xfId="8962"/>
    <cellStyle name="Normal 8 2 6 2 2 2 5" xfId="8963"/>
    <cellStyle name="Normal 8 2 6 2 2 3 5" xfId="8964"/>
    <cellStyle name="Normal 8 2 6 2 2 4 5" xfId="8965"/>
    <cellStyle name="Normal 8 2 6 2 2 5 5" xfId="8966"/>
    <cellStyle name="Normal 8 2 6 2 3 5" xfId="8967"/>
    <cellStyle name="Normal 8 2 6 2 4 5" xfId="8968"/>
    <cellStyle name="Normal 8 2 6 2 5 5" xfId="8969"/>
    <cellStyle name="Normal 8 2 6 2 6 5" xfId="8970"/>
    <cellStyle name="Normal 8 2 6 3 10" xfId="8971"/>
    <cellStyle name="Normal 8 2 6 3 2 9" xfId="8972"/>
    <cellStyle name="Normal 8 2 6 3 2 2 5" xfId="8973"/>
    <cellStyle name="Normal 8 2 6 3 2 3 5" xfId="8974"/>
    <cellStyle name="Normal 8 2 6 3 2 4 5" xfId="8975"/>
    <cellStyle name="Normal 8 2 6 3 2 5 5" xfId="8976"/>
    <cellStyle name="Normal 8 2 6 3 3 5" xfId="8977"/>
    <cellStyle name="Normal 8 2 6 3 4 5" xfId="8978"/>
    <cellStyle name="Normal 8 2 6 3 5 5" xfId="8979"/>
    <cellStyle name="Normal 8 2 6 3 6 5" xfId="8980"/>
    <cellStyle name="Normal 8 2 6 4 10" xfId="8981"/>
    <cellStyle name="Normal 8 2 6 4 2 9" xfId="8982"/>
    <cellStyle name="Normal 8 2 6 4 2 2 5" xfId="8983"/>
    <cellStyle name="Normal 8 2 6 4 2 3 5" xfId="8984"/>
    <cellStyle name="Normal 8 2 6 4 2 4 5" xfId="8985"/>
    <cellStyle name="Normal 8 2 6 4 2 5 5" xfId="8986"/>
    <cellStyle name="Normal 8 2 6 4 3 5" xfId="8987"/>
    <cellStyle name="Normal 8 2 6 4 4 5" xfId="8988"/>
    <cellStyle name="Normal 8 2 6 4 5 5" xfId="8989"/>
    <cellStyle name="Normal 8 2 6 4 6 5" xfId="8990"/>
    <cellStyle name="Normal 8 2 6 5 10" xfId="8991"/>
    <cellStyle name="Normal 8 2 6 5 2 9" xfId="8992"/>
    <cellStyle name="Normal 8 2 6 5 2 2 5" xfId="8993"/>
    <cellStyle name="Normal 8 2 6 5 2 3 5" xfId="8994"/>
    <cellStyle name="Normal 8 2 6 5 2 4 5" xfId="8995"/>
    <cellStyle name="Normal 8 2 6 5 2 5 5" xfId="8996"/>
    <cellStyle name="Normal 8 2 6 5 3 5" xfId="8997"/>
    <cellStyle name="Normal 8 2 6 5 4 5" xfId="8998"/>
    <cellStyle name="Normal 8 2 6 5 5 5" xfId="8999"/>
    <cellStyle name="Normal 8 2 6 5 6 5" xfId="9000"/>
    <cellStyle name="Normal 8 2 6 6 9" xfId="9001"/>
    <cellStyle name="Normal 8 2 6 6 2 5" xfId="9002"/>
    <cellStyle name="Normal 8 2 6 6 3 5" xfId="9003"/>
    <cellStyle name="Normal 8 2 6 6 4 5" xfId="9004"/>
    <cellStyle name="Normal 8 2 6 6 5 5" xfId="9005"/>
    <cellStyle name="Normal 8 2 6 7 5" xfId="9006"/>
    <cellStyle name="Normal 8 2 6 8 5" xfId="9007"/>
    <cellStyle name="Normal 8 2 6 9 5" xfId="9008"/>
    <cellStyle name="Normal 8 2 7 12" xfId="9009"/>
    <cellStyle name="Normal 8 2 7 2 10" xfId="9010"/>
    <cellStyle name="Normal 8 2 7 2 2 9" xfId="9011"/>
    <cellStyle name="Normal 8 2 7 2 2 2 5" xfId="9012"/>
    <cellStyle name="Normal 8 2 7 2 2 3 5" xfId="9013"/>
    <cellStyle name="Normal 8 2 7 2 2 4 5" xfId="9014"/>
    <cellStyle name="Normal 8 2 7 2 2 5 5" xfId="9015"/>
    <cellStyle name="Normal 8 2 7 2 3 5" xfId="9016"/>
    <cellStyle name="Normal 8 2 7 2 4 5" xfId="9017"/>
    <cellStyle name="Normal 8 2 7 2 5 5" xfId="9018"/>
    <cellStyle name="Normal 8 2 7 2 6 5" xfId="9019"/>
    <cellStyle name="Normal 8 2 7 3 10" xfId="9020"/>
    <cellStyle name="Normal 8 2 7 3 2 9" xfId="9021"/>
    <cellStyle name="Normal 8 2 7 3 2 2 5" xfId="9022"/>
    <cellStyle name="Normal 8 2 7 3 2 3 5" xfId="9023"/>
    <cellStyle name="Normal 8 2 7 3 2 4 5" xfId="9024"/>
    <cellStyle name="Normal 8 2 7 3 2 5 5" xfId="9025"/>
    <cellStyle name="Normal 8 2 7 3 3 5" xfId="9026"/>
    <cellStyle name="Normal 8 2 7 3 4 5" xfId="9027"/>
    <cellStyle name="Normal 8 2 7 3 5 5" xfId="9028"/>
    <cellStyle name="Normal 8 2 7 3 6 5" xfId="9029"/>
    <cellStyle name="Normal 8 2 7 4 9" xfId="9030"/>
    <cellStyle name="Normal 8 2 7 4 2 5" xfId="9031"/>
    <cellStyle name="Normal 8 2 7 4 3 5" xfId="9032"/>
    <cellStyle name="Normal 8 2 7 4 4 5" xfId="9033"/>
    <cellStyle name="Normal 8 2 7 4 5 5" xfId="9034"/>
    <cellStyle name="Normal 8 2 7 5 5" xfId="9035"/>
    <cellStyle name="Normal 8 2 7 6 5" xfId="9036"/>
    <cellStyle name="Normal 8 2 7 7 5" xfId="9037"/>
    <cellStyle name="Normal 8 2 7 8 5" xfId="9038"/>
    <cellStyle name="Normal 8 2 8 10" xfId="9039"/>
    <cellStyle name="Normal 8 2 8 2 9" xfId="9040"/>
    <cellStyle name="Normal 8 2 8 2 2 5" xfId="9041"/>
    <cellStyle name="Normal 8 2 8 2 3 5" xfId="9042"/>
    <cellStyle name="Normal 8 2 8 2 4 5" xfId="9043"/>
    <cellStyle name="Normal 8 2 8 2 5 5" xfId="9044"/>
    <cellStyle name="Normal 8 2 8 3 5" xfId="9045"/>
    <cellStyle name="Normal 8 2 8 4 5" xfId="9046"/>
    <cellStyle name="Normal 8 2 8 5 5" xfId="9047"/>
    <cellStyle name="Normal 8 2 8 6 5" xfId="9048"/>
    <cellStyle name="Normal 8 2 9 10" xfId="9049"/>
    <cellStyle name="Normal 8 2 9 2 9" xfId="9050"/>
    <cellStyle name="Normal 8 2 9 2 2 5" xfId="9051"/>
    <cellStyle name="Normal 8 2 9 2 3 5" xfId="9052"/>
    <cellStyle name="Normal 8 2 9 2 4 5" xfId="9053"/>
    <cellStyle name="Normal 8 2 9 2 5 5" xfId="9054"/>
    <cellStyle name="Normal 8 2 9 3 5" xfId="9055"/>
    <cellStyle name="Normal 8 2 9 4 5" xfId="9056"/>
    <cellStyle name="Normal 8 2 9 5 5" xfId="9057"/>
    <cellStyle name="Normal 8 2 9 6 5" xfId="9058"/>
    <cellStyle name="Normal 8 3 18" xfId="9059"/>
    <cellStyle name="Normal 8 3 10 9" xfId="9060"/>
    <cellStyle name="Normal 8 3 10 2 5" xfId="9061"/>
    <cellStyle name="Normal 8 3 10 3 5" xfId="9062"/>
    <cellStyle name="Normal 8 3 10 4 5" xfId="9063"/>
    <cellStyle name="Normal 8 3 10 5 5" xfId="9064"/>
    <cellStyle name="Normal 8 3 11 5" xfId="9065"/>
    <cellStyle name="Normal 8 3 12 5" xfId="9066"/>
    <cellStyle name="Normal 8 3 13 5" xfId="9067"/>
    <cellStyle name="Normal 8 3 14 5" xfId="9068"/>
    <cellStyle name="Normal 8 3 2 15" xfId="9069"/>
    <cellStyle name="Normal 8 3 2 10 5" xfId="9070"/>
    <cellStyle name="Normal 8 3 2 11 5" xfId="9071"/>
    <cellStyle name="Normal 8 3 2 2 14" xfId="9072"/>
    <cellStyle name="Normal 8 3 2 2 10 5" xfId="9073"/>
    <cellStyle name="Normal 8 3 2 2 2 10" xfId="9074"/>
    <cellStyle name="Normal 8 3 2 2 2 2 9" xfId="9075"/>
    <cellStyle name="Normal 8 3 2 2 2 2 2 5" xfId="9076"/>
    <cellStyle name="Normal 8 3 2 2 2 2 3 5" xfId="9077"/>
    <cellStyle name="Normal 8 3 2 2 2 2 4 5" xfId="9078"/>
    <cellStyle name="Normal 8 3 2 2 2 2 5 5" xfId="9079"/>
    <cellStyle name="Normal 8 3 2 2 2 3 5" xfId="9080"/>
    <cellStyle name="Normal 8 3 2 2 2 4 5" xfId="9081"/>
    <cellStyle name="Normal 8 3 2 2 2 5 5" xfId="9082"/>
    <cellStyle name="Normal 8 3 2 2 2 6 5" xfId="9083"/>
    <cellStyle name="Normal 8 3 2 2 3 10" xfId="9084"/>
    <cellStyle name="Normal 8 3 2 2 3 2 9" xfId="9085"/>
    <cellStyle name="Normal 8 3 2 2 3 2 2 5" xfId="9086"/>
    <cellStyle name="Normal 8 3 2 2 3 2 3 5" xfId="9087"/>
    <cellStyle name="Normal 8 3 2 2 3 2 4 5" xfId="9088"/>
    <cellStyle name="Normal 8 3 2 2 3 2 5 5" xfId="9089"/>
    <cellStyle name="Normal 8 3 2 2 3 3 5" xfId="9090"/>
    <cellStyle name="Normal 8 3 2 2 3 4 5" xfId="9091"/>
    <cellStyle name="Normal 8 3 2 2 3 5 5" xfId="9092"/>
    <cellStyle name="Normal 8 3 2 2 3 6 5" xfId="9093"/>
    <cellStyle name="Normal 8 3 2 2 4 10" xfId="9094"/>
    <cellStyle name="Normal 8 3 2 2 4 2 9" xfId="9095"/>
    <cellStyle name="Normal 8 3 2 2 4 2 2 5" xfId="9096"/>
    <cellStyle name="Normal 8 3 2 2 4 2 3 5" xfId="9097"/>
    <cellStyle name="Normal 8 3 2 2 4 2 4 5" xfId="9098"/>
    <cellStyle name="Normal 8 3 2 2 4 2 5 5" xfId="9099"/>
    <cellStyle name="Normal 8 3 2 2 4 3 5" xfId="9100"/>
    <cellStyle name="Normal 8 3 2 2 4 4 5" xfId="9101"/>
    <cellStyle name="Normal 8 3 2 2 4 5 5" xfId="9102"/>
    <cellStyle name="Normal 8 3 2 2 4 6 5" xfId="9103"/>
    <cellStyle name="Normal 8 3 2 2 5 10" xfId="9104"/>
    <cellStyle name="Normal 8 3 2 2 5 2 9" xfId="9105"/>
    <cellStyle name="Normal 8 3 2 2 5 2 2 5" xfId="9106"/>
    <cellStyle name="Normal 8 3 2 2 5 2 3 5" xfId="9107"/>
    <cellStyle name="Normal 8 3 2 2 5 2 4 5" xfId="9108"/>
    <cellStyle name="Normal 8 3 2 2 5 2 5 5" xfId="9109"/>
    <cellStyle name="Normal 8 3 2 2 5 3 5" xfId="9110"/>
    <cellStyle name="Normal 8 3 2 2 5 4 5" xfId="9111"/>
    <cellStyle name="Normal 8 3 2 2 5 5 5" xfId="9112"/>
    <cellStyle name="Normal 8 3 2 2 5 6 5" xfId="9113"/>
    <cellStyle name="Normal 8 3 2 2 6 9" xfId="9114"/>
    <cellStyle name="Normal 8 3 2 2 6 2 5" xfId="9115"/>
    <cellStyle name="Normal 8 3 2 2 6 3 5" xfId="9116"/>
    <cellStyle name="Normal 8 3 2 2 6 4 5" xfId="9117"/>
    <cellStyle name="Normal 8 3 2 2 6 5 5" xfId="9118"/>
    <cellStyle name="Normal 8 3 2 2 7 5" xfId="9119"/>
    <cellStyle name="Normal 8 3 2 2 8 5" xfId="9120"/>
    <cellStyle name="Normal 8 3 2 2 9 5" xfId="9121"/>
    <cellStyle name="Normal 8 3 2 3 10" xfId="9122"/>
    <cellStyle name="Normal 8 3 2 3 2 9" xfId="9123"/>
    <cellStyle name="Normal 8 3 2 3 2 2 5" xfId="9124"/>
    <cellStyle name="Normal 8 3 2 3 2 3 5" xfId="9125"/>
    <cellStyle name="Normal 8 3 2 3 2 4 5" xfId="9126"/>
    <cellStyle name="Normal 8 3 2 3 2 5 5" xfId="9127"/>
    <cellStyle name="Normal 8 3 2 3 3 5" xfId="9128"/>
    <cellStyle name="Normal 8 3 2 3 4 5" xfId="9129"/>
    <cellStyle name="Normal 8 3 2 3 5 5" xfId="9130"/>
    <cellStyle name="Normal 8 3 2 3 6 5" xfId="9131"/>
    <cellStyle name="Normal 8 3 2 4 10" xfId="9132"/>
    <cellStyle name="Normal 8 3 2 4 2 9" xfId="9133"/>
    <cellStyle name="Normal 8 3 2 4 2 2 5" xfId="9134"/>
    <cellStyle name="Normal 8 3 2 4 2 3 5" xfId="9135"/>
    <cellStyle name="Normal 8 3 2 4 2 4 5" xfId="9136"/>
    <cellStyle name="Normal 8 3 2 4 2 5 5" xfId="9137"/>
    <cellStyle name="Normal 8 3 2 4 3 5" xfId="9138"/>
    <cellStyle name="Normal 8 3 2 4 4 5" xfId="9139"/>
    <cellStyle name="Normal 8 3 2 4 5 5" xfId="9140"/>
    <cellStyle name="Normal 8 3 2 4 6 5" xfId="9141"/>
    <cellStyle name="Normal 8 3 2 5 10" xfId="9142"/>
    <cellStyle name="Normal 8 3 2 5 2 9" xfId="9143"/>
    <cellStyle name="Normal 8 3 2 5 2 2 5" xfId="9144"/>
    <cellStyle name="Normal 8 3 2 5 2 3 5" xfId="9145"/>
    <cellStyle name="Normal 8 3 2 5 2 4 5" xfId="9146"/>
    <cellStyle name="Normal 8 3 2 5 2 5 5" xfId="9147"/>
    <cellStyle name="Normal 8 3 2 5 3 5" xfId="9148"/>
    <cellStyle name="Normal 8 3 2 5 4 5" xfId="9149"/>
    <cellStyle name="Normal 8 3 2 5 5 5" xfId="9150"/>
    <cellStyle name="Normal 8 3 2 5 6 5" xfId="9151"/>
    <cellStyle name="Normal 8 3 2 6 10" xfId="9152"/>
    <cellStyle name="Normal 8 3 2 6 2 9" xfId="9153"/>
    <cellStyle name="Normal 8 3 2 6 2 2 5" xfId="9154"/>
    <cellStyle name="Normal 8 3 2 6 2 3 5" xfId="9155"/>
    <cellStyle name="Normal 8 3 2 6 2 4 5" xfId="9156"/>
    <cellStyle name="Normal 8 3 2 6 2 5 5" xfId="9157"/>
    <cellStyle name="Normal 8 3 2 6 3 5" xfId="9158"/>
    <cellStyle name="Normal 8 3 2 6 4 5" xfId="9159"/>
    <cellStyle name="Normal 8 3 2 6 5 5" xfId="9160"/>
    <cellStyle name="Normal 8 3 2 6 6 5" xfId="9161"/>
    <cellStyle name="Normal 8 3 2 7 9" xfId="9162"/>
    <cellStyle name="Normal 8 3 2 7 2 5" xfId="9163"/>
    <cellStyle name="Normal 8 3 2 7 3 5" xfId="9164"/>
    <cellStyle name="Normal 8 3 2 7 4 5" xfId="9165"/>
    <cellStyle name="Normal 8 3 2 7 5 5" xfId="9166"/>
    <cellStyle name="Normal 8 3 2 8 5" xfId="9167"/>
    <cellStyle name="Normal 8 3 2 9 5" xfId="9168"/>
    <cellStyle name="Normal 8 3 3 15" xfId="9169"/>
    <cellStyle name="Normal 8 3 3 10 5" xfId="9170"/>
    <cellStyle name="Normal 8 3 3 11 5" xfId="9171"/>
    <cellStyle name="Normal 8 3 3 2 14" xfId="9172"/>
    <cellStyle name="Normal 8 3 3 2 10 5" xfId="9173"/>
    <cellStyle name="Normal 8 3 3 2 2 10" xfId="9174"/>
    <cellStyle name="Normal 8 3 3 2 2 2 9" xfId="9175"/>
    <cellStyle name="Normal 8 3 3 2 2 2 2 5" xfId="9176"/>
    <cellStyle name="Normal 8 3 3 2 2 2 3 5" xfId="9177"/>
    <cellStyle name="Normal 8 3 3 2 2 2 4 5" xfId="9178"/>
    <cellStyle name="Normal 8 3 3 2 2 2 5 5" xfId="9179"/>
    <cellStyle name="Normal 8 3 3 2 2 3 5" xfId="9180"/>
    <cellStyle name="Normal 8 3 3 2 2 4 5" xfId="9181"/>
    <cellStyle name="Normal 8 3 3 2 2 5 5" xfId="9182"/>
    <cellStyle name="Normal 8 3 3 2 2 6 5" xfId="9183"/>
    <cellStyle name="Normal 8 3 3 2 3 10" xfId="9184"/>
    <cellStyle name="Normal 8 3 3 2 3 2 9" xfId="9185"/>
    <cellStyle name="Normal 8 3 3 2 3 2 2 5" xfId="9186"/>
    <cellStyle name="Normal 8 3 3 2 3 2 3 5" xfId="9187"/>
    <cellStyle name="Normal 8 3 3 2 3 2 4 5" xfId="9188"/>
    <cellStyle name="Normal 8 3 3 2 3 2 5 5" xfId="9189"/>
    <cellStyle name="Normal 8 3 3 2 3 3 5" xfId="9190"/>
    <cellStyle name="Normal 8 3 3 2 3 4 5" xfId="9191"/>
    <cellStyle name="Normal 8 3 3 2 3 5 5" xfId="9192"/>
    <cellStyle name="Normal 8 3 3 2 3 6 5" xfId="9193"/>
    <cellStyle name="Normal 8 3 3 2 4 10" xfId="9194"/>
    <cellStyle name="Normal 8 3 3 2 4 2 9" xfId="9195"/>
    <cellStyle name="Normal 8 3 3 2 4 2 2 5" xfId="9196"/>
    <cellStyle name="Normal 8 3 3 2 4 2 3 5" xfId="9197"/>
    <cellStyle name="Normal 8 3 3 2 4 2 4 5" xfId="9198"/>
    <cellStyle name="Normal 8 3 3 2 4 2 5 5" xfId="9199"/>
    <cellStyle name="Normal 8 3 3 2 4 3 5" xfId="9200"/>
    <cellStyle name="Normal 8 3 3 2 4 4 5" xfId="9201"/>
    <cellStyle name="Normal 8 3 3 2 4 5 5" xfId="9202"/>
    <cellStyle name="Normal 8 3 3 2 4 6 5" xfId="9203"/>
    <cellStyle name="Normal 8 3 3 2 5 10" xfId="9204"/>
    <cellStyle name="Normal 8 3 3 2 5 2 9" xfId="9205"/>
    <cellStyle name="Normal 8 3 3 2 5 2 2 5" xfId="9206"/>
    <cellStyle name="Normal 8 3 3 2 5 2 3 5" xfId="9207"/>
    <cellStyle name="Normal 8 3 3 2 5 2 4 5" xfId="9208"/>
    <cellStyle name="Normal 8 3 3 2 5 2 5 5" xfId="9209"/>
    <cellStyle name="Normal 8 3 3 2 5 3 5" xfId="9210"/>
    <cellStyle name="Normal 8 3 3 2 5 4 5" xfId="9211"/>
    <cellStyle name="Normal 8 3 3 2 5 5 5" xfId="9212"/>
    <cellStyle name="Normal 8 3 3 2 5 6 5" xfId="9213"/>
    <cellStyle name="Normal 8 3 3 2 6 9" xfId="9214"/>
    <cellStyle name="Normal 8 3 3 2 6 2 5" xfId="9215"/>
    <cellStyle name="Normal 8 3 3 2 6 3 5" xfId="9216"/>
    <cellStyle name="Normal 8 3 3 2 6 4 5" xfId="9217"/>
    <cellStyle name="Normal 8 3 3 2 6 5 5" xfId="9218"/>
    <cellStyle name="Normal 8 3 3 2 7 5" xfId="9219"/>
    <cellStyle name="Normal 8 3 3 2 8 5" xfId="9220"/>
    <cellStyle name="Normal 8 3 3 2 9 5" xfId="9221"/>
    <cellStyle name="Normal 8 3 3 3 10" xfId="9222"/>
    <cellStyle name="Normal 8 3 3 3 2 9" xfId="9223"/>
    <cellStyle name="Normal 8 3 3 3 2 2 5" xfId="9224"/>
    <cellStyle name="Normal 8 3 3 3 2 3 5" xfId="9225"/>
    <cellStyle name="Normal 8 3 3 3 2 4 5" xfId="9226"/>
    <cellStyle name="Normal 8 3 3 3 2 5 5" xfId="9227"/>
    <cellStyle name="Normal 8 3 3 3 3 5" xfId="9228"/>
    <cellStyle name="Normal 8 3 3 3 4 5" xfId="9229"/>
    <cellStyle name="Normal 8 3 3 3 5 5" xfId="9230"/>
    <cellStyle name="Normal 8 3 3 3 6 5" xfId="9231"/>
    <cellStyle name="Normal 8 3 3 4 10" xfId="9232"/>
    <cellStyle name="Normal 8 3 3 4 2 9" xfId="9233"/>
    <cellStyle name="Normal 8 3 3 4 2 2 5" xfId="9234"/>
    <cellStyle name="Normal 8 3 3 4 2 3 5" xfId="9235"/>
    <cellStyle name="Normal 8 3 3 4 2 4 5" xfId="9236"/>
    <cellStyle name="Normal 8 3 3 4 2 5 5" xfId="9237"/>
    <cellStyle name="Normal 8 3 3 4 3 5" xfId="9238"/>
    <cellStyle name="Normal 8 3 3 4 4 5" xfId="9239"/>
    <cellStyle name="Normal 8 3 3 4 5 5" xfId="9240"/>
    <cellStyle name="Normal 8 3 3 4 6 5" xfId="9241"/>
    <cellStyle name="Normal 8 3 3 5 10" xfId="9242"/>
    <cellStyle name="Normal 8 3 3 5 2 9" xfId="9243"/>
    <cellStyle name="Normal 8 3 3 5 2 2 5" xfId="9244"/>
    <cellStyle name="Normal 8 3 3 5 2 3 5" xfId="9245"/>
    <cellStyle name="Normal 8 3 3 5 2 4 5" xfId="9246"/>
    <cellStyle name="Normal 8 3 3 5 2 5 5" xfId="9247"/>
    <cellStyle name="Normal 8 3 3 5 3 5" xfId="9248"/>
    <cellStyle name="Normal 8 3 3 5 4 5" xfId="9249"/>
    <cellStyle name="Normal 8 3 3 5 5 5" xfId="9250"/>
    <cellStyle name="Normal 8 3 3 5 6 5" xfId="9251"/>
    <cellStyle name="Normal 8 3 3 6 10" xfId="9252"/>
    <cellStyle name="Normal 8 3 3 6 2 9" xfId="9253"/>
    <cellStyle name="Normal 8 3 3 6 2 2 5" xfId="9254"/>
    <cellStyle name="Normal 8 3 3 6 2 3 5" xfId="9255"/>
    <cellStyle name="Normal 8 3 3 6 2 4 5" xfId="9256"/>
    <cellStyle name="Normal 8 3 3 6 2 5 5" xfId="9257"/>
    <cellStyle name="Normal 8 3 3 6 3 5" xfId="9258"/>
    <cellStyle name="Normal 8 3 3 6 4 5" xfId="9259"/>
    <cellStyle name="Normal 8 3 3 6 5 5" xfId="9260"/>
    <cellStyle name="Normal 8 3 3 6 6 5" xfId="9261"/>
    <cellStyle name="Normal 8 3 3 7 9" xfId="9262"/>
    <cellStyle name="Normal 8 3 3 7 2 5" xfId="9263"/>
    <cellStyle name="Normal 8 3 3 7 3 5" xfId="9264"/>
    <cellStyle name="Normal 8 3 3 7 4 5" xfId="9265"/>
    <cellStyle name="Normal 8 3 3 7 5 5" xfId="9266"/>
    <cellStyle name="Normal 8 3 3 8 5" xfId="9267"/>
    <cellStyle name="Normal 8 3 3 9 5" xfId="9268"/>
    <cellStyle name="Normal 8 3 4 14" xfId="9269"/>
    <cellStyle name="Normal 8 3 4 10 5" xfId="9270"/>
    <cellStyle name="Normal 8 3 4 2 10" xfId="9271"/>
    <cellStyle name="Normal 8 3 4 2 2 9" xfId="9272"/>
    <cellStyle name="Normal 8 3 4 2 2 2 5" xfId="9273"/>
    <cellStyle name="Normal 8 3 4 2 2 3 5" xfId="9274"/>
    <cellStyle name="Normal 8 3 4 2 2 4 5" xfId="9275"/>
    <cellStyle name="Normal 8 3 4 2 2 5 5" xfId="9276"/>
    <cellStyle name="Normal 8 3 4 2 3 5" xfId="9277"/>
    <cellStyle name="Normal 8 3 4 2 4 5" xfId="9278"/>
    <cellStyle name="Normal 8 3 4 2 5 5" xfId="9279"/>
    <cellStyle name="Normal 8 3 4 2 6 5" xfId="9280"/>
    <cellStyle name="Normal 8 3 4 3 10" xfId="9281"/>
    <cellStyle name="Normal 8 3 4 3 2 9" xfId="9282"/>
    <cellStyle name="Normal 8 3 4 3 2 2 5" xfId="9283"/>
    <cellStyle name="Normal 8 3 4 3 2 3 5" xfId="9284"/>
    <cellStyle name="Normal 8 3 4 3 2 4 5" xfId="9285"/>
    <cellStyle name="Normal 8 3 4 3 2 5 5" xfId="9286"/>
    <cellStyle name="Normal 8 3 4 3 3 5" xfId="9287"/>
    <cellStyle name="Normal 8 3 4 3 4 5" xfId="9288"/>
    <cellStyle name="Normal 8 3 4 3 5 5" xfId="9289"/>
    <cellStyle name="Normal 8 3 4 3 6 5" xfId="9290"/>
    <cellStyle name="Normal 8 3 4 4 10" xfId="9291"/>
    <cellStyle name="Normal 8 3 4 4 2 9" xfId="9292"/>
    <cellStyle name="Normal 8 3 4 4 2 2 5" xfId="9293"/>
    <cellStyle name="Normal 8 3 4 4 2 3 5" xfId="9294"/>
    <cellStyle name="Normal 8 3 4 4 2 4 5" xfId="9295"/>
    <cellStyle name="Normal 8 3 4 4 2 5 5" xfId="9296"/>
    <cellStyle name="Normal 8 3 4 4 3 5" xfId="9297"/>
    <cellStyle name="Normal 8 3 4 4 4 5" xfId="9298"/>
    <cellStyle name="Normal 8 3 4 4 5 5" xfId="9299"/>
    <cellStyle name="Normal 8 3 4 4 6 5" xfId="9300"/>
    <cellStyle name="Normal 8 3 4 5 10" xfId="9301"/>
    <cellStyle name="Normal 8 3 4 5 2 9" xfId="9302"/>
    <cellStyle name="Normal 8 3 4 5 2 2 5" xfId="9303"/>
    <cellStyle name="Normal 8 3 4 5 2 3 5" xfId="9304"/>
    <cellStyle name="Normal 8 3 4 5 2 4 5" xfId="9305"/>
    <cellStyle name="Normal 8 3 4 5 2 5 5" xfId="9306"/>
    <cellStyle name="Normal 8 3 4 5 3 5" xfId="9307"/>
    <cellStyle name="Normal 8 3 4 5 4 5" xfId="9308"/>
    <cellStyle name="Normal 8 3 4 5 5 5" xfId="9309"/>
    <cellStyle name="Normal 8 3 4 5 6 5" xfId="9310"/>
    <cellStyle name="Normal 8 3 4 6 9" xfId="9311"/>
    <cellStyle name="Normal 8 3 4 6 2 5" xfId="9312"/>
    <cellStyle name="Normal 8 3 4 6 3 5" xfId="9313"/>
    <cellStyle name="Normal 8 3 4 6 4 5" xfId="9314"/>
    <cellStyle name="Normal 8 3 4 6 5 5" xfId="9315"/>
    <cellStyle name="Normal 8 3 4 7 5" xfId="9316"/>
    <cellStyle name="Normal 8 3 4 8 5" xfId="9317"/>
    <cellStyle name="Normal 8 3 4 9 5" xfId="9318"/>
    <cellStyle name="Normal 8 3 5 12" xfId="9319"/>
    <cellStyle name="Normal 8 3 5 2 10" xfId="9320"/>
    <cellStyle name="Normal 8 3 5 2 2 9" xfId="9321"/>
    <cellStyle name="Normal 8 3 5 2 2 2 5" xfId="9322"/>
    <cellStyle name="Normal 8 3 5 2 2 3 5" xfId="9323"/>
    <cellStyle name="Normal 8 3 5 2 2 4 5" xfId="9324"/>
    <cellStyle name="Normal 8 3 5 2 2 5 5" xfId="9325"/>
    <cellStyle name="Normal 8 3 5 2 3 5" xfId="9326"/>
    <cellStyle name="Normal 8 3 5 2 4 5" xfId="9327"/>
    <cellStyle name="Normal 8 3 5 2 5 5" xfId="9328"/>
    <cellStyle name="Normal 8 3 5 2 6 5" xfId="9329"/>
    <cellStyle name="Normal 8 3 5 3 10" xfId="9330"/>
    <cellStyle name="Normal 8 3 5 3 2 9" xfId="9331"/>
    <cellStyle name="Normal 8 3 5 3 2 2 5" xfId="9332"/>
    <cellStyle name="Normal 8 3 5 3 2 3 5" xfId="9333"/>
    <cellStyle name="Normal 8 3 5 3 2 4 5" xfId="9334"/>
    <cellStyle name="Normal 8 3 5 3 2 5 5" xfId="9335"/>
    <cellStyle name="Normal 8 3 5 3 3 5" xfId="9336"/>
    <cellStyle name="Normal 8 3 5 3 4 5" xfId="9337"/>
    <cellStyle name="Normal 8 3 5 3 5 5" xfId="9338"/>
    <cellStyle name="Normal 8 3 5 3 6 5" xfId="9339"/>
    <cellStyle name="Normal 8 3 5 4 9" xfId="9340"/>
    <cellStyle name="Normal 8 3 5 4 2 5" xfId="9341"/>
    <cellStyle name="Normal 8 3 5 4 3 5" xfId="9342"/>
    <cellStyle name="Normal 8 3 5 4 4 5" xfId="9343"/>
    <cellStyle name="Normal 8 3 5 4 5 5" xfId="9344"/>
    <cellStyle name="Normal 8 3 5 5 5" xfId="9345"/>
    <cellStyle name="Normal 8 3 5 6 5" xfId="9346"/>
    <cellStyle name="Normal 8 3 5 7 5" xfId="9347"/>
    <cellStyle name="Normal 8 3 5 8 5" xfId="9348"/>
    <cellStyle name="Normal 8 3 6 10" xfId="9349"/>
    <cellStyle name="Normal 8 3 6 2 9" xfId="9350"/>
    <cellStyle name="Normal 8 3 6 2 2 5" xfId="9351"/>
    <cellStyle name="Normal 8 3 6 2 3 5" xfId="9352"/>
    <cellStyle name="Normal 8 3 6 2 4 5" xfId="9353"/>
    <cellStyle name="Normal 8 3 6 2 5 5" xfId="9354"/>
    <cellStyle name="Normal 8 3 6 3 5" xfId="9355"/>
    <cellStyle name="Normal 8 3 6 4 5" xfId="9356"/>
    <cellStyle name="Normal 8 3 6 5 5" xfId="9357"/>
    <cellStyle name="Normal 8 3 6 6 5" xfId="9358"/>
    <cellStyle name="Normal 8 3 7 10" xfId="9359"/>
    <cellStyle name="Normal 8 3 7 2 9" xfId="9360"/>
    <cellStyle name="Normal 8 3 7 2 2 5" xfId="9361"/>
    <cellStyle name="Normal 8 3 7 2 3 5" xfId="9362"/>
    <cellStyle name="Normal 8 3 7 2 4 5" xfId="9363"/>
    <cellStyle name="Normal 8 3 7 2 5 5" xfId="9364"/>
    <cellStyle name="Normal 8 3 7 3 5" xfId="9365"/>
    <cellStyle name="Normal 8 3 7 4 5" xfId="9366"/>
    <cellStyle name="Normal 8 3 7 5 5" xfId="9367"/>
    <cellStyle name="Normal 8 3 7 6 5" xfId="9368"/>
    <cellStyle name="Normal 8 3 8 10" xfId="9369"/>
    <cellStyle name="Normal 8 3 8 2 9" xfId="9370"/>
    <cellStyle name="Normal 8 3 8 2 2 5" xfId="9371"/>
    <cellStyle name="Normal 8 3 8 2 3 5" xfId="9372"/>
    <cellStyle name="Normal 8 3 8 2 4 5" xfId="9373"/>
    <cellStyle name="Normal 8 3 8 2 5 5" xfId="9374"/>
    <cellStyle name="Normal 8 3 8 3 5" xfId="9375"/>
    <cellStyle name="Normal 8 3 8 4 5" xfId="9376"/>
    <cellStyle name="Normal 8 3 8 5 5" xfId="9377"/>
    <cellStyle name="Normal 8 3 8 6 5" xfId="9378"/>
    <cellStyle name="Normal 8 3 9 10" xfId="9379"/>
    <cellStyle name="Normal 8 3 9 2 9" xfId="9380"/>
    <cellStyle name="Normal 8 3 9 2 2 5" xfId="9381"/>
    <cellStyle name="Normal 8 3 9 2 3 5" xfId="9382"/>
    <cellStyle name="Normal 8 3 9 2 4 5" xfId="9383"/>
    <cellStyle name="Normal 8 3 9 2 5 5" xfId="9384"/>
    <cellStyle name="Normal 8 3 9 3 5" xfId="9385"/>
    <cellStyle name="Normal 8 3 9 4 5" xfId="9386"/>
    <cellStyle name="Normal 8 3 9 5 5" xfId="9387"/>
    <cellStyle name="Normal 8 3 9 6 5" xfId="9388"/>
    <cellStyle name="Normal 8 4 18" xfId="9389"/>
    <cellStyle name="Normal 8 4 10 9" xfId="9390"/>
    <cellStyle name="Normal 8 4 10 2 5" xfId="9391"/>
    <cellStyle name="Normal 8 4 10 3 5" xfId="9392"/>
    <cellStyle name="Normal 8 4 10 4 5" xfId="9393"/>
    <cellStyle name="Normal 8 4 10 5 5" xfId="9394"/>
    <cellStyle name="Normal 8 4 11 5" xfId="9395"/>
    <cellStyle name="Normal 8 4 12 5" xfId="9396"/>
    <cellStyle name="Normal 8 4 13 5" xfId="9397"/>
    <cellStyle name="Normal 8 4 14 5" xfId="9398"/>
    <cellStyle name="Normal 8 4 2 15" xfId="9399"/>
    <cellStyle name="Normal 8 4 2 10 5" xfId="9400"/>
    <cellStyle name="Normal 8 4 2 11 5" xfId="9401"/>
    <cellStyle name="Normal 8 4 2 2 14" xfId="9402"/>
    <cellStyle name="Normal 8 4 2 2 10 5" xfId="9403"/>
    <cellStyle name="Normal 8 4 2 2 2 10" xfId="9404"/>
    <cellStyle name="Normal 8 4 2 2 2 2 9" xfId="9405"/>
    <cellStyle name="Normal 8 4 2 2 2 2 2 5" xfId="9406"/>
    <cellStyle name="Normal 8 4 2 2 2 2 3 5" xfId="9407"/>
    <cellStyle name="Normal 8 4 2 2 2 2 4 5" xfId="9408"/>
    <cellStyle name="Normal 8 4 2 2 2 2 5 5" xfId="9409"/>
    <cellStyle name="Normal 8 4 2 2 2 3 5" xfId="9410"/>
    <cellStyle name="Normal 8 4 2 2 2 4 5" xfId="9411"/>
    <cellStyle name="Normal 8 4 2 2 2 5 5" xfId="9412"/>
    <cellStyle name="Normal 8 4 2 2 2 6 5" xfId="9413"/>
    <cellStyle name="Normal 8 4 2 2 3 10" xfId="9414"/>
    <cellStyle name="Normal 8 4 2 2 3 2 9" xfId="9415"/>
    <cellStyle name="Normal 8 4 2 2 3 2 2 5" xfId="9416"/>
    <cellStyle name="Normal 8 4 2 2 3 2 3 5" xfId="9417"/>
    <cellStyle name="Normal 8 4 2 2 3 2 4 5" xfId="9418"/>
    <cellStyle name="Normal 8 4 2 2 3 2 5 5" xfId="9419"/>
    <cellStyle name="Normal 8 4 2 2 3 3 5" xfId="9420"/>
    <cellStyle name="Normal 8 4 2 2 3 4 5" xfId="9421"/>
    <cellStyle name="Normal 8 4 2 2 3 5 5" xfId="9422"/>
    <cellStyle name="Normal 8 4 2 2 3 6 5" xfId="9423"/>
    <cellStyle name="Normal 8 4 2 2 4 10" xfId="9424"/>
    <cellStyle name="Normal 8 4 2 2 4 2 9" xfId="9425"/>
    <cellStyle name="Normal 8 4 2 2 4 2 2 5" xfId="9426"/>
    <cellStyle name="Normal 8 4 2 2 4 2 3 5" xfId="9427"/>
    <cellStyle name="Normal 8 4 2 2 4 2 4 5" xfId="9428"/>
    <cellStyle name="Normal 8 4 2 2 4 2 5 5" xfId="9429"/>
    <cellStyle name="Normal 8 4 2 2 4 3 5" xfId="9430"/>
    <cellStyle name="Normal 8 4 2 2 4 4 5" xfId="9431"/>
    <cellStyle name="Normal 8 4 2 2 4 5 5" xfId="9432"/>
    <cellStyle name="Normal 8 4 2 2 4 6 5" xfId="9433"/>
    <cellStyle name="Normal 8 4 2 2 5 10" xfId="9434"/>
    <cellStyle name="Normal 8 4 2 2 5 2 9" xfId="9435"/>
    <cellStyle name="Normal 8 4 2 2 5 2 2 5" xfId="9436"/>
    <cellStyle name="Normal 8 4 2 2 5 2 3 5" xfId="9437"/>
    <cellStyle name="Normal 8 4 2 2 5 2 4 5" xfId="9438"/>
    <cellStyle name="Normal 8 4 2 2 5 2 5 5" xfId="9439"/>
    <cellStyle name="Normal 8 4 2 2 5 3 5" xfId="9440"/>
    <cellStyle name="Normal 8 4 2 2 5 4 5" xfId="9441"/>
    <cellStyle name="Normal 8 4 2 2 5 5 5" xfId="9442"/>
    <cellStyle name="Normal 8 4 2 2 5 6 5" xfId="9443"/>
    <cellStyle name="Normal 8 4 2 2 6 9" xfId="9444"/>
    <cellStyle name="Normal 8 4 2 2 6 2 5" xfId="9445"/>
    <cellStyle name="Normal 8 4 2 2 6 3 5" xfId="9446"/>
    <cellStyle name="Normal 8 4 2 2 6 4 5" xfId="9447"/>
    <cellStyle name="Normal 8 4 2 2 6 5 5" xfId="9448"/>
    <cellStyle name="Normal 8 4 2 2 7 5" xfId="9449"/>
    <cellStyle name="Normal 8 4 2 2 8 5" xfId="9450"/>
    <cellStyle name="Normal 8 4 2 2 9 5" xfId="9451"/>
    <cellStyle name="Normal 8 4 2 3 10" xfId="9452"/>
    <cellStyle name="Normal 8 4 2 3 2 9" xfId="9453"/>
    <cellStyle name="Normal 8 4 2 3 2 2 5" xfId="9454"/>
    <cellStyle name="Normal 8 4 2 3 2 3 5" xfId="9455"/>
    <cellStyle name="Normal 8 4 2 3 2 4 5" xfId="9456"/>
    <cellStyle name="Normal 8 4 2 3 2 5 5" xfId="9457"/>
    <cellStyle name="Normal 8 4 2 3 3 5" xfId="9458"/>
    <cellStyle name="Normal 8 4 2 3 4 5" xfId="9459"/>
    <cellStyle name="Normal 8 4 2 3 5 5" xfId="9460"/>
    <cellStyle name="Normal 8 4 2 3 6 5" xfId="9461"/>
    <cellStyle name="Normal 8 4 2 4 10" xfId="9462"/>
    <cellStyle name="Normal 8 4 2 4 2 9" xfId="9463"/>
    <cellStyle name="Normal 8 4 2 4 2 2 5" xfId="9464"/>
    <cellStyle name="Normal 8 4 2 4 2 3 5" xfId="9465"/>
    <cellStyle name="Normal 8 4 2 4 2 4 5" xfId="9466"/>
    <cellStyle name="Normal 8 4 2 4 2 5 5" xfId="9467"/>
    <cellStyle name="Normal 8 4 2 4 3 5" xfId="9468"/>
    <cellStyle name="Normal 8 4 2 4 4 5" xfId="9469"/>
    <cellStyle name="Normal 8 4 2 4 5 5" xfId="9470"/>
    <cellStyle name="Normal 8 4 2 4 6 5" xfId="9471"/>
    <cellStyle name="Normal 8 4 2 5 10" xfId="9472"/>
    <cellStyle name="Normal 8 4 2 5 2 9" xfId="9473"/>
    <cellStyle name="Normal 8 4 2 5 2 2 5" xfId="9474"/>
    <cellStyle name="Normal 8 4 2 5 2 3 5" xfId="9475"/>
    <cellStyle name="Normal 8 4 2 5 2 4 5" xfId="9476"/>
    <cellStyle name="Normal 8 4 2 5 2 5 5" xfId="9477"/>
    <cellStyle name="Normal 8 4 2 5 3 5" xfId="9478"/>
    <cellStyle name="Normal 8 4 2 5 4 5" xfId="9479"/>
    <cellStyle name="Normal 8 4 2 5 5 5" xfId="9480"/>
    <cellStyle name="Normal 8 4 2 5 6 5" xfId="9481"/>
    <cellStyle name="Normal 8 4 2 6 10" xfId="9482"/>
    <cellStyle name="Normal 8 4 2 6 2 9" xfId="9483"/>
    <cellStyle name="Normal 8 4 2 6 2 2 5" xfId="9484"/>
    <cellStyle name="Normal 8 4 2 6 2 3 5" xfId="9485"/>
    <cellStyle name="Normal 8 4 2 6 2 4 5" xfId="9486"/>
    <cellStyle name="Normal 8 4 2 6 2 5 5" xfId="9487"/>
    <cellStyle name="Normal 8 4 2 6 3 5" xfId="9488"/>
    <cellStyle name="Normal 8 4 2 6 4 5" xfId="9489"/>
    <cellStyle name="Normal 8 4 2 6 5 5" xfId="9490"/>
    <cellStyle name="Normal 8 4 2 6 6 5" xfId="9491"/>
    <cellStyle name="Normal 8 4 2 7 9" xfId="9492"/>
    <cellStyle name="Normal 8 4 2 7 2 5" xfId="9493"/>
    <cellStyle name="Normal 8 4 2 7 3 5" xfId="9494"/>
    <cellStyle name="Normal 8 4 2 7 4 5" xfId="9495"/>
    <cellStyle name="Normal 8 4 2 7 5 5" xfId="9496"/>
    <cellStyle name="Normal 8 4 2 8 5" xfId="9497"/>
    <cellStyle name="Normal 8 4 2 9 5" xfId="9498"/>
    <cellStyle name="Normal 8 4 3 15" xfId="9499"/>
    <cellStyle name="Normal 8 4 3 10 5" xfId="9500"/>
    <cellStyle name="Normal 8 4 3 11 5" xfId="9501"/>
    <cellStyle name="Normal 8 4 3 2 14" xfId="9502"/>
    <cellStyle name="Normal 8 4 3 2 10 5" xfId="9503"/>
    <cellStyle name="Normal 8 4 3 2 2 10" xfId="9504"/>
    <cellStyle name="Normal 8 4 3 2 2 2 9" xfId="9505"/>
    <cellStyle name="Normal 8 4 3 2 2 2 2 5" xfId="9506"/>
    <cellStyle name="Normal 8 4 3 2 2 2 3 5" xfId="9507"/>
    <cellStyle name="Normal 8 4 3 2 2 2 4 5" xfId="9508"/>
    <cellStyle name="Normal 8 4 3 2 2 2 5 5" xfId="9509"/>
    <cellStyle name="Normal 8 4 3 2 2 3 5" xfId="9510"/>
    <cellStyle name="Normal 8 4 3 2 2 4 5" xfId="9511"/>
    <cellStyle name="Normal 8 4 3 2 2 5 5" xfId="9512"/>
    <cellStyle name="Normal 8 4 3 2 2 6 5" xfId="9513"/>
    <cellStyle name="Normal 8 4 3 2 3 10" xfId="9514"/>
    <cellStyle name="Normal 8 4 3 2 3 2 9" xfId="9515"/>
    <cellStyle name="Normal 8 4 3 2 3 2 2 5" xfId="9516"/>
    <cellStyle name="Normal 8 4 3 2 3 2 3 5" xfId="9517"/>
    <cellStyle name="Normal 8 4 3 2 3 2 4 5" xfId="9518"/>
    <cellStyle name="Normal 8 4 3 2 3 2 5 5" xfId="9519"/>
    <cellStyle name="Normal 8 4 3 2 3 3 5" xfId="9520"/>
    <cellStyle name="Normal 8 4 3 2 3 4 5" xfId="9521"/>
    <cellStyle name="Normal 8 4 3 2 3 5 5" xfId="9522"/>
    <cellStyle name="Normal 8 4 3 2 3 6 5" xfId="9523"/>
    <cellStyle name="Normal 8 4 3 2 4 10" xfId="9524"/>
    <cellStyle name="Normal 8 4 3 2 4 2 9" xfId="9525"/>
    <cellStyle name="Normal 8 4 3 2 4 2 2 5" xfId="9526"/>
    <cellStyle name="Normal 8 4 3 2 4 2 3 5" xfId="9527"/>
    <cellStyle name="Normal 8 4 3 2 4 2 4 5" xfId="9528"/>
    <cellStyle name="Normal 8 4 3 2 4 2 5 5" xfId="9529"/>
    <cellStyle name="Normal 8 4 3 2 4 3 5" xfId="9530"/>
    <cellStyle name="Normal 8 4 3 2 4 4 5" xfId="9531"/>
    <cellStyle name="Normal 8 4 3 2 4 5 5" xfId="9532"/>
    <cellStyle name="Normal 8 4 3 2 4 6 5" xfId="9533"/>
    <cellStyle name="Normal 8 4 3 2 5 10" xfId="9534"/>
    <cellStyle name="Normal 8 4 3 2 5 2 9" xfId="9535"/>
    <cellStyle name="Normal 8 4 3 2 5 2 2 5" xfId="9536"/>
    <cellStyle name="Normal 8 4 3 2 5 2 3 5" xfId="9537"/>
    <cellStyle name="Normal 8 4 3 2 5 2 4 5" xfId="9538"/>
    <cellStyle name="Normal 8 4 3 2 5 2 5 5" xfId="9539"/>
    <cellStyle name="Normal 8 4 3 2 5 3 5" xfId="9540"/>
    <cellStyle name="Normal 8 4 3 2 5 4 5" xfId="9541"/>
    <cellStyle name="Normal 8 4 3 2 5 5 5" xfId="9542"/>
    <cellStyle name="Normal 8 4 3 2 5 6 5" xfId="9543"/>
    <cellStyle name="Normal 8 4 3 2 6 9" xfId="9544"/>
    <cellStyle name="Normal 8 4 3 2 6 2 5" xfId="9545"/>
    <cellStyle name="Normal 8 4 3 2 6 3 5" xfId="9546"/>
    <cellStyle name="Normal 8 4 3 2 6 4 5" xfId="9547"/>
    <cellStyle name="Normal 8 4 3 2 6 5 5" xfId="9548"/>
    <cellStyle name="Normal 8 4 3 2 7 5" xfId="9549"/>
    <cellStyle name="Normal 8 4 3 2 8 5" xfId="9550"/>
    <cellStyle name="Normal 8 4 3 2 9 5" xfId="9551"/>
    <cellStyle name="Normal 8 4 3 3 10" xfId="9552"/>
    <cellStyle name="Normal 8 4 3 3 2 9" xfId="9553"/>
    <cellStyle name="Normal 8 4 3 3 2 2 5" xfId="9554"/>
    <cellStyle name="Normal 8 4 3 3 2 3 5" xfId="9555"/>
    <cellStyle name="Normal 8 4 3 3 2 4 5" xfId="9556"/>
    <cellStyle name="Normal 8 4 3 3 2 5 5" xfId="9557"/>
    <cellStyle name="Normal 8 4 3 3 3 5" xfId="9558"/>
    <cellStyle name="Normal 8 4 3 3 4 5" xfId="9559"/>
    <cellStyle name="Normal 8 4 3 3 5 5" xfId="9560"/>
    <cellStyle name="Normal 8 4 3 3 6 5" xfId="9561"/>
    <cellStyle name="Normal 8 4 3 4 10" xfId="9562"/>
    <cellStyle name="Normal 8 4 3 4 2 9" xfId="9563"/>
    <cellStyle name="Normal 8 4 3 4 2 2 5" xfId="9564"/>
    <cellStyle name="Normal 8 4 3 4 2 3 5" xfId="9565"/>
    <cellStyle name="Normal 8 4 3 4 2 4 5" xfId="9566"/>
    <cellStyle name="Normal 8 4 3 4 2 5 5" xfId="9567"/>
    <cellStyle name="Normal 8 4 3 4 3 5" xfId="9568"/>
    <cellStyle name="Normal 8 4 3 4 4 5" xfId="9569"/>
    <cellStyle name="Normal 8 4 3 4 5 5" xfId="9570"/>
    <cellStyle name="Normal 8 4 3 4 6 5" xfId="9571"/>
    <cellStyle name="Normal 8 4 3 5 10" xfId="9572"/>
    <cellStyle name="Normal 8 4 3 5 2 9" xfId="9573"/>
    <cellStyle name="Normal 8 4 3 5 2 2 5" xfId="9574"/>
    <cellStyle name="Normal 8 4 3 5 2 3 5" xfId="9575"/>
    <cellStyle name="Normal 8 4 3 5 2 4 5" xfId="9576"/>
    <cellStyle name="Normal 8 4 3 5 2 5 5" xfId="9577"/>
    <cellStyle name="Normal 8 4 3 5 3 5" xfId="9578"/>
    <cellStyle name="Normal 8 4 3 5 4 5" xfId="9579"/>
    <cellStyle name="Normal 8 4 3 5 5 5" xfId="9580"/>
    <cellStyle name="Normal 8 4 3 5 6 5" xfId="9581"/>
    <cellStyle name="Normal 8 4 3 6 10" xfId="9582"/>
    <cellStyle name="Normal 8 4 3 6 2 9" xfId="9583"/>
    <cellStyle name="Normal 8 4 3 6 2 2 5" xfId="9584"/>
    <cellStyle name="Normal 8 4 3 6 2 3 5" xfId="9585"/>
    <cellStyle name="Normal 8 4 3 6 2 4 5" xfId="9586"/>
    <cellStyle name="Normal 8 4 3 6 2 5 5" xfId="9587"/>
    <cellStyle name="Normal 8 4 3 6 3 5" xfId="9588"/>
    <cellStyle name="Normal 8 4 3 6 4 5" xfId="9589"/>
    <cellStyle name="Normal 8 4 3 6 5 5" xfId="9590"/>
    <cellStyle name="Normal 8 4 3 6 6 5" xfId="9591"/>
    <cellStyle name="Normal 8 4 3 7 9" xfId="9592"/>
    <cellStyle name="Normal 8 4 3 7 2 5" xfId="9593"/>
    <cellStyle name="Normal 8 4 3 7 3 5" xfId="9594"/>
    <cellStyle name="Normal 8 4 3 7 4 5" xfId="9595"/>
    <cellStyle name="Normal 8 4 3 7 5 5" xfId="9596"/>
    <cellStyle name="Normal 8 4 3 8 5" xfId="9597"/>
    <cellStyle name="Normal 8 4 3 9 5" xfId="9598"/>
    <cellStyle name="Normal 8 4 4 14" xfId="9599"/>
    <cellStyle name="Normal 8 4 4 10 5" xfId="9600"/>
    <cellStyle name="Normal 8 4 4 2 10" xfId="9601"/>
    <cellStyle name="Normal 8 4 4 2 2 9" xfId="9602"/>
    <cellStyle name="Normal 8 4 4 2 2 2 5" xfId="9603"/>
    <cellStyle name="Normal 8 4 4 2 2 3 5" xfId="9604"/>
    <cellStyle name="Normal 8 4 4 2 2 4 5" xfId="9605"/>
    <cellStyle name="Normal 8 4 4 2 2 5 5" xfId="9606"/>
    <cellStyle name="Normal 8 4 4 2 3 5" xfId="9607"/>
    <cellStyle name="Normal 8 4 4 2 4 5" xfId="9608"/>
    <cellStyle name="Normal 8 4 4 2 5 5" xfId="9609"/>
    <cellStyle name="Normal 8 4 4 2 6 5" xfId="9610"/>
    <cellStyle name="Normal 8 4 4 3 10" xfId="9611"/>
    <cellStyle name="Normal 8 4 4 3 2 9" xfId="9612"/>
    <cellStyle name="Normal 8 4 4 3 2 2 5" xfId="9613"/>
    <cellStyle name="Normal 8 4 4 3 2 3 5" xfId="9614"/>
    <cellStyle name="Normal 8 4 4 3 2 4 5" xfId="9615"/>
    <cellStyle name="Normal 8 4 4 3 2 5 5" xfId="9616"/>
    <cellStyle name="Normal 8 4 4 3 3 5" xfId="9617"/>
    <cellStyle name="Normal 8 4 4 3 4 5" xfId="9618"/>
    <cellStyle name="Normal 8 4 4 3 5 5" xfId="9619"/>
    <cellStyle name="Normal 8 4 4 3 6 5" xfId="9620"/>
    <cellStyle name="Normal 8 4 4 4 10" xfId="9621"/>
    <cellStyle name="Normal 8 4 4 4 2 9" xfId="9622"/>
    <cellStyle name="Normal 8 4 4 4 2 2 5" xfId="9623"/>
    <cellStyle name="Normal 8 4 4 4 2 3 5" xfId="9624"/>
    <cellStyle name="Normal 8 4 4 4 2 4 5" xfId="9625"/>
    <cellStyle name="Normal 8 4 4 4 2 5 5" xfId="9626"/>
    <cellStyle name="Normal 8 4 4 4 3 5" xfId="9627"/>
    <cellStyle name="Normal 8 4 4 4 4 5" xfId="9628"/>
    <cellStyle name="Normal 8 4 4 4 5 5" xfId="9629"/>
    <cellStyle name="Normal 8 4 4 4 6 5" xfId="9630"/>
    <cellStyle name="Normal 8 4 4 5 10" xfId="9631"/>
    <cellStyle name="Normal 8 4 4 5 2 9" xfId="9632"/>
    <cellStyle name="Normal 8 4 4 5 2 2 5" xfId="9633"/>
    <cellStyle name="Normal 8 4 4 5 2 3 5" xfId="9634"/>
    <cellStyle name="Normal 8 4 4 5 2 4 5" xfId="9635"/>
    <cellStyle name="Normal 8 4 4 5 2 5 5" xfId="9636"/>
    <cellStyle name="Normal 8 4 4 5 3 5" xfId="9637"/>
    <cellStyle name="Normal 8 4 4 5 4 5" xfId="9638"/>
    <cellStyle name="Normal 8 4 4 5 5 5" xfId="9639"/>
    <cellStyle name="Normal 8 4 4 5 6 5" xfId="9640"/>
    <cellStyle name="Normal 8 4 4 6 9" xfId="9641"/>
    <cellStyle name="Normal 8 4 4 6 2 5" xfId="9642"/>
    <cellStyle name="Normal 8 4 4 6 3 5" xfId="9643"/>
    <cellStyle name="Normal 8 4 4 6 4 5" xfId="9644"/>
    <cellStyle name="Normal 8 4 4 6 5 5" xfId="9645"/>
    <cellStyle name="Normal 8 4 4 7 5" xfId="9646"/>
    <cellStyle name="Normal 8 4 4 8 5" xfId="9647"/>
    <cellStyle name="Normal 8 4 4 9 5" xfId="9648"/>
    <cellStyle name="Normal 8 4 5 12" xfId="9649"/>
    <cellStyle name="Normal 8 4 5 2 10" xfId="9650"/>
    <cellStyle name="Normal 8 4 5 2 2 9" xfId="9651"/>
    <cellStyle name="Normal 8 4 5 2 2 2 5" xfId="9652"/>
    <cellStyle name="Normal 8 4 5 2 2 3 5" xfId="9653"/>
    <cellStyle name="Normal 8 4 5 2 2 4 5" xfId="9654"/>
    <cellStyle name="Normal 8 4 5 2 2 5 5" xfId="9655"/>
    <cellStyle name="Normal 8 4 5 2 3 5" xfId="9656"/>
    <cellStyle name="Normal 8 4 5 2 4 5" xfId="9657"/>
    <cellStyle name="Normal 8 4 5 2 5 5" xfId="9658"/>
    <cellStyle name="Normal 8 4 5 2 6 5" xfId="9659"/>
    <cellStyle name="Normal 8 4 5 3 10" xfId="9660"/>
    <cellStyle name="Normal 8 4 5 3 2 9" xfId="9661"/>
    <cellStyle name="Normal 8 4 5 3 2 2 5" xfId="9662"/>
    <cellStyle name="Normal 8 4 5 3 2 3 5" xfId="9663"/>
    <cellStyle name="Normal 8 4 5 3 2 4 5" xfId="9664"/>
    <cellStyle name="Normal 8 4 5 3 2 5 5" xfId="9665"/>
    <cellStyle name="Normal 8 4 5 3 3 5" xfId="9666"/>
    <cellStyle name="Normal 8 4 5 3 4 5" xfId="9667"/>
    <cellStyle name="Normal 8 4 5 3 5 5" xfId="9668"/>
    <cellStyle name="Normal 8 4 5 3 6 5" xfId="9669"/>
    <cellStyle name="Normal 8 4 5 4 9" xfId="9670"/>
    <cellStyle name="Normal 8 4 5 4 2 5" xfId="9671"/>
    <cellStyle name="Normal 8 4 5 4 3 5" xfId="9672"/>
    <cellStyle name="Normal 8 4 5 4 4 5" xfId="9673"/>
    <cellStyle name="Normal 8 4 5 4 5 5" xfId="9674"/>
    <cellStyle name="Normal 8 4 5 5 5" xfId="9675"/>
    <cellStyle name="Normal 8 4 5 6 5" xfId="9676"/>
    <cellStyle name="Normal 8 4 5 7 5" xfId="9677"/>
    <cellStyle name="Normal 8 4 5 8 5" xfId="9678"/>
    <cellStyle name="Normal 8 4 6 10" xfId="9679"/>
    <cellStyle name="Normal 8 4 6 2 9" xfId="9680"/>
    <cellStyle name="Normal 8 4 6 2 2 5" xfId="9681"/>
    <cellStyle name="Normal 8 4 6 2 3 5" xfId="9682"/>
    <cellStyle name="Normal 8 4 6 2 4 5" xfId="9683"/>
    <cellStyle name="Normal 8 4 6 2 5 5" xfId="9684"/>
    <cellStyle name="Normal 8 4 6 3 5" xfId="9685"/>
    <cellStyle name="Normal 8 4 6 4 5" xfId="9686"/>
    <cellStyle name="Normal 8 4 6 5 5" xfId="9687"/>
    <cellStyle name="Normal 8 4 6 6 5" xfId="9688"/>
    <cellStyle name="Normal 8 4 7 10" xfId="9689"/>
    <cellStyle name="Normal 8 4 7 2 9" xfId="9690"/>
    <cellStyle name="Normal 8 4 7 2 2 5" xfId="9691"/>
    <cellStyle name="Normal 8 4 7 2 3 5" xfId="9692"/>
    <cellStyle name="Normal 8 4 7 2 4 5" xfId="9693"/>
    <cellStyle name="Normal 8 4 7 2 5 5" xfId="9694"/>
    <cellStyle name="Normal 8 4 7 3 5" xfId="9695"/>
    <cellStyle name="Normal 8 4 7 4 5" xfId="9696"/>
    <cellStyle name="Normal 8 4 7 5 5" xfId="9697"/>
    <cellStyle name="Normal 8 4 7 6 5" xfId="9698"/>
    <cellStyle name="Normal 8 4 8 10" xfId="9699"/>
    <cellStyle name="Normal 8 4 8 2 9" xfId="9700"/>
    <cellStyle name="Normal 8 4 8 2 2 5" xfId="9701"/>
    <cellStyle name="Normal 8 4 8 2 3 5" xfId="9702"/>
    <cellStyle name="Normal 8 4 8 2 4 5" xfId="9703"/>
    <cellStyle name="Normal 8 4 8 2 5 5" xfId="9704"/>
    <cellStyle name="Normal 8 4 8 3 5" xfId="9705"/>
    <cellStyle name="Normal 8 4 8 4 5" xfId="9706"/>
    <cellStyle name="Normal 8 4 8 5 5" xfId="9707"/>
    <cellStyle name="Normal 8 4 8 6 5" xfId="9708"/>
    <cellStyle name="Normal 8 4 9 10" xfId="9709"/>
    <cellStyle name="Normal 8 4 9 2 9" xfId="9710"/>
    <cellStyle name="Normal 8 4 9 2 2 5" xfId="9711"/>
    <cellStyle name="Normal 8 4 9 2 3 5" xfId="9712"/>
    <cellStyle name="Normal 8 4 9 2 4 5" xfId="9713"/>
    <cellStyle name="Normal 8 4 9 2 5 5" xfId="9714"/>
    <cellStyle name="Normal 8 4 9 3 5" xfId="9715"/>
    <cellStyle name="Normal 8 4 9 4 5" xfId="9716"/>
    <cellStyle name="Normal 8 4 9 5 5" xfId="9717"/>
    <cellStyle name="Normal 8 4 9 6 5" xfId="9718"/>
    <cellStyle name="Normal 8 5 15" xfId="9719"/>
    <cellStyle name="Normal 8 5 10 5" xfId="9720"/>
    <cellStyle name="Normal 8 5 11 5" xfId="9721"/>
    <cellStyle name="Normal 8 5 2 14" xfId="9722"/>
    <cellStyle name="Normal 8 5 2 10 5" xfId="9723"/>
    <cellStyle name="Normal 8 5 2 2 10" xfId="9724"/>
    <cellStyle name="Normal 8 5 2 2 2 9" xfId="9725"/>
    <cellStyle name="Normal 8 5 2 2 2 2 5" xfId="9726"/>
    <cellStyle name="Normal 8 5 2 2 2 3 5" xfId="9727"/>
    <cellStyle name="Normal 8 5 2 2 2 4 5" xfId="9728"/>
    <cellStyle name="Normal 8 5 2 2 2 5 5" xfId="9729"/>
    <cellStyle name="Normal 8 5 2 2 3 5" xfId="9730"/>
    <cellStyle name="Normal 8 5 2 2 4 5" xfId="9731"/>
    <cellStyle name="Normal 8 5 2 2 5 5" xfId="9732"/>
    <cellStyle name="Normal 8 5 2 2 6 5" xfId="9733"/>
    <cellStyle name="Normal 8 5 2 3 10" xfId="9734"/>
    <cellStyle name="Normal 8 5 2 3 2 9" xfId="9735"/>
    <cellStyle name="Normal 8 5 2 3 2 2 5" xfId="9736"/>
    <cellStyle name="Normal 8 5 2 3 2 3 5" xfId="9737"/>
    <cellStyle name="Normal 8 5 2 3 2 4 5" xfId="9738"/>
    <cellStyle name="Normal 8 5 2 3 2 5 5" xfId="9739"/>
    <cellStyle name="Normal 8 5 2 3 3 5" xfId="9740"/>
    <cellStyle name="Normal 8 5 2 3 4 5" xfId="9741"/>
    <cellStyle name="Normal 8 5 2 3 5 5" xfId="9742"/>
    <cellStyle name="Normal 8 5 2 3 6 5" xfId="9743"/>
    <cellStyle name="Normal 8 5 2 4 10" xfId="9744"/>
    <cellStyle name="Normal 8 5 2 4 2 9" xfId="9745"/>
    <cellStyle name="Normal 8 5 2 4 2 2 5" xfId="9746"/>
    <cellStyle name="Normal 8 5 2 4 2 3 5" xfId="9747"/>
    <cellStyle name="Normal 8 5 2 4 2 4 5" xfId="9748"/>
    <cellStyle name="Normal 8 5 2 4 2 5 5" xfId="9749"/>
    <cellStyle name="Normal 8 5 2 4 3 5" xfId="9750"/>
    <cellStyle name="Normal 8 5 2 4 4 5" xfId="9751"/>
    <cellStyle name="Normal 8 5 2 4 5 5" xfId="9752"/>
    <cellStyle name="Normal 8 5 2 4 6 5" xfId="9753"/>
    <cellStyle name="Normal 8 5 2 5 10" xfId="9754"/>
    <cellStyle name="Normal 8 5 2 5 2 9" xfId="9755"/>
    <cellStyle name="Normal 8 5 2 5 2 2 5" xfId="9756"/>
    <cellStyle name="Normal 8 5 2 5 2 3 5" xfId="9757"/>
    <cellStyle name="Normal 8 5 2 5 2 4 5" xfId="9758"/>
    <cellStyle name="Normal 8 5 2 5 2 5 5" xfId="9759"/>
    <cellStyle name="Normal 8 5 2 5 3 5" xfId="9760"/>
    <cellStyle name="Normal 8 5 2 5 4 5" xfId="9761"/>
    <cellStyle name="Normal 8 5 2 5 5 5" xfId="9762"/>
    <cellStyle name="Normal 8 5 2 5 6 5" xfId="9763"/>
    <cellStyle name="Normal 8 5 2 6 9" xfId="9764"/>
    <cellStyle name="Normal 8 5 2 6 2 5" xfId="9765"/>
    <cellStyle name="Normal 8 5 2 6 3 5" xfId="9766"/>
    <cellStyle name="Normal 8 5 2 6 4 5" xfId="9767"/>
    <cellStyle name="Normal 8 5 2 6 5 5" xfId="9768"/>
    <cellStyle name="Normal 8 5 2 7 5" xfId="9769"/>
    <cellStyle name="Normal 8 5 2 8 5" xfId="9770"/>
    <cellStyle name="Normal 8 5 2 9 5" xfId="9771"/>
    <cellStyle name="Normal 8 5 3 10" xfId="9772"/>
    <cellStyle name="Normal 8 5 3 2 9" xfId="9773"/>
    <cellStyle name="Normal 8 5 3 2 2 5" xfId="9774"/>
    <cellStyle name="Normal 8 5 3 2 3 5" xfId="9775"/>
    <cellStyle name="Normal 8 5 3 2 4 5" xfId="9776"/>
    <cellStyle name="Normal 8 5 3 2 5 5" xfId="9777"/>
    <cellStyle name="Normal 8 5 3 3 5" xfId="9778"/>
    <cellStyle name="Normal 8 5 3 4 5" xfId="9779"/>
    <cellStyle name="Normal 8 5 3 5 5" xfId="9780"/>
    <cellStyle name="Normal 8 5 3 6 5" xfId="9781"/>
    <cellStyle name="Normal 8 5 4 10" xfId="9782"/>
    <cellStyle name="Normal 8 5 4 2 9" xfId="9783"/>
    <cellStyle name="Normal 8 5 4 2 2 5" xfId="9784"/>
    <cellStyle name="Normal 8 5 4 2 3 5" xfId="9785"/>
    <cellStyle name="Normal 8 5 4 2 4 5" xfId="9786"/>
    <cellStyle name="Normal 8 5 4 2 5 5" xfId="9787"/>
    <cellStyle name="Normal 8 5 4 3 5" xfId="9788"/>
    <cellStyle name="Normal 8 5 4 4 5" xfId="9789"/>
    <cellStyle name="Normal 8 5 4 5 5" xfId="9790"/>
    <cellStyle name="Normal 8 5 4 6 5" xfId="9791"/>
    <cellStyle name="Normal 8 5 5 10" xfId="9792"/>
    <cellStyle name="Normal 8 5 5 2 9" xfId="9793"/>
    <cellStyle name="Normal 8 5 5 2 2 5" xfId="9794"/>
    <cellStyle name="Normal 8 5 5 2 3 5" xfId="9795"/>
    <cellStyle name="Normal 8 5 5 2 4 5" xfId="9796"/>
    <cellStyle name="Normal 8 5 5 2 5 5" xfId="9797"/>
    <cellStyle name="Normal 8 5 5 3 5" xfId="9798"/>
    <cellStyle name="Normal 8 5 5 4 5" xfId="9799"/>
    <cellStyle name="Normal 8 5 5 5 5" xfId="9800"/>
    <cellStyle name="Normal 8 5 5 6 5" xfId="9801"/>
    <cellStyle name="Normal 8 5 6 10" xfId="9802"/>
    <cellStyle name="Normal 8 5 6 2 9" xfId="9803"/>
    <cellStyle name="Normal 8 5 6 2 2 5" xfId="9804"/>
    <cellStyle name="Normal 8 5 6 2 3 5" xfId="9805"/>
    <cellStyle name="Normal 8 5 6 2 4 5" xfId="9806"/>
    <cellStyle name="Normal 8 5 6 2 5 5" xfId="9807"/>
    <cellStyle name="Normal 8 5 6 3 5" xfId="9808"/>
    <cellStyle name="Normal 8 5 6 4 5" xfId="9809"/>
    <cellStyle name="Normal 8 5 6 5 5" xfId="9810"/>
    <cellStyle name="Normal 8 5 6 6 5" xfId="9811"/>
    <cellStyle name="Normal 8 5 7 9" xfId="9812"/>
    <cellStyle name="Normal 8 5 7 2 5" xfId="9813"/>
    <cellStyle name="Normal 8 5 7 3 5" xfId="9814"/>
    <cellStyle name="Normal 8 5 7 4 5" xfId="9815"/>
    <cellStyle name="Normal 8 5 7 5 5" xfId="9816"/>
    <cellStyle name="Normal 8 5 8 5" xfId="9817"/>
    <cellStyle name="Normal 8 5 9 5" xfId="9818"/>
    <cellStyle name="Normal 8 6 15" xfId="9819"/>
    <cellStyle name="Normal 8 6 10 5" xfId="9820"/>
    <cellStyle name="Normal 8 6 11 5" xfId="9821"/>
    <cellStyle name="Normal 8 6 2 14" xfId="9822"/>
    <cellStyle name="Normal 8 6 2 10 5" xfId="9823"/>
    <cellStyle name="Normal 8 6 2 2 10" xfId="9824"/>
    <cellStyle name="Normal 8 6 2 2 2 9" xfId="9825"/>
    <cellStyle name="Normal 8 6 2 2 2 2 5" xfId="9826"/>
    <cellStyle name="Normal 8 6 2 2 2 3 5" xfId="9827"/>
    <cellStyle name="Normal 8 6 2 2 2 4 5" xfId="9828"/>
    <cellStyle name="Normal 8 6 2 2 2 5 5" xfId="9829"/>
    <cellStyle name="Normal 8 6 2 2 3 5" xfId="9830"/>
    <cellStyle name="Normal 8 6 2 2 4 5" xfId="9831"/>
    <cellStyle name="Normal 8 6 2 2 5 5" xfId="9832"/>
    <cellStyle name="Normal 8 6 2 2 6 5" xfId="9833"/>
    <cellStyle name="Normal 8 6 2 3 10" xfId="9834"/>
    <cellStyle name="Normal 8 6 2 3 2 9" xfId="9835"/>
    <cellStyle name="Normal 8 6 2 3 2 2 5" xfId="9836"/>
    <cellStyle name="Normal 8 6 2 3 2 3 5" xfId="9837"/>
    <cellStyle name="Normal 8 6 2 3 2 4 5" xfId="9838"/>
    <cellStyle name="Normal 8 6 2 3 2 5 5" xfId="9839"/>
    <cellStyle name="Normal 8 6 2 3 3 5" xfId="9840"/>
    <cellStyle name="Normal 8 6 2 3 4 5" xfId="9841"/>
    <cellStyle name="Normal 8 6 2 3 5 5" xfId="9842"/>
    <cellStyle name="Normal 8 6 2 3 6 5" xfId="9843"/>
    <cellStyle name="Normal 8 6 2 4 10" xfId="9844"/>
    <cellStyle name="Normal 8 6 2 4 2 9" xfId="9845"/>
    <cellStyle name="Normal 8 6 2 4 2 2 5" xfId="9846"/>
    <cellStyle name="Normal 8 6 2 4 2 3 5" xfId="9847"/>
    <cellStyle name="Normal 8 6 2 4 2 4 5" xfId="9848"/>
    <cellStyle name="Normal 8 6 2 4 2 5 5" xfId="9849"/>
    <cellStyle name="Normal 8 6 2 4 3 5" xfId="9850"/>
    <cellStyle name="Normal 8 6 2 4 4 5" xfId="9851"/>
    <cellStyle name="Normal 8 6 2 4 5 5" xfId="9852"/>
    <cellStyle name="Normal 8 6 2 4 6 5" xfId="9853"/>
    <cellStyle name="Normal 8 6 2 5 10" xfId="9854"/>
    <cellStyle name="Normal 8 6 2 5 2 9" xfId="9855"/>
    <cellStyle name="Normal 8 6 2 5 2 2 5" xfId="9856"/>
    <cellStyle name="Normal 8 6 2 5 2 3 5" xfId="9857"/>
    <cellStyle name="Normal 8 6 2 5 2 4 5" xfId="9858"/>
    <cellStyle name="Normal 8 6 2 5 2 5 5" xfId="9859"/>
    <cellStyle name="Normal 8 6 2 5 3 5" xfId="9860"/>
    <cellStyle name="Normal 8 6 2 5 4 5" xfId="9861"/>
    <cellStyle name="Normal 8 6 2 5 5 5" xfId="9862"/>
    <cellStyle name="Normal 8 6 2 5 6 5" xfId="9863"/>
    <cellStyle name="Normal 8 6 2 6 9" xfId="9864"/>
    <cellStyle name="Normal 8 6 2 6 2 5" xfId="9865"/>
    <cellStyle name="Normal 8 6 2 6 3 5" xfId="9866"/>
    <cellStyle name="Normal 8 6 2 6 4 5" xfId="9867"/>
    <cellStyle name="Normal 8 6 2 6 5 5" xfId="9868"/>
    <cellStyle name="Normal 8 6 2 7 5" xfId="9869"/>
    <cellStyle name="Normal 8 6 2 8 5" xfId="9870"/>
    <cellStyle name="Normal 8 6 2 9 5" xfId="9871"/>
    <cellStyle name="Normal 8 6 3 10" xfId="9872"/>
    <cellStyle name="Normal 8 6 3 2 9" xfId="9873"/>
    <cellStyle name="Normal 8 6 3 2 2 5" xfId="9874"/>
    <cellStyle name="Normal 8 6 3 2 3 5" xfId="9875"/>
    <cellStyle name="Normal 8 6 3 2 4 5" xfId="9876"/>
    <cellStyle name="Normal 8 6 3 2 5 5" xfId="9877"/>
    <cellStyle name="Normal 8 6 3 3 5" xfId="9878"/>
    <cellStyle name="Normal 8 6 3 4 5" xfId="9879"/>
    <cellStyle name="Normal 8 6 3 5 5" xfId="9880"/>
    <cellStyle name="Normal 8 6 3 6 5" xfId="9881"/>
    <cellStyle name="Normal 8 6 4 10" xfId="9882"/>
    <cellStyle name="Normal 8 6 4 2 9" xfId="9883"/>
    <cellStyle name="Normal 8 6 4 2 2 5" xfId="9884"/>
    <cellStyle name="Normal 8 6 4 2 3 5" xfId="9885"/>
    <cellStyle name="Normal 8 6 4 2 4 5" xfId="9886"/>
    <cellStyle name="Normal 8 6 4 2 5 5" xfId="9887"/>
    <cellStyle name="Normal 8 6 4 3 5" xfId="9888"/>
    <cellStyle name="Normal 8 6 4 4 5" xfId="9889"/>
    <cellStyle name="Normal 8 6 4 5 5" xfId="9890"/>
    <cellStyle name="Normal 8 6 4 6 5" xfId="9891"/>
    <cellStyle name="Normal 8 6 5 10" xfId="9892"/>
    <cellStyle name="Normal 8 6 5 2 9" xfId="9893"/>
    <cellStyle name="Normal 8 6 5 2 2 5" xfId="9894"/>
    <cellStyle name="Normal 8 6 5 2 3 5" xfId="9895"/>
    <cellStyle name="Normal 8 6 5 2 4 5" xfId="9896"/>
    <cellStyle name="Normal 8 6 5 2 5 5" xfId="9897"/>
    <cellStyle name="Normal 8 6 5 3 5" xfId="9898"/>
    <cellStyle name="Normal 8 6 5 4 5" xfId="9899"/>
    <cellStyle name="Normal 8 6 5 5 5" xfId="9900"/>
    <cellStyle name="Normal 8 6 5 6 5" xfId="9901"/>
    <cellStyle name="Normal 8 6 6 10" xfId="9902"/>
    <cellStyle name="Normal 8 6 6 2 9" xfId="9903"/>
    <cellStyle name="Normal 8 6 6 2 2 5" xfId="9904"/>
    <cellStyle name="Normal 8 6 6 2 3 5" xfId="9905"/>
    <cellStyle name="Normal 8 6 6 2 4 5" xfId="9906"/>
    <cellStyle name="Normal 8 6 6 2 5 5" xfId="9907"/>
    <cellStyle name="Normal 8 6 6 3 5" xfId="9908"/>
    <cellStyle name="Normal 8 6 6 4 5" xfId="9909"/>
    <cellStyle name="Normal 8 6 6 5 5" xfId="9910"/>
    <cellStyle name="Normal 8 6 6 6 5" xfId="9911"/>
    <cellStyle name="Normal 8 6 7 9" xfId="9912"/>
    <cellStyle name="Normal 8 6 7 2 5" xfId="9913"/>
    <cellStyle name="Normal 8 6 7 3 5" xfId="9914"/>
    <cellStyle name="Normal 8 6 7 4 5" xfId="9915"/>
    <cellStyle name="Normal 8 6 7 5 5" xfId="9916"/>
    <cellStyle name="Normal 8 6 8 5" xfId="9917"/>
    <cellStyle name="Normal 8 6 9 5" xfId="9918"/>
    <cellStyle name="Normal 8 7 14" xfId="9919"/>
    <cellStyle name="Normal 8 7 10 5" xfId="9920"/>
    <cellStyle name="Normal 8 7 2 10" xfId="9921"/>
    <cellStyle name="Normal 8 7 2 2 9" xfId="9922"/>
    <cellStyle name="Normal 8 7 2 2 2 5" xfId="9923"/>
    <cellStyle name="Normal 8 7 2 2 3 5" xfId="9924"/>
    <cellStyle name="Normal 8 7 2 2 4 5" xfId="9925"/>
    <cellStyle name="Normal 8 7 2 2 5 5" xfId="9926"/>
    <cellStyle name="Normal 8 7 2 3 5" xfId="9927"/>
    <cellStyle name="Normal 8 7 2 4 5" xfId="9928"/>
    <cellStyle name="Normal 8 7 2 5 5" xfId="9929"/>
    <cellStyle name="Normal 8 7 2 6 5" xfId="9930"/>
    <cellStyle name="Normal 8 7 3 10" xfId="9931"/>
    <cellStyle name="Normal 8 7 3 2 9" xfId="9932"/>
    <cellStyle name="Normal 8 7 3 2 2 5" xfId="9933"/>
    <cellStyle name="Normal 8 7 3 2 3 5" xfId="9934"/>
    <cellStyle name="Normal 8 7 3 2 4 5" xfId="9935"/>
    <cellStyle name="Normal 8 7 3 2 5 5" xfId="9936"/>
    <cellStyle name="Normal 8 7 3 3 5" xfId="9937"/>
    <cellStyle name="Normal 8 7 3 4 5" xfId="9938"/>
    <cellStyle name="Normal 8 7 3 5 5" xfId="9939"/>
    <cellStyle name="Normal 8 7 3 6 5" xfId="9940"/>
    <cellStyle name="Normal 8 7 4 10" xfId="9941"/>
    <cellStyle name="Normal 8 7 4 2 9" xfId="9942"/>
    <cellStyle name="Normal 8 7 4 2 2 5" xfId="9943"/>
    <cellStyle name="Normal 8 7 4 2 3 5" xfId="9944"/>
    <cellStyle name="Normal 8 7 4 2 4 5" xfId="9945"/>
    <cellStyle name="Normal 8 7 4 2 5 5" xfId="9946"/>
    <cellStyle name="Normal 8 7 4 3 5" xfId="9947"/>
    <cellStyle name="Normal 8 7 4 4 5" xfId="9948"/>
    <cellStyle name="Normal 8 7 4 5 5" xfId="9949"/>
    <cellStyle name="Normal 8 7 4 6 5" xfId="9950"/>
    <cellStyle name="Normal 8 7 5 10" xfId="9951"/>
    <cellStyle name="Normal 8 7 5 2 9" xfId="9952"/>
    <cellStyle name="Normal 8 7 5 2 2 5" xfId="9953"/>
    <cellStyle name="Normal 8 7 5 2 3 5" xfId="9954"/>
    <cellStyle name="Normal 8 7 5 2 4 5" xfId="9955"/>
    <cellStyle name="Normal 8 7 5 2 5 5" xfId="9956"/>
    <cellStyle name="Normal 8 7 5 3 5" xfId="9957"/>
    <cellStyle name="Normal 8 7 5 4 5" xfId="9958"/>
    <cellStyle name="Normal 8 7 5 5 5" xfId="9959"/>
    <cellStyle name="Normal 8 7 5 6 5" xfId="9960"/>
    <cellStyle name="Normal 8 7 6 9" xfId="9961"/>
    <cellStyle name="Normal 8 7 6 2 5" xfId="9962"/>
    <cellStyle name="Normal 8 7 6 3 5" xfId="9963"/>
    <cellStyle name="Normal 8 7 6 4 5" xfId="9964"/>
    <cellStyle name="Normal 8 7 6 5 5" xfId="9965"/>
    <cellStyle name="Normal 8 7 7 5" xfId="9966"/>
    <cellStyle name="Normal 8 7 8 5" xfId="9967"/>
    <cellStyle name="Normal 8 7 9 5" xfId="9968"/>
    <cellStyle name="Normal 8 8 12" xfId="9969"/>
    <cellStyle name="Normal 8 8 2 10" xfId="9970"/>
    <cellStyle name="Normal 8 8 2 2 9" xfId="9971"/>
    <cellStyle name="Normal 8 8 2 2 2 5" xfId="9972"/>
    <cellStyle name="Normal 8 8 2 2 3 5" xfId="9973"/>
    <cellStyle name="Normal 8 8 2 2 4 5" xfId="9974"/>
    <cellStyle name="Normal 8 8 2 2 5 5" xfId="9975"/>
    <cellStyle name="Normal 8 8 2 3 5" xfId="9976"/>
    <cellStyle name="Normal 8 8 2 4 5" xfId="9977"/>
    <cellStyle name="Normal 8 8 2 5 5" xfId="9978"/>
    <cellStyle name="Normal 8 8 2 6 5" xfId="9979"/>
    <cellStyle name="Normal 8 8 3 10" xfId="9980"/>
    <cellStyle name="Normal 8 8 3 2 9" xfId="9981"/>
    <cellStyle name="Normal 8 8 3 2 2 5" xfId="9982"/>
    <cellStyle name="Normal 8 8 3 2 3 5" xfId="9983"/>
    <cellStyle name="Normal 8 8 3 2 4 5" xfId="9984"/>
    <cellStyle name="Normal 8 8 3 2 5 5" xfId="9985"/>
    <cellStyle name="Normal 8 8 3 3 5" xfId="9986"/>
    <cellStyle name="Normal 8 8 3 4 5" xfId="9987"/>
    <cellStyle name="Normal 8 8 3 5 5" xfId="9988"/>
    <cellStyle name="Normal 8 8 3 6 5" xfId="9989"/>
    <cellStyle name="Normal 8 8 4 9" xfId="9990"/>
    <cellStyle name="Normal 8 8 4 2 5" xfId="9991"/>
    <cellStyle name="Normal 8 8 4 3 5" xfId="9992"/>
    <cellStyle name="Normal 8 8 4 4 5" xfId="9993"/>
    <cellStyle name="Normal 8 8 4 5 5" xfId="9994"/>
    <cellStyle name="Normal 8 8 5 5" xfId="9995"/>
    <cellStyle name="Normal 8 8 6 5" xfId="9996"/>
    <cellStyle name="Normal 8 8 7 5" xfId="9997"/>
    <cellStyle name="Normal 8 8 8 5" xfId="9998"/>
    <cellStyle name="Normal 8 9 10" xfId="9999"/>
    <cellStyle name="Normal 8 9 2 9" xfId="10000"/>
    <cellStyle name="Normal 8 9 2 2 5" xfId="10001"/>
    <cellStyle name="Normal 8 9 2 3 5" xfId="10002"/>
    <cellStyle name="Normal 8 9 2 4 5" xfId="10003"/>
    <cellStyle name="Normal 8 9 2 5 5" xfId="10004"/>
    <cellStyle name="Normal 8 9 3 5" xfId="10005"/>
    <cellStyle name="Normal 8 9 4 5" xfId="10006"/>
    <cellStyle name="Normal 8 9 5 5" xfId="10007"/>
    <cellStyle name="Normal 8 9 6 5" xfId="10008"/>
    <cellStyle name="Normal 19 5" xfId="10009"/>
    <cellStyle name="Normal 8 18 2" xfId="10010"/>
    <cellStyle name="Normal 8 10 7 2" xfId="10011"/>
    <cellStyle name="Normal 8 10 2 6 2" xfId="10012"/>
    <cellStyle name="Normal 8 10 2 2 2 2" xfId="10013"/>
    <cellStyle name="Normal 8 10 2 3 2 2" xfId="10014"/>
    <cellStyle name="Normal 8 10 2 4 2 2" xfId="10015"/>
    <cellStyle name="Normal 8 10 2 5 2 2" xfId="10016"/>
    <cellStyle name="Normal 8 10 3 2 2" xfId="10017"/>
    <cellStyle name="Normal 8 10 4 2 2" xfId="10018"/>
    <cellStyle name="Normal 8 10 5 2 2" xfId="10019"/>
    <cellStyle name="Normal 8 10 6 2 2" xfId="10020"/>
    <cellStyle name="Normal 8 11 7 2" xfId="10021"/>
    <cellStyle name="Normal 8 11 2 6 2" xfId="10022"/>
    <cellStyle name="Normal 8 11 2 2 2 2" xfId="10023"/>
    <cellStyle name="Normal 8 11 2 3 2 2" xfId="10024"/>
    <cellStyle name="Normal 8 11 2 4 2 2" xfId="10025"/>
    <cellStyle name="Normal 8 11 2 5 2 2" xfId="10026"/>
    <cellStyle name="Normal 8 11 3 2 2" xfId="10027"/>
    <cellStyle name="Normal 8 11 4 2 2" xfId="10028"/>
    <cellStyle name="Normal 8 11 5 2 2" xfId="10029"/>
    <cellStyle name="Normal 8 11 6 2 2" xfId="10030"/>
    <cellStyle name="Normal 8 12 7 2" xfId="10031"/>
    <cellStyle name="Normal 8 12 2 6 2" xfId="10032"/>
    <cellStyle name="Normal 8 12 2 2 2 2" xfId="10033"/>
    <cellStyle name="Normal 8 12 2 3 2 2" xfId="10034"/>
    <cellStyle name="Normal 8 12 2 4 2 2" xfId="10035"/>
    <cellStyle name="Normal 8 12 2 5 2 2" xfId="10036"/>
    <cellStyle name="Normal 8 12 3 2 2" xfId="10037"/>
    <cellStyle name="Normal 8 12 4 2 2" xfId="10038"/>
    <cellStyle name="Normal 8 12 5 2 2" xfId="10039"/>
    <cellStyle name="Normal 8 12 6 2 2" xfId="10040"/>
    <cellStyle name="Normal 8 13 6 2" xfId="10041"/>
    <cellStyle name="Normal 8 13 2 2 2" xfId="10042"/>
    <cellStyle name="Normal 8 13 3 2 2" xfId="10043"/>
    <cellStyle name="Normal 8 13 4 2 2" xfId="10044"/>
    <cellStyle name="Normal 8 13 5 2 2" xfId="10045"/>
    <cellStyle name="Normal 8 14 2 2" xfId="10046"/>
    <cellStyle name="Normal 8 15 2 2" xfId="10047"/>
    <cellStyle name="Normal 8 16 2 2" xfId="10048"/>
    <cellStyle name="Normal 8 17 2 2" xfId="10049"/>
    <cellStyle name="Normal 8 2 17 2" xfId="10050"/>
    <cellStyle name="Normal 8 2 10 7 2" xfId="10051"/>
    <cellStyle name="Normal 8 2 10 2 6 2" xfId="10052"/>
    <cellStyle name="Normal 8 2 10 2 2 2 2" xfId="10053"/>
    <cellStyle name="Normal 8 2 10 2 3 2 2" xfId="10054"/>
    <cellStyle name="Normal 8 2 10 2 4 2 2" xfId="10055"/>
    <cellStyle name="Normal 8 2 10 2 5 2 2" xfId="10056"/>
    <cellStyle name="Normal 8 2 10 3 2 2" xfId="10057"/>
    <cellStyle name="Normal 8 2 10 4 2 2" xfId="10058"/>
    <cellStyle name="Normal 8 2 10 5 2 2" xfId="10059"/>
    <cellStyle name="Normal 8 2 10 6 2 2" xfId="10060"/>
    <cellStyle name="Normal 8 2 11 7 2" xfId="10061"/>
    <cellStyle name="Normal 8 2 11 2 6 2" xfId="10062"/>
    <cellStyle name="Normal 8 2 11 2 2 2 2" xfId="10063"/>
    <cellStyle name="Normal 8 2 11 2 3 2 2" xfId="10064"/>
    <cellStyle name="Normal 8 2 11 2 4 2 2" xfId="10065"/>
    <cellStyle name="Normal 8 2 11 2 5 2 2" xfId="10066"/>
    <cellStyle name="Normal 8 2 11 3 2 2" xfId="10067"/>
    <cellStyle name="Normal 8 2 11 4 2 2" xfId="10068"/>
    <cellStyle name="Normal 8 2 11 5 2 2" xfId="10069"/>
    <cellStyle name="Normal 8 2 11 6 2 2" xfId="10070"/>
    <cellStyle name="Normal 8 2 12 6 2" xfId="10071"/>
    <cellStyle name="Normal 8 2 12 2 2 2" xfId="10072"/>
    <cellStyle name="Normal 8 2 12 3 2 2" xfId="10073"/>
    <cellStyle name="Normal 8 2 12 4 2 2" xfId="10074"/>
    <cellStyle name="Normal 8 2 12 5 2 2" xfId="10075"/>
    <cellStyle name="Normal 8 2 13 2 2" xfId="10076"/>
    <cellStyle name="Normal 8 2 14 2 2" xfId="10077"/>
    <cellStyle name="Normal 8 2 15 2 2" xfId="10078"/>
    <cellStyle name="Normal 8 2 16 2 2" xfId="10079"/>
    <cellStyle name="Normal 8 2 2 15 2" xfId="10080"/>
    <cellStyle name="Normal 8 2 2 10 6 2" xfId="10081"/>
    <cellStyle name="Normal 8 2 2 10 2 2 2" xfId="10082"/>
    <cellStyle name="Normal 8 2 2 10 3 2 2" xfId="10083"/>
    <cellStyle name="Normal 8 2 2 10 4 2 2" xfId="10084"/>
    <cellStyle name="Normal 8 2 2 10 5 2 2" xfId="10085"/>
    <cellStyle name="Normal 8 2 2 11 2 2" xfId="10086"/>
    <cellStyle name="Normal 8 2 2 12 2 2" xfId="10087"/>
    <cellStyle name="Normal 8 2 2 13 2 2" xfId="10088"/>
    <cellStyle name="Normal 8 2 2 14 2 2" xfId="10089"/>
    <cellStyle name="Normal 8 2 2 2 12 2" xfId="10090"/>
    <cellStyle name="Normal 8 2 2 2 10 2 2" xfId="10091"/>
    <cellStyle name="Normal 8 2 2 2 11 2 2" xfId="10092"/>
    <cellStyle name="Normal 8 2 2 2 2 11 2" xfId="10093"/>
    <cellStyle name="Normal 8 2 2 2 2 10 2 2" xfId="10094"/>
    <cellStyle name="Normal 8 2 2 2 2 2 7 2" xfId="10095"/>
    <cellStyle name="Normal 8 2 2 2 2 2 2 6 2" xfId="10096"/>
    <cellStyle name="Normal 8 2 2 2 2 2 2 2 2 2" xfId="10097"/>
    <cellStyle name="Normal 8 2 2 2 2 2 2 3 2 2" xfId="10098"/>
    <cellStyle name="Normal 8 2 2 2 2 2 2 4 2 2" xfId="10099"/>
    <cellStyle name="Normal 8 2 2 2 2 2 2 5 2 2" xfId="10100"/>
    <cellStyle name="Normal 8 2 2 2 2 2 3 2 2" xfId="10101"/>
    <cellStyle name="Normal 8 2 2 2 2 2 4 2 2" xfId="10102"/>
    <cellStyle name="Normal 8 2 2 2 2 2 5 2 2" xfId="10103"/>
    <cellStyle name="Normal 8 2 2 2 2 2 6 2 2" xfId="10104"/>
    <cellStyle name="Normal 8 2 2 2 2 3 7 2" xfId="10105"/>
    <cellStyle name="Normal 8 2 2 2 2 3 2 6 2" xfId="10106"/>
    <cellStyle name="Normal 8 2 2 2 2 3 2 2 2 2" xfId="10107"/>
    <cellStyle name="Normal 8 2 2 2 2 3 2 3 2 2" xfId="10108"/>
    <cellStyle name="Normal 8 2 2 2 2 3 2 4 2 2" xfId="10109"/>
    <cellStyle name="Normal 8 2 2 2 2 3 2 5 2 2" xfId="10110"/>
    <cellStyle name="Normal 8 2 2 2 2 3 3 2 2" xfId="10111"/>
    <cellStyle name="Normal 8 2 2 2 2 3 4 2 2" xfId="10112"/>
    <cellStyle name="Normal 8 2 2 2 2 3 5 2 2" xfId="10113"/>
    <cellStyle name="Normal 8 2 2 2 2 3 6 2 2" xfId="10114"/>
    <cellStyle name="Normal 8 2 2 2 2 4 7 2" xfId="10115"/>
    <cellStyle name="Normal 8 2 2 2 2 4 2 6 2" xfId="10116"/>
    <cellStyle name="Normal 8 2 2 2 2 4 2 2 2 2" xfId="10117"/>
    <cellStyle name="Normal 8 2 2 2 2 4 2 3 2 2" xfId="10118"/>
    <cellStyle name="Normal 8 2 2 2 2 4 2 4 2 2" xfId="10119"/>
    <cellStyle name="Normal 8 2 2 2 2 4 2 5 2 2" xfId="10120"/>
    <cellStyle name="Normal 8 2 2 2 2 4 3 2 2" xfId="10121"/>
    <cellStyle name="Normal 8 2 2 2 2 4 4 2 2" xfId="10122"/>
    <cellStyle name="Normal 8 2 2 2 2 4 5 2 2" xfId="10123"/>
    <cellStyle name="Normal 8 2 2 2 2 4 6 2 2" xfId="10124"/>
    <cellStyle name="Normal 8 2 2 2 2 5 7 2" xfId="10125"/>
    <cellStyle name="Normal 8 2 2 2 2 5 2 6 2" xfId="10126"/>
    <cellStyle name="Normal 8 2 2 2 2 5 2 2 2 2" xfId="10127"/>
    <cellStyle name="Normal 8 2 2 2 2 5 2 3 2 2" xfId="10128"/>
    <cellStyle name="Normal 8 2 2 2 2 5 2 4 2 2" xfId="10129"/>
    <cellStyle name="Normal 8 2 2 2 2 5 2 5 2 2" xfId="10130"/>
    <cellStyle name="Normal 8 2 2 2 2 5 3 2 2" xfId="10131"/>
    <cellStyle name="Normal 8 2 2 2 2 5 4 2 2" xfId="10132"/>
    <cellStyle name="Normal 8 2 2 2 2 5 5 2 2" xfId="10133"/>
    <cellStyle name="Normal 8 2 2 2 2 5 6 2 2" xfId="10134"/>
    <cellStyle name="Normal 8 2 2 2 2 6 6 2" xfId="10135"/>
    <cellStyle name="Normal 8 2 2 2 2 6 2 2 2" xfId="10136"/>
    <cellStyle name="Normal 8 2 2 2 2 6 3 2 2" xfId="10137"/>
    <cellStyle name="Normal 8 2 2 2 2 6 4 2 2" xfId="10138"/>
    <cellStyle name="Normal 8 2 2 2 2 6 5 2 2" xfId="10139"/>
    <cellStyle name="Normal 8 2 2 2 2 7 2 2" xfId="10140"/>
    <cellStyle name="Normal 8 2 2 2 2 8 2 2" xfId="10141"/>
    <cellStyle name="Normal 8 2 2 2 2 9 2 2" xfId="10142"/>
    <cellStyle name="Normal 8 2 2 2 3 7 2" xfId="10143"/>
    <cellStyle name="Normal 8 2 2 2 3 2 6 2" xfId="10144"/>
    <cellStyle name="Normal 8 2 2 2 3 2 2 2 2" xfId="10145"/>
    <cellStyle name="Normal 8 2 2 2 3 2 3 2 2" xfId="10146"/>
    <cellStyle name="Normal 8 2 2 2 3 2 4 2 2" xfId="10147"/>
    <cellStyle name="Normal 8 2 2 2 3 2 5 2 2" xfId="10148"/>
    <cellStyle name="Normal 8 2 2 2 3 3 2 2" xfId="10149"/>
    <cellStyle name="Normal 8 2 2 2 3 4 2 2" xfId="10150"/>
    <cellStyle name="Normal 8 2 2 2 3 5 2 2" xfId="10151"/>
    <cellStyle name="Normal 8 2 2 2 3 6 2 2" xfId="10152"/>
    <cellStyle name="Normal 8 2 2 2 4 7 2" xfId="10153"/>
    <cellStyle name="Normal 8 2 2 2 4 2 6 2" xfId="10154"/>
    <cellStyle name="Normal 8 2 2 2 4 2 2 2 2" xfId="10155"/>
    <cellStyle name="Normal 8 2 2 2 4 2 3 2 2" xfId="10156"/>
    <cellStyle name="Normal 8 2 2 2 4 2 4 2 2" xfId="10157"/>
    <cellStyle name="Normal 8 2 2 2 4 2 5 2 2" xfId="10158"/>
    <cellStyle name="Normal 8 2 2 2 4 3 2 2" xfId="10159"/>
    <cellStyle name="Normal 8 2 2 2 4 4 2 2" xfId="10160"/>
    <cellStyle name="Normal 8 2 2 2 4 5 2 2" xfId="10161"/>
    <cellStyle name="Normal 8 2 2 2 4 6 2 2" xfId="10162"/>
    <cellStyle name="Normal 8 2 2 2 5 7 2" xfId="10163"/>
    <cellStyle name="Normal 8 2 2 2 5 2 6 2" xfId="10164"/>
    <cellStyle name="Normal 8 2 2 2 5 2 2 2 2" xfId="10165"/>
    <cellStyle name="Normal 8 2 2 2 5 2 3 2 2" xfId="10166"/>
    <cellStyle name="Normal 8 2 2 2 5 2 4 2 2" xfId="10167"/>
    <cellStyle name="Normal 8 2 2 2 5 2 5 2 2" xfId="10168"/>
    <cellStyle name="Normal 8 2 2 2 5 3 2 2" xfId="10169"/>
    <cellStyle name="Normal 8 2 2 2 5 4 2 2" xfId="10170"/>
    <cellStyle name="Normal 8 2 2 2 5 5 2 2" xfId="10171"/>
    <cellStyle name="Normal 8 2 2 2 5 6 2 2" xfId="10172"/>
    <cellStyle name="Normal 8 2 2 2 6 7 2" xfId="10173"/>
    <cellStyle name="Normal 8 2 2 2 6 2 6 2" xfId="10174"/>
    <cellStyle name="Normal 8 2 2 2 6 2 2 2 2" xfId="10175"/>
    <cellStyle name="Normal 8 2 2 2 6 2 3 2 2" xfId="10176"/>
    <cellStyle name="Normal 8 2 2 2 6 2 4 2 2" xfId="10177"/>
    <cellStyle name="Normal 8 2 2 2 6 2 5 2 2" xfId="10178"/>
    <cellStyle name="Normal 8 2 2 2 6 3 2 2" xfId="10179"/>
    <cellStyle name="Normal 8 2 2 2 6 4 2 2" xfId="10180"/>
    <cellStyle name="Normal 8 2 2 2 6 5 2 2" xfId="10181"/>
    <cellStyle name="Normal 8 2 2 2 6 6 2 2" xfId="10182"/>
    <cellStyle name="Normal 8 2 2 2 7 6 2" xfId="10183"/>
    <cellStyle name="Normal 8 2 2 2 7 2 2 2" xfId="10184"/>
    <cellStyle name="Normal 8 2 2 2 7 3 2 2" xfId="10185"/>
    <cellStyle name="Normal 8 2 2 2 7 4 2 2" xfId="10186"/>
    <cellStyle name="Normal 8 2 2 2 7 5 2 2" xfId="10187"/>
    <cellStyle name="Normal 8 2 2 2 8 2 2" xfId="10188"/>
    <cellStyle name="Normal 8 2 2 2 9 2 2" xfId="10189"/>
    <cellStyle name="Normal 8 2 2 3 12 2" xfId="10190"/>
    <cellStyle name="Normal 8 2 2 3 10 2 2" xfId="10191"/>
    <cellStyle name="Normal 8 2 2 3 11 2 2" xfId="10192"/>
    <cellStyle name="Normal 8 2 2 3 2 11 2" xfId="10193"/>
    <cellStyle name="Normal 8 2 2 3 2 10 2 2" xfId="10194"/>
    <cellStyle name="Normal 8 2 2 3 2 2 7 2" xfId="10195"/>
    <cellStyle name="Normal 8 2 2 3 2 2 2 6 2" xfId="10196"/>
    <cellStyle name="Normal 8 2 2 3 2 2 2 2 2 2" xfId="10197"/>
    <cellStyle name="Normal 8 2 2 3 2 2 2 3 2 2" xfId="10198"/>
    <cellStyle name="Normal 8 2 2 3 2 2 2 4 2 2" xfId="10199"/>
    <cellStyle name="Normal 8 2 2 3 2 2 2 5 2 2" xfId="10200"/>
    <cellStyle name="Normal 8 2 2 3 2 2 3 2 2" xfId="10201"/>
    <cellStyle name="Normal 8 2 2 3 2 2 4 2 2" xfId="10202"/>
    <cellStyle name="Normal 8 2 2 3 2 2 5 2 2" xfId="10203"/>
    <cellStyle name="Normal 8 2 2 3 2 2 6 2 2" xfId="10204"/>
    <cellStyle name="Normal 8 2 2 3 2 3 7 2" xfId="10205"/>
    <cellStyle name="Normal 8 2 2 3 2 3 2 6 2" xfId="10206"/>
    <cellStyle name="Normal 8 2 2 3 2 3 2 2 2 2" xfId="10207"/>
    <cellStyle name="Normal 8 2 2 3 2 3 2 3 2 2" xfId="10208"/>
    <cellStyle name="Normal 8 2 2 3 2 3 2 4 2 2" xfId="10209"/>
    <cellStyle name="Normal 8 2 2 3 2 3 2 5 2 2" xfId="10210"/>
    <cellStyle name="Normal 8 2 2 3 2 3 3 2 2" xfId="10211"/>
    <cellStyle name="Normal 8 2 2 3 2 3 4 2 2" xfId="10212"/>
    <cellStyle name="Normal 8 2 2 3 2 3 5 2 2" xfId="10213"/>
    <cellStyle name="Normal 8 2 2 3 2 3 6 2 2" xfId="10214"/>
    <cellStyle name="Normal 8 2 2 3 2 4 7 2" xfId="10215"/>
    <cellStyle name="Normal 8 2 2 3 2 4 2 6 2" xfId="10216"/>
    <cellStyle name="Normal 8 2 2 3 2 4 2 2 2 2" xfId="10217"/>
    <cellStyle name="Normal 8 2 2 3 2 4 2 3 2 2" xfId="10218"/>
    <cellStyle name="Normal 8 2 2 3 2 4 2 4 2 2" xfId="10219"/>
    <cellStyle name="Normal 8 2 2 3 2 4 2 5 2 2" xfId="10220"/>
    <cellStyle name="Normal 8 2 2 3 2 4 3 2 2" xfId="10221"/>
    <cellStyle name="Normal 8 2 2 3 2 4 4 2 2" xfId="10222"/>
    <cellStyle name="Normal 8 2 2 3 2 4 5 2 2" xfId="10223"/>
    <cellStyle name="Normal 8 2 2 3 2 4 6 2 2" xfId="10224"/>
    <cellStyle name="Normal 8 2 2 3 2 5 7 2" xfId="10225"/>
    <cellStyle name="Normal 8 2 2 3 2 5 2 6 2" xfId="10226"/>
    <cellStyle name="Normal 8 2 2 3 2 5 2 2 2 2" xfId="10227"/>
    <cellStyle name="Normal 8 2 2 3 2 5 2 3 2 2" xfId="10228"/>
    <cellStyle name="Normal 8 2 2 3 2 5 2 4 2 2" xfId="10229"/>
    <cellStyle name="Normal 8 2 2 3 2 5 2 5 2 2" xfId="10230"/>
    <cellStyle name="Normal 8 2 2 3 2 5 3 2 2" xfId="10231"/>
    <cellStyle name="Normal 8 2 2 3 2 5 4 2 2" xfId="10232"/>
    <cellStyle name="Normal 8 2 2 3 2 5 5 2 2" xfId="10233"/>
    <cellStyle name="Normal 8 2 2 3 2 5 6 2 2" xfId="10234"/>
    <cellStyle name="Normal 8 2 2 3 2 6 6 2" xfId="10235"/>
    <cellStyle name="Normal 8 2 2 3 2 6 2 2 2" xfId="10236"/>
    <cellStyle name="Normal 8 2 2 3 2 6 3 2 2" xfId="10237"/>
    <cellStyle name="Normal 8 2 2 3 2 6 4 2 2" xfId="10238"/>
    <cellStyle name="Normal 8 2 2 3 2 6 5 2 2" xfId="10239"/>
    <cellStyle name="Normal 8 2 2 3 2 7 2 2" xfId="10240"/>
    <cellStyle name="Normal 8 2 2 3 2 8 2 2" xfId="10241"/>
    <cellStyle name="Normal 8 2 2 3 2 9 2 2" xfId="10242"/>
    <cellStyle name="Normal 8 2 2 3 3 7 2" xfId="10243"/>
    <cellStyle name="Normal 8 2 2 3 3 2 6 2" xfId="10244"/>
    <cellStyle name="Normal 8 2 2 3 3 2 2 2 2" xfId="10245"/>
    <cellStyle name="Normal 8 2 2 3 3 2 3 2 2" xfId="10246"/>
    <cellStyle name="Normal 8 2 2 3 3 2 4 2 2" xfId="10247"/>
    <cellStyle name="Normal 8 2 2 3 3 2 5 2 2" xfId="10248"/>
    <cellStyle name="Normal 8 2 2 3 3 3 2 2" xfId="10249"/>
    <cellStyle name="Normal 8 2 2 3 3 4 2 2" xfId="10250"/>
    <cellStyle name="Normal 8 2 2 3 3 5 2 2" xfId="10251"/>
    <cellStyle name="Normal 8 2 2 3 3 6 2 2" xfId="10252"/>
    <cellStyle name="Normal 8 2 2 3 4 7 2" xfId="10253"/>
    <cellStyle name="Normal 8 2 2 3 4 2 6 2" xfId="10254"/>
    <cellStyle name="Normal 8 2 2 3 4 2 2 2 2" xfId="10255"/>
    <cellStyle name="Normal 8 2 2 3 4 2 3 2 2" xfId="10256"/>
    <cellStyle name="Normal 8 2 2 3 4 2 4 2 2" xfId="10257"/>
    <cellStyle name="Normal 8 2 2 3 4 2 5 2 2" xfId="10258"/>
    <cellStyle name="Normal 8 2 2 3 4 3 2 2" xfId="10259"/>
    <cellStyle name="Normal 8 2 2 3 4 4 2 2" xfId="10260"/>
    <cellStyle name="Normal 8 2 2 3 4 5 2 2" xfId="10261"/>
    <cellStyle name="Normal 8 2 2 3 4 6 2 2" xfId="10262"/>
    <cellStyle name="Normal 8 2 2 3 5 7 2" xfId="10263"/>
    <cellStyle name="Normal 8 2 2 3 5 2 6 2" xfId="10264"/>
    <cellStyle name="Normal 8 2 2 3 5 2 2 2 2" xfId="10265"/>
    <cellStyle name="Normal 8 2 2 3 5 2 3 2 2" xfId="10266"/>
    <cellStyle name="Normal 8 2 2 3 5 2 4 2 2" xfId="10267"/>
    <cellStyle name="Normal 8 2 2 3 5 2 5 2 2" xfId="10268"/>
    <cellStyle name="Normal 8 2 2 3 5 3 2 2" xfId="10269"/>
    <cellStyle name="Normal 8 2 2 3 5 4 2 2" xfId="10270"/>
    <cellStyle name="Normal 8 2 2 3 5 5 2 2" xfId="10271"/>
    <cellStyle name="Normal 8 2 2 3 5 6 2 2" xfId="10272"/>
    <cellStyle name="Normal 8 2 2 3 6 7 2" xfId="10273"/>
    <cellStyle name="Normal 8 2 2 3 6 2 6 2" xfId="10274"/>
    <cellStyle name="Normal 8 2 2 3 6 2 2 2 2" xfId="10275"/>
    <cellStyle name="Normal 8 2 2 3 6 2 3 2 2" xfId="10276"/>
    <cellStyle name="Normal 8 2 2 3 6 2 4 2 2" xfId="10277"/>
    <cellStyle name="Normal 8 2 2 3 6 2 5 2 2" xfId="10278"/>
    <cellStyle name="Normal 8 2 2 3 6 3 2 2" xfId="10279"/>
    <cellStyle name="Normal 8 2 2 3 6 4 2 2" xfId="10280"/>
    <cellStyle name="Normal 8 2 2 3 6 5 2 2" xfId="10281"/>
    <cellStyle name="Normal 8 2 2 3 6 6 2 2" xfId="10282"/>
    <cellStyle name="Normal 8 2 2 3 7 6 2" xfId="10283"/>
    <cellStyle name="Normal 8 2 2 3 7 2 2 2" xfId="10284"/>
    <cellStyle name="Normal 8 2 2 3 7 3 2 2" xfId="10285"/>
    <cellStyle name="Normal 8 2 2 3 7 4 2 2" xfId="10286"/>
    <cellStyle name="Normal 8 2 2 3 7 5 2 2" xfId="10287"/>
    <cellStyle name="Normal 8 2 2 3 8 2 2" xfId="10288"/>
    <cellStyle name="Normal 8 2 2 3 9 2 2" xfId="10289"/>
    <cellStyle name="Normal 8 2 2 4 11 2" xfId="10290"/>
    <cellStyle name="Normal 8 2 2 4 10 2 2" xfId="10291"/>
    <cellStyle name="Normal 8 2 2 4 2 7 2" xfId="10292"/>
    <cellStyle name="Normal 8 2 2 4 2 2 6 2" xfId="10293"/>
    <cellStyle name="Normal 8 2 2 4 2 2 2 2 2" xfId="10294"/>
    <cellStyle name="Normal 8 2 2 4 2 2 3 2 2" xfId="10295"/>
    <cellStyle name="Normal 8 2 2 4 2 2 4 2 2" xfId="10296"/>
    <cellStyle name="Normal 8 2 2 4 2 2 5 2 2" xfId="10297"/>
    <cellStyle name="Normal 8 2 2 4 2 3 2 2" xfId="10298"/>
    <cellStyle name="Normal 8 2 2 4 2 4 2 2" xfId="10299"/>
    <cellStyle name="Normal 8 2 2 4 2 5 2 2" xfId="10300"/>
    <cellStyle name="Normal 8 2 2 4 2 6 2 2" xfId="10301"/>
    <cellStyle name="Normal 8 2 2 4 3 7 2" xfId="10302"/>
    <cellStyle name="Normal 8 2 2 4 3 2 6 2" xfId="10303"/>
    <cellStyle name="Normal 8 2 2 4 3 2 2 2 2" xfId="10304"/>
    <cellStyle name="Normal 8 2 2 4 3 2 3 2 2" xfId="10305"/>
    <cellStyle name="Normal 8 2 2 4 3 2 4 2 2" xfId="10306"/>
    <cellStyle name="Normal 8 2 2 4 3 2 5 2 2" xfId="10307"/>
    <cellStyle name="Normal 8 2 2 4 3 3 2 2" xfId="10308"/>
    <cellStyle name="Normal 8 2 2 4 3 4 2 2" xfId="10309"/>
    <cellStyle name="Normal 8 2 2 4 3 5 2 2" xfId="10310"/>
    <cellStyle name="Normal 8 2 2 4 3 6 2 2" xfId="10311"/>
    <cellStyle name="Normal 8 2 2 4 4 7 2" xfId="10312"/>
    <cellStyle name="Normal 8 2 2 4 4 2 6 2" xfId="10313"/>
    <cellStyle name="Normal 8 2 2 4 4 2 2 2 2" xfId="10314"/>
    <cellStyle name="Normal 8 2 2 4 4 2 3 2 2" xfId="10315"/>
    <cellStyle name="Normal 8 2 2 4 4 2 4 2 2" xfId="10316"/>
    <cellStyle name="Normal 8 2 2 4 4 2 5 2 2" xfId="10317"/>
    <cellStyle name="Normal 8 2 2 4 4 3 2 2" xfId="10318"/>
    <cellStyle name="Normal 8 2 2 4 4 4 2 2" xfId="10319"/>
    <cellStyle name="Normal 8 2 2 4 4 5 2 2" xfId="10320"/>
    <cellStyle name="Normal 8 2 2 4 4 6 2 2" xfId="10321"/>
    <cellStyle name="Normal 8 2 2 4 5 7 2" xfId="10322"/>
    <cellStyle name="Normal 8 2 2 4 5 2 6 2" xfId="10323"/>
    <cellStyle name="Normal 8 2 2 4 5 2 2 2 2" xfId="10324"/>
    <cellStyle name="Normal 8 2 2 4 5 2 3 2 2" xfId="10325"/>
    <cellStyle name="Normal 8 2 2 4 5 2 4 2 2" xfId="10326"/>
    <cellStyle name="Normal 8 2 2 4 5 2 5 2 2" xfId="10327"/>
    <cellStyle name="Normal 8 2 2 4 5 3 2 2" xfId="10328"/>
    <cellStyle name="Normal 8 2 2 4 5 4 2 2" xfId="10329"/>
    <cellStyle name="Normal 8 2 2 4 5 5 2 2" xfId="10330"/>
    <cellStyle name="Normal 8 2 2 4 5 6 2 2" xfId="10331"/>
    <cellStyle name="Normal 8 2 2 4 6 6 2" xfId="10332"/>
    <cellStyle name="Normal 8 2 2 4 6 2 2 2" xfId="10333"/>
    <cellStyle name="Normal 8 2 2 4 6 3 2 2" xfId="10334"/>
    <cellStyle name="Normal 8 2 2 4 6 4 2 2" xfId="10335"/>
    <cellStyle name="Normal 8 2 2 4 6 5 2 2" xfId="10336"/>
    <cellStyle name="Normal 8 2 2 4 7 2 2" xfId="10337"/>
    <cellStyle name="Normal 8 2 2 4 8 2 2" xfId="10338"/>
    <cellStyle name="Normal 8 2 2 4 9 2 2" xfId="10339"/>
    <cellStyle name="Normal 8 2 2 5 9 2" xfId="10340"/>
    <cellStyle name="Normal 8 2 2 5 2 7 2" xfId="10341"/>
    <cellStyle name="Normal 8 2 2 5 2 2 6 2" xfId="10342"/>
    <cellStyle name="Normal 8 2 2 5 2 2 2 2 2" xfId="10343"/>
    <cellStyle name="Normal 8 2 2 5 2 2 3 2 2" xfId="10344"/>
    <cellStyle name="Normal 8 2 2 5 2 2 4 2 2" xfId="10345"/>
    <cellStyle name="Normal 8 2 2 5 2 2 5 2 2" xfId="10346"/>
    <cellStyle name="Normal 8 2 2 5 2 3 2 2" xfId="10347"/>
    <cellStyle name="Normal 8 2 2 5 2 4 2 2" xfId="10348"/>
    <cellStyle name="Normal 8 2 2 5 2 5 2 2" xfId="10349"/>
    <cellStyle name="Normal 8 2 2 5 2 6 2 2" xfId="10350"/>
    <cellStyle name="Normal 8 2 2 5 3 7 2" xfId="10351"/>
    <cellStyle name="Normal 8 2 2 5 3 2 6 2" xfId="10352"/>
    <cellStyle name="Normal 8 2 2 5 3 2 2 2 2" xfId="10353"/>
    <cellStyle name="Normal 8 2 2 5 3 2 3 2 2" xfId="10354"/>
    <cellStyle name="Normal 8 2 2 5 3 2 4 2 2" xfId="10355"/>
    <cellStyle name="Normal 8 2 2 5 3 2 5 2 2" xfId="10356"/>
    <cellStyle name="Normal 8 2 2 5 3 3 2 2" xfId="10357"/>
    <cellStyle name="Normal 8 2 2 5 3 4 2 2" xfId="10358"/>
    <cellStyle name="Normal 8 2 2 5 3 5 2 2" xfId="10359"/>
    <cellStyle name="Normal 8 2 2 5 3 6 2 2" xfId="10360"/>
    <cellStyle name="Normal 8 2 2 5 4 6 2" xfId="10361"/>
    <cellStyle name="Normal 8 2 2 5 4 2 2 2" xfId="10362"/>
    <cellStyle name="Normal 8 2 2 5 4 3 2 2" xfId="10363"/>
    <cellStyle name="Normal 8 2 2 5 4 4 2 2" xfId="10364"/>
    <cellStyle name="Normal 8 2 2 5 4 5 2 2" xfId="10365"/>
    <cellStyle name="Normal 8 2 2 5 5 2 2" xfId="10366"/>
    <cellStyle name="Normal 8 2 2 5 6 2 2" xfId="10367"/>
    <cellStyle name="Normal 8 2 2 5 7 2 2" xfId="10368"/>
    <cellStyle name="Normal 8 2 2 5 8 2 2" xfId="10369"/>
    <cellStyle name="Normal 8 2 2 6 7 2" xfId="10370"/>
    <cellStyle name="Normal 8 2 2 6 2 6 2" xfId="10371"/>
    <cellStyle name="Normal 8 2 2 6 2 2 2 2" xfId="10372"/>
    <cellStyle name="Normal 8 2 2 6 2 3 2 2" xfId="10373"/>
    <cellStyle name="Normal 8 2 2 6 2 4 2 2" xfId="10374"/>
    <cellStyle name="Normal 8 2 2 6 2 5 2 2" xfId="10375"/>
    <cellStyle name="Normal 8 2 2 6 3 2 2" xfId="10376"/>
    <cellStyle name="Normal 8 2 2 6 4 2 2" xfId="10377"/>
    <cellStyle name="Normal 8 2 2 6 5 2 2" xfId="10378"/>
    <cellStyle name="Normal 8 2 2 6 6 2 2" xfId="10379"/>
    <cellStyle name="Normal 8 2 2 7 7 2" xfId="10380"/>
    <cellStyle name="Normal 8 2 2 7 2 6 2" xfId="10381"/>
    <cellStyle name="Normal 8 2 2 7 2 2 2 2" xfId="10382"/>
    <cellStyle name="Normal 8 2 2 7 2 3 2 2" xfId="10383"/>
    <cellStyle name="Normal 8 2 2 7 2 4 2 2" xfId="10384"/>
    <cellStyle name="Normal 8 2 2 7 2 5 2 2" xfId="10385"/>
    <cellStyle name="Normal 8 2 2 7 3 2 2" xfId="10386"/>
    <cellStyle name="Normal 8 2 2 7 4 2 2" xfId="10387"/>
    <cellStyle name="Normal 8 2 2 7 5 2 2" xfId="10388"/>
    <cellStyle name="Normal 8 2 2 7 6 2 2" xfId="10389"/>
    <cellStyle name="Normal 8 2 2 8 7 2" xfId="10390"/>
    <cellStyle name="Normal 8 2 2 8 2 6 2" xfId="10391"/>
    <cellStyle name="Normal 8 2 2 8 2 2 2 2" xfId="10392"/>
    <cellStyle name="Normal 8 2 2 8 2 3 2 2" xfId="10393"/>
    <cellStyle name="Normal 8 2 2 8 2 4 2 2" xfId="10394"/>
    <cellStyle name="Normal 8 2 2 8 2 5 2 2" xfId="10395"/>
    <cellStyle name="Normal 8 2 2 8 3 2 2" xfId="10396"/>
    <cellStyle name="Normal 8 2 2 8 4 2 2" xfId="10397"/>
    <cellStyle name="Normal 8 2 2 8 5 2 2" xfId="10398"/>
    <cellStyle name="Normal 8 2 2 8 6 2 2" xfId="10399"/>
    <cellStyle name="Normal 8 2 2 9 7 2" xfId="10400"/>
    <cellStyle name="Normal 8 2 2 9 2 6 2" xfId="10401"/>
    <cellStyle name="Normal 8 2 2 9 2 2 2 2" xfId="10402"/>
    <cellStyle name="Normal 8 2 2 9 2 3 2 2" xfId="10403"/>
    <cellStyle name="Normal 8 2 2 9 2 4 2 2" xfId="10404"/>
    <cellStyle name="Normal 8 2 2 9 2 5 2 2" xfId="10405"/>
    <cellStyle name="Normal 8 2 2 9 3 2 2" xfId="10406"/>
    <cellStyle name="Normal 8 2 2 9 4 2 2" xfId="10407"/>
    <cellStyle name="Normal 8 2 2 9 5 2 2" xfId="10408"/>
    <cellStyle name="Normal 8 2 2 9 6 2 2" xfId="10409"/>
    <cellStyle name="Normal 8 2 3 15 2" xfId="10410"/>
    <cellStyle name="Normal 8 2 3 10 6 2" xfId="10411"/>
    <cellStyle name="Normal 8 2 3 10 2 2 2" xfId="10412"/>
    <cellStyle name="Normal 8 2 3 10 3 2 2" xfId="10413"/>
    <cellStyle name="Normal 8 2 3 10 4 2 2" xfId="10414"/>
    <cellStyle name="Normal 8 2 3 10 5 2 2" xfId="10415"/>
    <cellStyle name="Normal 8 2 3 11 2 2" xfId="10416"/>
    <cellStyle name="Normal 8 2 3 12 2 2" xfId="10417"/>
    <cellStyle name="Normal 8 2 3 13 2 2" xfId="10418"/>
    <cellStyle name="Normal 8 2 3 14 2 2" xfId="10419"/>
    <cellStyle name="Normal 8 2 3 2 12 2" xfId="10420"/>
    <cellStyle name="Normal 8 2 3 2 10 2 2" xfId="10421"/>
    <cellStyle name="Normal 8 2 3 2 11 2 2" xfId="10422"/>
    <cellStyle name="Normal 8 2 3 2 2 11 2" xfId="10423"/>
    <cellStyle name="Normal 8 2 3 2 2 10 2 2" xfId="10424"/>
    <cellStyle name="Normal 8 2 3 2 2 2 7 2" xfId="10425"/>
    <cellStyle name="Normal 8 2 3 2 2 2 2 6 2" xfId="10426"/>
    <cellStyle name="Normal 8 2 3 2 2 2 2 2 2 2" xfId="10427"/>
    <cellStyle name="Normal 8 2 3 2 2 2 2 3 2 2" xfId="10428"/>
    <cellStyle name="Normal 8 2 3 2 2 2 2 4 2 2" xfId="10429"/>
    <cellStyle name="Normal 8 2 3 2 2 2 2 5 2 2" xfId="10430"/>
    <cellStyle name="Normal 8 2 3 2 2 2 3 2 2" xfId="10431"/>
    <cellStyle name="Normal 8 2 3 2 2 2 4 2 2" xfId="10432"/>
    <cellStyle name="Normal 8 2 3 2 2 2 5 2 2" xfId="10433"/>
    <cellStyle name="Normal 8 2 3 2 2 2 6 2 2" xfId="10434"/>
    <cellStyle name="Normal 8 2 3 2 2 3 7 2" xfId="10435"/>
    <cellStyle name="Normal 8 2 3 2 2 3 2 6 2" xfId="10436"/>
    <cellStyle name="Normal 8 2 3 2 2 3 2 2 2 2" xfId="10437"/>
    <cellStyle name="Normal 8 2 3 2 2 3 2 3 2 2" xfId="10438"/>
    <cellStyle name="Normal 8 2 3 2 2 3 2 4 2 2" xfId="10439"/>
    <cellStyle name="Normal 8 2 3 2 2 3 2 5 2 2" xfId="10440"/>
    <cellStyle name="Normal 8 2 3 2 2 3 3 2 2" xfId="10441"/>
    <cellStyle name="Normal 8 2 3 2 2 3 4 2 2" xfId="10442"/>
    <cellStyle name="Normal 8 2 3 2 2 3 5 2 2" xfId="10443"/>
    <cellStyle name="Normal 8 2 3 2 2 3 6 2 2" xfId="10444"/>
    <cellStyle name="Normal 8 2 3 2 2 4 7 2" xfId="10445"/>
    <cellStyle name="Normal 8 2 3 2 2 4 2 6 2" xfId="10446"/>
    <cellStyle name="Normal 8 2 3 2 2 4 2 2 2 2" xfId="10447"/>
    <cellStyle name="Normal 8 2 3 2 2 4 2 3 2 2" xfId="10448"/>
    <cellStyle name="Normal 8 2 3 2 2 4 2 4 2 2" xfId="10449"/>
    <cellStyle name="Normal 8 2 3 2 2 4 2 5 2 2" xfId="10450"/>
    <cellStyle name="Normal 8 2 3 2 2 4 3 2 2" xfId="10451"/>
    <cellStyle name="Normal 8 2 3 2 2 4 4 2 2" xfId="10452"/>
    <cellStyle name="Normal 8 2 3 2 2 4 5 2 2" xfId="10453"/>
    <cellStyle name="Normal 8 2 3 2 2 4 6 2 2" xfId="10454"/>
    <cellStyle name="Normal 8 2 3 2 2 5 7 2" xfId="10455"/>
    <cellStyle name="Normal 8 2 3 2 2 5 2 6 2" xfId="10456"/>
    <cellStyle name="Normal 8 2 3 2 2 5 2 2 2 2" xfId="10457"/>
    <cellStyle name="Normal 8 2 3 2 2 5 2 3 2 2" xfId="10458"/>
    <cellStyle name="Normal 8 2 3 2 2 5 2 4 2 2" xfId="10459"/>
    <cellStyle name="Normal 8 2 3 2 2 5 2 5 2 2" xfId="10460"/>
    <cellStyle name="Normal 8 2 3 2 2 5 3 2 2" xfId="10461"/>
    <cellStyle name="Normal 8 2 3 2 2 5 4 2 2" xfId="10462"/>
    <cellStyle name="Normal 8 2 3 2 2 5 5 2 2" xfId="10463"/>
    <cellStyle name="Normal 8 2 3 2 2 5 6 2 2" xfId="10464"/>
    <cellStyle name="Normal 8 2 3 2 2 6 6 2" xfId="10465"/>
    <cellStyle name="Normal 8 2 3 2 2 6 2 2 2" xfId="10466"/>
    <cellStyle name="Normal 8 2 3 2 2 6 3 2 2" xfId="10467"/>
    <cellStyle name="Normal 8 2 3 2 2 6 4 2 2" xfId="10468"/>
    <cellStyle name="Normal 8 2 3 2 2 6 5 2 2" xfId="10469"/>
    <cellStyle name="Normal 8 2 3 2 2 7 2 2" xfId="10470"/>
    <cellStyle name="Normal 8 2 3 2 2 8 2 2" xfId="10471"/>
    <cellStyle name="Normal 8 2 3 2 2 9 2 2" xfId="10472"/>
    <cellStyle name="Normal 8 2 3 2 3 7 2" xfId="10473"/>
    <cellStyle name="Normal 8 2 3 2 3 2 6 2" xfId="10474"/>
    <cellStyle name="Normal 8 2 3 2 3 2 2 2 2" xfId="10475"/>
    <cellStyle name="Normal 8 2 3 2 3 2 3 2 2" xfId="10476"/>
    <cellStyle name="Normal 8 2 3 2 3 2 4 2 2" xfId="10477"/>
    <cellStyle name="Normal 8 2 3 2 3 2 5 2 2" xfId="10478"/>
    <cellStyle name="Normal 8 2 3 2 3 3 2 2" xfId="10479"/>
    <cellStyle name="Normal 8 2 3 2 3 4 2 2" xfId="10480"/>
    <cellStyle name="Normal 8 2 3 2 3 5 2 2" xfId="10481"/>
    <cellStyle name="Normal 8 2 3 2 3 6 2 2" xfId="10482"/>
    <cellStyle name="Normal 8 2 3 2 4 7 2" xfId="10483"/>
    <cellStyle name="Normal 8 2 3 2 4 2 6 2" xfId="10484"/>
    <cellStyle name="Normal 8 2 3 2 4 2 2 2 2" xfId="10485"/>
    <cellStyle name="Normal 8 2 3 2 4 2 3 2 2" xfId="10486"/>
    <cellStyle name="Normal 8 2 3 2 4 2 4 2 2" xfId="10487"/>
    <cellStyle name="Normal 8 2 3 2 4 2 5 2 2" xfId="10488"/>
    <cellStyle name="Normal 8 2 3 2 4 3 2 2" xfId="10489"/>
    <cellStyle name="Normal 8 2 3 2 4 4 2 2" xfId="10490"/>
    <cellStyle name="Normal 8 2 3 2 4 5 2 2" xfId="10491"/>
    <cellStyle name="Normal 8 2 3 2 4 6 2 2" xfId="10492"/>
    <cellStyle name="Normal 8 2 3 2 5 7 2" xfId="10493"/>
    <cellStyle name="Normal 8 2 3 2 5 2 6 2" xfId="10494"/>
    <cellStyle name="Normal 8 2 3 2 5 2 2 2 2" xfId="10495"/>
    <cellStyle name="Normal 8 2 3 2 5 2 3 2 2" xfId="10496"/>
    <cellStyle name="Normal 8 2 3 2 5 2 4 2 2" xfId="10497"/>
    <cellStyle name="Normal 8 2 3 2 5 2 5 2 2" xfId="10498"/>
    <cellStyle name="Normal 8 2 3 2 5 3 2 2" xfId="10499"/>
    <cellStyle name="Normal 8 2 3 2 5 4 2 2" xfId="10500"/>
    <cellStyle name="Normal 8 2 3 2 5 5 2 2" xfId="10501"/>
    <cellStyle name="Normal 8 2 3 2 5 6 2 2" xfId="10502"/>
    <cellStyle name="Normal 8 2 3 2 6 7 2" xfId="10503"/>
    <cellStyle name="Normal 8 2 3 2 6 2 6 2" xfId="10504"/>
    <cellStyle name="Normal 8 2 3 2 6 2 2 2 2" xfId="10505"/>
    <cellStyle name="Normal 8 2 3 2 6 2 3 2 2" xfId="10506"/>
    <cellStyle name="Normal 8 2 3 2 6 2 4 2 2" xfId="10507"/>
    <cellStyle name="Normal 8 2 3 2 6 2 5 2 2" xfId="10508"/>
    <cellStyle name="Normal 8 2 3 2 6 3 2 2" xfId="10509"/>
    <cellStyle name="Normal 8 2 3 2 6 4 2 2" xfId="10510"/>
    <cellStyle name="Normal 8 2 3 2 6 5 2 2" xfId="10511"/>
    <cellStyle name="Normal 8 2 3 2 6 6 2 2" xfId="10512"/>
    <cellStyle name="Normal 8 2 3 2 7 6 2" xfId="10513"/>
    <cellStyle name="Normal 8 2 3 2 7 2 2 2" xfId="10514"/>
    <cellStyle name="Normal 8 2 3 2 7 3 2 2" xfId="10515"/>
    <cellStyle name="Normal 8 2 3 2 7 4 2 2" xfId="10516"/>
    <cellStyle name="Normal 8 2 3 2 7 5 2 2" xfId="10517"/>
    <cellStyle name="Normal 8 2 3 2 8 2 2" xfId="10518"/>
    <cellStyle name="Normal 8 2 3 2 9 2 2" xfId="10519"/>
    <cellStyle name="Normal 8 2 3 3 12 2" xfId="10520"/>
    <cellStyle name="Normal 8 2 3 3 10 2 2" xfId="10521"/>
    <cellStyle name="Normal 8 2 3 3 11 2 2" xfId="10522"/>
    <cellStyle name="Normal 8 2 3 3 2 11 2" xfId="10523"/>
    <cellStyle name="Normal 8 2 3 3 2 10 2 2" xfId="10524"/>
    <cellStyle name="Normal 8 2 3 3 2 2 7 2" xfId="10525"/>
    <cellStyle name="Normal 8 2 3 3 2 2 2 6 2" xfId="10526"/>
    <cellStyle name="Normal 8 2 3 3 2 2 2 2 2 2" xfId="10527"/>
    <cellStyle name="Normal 8 2 3 3 2 2 2 3 2 2" xfId="10528"/>
    <cellStyle name="Normal 8 2 3 3 2 2 2 4 2 2" xfId="10529"/>
    <cellStyle name="Normal 8 2 3 3 2 2 2 5 2 2" xfId="10530"/>
    <cellStyle name="Normal 8 2 3 3 2 2 3 2 2" xfId="10531"/>
    <cellStyle name="Normal 8 2 3 3 2 2 4 2 2" xfId="10532"/>
    <cellStyle name="Normal 8 2 3 3 2 2 5 2 2" xfId="10533"/>
    <cellStyle name="Normal 8 2 3 3 2 2 6 2 2" xfId="10534"/>
    <cellStyle name="Normal 8 2 3 3 2 3 7 2" xfId="10535"/>
    <cellStyle name="Normal 8 2 3 3 2 3 2 6 2" xfId="10536"/>
    <cellStyle name="Normal 8 2 3 3 2 3 2 2 2 2" xfId="10537"/>
    <cellStyle name="Normal 8 2 3 3 2 3 2 3 2 2" xfId="10538"/>
    <cellStyle name="Normal 8 2 3 3 2 3 2 4 2 2" xfId="10539"/>
    <cellStyle name="Normal 8 2 3 3 2 3 2 5 2 2" xfId="10540"/>
    <cellStyle name="Normal 8 2 3 3 2 3 3 2 2" xfId="10541"/>
    <cellStyle name="Normal 8 2 3 3 2 3 4 2 2" xfId="10542"/>
    <cellStyle name="Normal 8 2 3 3 2 3 5 2 2" xfId="10543"/>
    <cellStyle name="Normal 8 2 3 3 2 3 6 2 2" xfId="10544"/>
    <cellStyle name="Normal 8 2 3 3 2 4 7 2" xfId="10545"/>
    <cellStyle name="Normal 8 2 3 3 2 4 2 6 2" xfId="10546"/>
    <cellStyle name="Normal 8 2 3 3 2 4 2 2 2 2" xfId="10547"/>
    <cellStyle name="Normal 8 2 3 3 2 4 2 3 2 2" xfId="10548"/>
    <cellStyle name="Normal 8 2 3 3 2 4 2 4 2 2" xfId="10549"/>
    <cellStyle name="Normal 8 2 3 3 2 4 2 5 2 2" xfId="10550"/>
    <cellStyle name="Normal 8 2 3 3 2 4 3 2 2" xfId="10551"/>
    <cellStyle name="Normal 8 2 3 3 2 4 4 2 2" xfId="10552"/>
    <cellStyle name="Normal 8 2 3 3 2 4 5 2 2" xfId="10553"/>
    <cellStyle name="Normal 8 2 3 3 2 4 6 2 2" xfId="10554"/>
    <cellStyle name="Normal 8 2 3 3 2 5 7 2" xfId="10555"/>
    <cellStyle name="Normal 8 2 3 3 2 5 2 6 2" xfId="10556"/>
    <cellStyle name="Normal 8 2 3 3 2 5 2 2 2 2" xfId="10557"/>
    <cellStyle name="Normal 8 2 3 3 2 5 2 3 2 2" xfId="10558"/>
    <cellStyle name="Normal 8 2 3 3 2 5 2 4 2 2" xfId="10559"/>
    <cellStyle name="Normal 8 2 3 3 2 5 2 5 2 2" xfId="10560"/>
    <cellStyle name="Normal 8 2 3 3 2 5 3 2 2" xfId="10561"/>
    <cellStyle name="Normal 8 2 3 3 2 5 4 2 2" xfId="10562"/>
    <cellStyle name="Normal 8 2 3 3 2 5 5 2 2" xfId="10563"/>
    <cellStyle name="Normal 8 2 3 3 2 5 6 2 2" xfId="10564"/>
    <cellStyle name="Normal 8 2 3 3 2 6 6 2" xfId="10565"/>
    <cellStyle name="Normal 8 2 3 3 2 6 2 2 2" xfId="10566"/>
    <cellStyle name="Normal 8 2 3 3 2 6 3 2 2" xfId="10567"/>
    <cellStyle name="Normal 8 2 3 3 2 6 4 2 2" xfId="10568"/>
    <cellStyle name="Normal 8 2 3 3 2 6 5 2 2" xfId="10569"/>
    <cellStyle name="Normal 8 2 3 3 2 7 2 2" xfId="10570"/>
    <cellStyle name="Normal 8 2 3 3 2 8 2 2" xfId="10571"/>
    <cellStyle name="Normal 8 2 3 3 2 9 2 2" xfId="10572"/>
    <cellStyle name="Normal 8 2 3 3 3 7 2" xfId="10573"/>
    <cellStyle name="Normal 8 2 3 3 3 2 6 2" xfId="10574"/>
    <cellStyle name="Normal 8 2 3 3 3 2 2 2 2" xfId="10575"/>
    <cellStyle name="Normal 8 2 3 3 3 2 3 2 2" xfId="10576"/>
    <cellStyle name="Normal 8 2 3 3 3 2 4 2 2" xfId="10577"/>
    <cellStyle name="Normal 8 2 3 3 3 2 5 2 2" xfId="10578"/>
    <cellStyle name="Normal 8 2 3 3 3 3 2 2" xfId="10579"/>
    <cellStyle name="Normal 8 2 3 3 3 4 2 2" xfId="10580"/>
    <cellStyle name="Normal 8 2 3 3 3 5 2 2" xfId="10581"/>
    <cellStyle name="Normal 8 2 3 3 3 6 2 2" xfId="10582"/>
    <cellStyle name="Normal 8 2 3 3 4 7 2" xfId="10583"/>
    <cellStyle name="Normal 8 2 3 3 4 2 6 2" xfId="10584"/>
    <cellStyle name="Normal 8 2 3 3 4 2 2 2 2" xfId="10585"/>
    <cellStyle name="Normal 8 2 3 3 4 2 3 2 2" xfId="10586"/>
    <cellStyle name="Normal 8 2 3 3 4 2 4 2 2" xfId="10587"/>
    <cellStyle name="Normal 8 2 3 3 4 2 5 2 2" xfId="10588"/>
    <cellStyle name="Normal 8 2 3 3 4 3 2 2" xfId="10589"/>
    <cellStyle name="Normal 8 2 3 3 4 4 2 2" xfId="10590"/>
    <cellStyle name="Normal 8 2 3 3 4 5 2 2" xfId="10591"/>
    <cellStyle name="Normal 8 2 3 3 4 6 2 2" xfId="10592"/>
    <cellStyle name="Normal 8 2 3 3 5 7 2" xfId="10593"/>
    <cellStyle name="Normal 8 2 3 3 5 2 6 2" xfId="10594"/>
    <cellStyle name="Normal 8 2 3 3 5 2 2 2 2" xfId="10595"/>
    <cellStyle name="Normal 8 2 3 3 5 2 3 2 2" xfId="10596"/>
    <cellStyle name="Normal 8 2 3 3 5 2 4 2 2" xfId="10597"/>
    <cellStyle name="Normal 8 2 3 3 5 2 5 2 2" xfId="10598"/>
    <cellStyle name="Normal 8 2 3 3 5 3 2 2" xfId="10599"/>
    <cellStyle name="Normal 8 2 3 3 5 4 2 2" xfId="10600"/>
    <cellStyle name="Normal 8 2 3 3 5 5 2 2" xfId="10601"/>
    <cellStyle name="Normal 8 2 3 3 5 6 2 2" xfId="10602"/>
    <cellStyle name="Normal 8 2 3 3 6 7 2" xfId="10603"/>
    <cellStyle name="Normal 8 2 3 3 6 2 6 2" xfId="10604"/>
    <cellStyle name="Normal 8 2 3 3 6 2 2 2 2" xfId="10605"/>
    <cellStyle name="Normal 8 2 3 3 6 2 3 2 2" xfId="10606"/>
    <cellStyle name="Normal 8 2 3 3 6 2 4 2 2" xfId="10607"/>
    <cellStyle name="Normal 8 2 3 3 6 2 5 2 2" xfId="10608"/>
    <cellStyle name="Normal 8 2 3 3 6 3 2 2" xfId="10609"/>
    <cellStyle name="Normal 8 2 3 3 6 4 2 2" xfId="10610"/>
    <cellStyle name="Normal 8 2 3 3 6 5 2 2" xfId="10611"/>
    <cellStyle name="Normal 8 2 3 3 6 6 2 2" xfId="10612"/>
    <cellStyle name="Normal 8 2 3 3 7 6 2" xfId="10613"/>
    <cellStyle name="Normal 8 2 3 3 7 2 2 2" xfId="10614"/>
    <cellStyle name="Normal 8 2 3 3 7 3 2 2" xfId="10615"/>
    <cellStyle name="Normal 8 2 3 3 7 4 2 2" xfId="10616"/>
    <cellStyle name="Normal 8 2 3 3 7 5 2 2" xfId="10617"/>
    <cellStyle name="Normal 8 2 3 3 8 2 2" xfId="10618"/>
    <cellStyle name="Normal 8 2 3 3 9 2 2" xfId="10619"/>
    <cellStyle name="Normal 8 2 3 4 11 2" xfId="10620"/>
    <cellStyle name="Normal 8 2 3 4 10 2 2" xfId="10621"/>
    <cellStyle name="Normal 8 2 3 4 2 7 2" xfId="10622"/>
    <cellStyle name="Normal 8 2 3 4 2 2 6 2" xfId="10623"/>
    <cellStyle name="Normal 8 2 3 4 2 2 2 2 2" xfId="10624"/>
    <cellStyle name="Normal 8 2 3 4 2 2 3 2 2" xfId="10625"/>
    <cellStyle name="Normal 8 2 3 4 2 2 4 2 2" xfId="10626"/>
    <cellStyle name="Normal 8 2 3 4 2 2 5 2 2" xfId="10627"/>
    <cellStyle name="Normal 8 2 3 4 2 3 2 2" xfId="10628"/>
    <cellStyle name="Normal 8 2 3 4 2 4 2 2" xfId="10629"/>
    <cellStyle name="Normal 8 2 3 4 2 5 2 2" xfId="10630"/>
    <cellStyle name="Normal 8 2 3 4 2 6 2 2" xfId="10631"/>
    <cellStyle name="Normal 8 2 3 4 3 7 2" xfId="10632"/>
    <cellStyle name="Normal 8 2 3 4 3 2 6 2" xfId="10633"/>
    <cellStyle name="Normal 8 2 3 4 3 2 2 2 2" xfId="10634"/>
    <cellStyle name="Normal 8 2 3 4 3 2 3 2 2" xfId="10635"/>
    <cellStyle name="Normal 8 2 3 4 3 2 4 2 2" xfId="10636"/>
    <cellStyle name="Normal 8 2 3 4 3 2 5 2 2" xfId="10637"/>
    <cellStyle name="Normal 8 2 3 4 3 3 2 2" xfId="10638"/>
    <cellStyle name="Normal 8 2 3 4 3 4 2 2" xfId="10639"/>
    <cellStyle name="Normal 8 2 3 4 3 5 2 2" xfId="10640"/>
    <cellStyle name="Normal 8 2 3 4 3 6 2 2" xfId="10641"/>
    <cellStyle name="Normal 8 2 3 4 4 7 2" xfId="10642"/>
    <cellStyle name="Normal 8 2 3 4 4 2 6 2" xfId="10643"/>
    <cellStyle name="Normal 8 2 3 4 4 2 2 2 2" xfId="10644"/>
    <cellStyle name="Normal 8 2 3 4 4 2 3 2 2" xfId="10645"/>
    <cellStyle name="Normal 8 2 3 4 4 2 4 2 2" xfId="10646"/>
    <cellStyle name="Normal 8 2 3 4 4 2 5 2 2" xfId="10647"/>
    <cellStyle name="Normal 8 2 3 4 4 3 2 2" xfId="10648"/>
    <cellStyle name="Normal 8 2 3 4 4 4 2 2" xfId="10649"/>
    <cellStyle name="Normal 8 2 3 4 4 5 2 2" xfId="10650"/>
    <cellStyle name="Normal 8 2 3 4 4 6 2 2" xfId="10651"/>
    <cellStyle name="Normal 8 2 3 4 5 7 2" xfId="10652"/>
    <cellStyle name="Normal 8 2 3 4 5 2 6 2" xfId="10653"/>
    <cellStyle name="Normal 8 2 3 4 5 2 2 2 2" xfId="10654"/>
    <cellStyle name="Normal 8 2 3 4 5 2 3 2 2" xfId="10655"/>
    <cellStyle name="Normal 8 2 3 4 5 2 4 2 2" xfId="10656"/>
    <cellStyle name="Normal 8 2 3 4 5 2 5 2 2" xfId="10657"/>
    <cellStyle name="Normal 8 2 3 4 5 3 2 2" xfId="10658"/>
    <cellStyle name="Normal 8 2 3 4 5 4 2 2" xfId="10659"/>
    <cellStyle name="Normal 8 2 3 4 5 5 2 2" xfId="10660"/>
    <cellStyle name="Normal 8 2 3 4 5 6 2 2" xfId="10661"/>
    <cellStyle name="Normal 8 2 3 4 6 6 2" xfId="10662"/>
    <cellStyle name="Normal 8 2 3 4 6 2 2 2" xfId="10663"/>
    <cellStyle name="Normal 8 2 3 4 6 3 2 2" xfId="10664"/>
    <cellStyle name="Normal 8 2 3 4 6 4 2 2" xfId="10665"/>
    <cellStyle name="Normal 8 2 3 4 6 5 2 2" xfId="10666"/>
    <cellStyle name="Normal 8 2 3 4 7 2 2" xfId="10667"/>
    <cellStyle name="Normal 8 2 3 4 8 2 2" xfId="10668"/>
    <cellStyle name="Normal 8 2 3 4 9 2 2" xfId="10669"/>
    <cellStyle name="Normal 8 2 3 5 9 2" xfId="10670"/>
    <cellStyle name="Normal 8 2 3 5 2 7 2" xfId="10671"/>
    <cellStyle name="Normal 8 2 3 5 2 2 6 2" xfId="10672"/>
    <cellStyle name="Normal 8 2 3 5 2 2 2 2 2" xfId="10673"/>
    <cellStyle name="Normal 8 2 3 5 2 2 3 2 2" xfId="10674"/>
    <cellStyle name="Normal 8 2 3 5 2 2 4 2 2" xfId="10675"/>
    <cellStyle name="Normal 8 2 3 5 2 2 5 2 2" xfId="10676"/>
    <cellStyle name="Normal 8 2 3 5 2 3 2 2" xfId="10677"/>
    <cellStyle name="Normal 8 2 3 5 2 4 2 2" xfId="10678"/>
    <cellStyle name="Normal 8 2 3 5 2 5 2 2" xfId="10679"/>
    <cellStyle name="Normal 8 2 3 5 2 6 2 2" xfId="10680"/>
    <cellStyle name="Normal 8 2 3 5 3 7 2" xfId="10681"/>
    <cellStyle name="Normal 8 2 3 5 3 2 6 2" xfId="10682"/>
    <cellStyle name="Normal 8 2 3 5 3 2 2 2 2" xfId="10683"/>
    <cellStyle name="Normal 8 2 3 5 3 2 3 2 2" xfId="10684"/>
    <cellStyle name="Normal 8 2 3 5 3 2 4 2 2" xfId="10685"/>
    <cellStyle name="Normal 8 2 3 5 3 2 5 2 2" xfId="10686"/>
    <cellStyle name="Normal 8 2 3 5 3 3 2 2" xfId="10687"/>
    <cellStyle name="Normal 8 2 3 5 3 4 2 2" xfId="10688"/>
    <cellStyle name="Normal 8 2 3 5 3 5 2 2" xfId="10689"/>
    <cellStyle name="Normal 8 2 3 5 3 6 2 2" xfId="10690"/>
    <cellStyle name="Normal 8 2 3 5 4 6 2" xfId="10691"/>
    <cellStyle name="Normal 8 2 3 5 4 2 2 2" xfId="10692"/>
    <cellStyle name="Normal 8 2 3 5 4 3 2 2" xfId="10693"/>
    <cellStyle name="Normal 8 2 3 5 4 4 2 2" xfId="10694"/>
    <cellStyle name="Normal 8 2 3 5 4 5 2 2" xfId="10695"/>
    <cellStyle name="Normal 8 2 3 5 5 2 2" xfId="10696"/>
    <cellStyle name="Normal 8 2 3 5 6 2 2" xfId="10697"/>
    <cellStyle name="Normal 8 2 3 5 7 2 2" xfId="10698"/>
    <cellStyle name="Normal 8 2 3 5 8 2 2" xfId="10699"/>
    <cellStyle name="Normal 8 2 3 6 7 2" xfId="10700"/>
    <cellStyle name="Normal 8 2 3 6 2 6 2" xfId="10701"/>
    <cellStyle name="Normal 8 2 3 6 2 2 2 2" xfId="10702"/>
    <cellStyle name="Normal 8 2 3 6 2 3 2 2" xfId="10703"/>
    <cellStyle name="Normal 8 2 3 6 2 4 2 2" xfId="10704"/>
    <cellStyle name="Normal 8 2 3 6 2 5 2 2" xfId="10705"/>
    <cellStyle name="Normal 8 2 3 6 3 2 2" xfId="10706"/>
    <cellStyle name="Normal 8 2 3 6 4 2 2" xfId="10707"/>
    <cellStyle name="Normal 8 2 3 6 5 2 2" xfId="10708"/>
    <cellStyle name="Normal 8 2 3 6 6 2 2" xfId="10709"/>
    <cellStyle name="Normal 8 2 3 7 7 2" xfId="10710"/>
    <cellStyle name="Normal 8 2 3 7 2 6 2" xfId="10711"/>
    <cellStyle name="Normal 8 2 3 7 2 2 2 2" xfId="10712"/>
    <cellStyle name="Normal 8 2 3 7 2 3 2 2" xfId="10713"/>
    <cellStyle name="Normal 8 2 3 7 2 4 2 2" xfId="10714"/>
    <cellStyle name="Normal 8 2 3 7 2 5 2 2" xfId="10715"/>
    <cellStyle name="Normal 8 2 3 7 3 2 2" xfId="10716"/>
    <cellStyle name="Normal 8 2 3 7 4 2 2" xfId="10717"/>
    <cellStyle name="Normal 8 2 3 7 5 2 2" xfId="10718"/>
    <cellStyle name="Normal 8 2 3 7 6 2 2" xfId="10719"/>
    <cellStyle name="Normal 8 2 3 8 7 2" xfId="10720"/>
    <cellStyle name="Normal 8 2 3 8 2 6 2" xfId="10721"/>
    <cellStyle name="Normal 8 2 3 8 2 2 2 2" xfId="10722"/>
    <cellStyle name="Normal 8 2 3 8 2 3 2 2" xfId="10723"/>
    <cellStyle name="Normal 8 2 3 8 2 4 2 2" xfId="10724"/>
    <cellStyle name="Normal 8 2 3 8 2 5 2 2" xfId="10725"/>
    <cellStyle name="Normal 8 2 3 8 3 2 2" xfId="10726"/>
    <cellStyle name="Normal 8 2 3 8 4 2 2" xfId="10727"/>
    <cellStyle name="Normal 8 2 3 8 5 2 2" xfId="10728"/>
    <cellStyle name="Normal 8 2 3 8 6 2 2" xfId="10729"/>
    <cellStyle name="Normal 8 2 3 9 7 2" xfId="10730"/>
    <cellStyle name="Normal 8 2 3 9 2 6 2" xfId="10731"/>
    <cellStyle name="Normal 8 2 3 9 2 2 2 2" xfId="10732"/>
    <cellStyle name="Normal 8 2 3 9 2 3 2 2" xfId="10733"/>
    <cellStyle name="Normal 8 2 3 9 2 4 2 2" xfId="10734"/>
    <cellStyle name="Normal 8 2 3 9 2 5 2 2" xfId="10735"/>
    <cellStyle name="Normal 8 2 3 9 3 2 2" xfId="10736"/>
    <cellStyle name="Normal 8 2 3 9 4 2 2" xfId="10737"/>
    <cellStyle name="Normal 8 2 3 9 5 2 2" xfId="10738"/>
    <cellStyle name="Normal 8 2 3 9 6 2 2" xfId="10739"/>
    <cellStyle name="Normal 8 2 4 12 2" xfId="10740"/>
    <cellStyle name="Normal 8 2 4 10 2 2" xfId="10741"/>
    <cellStyle name="Normal 8 2 4 11 2 2" xfId="10742"/>
    <cellStyle name="Normal 8 2 4 2 11 2" xfId="10743"/>
    <cellStyle name="Normal 8 2 4 2 10 2 2" xfId="10744"/>
    <cellStyle name="Normal 8 2 4 2 2 7 2" xfId="10745"/>
    <cellStyle name="Normal 8 2 4 2 2 2 6 2" xfId="10746"/>
    <cellStyle name="Normal 8 2 4 2 2 2 2 2 2" xfId="10747"/>
    <cellStyle name="Normal 8 2 4 2 2 2 3 2 2" xfId="10748"/>
    <cellStyle name="Normal 8 2 4 2 2 2 4 2 2" xfId="10749"/>
    <cellStyle name="Normal 8 2 4 2 2 2 5 2 2" xfId="10750"/>
    <cellStyle name="Normal 8 2 4 2 2 3 2 2" xfId="10751"/>
    <cellStyle name="Normal 8 2 4 2 2 4 2 2" xfId="10752"/>
    <cellStyle name="Normal 8 2 4 2 2 5 2 2" xfId="10753"/>
    <cellStyle name="Normal 8 2 4 2 2 6 2 2" xfId="10754"/>
    <cellStyle name="Normal 8 2 4 2 3 7 2" xfId="10755"/>
    <cellStyle name="Normal 8 2 4 2 3 2 6 2" xfId="10756"/>
    <cellStyle name="Normal 8 2 4 2 3 2 2 2 2" xfId="10757"/>
    <cellStyle name="Normal 8 2 4 2 3 2 3 2 2" xfId="10758"/>
    <cellStyle name="Normal 8 2 4 2 3 2 4 2 2" xfId="10759"/>
    <cellStyle name="Normal 8 2 4 2 3 2 5 2 2" xfId="10760"/>
    <cellStyle name="Normal 8 2 4 2 3 3 2 2" xfId="10761"/>
    <cellStyle name="Normal 8 2 4 2 3 4 2 2" xfId="10762"/>
    <cellStyle name="Normal 8 2 4 2 3 5 2 2" xfId="10763"/>
    <cellStyle name="Normal 8 2 4 2 3 6 2 2" xfId="10764"/>
    <cellStyle name="Normal 8 2 4 2 4 7 2" xfId="10765"/>
    <cellStyle name="Normal 8 2 4 2 4 2 6 2" xfId="10766"/>
    <cellStyle name="Normal 8 2 4 2 4 2 2 2 2" xfId="10767"/>
    <cellStyle name="Normal 8 2 4 2 4 2 3 2 2" xfId="10768"/>
    <cellStyle name="Normal 8 2 4 2 4 2 4 2 2" xfId="10769"/>
    <cellStyle name="Normal 8 2 4 2 4 2 5 2 2" xfId="10770"/>
    <cellStyle name="Normal 8 2 4 2 4 3 2 2" xfId="10771"/>
    <cellStyle name="Normal 8 2 4 2 4 4 2 2" xfId="10772"/>
    <cellStyle name="Normal 8 2 4 2 4 5 2 2" xfId="10773"/>
    <cellStyle name="Normal 8 2 4 2 4 6 2 2" xfId="10774"/>
    <cellStyle name="Normal 8 2 4 2 5 7 2" xfId="10775"/>
    <cellStyle name="Normal 8 2 4 2 5 2 6 2" xfId="10776"/>
    <cellStyle name="Normal 8 2 4 2 5 2 2 2 2" xfId="10777"/>
    <cellStyle name="Normal 8 2 4 2 5 2 3 2 2" xfId="10778"/>
    <cellStyle name="Normal 8 2 4 2 5 2 4 2 2" xfId="10779"/>
    <cellStyle name="Normal 8 2 4 2 5 2 5 2 2" xfId="10780"/>
    <cellStyle name="Normal 8 2 4 2 5 3 2 2" xfId="10781"/>
    <cellStyle name="Normal 8 2 4 2 5 4 2 2" xfId="10782"/>
    <cellStyle name="Normal 8 2 4 2 5 5 2 2" xfId="10783"/>
    <cellStyle name="Normal 8 2 4 2 5 6 2 2" xfId="10784"/>
    <cellStyle name="Normal 8 2 4 2 6 6 2" xfId="10785"/>
    <cellStyle name="Normal 8 2 4 2 6 2 2 2" xfId="10786"/>
    <cellStyle name="Normal 8 2 4 2 6 3 2 2" xfId="10787"/>
    <cellStyle name="Normal 8 2 4 2 6 4 2 2" xfId="10788"/>
    <cellStyle name="Normal 8 2 4 2 6 5 2 2" xfId="10789"/>
    <cellStyle name="Normal 8 2 4 2 7 2 2" xfId="10790"/>
    <cellStyle name="Normal 8 2 4 2 8 2 2" xfId="10791"/>
    <cellStyle name="Normal 8 2 4 2 9 2 2" xfId="10792"/>
    <cellStyle name="Normal 8 2 4 3 7 2" xfId="10793"/>
    <cellStyle name="Normal 8 2 4 3 2 6 2" xfId="10794"/>
    <cellStyle name="Normal 8 2 4 3 2 2 2 2" xfId="10795"/>
    <cellStyle name="Normal 8 2 4 3 2 3 2 2" xfId="10796"/>
    <cellStyle name="Normal 8 2 4 3 2 4 2 2" xfId="10797"/>
    <cellStyle name="Normal 8 2 4 3 2 5 2 2" xfId="10798"/>
    <cellStyle name="Normal 8 2 4 3 3 2 2" xfId="10799"/>
    <cellStyle name="Normal 8 2 4 3 4 2 2" xfId="10800"/>
    <cellStyle name="Normal 8 2 4 3 5 2 2" xfId="10801"/>
    <cellStyle name="Normal 8 2 4 3 6 2 2" xfId="10802"/>
    <cellStyle name="Normal 8 2 4 4 7 2" xfId="10803"/>
    <cellStyle name="Normal 8 2 4 4 2 6 2" xfId="10804"/>
    <cellStyle name="Normal 8 2 4 4 2 2 2 2" xfId="10805"/>
    <cellStyle name="Normal 8 2 4 4 2 3 2 2" xfId="10806"/>
    <cellStyle name="Normal 8 2 4 4 2 4 2 2" xfId="10807"/>
    <cellStyle name="Normal 8 2 4 4 2 5 2 2" xfId="10808"/>
    <cellStyle name="Normal 8 2 4 4 3 2 2" xfId="10809"/>
    <cellStyle name="Normal 8 2 4 4 4 2 2" xfId="10810"/>
    <cellStyle name="Normal 8 2 4 4 5 2 2" xfId="10811"/>
    <cellStyle name="Normal 8 2 4 4 6 2 2" xfId="10812"/>
    <cellStyle name="Normal 8 2 4 5 7 2" xfId="10813"/>
    <cellStyle name="Normal 8 2 4 5 2 6 2" xfId="10814"/>
    <cellStyle name="Normal 8 2 4 5 2 2 2 2" xfId="10815"/>
    <cellStyle name="Normal 8 2 4 5 2 3 2 2" xfId="10816"/>
    <cellStyle name="Normal 8 2 4 5 2 4 2 2" xfId="10817"/>
    <cellStyle name="Normal 8 2 4 5 2 5 2 2" xfId="10818"/>
    <cellStyle name="Normal 8 2 4 5 3 2 2" xfId="10819"/>
    <cellStyle name="Normal 8 2 4 5 4 2 2" xfId="10820"/>
    <cellStyle name="Normal 8 2 4 5 5 2 2" xfId="10821"/>
    <cellStyle name="Normal 8 2 4 5 6 2 2" xfId="10822"/>
    <cellStyle name="Normal 8 2 4 6 7 2" xfId="10823"/>
    <cellStyle name="Normal 8 2 4 6 2 6 2" xfId="10824"/>
    <cellStyle name="Normal 8 2 4 6 2 2 2 2" xfId="10825"/>
    <cellStyle name="Normal 8 2 4 6 2 3 2 2" xfId="10826"/>
    <cellStyle name="Normal 8 2 4 6 2 4 2 2" xfId="10827"/>
    <cellStyle name="Normal 8 2 4 6 2 5 2 2" xfId="10828"/>
    <cellStyle name="Normal 8 2 4 6 3 2 2" xfId="10829"/>
    <cellStyle name="Normal 8 2 4 6 4 2 2" xfId="10830"/>
    <cellStyle name="Normal 8 2 4 6 5 2 2" xfId="10831"/>
    <cellStyle name="Normal 8 2 4 6 6 2 2" xfId="10832"/>
    <cellStyle name="Normal 8 2 4 7 6 2" xfId="10833"/>
    <cellStyle name="Normal 8 2 4 7 2 2 2" xfId="10834"/>
    <cellStyle name="Normal 8 2 4 7 3 2 2" xfId="10835"/>
    <cellStyle name="Normal 8 2 4 7 4 2 2" xfId="10836"/>
    <cellStyle name="Normal 8 2 4 7 5 2 2" xfId="10837"/>
    <cellStyle name="Normal 8 2 4 8 2 2" xfId="10838"/>
    <cellStyle name="Normal 8 2 4 9 2 2" xfId="10839"/>
    <cellStyle name="Normal 8 2 5 12 2" xfId="10840"/>
    <cellStyle name="Normal 8 2 5 10 2 2" xfId="10841"/>
    <cellStyle name="Normal 8 2 5 11 2 2" xfId="10842"/>
    <cellStyle name="Normal 8 2 5 2 11 2" xfId="10843"/>
    <cellStyle name="Normal 8 2 5 2 10 2 2" xfId="10844"/>
    <cellStyle name="Normal 8 2 5 2 2 7 2" xfId="10845"/>
    <cellStyle name="Normal 8 2 5 2 2 2 6 2" xfId="10846"/>
    <cellStyle name="Normal 8 2 5 2 2 2 2 2 2" xfId="10847"/>
    <cellStyle name="Normal 8 2 5 2 2 2 3 2 2" xfId="10848"/>
    <cellStyle name="Normal 8 2 5 2 2 2 4 2 2" xfId="10849"/>
    <cellStyle name="Normal 8 2 5 2 2 2 5 2 2" xfId="10850"/>
    <cellStyle name="Normal 8 2 5 2 2 3 2 2" xfId="10851"/>
    <cellStyle name="Normal 8 2 5 2 2 4 2 2" xfId="10852"/>
    <cellStyle name="Normal 8 2 5 2 2 5 2 2" xfId="10853"/>
    <cellStyle name="Normal 8 2 5 2 2 6 2 2" xfId="10854"/>
    <cellStyle name="Normal 8 2 5 2 3 7 2" xfId="10855"/>
    <cellStyle name="Normal 8 2 5 2 3 2 6 2" xfId="10856"/>
    <cellStyle name="Normal 8 2 5 2 3 2 2 2 2" xfId="10857"/>
    <cellStyle name="Normal 8 2 5 2 3 2 3 2 2" xfId="10858"/>
    <cellStyle name="Normal 8 2 5 2 3 2 4 2 2" xfId="10859"/>
    <cellStyle name="Normal 8 2 5 2 3 2 5 2 2" xfId="10860"/>
    <cellStyle name="Normal 8 2 5 2 3 3 2 2" xfId="10861"/>
    <cellStyle name="Normal 8 2 5 2 3 4 2 2" xfId="10862"/>
    <cellStyle name="Normal 8 2 5 2 3 5 2 2" xfId="10863"/>
    <cellStyle name="Normal 8 2 5 2 3 6 2 2" xfId="10864"/>
    <cellStyle name="Normal 8 2 5 2 4 7 2" xfId="10865"/>
    <cellStyle name="Normal 8 2 5 2 4 2 6 2" xfId="10866"/>
    <cellStyle name="Normal 8 2 5 2 4 2 2 2 2" xfId="10867"/>
    <cellStyle name="Normal 8 2 5 2 4 2 3 2 2" xfId="10868"/>
    <cellStyle name="Normal 8 2 5 2 4 2 4 2 2" xfId="10869"/>
    <cellStyle name="Normal 8 2 5 2 4 2 5 2 2" xfId="10870"/>
    <cellStyle name="Normal 8 2 5 2 4 3 2 2" xfId="10871"/>
    <cellStyle name="Normal 8 2 5 2 4 4 2 2" xfId="10872"/>
    <cellStyle name="Normal 8 2 5 2 4 5 2 2" xfId="10873"/>
    <cellStyle name="Normal 8 2 5 2 4 6 2 2" xfId="10874"/>
    <cellStyle name="Normal 8 2 5 2 5 7 2" xfId="10875"/>
    <cellStyle name="Normal 8 2 5 2 5 2 6 2" xfId="10876"/>
    <cellStyle name="Normal 8 2 5 2 5 2 2 2 2" xfId="10877"/>
    <cellStyle name="Normal 8 2 5 2 5 2 3 2 2" xfId="10878"/>
    <cellStyle name="Normal 8 2 5 2 5 2 4 2 2" xfId="10879"/>
    <cellStyle name="Normal 8 2 5 2 5 2 5 2 2" xfId="10880"/>
    <cellStyle name="Normal 8 2 5 2 5 3 2 2" xfId="10881"/>
    <cellStyle name="Normal 8 2 5 2 5 4 2 2" xfId="10882"/>
    <cellStyle name="Normal 8 2 5 2 5 5 2 2" xfId="10883"/>
    <cellStyle name="Normal 8 2 5 2 5 6 2 2" xfId="10884"/>
    <cellStyle name="Normal 8 2 5 2 6 6 2" xfId="10885"/>
    <cellStyle name="Normal 8 2 5 2 6 2 2 2" xfId="10886"/>
    <cellStyle name="Normal 8 2 5 2 6 3 2 2" xfId="10887"/>
    <cellStyle name="Normal 8 2 5 2 6 4 2 2" xfId="10888"/>
    <cellStyle name="Normal 8 2 5 2 6 5 2 2" xfId="10889"/>
    <cellStyle name="Normal 8 2 5 2 7 2 2" xfId="10890"/>
    <cellStyle name="Normal 8 2 5 2 8 2 2" xfId="10891"/>
    <cellStyle name="Normal 8 2 5 2 9 2 2" xfId="10892"/>
    <cellStyle name="Normal 8 2 5 3 7 2" xfId="10893"/>
    <cellStyle name="Normal 8 2 5 3 2 6 2" xfId="10894"/>
    <cellStyle name="Normal 8 2 5 3 2 2 2 2" xfId="10895"/>
    <cellStyle name="Normal 8 2 5 3 2 3 2 2" xfId="10896"/>
    <cellStyle name="Normal 8 2 5 3 2 4 2 2" xfId="10897"/>
    <cellStyle name="Normal 8 2 5 3 2 5 2 2" xfId="10898"/>
    <cellStyle name="Normal 8 2 5 3 3 2 2" xfId="10899"/>
    <cellStyle name="Normal 8 2 5 3 4 2 2" xfId="10900"/>
    <cellStyle name="Normal 8 2 5 3 5 2 2" xfId="10901"/>
    <cellStyle name="Normal 8 2 5 3 6 2 2" xfId="10902"/>
    <cellStyle name="Normal 8 2 5 4 7 2" xfId="10903"/>
    <cellStyle name="Normal 8 2 5 4 2 6 2" xfId="10904"/>
    <cellStyle name="Normal 8 2 5 4 2 2 2 2" xfId="10905"/>
    <cellStyle name="Normal 8 2 5 4 2 3 2 2" xfId="10906"/>
    <cellStyle name="Normal 8 2 5 4 2 4 2 2" xfId="10907"/>
    <cellStyle name="Normal 8 2 5 4 2 5 2 2" xfId="10908"/>
    <cellStyle name="Normal 8 2 5 4 3 2 2" xfId="10909"/>
    <cellStyle name="Normal 8 2 5 4 4 2 2" xfId="10910"/>
    <cellStyle name="Normal 8 2 5 4 5 2 2" xfId="10911"/>
    <cellStyle name="Normal 8 2 5 4 6 2 2" xfId="10912"/>
    <cellStyle name="Normal 8 2 5 5 7 2" xfId="10913"/>
    <cellStyle name="Normal 8 2 5 5 2 6 2" xfId="10914"/>
    <cellStyle name="Normal 8 2 5 5 2 2 2 2" xfId="10915"/>
    <cellStyle name="Normal 8 2 5 5 2 3 2 2" xfId="10916"/>
    <cellStyle name="Normal 8 2 5 5 2 4 2 2" xfId="10917"/>
    <cellStyle name="Normal 8 2 5 5 2 5 2 2" xfId="10918"/>
    <cellStyle name="Normal 8 2 5 5 3 2 2" xfId="10919"/>
    <cellStyle name="Normal 8 2 5 5 4 2 2" xfId="10920"/>
    <cellStyle name="Normal 8 2 5 5 5 2 2" xfId="10921"/>
    <cellStyle name="Normal 8 2 5 5 6 2 2" xfId="10922"/>
    <cellStyle name="Normal 8 2 5 6 7 2" xfId="10923"/>
    <cellStyle name="Normal 8 2 5 6 2 6 2" xfId="10924"/>
    <cellStyle name="Normal 8 2 5 6 2 2 2 2" xfId="10925"/>
    <cellStyle name="Normal 8 2 5 6 2 3 2 2" xfId="10926"/>
    <cellStyle name="Normal 8 2 5 6 2 4 2 2" xfId="10927"/>
    <cellStyle name="Normal 8 2 5 6 2 5 2 2" xfId="10928"/>
    <cellStyle name="Normal 8 2 5 6 3 2 2" xfId="10929"/>
    <cellStyle name="Normal 8 2 5 6 4 2 2" xfId="10930"/>
    <cellStyle name="Normal 8 2 5 6 5 2 2" xfId="10931"/>
    <cellStyle name="Normal 8 2 5 6 6 2 2" xfId="10932"/>
    <cellStyle name="Normal 8 2 5 7 6 2" xfId="10933"/>
    <cellStyle name="Normal 8 2 5 7 2 2 2" xfId="10934"/>
    <cellStyle name="Normal 8 2 5 7 3 2 2" xfId="10935"/>
    <cellStyle name="Normal 8 2 5 7 4 2 2" xfId="10936"/>
    <cellStyle name="Normal 8 2 5 7 5 2 2" xfId="10937"/>
    <cellStyle name="Normal 8 2 5 8 2 2" xfId="10938"/>
    <cellStyle name="Normal 8 2 5 9 2 2" xfId="10939"/>
    <cellStyle name="Normal 8 2 6 11 2" xfId="10940"/>
    <cellStyle name="Normal 8 2 6 10 2 2" xfId="10941"/>
    <cellStyle name="Normal 8 2 6 2 7 2" xfId="10942"/>
    <cellStyle name="Normal 8 2 6 2 2 6 2" xfId="10943"/>
    <cellStyle name="Normal 8 2 6 2 2 2 2 2" xfId="10944"/>
    <cellStyle name="Normal 8 2 6 2 2 3 2 2" xfId="10945"/>
    <cellStyle name="Normal 8 2 6 2 2 4 2 2" xfId="10946"/>
    <cellStyle name="Normal 8 2 6 2 2 5 2 2" xfId="10947"/>
    <cellStyle name="Normal 8 2 6 2 3 2 2" xfId="10948"/>
    <cellStyle name="Normal 8 2 6 2 4 2 2" xfId="10949"/>
    <cellStyle name="Normal 8 2 6 2 5 2 2" xfId="10950"/>
    <cellStyle name="Normal 8 2 6 2 6 2 2" xfId="10951"/>
    <cellStyle name="Normal 8 2 6 3 7 2" xfId="10952"/>
    <cellStyle name="Normal 8 2 6 3 2 6 2" xfId="10953"/>
    <cellStyle name="Normal 8 2 6 3 2 2 2 2" xfId="10954"/>
    <cellStyle name="Normal 8 2 6 3 2 3 2 2" xfId="10955"/>
    <cellStyle name="Normal 8 2 6 3 2 4 2 2" xfId="10956"/>
    <cellStyle name="Normal 8 2 6 3 2 5 2 2" xfId="10957"/>
    <cellStyle name="Normal 8 2 6 3 3 2 2" xfId="10958"/>
    <cellStyle name="Normal 8 2 6 3 4 2 2" xfId="10959"/>
    <cellStyle name="Normal 8 2 6 3 5 2 2" xfId="10960"/>
    <cellStyle name="Normal 8 2 6 3 6 2 2" xfId="10961"/>
    <cellStyle name="Normal 8 2 6 4 7 2" xfId="10962"/>
    <cellStyle name="Normal 8 2 6 4 2 6 2" xfId="10963"/>
    <cellStyle name="Normal 8 2 6 4 2 2 2 2" xfId="10964"/>
    <cellStyle name="Normal 8 2 6 4 2 3 2 2" xfId="10965"/>
    <cellStyle name="Normal 8 2 6 4 2 4 2 2" xfId="10966"/>
    <cellStyle name="Normal 8 2 6 4 2 5 2 2" xfId="10967"/>
    <cellStyle name="Normal 8 2 6 4 3 2 2" xfId="10968"/>
    <cellStyle name="Normal 8 2 6 4 4 2 2" xfId="10969"/>
    <cellStyle name="Normal 8 2 6 4 5 2 2" xfId="10970"/>
    <cellStyle name="Normal 8 2 6 4 6 2 2" xfId="10971"/>
    <cellStyle name="Normal 8 2 6 5 7 2" xfId="10972"/>
    <cellStyle name="Normal 8 2 6 5 2 6 2" xfId="10973"/>
    <cellStyle name="Normal 8 2 6 5 2 2 2 2" xfId="10974"/>
    <cellStyle name="Normal 8 2 6 5 2 3 2 2" xfId="10975"/>
    <cellStyle name="Normal 8 2 6 5 2 4 2 2" xfId="10976"/>
    <cellStyle name="Normal 8 2 6 5 2 5 2 2" xfId="10977"/>
    <cellStyle name="Normal 8 2 6 5 3 2 2" xfId="10978"/>
    <cellStyle name="Normal 8 2 6 5 4 2 2" xfId="10979"/>
    <cellStyle name="Normal 8 2 6 5 5 2 2" xfId="10980"/>
    <cellStyle name="Normal 8 2 6 5 6 2 2" xfId="10981"/>
    <cellStyle name="Normal 8 2 6 6 6 2" xfId="10982"/>
    <cellStyle name="Normal 8 2 6 6 2 2 2" xfId="10983"/>
    <cellStyle name="Normal 8 2 6 6 3 2 2" xfId="10984"/>
    <cellStyle name="Normal 8 2 6 6 4 2 2" xfId="10985"/>
    <cellStyle name="Normal 8 2 6 6 5 2 2" xfId="10986"/>
    <cellStyle name="Normal 8 2 6 7 2 2" xfId="10987"/>
    <cellStyle name="Normal 8 2 6 8 2 2" xfId="10988"/>
    <cellStyle name="Normal 8 2 6 9 2 2" xfId="10989"/>
    <cellStyle name="Normal 8 2 7 9 2" xfId="10990"/>
    <cellStyle name="Normal 8 2 7 2 7 2" xfId="10991"/>
    <cellStyle name="Normal 8 2 7 2 2 6 2" xfId="10992"/>
    <cellStyle name="Normal 8 2 7 2 2 2 2 2" xfId="10993"/>
    <cellStyle name="Normal 8 2 7 2 2 3 2 2" xfId="10994"/>
    <cellStyle name="Normal 8 2 7 2 2 4 2 2" xfId="10995"/>
    <cellStyle name="Normal 8 2 7 2 2 5 2 2" xfId="10996"/>
    <cellStyle name="Normal 8 2 7 2 3 2 2" xfId="10997"/>
    <cellStyle name="Normal 8 2 7 2 4 2 2" xfId="10998"/>
    <cellStyle name="Normal 8 2 7 2 5 2 2" xfId="10999"/>
    <cellStyle name="Normal 8 2 7 2 6 2 2" xfId="11000"/>
    <cellStyle name="Normal 8 2 7 3 7 2" xfId="11001"/>
    <cellStyle name="Normal 8 2 7 3 2 6 2" xfId="11002"/>
    <cellStyle name="Normal 8 2 7 3 2 2 2 2" xfId="11003"/>
    <cellStyle name="Normal 8 2 7 3 2 3 2 2" xfId="11004"/>
    <cellStyle name="Normal 8 2 7 3 2 4 2 2" xfId="11005"/>
    <cellStyle name="Normal 8 2 7 3 2 5 2 2" xfId="11006"/>
    <cellStyle name="Normal 8 2 7 3 3 2 2" xfId="11007"/>
    <cellStyle name="Normal 8 2 7 3 4 2 2" xfId="11008"/>
    <cellStyle name="Normal 8 2 7 3 5 2 2" xfId="11009"/>
    <cellStyle name="Normal 8 2 7 3 6 2 2" xfId="11010"/>
    <cellStyle name="Normal 8 2 7 4 6 2" xfId="11011"/>
    <cellStyle name="Normal 8 2 7 4 2 2 2" xfId="11012"/>
    <cellStyle name="Normal 8 2 7 4 3 2 2" xfId="11013"/>
    <cellStyle name="Normal 8 2 7 4 4 2 2" xfId="11014"/>
    <cellStyle name="Normal 8 2 7 4 5 2 2" xfId="11015"/>
    <cellStyle name="Normal 8 2 7 5 2 2" xfId="11016"/>
    <cellStyle name="Normal 8 2 7 6 2 2" xfId="11017"/>
    <cellStyle name="Normal 8 2 7 7 2 2" xfId="11018"/>
    <cellStyle name="Normal 8 2 7 8 2 2" xfId="11019"/>
    <cellStyle name="Normal 8 2 8 7 2" xfId="11020"/>
    <cellStyle name="Normal 8 2 8 2 6 2" xfId="11021"/>
    <cellStyle name="Normal 8 2 8 2 2 2 2" xfId="11022"/>
    <cellStyle name="Normal 8 2 8 2 3 2 2" xfId="11023"/>
    <cellStyle name="Normal 8 2 8 2 4 2 2" xfId="11024"/>
    <cellStyle name="Normal 8 2 8 2 5 2 2" xfId="11025"/>
    <cellStyle name="Normal 8 2 8 3 2 2" xfId="11026"/>
    <cellStyle name="Normal 8 2 8 4 2 2" xfId="11027"/>
    <cellStyle name="Normal 8 2 8 5 2 2" xfId="11028"/>
    <cellStyle name="Normal 8 2 8 6 2 2" xfId="11029"/>
    <cellStyle name="Normal 8 2 9 7 2" xfId="11030"/>
    <cellStyle name="Normal 8 2 9 2 6 2" xfId="11031"/>
    <cellStyle name="Normal 8 2 9 2 2 2 2" xfId="11032"/>
    <cellStyle name="Normal 8 2 9 2 3 2 2" xfId="11033"/>
    <cellStyle name="Normal 8 2 9 2 4 2 2" xfId="11034"/>
    <cellStyle name="Normal 8 2 9 2 5 2 2" xfId="11035"/>
    <cellStyle name="Normal 8 2 9 3 2 2" xfId="11036"/>
    <cellStyle name="Normal 8 2 9 4 2 2" xfId="11037"/>
    <cellStyle name="Normal 8 2 9 5 2 2" xfId="11038"/>
    <cellStyle name="Normal 8 2 9 6 2 2" xfId="11039"/>
    <cellStyle name="Normal 8 3 15 2" xfId="11040"/>
    <cellStyle name="Normal 8 3 10 6 2" xfId="11041"/>
    <cellStyle name="Normal 8 3 10 2 2 2" xfId="11042"/>
    <cellStyle name="Normal 8 3 10 3 2 2" xfId="11043"/>
    <cellStyle name="Normal 8 3 10 4 2 2" xfId="11044"/>
    <cellStyle name="Normal 8 3 10 5 2 2" xfId="11045"/>
    <cellStyle name="Normal 8 3 11 2 2" xfId="11046"/>
    <cellStyle name="Normal 8 3 12 2 2" xfId="11047"/>
    <cellStyle name="Normal 8 3 13 2 2" xfId="11048"/>
    <cellStyle name="Normal 8 3 14 2 2" xfId="11049"/>
    <cellStyle name="Normal 8 3 2 12 2" xfId="11050"/>
    <cellStyle name="Normal 8 3 2 10 2 2" xfId="11051"/>
    <cellStyle name="Normal 8 3 2 11 2 2" xfId="11052"/>
    <cellStyle name="Normal 8 3 2 2 11 2" xfId="11053"/>
    <cellStyle name="Normal 8 3 2 2 10 2 2" xfId="11054"/>
    <cellStyle name="Normal 8 3 2 2 2 7 2" xfId="11055"/>
    <cellStyle name="Normal 8 3 2 2 2 2 6 2" xfId="11056"/>
    <cellStyle name="Normal 8 3 2 2 2 2 2 2 2" xfId="11057"/>
    <cellStyle name="Normal 8 3 2 2 2 2 3 2 2" xfId="11058"/>
    <cellStyle name="Normal 8 3 2 2 2 2 4 2 2" xfId="11059"/>
    <cellStyle name="Normal 8 3 2 2 2 2 5 2 2" xfId="11060"/>
    <cellStyle name="Normal 8 3 2 2 2 3 2 2" xfId="11061"/>
    <cellStyle name="Normal 8 3 2 2 2 4 2 2" xfId="11062"/>
    <cellStyle name="Normal 8 3 2 2 2 5 2 2" xfId="11063"/>
    <cellStyle name="Normal 8 3 2 2 2 6 2 2" xfId="11064"/>
    <cellStyle name="Normal 8 3 2 2 3 7 2" xfId="11065"/>
    <cellStyle name="Normal 8 3 2 2 3 2 6 2" xfId="11066"/>
    <cellStyle name="Normal 8 3 2 2 3 2 2 2 2" xfId="11067"/>
    <cellStyle name="Normal 8 3 2 2 3 2 3 2 2" xfId="11068"/>
    <cellStyle name="Normal 8 3 2 2 3 2 4 2 2" xfId="11069"/>
    <cellStyle name="Normal 8 3 2 2 3 2 5 2 2" xfId="11070"/>
    <cellStyle name="Normal 8 3 2 2 3 3 2 2" xfId="11071"/>
    <cellStyle name="Normal 8 3 2 2 3 4 2 2" xfId="11072"/>
    <cellStyle name="Normal 8 3 2 2 3 5 2 2" xfId="11073"/>
    <cellStyle name="Normal 8 3 2 2 3 6 2 2" xfId="11074"/>
    <cellStyle name="Normal 8 3 2 2 4 7 2" xfId="11075"/>
    <cellStyle name="Normal 8 3 2 2 4 2 6 2" xfId="11076"/>
    <cellStyle name="Normal 8 3 2 2 4 2 2 2 2" xfId="11077"/>
    <cellStyle name="Normal 8 3 2 2 4 2 3 2 2" xfId="11078"/>
    <cellStyle name="Normal 8 3 2 2 4 2 4 2 2" xfId="11079"/>
    <cellStyle name="Normal 8 3 2 2 4 2 5 2 2" xfId="11080"/>
    <cellStyle name="Normal 8 3 2 2 4 3 2 2" xfId="11081"/>
    <cellStyle name="Normal 8 3 2 2 4 4 2 2" xfId="11082"/>
    <cellStyle name="Normal 8 3 2 2 4 5 2 2" xfId="11083"/>
    <cellStyle name="Normal 8 3 2 2 4 6 2 2" xfId="11084"/>
    <cellStyle name="Normal 8 3 2 2 5 7 2" xfId="11085"/>
    <cellStyle name="Normal 8 3 2 2 5 2 6 2" xfId="11086"/>
    <cellStyle name="Normal 8 3 2 2 5 2 2 2 2" xfId="11087"/>
    <cellStyle name="Normal 8 3 2 2 5 2 3 2 2" xfId="11088"/>
    <cellStyle name="Normal 8 3 2 2 5 2 4 2 2" xfId="11089"/>
    <cellStyle name="Normal 8 3 2 2 5 2 5 2 2" xfId="11090"/>
    <cellStyle name="Normal 8 3 2 2 5 3 2 2" xfId="11091"/>
    <cellStyle name="Normal 8 3 2 2 5 4 2 2" xfId="11092"/>
    <cellStyle name="Normal 8 3 2 2 5 5 2 2" xfId="11093"/>
    <cellStyle name="Normal 8 3 2 2 5 6 2 2" xfId="11094"/>
    <cellStyle name="Normal 8 3 2 2 6 6 2" xfId="11095"/>
    <cellStyle name="Normal 8 3 2 2 6 2 2 2" xfId="11096"/>
    <cellStyle name="Normal 8 3 2 2 6 3 2 2" xfId="11097"/>
    <cellStyle name="Normal 8 3 2 2 6 4 2 2" xfId="11098"/>
    <cellStyle name="Normal 8 3 2 2 6 5 2 2" xfId="11099"/>
    <cellStyle name="Normal 8 3 2 2 7 2 2" xfId="11100"/>
    <cellStyle name="Normal 8 3 2 2 8 2 2" xfId="11101"/>
    <cellStyle name="Normal 8 3 2 2 9 2 2" xfId="11102"/>
    <cellStyle name="Normal 8 3 2 3 7 2" xfId="11103"/>
    <cellStyle name="Normal 8 3 2 3 2 6 2" xfId="11104"/>
    <cellStyle name="Normal 8 3 2 3 2 2 2 2" xfId="11105"/>
    <cellStyle name="Normal 8 3 2 3 2 3 2 2" xfId="11106"/>
    <cellStyle name="Normal 8 3 2 3 2 4 2 2" xfId="11107"/>
    <cellStyle name="Normal 8 3 2 3 2 5 2 2" xfId="11108"/>
    <cellStyle name="Normal 8 3 2 3 3 2 2" xfId="11109"/>
    <cellStyle name="Normal 8 3 2 3 4 2 2" xfId="11110"/>
    <cellStyle name="Normal 8 3 2 3 5 2 2" xfId="11111"/>
    <cellStyle name="Normal 8 3 2 3 6 2 2" xfId="11112"/>
    <cellStyle name="Normal 8 3 2 4 7 2" xfId="11113"/>
    <cellStyle name="Normal 8 3 2 4 2 6 2" xfId="11114"/>
    <cellStyle name="Normal 8 3 2 4 2 2 2 2" xfId="11115"/>
    <cellStyle name="Normal 8 3 2 4 2 3 2 2" xfId="11116"/>
    <cellStyle name="Normal 8 3 2 4 2 4 2 2" xfId="11117"/>
    <cellStyle name="Normal 8 3 2 4 2 5 2 2" xfId="11118"/>
    <cellStyle name="Normal 8 3 2 4 3 2 2" xfId="11119"/>
    <cellStyle name="Normal 8 3 2 4 4 2 2" xfId="11120"/>
    <cellStyle name="Normal 8 3 2 4 5 2 2" xfId="11121"/>
    <cellStyle name="Normal 8 3 2 4 6 2 2" xfId="11122"/>
    <cellStyle name="Normal 8 3 2 5 7 2" xfId="11123"/>
    <cellStyle name="Normal 8 3 2 5 2 6 2" xfId="11124"/>
    <cellStyle name="Normal 8 3 2 5 2 2 2 2" xfId="11125"/>
    <cellStyle name="Normal 8 3 2 5 2 3 2 2" xfId="11126"/>
    <cellStyle name="Normal 8 3 2 5 2 4 2 2" xfId="11127"/>
    <cellStyle name="Normal 8 3 2 5 2 5 2 2" xfId="11128"/>
    <cellStyle name="Normal 8 3 2 5 3 2 2" xfId="11129"/>
    <cellStyle name="Normal 8 3 2 5 4 2 2" xfId="11130"/>
    <cellStyle name="Normal 8 3 2 5 5 2 2" xfId="11131"/>
    <cellStyle name="Normal 8 3 2 5 6 2 2" xfId="11132"/>
    <cellStyle name="Normal 8 3 2 6 7 2" xfId="11133"/>
    <cellStyle name="Normal 8 3 2 6 2 6 2" xfId="11134"/>
    <cellStyle name="Normal 8 3 2 6 2 2 2 2" xfId="11135"/>
    <cellStyle name="Normal 8 3 2 6 2 3 2 2" xfId="11136"/>
    <cellStyle name="Normal 8 3 2 6 2 4 2 2" xfId="11137"/>
    <cellStyle name="Normal 8 3 2 6 2 5 2 2" xfId="11138"/>
    <cellStyle name="Normal 8 3 2 6 3 2 2" xfId="11139"/>
    <cellStyle name="Normal 8 3 2 6 4 2 2" xfId="11140"/>
    <cellStyle name="Normal 8 3 2 6 5 2 2" xfId="11141"/>
    <cellStyle name="Normal 8 3 2 6 6 2 2" xfId="11142"/>
    <cellStyle name="Normal 8 3 2 7 6 2" xfId="11143"/>
    <cellStyle name="Normal 8 3 2 7 2 2 2" xfId="11144"/>
    <cellStyle name="Normal 8 3 2 7 3 2 2" xfId="11145"/>
    <cellStyle name="Normal 8 3 2 7 4 2 2" xfId="11146"/>
    <cellStyle name="Normal 8 3 2 7 5 2 2" xfId="11147"/>
    <cellStyle name="Normal 8 3 2 8 2 2" xfId="11148"/>
    <cellStyle name="Normal 8 3 2 9 2 2" xfId="11149"/>
    <cellStyle name="Normal 8 3 3 12 2" xfId="11150"/>
    <cellStyle name="Normal 8 3 3 10 2 2" xfId="11151"/>
    <cellStyle name="Normal 8 3 3 11 2 2" xfId="11152"/>
    <cellStyle name="Normal 8 3 3 2 11 2" xfId="11153"/>
    <cellStyle name="Normal 8 3 3 2 10 2 2" xfId="11154"/>
    <cellStyle name="Normal 8 3 3 2 2 7 2" xfId="11155"/>
    <cellStyle name="Normal 8 3 3 2 2 2 6 2" xfId="11156"/>
    <cellStyle name="Normal 8 3 3 2 2 2 2 2 2" xfId="11157"/>
    <cellStyle name="Normal 8 3 3 2 2 2 3 2 2" xfId="11158"/>
    <cellStyle name="Normal 8 3 3 2 2 2 4 2 2" xfId="11159"/>
    <cellStyle name="Normal 8 3 3 2 2 2 5 2 2" xfId="11160"/>
    <cellStyle name="Normal 8 3 3 2 2 3 2 2" xfId="11161"/>
    <cellStyle name="Normal 8 3 3 2 2 4 2 2" xfId="11162"/>
    <cellStyle name="Normal 8 3 3 2 2 5 2 2" xfId="11163"/>
    <cellStyle name="Normal 8 3 3 2 2 6 2 2" xfId="11164"/>
    <cellStyle name="Normal 8 3 3 2 3 7 2" xfId="11165"/>
    <cellStyle name="Normal 8 3 3 2 3 2 6 2" xfId="11166"/>
    <cellStyle name="Normal 8 3 3 2 3 2 2 2 2" xfId="11167"/>
    <cellStyle name="Normal 8 3 3 2 3 2 3 2 2" xfId="11168"/>
    <cellStyle name="Normal 8 3 3 2 3 2 4 2 2" xfId="11169"/>
    <cellStyle name="Normal 8 3 3 2 3 2 5 2 2" xfId="11170"/>
    <cellStyle name="Normal 8 3 3 2 3 3 2 2" xfId="11171"/>
    <cellStyle name="Normal 8 3 3 2 3 4 2 2" xfId="11172"/>
    <cellStyle name="Normal 8 3 3 2 3 5 2 2" xfId="11173"/>
    <cellStyle name="Normal 8 3 3 2 3 6 2 2" xfId="11174"/>
    <cellStyle name="Normal 8 3 3 2 4 7 2" xfId="11175"/>
    <cellStyle name="Normal 8 3 3 2 4 2 6 2" xfId="11176"/>
    <cellStyle name="Normal 8 3 3 2 4 2 2 2 2" xfId="11177"/>
    <cellStyle name="Normal 8 3 3 2 4 2 3 2 2" xfId="11178"/>
    <cellStyle name="Normal 8 3 3 2 4 2 4 2 2" xfId="11179"/>
    <cellStyle name="Normal 8 3 3 2 4 2 5 2 2" xfId="11180"/>
    <cellStyle name="Normal 8 3 3 2 4 3 2 2" xfId="11181"/>
    <cellStyle name="Normal 8 3 3 2 4 4 2 2" xfId="11182"/>
    <cellStyle name="Normal 8 3 3 2 4 5 2 2" xfId="11183"/>
    <cellStyle name="Normal 8 3 3 2 4 6 2 2" xfId="11184"/>
    <cellStyle name="Normal 8 3 3 2 5 7 2" xfId="11185"/>
    <cellStyle name="Normal 8 3 3 2 5 2 6 2" xfId="11186"/>
    <cellStyle name="Normal 8 3 3 2 5 2 2 2 2" xfId="11187"/>
    <cellStyle name="Normal 8 3 3 2 5 2 3 2 2" xfId="11188"/>
    <cellStyle name="Normal 8 3 3 2 5 2 4 2 2" xfId="11189"/>
    <cellStyle name="Normal 8 3 3 2 5 2 5 2 2" xfId="11190"/>
    <cellStyle name="Normal 8 3 3 2 5 3 2 2" xfId="11191"/>
    <cellStyle name="Normal 8 3 3 2 5 4 2 2" xfId="11192"/>
    <cellStyle name="Normal 8 3 3 2 5 5 2 2" xfId="11193"/>
    <cellStyle name="Normal 8 3 3 2 5 6 2 2" xfId="11194"/>
    <cellStyle name="Normal 8 3 3 2 6 6 2" xfId="11195"/>
    <cellStyle name="Normal 8 3 3 2 6 2 2 2" xfId="11196"/>
    <cellStyle name="Normal 8 3 3 2 6 3 2 2" xfId="11197"/>
    <cellStyle name="Normal 8 3 3 2 6 4 2 2" xfId="11198"/>
    <cellStyle name="Normal 8 3 3 2 6 5 2 2" xfId="11199"/>
    <cellStyle name="Normal 8 3 3 2 7 2 2" xfId="11200"/>
    <cellStyle name="Normal 8 3 3 2 8 2 2" xfId="11201"/>
    <cellStyle name="Normal 8 3 3 2 9 2 2" xfId="11202"/>
    <cellStyle name="Normal 8 3 3 3 7 2" xfId="11203"/>
    <cellStyle name="Normal 8 3 3 3 2 6 2" xfId="11204"/>
    <cellStyle name="Normal 8 3 3 3 2 2 2 2" xfId="11205"/>
    <cellStyle name="Normal 8 3 3 3 2 3 2 2" xfId="11206"/>
    <cellStyle name="Normal 8 3 3 3 2 4 2 2" xfId="11207"/>
    <cellStyle name="Normal 8 3 3 3 2 5 2 2" xfId="11208"/>
    <cellStyle name="Normal 8 3 3 3 3 2 2" xfId="11209"/>
    <cellStyle name="Normal 8 3 3 3 4 2 2" xfId="11210"/>
    <cellStyle name="Normal 8 3 3 3 5 2 2" xfId="11211"/>
    <cellStyle name="Normal 8 3 3 3 6 2 2" xfId="11212"/>
    <cellStyle name="Normal 8 3 3 4 7 2" xfId="11213"/>
    <cellStyle name="Normal 8 3 3 4 2 6 2" xfId="11214"/>
    <cellStyle name="Normal 8 3 3 4 2 2 2 2" xfId="11215"/>
    <cellStyle name="Normal 8 3 3 4 2 3 2 2" xfId="11216"/>
    <cellStyle name="Normal 8 3 3 4 2 4 2 2" xfId="11217"/>
    <cellStyle name="Normal 8 3 3 4 2 5 2 2" xfId="11218"/>
    <cellStyle name="Normal 8 3 3 4 3 2 2" xfId="11219"/>
    <cellStyle name="Normal 8 3 3 4 4 2 2" xfId="11220"/>
    <cellStyle name="Normal 8 3 3 4 5 2 2" xfId="11221"/>
    <cellStyle name="Normal 8 3 3 4 6 2 2" xfId="11222"/>
    <cellStyle name="Normal 8 3 3 5 7 2" xfId="11223"/>
    <cellStyle name="Normal 8 3 3 5 2 6 2" xfId="11224"/>
    <cellStyle name="Normal 8 3 3 5 2 2 2 2" xfId="11225"/>
    <cellStyle name="Normal 8 3 3 5 2 3 2 2" xfId="11226"/>
    <cellStyle name="Normal 8 3 3 5 2 4 2 2" xfId="11227"/>
    <cellStyle name="Normal 8 3 3 5 2 5 2 2" xfId="11228"/>
    <cellStyle name="Normal 8 3 3 5 3 2 2" xfId="11229"/>
    <cellStyle name="Normal 8 3 3 5 4 2 2" xfId="11230"/>
    <cellStyle name="Normal 8 3 3 5 5 2 2" xfId="11231"/>
    <cellStyle name="Normal 8 3 3 5 6 2 2" xfId="11232"/>
    <cellStyle name="Normal 8 3 3 6 7 2" xfId="11233"/>
    <cellStyle name="Normal 8 3 3 6 2 6 2" xfId="11234"/>
    <cellStyle name="Normal 8 3 3 6 2 2 2 2" xfId="11235"/>
    <cellStyle name="Normal 8 3 3 6 2 3 2 2" xfId="11236"/>
    <cellStyle name="Normal 8 3 3 6 2 4 2 2" xfId="11237"/>
    <cellStyle name="Normal 8 3 3 6 2 5 2 2" xfId="11238"/>
    <cellStyle name="Normal 8 3 3 6 3 2 2" xfId="11239"/>
    <cellStyle name="Normal 8 3 3 6 4 2 2" xfId="11240"/>
    <cellStyle name="Normal 8 3 3 6 5 2 2" xfId="11241"/>
    <cellStyle name="Normal 8 3 3 6 6 2 2" xfId="11242"/>
    <cellStyle name="Normal 8 3 3 7 6 2" xfId="11243"/>
    <cellStyle name="Normal 8 3 3 7 2 2 2" xfId="11244"/>
    <cellStyle name="Normal 8 3 3 7 3 2 2" xfId="11245"/>
    <cellStyle name="Normal 8 3 3 7 4 2 2" xfId="11246"/>
    <cellStyle name="Normal 8 3 3 7 5 2 2" xfId="11247"/>
    <cellStyle name="Normal 8 3 3 8 2 2" xfId="11248"/>
    <cellStyle name="Normal 8 3 3 9 2 2" xfId="11249"/>
    <cellStyle name="Normal 8 3 4 11 2" xfId="11250"/>
    <cellStyle name="Normal 8 3 4 10 2 2" xfId="11251"/>
    <cellStyle name="Normal 8 3 4 2 7 2" xfId="11252"/>
    <cellStyle name="Normal 8 3 4 2 2 6 2" xfId="11253"/>
    <cellStyle name="Normal 8 3 4 2 2 2 2 2" xfId="11254"/>
    <cellStyle name="Normal 8 3 4 2 2 3 2 2" xfId="11255"/>
    <cellStyle name="Normal 8 3 4 2 2 4 2 2" xfId="11256"/>
    <cellStyle name="Normal 8 3 4 2 2 5 2 2" xfId="11257"/>
    <cellStyle name="Normal 8 3 4 2 3 2 2" xfId="11258"/>
    <cellStyle name="Normal 8 3 4 2 4 2 2" xfId="11259"/>
    <cellStyle name="Normal 8 3 4 2 5 2 2" xfId="11260"/>
    <cellStyle name="Normal 8 3 4 2 6 2 2" xfId="11261"/>
    <cellStyle name="Normal 8 3 4 3 7 2" xfId="11262"/>
    <cellStyle name="Normal 8 3 4 3 2 6 2" xfId="11263"/>
    <cellStyle name="Normal 8 3 4 3 2 2 2 2" xfId="11264"/>
    <cellStyle name="Normal 8 3 4 3 2 3 2 2" xfId="11265"/>
    <cellStyle name="Normal 8 3 4 3 2 4 2 2" xfId="11266"/>
    <cellStyle name="Normal 8 3 4 3 2 5 2 2" xfId="11267"/>
    <cellStyle name="Normal 8 3 4 3 3 2 2" xfId="11268"/>
    <cellStyle name="Normal 8 3 4 3 4 2 2" xfId="11269"/>
    <cellStyle name="Normal 8 3 4 3 5 2 2" xfId="11270"/>
    <cellStyle name="Normal 8 3 4 3 6 2 2" xfId="11271"/>
    <cellStyle name="Normal 8 3 4 4 7 2" xfId="11272"/>
    <cellStyle name="Normal 8 3 4 4 2 6 2" xfId="11273"/>
    <cellStyle name="Normal 8 3 4 4 2 2 2 2" xfId="11274"/>
    <cellStyle name="Normal 8 3 4 4 2 3 2 2" xfId="11275"/>
    <cellStyle name="Normal 8 3 4 4 2 4 2 2" xfId="11276"/>
    <cellStyle name="Normal 8 3 4 4 2 5 2 2" xfId="11277"/>
    <cellStyle name="Normal 8 3 4 4 3 2 2" xfId="11278"/>
    <cellStyle name="Normal 8 3 4 4 4 2 2" xfId="11279"/>
    <cellStyle name="Normal 8 3 4 4 5 2 2" xfId="11280"/>
    <cellStyle name="Normal 8 3 4 4 6 2 2" xfId="11281"/>
    <cellStyle name="Normal 8 3 4 5 7 2" xfId="11282"/>
    <cellStyle name="Normal 8 3 4 5 2 6 2" xfId="11283"/>
    <cellStyle name="Normal 8 3 4 5 2 2 2 2" xfId="11284"/>
    <cellStyle name="Normal 8 3 4 5 2 3 2 2" xfId="11285"/>
    <cellStyle name="Normal 8 3 4 5 2 4 2 2" xfId="11286"/>
    <cellStyle name="Normal 8 3 4 5 2 5 2 2" xfId="11287"/>
    <cellStyle name="Normal 8 3 4 5 3 2 2" xfId="11288"/>
    <cellStyle name="Normal 8 3 4 5 4 2 2" xfId="11289"/>
    <cellStyle name="Normal 8 3 4 5 5 2 2" xfId="11290"/>
    <cellStyle name="Normal 8 3 4 5 6 2 2" xfId="11291"/>
    <cellStyle name="Normal 8 3 4 6 6 2" xfId="11292"/>
    <cellStyle name="Normal 8 3 4 6 2 2 2" xfId="11293"/>
    <cellStyle name="Normal 8 3 4 6 3 2 2" xfId="11294"/>
    <cellStyle name="Normal 8 3 4 6 4 2 2" xfId="11295"/>
    <cellStyle name="Normal 8 3 4 6 5 2 2" xfId="11296"/>
    <cellStyle name="Normal 8 3 4 7 2 2" xfId="11297"/>
    <cellStyle name="Normal 8 3 4 8 2 2" xfId="11298"/>
    <cellStyle name="Normal 8 3 4 9 2 2" xfId="11299"/>
    <cellStyle name="Normal 8 3 5 9 2" xfId="11300"/>
    <cellStyle name="Normal 8 3 5 2 7 2" xfId="11301"/>
    <cellStyle name="Normal 8 3 5 2 2 6 2" xfId="11302"/>
    <cellStyle name="Normal 8 3 5 2 2 2 2 2" xfId="11303"/>
    <cellStyle name="Normal 8 3 5 2 2 3 2 2" xfId="11304"/>
    <cellStyle name="Normal 8 3 5 2 2 4 2 2" xfId="11305"/>
    <cellStyle name="Normal 8 3 5 2 2 5 2 2" xfId="11306"/>
    <cellStyle name="Normal 8 3 5 2 3 2 2" xfId="11307"/>
    <cellStyle name="Normal 8 3 5 2 4 2 2" xfId="11308"/>
    <cellStyle name="Normal 8 3 5 2 5 2 2" xfId="11309"/>
    <cellStyle name="Normal 8 3 5 2 6 2 2" xfId="11310"/>
    <cellStyle name="Normal 8 3 5 3 7 2" xfId="11311"/>
    <cellStyle name="Normal 8 3 5 3 2 6 2" xfId="11312"/>
    <cellStyle name="Normal 8 3 5 3 2 2 2 2" xfId="11313"/>
    <cellStyle name="Normal 8 3 5 3 2 3 2 2" xfId="11314"/>
    <cellStyle name="Normal 8 3 5 3 2 4 2 2" xfId="11315"/>
    <cellStyle name="Normal 8 3 5 3 2 5 2 2" xfId="11316"/>
    <cellStyle name="Normal 8 3 5 3 3 2 2" xfId="11317"/>
    <cellStyle name="Normal 8 3 5 3 4 2 2" xfId="11318"/>
    <cellStyle name="Normal 8 3 5 3 5 2 2" xfId="11319"/>
    <cellStyle name="Normal 8 3 5 3 6 2 2" xfId="11320"/>
    <cellStyle name="Normal 8 3 5 4 6 2" xfId="11321"/>
    <cellStyle name="Normal 8 3 5 4 2 2 2" xfId="11322"/>
    <cellStyle name="Normal 8 3 5 4 3 2 2" xfId="11323"/>
    <cellStyle name="Normal 8 3 5 4 4 2 2" xfId="11324"/>
    <cellStyle name="Normal 8 3 5 4 5 2 2" xfId="11325"/>
    <cellStyle name="Normal 8 3 5 5 2 2" xfId="11326"/>
    <cellStyle name="Normal 8 3 5 6 2 2" xfId="11327"/>
    <cellStyle name="Normal 8 3 5 7 2 2" xfId="11328"/>
    <cellStyle name="Normal 8 3 5 8 2 2" xfId="11329"/>
    <cellStyle name="Normal 8 3 6 7 2" xfId="11330"/>
    <cellStyle name="Normal 8 3 6 2 6 2" xfId="11331"/>
    <cellStyle name="Normal 8 3 6 2 2 2 2" xfId="11332"/>
    <cellStyle name="Normal 8 3 6 2 3 2 2" xfId="11333"/>
    <cellStyle name="Normal 8 3 6 2 4 2 2" xfId="11334"/>
    <cellStyle name="Normal 8 3 6 2 5 2 2" xfId="11335"/>
    <cellStyle name="Normal 8 3 6 3 2 2" xfId="11336"/>
    <cellStyle name="Normal 8 3 6 4 2 2" xfId="11337"/>
    <cellStyle name="Normal 8 3 6 5 2 2" xfId="11338"/>
    <cellStyle name="Normal 8 3 6 6 2 2" xfId="11339"/>
    <cellStyle name="Normal 8 3 7 7 2" xfId="11340"/>
    <cellStyle name="Normal 8 3 7 2 6 2" xfId="11341"/>
    <cellStyle name="Normal 8 3 7 2 2 2 2" xfId="11342"/>
    <cellStyle name="Normal 8 3 7 2 3 2 2" xfId="11343"/>
    <cellStyle name="Normal 8 3 7 2 4 2 2" xfId="11344"/>
    <cellStyle name="Normal 8 3 7 2 5 2 2" xfId="11345"/>
    <cellStyle name="Normal 8 3 7 3 2 2" xfId="11346"/>
    <cellStyle name="Normal 8 3 7 4 2 2" xfId="11347"/>
    <cellStyle name="Normal 8 3 7 5 2 2" xfId="11348"/>
    <cellStyle name="Normal 8 3 7 6 2 2" xfId="11349"/>
    <cellStyle name="Normal 8 3 8 7 2" xfId="11350"/>
    <cellStyle name="Normal 8 3 8 2 6 2" xfId="11351"/>
    <cellStyle name="Normal 8 3 8 2 2 2 2" xfId="11352"/>
    <cellStyle name="Normal 8 3 8 2 3 2 2" xfId="11353"/>
    <cellStyle name="Normal 8 3 8 2 4 2 2" xfId="11354"/>
    <cellStyle name="Normal 8 3 8 2 5 2 2" xfId="11355"/>
    <cellStyle name="Normal 8 3 8 3 2 2" xfId="11356"/>
    <cellStyle name="Normal 8 3 8 4 2 2" xfId="11357"/>
    <cellStyle name="Normal 8 3 8 5 2 2" xfId="11358"/>
    <cellStyle name="Normal 8 3 8 6 2 2" xfId="11359"/>
    <cellStyle name="Normal 8 3 9 7 2" xfId="11360"/>
    <cellStyle name="Normal 8 3 9 2 6 2" xfId="11361"/>
    <cellStyle name="Normal 8 3 9 2 2 2 2" xfId="11362"/>
    <cellStyle name="Normal 8 3 9 2 3 2 2" xfId="11363"/>
    <cellStyle name="Normal 8 3 9 2 4 2 2" xfId="11364"/>
    <cellStyle name="Normal 8 3 9 2 5 2 2" xfId="11365"/>
    <cellStyle name="Normal 8 3 9 3 2 2" xfId="11366"/>
    <cellStyle name="Normal 8 3 9 4 2 2" xfId="11367"/>
    <cellStyle name="Normal 8 3 9 5 2 2" xfId="11368"/>
    <cellStyle name="Normal 8 3 9 6 2 2" xfId="11369"/>
    <cellStyle name="Normal 8 4 15 2" xfId="11370"/>
    <cellStyle name="Normal 8 4 10 6 2" xfId="11371"/>
    <cellStyle name="Normal 8 4 10 2 2 2" xfId="11372"/>
    <cellStyle name="Normal 8 4 10 3 2 2" xfId="11373"/>
    <cellStyle name="Normal 8 4 10 4 2 2" xfId="11374"/>
    <cellStyle name="Normal 8 4 10 5 2 2" xfId="11375"/>
    <cellStyle name="Normal 8 4 11 2 2" xfId="11376"/>
    <cellStyle name="Normal 8 4 12 2 2" xfId="11377"/>
    <cellStyle name="Normal 8 4 13 2 2" xfId="11378"/>
    <cellStyle name="Normal 8 4 14 2 2" xfId="11379"/>
    <cellStyle name="Normal 8 4 2 12 2" xfId="11380"/>
    <cellStyle name="Normal 8 4 2 10 2 2" xfId="11381"/>
    <cellStyle name="Normal 8 4 2 11 2 2" xfId="11382"/>
    <cellStyle name="Normal 8 4 2 2 11 2" xfId="11383"/>
    <cellStyle name="Normal 8 4 2 2 10 2 2" xfId="11384"/>
    <cellStyle name="Normal 8 4 2 2 2 7 2" xfId="11385"/>
    <cellStyle name="Normal 8 4 2 2 2 2 6 2" xfId="11386"/>
    <cellStyle name="Normal 8 4 2 2 2 2 2 2 2" xfId="11387"/>
    <cellStyle name="Normal 8 4 2 2 2 2 3 2 2" xfId="11388"/>
    <cellStyle name="Normal 8 4 2 2 2 2 4 2 2" xfId="11389"/>
    <cellStyle name="Normal 8 4 2 2 2 2 5 2 2" xfId="11390"/>
    <cellStyle name="Normal 8 4 2 2 2 3 2 2" xfId="11391"/>
    <cellStyle name="Normal 8 4 2 2 2 4 2 2" xfId="11392"/>
    <cellStyle name="Normal 8 4 2 2 2 5 2 2" xfId="11393"/>
    <cellStyle name="Normal 8 4 2 2 2 6 2 2" xfId="11394"/>
    <cellStyle name="Normal 8 4 2 2 3 7 2" xfId="11395"/>
    <cellStyle name="Normal 8 4 2 2 3 2 6 2" xfId="11396"/>
    <cellStyle name="Normal 8 4 2 2 3 2 2 2 2" xfId="11397"/>
    <cellStyle name="Normal 8 4 2 2 3 2 3 2 2" xfId="11398"/>
    <cellStyle name="Normal 8 4 2 2 3 2 4 2 2" xfId="11399"/>
    <cellStyle name="Normal 8 4 2 2 3 2 5 2 2" xfId="11400"/>
    <cellStyle name="Normal 8 4 2 2 3 3 2 2" xfId="11401"/>
    <cellStyle name="Normal 8 4 2 2 3 4 2 2" xfId="11402"/>
    <cellStyle name="Normal 8 4 2 2 3 5 2 2" xfId="11403"/>
    <cellStyle name="Normal 8 4 2 2 3 6 2 2" xfId="11404"/>
    <cellStyle name="Normal 8 4 2 2 4 7 2" xfId="11405"/>
    <cellStyle name="Normal 8 4 2 2 4 2 6 2" xfId="11406"/>
    <cellStyle name="Normal 8 4 2 2 4 2 2 2 2" xfId="11407"/>
    <cellStyle name="Normal 8 4 2 2 4 2 3 2 2" xfId="11408"/>
    <cellStyle name="Normal 8 4 2 2 4 2 4 2 2" xfId="11409"/>
    <cellStyle name="Normal 8 4 2 2 4 2 5 2 2" xfId="11410"/>
    <cellStyle name="Normal 8 4 2 2 4 3 2 2" xfId="11411"/>
    <cellStyle name="Normal 8 4 2 2 4 4 2 2" xfId="11412"/>
    <cellStyle name="Normal 8 4 2 2 4 5 2 2" xfId="11413"/>
    <cellStyle name="Normal 8 4 2 2 4 6 2 2" xfId="11414"/>
    <cellStyle name="Normal 8 4 2 2 5 7 2" xfId="11415"/>
    <cellStyle name="Normal 8 4 2 2 5 2 6 2" xfId="11416"/>
    <cellStyle name="Normal 8 4 2 2 5 2 2 2 2" xfId="11417"/>
    <cellStyle name="Normal 8 4 2 2 5 2 3 2 2" xfId="11418"/>
    <cellStyle name="Normal 8 4 2 2 5 2 4 2 2" xfId="11419"/>
    <cellStyle name="Normal 8 4 2 2 5 2 5 2 2" xfId="11420"/>
    <cellStyle name="Normal 8 4 2 2 5 3 2 2" xfId="11421"/>
    <cellStyle name="Normal 8 4 2 2 5 4 2 2" xfId="11422"/>
    <cellStyle name="Normal 8 4 2 2 5 5 2 2" xfId="11423"/>
    <cellStyle name="Normal 8 4 2 2 5 6 2 2" xfId="11424"/>
    <cellStyle name="Normal 8 4 2 2 6 6 2" xfId="11425"/>
    <cellStyle name="Normal 8 4 2 2 6 2 2 2" xfId="11426"/>
    <cellStyle name="Normal 8 4 2 2 6 3 2 2" xfId="11427"/>
    <cellStyle name="Normal 8 4 2 2 6 4 2 2" xfId="11428"/>
    <cellStyle name="Normal 8 4 2 2 6 5 2 2" xfId="11429"/>
    <cellStyle name="Normal 8 4 2 2 7 2 2" xfId="11430"/>
    <cellStyle name="Normal 8 4 2 2 8 2 2" xfId="11431"/>
    <cellStyle name="Normal 8 4 2 2 9 2 2" xfId="11432"/>
    <cellStyle name="Normal 8 4 2 3 7 2" xfId="11433"/>
    <cellStyle name="Normal 8 4 2 3 2 6 2" xfId="11434"/>
    <cellStyle name="Normal 8 4 2 3 2 2 2 2" xfId="11435"/>
    <cellStyle name="Normal 8 4 2 3 2 3 2 2" xfId="11436"/>
    <cellStyle name="Normal 8 4 2 3 2 4 2 2" xfId="11437"/>
    <cellStyle name="Normal 8 4 2 3 2 5 2 2" xfId="11438"/>
    <cellStyle name="Normal 8 4 2 3 3 2 2" xfId="11439"/>
    <cellStyle name="Normal 8 4 2 3 4 2 2" xfId="11440"/>
    <cellStyle name="Normal 8 4 2 3 5 2 2" xfId="11441"/>
    <cellStyle name="Normal 8 4 2 3 6 2 2" xfId="11442"/>
    <cellStyle name="Normal 8 4 2 4 7 2" xfId="11443"/>
    <cellStyle name="Normal 8 4 2 4 2 6 2" xfId="11444"/>
    <cellStyle name="Normal 8 4 2 4 2 2 2 2" xfId="11445"/>
    <cellStyle name="Normal 8 4 2 4 2 3 2 2" xfId="11446"/>
    <cellStyle name="Normal 8 4 2 4 2 4 2 2" xfId="11447"/>
    <cellStyle name="Normal 8 4 2 4 2 5 2 2" xfId="11448"/>
    <cellStyle name="Normal 8 4 2 4 3 2 2" xfId="11449"/>
    <cellStyle name="Normal 8 4 2 4 4 2 2" xfId="11450"/>
    <cellStyle name="Normal 8 4 2 4 5 2 2" xfId="11451"/>
    <cellStyle name="Normal 8 4 2 4 6 2 2" xfId="11452"/>
    <cellStyle name="Normal 8 4 2 5 7 2" xfId="11453"/>
    <cellStyle name="Normal 8 4 2 5 2 6 2" xfId="11454"/>
    <cellStyle name="Normal 8 4 2 5 2 2 2 2" xfId="11455"/>
    <cellStyle name="Normal 8 4 2 5 2 3 2 2" xfId="11456"/>
    <cellStyle name="Normal 8 4 2 5 2 4 2 2" xfId="11457"/>
    <cellStyle name="Normal 8 4 2 5 2 5 2 2" xfId="11458"/>
    <cellStyle name="Normal 8 4 2 5 3 2 2" xfId="11459"/>
    <cellStyle name="Normal 8 4 2 5 4 2 2" xfId="11460"/>
    <cellStyle name="Normal 8 4 2 5 5 2 2" xfId="11461"/>
    <cellStyle name="Normal 8 4 2 5 6 2 2" xfId="11462"/>
    <cellStyle name="Normal 8 4 2 6 7 2" xfId="11463"/>
    <cellStyle name="Normal 8 4 2 6 2 6 2" xfId="11464"/>
    <cellStyle name="Normal 8 4 2 6 2 2 2 2" xfId="11465"/>
    <cellStyle name="Normal 8 4 2 6 2 3 2 2" xfId="11466"/>
    <cellStyle name="Normal 8 4 2 6 2 4 2 2" xfId="11467"/>
    <cellStyle name="Normal 8 4 2 6 2 5 2 2" xfId="11468"/>
    <cellStyle name="Normal 8 4 2 6 3 2 2" xfId="11469"/>
    <cellStyle name="Normal 8 4 2 6 4 2 2" xfId="11470"/>
    <cellStyle name="Normal 8 4 2 6 5 2 2" xfId="11471"/>
    <cellStyle name="Normal 8 4 2 6 6 2 2" xfId="11472"/>
    <cellStyle name="Normal 8 4 2 7 6 2" xfId="11473"/>
    <cellStyle name="Normal 8 4 2 7 2 2 2" xfId="11474"/>
    <cellStyle name="Normal 8 4 2 7 3 2 2" xfId="11475"/>
    <cellStyle name="Normal 8 4 2 7 4 2 2" xfId="11476"/>
    <cellStyle name="Normal 8 4 2 7 5 2 2" xfId="11477"/>
    <cellStyle name="Normal 8 4 2 8 2 2" xfId="11478"/>
    <cellStyle name="Normal 8 4 2 9 2 2" xfId="11479"/>
    <cellStyle name="Normal 8 4 3 12 2" xfId="11480"/>
    <cellStyle name="Normal 8 4 3 10 2 2" xfId="11481"/>
    <cellStyle name="Normal 8 4 3 11 2 2" xfId="11482"/>
    <cellStyle name="Normal 8 4 3 2 11 2" xfId="11483"/>
    <cellStyle name="Normal 8 4 3 2 10 2 2" xfId="11484"/>
    <cellStyle name="Normal 8 4 3 2 2 7 2" xfId="11485"/>
    <cellStyle name="Normal 8 4 3 2 2 2 6 2" xfId="11486"/>
    <cellStyle name="Normal 8 4 3 2 2 2 2 2 2" xfId="11487"/>
    <cellStyle name="Normal 8 4 3 2 2 2 3 2 2" xfId="11488"/>
    <cellStyle name="Normal 8 4 3 2 2 2 4 2 2" xfId="11489"/>
    <cellStyle name="Normal 8 4 3 2 2 2 5 2 2" xfId="11490"/>
    <cellStyle name="Normal 8 4 3 2 2 3 2 2" xfId="11491"/>
    <cellStyle name="Normal 8 4 3 2 2 4 2 2" xfId="11492"/>
    <cellStyle name="Normal 8 4 3 2 2 5 2 2" xfId="11493"/>
    <cellStyle name="Normal 8 4 3 2 2 6 2 2" xfId="11494"/>
    <cellStyle name="Normal 8 4 3 2 3 7 2" xfId="11495"/>
    <cellStyle name="Normal 8 4 3 2 3 2 6 2" xfId="11496"/>
    <cellStyle name="Normal 8 4 3 2 3 2 2 2 2" xfId="11497"/>
    <cellStyle name="Normal 8 4 3 2 3 2 3 2 2" xfId="11498"/>
    <cellStyle name="Normal 8 4 3 2 3 2 4 2 2" xfId="11499"/>
    <cellStyle name="Normal 8 4 3 2 3 2 5 2 2" xfId="11500"/>
    <cellStyle name="Normal 8 4 3 2 3 3 2 2" xfId="11501"/>
    <cellStyle name="Normal 8 4 3 2 3 4 2 2" xfId="11502"/>
    <cellStyle name="Normal 8 4 3 2 3 5 2 2" xfId="11503"/>
    <cellStyle name="Normal 8 4 3 2 3 6 2 2" xfId="11504"/>
    <cellStyle name="Normal 8 4 3 2 4 7 2" xfId="11505"/>
    <cellStyle name="Normal 8 4 3 2 4 2 6 2" xfId="11506"/>
    <cellStyle name="Normal 8 4 3 2 4 2 2 2 2" xfId="11507"/>
    <cellStyle name="Normal 8 4 3 2 4 2 3 2 2" xfId="11508"/>
    <cellStyle name="Normal 8 4 3 2 4 2 4 2 2" xfId="11509"/>
    <cellStyle name="Normal 8 4 3 2 4 2 5 2 2" xfId="11510"/>
    <cellStyle name="Normal 8 4 3 2 4 3 2 2" xfId="11511"/>
    <cellStyle name="Normal 8 4 3 2 4 4 2 2" xfId="11512"/>
    <cellStyle name="Normal 8 4 3 2 4 5 2 2" xfId="11513"/>
    <cellStyle name="Normal 8 4 3 2 4 6 2 2" xfId="11514"/>
    <cellStyle name="Normal 8 4 3 2 5 7 2" xfId="11515"/>
    <cellStyle name="Normal 8 4 3 2 5 2 6 2" xfId="11516"/>
    <cellStyle name="Normal 8 4 3 2 5 2 2 2 2" xfId="11517"/>
    <cellStyle name="Normal 8 4 3 2 5 2 3 2 2" xfId="11518"/>
    <cellStyle name="Normal 8 4 3 2 5 2 4 2 2" xfId="11519"/>
    <cellStyle name="Normal 8 4 3 2 5 2 5 2 2" xfId="11520"/>
    <cellStyle name="Normal 8 4 3 2 5 3 2 2" xfId="11521"/>
    <cellStyle name="Normal 8 4 3 2 5 4 2 2" xfId="11522"/>
    <cellStyle name="Normal 8 4 3 2 5 5 2 2" xfId="11523"/>
    <cellStyle name="Normal 8 4 3 2 5 6 2 2" xfId="11524"/>
    <cellStyle name="Normal 8 4 3 2 6 6 2" xfId="11525"/>
    <cellStyle name="Normal 8 4 3 2 6 2 2 2" xfId="11526"/>
    <cellStyle name="Normal 8 4 3 2 6 3 2 2" xfId="11527"/>
    <cellStyle name="Normal 8 4 3 2 6 4 2 2" xfId="11528"/>
    <cellStyle name="Normal 8 4 3 2 6 5 2 2" xfId="11529"/>
    <cellStyle name="Normal 8 4 3 2 7 2 2" xfId="11530"/>
    <cellStyle name="Normal 8 4 3 2 8 2 2" xfId="11531"/>
    <cellStyle name="Normal 8 4 3 2 9 2 2" xfId="11532"/>
    <cellStyle name="Normal 8 4 3 3 7 2" xfId="11533"/>
    <cellStyle name="Normal 8 4 3 3 2 6 2" xfId="11534"/>
    <cellStyle name="Normal 8 4 3 3 2 2 2 2" xfId="11535"/>
    <cellStyle name="Normal 8 4 3 3 2 3 2 2" xfId="11536"/>
    <cellStyle name="Normal 8 4 3 3 2 4 2 2" xfId="11537"/>
    <cellStyle name="Normal 8 4 3 3 2 5 2 2" xfId="11538"/>
    <cellStyle name="Normal 8 4 3 3 3 2 2" xfId="11539"/>
    <cellStyle name="Normal 8 4 3 3 4 2 2" xfId="11540"/>
    <cellStyle name="Normal 8 4 3 3 5 2 2" xfId="11541"/>
    <cellStyle name="Normal 8 4 3 3 6 2 2" xfId="11542"/>
    <cellStyle name="Normal 8 4 3 4 7 2" xfId="11543"/>
    <cellStyle name="Normal 8 4 3 4 2 6 2" xfId="11544"/>
    <cellStyle name="Normal 8 4 3 4 2 2 2 2" xfId="11545"/>
    <cellStyle name="Normal 8 4 3 4 2 3 2 2" xfId="11546"/>
    <cellStyle name="Normal 8 4 3 4 2 4 2 2" xfId="11547"/>
    <cellStyle name="Normal 8 4 3 4 2 5 2 2" xfId="11548"/>
    <cellStyle name="Normal 8 4 3 4 3 2 2" xfId="11549"/>
    <cellStyle name="Normal 8 4 3 4 4 2 2" xfId="11550"/>
    <cellStyle name="Normal 8 4 3 4 5 2 2" xfId="11551"/>
    <cellStyle name="Normal 8 4 3 4 6 2 2" xfId="11552"/>
    <cellStyle name="Normal 8 4 3 5 7 2" xfId="11553"/>
    <cellStyle name="Normal 8 4 3 5 2 6 2" xfId="11554"/>
    <cellStyle name="Normal 8 4 3 5 2 2 2 2" xfId="11555"/>
    <cellStyle name="Normal 8 4 3 5 2 3 2 2" xfId="11556"/>
    <cellStyle name="Normal 8 4 3 5 2 4 2 2" xfId="11557"/>
    <cellStyle name="Normal 8 4 3 5 2 5 2 2" xfId="11558"/>
    <cellStyle name="Normal 8 4 3 5 3 2 2" xfId="11559"/>
    <cellStyle name="Normal 8 4 3 5 4 2 2" xfId="11560"/>
    <cellStyle name="Normal 8 4 3 5 5 2 2" xfId="11561"/>
    <cellStyle name="Normal 8 4 3 5 6 2 2" xfId="11562"/>
    <cellStyle name="Normal 8 4 3 6 7 2" xfId="11563"/>
    <cellStyle name="Normal 8 4 3 6 2 6 2" xfId="11564"/>
    <cellStyle name="Normal 8 4 3 6 2 2 2 2" xfId="11565"/>
    <cellStyle name="Normal 8 4 3 6 2 3 2 2" xfId="11566"/>
    <cellStyle name="Normal 8 4 3 6 2 4 2 2" xfId="11567"/>
    <cellStyle name="Normal 8 4 3 6 2 5 2 2" xfId="11568"/>
    <cellStyle name="Normal 8 4 3 6 3 2 2" xfId="11569"/>
    <cellStyle name="Normal 8 4 3 6 4 2 2" xfId="11570"/>
    <cellStyle name="Normal 8 4 3 6 5 2 2" xfId="11571"/>
    <cellStyle name="Normal 8 4 3 6 6 2 2" xfId="11572"/>
    <cellStyle name="Normal 8 4 3 7 6 2" xfId="11573"/>
    <cellStyle name="Normal 8 4 3 7 2 2 2" xfId="11574"/>
    <cellStyle name="Normal 8 4 3 7 3 2 2" xfId="11575"/>
    <cellStyle name="Normal 8 4 3 7 4 2 2" xfId="11576"/>
    <cellStyle name="Normal 8 4 3 7 5 2 2" xfId="11577"/>
    <cellStyle name="Normal 8 4 3 8 2 2" xfId="11578"/>
    <cellStyle name="Normal 8 4 3 9 2 2" xfId="11579"/>
    <cellStyle name="Normal 8 4 4 11 2" xfId="11580"/>
    <cellStyle name="Normal 8 4 4 10 2 2" xfId="11581"/>
    <cellStyle name="Normal 8 4 4 2 7 2" xfId="11582"/>
    <cellStyle name="Normal 8 4 4 2 2 6 2" xfId="11583"/>
    <cellStyle name="Normal 8 4 4 2 2 2 2 2" xfId="11584"/>
    <cellStyle name="Normal 8 4 4 2 2 3 2 2" xfId="11585"/>
    <cellStyle name="Normal 8 4 4 2 2 4 2 2" xfId="11586"/>
    <cellStyle name="Normal 8 4 4 2 2 5 2 2" xfId="11587"/>
    <cellStyle name="Normal 8 4 4 2 3 2 2" xfId="11588"/>
    <cellStyle name="Normal 8 4 4 2 4 2 2" xfId="11589"/>
    <cellStyle name="Normal 8 4 4 2 5 2 2" xfId="11590"/>
    <cellStyle name="Normal 8 4 4 2 6 2 2" xfId="11591"/>
    <cellStyle name="Normal 8 4 4 3 7 2" xfId="11592"/>
    <cellStyle name="Normal 8 4 4 3 2 6 2" xfId="11593"/>
    <cellStyle name="Normal 8 4 4 3 2 2 2 2" xfId="11594"/>
    <cellStyle name="Normal 8 4 4 3 2 3 2 2" xfId="11595"/>
    <cellStyle name="Normal 8 4 4 3 2 4 2 2" xfId="11596"/>
    <cellStyle name="Normal 8 4 4 3 2 5 2 2" xfId="11597"/>
    <cellStyle name="Normal 8 4 4 3 3 2 2" xfId="11598"/>
    <cellStyle name="Normal 8 4 4 3 4 2 2" xfId="11599"/>
    <cellStyle name="Normal 8 4 4 3 5 2 2" xfId="11600"/>
    <cellStyle name="Normal 8 4 4 3 6 2 2" xfId="11601"/>
    <cellStyle name="Normal 8 4 4 4 7 2" xfId="11602"/>
    <cellStyle name="Normal 8 4 4 4 2 6 2" xfId="11603"/>
    <cellStyle name="Normal 8 4 4 4 2 2 2 2" xfId="11604"/>
    <cellStyle name="Normal 8 4 4 4 2 3 2 2" xfId="11605"/>
    <cellStyle name="Normal 8 4 4 4 2 4 2 2" xfId="11606"/>
    <cellStyle name="Normal 8 4 4 4 2 5 2 2" xfId="11607"/>
    <cellStyle name="Normal 8 4 4 4 3 2 2" xfId="11608"/>
    <cellStyle name="Normal 8 4 4 4 4 2 2" xfId="11609"/>
    <cellStyle name="Normal 8 4 4 4 5 2 2" xfId="11610"/>
    <cellStyle name="Normal 8 4 4 4 6 2 2" xfId="11611"/>
    <cellStyle name="Normal 8 4 4 5 7 2" xfId="11612"/>
    <cellStyle name="Normal 8 4 4 5 2 6 2" xfId="11613"/>
    <cellStyle name="Normal 8 4 4 5 2 2 2 2" xfId="11614"/>
    <cellStyle name="Normal 8 4 4 5 2 3 2 2" xfId="11615"/>
    <cellStyle name="Normal 8 4 4 5 2 4 2 2" xfId="11616"/>
    <cellStyle name="Normal 8 4 4 5 2 5 2 2" xfId="11617"/>
    <cellStyle name="Normal 8 4 4 5 3 2 2" xfId="11618"/>
    <cellStyle name="Normal 8 4 4 5 4 2 2" xfId="11619"/>
    <cellStyle name="Normal 8 4 4 5 5 2 2" xfId="11620"/>
    <cellStyle name="Normal 8 4 4 5 6 2 2" xfId="11621"/>
    <cellStyle name="Normal 8 4 4 6 6 2" xfId="11622"/>
    <cellStyle name="Normal 8 4 4 6 2 2 2" xfId="11623"/>
    <cellStyle name="Normal 8 4 4 6 3 2 2" xfId="11624"/>
    <cellStyle name="Normal 8 4 4 6 4 2 2" xfId="11625"/>
    <cellStyle name="Normal 8 4 4 6 5 2 2" xfId="11626"/>
    <cellStyle name="Normal 8 4 4 7 2 2" xfId="11627"/>
    <cellStyle name="Normal 8 4 4 8 2 2" xfId="11628"/>
    <cellStyle name="Normal 8 4 4 9 2 2" xfId="11629"/>
    <cellStyle name="Normal 8 4 5 9 2" xfId="11630"/>
    <cellStyle name="Normal 8 4 5 2 7 2" xfId="11631"/>
    <cellStyle name="Normal 8 4 5 2 2 6 2" xfId="11632"/>
    <cellStyle name="Normal 8 4 5 2 2 2 2 2" xfId="11633"/>
    <cellStyle name="Normal 8 4 5 2 2 3 2 2" xfId="11634"/>
    <cellStyle name="Normal 8 4 5 2 2 4 2 2" xfId="11635"/>
    <cellStyle name="Normal 8 4 5 2 2 5 2 2" xfId="11636"/>
    <cellStyle name="Normal 8 4 5 2 3 2 2" xfId="11637"/>
    <cellStyle name="Normal 8 4 5 2 4 2 2" xfId="11638"/>
    <cellStyle name="Normal 8 4 5 2 5 2 2" xfId="11639"/>
    <cellStyle name="Normal 8 4 5 2 6 2 2" xfId="11640"/>
    <cellStyle name="Normal 8 4 5 3 7 2" xfId="11641"/>
    <cellStyle name="Normal 8 4 5 3 2 6 2" xfId="11642"/>
    <cellStyle name="Normal 8 4 5 3 2 2 2 2" xfId="11643"/>
    <cellStyle name="Normal 8 4 5 3 2 3 2 2" xfId="11644"/>
    <cellStyle name="Normal 8 4 5 3 2 4 2 2" xfId="11645"/>
    <cellStyle name="Normal 8 4 5 3 2 5 2 2" xfId="11646"/>
    <cellStyle name="Normal 8 4 5 3 3 2 2" xfId="11647"/>
    <cellStyle name="Normal 8 4 5 3 4 2 2" xfId="11648"/>
    <cellStyle name="Normal 8 4 5 3 5 2 2" xfId="11649"/>
    <cellStyle name="Normal 8 4 5 3 6 2 2" xfId="11650"/>
    <cellStyle name="Normal 8 4 5 4 6 2" xfId="11651"/>
    <cellStyle name="Normal 8 4 5 4 2 2 2" xfId="11652"/>
    <cellStyle name="Normal 8 4 5 4 3 2 2" xfId="11653"/>
    <cellStyle name="Normal 8 4 5 4 4 2 2" xfId="11654"/>
    <cellStyle name="Normal 8 4 5 4 5 2 2" xfId="11655"/>
    <cellStyle name="Normal 8 4 5 5 2 2" xfId="11656"/>
    <cellStyle name="Normal 8 4 5 6 2 2" xfId="11657"/>
    <cellStyle name="Normal 8 4 5 7 2 2" xfId="11658"/>
    <cellStyle name="Normal 8 4 5 8 2 2" xfId="11659"/>
    <cellStyle name="Normal 8 4 6 7 2" xfId="11660"/>
    <cellStyle name="Normal 8 4 6 2 6 2" xfId="11661"/>
    <cellStyle name="Normal 8 4 6 2 2 2 2" xfId="11662"/>
    <cellStyle name="Normal 8 4 6 2 3 2 2" xfId="11663"/>
    <cellStyle name="Normal 8 4 6 2 4 2 2" xfId="11664"/>
    <cellStyle name="Normal 8 4 6 2 5 2 2" xfId="11665"/>
    <cellStyle name="Normal 8 4 6 3 2 2" xfId="11666"/>
    <cellStyle name="Normal 8 4 6 4 2 2" xfId="11667"/>
    <cellStyle name="Normal 8 4 6 5 2 2" xfId="11668"/>
    <cellStyle name="Normal 8 4 6 6 2 2" xfId="11669"/>
    <cellStyle name="Normal 8 4 7 7 2" xfId="11670"/>
    <cellStyle name="Normal 8 4 7 2 6 2" xfId="11671"/>
    <cellStyle name="Normal 8 4 7 2 2 2 2" xfId="11672"/>
    <cellStyle name="Normal 8 4 7 2 3 2 2" xfId="11673"/>
    <cellStyle name="Normal 8 4 7 2 4 2 2" xfId="11674"/>
    <cellStyle name="Normal 8 4 7 2 5 2 2" xfId="11675"/>
    <cellStyle name="Normal 8 4 7 3 2 2" xfId="11676"/>
    <cellStyle name="Normal 8 4 7 4 2 2" xfId="11677"/>
    <cellStyle name="Normal 8 4 7 5 2 2" xfId="11678"/>
    <cellStyle name="Normal 8 4 7 6 2 2" xfId="11679"/>
    <cellStyle name="Normal 8 4 8 7 2" xfId="11680"/>
    <cellStyle name="Normal 8 4 8 2 6 2" xfId="11681"/>
    <cellStyle name="Normal 8 4 8 2 2 2 2" xfId="11682"/>
    <cellStyle name="Normal 8 4 8 2 3 2 2" xfId="11683"/>
    <cellStyle name="Normal 8 4 8 2 4 2 2" xfId="11684"/>
    <cellStyle name="Normal 8 4 8 2 5 2 2" xfId="11685"/>
    <cellStyle name="Normal 8 4 8 3 2 2" xfId="11686"/>
    <cellStyle name="Normal 8 4 8 4 2 2" xfId="11687"/>
    <cellStyle name="Normal 8 4 8 5 2 2" xfId="11688"/>
    <cellStyle name="Normal 8 4 8 6 2 2" xfId="11689"/>
    <cellStyle name="Normal 8 4 9 7 2" xfId="11690"/>
    <cellStyle name="Normal 8 4 9 2 6 2" xfId="11691"/>
    <cellStyle name="Normal 8 4 9 2 2 2 2" xfId="11692"/>
    <cellStyle name="Normal 8 4 9 2 3 2 2" xfId="11693"/>
    <cellStyle name="Normal 8 4 9 2 4 2 2" xfId="11694"/>
    <cellStyle name="Normal 8 4 9 2 5 2 2" xfId="11695"/>
    <cellStyle name="Normal 8 4 9 3 2 2" xfId="11696"/>
    <cellStyle name="Normal 8 4 9 4 2 2" xfId="11697"/>
    <cellStyle name="Normal 8 4 9 5 2 2" xfId="11698"/>
    <cellStyle name="Normal 8 4 9 6 2 2" xfId="11699"/>
    <cellStyle name="Normal 8 5 12 2" xfId="11700"/>
    <cellStyle name="Normal 8 5 10 2 2" xfId="11701"/>
    <cellStyle name="Normal 8 5 11 2 2" xfId="11702"/>
    <cellStyle name="Normal 8 5 2 11 2" xfId="11703"/>
    <cellStyle name="Normal 8 5 2 10 2 2" xfId="11704"/>
    <cellStyle name="Normal 8 5 2 2 7 2" xfId="11705"/>
    <cellStyle name="Normal 8 5 2 2 2 6 2" xfId="11706"/>
    <cellStyle name="Normal 8 5 2 2 2 2 2 2" xfId="11707"/>
    <cellStyle name="Normal 8 5 2 2 2 3 2 2" xfId="11708"/>
    <cellStyle name="Normal 8 5 2 2 2 4 2 2" xfId="11709"/>
    <cellStyle name="Normal 8 5 2 2 2 5 2 2" xfId="11710"/>
    <cellStyle name="Normal 8 5 2 2 3 2 2" xfId="11711"/>
    <cellStyle name="Normal 8 5 2 2 4 2 2" xfId="11712"/>
    <cellStyle name="Normal 8 5 2 2 5 2 2" xfId="11713"/>
    <cellStyle name="Normal 8 5 2 2 6 2 2" xfId="11714"/>
    <cellStyle name="Normal 8 5 2 3 7 2" xfId="11715"/>
    <cellStyle name="Normal 8 5 2 3 2 6 2" xfId="11716"/>
    <cellStyle name="Normal 8 5 2 3 2 2 2 2" xfId="11717"/>
    <cellStyle name="Normal 8 5 2 3 2 3 2 2" xfId="11718"/>
    <cellStyle name="Normal 8 5 2 3 2 4 2 2" xfId="11719"/>
    <cellStyle name="Normal 8 5 2 3 2 5 2 2" xfId="11720"/>
    <cellStyle name="Normal 8 5 2 3 3 2 2" xfId="11721"/>
    <cellStyle name="Normal 8 5 2 3 4 2 2" xfId="11722"/>
    <cellStyle name="Normal 8 5 2 3 5 2 2" xfId="11723"/>
    <cellStyle name="Normal 8 5 2 3 6 2 2" xfId="11724"/>
    <cellStyle name="Normal 8 5 2 4 7 2" xfId="11725"/>
    <cellStyle name="Normal 8 5 2 4 2 6 2" xfId="11726"/>
    <cellStyle name="Normal 8 5 2 4 2 2 2 2" xfId="11727"/>
    <cellStyle name="Normal 8 5 2 4 2 3 2 2" xfId="11728"/>
    <cellStyle name="Normal 8 5 2 4 2 4 2 2" xfId="11729"/>
    <cellStyle name="Normal 8 5 2 4 2 5 2 2" xfId="11730"/>
    <cellStyle name="Normal 8 5 2 4 3 2 2" xfId="11731"/>
    <cellStyle name="Normal 8 5 2 4 4 2 2" xfId="11732"/>
    <cellStyle name="Normal 8 5 2 4 5 2 2" xfId="11733"/>
    <cellStyle name="Normal 8 5 2 4 6 2 2" xfId="11734"/>
    <cellStyle name="Normal 8 5 2 5 7 2" xfId="11735"/>
    <cellStyle name="Normal 8 5 2 5 2 6 2" xfId="11736"/>
    <cellStyle name="Normal 8 5 2 5 2 2 2 2" xfId="11737"/>
    <cellStyle name="Normal 8 5 2 5 2 3 2 2" xfId="11738"/>
    <cellStyle name="Normal 8 5 2 5 2 4 2 2" xfId="11739"/>
    <cellStyle name="Normal 8 5 2 5 2 5 2 2" xfId="11740"/>
    <cellStyle name="Normal 8 5 2 5 3 2 2" xfId="11741"/>
    <cellStyle name="Normal 8 5 2 5 4 2 2" xfId="11742"/>
    <cellStyle name="Normal 8 5 2 5 5 2 2" xfId="11743"/>
    <cellStyle name="Normal 8 5 2 5 6 2 2" xfId="11744"/>
    <cellStyle name="Normal 8 5 2 6 6 2" xfId="11745"/>
    <cellStyle name="Normal 8 5 2 6 2 2 2" xfId="11746"/>
    <cellStyle name="Normal 8 5 2 6 3 2 2" xfId="11747"/>
    <cellStyle name="Normal 8 5 2 6 4 2 2" xfId="11748"/>
    <cellStyle name="Normal 8 5 2 6 5 2 2" xfId="11749"/>
    <cellStyle name="Normal 8 5 2 7 2 2" xfId="11750"/>
    <cellStyle name="Normal 8 5 2 8 2 2" xfId="11751"/>
    <cellStyle name="Normal 8 5 2 9 2 2" xfId="11752"/>
    <cellStyle name="Normal 8 5 3 7 2" xfId="11753"/>
    <cellStyle name="Normal 8 5 3 2 6 2" xfId="11754"/>
    <cellStyle name="Normal 8 5 3 2 2 2 2" xfId="11755"/>
    <cellStyle name="Normal 8 5 3 2 3 2 2" xfId="11756"/>
    <cellStyle name="Normal 8 5 3 2 4 2 2" xfId="11757"/>
    <cellStyle name="Normal 8 5 3 2 5 2 2" xfId="11758"/>
    <cellStyle name="Normal 8 5 3 3 2 2" xfId="11759"/>
    <cellStyle name="Normal 8 5 3 4 2 2" xfId="11760"/>
    <cellStyle name="Normal 8 5 3 5 2 2" xfId="11761"/>
    <cellStyle name="Normal 8 5 3 6 2 2" xfId="11762"/>
    <cellStyle name="Normal 8 5 4 7 2" xfId="11763"/>
    <cellStyle name="Normal 8 5 4 2 6 2" xfId="11764"/>
    <cellStyle name="Normal 8 5 4 2 2 2 2" xfId="11765"/>
    <cellStyle name="Normal 8 5 4 2 3 2 2" xfId="11766"/>
    <cellStyle name="Normal 8 5 4 2 4 2 2" xfId="11767"/>
    <cellStyle name="Normal 8 5 4 2 5 2 2" xfId="11768"/>
    <cellStyle name="Normal 8 5 4 3 2 2" xfId="11769"/>
    <cellStyle name="Normal 8 5 4 4 2 2" xfId="11770"/>
    <cellStyle name="Normal 8 5 4 5 2 2" xfId="11771"/>
    <cellStyle name="Normal 8 5 4 6 2 2" xfId="11772"/>
    <cellStyle name="Normal 8 5 5 7 2" xfId="11773"/>
    <cellStyle name="Normal 8 5 5 2 6 2" xfId="11774"/>
    <cellStyle name="Normal 8 5 5 2 2 2 2" xfId="11775"/>
    <cellStyle name="Normal 8 5 5 2 3 2 2" xfId="11776"/>
    <cellStyle name="Normal 8 5 5 2 4 2 2" xfId="11777"/>
    <cellStyle name="Normal 8 5 5 2 5 2 2" xfId="11778"/>
    <cellStyle name="Normal 8 5 5 3 2 2" xfId="11779"/>
    <cellStyle name="Normal 8 5 5 4 2 2" xfId="11780"/>
    <cellStyle name="Normal 8 5 5 5 2 2" xfId="11781"/>
    <cellStyle name="Normal 8 5 5 6 2 2" xfId="11782"/>
    <cellStyle name="Normal 8 5 6 7 2" xfId="11783"/>
    <cellStyle name="Normal 8 5 6 2 6 2" xfId="11784"/>
    <cellStyle name="Normal 8 5 6 2 2 2 2" xfId="11785"/>
    <cellStyle name="Normal 8 5 6 2 3 2 2" xfId="11786"/>
    <cellStyle name="Normal 8 5 6 2 4 2 2" xfId="11787"/>
    <cellStyle name="Normal 8 5 6 2 5 2 2" xfId="11788"/>
    <cellStyle name="Normal 8 5 6 3 2 2" xfId="11789"/>
    <cellStyle name="Normal 8 5 6 4 2 2" xfId="11790"/>
    <cellStyle name="Normal 8 5 6 5 2 2" xfId="11791"/>
    <cellStyle name="Normal 8 5 6 6 2 2" xfId="11792"/>
    <cellStyle name="Normal 8 5 7 6 2" xfId="11793"/>
    <cellStyle name="Normal 8 5 7 2 2 2" xfId="11794"/>
    <cellStyle name="Normal 8 5 7 3 2 2" xfId="11795"/>
    <cellStyle name="Normal 8 5 7 4 2 2" xfId="11796"/>
    <cellStyle name="Normal 8 5 7 5 2 2" xfId="11797"/>
    <cellStyle name="Normal 8 5 8 2 2" xfId="11798"/>
    <cellStyle name="Normal 8 5 9 2 2" xfId="11799"/>
    <cellStyle name="Normal 8 6 12 2" xfId="11800"/>
    <cellStyle name="Normal 8 6 10 2 2" xfId="11801"/>
    <cellStyle name="Normal 8 6 11 2 2" xfId="11802"/>
    <cellStyle name="Normal 8 6 2 11 2" xfId="11803"/>
    <cellStyle name="Normal 8 6 2 10 2 2" xfId="11804"/>
    <cellStyle name="Normal 8 6 2 2 7 2" xfId="11805"/>
    <cellStyle name="Normal 8 6 2 2 2 6 2" xfId="11806"/>
    <cellStyle name="Normal 8 6 2 2 2 2 2 2" xfId="11807"/>
    <cellStyle name="Normal 8 6 2 2 2 3 2 2" xfId="11808"/>
    <cellStyle name="Normal 8 6 2 2 2 4 2 2" xfId="11809"/>
    <cellStyle name="Normal 8 6 2 2 2 5 2 2" xfId="11810"/>
    <cellStyle name="Normal 8 6 2 2 3 2 2" xfId="11811"/>
    <cellStyle name="Normal 8 6 2 2 4 2 2" xfId="11812"/>
    <cellStyle name="Normal 8 6 2 2 5 2 2" xfId="11813"/>
    <cellStyle name="Normal 8 6 2 2 6 2 2" xfId="11814"/>
    <cellStyle name="Normal 8 6 2 3 7 2" xfId="11815"/>
    <cellStyle name="Normal 8 6 2 3 2 6 2" xfId="11816"/>
    <cellStyle name="Normal 8 6 2 3 2 2 2 2" xfId="11817"/>
    <cellStyle name="Normal 8 6 2 3 2 3 2 2" xfId="11818"/>
    <cellStyle name="Normal 8 6 2 3 2 4 2 2" xfId="11819"/>
    <cellStyle name="Normal 8 6 2 3 2 5 2 2" xfId="11820"/>
    <cellStyle name="Normal 8 6 2 3 3 2 2" xfId="11821"/>
    <cellStyle name="Normal 8 6 2 3 4 2 2" xfId="11822"/>
    <cellStyle name="Normal 8 6 2 3 5 2 2" xfId="11823"/>
    <cellStyle name="Normal 8 6 2 3 6 2 2" xfId="11824"/>
    <cellStyle name="Normal 8 6 2 4 7 2" xfId="11825"/>
    <cellStyle name="Normal 8 6 2 4 2 6 2" xfId="11826"/>
    <cellStyle name="Normal 8 6 2 4 2 2 2 2" xfId="11827"/>
    <cellStyle name="Normal 8 6 2 4 2 3 2 2" xfId="11828"/>
    <cellStyle name="Normal 8 6 2 4 2 4 2 2" xfId="11829"/>
    <cellStyle name="Normal 8 6 2 4 2 5 2 2" xfId="11830"/>
    <cellStyle name="Normal 8 6 2 4 3 2 2" xfId="11831"/>
    <cellStyle name="Normal 8 6 2 4 4 2 2" xfId="11832"/>
    <cellStyle name="Normal 8 6 2 4 5 2 2" xfId="11833"/>
    <cellStyle name="Normal 8 6 2 4 6 2 2" xfId="11834"/>
    <cellStyle name="Normal 8 6 2 5 7 2" xfId="11835"/>
    <cellStyle name="Normal 8 6 2 5 2 6 2" xfId="11836"/>
    <cellStyle name="Normal 8 6 2 5 2 2 2 2" xfId="11837"/>
    <cellStyle name="Normal 8 6 2 5 2 3 2 2" xfId="11838"/>
    <cellStyle name="Normal 8 6 2 5 2 4 2 2" xfId="11839"/>
    <cellStyle name="Normal 8 6 2 5 2 5 2 2" xfId="11840"/>
    <cellStyle name="Normal 8 6 2 5 3 2 2" xfId="11841"/>
    <cellStyle name="Normal 8 6 2 5 4 2 2" xfId="11842"/>
    <cellStyle name="Normal 8 6 2 5 5 2 2" xfId="11843"/>
    <cellStyle name="Normal 8 6 2 5 6 2 2" xfId="11844"/>
    <cellStyle name="Normal 8 6 2 6 6 2" xfId="11845"/>
    <cellStyle name="Normal 8 6 2 6 2 2 2" xfId="11846"/>
    <cellStyle name="Normal 8 6 2 6 3 2 2" xfId="11847"/>
    <cellStyle name="Normal 8 6 2 6 4 2 2" xfId="11848"/>
    <cellStyle name="Normal 8 6 2 6 5 2 2" xfId="11849"/>
    <cellStyle name="Normal 8 6 2 7 2 2" xfId="11850"/>
    <cellStyle name="Normal 8 6 2 8 2 2" xfId="11851"/>
    <cellStyle name="Normal 8 6 2 9 2 2" xfId="11852"/>
    <cellStyle name="Normal 8 6 3 7 2" xfId="11853"/>
    <cellStyle name="Normal 8 6 3 2 6 2" xfId="11854"/>
    <cellStyle name="Normal 8 6 3 2 2 2 2" xfId="11855"/>
    <cellStyle name="Normal 8 6 3 2 3 2 2" xfId="11856"/>
    <cellStyle name="Normal 8 6 3 2 4 2 2" xfId="11857"/>
    <cellStyle name="Normal 8 6 3 2 5 2 2" xfId="11858"/>
    <cellStyle name="Normal 8 6 3 3 2 2" xfId="11859"/>
    <cellStyle name="Normal 8 6 3 4 2 2" xfId="11860"/>
    <cellStyle name="Normal 8 6 3 5 2 2" xfId="11861"/>
    <cellStyle name="Normal 8 6 3 6 2 2" xfId="11862"/>
    <cellStyle name="Normal 8 6 4 7 2" xfId="11863"/>
    <cellStyle name="Normal 8 6 4 2 6 2" xfId="11864"/>
    <cellStyle name="Normal 8 6 4 2 2 2 2" xfId="11865"/>
    <cellStyle name="Normal 8 6 4 2 3 2 2" xfId="11866"/>
    <cellStyle name="Normal 8 6 4 2 4 2 2" xfId="11867"/>
    <cellStyle name="Normal 8 6 4 2 5 2 2" xfId="11868"/>
    <cellStyle name="Normal 8 6 4 3 2 2" xfId="11869"/>
    <cellStyle name="Normal 8 6 4 4 2 2" xfId="11870"/>
    <cellStyle name="Normal 8 6 4 5 2 2" xfId="11871"/>
    <cellStyle name="Normal 8 6 4 6 2 2" xfId="11872"/>
    <cellStyle name="Normal 8 6 5 7 2" xfId="11873"/>
    <cellStyle name="Normal 8 6 5 2 6 2" xfId="11874"/>
    <cellStyle name="Normal 8 6 5 2 2 2 2" xfId="11875"/>
    <cellStyle name="Normal 8 6 5 2 3 2 2" xfId="11876"/>
    <cellStyle name="Normal 8 6 5 2 4 2 2" xfId="11877"/>
    <cellStyle name="Normal 8 6 5 2 5 2 2" xfId="11878"/>
    <cellStyle name="Normal 8 6 5 3 2 2" xfId="11879"/>
    <cellStyle name="Normal 8 6 5 4 2 2" xfId="11880"/>
    <cellStyle name="Normal 8 6 5 5 2 2" xfId="11881"/>
    <cellStyle name="Normal 8 6 5 6 2 2" xfId="11882"/>
    <cellStyle name="Normal 8 6 6 7 2" xfId="11883"/>
    <cellStyle name="Normal 8 6 6 2 6 2" xfId="11884"/>
    <cellStyle name="Normal 8 6 6 2 2 2 2" xfId="11885"/>
    <cellStyle name="Normal 8 6 6 2 3 2 2" xfId="11886"/>
    <cellStyle name="Normal 8 6 6 2 4 2 2" xfId="11887"/>
    <cellStyle name="Normal 8 6 6 2 5 2 2" xfId="11888"/>
    <cellStyle name="Normal 8 6 6 3 2 2" xfId="11889"/>
    <cellStyle name="Normal 8 6 6 4 2 2" xfId="11890"/>
    <cellStyle name="Normal 8 6 6 5 2 2" xfId="11891"/>
    <cellStyle name="Normal 8 6 6 6 2 2" xfId="11892"/>
    <cellStyle name="Normal 8 6 7 6 2" xfId="11893"/>
    <cellStyle name="Normal 8 6 7 2 2 2" xfId="11894"/>
    <cellStyle name="Normal 8 6 7 3 2 2" xfId="11895"/>
    <cellStyle name="Normal 8 6 7 4 2 2" xfId="11896"/>
    <cellStyle name="Normal 8 6 7 5 2 2" xfId="11897"/>
    <cellStyle name="Normal 8 6 8 2 2" xfId="11898"/>
    <cellStyle name="Normal 8 6 9 2 2" xfId="11899"/>
    <cellStyle name="Normal 8 7 11 2" xfId="11900"/>
    <cellStyle name="Normal 8 7 10 2 2" xfId="11901"/>
    <cellStyle name="Normal 8 7 2 7 2" xfId="11902"/>
    <cellStyle name="Normal 8 7 2 2 6 2" xfId="11903"/>
    <cellStyle name="Normal 8 7 2 2 2 2 2" xfId="11904"/>
    <cellStyle name="Normal 8 7 2 2 3 2 2" xfId="11905"/>
    <cellStyle name="Normal 8 7 2 2 4 2 2" xfId="11906"/>
    <cellStyle name="Normal 8 7 2 2 5 2 2" xfId="11907"/>
    <cellStyle name="Normal 8 7 2 3 2 2" xfId="11908"/>
    <cellStyle name="Normal 8 7 2 4 2 2" xfId="11909"/>
    <cellStyle name="Normal 8 7 2 5 2 2" xfId="11910"/>
    <cellStyle name="Normal 8 7 2 6 2 2" xfId="11911"/>
    <cellStyle name="Normal 8 7 3 7 2" xfId="11912"/>
    <cellStyle name="Normal 8 7 3 2 6 2" xfId="11913"/>
    <cellStyle name="Normal 8 7 3 2 2 2 2" xfId="11914"/>
    <cellStyle name="Normal 8 7 3 2 3 2 2" xfId="11915"/>
    <cellStyle name="Normal 8 7 3 2 4 2 2" xfId="11916"/>
    <cellStyle name="Normal 8 7 3 2 5 2 2" xfId="11917"/>
    <cellStyle name="Normal 8 7 3 3 2 2" xfId="11918"/>
    <cellStyle name="Normal 8 7 3 4 2 2" xfId="11919"/>
    <cellStyle name="Normal 8 7 3 5 2 2" xfId="11920"/>
    <cellStyle name="Normal 8 7 3 6 2 2" xfId="11921"/>
    <cellStyle name="Normal 8 7 4 7 2" xfId="11922"/>
    <cellStyle name="Normal 8 7 4 2 6 2" xfId="11923"/>
    <cellStyle name="Normal 8 7 4 2 2 2 2" xfId="11924"/>
    <cellStyle name="Normal 8 7 4 2 3 2 2" xfId="11925"/>
    <cellStyle name="Normal 8 7 4 2 4 2 2" xfId="11926"/>
    <cellStyle name="Normal 8 7 4 2 5 2 2" xfId="11927"/>
    <cellStyle name="Normal 8 7 4 3 2 2" xfId="11928"/>
    <cellStyle name="Normal 8 7 4 4 2 2" xfId="11929"/>
    <cellStyle name="Normal 8 7 4 5 2 2" xfId="11930"/>
    <cellStyle name="Normal 8 7 4 6 2 2" xfId="11931"/>
    <cellStyle name="Normal 8 7 5 7 2" xfId="11932"/>
    <cellStyle name="Normal 8 7 5 2 6 2" xfId="11933"/>
    <cellStyle name="Normal 8 7 5 2 2 2 2" xfId="11934"/>
    <cellStyle name="Normal 8 7 5 2 3 2 2" xfId="11935"/>
    <cellStyle name="Normal 8 7 5 2 4 2 2" xfId="11936"/>
    <cellStyle name="Normal 8 7 5 2 5 2 2" xfId="11937"/>
    <cellStyle name="Normal 8 7 5 3 2 2" xfId="11938"/>
    <cellStyle name="Normal 8 7 5 4 2 2" xfId="11939"/>
    <cellStyle name="Normal 8 7 5 5 2 2" xfId="11940"/>
    <cellStyle name="Normal 8 7 5 6 2 2" xfId="11941"/>
    <cellStyle name="Normal 8 7 6 6 2" xfId="11942"/>
    <cellStyle name="Normal 8 7 6 2 2 2" xfId="11943"/>
    <cellStyle name="Normal 8 7 6 3 2 2" xfId="11944"/>
    <cellStyle name="Normal 8 7 6 4 2 2" xfId="11945"/>
    <cellStyle name="Normal 8 7 6 5 2 2" xfId="11946"/>
    <cellStyle name="Normal 8 7 7 2 2" xfId="11947"/>
    <cellStyle name="Normal 8 7 8 2 2" xfId="11948"/>
    <cellStyle name="Normal 8 7 9 2 2" xfId="11949"/>
    <cellStyle name="Normal 8 8 9 2" xfId="11950"/>
    <cellStyle name="Normal 8 8 2 7 2" xfId="11951"/>
    <cellStyle name="Normal 8 8 2 2 6 2" xfId="11952"/>
    <cellStyle name="Normal 8 8 2 2 2 2 2" xfId="11953"/>
    <cellStyle name="Normal 8 8 2 2 3 2 2" xfId="11954"/>
    <cellStyle name="Normal 8 8 2 2 4 2 2" xfId="11955"/>
    <cellStyle name="Normal 8 8 2 2 5 2 2" xfId="11956"/>
    <cellStyle name="Normal 8 8 2 3 2 2" xfId="11957"/>
    <cellStyle name="Normal 8 8 2 4 2 2" xfId="11958"/>
    <cellStyle name="Normal 8 8 2 5 2 2" xfId="11959"/>
    <cellStyle name="Normal 8 8 2 6 2 2" xfId="11960"/>
    <cellStyle name="Normal 8 8 3 7 2" xfId="11961"/>
    <cellStyle name="Normal 8 8 3 2 6 2" xfId="11962"/>
    <cellStyle name="Normal 8 8 3 2 2 2 2" xfId="11963"/>
    <cellStyle name="Normal 8 8 3 2 3 2 2" xfId="11964"/>
    <cellStyle name="Normal 8 8 3 2 4 2 2" xfId="11965"/>
    <cellStyle name="Normal 8 8 3 2 5 2 2" xfId="11966"/>
    <cellStyle name="Normal 8 8 3 3 2 2" xfId="11967"/>
    <cellStyle name="Normal 8 8 3 4 2 2" xfId="11968"/>
    <cellStyle name="Normal 8 8 3 5 2 2" xfId="11969"/>
    <cellStyle name="Normal 8 8 3 6 2 2" xfId="11970"/>
    <cellStyle name="Normal 8 8 4 6 2" xfId="11971"/>
    <cellStyle name="Normal 8 8 4 2 2 2" xfId="11972"/>
    <cellStyle name="Normal 8 8 4 3 2 2" xfId="11973"/>
    <cellStyle name="Normal 8 8 4 4 2 2" xfId="11974"/>
    <cellStyle name="Normal 8 8 4 5 2 2" xfId="11975"/>
    <cellStyle name="Normal 8 8 5 2 2" xfId="11976"/>
    <cellStyle name="Normal 8 8 6 2 2" xfId="11977"/>
    <cellStyle name="Normal 8 8 7 2 2" xfId="11978"/>
    <cellStyle name="Normal 8 8 8 2 2" xfId="11979"/>
    <cellStyle name="Normal 8 9 7 2" xfId="11980"/>
    <cellStyle name="Normal 8 9 2 6 2" xfId="11981"/>
    <cellStyle name="Normal 8 9 2 2 2 2" xfId="11982"/>
    <cellStyle name="Normal 8 9 2 3 2 2" xfId="11983"/>
    <cellStyle name="Normal 8 9 2 4 2 2" xfId="11984"/>
    <cellStyle name="Normal 8 9 2 5 2 2" xfId="11985"/>
    <cellStyle name="Normal 8 9 3 2 2" xfId="11986"/>
    <cellStyle name="Normal 8 9 4 2 2" xfId="11987"/>
    <cellStyle name="Normal 8 9 5 2 2" xfId="11988"/>
    <cellStyle name="Normal 8 9 6 2 2" xfId="11989"/>
    <cellStyle name="Normal 19 2 2" xfId="11990"/>
    <cellStyle name="Normal 8 19 2" xfId="11991"/>
    <cellStyle name="Normal 8 10 8 2" xfId="11992"/>
    <cellStyle name="Normal 8 10 2 7 2" xfId="11993"/>
    <cellStyle name="Normal 8 10 2 2 3 2" xfId="11994"/>
    <cellStyle name="Normal 8 10 2 3 3 2" xfId="11995"/>
    <cellStyle name="Normal 8 10 2 4 3 2" xfId="11996"/>
    <cellStyle name="Normal 8 10 2 5 3 2" xfId="11997"/>
    <cellStyle name="Normal 8 10 3 3 2" xfId="11998"/>
    <cellStyle name="Normal 8 10 4 3 2" xfId="11999"/>
    <cellStyle name="Normal 8 10 5 3 2" xfId="12000"/>
    <cellStyle name="Normal 8 10 6 3 2" xfId="12001"/>
    <cellStyle name="Normal 8 11 8 2" xfId="12002"/>
    <cellStyle name="Normal 8 11 2 7 2" xfId="12003"/>
    <cellStyle name="Normal 8 11 2 2 3 2" xfId="12004"/>
    <cellStyle name="Normal 8 11 2 3 3 2" xfId="12005"/>
    <cellStyle name="Normal 8 11 2 4 3 2" xfId="12006"/>
    <cellStyle name="Normal 8 11 2 5 3 2" xfId="12007"/>
    <cellStyle name="Normal 8 11 3 3 2" xfId="12008"/>
    <cellStyle name="Normal 8 11 4 3 2" xfId="12009"/>
    <cellStyle name="Normal 8 11 5 3 2" xfId="12010"/>
    <cellStyle name="Normal 8 11 6 3 2" xfId="12011"/>
    <cellStyle name="Normal 8 12 8 2" xfId="12012"/>
    <cellStyle name="Normal 8 12 2 7 2" xfId="12013"/>
    <cellStyle name="Normal 8 12 2 2 3 2" xfId="12014"/>
    <cellStyle name="Normal 8 12 2 3 3 2" xfId="12015"/>
    <cellStyle name="Normal 8 12 2 4 3 2" xfId="12016"/>
    <cellStyle name="Normal 8 12 2 5 3 2" xfId="12017"/>
    <cellStyle name="Normal 8 12 3 3 2" xfId="12018"/>
    <cellStyle name="Normal 8 12 4 3 2" xfId="12019"/>
    <cellStyle name="Normal 8 12 5 3 2" xfId="12020"/>
    <cellStyle name="Normal 8 12 6 3 2" xfId="12021"/>
    <cellStyle name="Normal 8 13 7 2" xfId="12022"/>
    <cellStyle name="Normal 8 13 2 3 2" xfId="12023"/>
    <cellStyle name="Normal 8 13 3 3 2" xfId="12024"/>
    <cellStyle name="Normal 8 13 4 3 2" xfId="12025"/>
    <cellStyle name="Normal 8 13 5 3 2" xfId="12026"/>
    <cellStyle name="Normal 8 14 3 2" xfId="12027"/>
    <cellStyle name="Normal 8 15 3 2" xfId="12028"/>
    <cellStyle name="Normal 8 16 3 2" xfId="12029"/>
    <cellStyle name="Normal 8 17 3 2" xfId="12030"/>
    <cellStyle name="Normal 8 2 18 2" xfId="12031"/>
    <cellStyle name="Normal 8 2 10 8 2" xfId="12032"/>
    <cellStyle name="Normal 8 2 10 2 7 2" xfId="12033"/>
    <cellStyle name="Normal 8 2 10 2 2 3 2" xfId="12034"/>
    <cellStyle name="Normal 8 2 10 2 3 3 2" xfId="12035"/>
    <cellStyle name="Normal 8 2 10 2 4 3 2" xfId="12036"/>
    <cellStyle name="Normal 8 2 10 2 5 3 2" xfId="12037"/>
    <cellStyle name="Normal 8 2 10 3 3 2" xfId="12038"/>
    <cellStyle name="Normal 8 2 10 4 3 2" xfId="12039"/>
    <cellStyle name="Normal 8 2 10 5 3 2" xfId="12040"/>
    <cellStyle name="Normal 8 2 10 6 3 2" xfId="12041"/>
    <cellStyle name="Normal 8 2 11 8 2" xfId="12042"/>
    <cellStyle name="Normal 8 2 11 2 7 2" xfId="12043"/>
    <cellStyle name="Normal 8 2 11 2 2 3 2" xfId="12044"/>
    <cellStyle name="Normal 8 2 11 2 3 3 2" xfId="12045"/>
    <cellStyle name="Normal 8 2 11 2 4 3 2" xfId="12046"/>
    <cellStyle name="Normal 8 2 11 2 5 3 2" xfId="12047"/>
    <cellStyle name="Normal 8 2 11 3 3 2" xfId="12048"/>
    <cellStyle name="Normal 8 2 11 4 3 2" xfId="12049"/>
    <cellStyle name="Normal 8 2 11 5 3 2" xfId="12050"/>
    <cellStyle name="Normal 8 2 11 6 3 2" xfId="12051"/>
    <cellStyle name="Normal 8 2 12 7 2" xfId="12052"/>
    <cellStyle name="Normal 8 2 12 2 3 2" xfId="12053"/>
    <cellStyle name="Normal 8 2 12 3 3 2" xfId="12054"/>
    <cellStyle name="Normal 8 2 12 4 3 2" xfId="12055"/>
    <cellStyle name="Normal 8 2 12 5 3 2" xfId="12056"/>
    <cellStyle name="Normal 8 2 13 3 2" xfId="12057"/>
    <cellStyle name="Normal 8 2 14 3 2" xfId="12058"/>
    <cellStyle name="Normal 8 2 15 3 2" xfId="12059"/>
    <cellStyle name="Normal 8 2 16 3 2" xfId="12060"/>
    <cellStyle name="Normal 8 2 2 16 2" xfId="12061"/>
    <cellStyle name="Normal 8 2 2 10 7 2" xfId="12062"/>
    <cellStyle name="Normal 8 2 2 10 2 3 2" xfId="12063"/>
    <cellStyle name="Normal 8 2 2 10 3 3 2" xfId="12064"/>
    <cellStyle name="Normal 8 2 2 10 4 3 2" xfId="12065"/>
    <cellStyle name="Normal 8 2 2 10 5 3 2" xfId="12066"/>
    <cellStyle name="Normal 8 2 2 11 3 2" xfId="12067"/>
    <cellStyle name="Normal 8 2 2 12 3 2" xfId="12068"/>
    <cellStyle name="Normal 8 2 2 13 3 2" xfId="12069"/>
    <cellStyle name="Normal 8 2 2 14 3 2" xfId="12070"/>
    <cellStyle name="Normal 8 2 2 2 13 2" xfId="12071"/>
    <cellStyle name="Normal 8 2 2 2 10 3 2" xfId="12072"/>
    <cellStyle name="Normal 8 2 2 2 11 3 2" xfId="12073"/>
    <cellStyle name="Normal 8 2 2 2 2 12 2" xfId="12074"/>
    <cellStyle name="Normal 8 2 2 2 2 10 3 2" xfId="12075"/>
    <cellStyle name="Normal 8 2 2 2 2 2 8 2" xfId="12076"/>
    <cellStyle name="Normal 8 2 2 2 2 2 2 7 2" xfId="12077"/>
    <cellStyle name="Normal 8 2 2 2 2 2 2 2 3 2" xfId="12078"/>
    <cellStyle name="Normal 8 2 2 2 2 2 2 3 3 2" xfId="12079"/>
    <cellStyle name="Normal 8 2 2 2 2 2 2 4 3 2" xfId="12080"/>
    <cellStyle name="Normal 8 2 2 2 2 2 2 5 3 2" xfId="12081"/>
    <cellStyle name="Normal 8 2 2 2 2 2 3 3 2" xfId="12082"/>
    <cellStyle name="Normal 8 2 2 2 2 2 4 3 2" xfId="12083"/>
    <cellStyle name="Normal 8 2 2 2 2 2 5 3 2" xfId="12084"/>
    <cellStyle name="Normal 8 2 2 2 2 2 6 3 2" xfId="12085"/>
    <cellStyle name="Normal 8 2 2 2 2 3 8 2" xfId="12086"/>
    <cellStyle name="Normal 8 2 2 2 2 3 2 7 2" xfId="12087"/>
    <cellStyle name="Normal 8 2 2 2 2 3 2 2 3 2" xfId="12088"/>
    <cellStyle name="Normal 8 2 2 2 2 3 2 3 3 2" xfId="12089"/>
    <cellStyle name="Normal 8 2 2 2 2 3 2 4 3 2" xfId="12090"/>
    <cellStyle name="Normal 8 2 2 2 2 3 2 5 3 2" xfId="12091"/>
    <cellStyle name="Normal 8 2 2 2 2 3 3 3 2" xfId="12092"/>
    <cellStyle name="Normal 8 2 2 2 2 3 4 3 2" xfId="12093"/>
    <cellStyle name="Normal 8 2 2 2 2 3 5 3 2" xfId="12094"/>
    <cellStyle name="Normal 8 2 2 2 2 3 6 3 2" xfId="12095"/>
    <cellStyle name="Normal 8 2 2 2 2 4 8 2" xfId="12096"/>
    <cellStyle name="Normal 8 2 2 2 2 4 2 7 2" xfId="12097"/>
    <cellStyle name="Normal 8 2 2 2 2 4 2 2 3 2" xfId="12098"/>
    <cellStyle name="Normal 8 2 2 2 2 4 2 3 3 2" xfId="12099"/>
    <cellStyle name="Normal 8 2 2 2 2 4 2 4 3 2" xfId="12100"/>
    <cellStyle name="Normal 8 2 2 2 2 4 2 5 3 2" xfId="12101"/>
    <cellStyle name="Normal 8 2 2 2 2 4 3 3 2" xfId="12102"/>
    <cellStyle name="Normal 8 2 2 2 2 4 4 3 2" xfId="12103"/>
    <cellStyle name="Normal 8 2 2 2 2 4 5 3 2" xfId="12104"/>
    <cellStyle name="Normal 8 2 2 2 2 4 6 3 2" xfId="12105"/>
    <cellStyle name="Normal 8 2 2 2 2 5 8 2" xfId="12106"/>
    <cellStyle name="Normal 8 2 2 2 2 5 2 7 2" xfId="12107"/>
    <cellStyle name="Normal 8 2 2 2 2 5 2 2 3 2" xfId="12108"/>
    <cellStyle name="Normal 8 2 2 2 2 5 2 3 3 2" xfId="12109"/>
    <cellStyle name="Normal 8 2 2 2 2 5 2 4 3 2" xfId="12110"/>
    <cellStyle name="Normal 8 2 2 2 2 5 2 5 3 2" xfId="12111"/>
    <cellStyle name="Normal 8 2 2 2 2 5 3 3 2" xfId="12112"/>
    <cellStyle name="Normal 8 2 2 2 2 5 4 3 2" xfId="12113"/>
    <cellStyle name="Normal 8 2 2 2 2 5 5 3 2" xfId="12114"/>
    <cellStyle name="Normal 8 2 2 2 2 5 6 3 2" xfId="12115"/>
    <cellStyle name="Normal 8 2 2 2 2 6 7 2" xfId="12116"/>
    <cellStyle name="Normal 8 2 2 2 2 6 2 3 2" xfId="12117"/>
    <cellStyle name="Normal 8 2 2 2 2 6 3 3 2" xfId="12118"/>
    <cellStyle name="Normal 8 2 2 2 2 6 4 3 2" xfId="12119"/>
    <cellStyle name="Normal 8 2 2 2 2 6 5 3 2" xfId="12120"/>
    <cellStyle name="Normal 8 2 2 2 2 7 3 2" xfId="12121"/>
    <cellStyle name="Normal 8 2 2 2 2 8 3 2" xfId="12122"/>
    <cellStyle name="Normal 8 2 2 2 2 9 3 2" xfId="12123"/>
    <cellStyle name="Normal 8 2 2 2 3 8 2" xfId="12124"/>
    <cellStyle name="Normal 8 2 2 2 3 2 7 2" xfId="12125"/>
    <cellStyle name="Normal 8 2 2 2 3 2 2 3 2" xfId="12126"/>
    <cellStyle name="Normal 8 2 2 2 3 2 3 3 2" xfId="12127"/>
    <cellStyle name="Normal 8 2 2 2 3 2 4 3 2" xfId="12128"/>
    <cellStyle name="Normal 8 2 2 2 3 2 5 3 2" xfId="12129"/>
    <cellStyle name="Normal 8 2 2 2 3 3 3 2" xfId="12130"/>
    <cellStyle name="Normal 8 2 2 2 3 4 3 2" xfId="12131"/>
    <cellStyle name="Normal 8 2 2 2 3 5 3 2" xfId="12132"/>
    <cellStyle name="Normal 8 2 2 2 3 6 3 2" xfId="12133"/>
    <cellStyle name="Normal 8 2 2 2 4 8 2" xfId="12134"/>
    <cellStyle name="Normal 8 2 2 2 4 2 7 2" xfId="12135"/>
    <cellStyle name="Normal 8 2 2 2 4 2 2 3 2" xfId="12136"/>
    <cellStyle name="Normal 8 2 2 2 4 2 3 3 2" xfId="12137"/>
    <cellStyle name="Normal 8 2 2 2 4 2 4 3 2" xfId="12138"/>
    <cellStyle name="Normal 8 2 2 2 4 2 5 3 2" xfId="12139"/>
    <cellStyle name="Normal 8 2 2 2 4 3 3 2" xfId="12140"/>
    <cellStyle name="Normal 8 2 2 2 4 4 3 2" xfId="12141"/>
    <cellStyle name="Normal 8 2 2 2 4 5 3 2" xfId="12142"/>
    <cellStyle name="Normal 8 2 2 2 4 6 3 2" xfId="12143"/>
    <cellStyle name="Normal 8 2 2 2 5 8 2" xfId="12144"/>
    <cellStyle name="Normal 8 2 2 2 5 2 7 2" xfId="12145"/>
    <cellStyle name="Normal 8 2 2 2 5 2 2 3 2" xfId="12146"/>
    <cellStyle name="Normal 8 2 2 2 5 2 3 3 2" xfId="12147"/>
    <cellStyle name="Normal 8 2 2 2 5 2 4 3 2" xfId="12148"/>
    <cellStyle name="Normal 8 2 2 2 5 2 5 3 2" xfId="12149"/>
    <cellStyle name="Normal 8 2 2 2 5 3 3 2" xfId="12150"/>
    <cellStyle name="Normal 8 2 2 2 5 4 3 2" xfId="12151"/>
    <cellStyle name="Normal 8 2 2 2 5 5 3 2" xfId="12152"/>
    <cellStyle name="Normal 8 2 2 2 5 6 3 2" xfId="12153"/>
    <cellStyle name="Normal 8 2 2 2 6 8 2" xfId="12154"/>
    <cellStyle name="Normal 8 2 2 2 6 2 7 2" xfId="12155"/>
    <cellStyle name="Normal 8 2 2 2 6 2 2 3 2" xfId="12156"/>
    <cellStyle name="Normal 8 2 2 2 6 2 3 3 2" xfId="12157"/>
    <cellStyle name="Normal 8 2 2 2 6 2 4 3 2" xfId="12158"/>
    <cellStyle name="Normal 8 2 2 2 6 2 5 3 2" xfId="12159"/>
    <cellStyle name="Normal 8 2 2 2 6 3 3 2" xfId="12160"/>
    <cellStyle name="Normal 8 2 2 2 6 4 3 2" xfId="12161"/>
    <cellStyle name="Normal 8 2 2 2 6 5 3 2" xfId="12162"/>
    <cellStyle name="Normal 8 2 2 2 6 6 3 2" xfId="12163"/>
    <cellStyle name="Normal 8 2 2 2 7 7 2" xfId="12164"/>
    <cellStyle name="Normal 8 2 2 2 7 2 3 2" xfId="12165"/>
    <cellStyle name="Normal 8 2 2 2 7 3 3 2" xfId="12166"/>
    <cellStyle name="Normal 8 2 2 2 7 4 3 2" xfId="12167"/>
    <cellStyle name="Normal 8 2 2 2 7 5 3 2" xfId="12168"/>
    <cellStyle name="Normal 8 2 2 2 8 3 2" xfId="12169"/>
    <cellStyle name="Normal 8 2 2 2 9 3 2" xfId="12170"/>
    <cellStyle name="Normal 8 2 2 3 13 2" xfId="12171"/>
    <cellStyle name="Normal 8 2 2 3 10 3 2" xfId="12172"/>
    <cellStyle name="Normal 8 2 2 3 11 3 2" xfId="12173"/>
    <cellStyle name="Normal 8 2 2 3 2 12 2" xfId="12174"/>
    <cellStyle name="Normal 8 2 2 3 2 10 3 2" xfId="12175"/>
    <cellStyle name="Normal 8 2 2 3 2 2 8 2" xfId="12176"/>
    <cellStyle name="Normal 8 2 2 3 2 2 2 7 2" xfId="12177"/>
    <cellStyle name="Normal 8 2 2 3 2 2 2 2 3 2" xfId="12178"/>
    <cellStyle name="Normal 8 2 2 3 2 2 2 3 3 2" xfId="12179"/>
    <cellStyle name="Normal 8 2 2 3 2 2 2 4 3 2" xfId="12180"/>
    <cellStyle name="Normal 8 2 2 3 2 2 2 5 3 2" xfId="12181"/>
    <cellStyle name="Normal 8 2 2 3 2 2 3 3 2" xfId="12182"/>
    <cellStyle name="Normal 8 2 2 3 2 2 4 3 2" xfId="12183"/>
    <cellStyle name="Normal 8 2 2 3 2 2 5 3 2" xfId="12184"/>
    <cellStyle name="Normal 8 2 2 3 2 2 6 3 2" xfId="12185"/>
    <cellStyle name="Normal 8 2 2 3 2 3 8 2" xfId="12186"/>
    <cellStyle name="Normal 8 2 2 3 2 3 2 7 2" xfId="12187"/>
    <cellStyle name="Normal 8 2 2 3 2 3 2 2 3 2" xfId="12188"/>
    <cellStyle name="Normal 8 2 2 3 2 3 2 3 3 2" xfId="12189"/>
    <cellStyle name="Normal 8 2 2 3 2 3 2 4 3 2" xfId="12190"/>
    <cellStyle name="Normal 8 2 2 3 2 3 2 5 3 2" xfId="12191"/>
    <cellStyle name="Normal 8 2 2 3 2 3 3 3 2" xfId="12192"/>
    <cellStyle name="Normal 8 2 2 3 2 3 4 3 2" xfId="12193"/>
    <cellStyle name="Normal 8 2 2 3 2 3 5 3 2" xfId="12194"/>
    <cellStyle name="Normal 8 2 2 3 2 3 6 3 2" xfId="12195"/>
    <cellStyle name="Normal 8 2 2 3 2 4 8 2" xfId="12196"/>
    <cellStyle name="Normal 8 2 2 3 2 4 2 7 2" xfId="12197"/>
    <cellStyle name="Normal 8 2 2 3 2 4 2 2 3 2" xfId="12198"/>
    <cellStyle name="Normal 8 2 2 3 2 4 2 3 3 2" xfId="12199"/>
    <cellStyle name="Normal 8 2 2 3 2 4 2 4 3 2" xfId="12200"/>
    <cellStyle name="Normal 8 2 2 3 2 4 2 5 3 2" xfId="12201"/>
    <cellStyle name="Normal 8 2 2 3 2 4 3 3 2" xfId="12202"/>
    <cellStyle name="Normal 8 2 2 3 2 4 4 3 2" xfId="12203"/>
    <cellStyle name="Normal 8 2 2 3 2 4 5 3 2" xfId="12204"/>
    <cellStyle name="Normal 8 2 2 3 2 4 6 3 2" xfId="12205"/>
    <cellStyle name="Normal 8 2 2 3 2 5 8 2" xfId="12206"/>
    <cellStyle name="Normal 8 2 2 3 2 5 2 7 2" xfId="12207"/>
    <cellStyle name="Normal 8 2 2 3 2 5 2 2 3 2" xfId="12208"/>
    <cellStyle name="Normal 8 2 2 3 2 5 2 3 3 2" xfId="12209"/>
    <cellStyle name="Normal 8 2 2 3 2 5 2 4 3 2" xfId="12210"/>
    <cellStyle name="Normal 8 2 2 3 2 5 2 5 3 2" xfId="12211"/>
    <cellStyle name="Normal 8 2 2 3 2 5 3 3 2" xfId="12212"/>
    <cellStyle name="Normal 8 2 2 3 2 5 4 3 2" xfId="12213"/>
    <cellStyle name="Normal 8 2 2 3 2 5 5 3 2" xfId="12214"/>
    <cellStyle name="Normal 8 2 2 3 2 5 6 3 2" xfId="12215"/>
    <cellStyle name="Normal 8 2 2 3 2 6 7 2" xfId="12216"/>
    <cellStyle name="Normal 8 2 2 3 2 6 2 3 2" xfId="12217"/>
    <cellStyle name="Normal 8 2 2 3 2 6 3 3 2" xfId="12218"/>
    <cellStyle name="Normal 8 2 2 3 2 6 4 3 2" xfId="12219"/>
    <cellStyle name="Normal 8 2 2 3 2 6 5 3 2" xfId="12220"/>
    <cellStyle name="Normal 8 2 2 3 2 7 3 2" xfId="12221"/>
    <cellStyle name="Normal 8 2 2 3 2 8 3 2" xfId="12222"/>
    <cellStyle name="Normal 8 2 2 3 2 9 3 2" xfId="12223"/>
    <cellStyle name="Normal 8 2 2 3 3 8 2" xfId="12224"/>
    <cellStyle name="Normal 8 2 2 3 3 2 7 2" xfId="12225"/>
    <cellStyle name="Normal 8 2 2 3 3 2 2 3 2" xfId="12226"/>
    <cellStyle name="Normal 8 2 2 3 3 2 3 3 2" xfId="12227"/>
    <cellStyle name="Normal 8 2 2 3 3 2 4 3 2" xfId="12228"/>
    <cellStyle name="Normal 8 2 2 3 3 2 5 3 2" xfId="12229"/>
    <cellStyle name="Normal 8 2 2 3 3 3 3 2" xfId="12230"/>
    <cellStyle name="Normal 8 2 2 3 3 4 3 2" xfId="12231"/>
    <cellStyle name="Normal 8 2 2 3 3 5 3 2" xfId="12232"/>
    <cellStyle name="Normal 8 2 2 3 3 6 3 2" xfId="12233"/>
    <cellStyle name="Normal 8 2 2 3 4 8 2" xfId="12234"/>
    <cellStyle name="Normal 8 2 2 3 4 2 7 2" xfId="12235"/>
    <cellStyle name="Normal 8 2 2 3 4 2 2 3 2" xfId="12236"/>
    <cellStyle name="Normal 8 2 2 3 4 2 3 3 2" xfId="12237"/>
    <cellStyle name="Normal 8 2 2 3 4 2 4 3 2" xfId="12238"/>
    <cellStyle name="Normal 8 2 2 3 4 2 5 3 2" xfId="12239"/>
    <cellStyle name="Normal 8 2 2 3 4 3 3 2" xfId="12240"/>
    <cellStyle name="Normal 8 2 2 3 4 4 3 2" xfId="12241"/>
    <cellStyle name="Normal 8 2 2 3 4 5 3 2" xfId="12242"/>
    <cellStyle name="Normal 8 2 2 3 4 6 3 2" xfId="12243"/>
    <cellStyle name="Normal 8 2 2 3 5 8 2" xfId="12244"/>
    <cellStyle name="Normal 8 2 2 3 5 2 7 2" xfId="12245"/>
    <cellStyle name="Normal 8 2 2 3 5 2 2 3 2" xfId="12246"/>
    <cellStyle name="Normal 8 2 2 3 5 2 3 3 2" xfId="12247"/>
    <cellStyle name="Normal 8 2 2 3 5 2 4 3 2" xfId="12248"/>
    <cellStyle name="Normal 8 2 2 3 5 2 5 3 2" xfId="12249"/>
    <cellStyle name="Normal 8 2 2 3 5 3 3 2" xfId="12250"/>
    <cellStyle name="Normal 8 2 2 3 5 4 3 2" xfId="12251"/>
    <cellStyle name="Normal 8 2 2 3 5 5 3 2" xfId="12252"/>
    <cellStyle name="Normal 8 2 2 3 5 6 3 2" xfId="12253"/>
    <cellStyle name="Normal 8 2 2 3 6 8 2" xfId="12254"/>
    <cellStyle name="Normal 8 2 2 3 6 2 7 2" xfId="12255"/>
    <cellStyle name="Normal 8 2 2 3 6 2 2 3 2" xfId="12256"/>
    <cellStyle name="Normal 8 2 2 3 6 2 3 3 2" xfId="12257"/>
    <cellStyle name="Normal 8 2 2 3 6 2 4 3 2" xfId="12258"/>
    <cellStyle name="Normal 8 2 2 3 6 2 5 3 2" xfId="12259"/>
    <cellStyle name="Normal 8 2 2 3 6 3 3 2" xfId="12260"/>
    <cellStyle name="Normal 8 2 2 3 6 4 3 2" xfId="12261"/>
    <cellStyle name="Normal 8 2 2 3 6 5 3 2" xfId="12262"/>
    <cellStyle name="Normal 8 2 2 3 6 6 3 2" xfId="12263"/>
    <cellStyle name="Normal 8 2 2 3 7 7 2" xfId="12264"/>
    <cellStyle name="Normal 8 2 2 3 7 2 3 2" xfId="12265"/>
    <cellStyle name="Normal 8 2 2 3 7 3 3 2" xfId="12266"/>
    <cellStyle name="Normal 8 2 2 3 7 4 3 2" xfId="12267"/>
    <cellStyle name="Normal 8 2 2 3 7 5 3 2" xfId="12268"/>
    <cellStyle name="Normal 8 2 2 3 8 3 2" xfId="12269"/>
    <cellStyle name="Normal 8 2 2 3 9 3 2" xfId="12270"/>
    <cellStyle name="Normal 8 2 2 4 12 2" xfId="12271"/>
    <cellStyle name="Normal 8 2 2 4 10 3 2" xfId="12272"/>
    <cellStyle name="Normal 8 2 2 4 2 8 2" xfId="12273"/>
    <cellStyle name="Normal 8 2 2 4 2 2 7 2" xfId="12274"/>
    <cellStyle name="Normal 8 2 2 4 2 2 2 3 2" xfId="12275"/>
    <cellStyle name="Normal 8 2 2 4 2 2 3 3 2" xfId="12276"/>
    <cellStyle name="Normal 8 2 2 4 2 2 4 3 2" xfId="12277"/>
    <cellStyle name="Normal 8 2 2 4 2 2 5 3 2" xfId="12278"/>
    <cellStyle name="Normal 8 2 2 4 2 3 3 2" xfId="12279"/>
    <cellStyle name="Normal 8 2 2 4 2 4 3 2" xfId="12280"/>
    <cellStyle name="Normal 8 2 2 4 2 5 3 2" xfId="12281"/>
    <cellStyle name="Normal 8 2 2 4 2 6 3 2" xfId="12282"/>
    <cellStyle name="Normal 8 2 2 4 3 8 2" xfId="12283"/>
    <cellStyle name="Normal 8 2 2 4 3 2 7 2" xfId="12284"/>
    <cellStyle name="Normal 8 2 2 4 3 2 2 3 2" xfId="12285"/>
    <cellStyle name="Normal 8 2 2 4 3 2 3 3 2" xfId="12286"/>
    <cellStyle name="Normal 8 2 2 4 3 2 4 3 2" xfId="12287"/>
    <cellStyle name="Normal 8 2 2 4 3 2 5 3 2" xfId="12288"/>
    <cellStyle name="Normal 8 2 2 4 3 3 3 2" xfId="12289"/>
    <cellStyle name="Normal 8 2 2 4 3 4 3 2" xfId="12290"/>
    <cellStyle name="Normal 8 2 2 4 3 5 3 2" xfId="12291"/>
    <cellStyle name="Normal 8 2 2 4 3 6 3 2" xfId="12292"/>
    <cellStyle name="Normal 8 2 2 4 4 8 2" xfId="12293"/>
    <cellStyle name="Normal 8 2 2 4 4 2 7 2" xfId="12294"/>
    <cellStyle name="Normal 8 2 2 4 4 2 2 3 2" xfId="12295"/>
    <cellStyle name="Normal 8 2 2 4 4 2 3 3 2" xfId="12296"/>
    <cellStyle name="Normal 8 2 2 4 4 2 4 3 2" xfId="12297"/>
    <cellStyle name="Normal 8 2 2 4 4 2 5 3 2" xfId="12298"/>
    <cellStyle name="Normal 8 2 2 4 4 3 3 2" xfId="12299"/>
    <cellStyle name="Normal 8 2 2 4 4 4 3 2" xfId="12300"/>
    <cellStyle name="Normal 8 2 2 4 4 5 3 2" xfId="12301"/>
    <cellStyle name="Normal 8 2 2 4 4 6 3 2" xfId="12302"/>
    <cellStyle name="Normal 8 2 2 4 5 8 2" xfId="12303"/>
    <cellStyle name="Normal 8 2 2 4 5 2 7 2" xfId="12304"/>
    <cellStyle name="Normal 8 2 2 4 5 2 2 3 2" xfId="12305"/>
    <cellStyle name="Normal 8 2 2 4 5 2 3 3 2" xfId="12306"/>
    <cellStyle name="Normal 8 2 2 4 5 2 4 3 2" xfId="12307"/>
    <cellStyle name="Normal 8 2 2 4 5 2 5 3 2" xfId="12308"/>
    <cellStyle name="Normal 8 2 2 4 5 3 3 2" xfId="12309"/>
    <cellStyle name="Normal 8 2 2 4 5 4 3 2" xfId="12310"/>
    <cellStyle name="Normal 8 2 2 4 5 5 3 2" xfId="12311"/>
    <cellStyle name="Normal 8 2 2 4 5 6 3 2" xfId="12312"/>
    <cellStyle name="Normal 8 2 2 4 6 7 2" xfId="12313"/>
    <cellStyle name="Normal 8 2 2 4 6 2 3 2" xfId="12314"/>
    <cellStyle name="Normal 8 2 2 4 6 3 3 2" xfId="12315"/>
    <cellStyle name="Normal 8 2 2 4 6 4 3 2" xfId="12316"/>
    <cellStyle name="Normal 8 2 2 4 6 5 3 2" xfId="12317"/>
    <cellStyle name="Normal 8 2 2 4 7 3 2" xfId="12318"/>
    <cellStyle name="Normal 8 2 2 4 8 3 2" xfId="12319"/>
    <cellStyle name="Normal 8 2 2 4 9 3 2" xfId="12320"/>
    <cellStyle name="Normal 8 2 2 5 10 2" xfId="12321"/>
    <cellStyle name="Normal 8 2 2 5 2 8 2" xfId="12322"/>
    <cellStyle name="Normal 8 2 2 5 2 2 7 2" xfId="12323"/>
    <cellStyle name="Normal 8 2 2 5 2 2 2 3 2" xfId="12324"/>
    <cellStyle name="Normal 8 2 2 5 2 2 3 3 2" xfId="12325"/>
    <cellStyle name="Normal 8 2 2 5 2 2 4 3 2" xfId="12326"/>
    <cellStyle name="Normal 8 2 2 5 2 2 5 3 2" xfId="12327"/>
    <cellStyle name="Normal 8 2 2 5 2 3 3 2" xfId="12328"/>
    <cellStyle name="Normal 8 2 2 5 2 4 3 2" xfId="12329"/>
    <cellStyle name="Normal 8 2 2 5 2 5 3 2" xfId="12330"/>
    <cellStyle name="Normal 8 2 2 5 2 6 3 2" xfId="12331"/>
    <cellStyle name="Normal 8 2 2 5 3 8 2" xfId="12332"/>
    <cellStyle name="Normal 8 2 2 5 3 2 7 2" xfId="12333"/>
    <cellStyle name="Normal 8 2 2 5 3 2 2 3 2" xfId="12334"/>
    <cellStyle name="Normal 8 2 2 5 3 2 3 3 2" xfId="12335"/>
    <cellStyle name="Normal 8 2 2 5 3 2 4 3 2" xfId="12336"/>
    <cellStyle name="Normal 8 2 2 5 3 2 5 3 2" xfId="12337"/>
    <cellStyle name="Normal 8 2 2 5 3 3 3 2" xfId="12338"/>
    <cellStyle name="Normal 8 2 2 5 3 4 3 2" xfId="12339"/>
    <cellStyle name="Normal 8 2 2 5 3 5 3 2" xfId="12340"/>
    <cellStyle name="Normal 8 2 2 5 3 6 3 2" xfId="12341"/>
    <cellStyle name="Normal 8 2 2 5 4 7 2" xfId="12342"/>
    <cellStyle name="Normal 8 2 2 5 4 2 3 2" xfId="12343"/>
    <cellStyle name="Normal 8 2 2 5 4 3 3 2" xfId="12344"/>
    <cellStyle name="Normal 8 2 2 5 4 4 3 2" xfId="12345"/>
    <cellStyle name="Normal 8 2 2 5 4 5 3 2" xfId="12346"/>
    <cellStyle name="Normal 8 2 2 5 5 3 2" xfId="12347"/>
    <cellStyle name="Normal 8 2 2 5 6 3 2" xfId="12348"/>
    <cellStyle name="Normal 8 2 2 5 7 3 2" xfId="12349"/>
    <cellStyle name="Normal 8 2 2 5 8 3 2" xfId="12350"/>
    <cellStyle name="Normal 8 2 2 6 8 2" xfId="12351"/>
    <cellStyle name="Normal 8 2 2 6 2 7 2" xfId="12352"/>
    <cellStyle name="Normal 8 2 2 6 2 2 3 2" xfId="12353"/>
    <cellStyle name="Normal 8 2 2 6 2 3 3 2" xfId="12354"/>
    <cellStyle name="Normal 8 2 2 6 2 4 3 2" xfId="12355"/>
    <cellStyle name="Normal 8 2 2 6 2 5 3 2" xfId="12356"/>
    <cellStyle name="Normal 8 2 2 6 3 3 2" xfId="12357"/>
    <cellStyle name="Normal 8 2 2 6 4 3 2" xfId="12358"/>
    <cellStyle name="Normal 8 2 2 6 5 3 2" xfId="12359"/>
    <cellStyle name="Normal 8 2 2 6 6 3 2" xfId="12360"/>
    <cellStyle name="Normal 8 2 2 7 8 2" xfId="12361"/>
    <cellStyle name="Normal 8 2 2 7 2 7 2" xfId="12362"/>
    <cellStyle name="Normal 8 2 2 7 2 2 3 2" xfId="12363"/>
    <cellStyle name="Normal 8 2 2 7 2 3 3 2" xfId="12364"/>
    <cellStyle name="Normal 8 2 2 7 2 4 3 2" xfId="12365"/>
    <cellStyle name="Normal 8 2 2 7 2 5 3 2" xfId="12366"/>
    <cellStyle name="Normal 8 2 2 7 3 3 2" xfId="12367"/>
    <cellStyle name="Normal 8 2 2 7 4 3 2" xfId="12368"/>
    <cellStyle name="Normal 8 2 2 7 5 3 2" xfId="12369"/>
    <cellStyle name="Normal 8 2 2 7 6 3 2" xfId="12370"/>
    <cellStyle name="Normal 8 2 2 8 8 2" xfId="12371"/>
    <cellStyle name="Normal 8 2 2 8 2 7 2" xfId="12372"/>
    <cellStyle name="Normal 8 2 2 8 2 2 3 2" xfId="12373"/>
    <cellStyle name="Normal 8 2 2 8 2 3 3 2" xfId="12374"/>
    <cellStyle name="Normal 8 2 2 8 2 4 3 2" xfId="12375"/>
    <cellStyle name="Normal 8 2 2 8 2 5 3 2" xfId="12376"/>
    <cellStyle name="Normal 8 2 2 8 3 3 2" xfId="12377"/>
    <cellStyle name="Normal 8 2 2 8 4 3 2" xfId="12378"/>
    <cellStyle name="Normal 8 2 2 8 5 3 2" xfId="12379"/>
    <cellStyle name="Normal 8 2 2 8 6 3 2" xfId="12380"/>
    <cellStyle name="Normal 8 2 2 9 8 2" xfId="12381"/>
    <cellStyle name="Normal 8 2 2 9 2 7 2" xfId="12382"/>
    <cellStyle name="Normal 8 2 2 9 2 2 3 2" xfId="12383"/>
    <cellStyle name="Normal 8 2 2 9 2 3 3 2" xfId="12384"/>
    <cellStyle name="Normal 8 2 2 9 2 4 3 2" xfId="12385"/>
    <cellStyle name="Normal 8 2 2 9 2 5 3 2" xfId="12386"/>
    <cellStyle name="Normal 8 2 2 9 3 3 2" xfId="12387"/>
    <cellStyle name="Normal 8 2 2 9 4 3 2" xfId="12388"/>
    <cellStyle name="Normal 8 2 2 9 5 3 2" xfId="12389"/>
    <cellStyle name="Normal 8 2 2 9 6 3 2" xfId="12390"/>
    <cellStyle name="Normal 8 2 3 16 2" xfId="12391"/>
    <cellStyle name="Normal 8 2 3 10 7 2" xfId="12392"/>
    <cellStyle name="Normal 8 2 3 10 2 3 2" xfId="12393"/>
    <cellStyle name="Normal 8 2 3 10 3 3 2" xfId="12394"/>
    <cellStyle name="Normal 8 2 3 10 4 3 2" xfId="12395"/>
    <cellStyle name="Normal 8 2 3 10 5 3 2" xfId="12396"/>
    <cellStyle name="Normal 8 2 3 11 3 2" xfId="12397"/>
    <cellStyle name="Normal 8 2 3 12 3 2" xfId="12398"/>
    <cellStyle name="Normal 8 2 3 13 3 2" xfId="12399"/>
    <cellStyle name="Normal 8 2 3 14 3 2" xfId="12400"/>
    <cellStyle name="Normal 8 2 3 2 13 2" xfId="12401"/>
    <cellStyle name="Normal 8 2 3 2 10 3 2" xfId="12402"/>
    <cellStyle name="Normal 8 2 3 2 11 3 2" xfId="12403"/>
    <cellStyle name="Normal 8 2 3 2 2 12 2" xfId="12404"/>
    <cellStyle name="Normal 8 2 3 2 2 10 3 2" xfId="12405"/>
    <cellStyle name="Normal 8 2 3 2 2 2 8 2" xfId="12406"/>
    <cellStyle name="Normal 8 2 3 2 2 2 2 7 2" xfId="12407"/>
    <cellStyle name="Normal 8 2 3 2 2 2 2 2 3 2" xfId="12408"/>
    <cellStyle name="Normal 8 2 3 2 2 2 2 3 3 2" xfId="12409"/>
    <cellStyle name="Normal 8 2 3 2 2 2 2 4 3 2" xfId="12410"/>
    <cellStyle name="Normal 8 2 3 2 2 2 2 5 3 2" xfId="12411"/>
    <cellStyle name="Normal 8 2 3 2 2 2 3 3 2" xfId="12412"/>
    <cellStyle name="Normal 8 2 3 2 2 2 4 3 2" xfId="12413"/>
    <cellStyle name="Normal 8 2 3 2 2 2 5 3 2" xfId="12414"/>
    <cellStyle name="Normal 8 2 3 2 2 2 6 3 2" xfId="12415"/>
    <cellStyle name="Normal 8 2 3 2 2 3 8 2" xfId="12416"/>
    <cellStyle name="Normal 8 2 3 2 2 3 2 7 2" xfId="12417"/>
    <cellStyle name="Normal 8 2 3 2 2 3 2 2 3 2" xfId="12418"/>
    <cellStyle name="Normal 8 2 3 2 2 3 2 3 3 2" xfId="12419"/>
    <cellStyle name="Normal 8 2 3 2 2 3 2 4 3 2" xfId="12420"/>
    <cellStyle name="Normal 8 2 3 2 2 3 2 5 3 2" xfId="12421"/>
    <cellStyle name="Normal 8 2 3 2 2 3 3 3 2" xfId="12422"/>
    <cellStyle name="Normal 8 2 3 2 2 3 4 3 2" xfId="12423"/>
    <cellStyle name="Normal 8 2 3 2 2 3 5 3 2" xfId="12424"/>
    <cellStyle name="Normal 8 2 3 2 2 3 6 3 2" xfId="12425"/>
    <cellStyle name="Normal 8 2 3 2 2 4 8 2" xfId="12426"/>
    <cellStyle name="Normal 8 2 3 2 2 4 2 7 2" xfId="12427"/>
    <cellStyle name="Normal 8 2 3 2 2 4 2 2 3 2" xfId="12428"/>
    <cellStyle name="Normal 8 2 3 2 2 4 2 3 3 2" xfId="12429"/>
    <cellStyle name="Normal 8 2 3 2 2 4 2 4 3 2" xfId="12430"/>
    <cellStyle name="Normal 8 2 3 2 2 4 2 5 3 2" xfId="12431"/>
    <cellStyle name="Normal 8 2 3 2 2 4 3 3 2" xfId="12432"/>
    <cellStyle name="Normal 8 2 3 2 2 4 4 3 2" xfId="12433"/>
    <cellStyle name="Normal 8 2 3 2 2 4 5 3 2" xfId="12434"/>
    <cellStyle name="Normal 8 2 3 2 2 4 6 3 2" xfId="12435"/>
    <cellStyle name="Normal 8 2 3 2 2 5 8 2" xfId="12436"/>
    <cellStyle name="Normal 8 2 3 2 2 5 2 7 2" xfId="12437"/>
    <cellStyle name="Normal 8 2 3 2 2 5 2 2 3 2" xfId="12438"/>
    <cellStyle name="Normal 8 2 3 2 2 5 2 3 3 2" xfId="12439"/>
    <cellStyle name="Normal 8 2 3 2 2 5 2 4 3 2" xfId="12440"/>
    <cellStyle name="Normal 8 2 3 2 2 5 2 5 3 2" xfId="12441"/>
    <cellStyle name="Normal 8 2 3 2 2 5 3 3 2" xfId="12442"/>
    <cellStyle name="Normal 8 2 3 2 2 5 4 3 2" xfId="12443"/>
    <cellStyle name="Normal 8 2 3 2 2 5 5 3 2" xfId="12444"/>
    <cellStyle name="Normal 8 2 3 2 2 5 6 3 2" xfId="12445"/>
    <cellStyle name="Normal 8 2 3 2 2 6 7 2" xfId="12446"/>
    <cellStyle name="Normal 8 2 3 2 2 6 2 3 2" xfId="12447"/>
    <cellStyle name="Normal 8 2 3 2 2 6 3 3 2" xfId="12448"/>
    <cellStyle name="Normal 8 2 3 2 2 6 4 3 2" xfId="12449"/>
    <cellStyle name="Normal 8 2 3 2 2 6 5 3 2" xfId="12450"/>
    <cellStyle name="Normal 8 2 3 2 2 7 3 2" xfId="12451"/>
    <cellStyle name="Normal 8 2 3 2 2 8 3 2" xfId="12452"/>
    <cellStyle name="Normal 8 2 3 2 2 9 3 2" xfId="12453"/>
    <cellStyle name="Normal 8 2 3 2 3 8 2" xfId="12454"/>
    <cellStyle name="Normal 8 2 3 2 3 2 7 2" xfId="12455"/>
    <cellStyle name="Normal 8 2 3 2 3 2 2 3 2" xfId="12456"/>
    <cellStyle name="Normal 8 2 3 2 3 2 3 3 2" xfId="12457"/>
    <cellStyle name="Normal 8 2 3 2 3 2 4 3 2" xfId="12458"/>
    <cellStyle name="Normal 8 2 3 2 3 2 5 3 2" xfId="12459"/>
    <cellStyle name="Normal 8 2 3 2 3 3 3 2" xfId="12460"/>
    <cellStyle name="Normal 8 2 3 2 3 4 3 2" xfId="12461"/>
    <cellStyle name="Normal 8 2 3 2 3 5 3 2" xfId="12462"/>
    <cellStyle name="Normal 8 2 3 2 3 6 3 2" xfId="12463"/>
    <cellStyle name="Normal 8 2 3 2 4 8 2" xfId="12464"/>
    <cellStyle name="Normal 8 2 3 2 4 2 7 2" xfId="12465"/>
    <cellStyle name="Normal 8 2 3 2 4 2 2 3 2" xfId="12466"/>
    <cellStyle name="Normal 8 2 3 2 4 2 3 3 2" xfId="12467"/>
    <cellStyle name="Normal 8 2 3 2 4 2 4 3 2" xfId="12468"/>
    <cellStyle name="Normal 8 2 3 2 4 2 5 3 2" xfId="12469"/>
    <cellStyle name="Normal 8 2 3 2 4 3 3 2" xfId="12470"/>
    <cellStyle name="Normal 8 2 3 2 4 4 3 2" xfId="12471"/>
    <cellStyle name="Normal 8 2 3 2 4 5 3 2" xfId="12472"/>
    <cellStyle name="Normal 8 2 3 2 4 6 3 2" xfId="12473"/>
    <cellStyle name="Normal 8 2 3 2 5 8 2" xfId="12474"/>
    <cellStyle name="Normal 8 2 3 2 5 2 7 2" xfId="12475"/>
    <cellStyle name="Normal 8 2 3 2 5 2 2 3 2" xfId="12476"/>
    <cellStyle name="Normal 8 2 3 2 5 2 3 3 2" xfId="12477"/>
    <cellStyle name="Normal 8 2 3 2 5 2 4 3 2" xfId="12478"/>
    <cellStyle name="Normal 8 2 3 2 5 2 5 3 2" xfId="12479"/>
    <cellStyle name="Normal 8 2 3 2 5 3 3 2" xfId="12480"/>
    <cellStyle name="Normal 8 2 3 2 5 4 3 2" xfId="12481"/>
    <cellStyle name="Normal 8 2 3 2 5 5 3 2" xfId="12482"/>
    <cellStyle name="Normal 8 2 3 2 5 6 3 2" xfId="12483"/>
    <cellStyle name="Normal 8 2 3 2 6 8 2" xfId="12484"/>
    <cellStyle name="Normal 8 2 3 2 6 2 7 2" xfId="12485"/>
    <cellStyle name="Normal 8 2 3 2 6 2 2 3 2" xfId="12486"/>
    <cellStyle name="Normal 8 2 3 2 6 2 3 3 2" xfId="12487"/>
    <cellStyle name="Normal 8 2 3 2 6 2 4 3 2" xfId="12488"/>
    <cellStyle name="Normal 8 2 3 2 6 2 5 3 2" xfId="12489"/>
    <cellStyle name="Normal 8 2 3 2 6 3 3 2" xfId="12490"/>
    <cellStyle name="Normal 8 2 3 2 6 4 3 2" xfId="12491"/>
    <cellStyle name="Normal 8 2 3 2 6 5 3 2" xfId="12492"/>
    <cellStyle name="Normal 8 2 3 2 6 6 3 2" xfId="12493"/>
    <cellStyle name="Normal 8 2 3 2 7 7 2" xfId="12494"/>
    <cellStyle name="Normal 8 2 3 2 7 2 3 2" xfId="12495"/>
    <cellStyle name="Normal 8 2 3 2 7 3 3 2" xfId="12496"/>
    <cellStyle name="Normal 8 2 3 2 7 4 3 2" xfId="12497"/>
    <cellStyle name="Normal 8 2 3 2 7 5 3 2" xfId="12498"/>
    <cellStyle name="Normal 8 2 3 2 8 3 2" xfId="12499"/>
    <cellStyle name="Normal 8 2 3 2 9 3 2" xfId="12500"/>
    <cellStyle name="Normal 8 2 3 3 13 2" xfId="12501"/>
    <cellStyle name="Normal 8 2 3 3 10 3 2" xfId="12502"/>
    <cellStyle name="Normal 8 2 3 3 11 3 2" xfId="12503"/>
    <cellStyle name="Normal 8 2 3 3 2 12 2" xfId="12504"/>
    <cellStyle name="Normal 8 2 3 3 2 10 3 2" xfId="12505"/>
    <cellStyle name="Normal 8 2 3 3 2 2 8 2" xfId="12506"/>
    <cellStyle name="Normal 8 2 3 3 2 2 2 7 2" xfId="12507"/>
    <cellStyle name="Normal 8 2 3 3 2 2 2 2 3 2" xfId="12508"/>
    <cellStyle name="Normal 8 2 3 3 2 2 2 3 3 2" xfId="12509"/>
    <cellStyle name="Normal 8 2 3 3 2 2 2 4 3 2" xfId="12510"/>
    <cellStyle name="Normal 8 2 3 3 2 2 2 5 3 2" xfId="12511"/>
    <cellStyle name="Normal 8 2 3 3 2 2 3 3 2" xfId="12512"/>
    <cellStyle name="Normal 8 2 3 3 2 2 4 3 2" xfId="12513"/>
    <cellStyle name="Normal 8 2 3 3 2 2 5 3 2" xfId="12514"/>
    <cellStyle name="Normal 8 2 3 3 2 2 6 3 2" xfId="12515"/>
    <cellStyle name="Normal 8 2 3 3 2 3 8 2" xfId="12516"/>
    <cellStyle name="Normal 8 2 3 3 2 3 2 7 2" xfId="12517"/>
    <cellStyle name="Normal 8 2 3 3 2 3 2 2 3 2" xfId="12518"/>
    <cellStyle name="Normal 8 2 3 3 2 3 2 3 3 2" xfId="12519"/>
    <cellStyle name="Normal 8 2 3 3 2 3 2 4 3 2" xfId="12520"/>
    <cellStyle name="Normal 8 2 3 3 2 3 2 5 3 2" xfId="12521"/>
    <cellStyle name="Normal 8 2 3 3 2 3 3 3 2" xfId="12522"/>
    <cellStyle name="Normal 8 2 3 3 2 3 4 3 2" xfId="12523"/>
    <cellStyle name="Normal 8 2 3 3 2 3 5 3 2" xfId="12524"/>
    <cellStyle name="Normal 8 2 3 3 2 3 6 3 2" xfId="12525"/>
    <cellStyle name="Normal 8 2 3 3 2 4 8 2" xfId="12526"/>
    <cellStyle name="Normal 8 2 3 3 2 4 2 7 2" xfId="12527"/>
    <cellStyle name="Normal 8 2 3 3 2 4 2 2 3 2" xfId="12528"/>
    <cellStyle name="Normal 8 2 3 3 2 4 2 3 3 2" xfId="12529"/>
    <cellStyle name="Normal 8 2 3 3 2 4 2 4 3 2" xfId="12530"/>
    <cellStyle name="Normal 8 2 3 3 2 4 2 5 3 2" xfId="12531"/>
    <cellStyle name="Normal 8 2 3 3 2 4 3 3 2" xfId="12532"/>
    <cellStyle name="Normal 8 2 3 3 2 4 4 3 2" xfId="12533"/>
    <cellStyle name="Normal 8 2 3 3 2 4 5 3 2" xfId="12534"/>
    <cellStyle name="Normal 8 2 3 3 2 4 6 3 2" xfId="12535"/>
    <cellStyle name="Normal 8 2 3 3 2 5 8 2" xfId="12536"/>
    <cellStyle name="Normal 8 2 3 3 2 5 2 7 2" xfId="12537"/>
    <cellStyle name="Normal 8 2 3 3 2 5 2 2 3 2" xfId="12538"/>
    <cellStyle name="Normal 8 2 3 3 2 5 2 3 3 2" xfId="12539"/>
    <cellStyle name="Normal 8 2 3 3 2 5 2 4 3 2" xfId="12540"/>
    <cellStyle name="Normal 8 2 3 3 2 5 2 5 3 2" xfId="12541"/>
    <cellStyle name="Normal 8 2 3 3 2 5 3 3 2" xfId="12542"/>
    <cellStyle name="Normal 8 2 3 3 2 5 4 3 2" xfId="12543"/>
    <cellStyle name="Normal 8 2 3 3 2 5 5 3 2" xfId="12544"/>
    <cellStyle name="Normal 8 2 3 3 2 5 6 3 2" xfId="12545"/>
    <cellStyle name="Normal 8 2 3 3 2 6 7 2" xfId="12546"/>
    <cellStyle name="Normal 8 2 3 3 2 6 2 3 2" xfId="12547"/>
    <cellStyle name="Normal 8 2 3 3 2 6 3 3 2" xfId="12548"/>
    <cellStyle name="Normal 8 2 3 3 2 6 4 3 2" xfId="12549"/>
    <cellStyle name="Normal 8 2 3 3 2 6 5 3 2" xfId="12550"/>
    <cellStyle name="Normal 8 2 3 3 2 7 3 2" xfId="12551"/>
    <cellStyle name="Normal 8 2 3 3 2 8 3 2" xfId="12552"/>
    <cellStyle name="Normal 8 2 3 3 2 9 3 2" xfId="12553"/>
    <cellStyle name="Normal 8 2 3 3 3 8 2" xfId="12554"/>
    <cellStyle name="Normal 8 2 3 3 3 2 7 2" xfId="12555"/>
    <cellStyle name="Normal 8 2 3 3 3 2 2 3 2" xfId="12556"/>
    <cellStyle name="Normal 8 2 3 3 3 2 3 3 2" xfId="12557"/>
    <cellStyle name="Normal 8 2 3 3 3 2 4 3 2" xfId="12558"/>
    <cellStyle name="Normal 8 2 3 3 3 2 5 3 2" xfId="12559"/>
    <cellStyle name="Normal 8 2 3 3 3 3 3 2" xfId="12560"/>
    <cellStyle name="Normal 8 2 3 3 3 4 3 2" xfId="12561"/>
    <cellStyle name="Normal 8 2 3 3 3 5 3 2" xfId="12562"/>
    <cellStyle name="Normal 8 2 3 3 3 6 3 2" xfId="12563"/>
    <cellStyle name="Normal 8 2 3 3 4 8 2" xfId="12564"/>
    <cellStyle name="Normal 8 2 3 3 4 2 7 2" xfId="12565"/>
    <cellStyle name="Normal 8 2 3 3 4 2 2 3 2" xfId="12566"/>
    <cellStyle name="Normal 8 2 3 3 4 2 3 3 2" xfId="12567"/>
    <cellStyle name="Normal 8 2 3 3 4 2 4 3 2" xfId="12568"/>
    <cellStyle name="Normal 8 2 3 3 4 2 5 3 2" xfId="12569"/>
    <cellStyle name="Normal 8 2 3 3 4 3 3 2" xfId="12570"/>
    <cellStyle name="Normal 8 2 3 3 4 4 3 2" xfId="12571"/>
    <cellStyle name="Normal 8 2 3 3 4 5 3 2" xfId="12572"/>
    <cellStyle name="Normal 8 2 3 3 4 6 3 2" xfId="12573"/>
    <cellStyle name="Normal 8 2 3 3 5 8 2" xfId="12574"/>
    <cellStyle name="Normal 8 2 3 3 5 2 7 2" xfId="12575"/>
    <cellStyle name="Normal 8 2 3 3 5 2 2 3 2" xfId="12576"/>
    <cellStyle name="Normal 8 2 3 3 5 2 3 3 2" xfId="12577"/>
    <cellStyle name="Normal 8 2 3 3 5 2 4 3 2" xfId="12578"/>
    <cellStyle name="Normal 8 2 3 3 5 2 5 3 2" xfId="12579"/>
    <cellStyle name="Normal 8 2 3 3 5 3 3 2" xfId="12580"/>
    <cellStyle name="Normal 8 2 3 3 5 4 3 2" xfId="12581"/>
    <cellStyle name="Normal 8 2 3 3 5 5 3 2" xfId="12582"/>
    <cellStyle name="Normal 8 2 3 3 5 6 3 2" xfId="12583"/>
    <cellStyle name="Normal 8 2 3 3 6 8 2" xfId="12584"/>
    <cellStyle name="Normal 8 2 3 3 6 2 7 2" xfId="12585"/>
    <cellStyle name="Normal 8 2 3 3 6 2 2 3 2" xfId="12586"/>
    <cellStyle name="Normal 8 2 3 3 6 2 3 3 2" xfId="12587"/>
    <cellStyle name="Normal 8 2 3 3 6 2 4 3 2" xfId="12588"/>
    <cellStyle name="Normal 8 2 3 3 6 2 5 3 2" xfId="12589"/>
    <cellStyle name="Normal 8 2 3 3 6 3 3 2" xfId="12590"/>
    <cellStyle name="Normal 8 2 3 3 6 4 3 2" xfId="12591"/>
    <cellStyle name="Normal 8 2 3 3 6 5 3 2" xfId="12592"/>
    <cellStyle name="Normal 8 2 3 3 6 6 3 2" xfId="12593"/>
    <cellStyle name="Normal 8 2 3 3 7 7 2" xfId="12594"/>
    <cellStyle name="Normal 8 2 3 3 7 2 3 2" xfId="12595"/>
    <cellStyle name="Normal 8 2 3 3 7 3 3 2" xfId="12596"/>
    <cellStyle name="Normal 8 2 3 3 7 4 3 2" xfId="12597"/>
    <cellStyle name="Normal 8 2 3 3 7 5 3 2" xfId="12598"/>
    <cellStyle name="Normal 8 2 3 3 8 3 2" xfId="12599"/>
    <cellStyle name="Normal 8 2 3 3 9 3 2" xfId="12600"/>
    <cellStyle name="Normal 8 2 3 4 12 2" xfId="12601"/>
    <cellStyle name="Normal 8 2 3 4 10 3 2" xfId="12602"/>
    <cellStyle name="Normal 8 2 3 4 2 8 2" xfId="12603"/>
    <cellStyle name="Normal 8 2 3 4 2 2 7 2" xfId="12604"/>
    <cellStyle name="Normal 8 2 3 4 2 2 2 3 2" xfId="12605"/>
    <cellStyle name="Normal 8 2 3 4 2 2 3 3 2" xfId="12606"/>
    <cellStyle name="Normal 8 2 3 4 2 2 4 3 2" xfId="12607"/>
    <cellStyle name="Normal 8 2 3 4 2 2 5 3 2" xfId="12608"/>
    <cellStyle name="Normal 8 2 3 4 2 3 3 2" xfId="12609"/>
    <cellStyle name="Normal 8 2 3 4 2 4 3 2" xfId="12610"/>
    <cellStyle name="Normal 8 2 3 4 2 5 3 2" xfId="12611"/>
    <cellStyle name="Normal 8 2 3 4 2 6 3 2" xfId="12612"/>
    <cellStyle name="Normal 8 2 3 4 3 8 2" xfId="12613"/>
    <cellStyle name="Normal 8 2 3 4 3 2 7 2" xfId="12614"/>
    <cellStyle name="Normal 8 2 3 4 3 2 2 3 2" xfId="12615"/>
    <cellStyle name="Normal 8 2 3 4 3 2 3 3 2" xfId="12616"/>
    <cellStyle name="Normal 8 2 3 4 3 2 4 3 2" xfId="12617"/>
    <cellStyle name="Normal 8 2 3 4 3 2 5 3 2" xfId="12618"/>
    <cellStyle name="Normal 8 2 3 4 3 3 3 2" xfId="12619"/>
    <cellStyle name="Normal 8 2 3 4 3 4 3 2" xfId="12620"/>
    <cellStyle name="Normal 8 2 3 4 3 5 3 2" xfId="12621"/>
    <cellStyle name="Normal 8 2 3 4 3 6 3 2" xfId="12622"/>
    <cellStyle name="Normal 8 2 3 4 4 8 2" xfId="12623"/>
    <cellStyle name="Normal 8 2 3 4 4 2 7 2" xfId="12624"/>
    <cellStyle name="Normal 8 2 3 4 4 2 2 3 2" xfId="12625"/>
    <cellStyle name="Normal 8 2 3 4 4 2 3 3 2" xfId="12626"/>
    <cellStyle name="Normal 8 2 3 4 4 2 4 3 2" xfId="12627"/>
    <cellStyle name="Normal 8 2 3 4 4 2 5 3 2" xfId="12628"/>
    <cellStyle name="Normal 8 2 3 4 4 3 3 2" xfId="12629"/>
    <cellStyle name="Normal 8 2 3 4 4 4 3 2" xfId="12630"/>
    <cellStyle name="Normal 8 2 3 4 4 5 3 2" xfId="12631"/>
    <cellStyle name="Normal 8 2 3 4 4 6 3 2" xfId="12632"/>
    <cellStyle name="Normal 8 2 3 4 5 8 2" xfId="12633"/>
    <cellStyle name="Normal 8 2 3 4 5 2 7 2" xfId="12634"/>
    <cellStyle name="Normal 8 2 3 4 5 2 2 3 2" xfId="12635"/>
    <cellStyle name="Normal 8 2 3 4 5 2 3 3 2" xfId="12636"/>
    <cellStyle name="Normal 8 2 3 4 5 2 4 3 2" xfId="12637"/>
    <cellStyle name="Normal 8 2 3 4 5 2 5 3 2" xfId="12638"/>
    <cellStyle name="Normal 8 2 3 4 5 3 3 2" xfId="12639"/>
    <cellStyle name="Normal 8 2 3 4 5 4 3 2" xfId="12640"/>
    <cellStyle name="Normal 8 2 3 4 5 5 3 2" xfId="12641"/>
    <cellStyle name="Normal 8 2 3 4 5 6 3 2" xfId="12642"/>
    <cellStyle name="Normal 8 2 3 4 6 7 2" xfId="12643"/>
    <cellStyle name="Normal 8 2 3 4 6 2 3 2" xfId="12644"/>
    <cellStyle name="Normal 8 2 3 4 6 3 3 2" xfId="12645"/>
    <cellStyle name="Normal 8 2 3 4 6 4 3 2" xfId="12646"/>
    <cellStyle name="Normal 8 2 3 4 6 5 3 2" xfId="12647"/>
    <cellStyle name="Normal 8 2 3 4 7 3 2" xfId="12648"/>
    <cellStyle name="Normal 8 2 3 4 8 3 2" xfId="12649"/>
    <cellStyle name="Normal 8 2 3 4 9 3 2" xfId="12650"/>
    <cellStyle name="Normal 8 2 3 5 10 2" xfId="12651"/>
    <cellStyle name="Normal 8 2 3 5 2 8 2" xfId="12652"/>
    <cellStyle name="Normal 8 2 3 5 2 2 7 2" xfId="12653"/>
    <cellStyle name="Normal 8 2 3 5 2 2 2 3 2" xfId="12654"/>
    <cellStyle name="Normal 8 2 3 5 2 2 3 3 2" xfId="12655"/>
    <cellStyle name="Normal 8 2 3 5 2 2 4 3 2" xfId="12656"/>
    <cellStyle name="Normal 8 2 3 5 2 2 5 3 2" xfId="12657"/>
    <cellStyle name="Normal 8 2 3 5 2 3 3 2" xfId="12658"/>
    <cellStyle name="Normal 8 2 3 5 2 4 3 2" xfId="12659"/>
    <cellStyle name="Normal 8 2 3 5 2 5 3 2" xfId="12660"/>
    <cellStyle name="Normal 8 2 3 5 2 6 3 2" xfId="12661"/>
    <cellStyle name="Normal 8 2 3 5 3 8 2" xfId="12662"/>
    <cellStyle name="Normal 8 2 3 5 3 2 7 2" xfId="12663"/>
    <cellStyle name="Normal 8 2 3 5 3 2 2 3 2" xfId="12664"/>
    <cellStyle name="Normal 8 2 3 5 3 2 3 3 2" xfId="12665"/>
    <cellStyle name="Normal 8 2 3 5 3 2 4 3 2" xfId="12666"/>
    <cellStyle name="Normal 8 2 3 5 3 2 5 3 2" xfId="12667"/>
    <cellStyle name="Normal 8 2 3 5 3 3 3 2" xfId="12668"/>
    <cellStyle name="Normal 8 2 3 5 3 4 3 2" xfId="12669"/>
    <cellStyle name="Normal 8 2 3 5 3 5 3 2" xfId="12670"/>
    <cellStyle name="Normal 8 2 3 5 3 6 3 2" xfId="12671"/>
    <cellStyle name="Normal 8 2 3 5 4 7 2" xfId="12672"/>
    <cellStyle name="Normal 8 2 3 5 4 2 3 2" xfId="12673"/>
    <cellStyle name="Normal 8 2 3 5 4 3 3 2" xfId="12674"/>
    <cellStyle name="Normal 8 2 3 5 4 4 3 2" xfId="12675"/>
    <cellStyle name="Normal 8 2 3 5 4 5 3 2" xfId="12676"/>
    <cellStyle name="Normal 8 2 3 5 5 3 2" xfId="12677"/>
    <cellStyle name="Normal 8 2 3 5 6 3 2" xfId="12678"/>
    <cellStyle name="Normal 8 2 3 5 7 3 2" xfId="12679"/>
    <cellStyle name="Normal 8 2 3 5 8 3 2" xfId="12680"/>
    <cellStyle name="Normal 8 2 3 6 8 2" xfId="12681"/>
    <cellStyle name="Normal 8 2 3 6 2 7 2" xfId="12682"/>
    <cellStyle name="Normal 8 2 3 6 2 2 3 2" xfId="12683"/>
    <cellStyle name="Normal 8 2 3 6 2 3 3 2" xfId="12684"/>
    <cellStyle name="Normal 8 2 3 6 2 4 3 2" xfId="12685"/>
    <cellStyle name="Normal 8 2 3 6 2 5 3 2" xfId="12686"/>
    <cellStyle name="Normal 8 2 3 6 3 3 2" xfId="12687"/>
    <cellStyle name="Normal 8 2 3 6 4 3 2" xfId="12688"/>
    <cellStyle name="Normal 8 2 3 6 5 3 2" xfId="12689"/>
    <cellStyle name="Normal 8 2 3 6 6 3 2" xfId="12690"/>
    <cellStyle name="Normal 8 2 3 7 8 2" xfId="12691"/>
    <cellStyle name="Normal 8 2 3 7 2 7 2" xfId="12692"/>
    <cellStyle name="Normal 8 2 3 7 2 2 3 2" xfId="12693"/>
    <cellStyle name="Normal 8 2 3 7 2 3 3 2" xfId="12694"/>
    <cellStyle name="Normal 8 2 3 7 2 4 3 2" xfId="12695"/>
    <cellStyle name="Normal 8 2 3 7 2 5 3 2" xfId="12696"/>
    <cellStyle name="Normal 8 2 3 7 3 3 2" xfId="12697"/>
    <cellStyle name="Normal 8 2 3 7 4 3 2" xfId="12698"/>
    <cellStyle name="Normal 8 2 3 7 5 3 2" xfId="12699"/>
    <cellStyle name="Normal 8 2 3 7 6 3 2" xfId="12700"/>
    <cellStyle name="Normal 8 2 3 8 8 2" xfId="12701"/>
    <cellStyle name="Normal 8 2 3 8 2 7 2" xfId="12702"/>
    <cellStyle name="Normal 8 2 3 8 2 2 3 2" xfId="12703"/>
    <cellStyle name="Normal 8 2 3 8 2 3 3 2" xfId="12704"/>
    <cellStyle name="Normal 8 2 3 8 2 4 3 2" xfId="12705"/>
    <cellStyle name="Normal 8 2 3 8 2 5 3 2" xfId="12706"/>
    <cellStyle name="Normal 8 2 3 8 3 3 2" xfId="12707"/>
    <cellStyle name="Normal 8 2 3 8 4 3 2" xfId="12708"/>
    <cellStyle name="Normal 8 2 3 8 5 3 2" xfId="12709"/>
    <cellStyle name="Normal 8 2 3 8 6 3 2" xfId="12710"/>
    <cellStyle name="Normal 8 2 3 9 8 2" xfId="12711"/>
    <cellStyle name="Normal 8 2 3 9 2 7 2" xfId="12712"/>
    <cellStyle name="Normal 8 2 3 9 2 2 3 2" xfId="12713"/>
    <cellStyle name="Normal 8 2 3 9 2 3 3 2" xfId="12714"/>
    <cellStyle name="Normal 8 2 3 9 2 4 3 2" xfId="12715"/>
    <cellStyle name="Normal 8 2 3 9 2 5 3 2" xfId="12716"/>
    <cellStyle name="Normal 8 2 3 9 3 3 2" xfId="12717"/>
    <cellStyle name="Normal 8 2 3 9 4 3 2" xfId="12718"/>
    <cellStyle name="Normal 8 2 3 9 5 3 2" xfId="12719"/>
    <cellStyle name="Normal 8 2 3 9 6 3 2" xfId="12720"/>
    <cellStyle name="Normal 8 2 4 13 2" xfId="12721"/>
    <cellStyle name="Normal 8 2 4 10 3 2" xfId="12722"/>
    <cellStyle name="Normal 8 2 4 11 3 2" xfId="12723"/>
    <cellStyle name="Normal 8 2 4 2 12 2" xfId="12724"/>
    <cellStyle name="Normal 8 2 4 2 10 3 2" xfId="12725"/>
    <cellStyle name="Normal 8 2 4 2 2 8 2" xfId="12726"/>
    <cellStyle name="Normal 8 2 4 2 2 2 7 2" xfId="12727"/>
    <cellStyle name="Normal 8 2 4 2 2 2 2 3 2" xfId="12728"/>
    <cellStyle name="Normal 8 2 4 2 2 2 3 3 2" xfId="12729"/>
    <cellStyle name="Normal 8 2 4 2 2 2 4 3 2" xfId="12730"/>
    <cellStyle name="Normal 8 2 4 2 2 2 5 3 2" xfId="12731"/>
    <cellStyle name="Normal 8 2 4 2 2 3 3 2" xfId="12732"/>
    <cellStyle name="Normal 8 2 4 2 2 4 3 2" xfId="12733"/>
    <cellStyle name="Normal 8 2 4 2 2 5 3 2" xfId="12734"/>
    <cellStyle name="Normal 8 2 4 2 2 6 3 2" xfId="12735"/>
    <cellStyle name="Normal 8 2 4 2 3 8 2" xfId="12736"/>
    <cellStyle name="Normal 8 2 4 2 3 2 7 2" xfId="12737"/>
    <cellStyle name="Normal 8 2 4 2 3 2 2 3 2" xfId="12738"/>
    <cellStyle name="Normal 8 2 4 2 3 2 3 3 2" xfId="12739"/>
    <cellStyle name="Normal 8 2 4 2 3 2 4 3 2" xfId="12740"/>
    <cellStyle name="Normal 8 2 4 2 3 2 5 3 2" xfId="12741"/>
    <cellStyle name="Normal 8 2 4 2 3 3 3 2" xfId="12742"/>
    <cellStyle name="Normal 8 2 4 2 3 4 3 2" xfId="12743"/>
    <cellStyle name="Normal 8 2 4 2 3 5 3 2" xfId="12744"/>
    <cellStyle name="Normal 8 2 4 2 3 6 3 2" xfId="12745"/>
    <cellStyle name="Normal 8 2 4 2 4 8 2" xfId="12746"/>
    <cellStyle name="Normal 8 2 4 2 4 2 7 2" xfId="12747"/>
    <cellStyle name="Normal 8 2 4 2 4 2 2 3 2" xfId="12748"/>
    <cellStyle name="Normal 8 2 4 2 4 2 3 3 2" xfId="12749"/>
    <cellStyle name="Normal 8 2 4 2 4 2 4 3 2" xfId="12750"/>
    <cellStyle name="Normal 8 2 4 2 4 2 5 3 2" xfId="12751"/>
    <cellStyle name="Normal 8 2 4 2 4 3 3 2" xfId="12752"/>
    <cellStyle name="Normal 8 2 4 2 4 4 3 2" xfId="12753"/>
    <cellStyle name="Normal 8 2 4 2 4 5 3 2" xfId="12754"/>
    <cellStyle name="Normal 8 2 4 2 4 6 3 2" xfId="12755"/>
    <cellStyle name="Normal 8 2 4 2 5 8 2" xfId="12756"/>
    <cellStyle name="Normal 8 2 4 2 5 2 7 2" xfId="12757"/>
    <cellStyle name="Normal 8 2 4 2 5 2 2 3 2" xfId="12758"/>
    <cellStyle name="Normal 8 2 4 2 5 2 3 3 2" xfId="12759"/>
    <cellStyle name="Normal 8 2 4 2 5 2 4 3 2" xfId="12760"/>
    <cellStyle name="Normal 8 2 4 2 5 2 5 3 2" xfId="12761"/>
    <cellStyle name="Normal 8 2 4 2 5 3 3 2" xfId="12762"/>
    <cellStyle name="Normal 8 2 4 2 5 4 3 2" xfId="12763"/>
    <cellStyle name="Normal 8 2 4 2 5 5 3 2" xfId="12764"/>
    <cellStyle name="Normal 8 2 4 2 5 6 3 2" xfId="12765"/>
    <cellStyle name="Normal 8 2 4 2 6 7 2" xfId="12766"/>
    <cellStyle name="Normal 8 2 4 2 6 2 3 2" xfId="12767"/>
    <cellStyle name="Normal 8 2 4 2 6 3 3 2" xfId="12768"/>
    <cellStyle name="Normal 8 2 4 2 6 4 3 2" xfId="12769"/>
    <cellStyle name="Normal 8 2 4 2 6 5 3 2" xfId="12770"/>
    <cellStyle name="Normal 8 2 4 2 7 3 2" xfId="12771"/>
    <cellStyle name="Normal 8 2 4 2 8 3 2" xfId="12772"/>
    <cellStyle name="Normal 8 2 4 2 9 3 2" xfId="12773"/>
    <cellStyle name="Normal 8 2 4 3 8 2" xfId="12774"/>
    <cellStyle name="Normal 8 2 4 3 2 7 2" xfId="12775"/>
    <cellStyle name="Normal 8 2 4 3 2 2 3 2" xfId="12776"/>
    <cellStyle name="Normal 8 2 4 3 2 3 3 2" xfId="12777"/>
    <cellStyle name="Normal 8 2 4 3 2 4 3 2" xfId="12778"/>
    <cellStyle name="Normal 8 2 4 3 2 5 3 2" xfId="12779"/>
    <cellStyle name="Normal 8 2 4 3 3 3 2" xfId="12780"/>
    <cellStyle name="Normal 8 2 4 3 4 3 2" xfId="12781"/>
    <cellStyle name="Normal 8 2 4 3 5 3 2" xfId="12782"/>
    <cellStyle name="Normal 8 2 4 3 6 3 2" xfId="12783"/>
    <cellStyle name="Normal 8 2 4 4 8 2" xfId="12784"/>
    <cellStyle name="Normal 8 2 4 4 2 7 2" xfId="12785"/>
    <cellStyle name="Normal 8 2 4 4 2 2 3 2" xfId="12786"/>
    <cellStyle name="Normal 8 2 4 4 2 3 3 2" xfId="12787"/>
    <cellStyle name="Normal 8 2 4 4 2 4 3 2" xfId="12788"/>
    <cellStyle name="Normal 8 2 4 4 2 5 3 2" xfId="12789"/>
    <cellStyle name="Normal 8 2 4 4 3 3 2" xfId="12790"/>
    <cellStyle name="Normal 8 2 4 4 4 3 2" xfId="12791"/>
    <cellStyle name="Normal 8 2 4 4 5 3 2" xfId="12792"/>
    <cellStyle name="Normal 8 2 4 4 6 3 2" xfId="12793"/>
    <cellStyle name="Normal 8 2 4 5 8 2" xfId="12794"/>
    <cellStyle name="Normal 8 2 4 5 2 7 2" xfId="12795"/>
    <cellStyle name="Normal 8 2 4 5 2 2 3 2" xfId="12796"/>
    <cellStyle name="Normal 8 2 4 5 2 3 3 2" xfId="12797"/>
    <cellStyle name="Normal 8 2 4 5 2 4 3 2" xfId="12798"/>
    <cellStyle name="Normal 8 2 4 5 2 5 3 2" xfId="12799"/>
    <cellStyle name="Normal 8 2 4 5 3 3 2" xfId="12800"/>
    <cellStyle name="Normal 8 2 4 5 4 3 2" xfId="12801"/>
    <cellStyle name="Normal 8 2 4 5 5 3 2" xfId="12802"/>
    <cellStyle name="Normal 8 2 4 5 6 3 2" xfId="12803"/>
    <cellStyle name="Normal 8 2 4 6 8 2" xfId="12804"/>
    <cellStyle name="Normal 8 2 4 6 2 7 2" xfId="12805"/>
    <cellStyle name="Normal 8 2 4 6 2 2 3 2" xfId="12806"/>
    <cellStyle name="Normal 8 2 4 6 2 3 3 2" xfId="12807"/>
    <cellStyle name="Normal 8 2 4 6 2 4 3 2" xfId="12808"/>
    <cellStyle name="Normal 8 2 4 6 2 5 3 2" xfId="12809"/>
    <cellStyle name="Normal 8 2 4 6 3 3 2" xfId="12810"/>
    <cellStyle name="Normal 8 2 4 6 4 3 2" xfId="12811"/>
    <cellStyle name="Normal 8 2 4 6 5 3 2" xfId="12812"/>
    <cellStyle name="Normal 8 2 4 6 6 3 2" xfId="12813"/>
    <cellStyle name="Normal 8 2 4 7 7 2" xfId="12814"/>
    <cellStyle name="Normal 8 2 4 7 2 3 2" xfId="12815"/>
    <cellStyle name="Normal 8 2 4 7 3 3 2" xfId="12816"/>
    <cellStyle name="Normal 8 2 4 7 4 3 2" xfId="12817"/>
    <cellStyle name="Normal 8 2 4 7 5 3 2" xfId="12818"/>
    <cellStyle name="Normal 8 2 4 8 3 2" xfId="12819"/>
    <cellStyle name="Normal 8 2 4 9 3 2" xfId="12820"/>
    <cellStyle name="Normal 8 2 5 13 2" xfId="12821"/>
    <cellStyle name="Normal 8 2 5 10 3 2" xfId="12822"/>
    <cellStyle name="Normal 8 2 5 11 3 2" xfId="12823"/>
    <cellStyle name="Normal 8 2 5 2 12 2" xfId="12824"/>
    <cellStyle name="Normal 8 2 5 2 10 3 2" xfId="12825"/>
    <cellStyle name="Normal 8 2 5 2 2 8 2" xfId="12826"/>
    <cellStyle name="Normal 8 2 5 2 2 2 7 2" xfId="12827"/>
    <cellStyle name="Normal 8 2 5 2 2 2 2 3 2" xfId="12828"/>
    <cellStyle name="Normal 8 2 5 2 2 2 3 3 2" xfId="12829"/>
    <cellStyle name="Normal 8 2 5 2 2 2 4 3 2" xfId="12830"/>
    <cellStyle name="Normal 8 2 5 2 2 2 5 3 2" xfId="12831"/>
    <cellStyle name="Normal 8 2 5 2 2 3 3 2" xfId="12832"/>
    <cellStyle name="Normal 8 2 5 2 2 4 3 2" xfId="12833"/>
    <cellStyle name="Normal 8 2 5 2 2 5 3 2" xfId="12834"/>
    <cellStyle name="Normal 8 2 5 2 2 6 3 2" xfId="12835"/>
    <cellStyle name="Normal 8 2 5 2 3 8 2" xfId="12836"/>
    <cellStyle name="Normal 8 2 5 2 3 2 7 2" xfId="12837"/>
    <cellStyle name="Normal 8 2 5 2 3 2 2 3 2" xfId="12838"/>
    <cellStyle name="Normal 8 2 5 2 3 2 3 3 2" xfId="12839"/>
    <cellStyle name="Normal 8 2 5 2 3 2 4 3 2" xfId="12840"/>
    <cellStyle name="Normal 8 2 5 2 3 2 5 3 2" xfId="12841"/>
    <cellStyle name="Normal 8 2 5 2 3 3 3 2" xfId="12842"/>
    <cellStyle name="Normal 8 2 5 2 3 4 3 2" xfId="12843"/>
    <cellStyle name="Normal 8 2 5 2 3 5 3 2" xfId="12844"/>
    <cellStyle name="Normal 8 2 5 2 3 6 3 2" xfId="12845"/>
    <cellStyle name="Normal 8 2 5 2 4 8 2" xfId="12846"/>
    <cellStyle name="Normal 8 2 5 2 4 2 7 2" xfId="12847"/>
    <cellStyle name="Normal 8 2 5 2 4 2 2 3 2" xfId="12848"/>
    <cellStyle name="Normal 8 2 5 2 4 2 3 3 2" xfId="12849"/>
    <cellStyle name="Normal 8 2 5 2 4 2 4 3 2" xfId="12850"/>
    <cellStyle name="Normal 8 2 5 2 4 2 5 3 2" xfId="12851"/>
    <cellStyle name="Normal 8 2 5 2 4 3 3 2" xfId="12852"/>
    <cellStyle name="Normal 8 2 5 2 4 4 3 2" xfId="12853"/>
    <cellStyle name="Normal 8 2 5 2 4 5 3 2" xfId="12854"/>
    <cellStyle name="Normal 8 2 5 2 4 6 3 2" xfId="12855"/>
    <cellStyle name="Normal 8 2 5 2 5 8 2" xfId="12856"/>
    <cellStyle name="Normal 8 2 5 2 5 2 7 2" xfId="12857"/>
    <cellStyle name="Normal 8 2 5 2 5 2 2 3 2" xfId="12858"/>
    <cellStyle name="Normal 8 2 5 2 5 2 3 3 2" xfId="12859"/>
    <cellStyle name="Normal 8 2 5 2 5 2 4 3 2" xfId="12860"/>
    <cellStyle name="Normal 8 2 5 2 5 2 5 3 2" xfId="12861"/>
    <cellStyle name="Normal 8 2 5 2 5 3 3 2" xfId="12862"/>
    <cellStyle name="Normal 8 2 5 2 5 4 3 2" xfId="12863"/>
    <cellStyle name="Normal 8 2 5 2 5 5 3 2" xfId="12864"/>
    <cellStyle name="Normal 8 2 5 2 5 6 3 2" xfId="12865"/>
    <cellStyle name="Normal 8 2 5 2 6 7 2" xfId="12866"/>
    <cellStyle name="Normal 8 2 5 2 6 2 3 2" xfId="12867"/>
    <cellStyle name="Normal 8 2 5 2 6 3 3 2" xfId="12868"/>
    <cellStyle name="Normal 8 2 5 2 6 4 3 2" xfId="12869"/>
    <cellStyle name="Normal 8 2 5 2 6 5 3 2" xfId="12870"/>
    <cellStyle name="Normal 8 2 5 2 7 3 2" xfId="12871"/>
    <cellStyle name="Normal 8 2 5 2 8 3 2" xfId="12872"/>
    <cellStyle name="Normal 8 2 5 2 9 3 2" xfId="12873"/>
    <cellStyle name="Normal 8 2 5 3 8 2" xfId="12874"/>
    <cellStyle name="Normal 8 2 5 3 2 7 2" xfId="12875"/>
    <cellStyle name="Normal 8 2 5 3 2 2 3 2" xfId="12876"/>
    <cellStyle name="Normal 8 2 5 3 2 3 3 2" xfId="12877"/>
    <cellStyle name="Normal 8 2 5 3 2 4 3 2" xfId="12878"/>
    <cellStyle name="Normal 8 2 5 3 2 5 3 2" xfId="12879"/>
    <cellStyle name="Normal 8 2 5 3 3 3 2" xfId="12880"/>
    <cellStyle name="Normal 8 2 5 3 4 3 2" xfId="12881"/>
    <cellStyle name="Normal 8 2 5 3 5 3 2" xfId="12882"/>
    <cellStyle name="Normal 8 2 5 3 6 3 2" xfId="12883"/>
    <cellStyle name="Normal 8 2 5 4 8 2" xfId="12884"/>
    <cellStyle name="Normal 8 2 5 4 2 7 2" xfId="12885"/>
    <cellStyle name="Normal 8 2 5 4 2 2 3 2" xfId="12886"/>
    <cellStyle name="Normal 8 2 5 4 2 3 3 2" xfId="12887"/>
    <cellStyle name="Normal 8 2 5 4 2 4 3 2" xfId="12888"/>
    <cellStyle name="Normal 8 2 5 4 2 5 3 2" xfId="12889"/>
    <cellStyle name="Normal 8 2 5 4 3 3 2" xfId="12890"/>
    <cellStyle name="Normal 8 2 5 4 4 3 2" xfId="12891"/>
    <cellStyle name="Normal 8 2 5 4 5 3 2" xfId="12892"/>
    <cellStyle name="Normal 8 2 5 4 6 3 2" xfId="12893"/>
    <cellStyle name="Normal 8 2 5 5 8 2" xfId="12894"/>
    <cellStyle name="Normal 8 2 5 5 2 7 2" xfId="12895"/>
    <cellStyle name="Normal 8 2 5 5 2 2 3 2" xfId="12896"/>
    <cellStyle name="Normal 8 2 5 5 2 3 3 2" xfId="12897"/>
    <cellStyle name="Normal 8 2 5 5 2 4 3 2" xfId="12898"/>
    <cellStyle name="Normal 8 2 5 5 2 5 3 2" xfId="12899"/>
    <cellStyle name="Normal 8 2 5 5 3 3 2" xfId="12900"/>
    <cellStyle name="Normal 8 2 5 5 4 3 2" xfId="12901"/>
    <cellStyle name="Normal 8 2 5 5 5 3 2" xfId="12902"/>
    <cellStyle name="Normal 8 2 5 5 6 3 2" xfId="12903"/>
    <cellStyle name="Normal 8 2 5 6 8 2" xfId="12904"/>
    <cellStyle name="Normal 8 2 5 6 2 7 2" xfId="12905"/>
    <cellStyle name="Normal 8 2 5 6 2 2 3 2" xfId="12906"/>
    <cellStyle name="Normal 8 2 5 6 2 3 3 2" xfId="12907"/>
    <cellStyle name="Normal 8 2 5 6 2 4 3 2" xfId="12908"/>
    <cellStyle name="Normal 8 2 5 6 2 5 3 2" xfId="12909"/>
    <cellStyle name="Normal 8 2 5 6 3 3 2" xfId="12910"/>
    <cellStyle name="Normal 8 2 5 6 4 3 2" xfId="12911"/>
    <cellStyle name="Normal 8 2 5 6 5 3 2" xfId="12912"/>
    <cellStyle name="Normal 8 2 5 6 6 3 2" xfId="12913"/>
    <cellStyle name="Normal 8 2 5 7 7 2" xfId="12914"/>
    <cellStyle name="Normal 8 2 5 7 2 3 2" xfId="12915"/>
    <cellStyle name="Normal 8 2 5 7 3 3 2" xfId="12916"/>
    <cellStyle name="Normal 8 2 5 7 4 3 2" xfId="12917"/>
    <cellStyle name="Normal 8 2 5 7 5 3 2" xfId="12918"/>
    <cellStyle name="Normal 8 2 5 8 3 2" xfId="12919"/>
    <cellStyle name="Normal 8 2 5 9 3 2" xfId="12920"/>
    <cellStyle name="Normal 8 2 6 12 2" xfId="12921"/>
    <cellStyle name="Normal 8 2 6 10 3 2" xfId="12922"/>
    <cellStyle name="Normal 8 2 6 2 8 2" xfId="12923"/>
    <cellStyle name="Normal 8 2 6 2 2 7 2" xfId="12924"/>
    <cellStyle name="Normal 8 2 6 2 2 2 3 2" xfId="12925"/>
    <cellStyle name="Normal 8 2 6 2 2 3 3 2" xfId="12926"/>
    <cellStyle name="Normal 8 2 6 2 2 4 3 2" xfId="12927"/>
    <cellStyle name="Normal 8 2 6 2 2 5 3 2" xfId="12928"/>
    <cellStyle name="Normal 8 2 6 2 3 3 2" xfId="12929"/>
    <cellStyle name="Normal 8 2 6 2 4 3 2" xfId="12930"/>
    <cellStyle name="Normal 8 2 6 2 5 3 2" xfId="12931"/>
    <cellStyle name="Normal 8 2 6 2 6 3 2" xfId="12932"/>
    <cellStyle name="Normal 8 2 6 3 8 2" xfId="12933"/>
    <cellStyle name="Normal 8 2 6 3 2 7 2" xfId="12934"/>
    <cellStyle name="Normal 8 2 6 3 2 2 3 2" xfId="12935"/>
    <cellStyle name="Normal 8 2 6 3 2 3 3 2" xfId="12936"/>
    <cellStyle name="Normal 8 2 6 3 2 4 3 2" xfId="12937"/>
    <cellStyle name="Normal 8 2 6 3 2 5 3 2" xfId="12938"/>
    <cellStyle name="Normal 8 2 6 3 3 3 2" xfId="12939"/>
    <cellStyle name="Normal 8 2 6 3 4 3 2" xfId="12940"/>
    <cellStyle name="Normal 8 2 6 3 5 3 2" xfId="12941"/>
    <cellStyle name="Normal 8 2 6 3 6 3 2" xfId="12942"/>
    <cellStyle name="Normal 8 2 6 4 8 2" xfId="12943"/>
    <cellStyle name="Normal 8 2 6 4 2 7 2" xfId="12944"/>
    <cellStyle name="Normal 8 2 6 4 2 2 3 2" xfId="12945"/>
    <cellStyle name="Normal 8 2 6 4 2 3 3 2" xfId="12946"/>
    <cellStyle name="Normal 8 2 6 4 2 4 3 2" xfId="12947"/>
    <cellStyle name="Normal 8 2 6 4 2 5 3 2" xfId="12948"/>
    <cellStyle name="Normal 8 2 6 4 3 3 2" xfId="12949"/>
    <cellStyle name="Normal 8 2 6 4 4 3 2" xfId="12950"/>
    <cellStyle name="Normal 8 2 6 4 5 3 2" xfId="12951"/>
    <cellStyle name="Normal 8 2 6 4 6 3 2" xfId="12952"/>
    <cellStyle name="Normal 8 2 6 5 8 2" xfId="12953"/>
    <cellStyle name="Normal 8 2 6 5 2 7 2" xfId="12954"/>
    <cellStyle name="Normal 8 2 6 5 2 2 3 2" xfId="12955"/>
    <cellStyle name="Normal 8 2 6 5 2 3 3 2" xfId="12956"/>
    <cellStyle name="Normal 8 2 6 5 2 4 3 2" xfId="12957"/>
    <cellStyle name="Normal 8 2 6 5 2 5 3 2" xfId="12958"/>
    <cellStyle name="Normal 8 2 6 5 3 3 2" xfId="12959"/>
    <cellStyle name="Normal 8 2 6 5 4 3 2" xfId="12960"/>
    <cellStyle name="Normal 8 2 6 5 5 3 2" xfId="12961"/>
    <cellStyle name="Normal 8 2 6 5 6 3 2" xfId="12962"/>
    <cellStyle name="Normal 8 2 6 6 7 2" xfId="12963"/>
    <cellStyle name="Normal 8 2 6 6 2 3 2" xfId="12964"/>
    <cellStyle name="Normal 8 2 6 6 3 3 2" xfId="12965"/>
    <cellStyle name="Normal 8 2 6 6 4 3 2" xfId="12966"/>
    <cellStyle name="Normal 8 2 6 6 5 3 2" xfId="12967"/>
    <cellStyle name="Normal 8 2 6 7 3 2" xfId="12968"/>
    <cellStyle name="Normal 8 2 6 8 3 2" xfId="12969"/>
    <cellStyle name="Normal 8 2 6 9 3 2" xfId="12970"/>
    <cellStyle name="Normal 8 2 7 10 2" xfId="12971"/>
    <cellStyle name="Normal 8 2 7 2 8 2" xfId="12972"/>
    <cellStyle name="Normal 8 2 7 2 2 7 2" xfId="12973"/>
    <cellStyle name="Normal 8 2 7 2 2 2 3 2" xfId="12974"/>
    <cellStyle name="Normal 8 2 7 2 2 3 3 2" xfId="12975"/>
    <cellStyle name="Normal 8 2 7 2 2 4 3 2" xfId="12976"/>
    <cellStyle name="Normal 8 2 7 2 2 5 3 2" xfId="12977"/>
    <cellStyle name="Normal 8 2 7 2 3 3 2" xfId="12978"/>
    <cellStyle name="Normal 8 2 7 2 4 3 2" xfId="12979"/>
    <cellStyle name="Normal 8 2 7 2 5 3 2" xfId="12980"/>
    <cellStyle name="Normal 8 2 7 2 6 3 2" xfId="12981"/>
    <cellStyle name="Normal 8 2 7 3 8 2" xfId="12982"/>
    <cellStyle name="Normal 8 2 7 3 2 7 2" xfId="12983"/>
    <cellStyle name="Normal 8 2 7 3 2 2 3 2" xfId="12984"/>
    <cellStyle name="Normal 8 2 7 3 2 3 3 2" xfId="12985"/>
    <cellStyle name="Normal 8 2 7 3 2 4 3 2" xfId="12986"/>
    <cellStyle name="Normal 8 2 7 3 2 5 3 2" xfId="12987"/>
    <cellStyle name="Normal 8 2 7 3 3 3 2" xfId="12988"/>
    <cellStyle name="Normal 8 2 7 3 4 3 2" xfId="12989"/>
    <cellStyle name="Normal 8 2 7 3 5 3 2" xfId="12990"/>
    <cellStyle name="Normal 8 2 7 3 6 3 2" xfId="12991"/>
    <cellStyle name="Normal 8 2 7 4 7 2" xfId="12992"/>
    <cellStyle name="Normal 8 2 7 4 2 3 2" xfId="12993"/>
    <cellStyle name="Normal 8 2 7 4 3 3 2" xfId="12994"/>
    <cellStyle name="Normal 8 2 7 4 4 3 2" xfId="12995"/>
    <cellStyle name="Normal 8 2 7 4 5 3 2" xfId="12996"/>
    <cellStyle name="Normal 8 2 7 5 3 2" xfId="12997"/>
    <cellStyle name="Normal 8 2 7 6 3 2" xfId="12998"/>
    <cellStyle name="Normal 8 2 7 7 3 2" xfId="12999"/>
    <cellStyle name="Normal 8 2 7 8 3 2" xfId="13000"/>
    <cellStyle name="Normal 8 2 8 8 2" xfId="13001"/>
    <cellStyle name="Normal 8 2 8 2 7 2" xfId="13002"/>
    <cellStyle name="Normal 8 2 8 2 2 3 2" xfId="13003"/>
    <cellStyle name="Normal 8 2 8 2 3 3 2" xfId="13004"/>
    <cellStyle name="Normal 8 2 8 2 4 3 2" xfId="13005"/>
    <cellStyle name="Normal 8 2 8 2 5 3 2" xfId="13006"/>
    <cellStyle name="Normal 8 2 8 3 3 2" xfId="13007"/>
    <cellStyle name="Normal 8 2 8 4 3 2" xfId="13008"/>
    <cellStyle name="Normal 8 2 8 5 3 2" xfId="13009"/>
    <cellStyle name="Normal 8 2 8 6 3 2" xfId="13010"/>
    <cellStyle name="Normal 8 2 9 8 2" xfId="13011"/>
    <cellStyle name="Normal 8 2 9 2 7 2" xfId="13012"/>
    <cellStyle name="Normal 8 2 9 2 2 3 2" xfId="13013"/>
    <cellStyle name="Normal 8 2 9 2 3 3 2" xfId="13014"/>
    <cellStyle name="Normal 8 2 9 2 4 3 2" xfId="13015"/>
    <cellStyle name="Normal 8 2 9 2 5 3 2" xfId="13016"/>
    <cellStyle name="Normal 8 2 9 3 3 2" xfId="13017"/>
    <cellStyle name="Normal 8 2 9 4 3 2" xfId="13018"/>
    <cellStyle name="Normal 8 2 9 5 3 2" xfId="13019"/>
    <cellStyle name="Normal 8 2 9 6 3 2" xfId="13020"/>
    <cellStyle name="Normal 8 3 16 2" xfId="13021"/>
    <cellStyle name="Normal 8 3 10 7 2" xfId="13022"/>
    <cellStyle name="Normal 8 3 10 2 3 2" xfId="13023"/>
    <cellStyle name="Normal 8 3 10 3 3 2" xfId="13024"/>
    <cellStyle name="Normal 8 3 10 4 3 2" xfId="13025"/>
    <cellStyle name="Normal 8 3 10 5 3 2" xfId="13026"/>
    <cellStyle name="Normal 8 3 11 3 2" xfId="13027"/>
    <cellStyle name="Normal 8 3 12 3 2" xfId="13028"/>
    <cellStyle name="Normal 8 3 13 3 2" xfId="13029"/>
    <cellStyle name="Normal 8 3 14 3 2" xfId="13030"/>
    <cellStyle name="Normal 8 3 2 13 2" xfId="13031"/>
    <cellStyle name="Normal 8 3 2 10 3 2" xfId="13032"/>
    <cellStyle name="Normal 8 3 2 11 3 2" xfId="13033"/>
    <cellStyle name="Normal 8 3 2 2 12 2" xfId="13034"/>
    <cellStyle name="Normal 8 3 2 2 10 3 2" xfId="13035"/>
    <cellStyle name="Normal 8 3 2 2 2 8 2" xfId="13036"/>
    <cellStyle name="Normal 8 3 2 2 2 2 7 2" xfId="13037"/>
    <cellStyle name="Normal 8 3 2 2 2 2 2 3 2" xfId="13038"/>
    <cellStyle name="Normal 8 3 2 2 2 2 3 3 2" xfId="13039"/>
    <cellStyle name="Normal 8 3 2 2 2 2 4 3 2" xfId="13040"/>
    <cellStyle name="Normal 8 3 2 2 2 2 5 3 2" xfId="13041"/>
    <cellStyle name="Normal 8 3 2 2 2 3 3 2" xfId="13042"/>
    <cellStyle name="Normal 8 3 2 2 2 4 3 2" xfId="13043"/>
    <cellStyle name="Normal 8 3 2 2 2 5 3 2" xfId="13044"/>
    <cellStyle name="Normal 8 3 2 2 2 6 3 2" xfId="13045"/>
    <cellStyle name="Normal 8 3 2 2 3 8 2" xfId="13046"/>
    <cellStyle name="Normal 8 3 2 2 3 2 7 2" xfId="13047"/>
    <cellStyle name="Normal 8 3 2 2 3 2 2 3 2" xfId="13048"/>
    <cellStyle name="Normal 8 3 2 2 3 2 3 3 2" xfId="13049"/>
    <cellStyle name="Normal 8 3 2 2 3 2 4 3 2" xfId="13050"/>
    <cellStyle name="Normal 8 3 2 2 3 2 5 3 2" xfId="13051"/>
    <cellStyle name="Normal 8 3 2 2 3 3 3 2" xfId="13052"/>
    <cellStyle name="Normal 8 3 2 2 3 4 3 2" xfId="13053"/>
    <cellStyle name="Normal 8 3 2 2 3 5 3 2" xfId="13054"/>
    <cellStyle name="Normal 8 3 2 2 3 6 3 2" xfId="13055"/>
    <cellStyle name="Normal 8 3 2 2 4 8 2" xfId="13056"/>
    <cellStyle name="Normal 8 3 2 2 4 2 7 2" xfId="13057"/>
    <cellStyle name="Normal 8 3 2 2 4 2 2 3 2" xfId="13058"/>
    <cellStyle name="Normal 8 3 2 2 4 2 3 3 2" xfId="13059"/>
    <cellStyle name="Normal 8 3 2 2 4 2 4 3 2" xfId="13060"/>
    <cellStyle name="Normal 8 3 2 2 4 2 5 3 2" xfId="13061"/>
    <cellStyle name="Normal 8 3 2 2 4 3 3 2" xfId="13062"/>
    <cellStyle name="Normal 8 3 2 2 4 4 3 2" xfId="13063"/>
    <cellStyle name="Normal 8 3 2 2 4 5 3 2" xfId="13064"/>
    <cellStyle name="Normal 8 3 2 2 4 6 3 2" xfId="13065"/>
    <cellStyle name="Normal 8 3 2 2 5 8 2" xfId="13066"/>
    <cellStyle name="Normal 8 3 2 2 5 2 7 2" xfId="13067"/>
    <cellStyle name="Normal 8 3 2 2 5 2 2 3 2" xfId="13068"/>
    <cellStyle name="Normal 8 3 2 2 5 2 3 3 2" xfId="13069"/>
    <cellStyle name="Normal 8 3 2 2 5 2 4 3 2" xfId="13070"/>
    <cellStyle name="Normal 8 3 2 2 5 2 5 3 2" xfId="13071"/>
    <cellStyle name="Normal 8 3 2 2 5 3 3 2" xfId="13072"/>
    <cellStyle name="Normal 8 3 2 2 5 4 3 2" xfId="13073"/>
    <cellStyle name="Normal 8 3 2 2 5 5 3 2" xfId="13074"/>
    <cellStyle name="Normal 8 3 2 2 5 6 3 2" xfId="13075"/>
    <cellStyle name="Normal 8 3 2 2 6 7 2" xfId="13076"/>
    <cellStyle name="Normal 8 3 2 2 6 2 3 2" xfId="13077"/>
    <cellStyle name="Normal 8 3 2 2 6 3 3 2" xfId="13078"/>
    <cellStyle name="Normal 8 3 2 2 6 4 3 2" xfId="13079"/>
    <cellStyle name="Normal 8 3 2 2 6 5 3 2" xfId="13080"/>
    <cellStyle name="Normal 8 3 2 2 7 3 2" xfId="13081"/>
    <cellStyle name="Normal 8 3 2 2 8 3 2" xfId="13082"/>
    <cellStyle name="Normal 8 3 2 2 9 3 2" xfId="13083"/>
    <cellStyle name="Normal 8 3 2 3 8 2" xfId="13084"/>
    <cellStyle name="Normal 8 3 2 3 2 7 2" xfId="13085"/>
    <cellStyle name="Normal 8 3 2 3 2 2 3 2" xfId="13086"/>
    <cellStyle name="Normal 8 3 2 3 2 3 3 2" xfId="13087"/>
    <cellStyle name="Normal 8 3 2 3 2 4 3 2" xfId="13088"/>
    <cellStyle name="Normal 8 3 2 3 2 5 3 2" xfId="13089"/>
    <cellStyle name="Normal 8 3 2 3 3 3 2" xfId="13090"/>
    <cellStyle name="Normal 8 3 2 3 4 3 2" xfId="13091"/>
    <cellStyle name="Normal 8 3 2 3 5 3 2" xfId="13092"/>
    <cellStyle name="Normal 8 3 2 3 6 3 2" xfId="13093"/>
    <cellStyle name="Normal 8 3 2 4 8 2" xfId="13094"/>
    <cellStyle name="Normal 8 3 2 4 2 7 2" xfId="13095"/>
    <cellStyle name="Normal 8 3 2 4 2 2 3 2" xfId="13096"/>
    <cellStyle name="Normal 8 3 2 4 2 3 3 2" xfId="13097"/>
    <cellStyle name="Normal 8 3 2 4 2 4 3 2" xfId="13098"/>
    <cellStyle name="Normal 8 3 2 4 2 5 3 2" xfId="13099"/>
    <cellStyle name="Normal 8 3 2 4 3 3 2" xfId="13100"/>
    <cellStyle name="Normal 8 3 2 4 4 3 2" xfId="13101"/>
    <cellStyle name="Normal 8 3 2 4 5 3 2" xfId="13102"/>
    <cellStyle name="Normal 8 3 2 4 6 3 2" xfId="13103"/>
    <cellStyle name="Normal 8 3 2 5 8 2" xfId="13104"/>
    <cellStyle name="Normal 8 3 2 5 2 7 2" xfId="13105"/>
    <cellStyle name="Normal 8 3 2 5 2 2 3 2" xfId="13106"/>
    <cellStyle name="Normal 8 3 2 5 2 3 3 2" xfId="13107"/>
    <cellStyle name="Normal 8 3 2 5 2 4 3 2" xfId="13108"/>
    <cellStyle name="Normal 8 3 2 5 2 5 3 2" xfId="13109"/>
    <cellStyle name="Normal 8 3 2 5 3 3 2" xfId="13110"/>
    <cellStyle name="Normal 8 3 2 5 4 3 2" xfId="13111"/>
    <cellStyle name="Normal 8 3 2 5 5 3 2" xfId="13112"/>
    <cellStyle name="Normal 8 3 2 5 6 3 2" xfId="13113"/>
    <cellStyle name="Normal 8 3 2 6 8 2" xfId="13114"/>
    <cellStyle name="Normal 8 3 2 6 2 7 2" xfId="13115"/>
    <cellStyle name="Normal 8 3 2 6 2 2 3 2" xfId="13116"/>
    <cellStyle name="Normal 8 3 2 6 2 3 3 2" xfId="13117"/>
    <cellStyle name="Normal 8 3 2 6 2 4 3 2" xfId="13118"/>
    <cellStyle name="Normal 8 3 2 6 2 5 3 2" xfId="13119"/>
    <cellStyle name="Normal 8 3 2 6 3 3 2" xfId="13120"/>
    <cellStyle name="Normal 8 3 2 6 4 3 2" xfId="13121"/>
    <cellStyle name="Normal 8 3 2 6 5 3 2" xfId="13122"/>
    <cellStyle name="Normal 8 3 2 6 6 3 2" xfId="13123"/>
    <cellStyle name="Normal 8 3 2 7 7 2" xfId="13124"/>
    <cellStyle name="Normal 8 3 2 7 2 3 2" xfId="13125"/>
    <cellStyle name="Normal 8 3 2 7 3 3 2" xfId="13126"/>
    <cellStyle name="Normal 8 3 2 7 4 3 2" xfId="13127"/>
    <cellStyle name="Normal 8 3 2 7 5 3 2" xfId="13128"/>
    <cellStyle name="Normal 8 3 2 8 3 2" xfId="13129"/>
    <cellStyle name="Normal 8 3 2 9 3 2" xfId="13130"/>
    <cellStyle name="Normal 8 3 3 13 2" xfId="13131"/>
    <cellStyle name="Normal 8 3 3 10 3 2" xfId="13132"/>
    <cellStyle name="Normal 8 3 3 11 3 2" xfId="13133"/>
    <cellStyle name="Normal 8 3 3 2 12 2" xfId="13134"/>
    <cellStyle name="Normal 8 3 3 2 10 3 2" xfId="13135"/>
    <cellStyle name="Normal 8 3 3 2 2 8 2" xfId="13136"/>
    <cellStyle name="Normal 8 3 3 2 2 2 7 2" xfId="13137"/>
    <cellStyle name="Normal 8 3 3 2 2 2 2 3 2" xfId="13138"/>
    <cellStyle name="Normal 8 3 3 2 2 2 3 3 2" xfId="13139"/>
    <cellStyle name="Normal 8 3 3 2 2 2 4 3 2" xfId="13140"/>
    <cellStyle name="Normal 8 3 3 2 2 2 5 3 2" xfId="13141"/>
    <cellStyle name="Normal 8 3 3 2 2 3 3 2" xfId="13142"/>
    <cellStyle name="Normal 8 3 3 2 2 4 3 2" xfId="13143"/>
    <cellStyle name="Normal 8 3 3 2 2 5 3 2" xfId="13144"/>
    <cellStyle name="Normal 8 3 3 2 2 6 3 2" xfId="13145"/>
    <cellStyle name="Normal 8 3 3 2 3 8 2" xfId="13146"/>
    <cellStyle name="Normal 8 3 3 2 3 2 7 2" xfId="13147"/>
    <cellStyle name="Normal 8 3 3 2 3 2 2 3 2" xfId="13148"/>
    <cellStyle name="Normal 8 3 3 2 3 2 3 3 2" xfId="13149"/>
    <cellStyle name="Normal 8 3 3 2 3 2 4 3 2" xfId="13150"/>
    <cellStyle name="Normal 8 3 3 2 3 2 5 3 2" xfId="13151"/>
    <cellStyle name="Normal 8 3 3 2 3 3 3 2" xfId="13152"/>
    <cellStyle name="Normal 8 3 3 2 3 4 3 2" xfId="13153"/>
    <cellStyle name="Normal 8 3 3 2 3 5 3 2" xfId="13154"/>
    <cellStyle name="Normal 8 3 3 2 3 6 3 2" xfId="13155"/>
    <cellStyle name="Normal 8 3 3 2 4 8 2" xfId="13156"/>
    <cellStyle name="Normal 8 3 3 2 4 2 7 2" xfId="13157"/>
    <cellStyle name="Normal 8 3 3 2 4 2 2 3 2" xfId="13158"/>
    <cellStyle name="Normal 8 3 3 2 4 2 3 3 2" xfId="13159"/>
    <cellStyle name="Normal 8 3 3 2 4 2 4 3 2" xfId="13160"/>
    <cellStyle name="Normal 8 3 3 2 4 2 5 3 2" xfId="13161"/>
    <cellStyle name="Normal 8 3 3 2 4 3 3 2" xfId="13162"/>
    <cellStyle name="Normal 8 3 3 2 4 4 3 2" xfId="13163"/>
    <cellStyle name="Normal 8 3 3 2 4 5 3 2" xfId="13164"/>
    <cellStyle name="Normal 8 3 3 2 4 6 3 2" xfId="13165"/>
    <cellStyle name="Normal 8 3 3 2 5 8 2" xfId="13166"/>
    <cellStyle name="Normal 8 3 3 2 5 2 7 2" xfId="13167"/>
    <cellStyle name="Normal 8 3 3 2 5 2 2 3 2" xfId="13168"/>
    <cellStyle name="Normal 8 3 3 2 5 2 3 3 2" xfId="13169"/>
    <cellStyle name="Normal 8 3 3 2 5 2 4 3 2" xfId="13170"/>
    <cellStyle name="Normal 8 3 3 2 5 2 5 3 2" xfId="13171"/>
    <cellStyle name="Normal 8 3 3 2 5 3 3 2" xfId="13172"/>
    <cellStyle name="Normal 8 3 3 2 5 4 3 2" xfId="13173"/>
    <cellStyle name="Normal 8 3 3 2 5 5 3 2" xfId="13174"/>
    <cellStyle name="Normal 8 3 3 2 5 6 3 2" xfId="13175"/>
    <cellStyle name="Normal 8 3 3 2 6 7 2" xfId="13176"/>
    <cellStyle name="Normal 8 3 3 2 6 2 3 2" xfId="13177"/>
    <cellStyle name="Normal 8 3 3 2 6 3 3 2" xfId="13178"/>
    <cellStyle name="Normal 8 3 3 2 6 4 3 2" xfId="13179"/>
    <cellStyle name="Normal 8 3 3 2 6 5 3 2" xfId="13180"/>
    <cellStyle name="Normal 8 3 3 2 7 3 2" xfId="13181"/>
    <cellStyle name="Normal 8 3 3 2 8 3 2" xfId="13182"/>
    <cellStyle name="Normal 8 3 3 2 9 3 2" xfId="13183"/>
    <cellStyle name="Normal 8 3 3 3 8 2" xfId="13184"/>
    <cellStyle name="Normal 8 3 3 3 2 7 2" xfId="13185"/>
    <cellStyle name="Normal 8 3 3 3 2 2 3 2" xfId="13186"/>
    <cellStyle name="Normal 8 3 3 3 2 3 3 2" xfId="13187"/>
    <cellStyle name="Normal 8 3 3 3 2 4 3 2" xfId="13188"/>
    <cellStyle name="Normal 8 3 3 3 2 5 3 2" xfId="13189"/>
    <cellStyle name="Normal 8 3 3 3 3 3 2" xfId="13190"/>
    <cellStyle name="Normal 8 3 3 3 4 3 2" xfId="13191"/>
    <cellStyle name="Normal 8 3 3 3 5 3 2" xfId="13192"/>
    <cellStyle name="Normal 8 3 3 3 6 3 2" xfId="13193"/>
    <cellStyle name="Normal 8 3 3 4 8 2" xfId="13194"/>
    <cellStyle name="Normal 8 3 3 4 2 7 2" xfId="13195"/>
    <cellStyle name="Normal 8 3 3 4 2 2 3 2" xfId="13196"/>
    <cellStyle name="Normal 8 3 3 4 2 3 3 2" xfId="13197"/>
    <cellStyle name="Normal 8 3 3 4 2 4 3 2" xfId="13198"/>
    <cellStyle name="Normal 8 3 3 4 2 5 3 2" xfId="13199"/>
    <cellStyle name="Normal 8 3 3 4 3 3 2" xfId="13200"/>
    <cellStyle name="Normal 8 3 3 4 4 3 2" xfId="13201"/>
    <cellStyle name="Normal 8 3 3 4 5 3 2" xfId="13202"/>
    <cellStyle name="Normal 8 3 3 4 6 3 2" xfId="13203"/>
    <cellStyle name="Normal 8 3 3 5 8 2" xfId="13204"/>
    <cellStyle name="Normal 8 3 3 5 2 7 2" xfId="13205"/>
    <cellStyle name="Normal 8 3 3 5 2 2 3 2" xfId="13206"/>
    <cellStyle name="Normal 8 3 3 5 2 3 3 2" xfId="13207"/>
    <cellStyle name="Normal 8 3 3 5 2 4 3 2" xfId="13208"/>
    <cellStyle name="Normal 8 3 3 5 2 5 3 2" xfId="13209"/>
    <cellStyle name="Normal 8 3 3 5 3 3 2" xfId="13210"/>
    <cellStyle name="Normal 8 3 3 5 4 3 2" xfId="13211"/>
    <cellStyle name="Normal 8 3 3 5 5 3 2" xfId="13212"/>
    <cellStyle name="Normal 8 3 3 5 6 3 2" xfId="13213"/>
    <cellStyle name="Normal 8 3 3 6 8 2" xfId="13214"/>
    <cellStyle name="Normal 8 3 3 6 2 7 2" xfId="13215"/>
    <cellStyle name="Normal 8 3 3 6 2 2 3 2" xfId="13216"/>
    <cellStyle name="Normal 8 3 3 6 2 3 3 2" xfId="13217"/>
    <cellStyle name="Normal 8 3 3 6 2 4 3 2" xfId="13218"/>
    <cellStyle name="Normal 8 3 3 6 2 5 3 2" xfId="13219"/>
    <cellStyle name="Normal 8 3 3 6 3 3 2" xfId="13220"/>
    <cellStyle name="Normal 8 3 3 6 4 3 2" xfId="13221"/>
    <cellStyle name="Normal 8 3 3 6 5 3 2" xfId="13222"/>
    <cellStyle name="Normal 8 3 3 6 6 3 2" xfId="13223"/>
    <cellStyle name="Normal 8 3 3 7 7 2" xfId="13224"/>
    <cellStyle name="Normal 8 3 3 7 2 3 2" xfId="13225"/>
    <cellStyle name="Normal 8 3 3 7 3 3 2" xfId="13226"/>
    <cellStyle name="Normal 8 3 3 7 4 3 2" xfId="13227"/>
    <cellStyle name="Normal 8 3 3 7 5 3 2" xfId="13228"/>
    <cellStyle name="Normal 8 3 3 8 3 2" xfId="13229"/>
    <cellStyle name="Normal 8 3 3 9 3 2" xfId="13230"/>
    <cellStyle name="Normal 8 3 4 12 2" xfId="13231"/>
    <cellStyle name="Normal 8 3 4 10 3 2" xfId="13232"/>
    <cellStyle name="Normal 8 3 4 2 8 2" xfId="13233"/>
    <cellStyle name="Normal 8 3 4 2 2 7 2" xfId="13234"/>
    <cellStyle name="Normal 8 3 4 2 2 2 3 2" xfId="13235"/>
    <cellStyle name="Normal 8 3 4 2 2 3 3 2" xfId="13236"/>
    <cellStyle name="Normal 8 3 4 2 2 4 3 2" xfId="13237"/>
    <cellStyle name="Normal 8 3 4 2 2 5 3 2" xfId="13238"/>
    <cellStyle name="Normal 8 3 4 2 3 3 2" xfId="13239"/>
    <cellStyle name="Normal 8 3 4 2 4 3 2" xfId="13240"/>
    <cellStyle name="Normal 8 3 4 2 5 3 2" xfId="13241"/>
    <cellStyle name="Normal 8 3 4 2 6 3 2" xfId="13242"/>
    <cellStyle name="Normal 8 3 4 3 8 2" xfId="13243"/>
    <cellStyle name="Normal 8 3 4 3 2 7 2" xfId="13244"/>
    <cellStyle name="Normal 8 3 4 3 2 2 3 2" xfId="13245"/>
    <cellStyle name="Normal 8 3 4 3 2 3 3 2" xfId="13246"/>
    <cellStyle name="Normal 8 3 4 3 2 4 3 2" xfId="13247"/>
    <cellStyle name="Normal 8 3 4 3 2 5 3 2" xfId="13248"/>
    <cellStyle name="Normal 8 3 4 3 3 3 2" xfId="13249"/>
    <cellStyle name="Normal 8 3 4 3 4 3 2" xfId="13250"/>
    <cellStyle name="Normal 8 3 4 3 5 3 2" xfId="13251"/>
    <cellStyle name="Normal 8 3 4 3 6 3 2" xfId="13252"/>
    <cellStyle name="Normal 8 3 4 4 8 2" xfId="13253"/>
    <cellStyle name="Normal 8 3 4 4 2 7 2" xfId="13254"/>
    <cellStyle name="Normal 8 3 4 4 2 2 3 2" xfId="13255"/>
    <cellStyle name="Normal 8 3 4 4 2 3 3 2" xfId="13256"/>
    <cellStyle name="Normal 8 3 4 4 2 4 3 2" xfId="13257"/>
    <cellStyle name="Normal 8 3 4 4 2 5 3 2" xfId="13258"/>
    <cellStyle name="Normal 8 3 4 4 3 3 2" xfId="13259"/>
    <cellStyle name="Normal 8 3 4 4 4 3 2" xfId="13260"/>
    <cellStyle name="Normal 8 3 4 4 5 3 2" xfId="13261"/>
    <cellStyle name="Normal 8 3 4 4 6 3 2" xfId="13262"/>
    <cellStyle name="Normal 8 3 4 5 8 2" xfId="13263"/>
    <cellStyle name="Normal 8 3 4 5 2 7 2" xfId="13264"/>
    <cellStyle name="Normal 8 3 4 5 2 2 3 2" xfId="13265"/>
    <cellStyle name="Normal 8 3 4 5 2 3 3 2" xfId="13266"/>
    <cellStyle name="Normal 8 3 4 5 2 4 3 2" xfId="13267"/>
    <cellStyle name="Normal 8 3 4 5 2 5 3 2" xfId="13268"/>
    <cellStyle name="Normal 8 3 4 5 3 3 2" xfId="13269"/>
    <cellStyle name="Normal 8 3 4 5 4 3 2" xfId="13270"/>
    <cellStyle name="Normal 8 3 4 5 5 3 2" xfId="13271"/>
    <cellStyle name="Normal 8 3 4 5 6 3 2" xfId="13272"/>
    <cellStyle name="Normal 8 3 4 6 7 2" xfId="13273"/>
    <cellStyle name="Normal 8 3 4 6 2 3 2" xfId="13274"/>
    <cellStyle name="Normal 8 3 4 6 3 3 2" xfId="13275"/>
    <cellStyle name="Normal 8 3 4 6 4 3 2" xfId="13276"/>
    <cellStyle name="Normal 8 3 4 6 5 3 2" xfId="13277"/>
    <cellStyle name="Normal 8 3 4 7 3 2" xfId="13278"/>
    <cellStyle name="Normal 8 3 4 8 3 2" xfId="13279"/>
    <cellStyle name="Normal 8 3 4 9 3 2" xfId="13280"/>
    <cellStyle name="Normal 8 3 5 10 2" xfId="13281"/>
    <cellStyle name="Normal 8 3 5 2 8 2" xfId="13282"/>
    <cellStyle name="Normal 8 3 5 2 2 7 2" xfId="13283"/>
    <cellStyle name="Normal 8 3 5 2 2 2 3 2" xfId="13284"/>
    <cellStyle name="Normal 8 3 5 2 2 3 3 2" xfId="13285"/>
    <cellStyle name="Normal 8 3 5 2 2 4 3 2" xfId="13286"/>
    <cellStyle name="Normal 8 3 5 2 2 5 3 2" xfId="13287"/>
    <cellStyle name="Normal 8 3 5 2 3 3 2" xfId="13288"/>
    <cellStyle name="Normal 8 3 5 2 4 3 2" xfId="13289"/>
    <cellStyle name="Normal 8 3 5 2 5 3 2" xfId="13290"/>
    <cellStyle name="Normal 8 3 5 2 6 3 2" xfId="13291"/>
    <cellStyle name="Normal 8 3 5 3 8 2" xfId="13292"/>
    <cellStyle name="Normal 8 3 5 3 2 7 2" xfId="13293"/>
    <cellStyle name="Normal 8 3 5 3 2 2 3 2" xfId="13294"/>
    <cellStyle name="Normal 8 3 5 3 2 3 3 2" xfId="13295"/>
    <cellStyle name="Normal 8 3 5 3 2 4 3 2" xfId="13296"/>
    <cellStyle name="Normal 8 3 5 3 2 5 3 2" xfId="13297"/>
    <cellStyle name="Normal 8 3 5 3 3 3 2" xfId="13298"/>
    <cellStyle name="Normal 8 3 5 3 4 3 2" xfId="13299"/>
    <cellStyle name="Normal 8 3 5 3 5 3 2" xfId="13300"/>
    <cellStyle name="Normal 8 3 5 3 6 3 2" xfId="13301"/>
    <cellStyle name="Normal 8 3 5 4 7 2" xfId="13302"/>
    <cellStyle name="Normal 8 3 5 4 2 3 2" xfId="13303"/>
    <cellStyle name="Normal 8 3 5 4 3 3 2" xfId="13304"/>
    <cellStyle name="Normal 8 3 5 4 4 3 2" xfId="13305"/>
    <cellStyle name="Normal 8 3 5 4 5 3 2" xfId="13306"/>
    <cellStyle name="Normal 8 3 5 5 3 2" xfId="13307"/>
    <cellStyle name="Normal 8 3 5 6 3 2" xfId="13308"/>
    <cellStyle name="Normal 8 3 5 7 3 2" xfId="13309"/>
    <cellStyle name="Normal 8 3 5 8 3 2" xfId="13310"/>
    <cellStyle name="Normal 8 3 6 8 2" xfId="13311"/>
    <cellStyle name="Normal 8 3 6 2 7 2" xfId="13312"/>
    <cellStyle name="Normal 8 3 6 2 2 3 2" xfId="13313"/>
    <cellStyle name="Normal 8 3 6 2 3 3 2" xfId="13314"/>
    <cellStyle name="Normal 8 3 6 2 4 3 2" xfId="13315"/>
    <cellStyle name="Normal 8 3 6 2 5 3 2" xfId="13316"/>
    <cellStyle name="Normal 8 3 6 3 3 2" xfId="13317"/>
    <cellStyle name="Normal 8 3 6 4 3 2" xfId="13318"/>
    <cellStyle name="Normal 8 3 6 5 3 2" xfId="13319"/>
    <cellStyle name="Normal 8 3 6 6 3 2" xfId="13320"/>
    <cellStyle name="Normal 8 3 7 8 2" xfId="13321"/>
    <cellStyle name="Normal 8 3 7 2 7 2" xfId="13322"/>
    <cellStyle name="Normal 8 3 7 2 2 3 2" xfId="13323"/>
    <cellStyle name="Normal 8 3 7 2 3 3 2" xfId="13324"/>
    <cellStyle name="Normal 8 3 7 2 4 3 2" xfId="13325"/>
    <cellStyle name="Normal 8 3 7 2 5 3 2" xfId="13326"/>
    <cellStyle name="Normal 8 3 7 3 3 2" xfId="13327"/>
    <cellStyle name="Normal 8 3 7 4 3 2" xfId="13328"/>
    <cellStyle name="Normal 8 3 7 5 3 2" xfId="13329"/>
    <cellStyle name="Normal 8 3 7 6 3 2" xfId="13330"/>
    <cellStyle name="Normal 8 3 8 8 2" xfId="13331"/>
    <cellStyle name="Normal 8 3 8 2 7 2" xfId="13332"/>
    <cellStyle name="Normal 8 3 8 2 2 3 2" xfId="13333"/>
    <cellStyle name="Normal 8 3 8 2 3 3 2" xfId="13334"/>
    <cellStyle name="Normal 8 3 8 2 4 3 2" xfId="13335"/>
    <cellStyle name="Normal 8 3 8 2 5 3 2" xfId="13336"/>
    <cellStyle name="Normal 8 3 8 3 3 2" xfId="13337"/>
    <cellStyle name="Normal 8 3 8 4 3 2" xfId="13338"/>
    <cellStyle name="Normal 8 3 8 5 3 2" xfId="13339"/>
    <cellStyle name="Normal 8 3 8 6 3 2" xfId="13340"/>
    <cellStyle name="Normal 8 3 9 8 2" xfId="13341"/>
    <cellStyle name="Normal 8 3 9 2 7 2" xfId="13342"/>
    <cellStyle name="Normal 8 3 9 2 2 3 2" xfId="13343"/>
    <cellStyle name="Normal 8 3 9 2 3 3 2" xfId="13344"/>
    <cellStyle name="Normal 8 3 9 2 4 3 2" xfId="13345"/>
    <cellStyle name="Normal 8 3 9 2 5 3 2" xfId="13346"/>
    <cellStyle name="Normal 8 3 9 3 3 2" xfId="13347"/>
    <cellStyle name="Normal 8 3 9 4 3 2" xfId="13348"/>
    <cellStyle name="Normal 8 3 9 5 3 2" xfId="13349"/>
    <cellStyle name="Normal 8 3 9 6 3 2" xfId="13350"/>
    <cellStyle name="Normal 8 4 16 2" xfId="13351"/>
    <cellStyle name="Normal 8 4 10 7 2" xfId="13352"/>
    <cellStyle name="Normal 8 4 10 2 3 2" xfId="13353"/>
    <cellStyle name="Normal 8 4 10 3 3 2" xfId="13354"/>
    <cellStyle name="Normal 8 4 10 4 3 2" xfId="13355"/>
    <cellStyle name="Normal 8 4 10 5 3 2" xfId="13356"/>
    <cellStyle name="Normal 8 4 11 3 2" xfId="13357"/>
    <cellStyle name="Normal 8 4 12 3 2" xfId="13358"/>
    <cellStyle name="Normal 8 4 13 3 2" xfId="13359"/>
    <cellStyle name="Normal 8 4 14 3 2" xfId="13360"/>
    <cellStyle name="Normal 8 4 2 13 2" xfId="13361"/>
    <cellStyle name="Normal 8 4 2 10 3 2" xfId="13362"/>
    <cellStyle name="Normal 8 4 2 11 3 2" xfId="13363"/>
    <cellStyle name="Normal 8 4 2 2 12 2" xfId="13364"/>
    <cellStyle name="Normal 8 4 2 2 10 3 2" xfId="13365"/>
    <cellStyle name="Normal 8 4 2 2 2 8 2" xfId="13366"/>
    <cellStyle name="Normal 8 4 2 2 2 2 7 2" xfId="13367"/>
    <cellStyle name="Normal 8 4 2 2 2 2 2 3 2" xfId="13368"/>
    <cellStyle name="Normal 8 4 2 2 2 2 3 3 2" xfId="13369"/>
    <cellStyle name="Normal 8 4 2 2 2 2 4 3 2" xfId="13370"/>
    <cellStyle name="Normal 8 4 2 2 2 2 5 3 2" xfId="13371"/>
    <cellStyle name="Normal 8 4 2 2 2 3 3 2" xfId="13372"/>
    <cellStyle name="Normal 8 4 2 2 2 4 3 2" xfId="13373"/>
    <cellStyle name="Normal 8 4 2 2 2 5 3 2" xfId="13374"/>
    <cellStyle name="Normal 8 4 2 2 2 6 3 2" xfId="13375"/>
    <cellStyle name="Normal 8 4 2 2 3 8 2" xfId="13376"/>
    <cellStyle name="Normal 8 4 2 2 3 2 7 2" xfId="13377"/>
    <cellStyle name="Normal 8 4 2 2 3 2 2 3 2" xfId="13378"/>
    <cellStyle name="Normal 8 4 2 2 3 2 3 3 2" xfId="13379"/>
    <cellStyle name="Normal 8 4 2 2 3 2 4 3 2" xfId="13380"/>
    <cellStyle name="Normal 8 4 2 2 3 2 5 3 2" xfId="13381"/>
    <cellStyle name="Normal 8 4 2 2 3 3 3 2" xfId="13382"/>
    <cellStyle name="Normal 8 4 2 2 3 4 3 2" xfId="13383"/>
    <cellStyle name="Normal 8 4 2 2 3 5 3 2" xfId="13384"/>
    <cellStyle name="Normal 8 4 2 2 3 6 3 2" xfId="13385"/>
    <cellStyle name="Normal 8 4 2 2 4 8 2" xfId="13386"/>
    <cellStyle name="Normal 8 4 2 2 4 2 7 2" xfId="13387"/>
    <cellStyle name="Normal 8 4 2 2 4 2 2 3 2" xfId="13388"/>
    <cellStyle name="Normal 8 4 2 2 4 2 3 3 2" xfId="13389"/>
    <cellStyle name="Normal 8 4 2 2 4 2 4 3 2" xfId="13390"/>
    <cellStyle name="Normal 8 4 2 2 4 2 5 3 2" xfId="13391"/>
    <cellStyle name="Normal 8 4 2 2 4 3 3 2" xfId="13392"/>
    <cellStyle name="Normal 8 4 2 2 4 4 3 2" xfId="13393"/>
    <cellStyle name="Normal 8 4 2 2 4 5 3 2" xfId="13394"/>
    <cellStyle name="Normal 8 4 2 2 4 6 3 2" xfId="13395"/>
    <cellStyle name="Normal 8 4 2 2 5 8 2" xfId="13396"/>
    <cellStyle name="Normal 8 4 2 2 5 2 7 2" xfId="13397"/>
    <cellStyle name="Normal 8 4 2 2 5 2 2 3 2" xfId="13398"/>
    <cellStyle name="Normal 8 4 2 2 5 2 3 3 2" xfId="13399"/>
    <cellStyle name="Normal 8 4 2 2 5 2 4 3 2" xfId="13400"/>
    <cellStyle name="Normal 8 4 2 2 5 2 5 3 2" xfId="13401"/>
    <cellStyle name="Normal 8 4 2 2 5 3 3 2" xfId="13402"/>
    <cellStyle name="Normal 8 4 2 2 5 4 3 2" xfId="13403"/>
    <cellStyle name="Normal 8 4 2 2 5 5 3 2" xfId="13404"/>
    <cellStyle name="Normal 8 4 2 2 5 6 3 2" xfId="13405"/>
    <cellStyle name="Normal 8 4 2 2 6 7 2" xfId="13406"/>
    <cellStyle name="Normal 8 4 2 2 6 2 3 2" xfId="13407"/>
    <cellStyle name="Normal 8 4 2 2 6 3 3 2" xfId="13408"/>
    <cellStyle name="Normal 8 4 2 2 6 4 3 2" xfId="13409"/>
    <cellStyle name="Normal 8 4 2 2 6 5 3 2" xfId="13410"/>
    <cellStyle name="Normal 8 4 2 2 7 3 2" xfId="13411"/>
    <cellStyle name="Normal 8 4 2 2 8 3 2" xfId="13412"/>
    <cellStyle name="Normal 8 4 2 2 9 3 2" xfId="13413"/>
    <cellStyle name="Normal 8 4 2 3 8 2" xfId="13414"/>
    <cellStyle name="Normal 8 4 2 3 2 7 2" xfId="13415"/>
    <cellStyle name="Normal 8 4 2 3 2 2 3 2" xfId="13416"/>
    <cellStyle name="Normal 8 4 2 3 2 3 3 2" xfId="13417"/>
    <cellStyle name="Normal 8 4 2 3 2 4 3 2" xfId="13418"/>
    <cellStyle name="Normal 8 4 2 3 2 5 3 2" xfId="13419"/>
    <cellStyle name="Normal 8 4 2 3 3 3 2" xfId="13420"/>
    <cellStyle name="Normal 8 4 2 3 4 3 2" xfId="13421"/>
    <cellStyle name="Normal 8 4 2 3 5 3 2" xfId="13422"/>
    <cellStyle name="Normal 8 4 2 3 6 3 2" xfId="13423"/>
    <cellStyle name="Normal 8 4 2 4 8 2" xfId="13424"/>
    <cellStyle name="Normal 8 4 2 4 2 7 2" xfId="13425"/>
    <cellStyle name="Normal 8 4 2 4 2 2 3 2" xfId="13426"/>
    <cellStyle name="Normal 8 4 2 4 2 3 3 2" xfId="13427"/>
    <cellStyle name="Normal 8 4 2 4 2 4 3 2" xfId="13428"/>
    <cellStyle name="Normal 8 4 2 4 2 5 3 2" xfId="13429"/>
    <cellStyle name="Normal 8 4 2 4 3 3 2" xfId="13430"/>
    <cellStyle name="Normal 8 4 2 4 4 3 2" xfId="13431"/>
    <cellStyle name="Normal 8 4 2 4 5 3 2" xfId="13432"/>
    <cellStyle name="Normal 8 4 2 4 6 3 2" xfId="13433"/>
    <cellStyle name="Normal 8 4 2 5 8 2" xfId="13434"/>
    <cellStyle name="Normal 8 4 2 5 2 7 2" xfId="13435"/>
    <cellStyle name="Normal 8 4 2 5 2 2 3 2" xfId="13436"/>
    <cellStyle name="Normal 8 4 2 5 2 3 3 2" xfId="13437"/>
    <cellStyle name="Normal 8 4 2 5 2 4 3 2" xfId="13438"/>
    <cellStyle name="Normal 8 4 2 5 2 5 3 2" xfId="13439"/>
    <cellStyle name="Normal 8 4 2 5 3 3 2" xfId="13440"/>
    <cellStyle name="Normal 8 4 2 5 4 3 2" xfId="13441"/>
    <cellStyle name="Normal 8 4 2 5 5 3 2" xfId="13442"/>
    <cellStyle name="Normal 8 4 2 5 6 3 2" xfId="13443"/>
    <cellStyle name="Normal 8 4 2 6 8 2" xfId="13444"/>
    <cellStyle name="Normal 8 4 2 6 2 7 2" xfId="13445"/>
    <cellStyle name="Normal 8 4 2 6 2 2 3 2" xfId="13446"/>
    <cellStyle name="Normal 8 4 2 6 2 3 3 2" xfId="13447"/>
    <cellStyle name="Normal 8 4 2 6 2 4 3 2" xfId="13448"/>
    <cellStyle name="Normal 8 4 2 6 2 5 3 2" xfId="13449"/>
    <cellStyle name="Normal 8 4 2 6 3 3 2" xfId="13450"/>
    <cellStyle name="Normal 8 4 2 6 4 3 2" xfId="13451"/>
    <cellStyle name="Normal 8 4 2 6 5 3 2" xfId="13452"/>
    <cellStyle name="Normal 8 4 2 6 6 3 2" xfId="13453"/>
    <cellStyle name="Normal 8 4 2 7 7 2" xfId="13454"/>
    <cellStyle name="Normal 8 4 2 7 2 3 2" xfId="13455"/>
    <cellStyle name="Normal 8 4 2 7 3 3 2" xfId="13456"/>
    <cellStyle name="Normal 8 4 2 7 4 3 2" xfId="13457"/>
    <cellStyle name="Normal 8 4 2 7 5 3 2" xfId="13458"/>
    <cellStyle name="Normal 8 4 2 8 3 2" xfId="13459"/>
    <cellStyle name="Normal 8 4 2 9 3 2" xfId="13460"/>
    <cellStyle name="Normal 8 4 3 13 2" xfId="13461"/>
    <cellStyle name="Normal 8 4 3 10 3 2" xfId="13462"/>
    <cellStyle name="Normal 8 4 3 11 3 2" xfId="13463"/>
    <cellStyle name="Normal 8 4 3 2 12 2" xfId="13464"/>
    <cellStyle name="Normal 8 4 3 2 10 3 2" xfId="13465"/>
    <cellStyle name="Normal 8 4 3 2 2 8 2" xfId="13466"/>
    <cellStyle name="Normal 8 4 3 2 2 2 7 2" xfId="13467"/>
    <cellStyle name="Normal 8 4 3 2 2 2 2 3 2" xfId="13468"/>
    <cellStyle name="Normal 8 4 3 2 2 2 3 3 2" xfId="13469"/>
    <cellStyle name="Normal 8 4 3 2 2 2 4 3 2" xfId="13470"/>
    <cellStyle name="Normal 8 4 3 2 2 2 5 3 2" xfId="13471"/>
    <cellStyle name="Normal 8 4 3 2 2 3 3 2" xfId="13472"/>
    <cellStyle name="Normal 8 4 3 2 2 4 3 2" xfId="13473"/>
    <cellStyle name="Normal 8 4 3 2 2 5 3 2" xfId="13474"/>
    <cellStyle name="Normal 8 4 3 2 2 6 3 2" xfId="13475"/>
    <cellStyle name="Normal 8 4 3 2 3 8 2" xfId="13476"/>
    <cellStyle name="Normal 8 4 3 2 3 2 7 2" xfId="13477"/>
    <cellStyle name="Normal 8 4 3 2 3 2 2 3 2" xfId="13478"/>
    <cellStyle name="Normal 8 4 3 2 3 2 3 3 2" xfId="13479"/>
    <cellStyle name="Normal 8 4 3 2 3 2 4 3 2" xfId="13480"/>
    <cellStyle name="Normal 8 4 3 2 3 2 5 3 2" xfId="13481"/>
    <cellStyle name="Normal 8 4 3 2 3 3 3 2" xfId="13482"/>
    <cellStyle name="Normal 8 4 3 2 3 4 3 2" xfId="13483"/>
    <cellStyle name="Normal 8 4 3 2 3 5 3 2" xfId="13484"/>
    <cellStyle name="Normal 8 4 3 2 3 6 3 2" xfId="13485"/>
    <cellStyle name="Normal 8 4 3 2 4 8 2" xfId="13486"/>
    <cellStyle name="Normal 8 4 3 2 4 2 7 2" xfId="13487"/>
    <cellStyle name="Normal 8 4 3 2 4 2 2 3 2" xfId="13488"/>
    <cellStyle name="Normal 8 4 3 2 4 2 3 3 2" xfId="13489"/>
    <cellStyle name="Normal 8 4 3 2 4 2 4 3 2" xfId="13490"/>
    <cellStyle name="Normal 8 4 3 2 4 2 5 3 2" xfId="13491"/>
    <cellStyle name="Normal 8 4 3 2 4 3 3 2" xfId="13492"/>
    <cellStyle name="Normal 8 4 3 2 4 4 3 2" xfId="13493"/>
    <cellStyle name="Normal 8 4 3 2 4 5 3 2" xfId="13494"/>
    <cellStyle name="Normal 8 4 3 2 4 6 3 2" xfId="13495"/>
    <cellStyle name="Normal 8 4 3 2 5 8 2" xfId="13496"/>
    <cellStyle name="Normal 8 4 3 2 5 2 7 2" xfId="13497"/>
    <cellStyle name="Normal 8 4 3 2 5 2 2 3 2" xfId="13498"/>
    <cellStyle name="Normal 8 4 3 2 5 2 3 3 2" xfId="13499"/>
    <cellStyle name="Normal 8 4 3 2 5 2 4 3 2" xfId="13500"/>
    <cellStyle name="Normal 8 4 3 2 5 2 5 3 2" xfId="13501"/>
    <cellStyle name="Normal 8 4 3 2 5 3 3 2" xfId="13502"/>
    <cellStyle name="Normal 8 4 3 2 5 4 3 2" xfId="13503"/>
    <cellStyle name="Normal 8 4 3 2 5 5 3 2" xfId="13504"/>
    <cellStyle name="Normal 8 4 3 2 5 6 3 2" xfId="13505"/>
    <cellStyle name="Normal 8 4 3 2 6 7 2" xfId="13506"/>
    <cellStyle name="Normal 8 4 3 2 6 2 3 2" xfId="13507"/>
    <cellStyle name="Normal 8 4 3 2 6 3 3 2" xfId="13508"/>
    <cellStyle name="Normal 8 4 3 2 6 4 3 2" xfId="13509"/>
    <cellStyle name="Normal 8 4 3 2 6 5 3 2" xfId="13510"/>
    <cellStyle name="Normal 8 4 3 2 7 3 2" xfId="13511"/>
    <cellStyle name="Normal 8 4 3 2 8 3 2" xfId="13512"/>
    <cellStyle name="Normal 8 4 3 2 9 3 2" xfId="13513"/>
    <cellStyle name="Normal 8 4 3 3 8 2" xfId="13514"/>
    <cellStyle name="Normal 8 4 3 3 2 7 2" xfId="13515"/>
    <cellStyle name="Normal 8 4 3 3 2 2 3 2" xfId="13516"/>
    <cellStyle name="Normal 8 4 3 3 2 3 3 2" xfId="13517"/>
    <cellStyle name="Normal 8 4 3 3 2 4 3 2" xfId="13518"/>
    <cellStyle name="Normal 8 4 3 3 2 5 3 2" xfId="13519"/>
    <cellStyle name="Normal 8 4 3 3 3 3 2" xfId="13520"/>
    <cellStyle name="Normal 8 4 3 3 4 3 2" xfId="13521"/>
    <cellStyle name="Normal 8 4 3 3 5 3 2" xfId="13522"/>
    <cellStyle name="Normal 8 4 3 3 6 3 2" xfId="13523"/>
    <cellStyle name="Normal 8 4 3 4 8 2" xfId="13524"/>
    <cellStyle name="Normal 8 4 3 4 2 7 2" xfId="13525"/>
    <cellStyle name="Normal 8 4 3 4 2 2 3 2" xfId="13526"/>
    <cellStyle name="Normal 8 4 3 4 2 3 3 2" xfId="13527"/>
    <cellStyle name="Normal 8 4 3 4 2 4 3 2" xfId="13528"/>
    <cellStyle name="Normal 8 4 3 4 2 5 3 2" xfId="13529"/>
    <cellStyle name="Normal 8 4 3 4 3 3 2" xfId="13530"/>
    <cellStyle name="Normal 8 4 3 4 4 3 2" xfId="13531"/>
    <cellStyle name="Normal 8 4 3 4 5 3 2" xfId="13532"/>
    <cellStyle name="Normal 8 4 3 4 6 3 2" xfId="13533"/>
    <cellStyle name="Normal 8 4 3 5 8 2" xfId="13534"/>
    <cellStyle name="Normal 8 4 3 5 2 7 2" xfId="13535"/>
    <cellStyle name="Normal 8 4 3 5 2 2 3 2" xfId="13536"/>
    <cellStyle name="Normal 8 4 3 5 2 3 3 2" xfId="13537"/>
    <cellStyle name="Normal 8 4 3 5 2 4 3 2" xfId="13538"/>
    <cellStyle name="Normal 8 4 3 5 2 5 3 2" xfId="13539"/>
    <cellStyle name="Normal 8 4 3 5 3 3 2" xfId="13540"/>
    <cellStyle name="Normal 8 4 3 5 4 3 2" xfId="13541"/>
    <cellStyle name="Normal 8 4 3 5 5 3 2" xfId="13542"/>
    <cellStyle name="Normal 8 4 3 5 6 3 2" xfId="13543"/>
    <cellStyle name="Normal 8 4 3 6 8 2" xfId="13544"/>
    <cellStyle name="Normal 8 4 3 6 2 7 2" xfId="13545"/>
    <cellStyle name="Normal 8 4 3 6 2 2 3 2" xfId="13546"/>
    <cellStyle name="Normal 8 4 3 6 2 3 3 2" xfId="13547"/>
    <cellStyle name="Normal 8 4 3 6 2 4 3 2" xfId="13548"/>
    <cellStyle name="Normal 8 4 3 6 2 5 3 2" xfId="13549"/>
    <cellStyle name="Normal 8 4 3 6 3 3 2" xfId="13550"/>
    <cellStyle name="Normal 8 4 3 6 4 3 2" xfId="13551"/>
    <cellStyle name="Normal 8 4 3 6 5 3 2" xfId="13552"/>
    <cellStyle name="Normal 8 4 3 6 6 3 2" xfId="13553"/>
    <cellStyle name="Normal 8 4 3 7 7 2" xfId="13554"/>
    <cellStyle name="Normal 8 4 3 7 2 3 2" xfId="13555"/>
    <cellStyle name="Normal 8 4 3 7 3 3 2" xfId="13556"/>
    <cellStyle name="Normal 8 4 3 7 4 3 2" xfId="13557"/>
    <cellStyle name="Normal 8 4 3 7 5 3 2" xfId="13558"/>
    <cellStyle name="Normal 8 4 3 8 3 2" xfId="13559"/>
    <cellStyle name="Normal 8 4 3 9 3 2" xfId="13560"/>
    <cellStyle name="Normal 8 4 4 12 2" xfId="13561"/>
    <cellStyle name="Normal 8 4 4 10 3 2" xfId="13562"/>
    <cellStyle name="Normal 8 4 4 2 8 2" xfId="13563"/>
    <cellStyle name="Normal 8 4 4 2 2 7 2" xfId="13564"/>
    <cellStyle name="Normal 8 4 4 2 2 2 3 2" xfId="13565"/>
    <cellStyle name="Normal 8 4 4 2 2 3 3 2" xfId="13566"/>
    <cellStyle name="Normal 8 4 4 2 2 4 3 2" xfId="13567"/>
    <cellStyle name="Normal 8 4 4 2 2 5 3 2" xfId="13568"/>
    <cellStyle name="Normal 8 4 4 2 3 3 2" xfId="13569"/>
    <cellStyle name="Normal 8 4 4 2 4 3 2" xfId="13570"/>
    <cellStyle name="Normal 8 4 4 2 5 3 2" xfId="13571"/>
    <cellStyle name="Normal 8 4 4 2 6 3 2" xfId="13572"/>
    <cellStyle name="Normal 8 4 4 3 8 2" xfId="13573"/>
    <cellStyle name="Normal 8 4 4 3 2 7 2" xfId="13574"/>
    <cellStyle name="Normal 8 4 4 3 2 2 3 2" xfId="13575"/>
    <cellStyle name="Normal 8 4 4 3 2 3 3 2" xfId="13576"/>
    <cellStyle name="Normal 8 4 4 3 2 4 3 2" xfId="13577"/>
    <cellStyle name="Normal 8 4 4 3 2 5 3 2" xfId="13578"/>
    <cellStyle name="Normal 8 4 4 3 3 3 2" xfId="13579"/>
    <cellStyle name="Normal 8 4 4 3 4 3 2" xfId="13580"/>
    <cellStyle name="Normal 8 4 4 3 5 3 2" xfId="13581"/>
    <cellStyle name="Normal 8 4 4 3 6 3 2" xfId="13582"/>
    <cellStyle name="Normal 8 4 4 4 8 2" xfId="13583"/>
    <cellStyle name="Normal 8 4 4 4 2 7 2" xfId="13584"/>
    <cellStyle name="Normal 8 4 4 4 2 2 3 2" xfId="13585"/>
    <cellStyle name="Normal 8 4 4 4 2 3 3 2" xfId="13586"/>
    <cellStyle name="Normal 8 4 4 4 2 4 3 2" xfId="13587"/>
    <cellStyle name="Normal 8 4 4 4 2 5 3 2" xfId="13588"/>
    <cellStyle name="Normal 8 4 4 4 3 3 2" xfId="13589"/>
    <cellStyle name="Normal 8 4 4 4 4 3 2" xfId="13590"/>
    <cellStyle name="Normal 8 4 4 4 5 3 2" xfId="13591"/>
    <cellStyle name="Normal 8 4 4 4 6 3 2" xfId="13592"/>
    <cellStyle name="Normal 8 4 4 5 8 2" xfId="13593"/>
    <cellStyle name="Normal 8 4 4 5 2 7 2" xfId="13594"/>
    <cellStyle name="Normal 8 4 4 5 2 2 3 2" xfId="13595"/>
    <cellStyle name="Normal 8 4 4 5 2 3 3 2" xfId="13596"/>
    <cellStyle name="Normal 8 4 4 5 2 4 3 2" xfId="13597"/>
    <cellStyle name="Normal 8 4 4 5 2 5 3 2" xfId="13598"/>
    <cellStyle name="Normal 8 4 4 5 3 3 2" xfId="13599"/>
    <cellStyle name="Normal 8 4 4 5 4 3 2" xfId="13600"/>
    <cellStyle name="Normal 8 4 4 5 5 3 2" xfId="13601"/>
    <cellStyle name="Normal 8 4 4 5 6 3 2" xfId="13602"/>
    <cellStyle name="Normal 8 4 4 6 7 2" xfId="13603"/>
    <cellStyle name="Normal 8 4 4 6 2 3 2" xfId="13604"/>
    <cellStyle name="Normal 8 4 4 6 3 3 2" xfId="13605"/>
    <cellStyle name="Normal 8 4 4 6 4 3 2" xfId="13606"/>
    <cellStyle name="Normal 8 4 4 6 5 3 2" xfId="13607"/>
    <cellStyle name="Normal 8 4 4 7 3 2" xfId="13608"/>
    <cellStyle name="Normal 8 4 4 8 3 2" xfId="13609"/>
    <cellStyle name="Normal 8 4 4 9 3 2" xfId="13610"/>
    <cellStyle name="Normal 8 4 5 10 2" xfId="13611"/>
    <cellStyle name="Normal 8 4 5 2 8 2" xfId="13612"/>
    <cellStyle name="Normal 8 4 5 2 2 7 2" xfId="13613"/>
    <cellStyle name="Normal 8 4 5 2 2 2 3 2" xfId="13614"/>
    <cellStyle name="Normal 8 4 5 2 2 3 3 2" xfId="13615"/>
    <cellStyle name="Normal 8 4 5 2 2 4 3 2" xfId="13616"/>
    <cellStyle name="Normal 8 4 5 2 2 5 3 2" xfId="13617"/>
    <cellStyle name="Normal 8 4 5 2 3 3 2" xfId="13618"/>
    <cellStyle name="Normal 8 4 5 2 4 3 2" xfId="13619"/>
    <cellStyle name="Normal 8 4 5 2 5 3 2" xfId="13620"/>
    <cellStyle name="Normal 8 4 5 2 6 3 2" xfId="13621"/>
    <cellStyle name="Normal 8 4 5 3 8 2" xfId="13622"/>
    <cellStyle name="Normal 8 4 5 3 2 7 2" xfId="13623"/>
    <cellStyle name="Normal 8 4 5 3 2 2 3 2" xfId="13624"/>
    <cellStyle name="Normal 8 4 5 3 2 3 3 2" xfId="13625"/>
    <cellStyle name="Normal 8 4 5 3 2 4 3 2" xfId="13626"/>
    <cellStyle name="Normal 8 4 5 3 2 5 3 2" xfId="13627"/>
    <cellStyle name="Normal 8 4 5 3 3 3 2" xfId="13628"/>
    <cellStyle name="Normal 8 4 5 3 4 3 2" xfId="13629"/>
    <cellStyle name="Normal 8 4 5 3 5 3 2" xfId="13630"/>
    <cellStyle name="Normal 8 4 5 3 6 3 2" xfId="13631"/>
    <cellStyle name="Normal 8 4 5 4 7 2" xfId="13632"/>
    <cellStyle name="Normal 8 4 5 4 2 3 2" xfId="13633"/>
    <cellStyle name="Normal 8 4 5 4 3 3 2" xfId="13634"/>
    <cellStyle name="Normal 8 4 5 4 4 3 2" xfId="13635"/>
    <cellStyle name="Normal 8 4 5 4 5 3 2" xfId="13636"/>
    <cellStyle name="Normal 8 4 5 5 3 2" xfId="13637"/>
    <cellStyle name="Normal 8 4 5 6 3 2" xfId="13638"/>
    <cellStyle name="Normal 8 4 5 7 3 2" xfId="13639"/>
    <cellStyle name="Normal 8 4 5 8 3 2" xfId="13640"/>
    <cellStyle name="Normal 8 4 6 8 2" xfId="13641"/>
    <cellStyle name="Normal 8 4 6 2 7 2" xfId="13642"/>
    <cellStyle name="Normal 8 4 6 2 2 3 2" xfId="13643"/>
    <cellStyle name="Normal 8 4 6 2 3 3 2" xfId="13644"/>
    <cellStyle name="Normal 8 4 6 2 4 3 2" xfId="13645"/>
    <cellStyle name="Normal 8 4 6 2 5 3 2" xfId="13646"/>
    <cellStyle name="Normal 8 4 6 3 3 2" xfId="13647"/>
    <cellStyle name="Normal 8 4 6 4 3 2" xfId="13648"/>
    <cellStyle name="Normal 8 4 6 5 3 2" xfId="13649"/>
    <cellStyle name="Normal 8 4 6 6 3 2" xfId="13650"/>
    <cellStyle name="Normal 8 4 7 8 2" xfId="13651"/>
    <cellStyle name="Normal 8 4 7 2 7 2" xfId="13652"/>
    <cellStyle name="Normal 8 4 7 2 2 3 2" xfId="13653"/>
    <cellStyle name="Normal 8 4 7 2 3 3 2" xfId="13654"/>
    <cellStyle name="Normal 8 4 7 2 4 3 2" xfId="13655"/>
    <cellStyle name="Normal 8 4 7 2 5 3 2" xfId="13656"/>
    <cellStyle name="Normal 8 4 7 3 3 2" xfId="13657"/>
    <cellStyle name="Normal 8 4 7 4 3 2" xfId="13658"/>
    <cellStyle name="Normal 8 4 7 5 3 2" xfId="13659"/>
    <cellStyle name="Normal 8 4 7 6 3 2" xfId="13660"/>
    <cellStyle name="Normal 8 4 8 8 2" xfId="13661"/>
    <cellStyle name="Normal 8 4 8 2 7 2" xfId="13662"/>
    <cellStyle name="Normal 8 4 8 2 2 3 2" xfId="13663"/>
    <cellStyle name="Normal 8 4 8 2 3 3 2" xfId="13664"/>
    <cellStyle name="Normal 8 4 8 2 4 3 2" xfId="13665"/>
    <cellStyle name="Normal 8 4 8 2 5 3 2" xfId="13666"/>
    <cellStyle name="Normal 8 4 8 3 3 2" xfId="13667"/>
    <cellStyle name="Normal 8 4 8 4 3 2" xfId="13668"/>
    <cellStyle name="Normal 8 4 8 5 3 2" xfId="13669"/>
    <cellStyle name="Normal 8 4 8 6 3 2" xfId="13670"/>
    <cellStyle name="Normal 8 4 9 8 2" xfId="13671"/>
    <cellStyle name="Normal 8 4 9 2 7 2" xfId="13672"/>
    <cellStyle name="Normal 8 4 9 2 2 3 2" xfId="13673"/>
    <cellStyle name="Normal 8 4 9 2 3 3 2" xfId="13674"/>
    <cellStyle name="Normal 8 4 9 2 4 3 2" xfId="13675"/>
    <cellStyle name="Normal 8 4 9 2 5 3 2" xfId="13676"/>
    <cellStyle name="Normal 8 4 9 3 3 2" xfId="13677"/>
    <cellStyle name="Normal 8 4 9 4 3 2" xfId="13678"/>
    <cellStyle name="Normal 8 4 9 5 3 2" xfId="13679"/>
    <cellStyle name="Normal 8 4 9 6 3 2" xfId="13680"/>
    <cellStyle name="Normal 8 5 13 2" xfId="13681"/>
    <cellStyle name="Normal 8 5 10 3 2" xfId="13682"/>
    <cellStyle name="Normal 8 5 11 3 2" xfId="13683"/>
    <cellStyle name="Normal 8 5 2 12 2" xfId="13684"/>
    <cellStyle name="Normal 8 5 2 10 3 2" xfId="13685"/>
    <cellStyle name="Normal 8 5 2 2 8 2" xfId="13686"/>
    <cellStyle name="Normal 8 5 2 2 2 7 2" xfId="13687"/>
    <cellStyle name="Normal 8 5 2 2 2 2 3 2" xfId="13688"/>
    <cellStyle name="Normal 8 5 2 2 2 3 3 2" xfId="13689"/>
    <cellStyle name="Normal 8 5 2 2 2 4 3 2" xfId="13690"/>
    <cellStyle name="Normal 8 5 2 2 2 5 3 2" xfId="13691"/>
    <cellStyle name="Normal 8 5 2 2 3 3 2" xfId="13692"/>
    <cellStyle name="Normal 8 5 2 2 4 3 2" xfId="13693"/>
    <cellStyle name="Normal 8 5 2 2 5 3 2" xfId="13694"/>
    <cellStyle name="Normal 8 5 2 2 6 3 2" xfId="13695"/>
    <cellStyle name="Normal 8 5 2 3 8 2" xfId="13696"/>
    <cellStyle name="Normal 8 5 2 3 2 7 2" xfId="13697"/>
    <cellStyle name="Normal 8 5 2 3 2 2 3 2" xfId="13698"/>
    <cellStyle name="Normal 8 5 2 3 2 3 3 2" xfId="13699"/>
    <cellStyle name="Normal 8 5 2 3 2 4 3 2" xfId="13700"/>
    <cellStyle name="Normal 8 5 2 3 2 5 3 2" xfId="13701"/>
    <cellStyle name="Normal 8 5 2 3 3 3 2" xfId="13702"/>
    <cellStyle name="Normal 8 5 2 3 4 3 2" xfId="13703"/>
    <cellStyle name="Normal 8 5 2 3 5 3 2" xfId="13704"/>
    <cellStyle name="Normal 8 5 2 3 6 3 2" xfId="13705"/>
    <cellStyle name="Normal 8 5 2 4 8 2" xfId="13706"/>
    <cellStyle name="Normal 8 5 2 4 2 7 2" xfId="13707"/>
    <cellStyle name="Normal 8 5 2 4 2 2 3 2" xfId="13708"/>
    <cellStyle name="Normal 8 5 2 4 2 3 3 2" xfId="13709"/>
    <cellStyle name="Normal 8 5 2 4 2 4 3 2" xfId="13710"/>
    <cellStyle name="Normal 8 5 2 4 2 5 3 2" xfId="13711"/>
    <cellStyle name="Normal 8 5 2 4 3 3 2" xfId="13712"/>
    <cellStyle name="Normal 8 5 2 4 4 3 2" xfId="13713"/>
    <cellStyle name="Normal 8 5 2 4 5 3 2" xfId="13714"/>
    <cellStyle name="Normal 8 5 2 4 6 3 2" xfId="13715"/>
    <cellStyle name="Normal 8 5 2 5 8 2" xfId="13716"/>
    <cellStyle name="Normal 8 5 2 5 2 7 2" xfId="13717"/>
    <cellStyle name="Normal 8 5 2 5 2 2 3 2" xfId="13718"/>
    <cellStyle name="Normal 8 5 2 5 2 3 3 2" xfId="13719"/>
    <cellStyle name="Normal 8 5 2 5 2 4 3 2" xfId="13720"/>
    <cellStyle name="Normal 8 5 2 5 2 5 3 2" xfId="13721"/>
    <cellStyle name="Normal 8 5 2 5 3 3 2" xfId="13722"/>
    <cellStyle name="Normal 8 5 2 5 4 3 2" xfId="13723"/>
    <cellStyle name="Normal 8 5 2 5 5 3 2" xfId="13724"/>
    <cellStyle name="Normal 8 5 2 5 6 3 2" xfId="13725"/>
    <cellStyle name="Normal 8 5 2 6 7 2" xfId="13726"/>
    <cellStyle name="Normal 8 5 2 6 2 3 2" xfId="13727"/>
    <cellStyle name="Normal 8 5 2 6 3 3 2" xfId="13728"/>
    <cellStyle name="Normal 8 5 2 6 4 3 2" xfId="13729"/>
    <cellStyle name="Normal 8 5 2 6 5 3 2" xfId="13730"/>
    <cellStyle name="Normal 8 5 2 7 3 2" xfId="13731"/>
    <cellStyle name="Normal 8 5 2 8 3 2" xfId="13732"/>
    <cellStyle name="Normal 8 5 2 9 3 2" xfId="13733"/>
    <cellStyle name="Normal 8 5 3 8 2" xfId="13734"/>
    <cellStyle name="Normal 8 5 3 2 7 2" xfId="13735"/>
    <cellStyle name="Normal 8 5 3 2 2 3 2" xfId="13736"/>
    <cellStyle name="Normal 8 5 3 2 3 3 2" xfId="13737"/>
    <cellStyle name="Normal 8 5 3 2 4 3 2" xfId="13738"/>
    <cellStyle name="Normal 8 5 3 2 5 3 2" xfId="13739"/>
    <cellStyle name="Normal 8 5 3 3 3 2" xfId="13740"/>
    <cellStyle name="Normal 8 5 3 4 3 2" xfId="13741"/>
    <cellStyle name="Normal 8 5 3 5 3 2" xfId="13742"/>
    <cellStyle name="Normal 8 5 3 6 3 2" xfId="13743"/>
    <cellStyle name="Normal 8 5 4 8 2" xfId="13744"/>
    <cellStyle name="Normal 8 5 4 2 7 2" xfId="13745"/>
    <cellStyle name="Normal 8 5 4 2 2 3 2" xfId="13746"/>
    <cellStyle name="Normal 8 5 4 2 3 3 2" xfId="13747"/>
    <cellStyle name="Normal 8 5 4 2 4 3 2" xfId="13748"/>
    <cellStyle name="Normal 8 5 4 2 5 3 2" xfId="13749"/>
    <cellStyle name="Normal 8 5 4 3 3 2" xfId="13750"/>
    <cellStyle name="Normal 8 5 4 4 3 2" xfId="13751"/>
    <cellStyle name="Normal 8 5 4 5 3 2" xfId="13752"/>
    <cellStyle name="Normal 8 5 4 6 3 2" xfId="13753"/>
    <cellStyle name="Normal 8 5 5 8 2" xfId="13754"/>
    <cellStyle name="Normal 8 5 5 2 7 2" xfId="13755"/>
    <cellStyle name="Normal 8 5 5 2 2 3 2" xfId="13756"/>
    <cellStyle name="Normal 8 5 5 2 3 3 2" xfId="13757"/>
    <cellStyle name="Normal 8 5 5 2 4 3 2" xfId="13758"/>
    <cellStyle name="Normal 8 5 5 2 5 3 2" xfId="13759"/>
    <cellStyle name="Normal 8 5 5 3 3 2" xfId="13760"/>
    <cellStyle name="Normal 8 5 5 4 3 2" xfId="13761"/>
    <cellStyle name="Normal 8 5 5 5 3 2" xfId="13762"/>
    <cellStyle name="Normal 8 5 5 6 3 2" xfId="13763"/>
    <cellStyle name="Normal 8 5 6 8 2" xfId="13764"/>
    <cellStyle name="Normal 8 5 6 2 7 2" xfId="13765"/>
    <cellStyle name="Normal 8 5 6 2 2 3 2" xfId="13766"/>
    <cellStyle name="Normal 8 5 6 2 3 3 2" xfId="13767"/>
    <cellStyle name="Normal 8 5 6 2 4 3 2" xfId="13768"/>
    <cellStyle name="Normal 8 5 6 2 5 3 2" xfId="13769"/>
    <cellStyle name="Normal 8 5 6 3 3 2" xfId="13770"/>
    <cellStyle name="Normal 8 5 6 4 3 2" xfId="13771"/>
    <cellStyle name="Normal 8 5 6 5 3 2" xfId="13772"/>
    <cellStyle name="Normal 8 5 6 6 3 2" xfId="13773"/>
    <cellStyle name="Normal 8 5 7 7 2" xfId="13774"/>
    <cellStyle name="Normal 8 5 7 2 3 2" xfId="13775"/>
    <cellStyle name="Normal 8 5 7 3 3 2" xfId="13776"/>
    <cellStyle name="Normal 8 5 7 4 3 2" xfId="13777"/>
    <cellStyle name="Normal 8 5 7 5 3 2" xfId="13778"/>
    <cellStyle name="Normal 8 5 8 3 2" xfId="13779"/>
    <cellStyle name="Normal 8 5 9 3 2" xfId="13780"/>
    <cellStyle name="Normal 8 6 13 2" xfId="13781"/>
    <cellStyle name="Normal 8 6 10 3 2" xfId="13782"/>
    <cellStyle name="Normal 8 6 11 3 2" xfId="13783"/>
    <cellStyle name="Normal 8 6 2 12 2" xfId="13784"/>
    <cellStyle name="Normal 8 6 2 10 3 2" xfId="13785"/>
    <cellStyle name="Normal 8 6 2 2 8 2" xfId="13786"/>
    <cellStyle name="Normal 8 6 2 2 2 7 2" xfId="13787"/>
    <cellStyle name="Normal 8 6 2 2 2 2 3 2" xfId="13788"/>
    <cellStyle name="Normal 8 6 2 2 2 3 3 2" xfId="13789"/>
    <cellStyle name="Normal 8 6 2 2 2 4 3 2" xfId="13790"/>
    <cellStyle name="Normal 8 6 2 2 2 5 3 2" xfId="13791"/>
    <cellStyle name="Normal 8 6 2 2 3 3 2" xfId="13792"/>
    <cellStyle name="Normal 8 6 2 2 4 3 2" xfId="13793"/>
    <cellStyle name="Normal 8 6 2 2 5 3 2" xfId="13794"/>
    <cellStyle name="Normal 8 6 2 2 6 3 2" xfId="13795"/>
    <cellStyle name="Normal 8 6 2 3 8 2" xfId="13796"/>
    <cellStyle name="Normal 8 6 2 3 2 7 2" xfId="13797"/>
    <cellStyle name="Normal 8 6 2 3 2 2 3 2" xfId="13798"/>
    <cellStyle name="Normal 8 6 2 3 2 3 3 2" xfId="13799"/>
    <cellStyle name="Normal 8 6 2 3 2 4 3 2" xfId="13800"/>
    <cellStyle name="Normal 8 6 2 3 2 5 3 2" xfId="13801"/>
    <cellStyle name="Normal 8 6 2 3 3 3 2" xfId="13802"/>
    <cellStyle name="Normal 8 6 2 3 4 3 2" xfId="13803"/>
    <cellStyle name="Normal 8 6 2 3 5 3 2" xfId="13804"/>
    <cellStyle name="Normal 8 6 2 3 6 3 2" xfId="13805"/>
    <cellStyle name="Normal 8 6 2 4 8 2" xfId="13806"/>
    <cellStyle name="Normal 8 6 2 4 2 7 2" xfId="13807"/>
    <cellStyle name="Normal 8 6 2 4 2 2 3 2" xfId="13808"/>
    <cellStyle name="Normal 8 6 2 4 2 3 3 2" xfId="13809"/>
    <cellStyle name="Normal 8 6 2 4 2 4 3 2" xfId="13810"/>
    <cellStyle name="Normal 8 6 2 4 2 5 3 2" xfId="13811"/>
    <cellStyle name="Normal 8 6 2 4 3 3 2" xfId="13812"/>
    <cellStyle name="Normal 8 6 2 4 4 3 2" xfId="13813"/>
    <cellStyle name="Normal 8 6 2 4 5 3 2" xfId="13814"/>
    <cellStyle name="Normal 8 6 2 4 6 3 2" xfId="13815"/>
    <cellStyle name="Normal 8 6 2 5 8 2" xfId="13816"/>
    <cellStyle name="Normal 8 6 2 5 2 7 2" xfId="13817"/>
    <cellStyle name="Normal 8 6 2 5 2 2 3 2" xfId="13818"/>
    <cellStyle name="Normal 8 6 2 5 2 3 3 2" xfId="13819"/>
    <cellStyle name="Normal 8 6 2 5 2 4 3 2" xfId="13820"/>
    <cellStyle name="Normal 8 6 2 5 2 5 3 2" xfId="13821"/>
    <cellStyle name="Normal 8 6 2 5 3 3 2" xfId="13822"/>
    <cellStyle name="Normal 8 6 2 5 4 3 2" xfId="13823"/>
    <cellStyle name="Normal 8 6 2 5 5 3 2" xfId="13824"/>
    <cellStyle name="Normal 8 6 2 5 6 3 2" xfId="13825"/>
    <cellStyle name="Normal 8 6 2 6 7 2" xfId="13826"/>
    <cellStyle name="Normal 8 6 2 6 2 3 2" xfId="13827"/>
    <cellStyle name="Normal 8 6 2 6 3 3 2" xfId="13828"/>
    <cellStyle name="Normal 8 6 2 6 4 3 2" xfId="13829"/>
    <cellStyle name="Normal 8 6 2 6 5 3 2" xfId="13830"/>
    <cellStyle name="Normal 8 6 2 7 3 2" xfId="13831"/>
    <cellStyle name="Normal 8 6 2 8 3 2" xfId="13832"/>
    <cellStyle name="Normal 8 6 2 9 3 2" xfId="13833"/>
    <cellStyle name="Normal 8 6 3 8 2" xfId="13834"/>
    <cellStyle name="Normal 8 6 3 2 7 2" xfId="13835"/>
    <cellStyle name="Normal 8 6 3 2 2 3 2" xfId="13836"/>
    <cellStyle name="Normal 8 6 3 2 3 3 2" xfId="13837"/>
    <cellStyle name="Normal 8 6 3 2 4 3 2" xfId="13838"/>
    <cellStyle name="Normal 8 6 3 2 5 3 2" xfId="13839"/>
    <cellStyle name="Normal 8 6 3 3 3 2" xfId="13840"/>
    <cellStyle name="Normal 8 6 3 4 3 2" xfId="13841"/>
    <cellStyle name="Normal 8 6 3 5 3 2" xfId="13842"/>
    <cellStyle name="Normal 8 6 3 6 3 2" xfId="13843"/>
    <cellStyle name="Normal 8 6 4 8 2" xfId="13844"/>
    <cellStyle name="Normal 8 6 4 2 7 2" xfId="13845"/>
    <cellStyle name="Normal 8 6 4 2 2 3 2" xfId="13846"/>
    <cellStyle name="Normal 8 6 4 2 3 3 2" xfId="13847"/>
    <cellStyle name="Normal 8 6 4 2 4 3 2" xfId="13848"/>
    <cellStyle name="Normal 8 6 4 2 5 3 2" xfId="13849"/>
    <cellStyle name="Normal 8 6 4 3 3 2" xfId="13850"/>
    <cellStyle name="Normal 8 6 4 4 3 2" xfId="13851"/>
    <cellStyle name="Normal 8 6 4 5 3 2" xfId="13852"/>
    <cellStyle name="Normal 8 6 4 6 3 2" xfId="13853"/>
    <cellStyle name="Normal 8 6 5 8 2" xfId="13854"/>
    <cellStyle name="Normal 8 6 5 2 7 2" xfId="13855"/>
    <cellStyle name="Normal 8 6 5 2 2 3 2" xfId="13856"/>
    <cellStyle name="Normal 8 6 5 2 3 3 2" xfId="13857"/>
    <cellStyle name="Normal 8 6 5 2 4 3 2" xfId="13858"/>
    <cellStyle name="Normal 8 6 5 2 5 3 2" xfId="13859"/>
    <cellStyle name="Normal 8 6 5 3 3 2" xfId="13860"/>
    <cellStyle name="Normal 8 6 5 4 3 2" xfId="13861"/>
    <cellStyle name="Normal 8 6 5 5 3 2" xfId="13862"/>
    <cellStyle name="Normal 8 6 5 6 3 2" xfId="13863"/>
    <cellStyle name="Normal 8 6 6 8 2" xfId="13864"/>
    <cellStyle name="Normal 8 6 6 2 7 2" xfId="13865"/>
    <cellStyle name="Normal 8 6 6 2 2 3 2" xfId="13866"/>
    <cellStyle name="Normal 8 6 6 2 3 3 2" xfId="13867"/>
    <cellStyle name="Normal 8 6 6 2 4 3 2" xfId="13868"/>
    <cellStyle name="Normal 8 6 6 2 5 3 2" xfId="13869"/>
    <cellStyle name="Normal 8 6 6 3 3 2" xfId="13870"/>
    <cellStyle name="Normal 8 6 6 4 3 2" xfId="13871"/>
    <cellStyle name="Normal 8 6 6 5 3 2" xfId="13872"/>
    <cellStyle name="Normal 8 6 6 6 3 2" xfId="13873"/>
    <cellStyle name="Normal 8 6 7 7 2" xfId="13874"/>
    <cellStyle name="Normal 8 6 7 2 3 2" xfId="13875"/>
    <cellStyle name="Normal 8 6 7 3 3 2" xfId="13876"/>
    <cellStyle name="Normal 8 6 7 4 3 2" xfId="13877"/>
    <cellStyle name="Normal 8 6 7 5 3 2" xfId="13878"/>
    <cellStyle name="Normal 8 6 8 3 2" xfId="13879"/>
    <cellStyle name="Normal 8 6 9 3 2" xfId="13880"/>
    <cellStyle name="Normal 8 7 12 2" xfId="13881"/>
    <cellStyle name="Normal 8 7 10 3 2" xfId="13882"/>
    <cellStyle name="Normal 8 7 2 8 2" xfId="13883"/>
    <cellStyle name="Normal 8 7 2 2 7 2" xfId="13884"/>
    <cellStyle name="Normal 8 7 2 2 2 3 2" xfId="13885"/>
    <cellStyle name="Normal 8 7 2 2 3 3 2" xfId="13886"/>
    <cellStyle name="Normal 8 7 2 2 4 3 2" xfId="13887"/>
    <cellStyle name="Normal 8 7 2 2 5 3 2" xfId="13888"/>
    <cellStyle name="Normal 8 7 2 3 3 2" xfId="13889"/>
    <cellStyle name="Normal 8 7 2 4 3 2" xfId="13890"/>
    <cellStyle name="Normal 8 7 2 5 3 2" xfId="13891"/>
    <cellStyle name="Normal 8 7 2 6 3 2" xfId="13892"/>
    <cellStyle name="Normal 8 7 3 8 2" xfId="13893"/>
    <cellStyle name="Normal 8 7 3 2 7 2" xfId="13894"/>
    <cellStyle name="Normal 8 7 3 2 2 3 2" xfId="13895"/>
    <cellStyle name="Normal 8 7 3 2 3 3 2" xfId="13896"/>
    <cellStyle name="Normal 8 7 3 2 4 3 2" xfId="13897"/>
    <cellStyle name="Normal 8 7 3 2 5 3 2" xfId="13898"/>
    <cellStyle name="Normal 8 7 3 3 3 2" xfId="13899"/>
    <cellStyle name="Normal 8 7 3 4 3 2" xfId="13900"/>
    <cellStyle name="Normal 8 7 3 5 3 2" xfId="13901"/>
    <cellStyle name="Normal 8 7 3 6 3 2" xfId="13902"/>
    <cellStyle name="Normal 8 7 4 8 2" xfId="13903"/>
    <cellStyle name="Normal 8 7 4 2 7 2" xfId="13904"/>
    <cellStyle name="Normal 8 7 4 2 2 3 2" xfId="13905"/>
    <cellStyle name="Normal 8 7 4 2 3 3 2" xfId="13906"/>
    <cellStyle name="Normal 8 7 4 2 4 3 2" xfId="13907"/>
    <cellStyle name="Normal 8 7 4 2 5 3 2" xfId="13908"/>
    <cellStyle name="Normal 8 7 4 3 3 2" xfId="13909"/>
    <cellStyle name="Normal 8 7 4 4 3 2" xfId="13910"/>
    <cellStyle name="Normal 8 7 4 5 3 2" xfId="13911"/>
    <cellStyle name="Normal 8 7 4 6 3 2" xfId="13912"/>
    <cellStyle name="Normal 8 7 5 8 2" xfId="13913"/>
    <cellStyle name="Normal 8 7 5 2 7 2" xfId="13914"/>
    <cellStyle name="Normal 8 7 5 2 2 3 2" xfId="13915"/>
    <cellStyle name="Normal 8 7 5 2 3 3 2" xfId="13916"/>
    <cellStyle name="Normal 8 7 5 2 4 3 2" xfId="13917"/>
    <cellStyle name="Normal 8 7 5 2 5 3 2" xfId="13918"/>
    <cellStyle name="Normal 8 7 5 3 3 2" xfId="13919"/>
    <cellStyle name="Normal 8 7 5 4 3 2" xfId="13920"/>
    <cellStyle name="Normal 8 7 5 5 3 2" xfId="13921"/>
    <cellStyle name="Normal 8 7 5 6 3 2" xfId="13922"/>
    <cellStyle name="Normal 8 7 6 7 2" xfId="13923"/>
    <cellStyle name="Normal 8 7 6 2 3 2" xfId="13924"/>
    <cellStyle name="Normal 8 7 6 3 3 2" xfId="13925"/>
    <cellStyle name="Normal 8 7 6 4 3 2" xfId="13926"/>
    <cellStyle name="Normal 8 7 6 5 3 2" xfId="13927"/>
    <cellStyle name="Normal 8 7 7 3 2" xfId="13928"/>
    <cellStyle name="Normal 8 7 8 3 2" xfId="13929"/>
    <cellStyle name="Normal 8 7 9 3 2" xfId="13930"/>
    <cellStyle name="Normal 8 8 10 2" xfId="13931"/>
    <cellStyle name="Normal 8 8 2 8 2" xfId="13932"/>
    <cellStyle name="Normal 8 8 2 2 7 2" xfId="13933"/>
    <cellStyle name="Normal 8 8 2 2 2 3 2" xfId="13934"/>
    <cellStyle name="Normal 8 8 2 2 3 3 2" xfId="13935"/>
    <cellStyle name="Normal 8 8 2 2 4 3 2" xfId="13936"/>
    <cellStyle name="Normal 8 8 2 2 5 3 2" xfId="13937"/>
    <cellStyle name="Normal 8 8 2 3 3 2" xfId="13938"/>
    <cellStyle name="Normal 8 8 2 4 3 2" xfId="13939"/>
    <cellStyle name="Normal 8 8 2 5 3 2" xfId="13940"/>
    <cellStyle name="Normal 8 8 2 6 3 2" xfId="13941"/>
    <cellStyle name="Normal 8 8 3 8 2" xfId="13942"/>
    <cellStyle name="Normal 8 8 3 2 7 2" xfId="13943"/>
    <cellStyle name="Normal 8 8 3 2 2 3 2" xfId="13944"/>
    <cellStyle name="Normal 8 8 3 2 3 3 2" xfId="13945"/>
    <cellStyle name="Normal 8 8 3 2 4 3 2" xfId="13946"/>
    <cellStyle name="Normal 8 8 3 2 5 3 2" xfId="13947"/>
    <cellStyle name="Normal 8 8 3 3 3 2" xfId="13948"/>
    <cellStyle name="Normal 8 8 3 4 3 2" xfId="13949"/>
    <cellStyle name="Normal 8 8 3 5 3 2" xfId="13950"/>
    <cellStyle name="Normal 8 8 3 6 3 2" xfId="13951"/>
    <cellStyle name="Normal 8 8 4 7 2" xfId="13952"/>
    <cellStyle name="Normal 8 8 4 2 3 2" xfId="13953"/>
    <cellStyle name="Normal 8 8 4 3 3 2" xfId="13954"/>
    <cellStyle name="Normal 8 8 4 4 3 2" xfId="13955"/>
    <cellStyle name="Normal 8 8 4 5 3 2" xfId="13956"/>
    <cellStyle name="Normal 8 8 5 3 2" xfId="13957"/>
    <cellStyle name="Normal 8 8 6 3 2" xfId="13958"/>
    <cellStyle name="Normal 8 8 7 3 2" xfId="13959"/>
    <cellStyle name="Normal 8 8 8 3 2" xfId="13960"/>
    <cellStyle name="Normal 8 9 8 2" xfId="13961"/>
    <cellStyle name="Normal 8 9 2 7 2" xfId="13962"/>
    <cellStyle name="Normal 8 9 2 2 3 2" xfId="13963"/>
    <cellStyle name="Normal 8 9 2 3 3 2" xfId="13964"/>
    <cellStyle name="Normal 8 9 2 4 3 2" xfId="13965"/>
    <cellStyle name="Normal 8 9 2 5 3 2" xfId="13966"/>
    <cellStyle name="Normal 8 9 3 3 2" xfId="13967"/>
    <cellStyle name="Normal 8 9 4 3 2" xfId="13968"/>
    <cellStyle name="Normal 8 9 5 3 2" xfId="13969"/>
    <cellStyle name="Normal 8 9 6 3 2" xfId="13970"/>
    <cellStyle name="Normal 19 3 2" xfId="13971"/>
    <cellStyle name="Normal 8 20 2" xfId="13972"/>
    <cellStyle name="Normal 8 10 9 2" xfId="13973"/>
    <cellStyle name="Normal 8 10 2 8 2" xfId="13974"/>
    <cellStyle name="Normal 8 10 2 2 4 2" xfId="13975"/>
    <cellStyle name="Normal 8 10 2 3 4 2" xfId="13976"/>
    <cellStyle name="Normal 8 10 2 4 4 2" xfId="13977"/>
    <cellStyle name="Normal 8 10 2 5 4 2" xfId="13978"/>
    <cellStyle name="Normal 8 10 3 4 2" xfId="13979"/>
    <cellStyle name="Normal 8 10 4 4 2" xfId="13980"/>
    <cellStyle name="Normal 8 10 5 4 2" xfId="13981"/>
    <cellStyle name="Normal 8 10 6 4 2" xfId="13982"/>
    <cellStyle name="Normal 8 11 9 2" xfId="13983"/>
    <cellStyle name="Normal 8 11 2 8 2" xfId="13984"/>
    <cellStyle name="Normal 8 11 2 2 4 2" xfId="13985"/>
    <cellStyle name="Normal 8 11 2 3 4 2" xfId="13986"/>
    <cellStyle name="Normal 8 11 2 4 4 2" xfId="13987"/>
    <cellStyle name="Normal 8 11 2 5 4 2" xfId="13988"/>
    <cellStyle name="Normal 8 11 3 4 2" xfId="13989"/>
    <cellStyle name="Normal 8 11 4 4 2" xfId="13990"/>
    <cellStyle name="Normal 8 11 5 4 2" xfId="13991"/>
    <cellStyle name="Normal 8 11 6 4 2" xfId="13992"/>
    <cellStyle name="Normal 8 12 9 2" xfId="13993"/>
    <cellStyle name="Normal 8 12 2 8 2" xfId="13994"/>
    <cellStyle name="Normal 8 12 2 2 4 2" xfId="13995"/>
    <cellStyle name="Normal 8 12 2 3 4 2" xfId="13996"/>
    <cellStyle name="Normal 8 12 2 4 4 2" xfId="13997"/>
    <cellStyle name="Normal 8 12 2 5 4 2" xfId="13998"/>
    <cellStyle name="Normal 8 12 3 4 2" xfId="13999"/>
    <cellStyle name="Normal 8 12 4 4 2" xfId="14000"/>
    <cellStyle name="Normal 8 12 5 4 2" xfId="14001"/>
    <cellStyle name="Normal 8 12 6 4 2" xfId="14002"/>
    <cellStyle name="Normal 8 13 8 2" xfId="14003"/>
    <cellStyle name="Normal 8 13 2 4 2" xfId="14004"/>
    <cellStyle name="Normal 8 13 3 4 2" xfId="14005"/>
    <cellStyle name="Normal 8 13 4 4 2" xfId="14006"/>
    <cellStyle name="Normal 8 13 5 4 2" xfId="14007"/>
    <cellStyle name="Normal 8 14 4 2" xfId="14008"/>
    <cellStyle name="Normal 8 15 4 2" xfId="14009"/>
    <cellStyle name="Normal 8 16 4 2" xfId="14010"/>
    <cellStyle name="Normal 8 17 4 2" xfId="14011"/>
    <cellStyle name="Normal 8 2 19 2" xfId="14012"/>
    <cellStyle name="Normal 8 2 10 9 2" xfId="14013"/>
    <cellStyle name="Normal 8 2 10 2 8 2" xfId="14014"/>
    <cellStyle name="Normal 8 2 10 2 2 4 2" xfId="14015"/>
    <cellStyle name="Normal 8 2 10 2 3 4 2" xfId="14016"/>
    <cellStyle name="Normal 8 2 10 2 4 4 2" xfId="14017"/>
    <cellStyle name="Normal 8 2 10 2 5 4 2" xfId="14018"/>
    <cellStyle name="Normal 8 2 10 3 4 2" xfId="14019"/>
    <cellStyle name="Normal 8 2 10 4 4 2" xfId="14020"/>
    <cellStyle name="Normal 8 2 10 5 4 2" xfId="14021"/>
    <cellStyle name="Normal 8 2 10 6 4 2" xfId="14022"/>
    <cellStyle name="Normal 8 2 11 9 2" xfId="14023"/>
    <cellStyle name="Normal 8 2 11 2 8 2" xfId="14024"/>
    <cellStyle name="Normal 8 2 11 2 2 4 2" xfId="14025"/>
    <cellStyle name="Normal 8 2 11 2 3 4 2" xfId="14026"/>
    <cellStyle name="Normal 8 2 11 2 4 4 2" xfId="14027"/>
    <cellStyle name="Normal 8 2 11 2 5 4 2" xfId="14028"/>
    <cellStyle name="Normal 8 2 11 3 4 2" xfId="14029"/>
    <cellStyle name="Normal 8 2 11 4 4 2" xfId="14030"/>
    <cellStyle name="Normal 8 2 11 5 4 2" xfId="14031"/>
    <cellStyle name="Normal 8 2 11 6 4 2" xfId="14032"/>
    <cellStyle name="Normal 8 2 12 8 2" xfId="14033"/>
    <cellStyle name="Normal 8 2 12 2 4 2" xfId="14034"/>
    <cellStyle name="Normal 8 2 12 3 4 2" xfId="14035"/>
    <cellStyle name="Normal 8 2 12 4 4 2" xfId="14036"/>
    <cellStyle name="Normal 8 2 12 5 4 2" xfId="14037"/>
    <cellStyle name="Normal 8 2 13 4 2" xfId="14038"/>
    <cellStyle name="Normal 8 2 14 4 2" xfId="14039"/>
    <cellStyle name="Normal 8 2 15 4 2" xfId="14040"/>
    <cellStyle name="Normal 8 2 16 4 2" xfId="14041"/>
    <cellStyle name="Normal 8 2 2 17 2" xfId="14042"/>
    <cellStyle name="Normal 8 2 2 10 8 2" xfId="14043"/>
    <cellStyle name="Normal 8 2 2 10 2 4 2" xfId="14044"/>
    <cellStyle name="Normal 8 2 2 10 3 4 2" xfId="14045"/>
    <cellStyle name="Normal 8 2 2 10 4 4 2" xfId="14046"/>
    <cellStyle name="Normal 8 2 2 10 5 4 2" xfId="14047"/>
    <cellStyle name="Normal 8 2 2 11 4 2" xfId="14048"/>
    <cellStyle name="Normal 8 2 2 12 4 2" xfId="14049"/>
    <cellStyle name="Normal 8 2 2 13 4 2" xfId="14050"/>
    <cellStyle name="Normal 8 2 2 14 4 2" xfId="14051"/>
    <cellStyle name="Normal 8 2 2 2 14 2" xfId="14052"/>
    <cellStyle name="Normal 8 2 2 2 10 4 2" xfId="14053"/>
    <cellStyle name="Normal 8 2 2 2 11 4 2" xfId="14054"/>
    <cellStyle name="Normal 8 2 2 2 2 13 2" xfId="14055"/>
    <cellStyle name="Normal 8 2 2 2 2 10 4 2" xfId="14056"/>
    <cellStyle name="Normal 8 2 2 2 2 2 9 2" xfId="14057"/>
    <cellStyle name="Normal 8 2 2 2 2 2 2 8 2" xfId="14058"/>
    <cellStyle name="Normal 8 2 2 2 2 2 2 2 4 2" xfId="14059"/>
    <cellStyle name="Normal 8 2 2 2 2 2 2 3 4 2" xfId="14060"/>
    <cellStyle name="Normal 8 2 2 2 2 2 2 4 4 2" xfId="14061"/>
    <cellStyle name="Normal 8 2 2 2 2 2 2 5 4 2" xfId="14062"/>
    <cellStyle name="Normal 8 2 2 2 2 2 3 4 2" xfId="14063"/>
    <cellStyle name="Normal 8 2 2 2 2 2 4 4 2" xfId="14064"/>
    <cellStyle name="Normal 8 2 2 2 2 2 5 4 2" xfId="14065"/>
    <cellStyle name="Normal 8 2 2 2 2 2 6 4 2" xfId="14066"/>
    <cellStyle name="Normal 8 2 2 2 2 3 9 2" xfId="14067"/>
    <cellStyle name="Normal 8 2 2 2 2 3 2 8 2" xfId="14068"/>
    <cellStyle name="Normal 8 2 2 2 2 3 2 2 4 2" xfId="14069"/>
    <cellStyle name="Normal 8 2 2 2 2 3 2 3 4 2" xfId="14070"/>
    <cellStyle name="Normal 8 2 2 2 2 3 2 4 4 2" xfId="14071"/>
    <cellStyle name="Normal 8 2 2 2 2 3 2 5 4 2" xfId="14072"/>
    <cellStyle name="Normal 8 2 2 2 2 3 3 4 2" xfId="14073"/>
    <cellStyle name="Normal 8 2 2 2 2 3 4 4 2" xfId="14074"/>
    <cellStyle name="Normal 8 2 2 2 2 3 5 4 2" xfId="14075"/>
    <cellStyle name="Normal 8 2 2 2 2 3 6 4 2" xfId="14076"/>
    <cellStyle name="Normal 8 2 2 2 2 4 9 2" xfId="14077"/>
    <cellStyle name="Normal 8 2 2 2 2 4 2 8 2" xfId="14078"/>
    <cellStyle name="Normal 8 2 2 2 2 4 2 2 4 2" xfId="14079"/>
    <cellStyle name="Normal 8 2 2 2 2 4 2 3 4 2" xfId="14080"/>
    <cellStyle name="Normal 8 2 2 2 2 4 2 4 4 2" xfId="14081"/>
    <cellStyle name="Normal 8 2 2 2 2 4 2 5 4 2" xfId="14082"/>
    <cellStyle name="Normal 8 2 2 2 2 4 3 4 2" xfId="14083"/>
    <cellStyle name="Normal 8 2 2 2 2 4 4 4 2" xfId="14084"/>
    <cellStyle name="Normal 8 2 2 2 2 4 5 4 2" xfId="14085"/>
    <cellStyle name="Normal 8 2 2 2 2 4 6 4 2" xfId="14086"/>
    <cellStyle name="Normal 8 2 2 2 2 5 9 2" xfId="14087"/>
    <cellStyle name="Normal 8 2 2 2 2 5 2 8 2" xfId="14088"/>
    <cellStyle name="Normal 8 2 2 2 2 5 2 2 4 2" xfId="14089"/>
    <cellStyle name="Normal 8 2 2 2 2 5 2 3 4 2" xfId="14090"/>
    <cellStyle name="Normal 8 2 2 2 2 5 2 4 4 2" xfId="14091"/>
    <cellStyle name="Normal 8 2 2 2 2 5 2 5 4 2" xfId="14092"/>
    <cellStyle name="Normal 8 2 2 2 2 5 3 4 2" xfId="14093"/>
    <cellStyle name="Normal 8 2 2 2 2 5 4 4 2" xfId="14094"/>
    <cellStyle name="Normal 8 2 2 2 2 5 5 4 2" xfId="14095"/>
    <cellStyle name="Normal 8 2 2 2 2 5 6 4 2" xfId="14096"/>
    <cellStyle name="Normal 8 2 2 2 2 6 8 2" xfId="14097"/>
    <cellStyle name="Normal 8 2 2 2 2 6 2 4 2" xfId="14098"/>
    <cellStyle name="Normal 8 2 2 2 2 6 3 4 2" xfId="14099"/>
    <cellStyle name="Normal 8 2 2 2 2 6 4 4 2" xfId="14100"/>
    <cellStyle name="Normal 8 2 2 2 2 6 5 4 2" xfId="14101"/>
    <cellStyle name="Normal 8 2 2 2 2 7 4 2" xfId="14102"/>
    <cellStyle name="Normal 8 2 2 2 2 8 4 2" xfId="14103"/>
    <cellStyle name="Normal 8 2 2 2 2 9 4 2" xfId="14104"/>
    <cellStyle name="Normal 8 2 2 2 3 9 2" xfId="14105"/>
    <cellStyle name="Normal 8 2 2 2 3 2 8 2" xfId="14106"/>
    <cellStyle name="Normal 8 2 2 2 3 2 2 4 2" xfId="14107"/>
    <cellStyle name="Normal 8 2 2 2 3 2 3 4 2" xfId="14108"/>
    <cellStyle name="Normal 8 2 2 2 3 2 4 4 2" xfId="14109"/>
    <cellStyle name="Normal 8 2 2 2 3 2 5 4 2" xfId="14110"/>
    <cellStyle name="Normal 8 2 2 2 3 3 4 2" xfId="14111"/>
    <cellStyle name="Normal 8 2 2 2 3 4 4 2" xfId="14112"/>
    <cellStyle name="Normal 8 2 2 2 3 5 4 2" xfId="14113"/>
    <cellStyle name="Normal 8 2 2 2 3 6 4 2" xfId="14114"/>
    <cellStyle name="Normal 8 2 2 2 4 9 2" xfId="14115"/>
    <cellStyle name="Normal 8 2 2 2 4 2 8 2" xfId="14116"/>
    <cellStyle name="Normal 8 2 2 2 4 2 2 4 2" xfId="14117"/>
    <cellStyle name="Normal 8 2 2 2 4 2 3 4 2" xfId="14118"/>
    <cellStyle name="Normal 8 2 2 2 4 2 4 4 2" xfId="14119"/>
    <cellStyle name="Normal 8 2 2 2 4 2 5 4 2" xfId="14120"/>
    <cellStyle name="Normal 8 2 2 2 4 3 4 2" xfId="14121"/>
    <cellStyle name="Normal 8 2 2 2 4 4 4 2" xfId="14122"/>
    <cellStyle name="Normal 8 2 2 2 4 5 4 2" xfId="14123"/>
    <cellStyle name="Normal 8 2 2 2 4 6 4 2" xfId="14124"/>
    <cellStyle name="Normal 8 2 2 2 5 9 2" xfId="14125"/>
    <cellStyle name="Normal 8 2 2 2 5 2 8 2" xfId="14126"/>
    <cellStyle name="Normal 8 2 2 2 5 2 2 4 2" xfId="14127"/>
    <cellStyle name="Normal 8 2 2 2 5 2 3 4 2" xfId="14128"/>
    <cellStyle name="Normal 8 2 2 2 5 2 4 4 2" xfId="14129"/>
    <cellStyle name="Normal 8 2 2 2 5 2 5 4 2" xfId="14130"/>
    <cellStyle name="Normal 8 2 2 2 5 3 4 2" xfId="14131"/>
    <cellStyle name="Normal 8 2 2 2 5 4 4 2" xfId="14132"/>
    <cellStyle name="Normal 8 2 2 2 5 5 4 2" xfId="14133"/>
    <cellStyle name="Normal 8 2 2 2 5 6 4 2" xfId="14134"/>
    <cellStyle name="Normal 8 2 2 2 6 9 2" xfId="14135"/>
    <cellStyle name="Normal 8 2 2 2 6 2 8 2" xfId="14136"/>
    <cellStyle name="Normal 8 2 2 2 6 2 2 4 2" xfId="14137"/>
    <cellStyle name="Normal 8 2 2 2 6 2 3 4 2" xfId="14138"/>
    <cellStyle name="Normal 8 2 2 2 6 2 4 4 2" xfId="14139"/>
    <cellStyle name="Normal 8 2 2 2 6 2 5 4 2" xfId="14140"/>
    <cellStyle name="Normal 8 2 2 2 6 3 4 2" xfId="14141"/>
    <cellStyle name="Normal 8 2 2 2 6 4 4 2" xfId="14142"/>
    <cellStyle name="Normal 8 2 2 2 6 5 4 2" xfId="14143"/>
    <cellStyle name="Normal 8 2 2 2 6 6 4 2" xfId="14144"/>
    <cellStyle name="Normal 8 2 2 2 7 8 2" xfId="14145"/>
    <cellStyle name="Normal 8 2 2 2 7 2 4 2" xfId="14146"/>
    <cellStyle name="Normal 8 2 2 2 7 3 4 2" xfId="14147"/>
    <cellStyle name="Normal 8 2 2 2 7 4 4 2" xfId="14148"/>
    <cellStyle name="Normal 8 2 2 2 7 5 4 2" xfId="14149"/>
    <cellStyle name="Normal 8 2 2 2 8 4 2" xfId="14150"/>
    <cellStyle name="Normal 8 2 2 2 9 4 2" xfId="14151"/>
    <cellStyle name="Normal 8 2 2 3 14 2" xfId="14152"/>
    <cellStyle name="Normal 8 2 2 3 10 4 2" xfId="14153"/>
    <cellStyle name="Normal 8 2 2 3 11 4 2" xfId="14154"/>
    <cellStyle name="Normal 8 2 2 3 2 13 2" xfId="14155"/>
    <cellStyle name="Normal 8 2 2 3 2 10 4 2" xfId="14156"/>
    <cellStyle name="Normal 8 2 2 3 2 2 9 2" xfId="14157"/>
    <cellStyle name="Normal 8 2 2 3 2 2 2 8 2" xfId="14158"/>
    <cellStyle name="Normal 8 2 2 3 2 2 2 2 4 2" xfId="14159"/>
    <cellStyle name="Normal 8 2 2 3 2 2 2 3 4 2" xfId="14160"/>
    <cellStyle name="Normal 8 2 2 3 2 2 2 4 4 2" xfId="14161"/>
    <cellStyle name="Normal 8 2 2 3 2 2 2 5 4 2" xfId="14162"/>
    <cellStyle name="Normal 8 2 2 3 2 2 3 4 2" xfId="14163"/>
    <cellStyle name="Normal 8 2 2 3 2 2 4 4 2" xfId="14164"/>
    <cellStyle name="Normal 8 2 2 3 2 2 5 4 2" xfId="14165"/>
    <cellStyle name="Normal 8 2 2 3 2 2 6 4 2" xfId="14166"/>
    <cellStyle name="Normal 8 2 2 3 2 3 9 2" xfId="14167"/>
    <cellStyle name="Normal 8 2 2 3 2 3 2 8 2" xfId="14168"/>
    <cellStyle name="Normal 8 2 2 3 2 3 2 2 4 2" xfId="14169"/>
    <cellStyle name="Normal 8 2 2 3 2 3 2 3 4 2" xfId="14170"/>
    <cellStyle name="Normal 8 2 2 3 2 3 2 4 4 2" xfId="14171"/>
    <cellStyle name="Normal 8 2 2 3 2 3 2 5 4 2" xfId="14172"/>
    <cellStyle name="Normal 8 2 2 3 2 3 3 4 2" xfId="14173"/>
    <cellStyle name="Normal 8 2 2 3 2 3 4 4 2" xfId="14174"/>
    <cellStyle name="Normal 8 2 2 3 2 3 5 4 2" xfId="14175"/>
    <cellStyle name="Normal 8 2 2 3 2 3 6 4 2" xfId="14176"/>
    <cellStyle name="Normal 8 2 2 3 2 4 9 2" xfId="14177"/>
    <cellStyle name="Normal 8 2 2 3 2 4 2 8 2" xfId="14178"/>
    <cellStyle name="Normal 8 2 2 3 2 4 2 2 4 2" xfId="14179"/>
    <cellStyle name="Normal 8 2 2 3 2 4 2 3 4 2" xfId="14180"/>
    <cellStyle name="Normal 8 2 2 3 2 4 2 4 4 2" xfId="14181"/>
    <cellStyle name="Normal 8 2 2 3 2 4 2 5 4 2" xfId="14182"/>
    <cellStyle name="Normal 8 2 2 3 2 4 3 4 2" xfId="14183"/>
    <cellStyle name="Normal 8 2 2 3 2 4 4 4 2" xfId="14184"/>
    <cellStyle name="Normal 8 2 2 3 2 4 5 4 2" xfId="14185"/>
    <cellStyle name="Normal 8 2 2 3 2 4 6 4 2" xfId="14186"/>
    <cellStyle name="Normal 8 2 2 3 2 5 9 2" xfId="14187"/>
    <cellStyle name="Normal 8 2 2 3 2 5 2 8 2" xfId="14188"/>
    <cellStyle name="Normal 8 2 2 3 2 5 2 2 4 2" xfId="14189"/>
    <cellStyle name="Normal 8 2 2 3 2 5 2 3 4 2" xfId="14190"/>
    <cellStyle name="Normal 8 2 2 3 2 5 2 4 4 2" xfId="14191"/>
    <cellStyle name="Normal 8 2 2 3 2 5 2 5 4 2" xfId="14192"/>
    <cellStyle name="Normal 8 2 2 3 2 5 3 4 2" xfId="14193"/>
    <cellStyle name="Normal 8 2 2 3 2 5 4 4 2" xfId="14194"/>
    <cellStyle name="Normal 8 2 2 3 2 5 5 4 2" xfId="14195"/>
    <cellStyle name="Normal 8 2 2 3 2 5 6 4 2" xfId="14196"/>
    <cellStyle name="Normal 8 2 2 3 2 6 8 2" xfId="14197"/>
    <cellStyle name="Normal 8 2 2 3 2 6 2 4 2" xfId="14198"/>
    <cellStyle name="Normal 8 2 2 3 2 6 3 4 2" xfId="14199"/>
    <cellStyle name="Normal 8 2 2 3 2 6 4 4 2" xfId="14200"/>
    <cellStyle name="Normal 8 2 2 3 2 6 5 4 2" xfId="14201"/>
    <cellStyle name="Normal 8 2 2 3 2 7 4 2" xfId="14202"/>
    <cellStyle name="Normal 8 2 2 3 2 8 4 2" xfId="14203"/>
    <cellStyle name="Normal 8 2 2 3 2 9 4 2" xfId="14204"/>
    <cellStyle name="Normal 8 2 2 3 3 9 2" xfId="14205"/>
    <cellStyle name="Normal 8 2 2 3 3 2 8 2" xfId="14206"/>
    <cellStyle name="Normal 8 2 2 3 3 2 2 4 2" xfId="14207"/>
    <cellStyle name="Normal 8 2 2 3 3 2 3 4 2" xfId="14208"/>
    <cellStyle name="Normal 8 2 2 3 3 2 4 4 2" xfId="14209"/>
    <cellStyle name="Normal 8 2 2 3 3 2 5 4 2" xfId="14210"/>
    <cellStyle name="Normal 8 2 2 3 3 3 4 2" xfId="14211"/>
    <cellStyle name="Normal 8 2 2 3 3 4 4 2" xfId="14212"/>
    <cellStyle name="Normal 8 2 2 3 3 5 4 2" xfId="14213"/>
    <cellStyle name="Normal 8 2 2 3 3 6 4 2" xfId="14214"/>
    <cellStyle name="Normal 8 2 2 3 4 9 2" xfId="14215"/>
    <cellStyle name="Normal 8 2 2 3 4 2 8 2" xfId="14216"/>
    <cellStyle name="Normal 8 2 2 3 4 2 2 4 2" xfId="14217"/>
    <cellStyle name="Normal 8 2 2 3 4 2 3 4 2" xfId="14218"/>
    <cellStyle name="Normal 8 2 2 3 4 2 4 4 2" xfId="14219"/>
    <cellStyle name="Normal 8 2 2 3 4 2 5 4 2" xfId="14220"/>
    <cellStyle name="Normal 8 2 2 3 4 3 4 2" xfId="14221"/>
    <cellStyle name="Normal 8 2 2 3 4 4 4 2" xfId="14222"/>
    <cellStyle name="Normal 8 2 2 3 4 5 4 2" xfId="14223"/>
    <cellStyle name="Normal 8 2 2 3 4 6 4 2" xfId="14224"/>
    <cellStyle name="Normal 8 2 2 3 5 9 2" xfId="14225"/>
    <cellStyle name="Normal 8 2 2 3 5 2 8 2" xfId="14226"/>
    <cellStyle name="Normal 8 2 2 3 5 2 2 4 2" xfId="14227"/>
    <cellStyle name="Normal 8 2 2 3 5 2 3 4 2" xfId="14228"/>
    <cellStyle name="Normal 8 2 2 3 5 2 4 4 2" xfId="14229"/>
    <cellStyle name="Normal 8 2 2 3 5 2 5 4 2" xfId="14230"/>
    <cellStyle name="Normal 8 2 2 3 5 3 4 2" xfId="14231"/>
    <cellStyle name="Normal 8 2 2 3 5 4 4 2" xfId="14232"/>
    <cellStyle name="Normal 8 2 2 3 5 5 4 2" xfId="14233"/>
    <cellStyle name="Normal 8 2 2 3 5 6 4 2" xfId="14234"/>
    <cellStyle name="Normal 8 2 2 3 6 9 2" xfId="14235"/>
    <cellStyle name="Normal 8 2 2 3 6 2 8 2" xfId="14236"/>
    <cellStyle name="Normal 8 2 2 3 6 2 2 4 2" xfId="14237"/>
    <cellStyle name="Normal 8 2 2 3 6 2 3 4 2" xfId="14238"/>
    <cellStyle name="Normal 8 2 2 3 6 2 4 4 2" xfId="14239"/>
    <cellStyle name="Normal 8 2 2 3 6 2 5 4 2" xfId="14240"/>
    <cellStyle name="Normal 8 2 2 3 6 3 4 2" xfId="14241"/>
    <cellStyle name="Normal 8 2 2 3 6 4 4 2" xfId="14242"/>
    <cellStyle name="Normal 8 2 2 3 6 5 4 2" xfId="14243"/>
    <cellStyle name="Normal 8 2 2 3 6 6 4 2" xfId="14244"/>
    <cellStyle name="Normal 8 2 2 3 7 8 2" xfId="14245"/>
    <cellStyle name="Normal 8 2 2 3 7 2 4 2" xfId="14246"/>
    <cellStyle name="Normal 8 2 2 3 7 3 4 2" xfId="14247"/>
    <cellStyle name="Normal 8 2 2 3 7 4 4 2" xfId="14248"/>
    <cellStyle name="Normal 8 2 2 3 7 5 4 2" xfId="14249"/>
    <cellStyle name="Normal 8 2 2 3 8 4 2" xfId="14250"/>
    <cellStyle name="Normal 8 2 2 3 9 4 2" xfId="14251"/>
    <cellStyle name="Normal 8 2 2 4 13 2" xfId="14252"/>
    <cellStyle name="Normal 8 2 2 4 10 4 2" xfId="14253"/>
    <cellStyle name="Normal 8 2 2 4 2 9 2" xfId="14254"/>
    <cellStyle name="Normal 8 2 2 4 2 2 8 2" xfId="14255"/>
    <cellStyle name="Normal 8 2 2 4 2 2 2 4 2" xfId="14256"/>
    <cellStyle name="Normal 8 2 2 4 2 2 3 4 2" xfId="14257"/>
    <cellStyle name="Normal 8 2 2 4 2 2 4 4 2" xfId="14258"/>
    <cellStyle name="Normal 8 2 2 4 2 2 5 4 2" xfId="14259"/>
    <cellStyle name="Normal 8 2 2 4 2 3 4 2" xfId="14260"/>
    <cellStyle name="Normal 8 2 2 4 2 4 4 2" xfId="14261"/>
    <cellStyle name="Normal 8 2 2 4 2 5 4 2" xfId="14262"/>
    <cellStyle name="Normal 8 2 2 4 2 6 4 2" xfId="14263"/>
    <cellStyle name="Normal 8 2 2 4 3 9 2" xfId="14264"/>
    <cellStyle name="Normal 8 2 2 4 3 2 8 2" xfId="14265"/>
    <cellStyle name="Normal 8 2 2 4 3 2 2 4 2" xfId="14266"/>
    <cellStyle name="Normal 8 2 2 4 3 2 3 4 2" xfId="14267"/>
    <cellStyle name="Normal 8 2 2 4 3 2 4 4 2" xfId="14268"/>
    <cellStyle name="Normal 8 2 2 4 3 2 5 4 2" xfId="14269"/>
    <cellStyle name="Normal 8 2 2 4 3 3 4 2" xfId="14270"/>
    <cellStyle name="Normal 8 2 2 4 3 4 4 2" xfId="14271"/>
    <cellStyle name="Normal 8 2 2 4 3 5 4 2" xfId="14272"/>
    <cellStyle name="Normal 8 2 2 4 3 6 4 2" xfId="14273"/>
    <cellStyle name="Normal 8 2 2 4 4 9 2" xfId="14274"/>
    <cellStyle name="Normal 8 2 2 4 4 2 8 2" xfId="14275"/>
    <cellStyle name="Normal 8 2 2 4 4 2 2 4 2" xfId="14276"/>
    <cellStyle name="Normal 8 2 2 4 4 2 3 4 2" xfId="14277"/>
    <cellStyle name="Normal 8 2 2 4 4 2 4 4 2" xfId="14278"/>
    <cellStyle name="Normal 8 2 2 4 4 2 5 4 2" xfId="14279"/>
    <cellStyle name="Normal 8 2 2 4 4 3 4 2" xfId="14280"/>
    <cellStyle name="Normal 8 2 2 4 4 4 4 2" xfId="14281"/>
    <cellStyle name="Normal 8 2 2 4 4 5 4 2" xfId="14282"/>
    <cellStyle name="Normal 8 2 2 4 4 6 4 2" xfId="14283"/>
    <cellStyle name="Normal 8 2 2 4 5 9 2" xfId="14284"/>
    <cellStyle name="Normal 8 2 2 4 5 2 8 2" xfId="14285"/>
    <cellStyle name="Normal 8 2 2 4 5 2 2 4 2" xfId="14286"/>
    <cellStyle name="Normal 8 2 2 4 5 2 3 4 2" xfId="14287"/>
    <cellStyle name="Normal 8 2 2 4 5 2 4 4 2" xfId="14288"/>
    <cellStyle name="Normal 8 2 2 4 5 2 5 4 2" xfId="14289"/>
    <cellStyle name="Normal 8 2 2 4 5 3 4 2" xfId="14290"/>
    <cellStyle name="Normal 8 2 2 4 5 4 4 2" xfId="14291"/>
    <cellStyle name="Normal 8 2 2 4 5 5 4 2" xfId="14292"/>
    <cellStyle name="Normal 8 2 2 4 5 6 4 2" xfId="14293"/>
    <cellStyle name="Normal 8 2 2 4 6 8 2" xfId="14294"/>
    <cellStyle name="Normal 8 2 2 4 6 2 4 2" xfId="14295"/>
    <cellStyle name="Normal 8 2 2 4 6 3 4 2" xfId="14296"/>
    <cellStyle name="Normal 8 2 2 4 6 4 4 2" xfId="14297"/>
    <cellStyle name="Normal 8 2 2 4 6 5 4 2" xfId="14298"/>
    <cellStyle name="Normal 8 2 2 4 7 4 2" xfId="14299"/>
    <cellStyle name="Normal 8 2 2 4 8 4 2" xfId="14300"/>
    <cellStyle name="Normal 8 2 2 4 9 4 2" xfId="14301"/>
    <cellStyle name="Normal 8 2 2 5 11 2" xfId="14302"/>
    <cellStyle name="Normal 8 2 2 5 2 9 2" xfId="14303"/>
    <cellStyle name="Normal 8 2 2 5 2 2 8 2" xfId="14304"/>
    <cellStyle name="Normal 8 2 2 5 2 2 2 4 2" xfId="14305"/>
    <cellStyle name="Normal 8 2 2 5 2 2 3 4 2" xfId="14306"/>
    <cellStyle name="Normal 8 2 2 5 2 2 4 4 2" xfId="14307"/>
    <cellStyle name="Normal 8 2 2 5 2 2 5 4 2" xfId="14308"/>
    <cellStyle name="Normal 8 2 2 5 2 3 4 2" xfId="14309"/>
    <cellStyle name="Normal 8 2 2 5 2 4 4 2" xfId="14310"/>
    <cellStyle name="Normal 8 2 2 5 2 5 4 2" xfId="14311"/>
    <cellStyle name="Normal 8 2 2 5 2 6 4 2" xfId="14312"/>
    <cellStyle name="Normal 8 2 2 5 3 9 2" xfId="14313"/>
    <cellStyle name="Normal 8 2 2 5 3 2 8 2" xfId="14314"/>
    <cellStyle name="Normal 8 2 2 5 3 2 2 4 2" xfId="14315"/>
    <cellStyle name="Normal 8 2 2 5 3 2 3 4 2" xfId="14316"/>
    <cellStyle name="Normal 8 2 2 5 3 2 4 4 2" xfId="14317"/>
    <cellStyle name="Normal 8 2 2 5 3 2 5 4 2" xfId="14318"/>
    <cellStyle name="Normal 8 2 2 5 3 3 4 2" xfId="14319"/>
    <cellStyle name="Normal 8 2 2 5 3 4 4 2" xfId="14320"/>
    <cellStyle name="Normal 8 2 2 5 3 5 4 2" xfId="14321"/>
    <cellStyle name="Normal 8 2 2 5 3 6 4 2" xfId="14322"/>
    <cellStyle name="Normal 8 2 2 5 4 8 2" xfId="14323"/>
    <cellStyle name="Normal 8 2 2 5 4 2 4 2" xfId="14324"/>
    <cellStyle name="Normal 8 2 2 5 4 3 4 2" xfId="14325"/>
    <cellStyle name="Normal 8 2 2 5 4 4 4 2" xfId="14326"/>
    <cellStyle name="Normal 8 2 2 5 4 5 4 2" xfId="14327"/>
    <cellStyle name="Normal 8 2 2 5 5 4 2" xfId="14328"/>
    <cellStyle name="Normal 8 2 2 5 6 4 2" xfId="14329"/>
    <cellStyle name="Normal 8 2 2 5 7 4 2" xfId="14330"/>
    <cellStyle name="Normal 8 2 2 5 8 4 2" xfId="14331"/>
    <cellStyle name="Normal 8 2 2 6 9 2" xfId="14332"/>
    <cellStyle name="Normal 8 2 2 6 2 8 2" xfId="14333"/>
    <cellStyle name="Normal 8 2 2 6 2 2 4 2" xfId="14334"/>
    <cellStyle name="Normal 8 2 2 6 2 3 4 2" xfId="14335"/>
    <cellStyle name="Normal 8 2 2 6 2 4 4 2" xfId="14336"/>
    <cellStyle name="Normal 8 2 2 6 2 5 4 2" xfId="14337"/>
    <cellStyle name="Normal 8 2 2 6 3 4 2" xfId="14338"/>
    <cellStyle name="Normal 8 2 2 6 4 4 2" xfId="14339"/>
    <cellStyle name="Normal 8 2 2 6 5 4 2" xfId="14340"/>
    <cellStyle name="Normal 8 2 2 6 6 4 2" xfId="14341"/>
    <cellStyle name="Normal 8 2 2 7 9 2" xfId="14342"/>
    <cellStyle name="Normal 8 2 2 7 2 8 2" xfId="14343"/>
    <cellStyle name="Normal 8 2 2 7 2 2 4 2" xfId="14344"/>
    <cellStyle name="Normal 8 2 2 7 2 3 4 2" xfId="14345"/>
    <cellStyle name="Normal 8 2 2 7 2 4 4 2" xfId="14346"/>
    <cellStyle name="Normal 8 2 2 7 2 5 4 2" xfId="14347"/>
    <cellStyle name="Normal 8 2 2 7 3 4 2" xfId="14348"/>
    <cellStyle name="Normal 8 2 2 7 4 4 2" xfId="14349"/>
    <cellStyle name="Normal 8 2 2 7 5 4 2" xfId="14350"/>
    <cellStyle name="Normal 8 2 2 7 6 4 2" xfId="14351"/>
    <cellStyle name="Normal 8 2 2 8 9 2" xfId="14352"/>
    <cellStyle name="Normal 8 2 2 8 2 8 2" xfId="14353"/>
    <cellStyle name="Normal 8 2 2 8 2 2 4 2" xfId="14354"/>
    <cellStyle name="Normal 8 2 2 8 2 3 4 2" xfId="14355"/>
    <cellStyle name="Normal 8 2 2 8 2 4 4 2" xfId="14356"/>
    <cellStyle name="Normal 8 2 2 8 2 5 4 2" xfId="14357"/>
    <cellStyle name="Normal 8 2 2 8 3 4 2" xfId="14358"/>
    <cellStyle name="Normal 8 2 2 8 4 4 2" xfId="14359"/>
    <cellStyle name="Normal 8 2 2 8 5 4 2" xfId="14360"/>
    <cellStyle name="Normal 8 2 2 8 6 4 2" xfId="14361"/>
    <cellStyle name="Normal 8 2 2 9 9 2" xfId="14362"/>
    <cellStyle name="Normal 8 2 2 9 2 8 2" xfId="14363"/>
    <cellStyle name="Normal 8 2 2 9 2 2 4 2" xfId="14364"/>
    <cellStyle name="Normal 8 2 2 9 2 3 4 2" xfId="14365"/>
    <cellStyle name="Normal 8 2 2 9 2 4 4 2" xfId="14366"/>
    <cellStyle name="Normal 8 2 2 9 2 5 4 2" xfId="14367"/>
    <cellStyle name="Normal 8 2 2 9 3 4 2" xfId="14368"/>
    <cellStyle name="Normal 8 2 2 9 4 4 2" xfId="14369"/>
    <cellStyle name="Normal 8 2 2 9 5 4 2" xfId="14370"/>
    <cellStyle name="Normal 8 2 2 9 6 4 2" xfId="14371"/>
    <cellStyle name="Normal 8 2 3 17 2" xfId="14372"/>
    <cellStyle name="Normal 8 2 3 10 8 2" xfId="14373"/>
    <cellStyle name="Normal 8 2 3 10 2 4 2" xfId="14374"/>
    <cellStyle name="Normal 8 2 3 10 3 4 2" xfId="14375"/>
    <cellStyle name="Normal 8 2 3 10 4 4 2" xfId="14376"/>
    <cellStyle name="Normal 8 2 3 10 5 4 2" xfId="14377"/>
    <cellStyle name="Normal 8 2 3 11 4 2" xfId="14378"/>
    <cellStyle name="Normal 8 2 3 12 4 2" xfId="14379"/>
    <cellStyle name="Normal 8 2 3 13 4 2" xfId="14380"/>
    <cellStyle name="Normal 8 2 3 14 4 2" xfId="14381"/>
    <cellStyle name="Normal 8 2 3 2 14 2" xfId="14382"/>
    <cellStyle name="Normal 8 2 3 2 10 4 2" xfId="14383"/>
    <cellStyle name="Normal 8 2 3 2 11 4 2" xfId="14384"/>
    <cellStyle name="Normal 8 2 3 2 2 13 2" xfId="14385"/>
    <cellStyle name="Normal 8 2 3 2 2 10 4 2" xfId="14386"/>
    <cellStyle name="Normal 8 2 3 2 2 2 9 2" xfId="14387"/>
    <cellStyle name="Normal 8 2 3 2 2 2 2 8 2" xfId="14388"/>
    <cellStyle name="Normal 8 2 3 2 2 2 2 2 4 2" xfId="14389"/>
    <cellStyle name="Normal 8 2 3 2 2 2 2 3 4 2" xfId="14390"/>
    <cellStyle name="Normal 8 2 3 2 2 2 2 4 4 2" xfId="14391"/>
    <cellStyle name="Normal 8 2 3 2 2 2 2 5 4 2" xfId="14392"/>
    <cellStyle name="Normal 8 2 3 2 2 2 3 4 2" xfId="14393"/>
    <cellStyle name="Normal 8 2 3 2 2 2 4 4 2" xfId="14394"/>
    <cellStyle name="Normal 8 2 3 2 2 2 5 4 2" xfId="14395"/>
    <cellStyle name="Normal 8 2 3 2 2 2 6 4 2" xfId="14396"/>
    <cellStyle name="Normal 8 2 3 2 2 3 9 2" xfId="14397"/>
    <cellStyle name="Normal 8 2 3 2 2 3 2 8 2" xfId="14398"/>
    <cellStyle name="Normal 8 2 3 2 2 3 2 2 4 2" xfId="14399"/>
    <cellStyle name="Normal 8 2 3 2 2 3 2 3 4 2" xfId="14400"/>
    <cellStyle name="Normal 8 2 3 2 2 3 2 4 4 2" xfId="14401"/>
    <cellStyle name="Normal 8 2 3 2 2 3 2 5 4 2" xfId="14402"/>
    <cellStyle name="Normal 8 2 3 2 2 3 3 4 2" xfId="14403"/>
    <cellStyle name="Normal 8 2 3 2 2 3 4 4 2" xfId="14404"/>
    <cellStyle name="Normal 8 2 3 2 2 3 5 4 2" xfId="14405"/>
    <cellStyle name="Normal 8 2 3 2 2 3 6 4 2" xfId="14406"/>
    <cellStyle name="Normal 8 2 3 2 2 4 9 2" xfId="14407"/>
    <cellStyle name="Normal 8 2 3 2 2 4 2 8 2" xfId="14408"/>
    <cellStyle name="Normal 8 2 3 2 2 4 2 2 4 2" xfId="14409"/>
    <cellStyle name="Normal 8 2 3 2 2 4 2 3 4 2" xfId="14410"/>
    <cellStyle name="Normal 8 2 3 2 2 4 2 4 4 2" xfId="14411"/>
    <cellStyle name="Normal 8 2 3 2 2 4 2 5 4 2" xfId="14412"/>
    <cellStyle name="Normal 8 2 3 2 2 4 3 4 2" xfId="14413"/>
    <cellStyle name="Normal 8 2 3 2 2 4 4 4 2" xfId="14414"/>
    <cellStyle name="Normal 8 2 3 2 2 4 5 4 2" xfId="14415"/>
    <cellStyle name="Normal 8 2 3 2 2 4 6 4 2" xfId="14416"/>
    <cellStyle name="Normal 8 2 3 2 2 5 9 2" xfId="14417"/>
    <cellStyle name="Normal 8 2 3 2 2 5 2 8 2" xfId="14418"/>
    <cellStyle name="Normal 8 2 3 2 2 5 2 2 4 2" xfId="14419"/>
    <cellStyle name="Normal 8 2 3 2 2 5 2 3 4 2" xfId="14420"/>
    <cellStyle name="Normal 8 2 3 2 2 5 2 4 4 2" xfId="14421"/>
    <cellStyle name="Normal 8 2 3 2 2 5 2 5 4 2" xfId="14422"/>
    <cellStyle name="Normal 8 2 3 2 2 5 3 4 2" xfId="14423"/>
    <cellStyle name="Normal 8 2 3 2 2 5 4 4 2" xfId="14424"/>
    <cellStyle name="Normal 8 2 3 2 2 5 5 4 2" xfId="14425"/>
    <cellStyle name="Normal 8 2 3 2 2 5 6 4 2" xfId="14426"/>
    <cellStyle name="Normal 8 2 3 2 2 6 8 2" xfId="14427"/>
    <cellStyle name="Normal 8 2 3 2 2 6 2 4 2" xfId="14428"/>
    <cellStyle name="Normal 8 2 3 2 2 6 3 4 2" xfId="14429"/>
    <cellStyle name="Normal 8 2 3 2 2 6 4 4 2" xfId="14430"/>
    <cellStyle name="Normal 8 2 3 2 2 6 5 4 2" xfId="14431"/>
    <cellStyle name="Normal 8 2 3 2 2 7 4 2" xfId="14432"/>
    <cellStyle name="Normal 8 2 3 2 2 8 4 2" xfId="14433"/>
    <cellStyle name="Normal 8 2 3 2 2 9 4 2" xfId="14434"/>
    <cellStyle name="Normal 8 2 3 2 3 9 2" xfId="14435"/>
    <cellStyle name="Normal 8 2 3 2 3 2 8 2" xfId="14436"/>
    <cellStyle name="Normal 8 2 3 2 3 2 2 4 2" xfId="14437"/>
    <cellStyle name="Normal 8 2 3 2 3 2 3 4 2" xfId="14438"/>
    <cellStyle name="Normal 8 2 3 2 3 2 4 4 2" xfId="14439"/>
    <cellStyle name="Normal 8 2 3 2 3 2 5 4 2" xfId="14440"/>
    <cellStyle name="Normal 8 2 3 2 3 3 4 2" xfId="14441"/>
    <cellStyle name="Normal 8 2 3 2 3 4 4 2" xfId="14442"/>
    <cellStyle name="Normal 8 2 3 2 3 5 4 2" xfId="14443"/>
    <cellStyle name="Normal 8 2 3 2 3 6 4 2" xfId="14444"/>
    <cellStyle name="Normal 8 2 3 2 4 9 2" xfId="14445"/>
    <cellStyle name="Normal 8 2 3 2 4 2 8 2" xfId="14446"/>
    <cellStyle name="Normal 8 2 3 2 4 2 2 4 2" xfId="14447"/>
    <cellStyle name="Normal 8 2 3 2 4 2 3 4 2" xfId="14448"/>
    <cellStyle name="Normal 8 2 3 2 4 2 4 4 2" xfId="14449"/>
    <cellStyle name="Normal 8 2 3 2 4 2 5 4 2" xfId="14450"/>
    <cellStyle name="Normal 8 2 3 2 4 3 4 2" xfId="14451"/>
    <cellStyle name="Normal 8 2 3 2 4 4 4 2" xfId="14452"/>
    <cellStyle name="Normal 8 2 3 2 4 5 4 2" xfId="14453"/>
    <cellStyle name="Normal 8 2 3 2 4 6 4 2" xfId="14454"/>
    <cellStyle name="Normal 8 2 3 2 5 9 2" xfId="14455"/>
    <cellStyle name="Normal 8 2 3 2 5 2 8 2" xfId="14456"/>
    <cellStyle name="Normal 8 2 3 2 5 2 2 4 2" xfId="14457"/>
    <cellStyle name="Normal 8 2 3 2 5 2 3 4 2" xfId="14458"/>
    <cellStyle name="Normal 8 2 3 2 5 2 4 4 2" xfId="14459"/>
    <cellStyle name="Normal 8 2 3 2 5 2 5 4 2" xfId="14460"/>
    <cellStyle name="Normal 8 2 3 2 5 3 4 2" xfId="14461"/>
    <cellStyle name="Normal 8 2 3 2 5 4 4 2" xfId="14462"/>
    <cellStyle name="Normal 8 2 3 2 5 5 4 2" xfId="14463"/>
    <cellStyle name="Normal 8 2 3 2 5 6 4 2" xfId="14464"/>
    <cellStyle name="Normal 8 2 3 2 6 9 2" xfId="14465"/>
    <cellStyle name="Normal 8 2 3 2 6 2 8 2" xfId="14466"/>
    <cellStyle name="Normal 8 2 3 2 6 2 2 4 2" xfId="14467"/>
    <cellStyle name="Normal 8 2 3 2 6 2 3 4 2" xfId="14468"/>
    <cellStyle name="Normal 8 2 3 2 6 2 4 4 2" xfId="14469"/>
    <cellStyle name="Normal 8 2 3 2 6 2 5 4 2" xfId="14470"/>
    <cellStyle name="Normal 8 2 3 2 6 3 4 2" xfId="14471"/>
    <cellStyle name="Normal 8 2 3 2 6 4 4 2" xfId="14472"/>
    <cellStyle name="Normal 8 2 3 2 6 5 4 2" xfId="14473"/>
    <cellStyle name="Normal 8 2 3 2 6 6 4 2" xfId="14474"/>
    <cellStyle name="Normal 8 2 3 2 7 8 2" xfId="14475"/>
    <cellStyle name="Normal 8 2 3 2 7 2 4 2" xfId="14476"/>
    <cellStyle name="Normal 8 2 3 2 7 3 4 2" xfId="14477"/>
    <cellStyle name="Normal 8 2 3 2 7 4 4 2" xfId="14478"/>
    <cellStyle name="Normal 8 2 3 2 7 5 4 2" xfId="14479"/>
    <cellStyle name="Normal 8 2 3 2 8 4 2" xfId="14480"/>
    <cellStyle name="Normal 8 2 3 2 9 4 2" xfId="14481"/>
    <cellStyle name="Normal 8 2 3 3 14 2" xfId="14482"/>
    <cellStyle name="Normal 8 2 3 3 10 4 2" xfId="14483"/>
    <cellStyle name="Normal 8 2 3 3 11 4 2" xfId="14484"/>
    <cellStyle name="Normal 8 2 3 3 2 13 2" xfId="14485"/>
    <cellStyle name="Normal 8 2 3 3 2 10 4 2" xfId="14486"/>
    <cellStyle name="Normal 8 2 3 3 2 2 9 2" xfId="14487"/>
    <cellStyle name="Normal 8 2 3 3 2 2 2 8 2" xfId="14488"/>
    <cellStyle name="Normal 8 2 3 3 2 2 2 2 4 2" xfId="14489"/>
    <cellStyle name="Normal 8 2 3 3 2 2 2 3 4 2" xfId="14490"/>
    <cellStyle name="Normal 8 2 3 3 2 2 2 4 4 2" xfId="14491"/>
    <cellStyle name="Normal 8 2 3 3 2 2 2 5 4 2" xfId="14492"/>
    <cellStyle name="Normal 8 2 3 3 2 2 3 4 2" xfId="14493"/>
    <cellStyle name="Normal 8 2 3 3 2 2 4 4 2" xfId="14494"/>
    <cellStyle name="Normal 8 2 3 3 2 2 5 4 2" xfId="14495"/>
    <cellStyle name="Normal 8 2 3 3 2 2 6 4 2" xfId="14496"/>
    <cellStyle name="Normal 8 2 3 3 2 3 9 2" xfId="14497"/>
    <cellStyle name="Normal 8 2 3 3 2 3 2 8 2" xfId="14498"/>
    <cellStyle name="Normal 8 2 3 3 2 3 2 2 4 2" xfId="14499"/>
    <cellStyle name="Normal 8 2 3 3 2 3 2 3 4 2" xfId="14500"/>
    <cellStyle name="Normal 8 2 3 3 2 3 2 4 4 2" xfId="14501"/>
    <cellStyle name="Normal 8 2 3 3 2 3 2 5 4 2" xfId="14502"/>
    <cellStyle name="Normal 8 2 3 3 2 3 3 4 2" xfId="14503"/>
    <cellStyle name="Normal 8 2 3 3 2 3 4 4 2" xfId="14504"/>
    <cellStyle name="Normal 8 2 3 3 2 3 5 4 2" xfId="14505"/>
    <cellStyle name="Normal 8 2 3 3 2 3 6 4 2" xfId="14506"/>
    <cellStyle name="Normal 8 2 3 3 2 4 9 2" xfId="14507"/>
    <cellStyle name="Normal 8 2 3 3 2 4 2 8 2" xfId="14508"/>
    <cellStyle name="Normal 8 2 3 3 2 4 2 2 4 2" xfId="14509"/>
    <cellStyle name="Normal 8 2 3 3 2 4 2 3 4 2" xfId="14510"/>
    <cellStyle name="Normal 8 2 3 3 2 4 2 4 4 2" xfId="14511"/>
    <cellStyle name="Normal 8 2 3 3 2 4 2 5 4 2" xfId="14512"/>
    <cellStyle name="Normal 8 2 3 3 2 4 3 4 2" xfId="14513"/>
    <cellStyle name="Normal 8 2 3 3 2 4 4 4 2" xfId="14514"/>
    <cellStyle name="Normal 8 2 3 3 2 4 5 4 2" xfId="14515"/>
    <cellStyle name="Normal 8 2 3 3 2 4 6 4 2" xfId="14516"/>
    <cellStyle name="Normal 8 2 3 3 2 5 9 2" xfId="14517"/>
    <cellStyle name="Normal 8 2 3 3 2 5 2 8 2" xfId="14518"/>
    <cellStyle name="Normal 8 2 3 3 2 5 2 2 4 2" xfId="14519"/>
    <cellStyle name="Normal 8 2 3 3 2 5 2 3 4 2" xfId="14520"/>
    <cellStyle name="Normal 8 2 3 3 2 5 2 4 4 2" xfId="14521"/>
    <cellStyle name="Normal 8 2 3 3 2 5 2 5 4 2" xfId="14522"/>
    <cellStyle name="Normal 8 2 3 3 2 5 3 4 2" xfId="14523"/>
    <cellStyle name="Normal 8 2 3 3 2 5 4 4 2" xfId="14524"/>
    <cellStyle name="Normal 8 2 3 3 2 5 5 4 2" xfId="14525"/>
    <cellStyle name="Normal 8 2 3 3 2 5 6 4 2" xfId="14526"/>
    <cellStyle name="Normal 8 2 3 3 2 6 8 2" xfId="14527"/>
    <cellStyle name="Normal 8 2 3 3 2 6 2 4 2" xfId="14528"/>
    <cellStyle name="Normal 8 2 3 3 2 6 3 4 2" xfId="14529"/>
    <cellStyle name="Normal 8 2 3 3 2 6 4 4 2" xfId="14530"/>
    <cellStyle name="Normal 8 2 3 3 2 6 5 4 2" xfId="14531"/>
    <cellStyle name="Normal 8 2 3 3 2 7 4 2" xfId="14532"/>
    <cellStyle name="Normal 8 2 3 3 2 8 4 2" xfId="14533"/>
    <cellStyle name="Normal 8 2 3 3 2 9 4 2" xfId="14534"/>
    <cellStyle name="Normal 8 2 3 3 3 9 2" xfId="14535"/>
    <cellStyle name="Normal 8 2 3 3 3 2 8 2" xfId="14536"/>
    <cellStyle name="Normal 8 2 3 3 3 2 2 4 2" xfId="14537"/>
    <cellStyle name="Normal 8 2 3 3 3 2 3 4 2" xfId="14538"/>
    <cellStyle name="Normal 8 2 3 3 3 2 4 4 2" xfId="14539"/>
    <cellStyle name="Normal 8 2 3 3 3 2 5 4 2" xfId="14540"/>
    <cellStyle name="Normal 8 2 3 3 3 3 4 2" xfId="14541"/>
    <cellStyle name="Normal 8 2 3 3 3 4 4 2" xfId="14542"/>
    <cellStyle name="Normal 8 2 3 3 3 5 4 2" xfId="14543"/>
    <cellStyle name="Normal 8 2 3 3 3 6 4 2" xfId="14544"/>
    <cellStyle name="Normal 8 2 3 3 4 9 2" xfId="14545"/>
    <cellStyle name="Normal 8 2 3 3 4 2 8 2" xfId="14546"/>
    <cellStyle name="Normal 8 2 3 3 4 2 2 4 2" xfId="14547"/>
    <cellStyle name="Normal 8 2 3 3 4 2 3 4 2" xfId="14548"/>
    <cellStyle name="Normal 8 2 3 3 4 2 4 4 2" xfId="14549"/>
    <cellStyle name="Normal 8 2 3 3 4 2 5 4 2" xfId="14550"/>
    <cellStyle name="Normal 8 2 3 3 4 3 4 2" xfId="14551"/>
    <cellStyle name="Normal 8 2 3 3 4 4 4 2" xfId="14552"/>
    <cellStyle name="Normal 8 2 3 3 4 5 4 2" xfId="14553"/>
    <cellStyle name="Normal 8 2 3 3 4 6 4 2" xfId="14554"/>
    <cellStyle name="Normal 8 2 3 3 5 9 2" xfId="14555"/>
    <cellStyle name="Normal 8 2 3 3 5 2 8 2" xfId="14556"/>
    <cellStyle name="Normal 8 2 3 3 5 2 2 4 2" xfId="14557"/>
    <cellStyle name="Normal 8 2 3 3 5 2 3 4 2" xfId="14558"/>
    <cellStyle name="Normal 8 2 3 3 5 2 4 4 2" xfId="14559"/>
    <cellStyle name="Normal 8 2 3 3 5 2 5 4 2" xfId="14560"/>
    <cellStyle name="Normal 8 2 3 3 5 3 4 2" xfId="14561"/>
    <cellStyle name="Normal 8 2 3 3 5 4 4 2" xfId="14562"/>
    <cellStyle name="Normal 8 2 3 3 5 5 4 2" xfId="14563"/>
    <cellStyle name="Normal 8 2 3 3 5 6 4 2" xfId="14564"/>
    <cellStyle name="Normal 8 2 3 3 6 9 2" xfId="14565"/>
    <cellStyle name="Normal 8 2 3 3 6 2 8 2" xfId="14566"/>
    <cellStyle name="Normal 8 2 3 3 6 2 2 4 2" xfId="14567"/>
    <cellStyle name="Normal 8 2 3 3 6 2 3 4 2" xfId="14568"/>
    <cellStyle name="Normal 8 2 3 3 6 2 4 4 2" xfId="14569"/>
    <cellStyle name="Normal 8 2 3 3 6 2 5 4 2" xfId="14570"/>
    <cellStyle name="Normal 8 2 3 3 6 3 4 2" xfId="14571"/>
    <cellStyle name="Normal 8 2 3 3 6 4 4 2" xfId="14572"/>
    <cellStyle name="Normal 8 2 3 3 6 5 4 2" xfId="14573"/>
    <cellStyle name="Normal 8 2 3 3 6 6 4 2" xfId="14574"/>
    <cellStyle name="Normal 8 2 3 3 7 8 2" xfId="14575"/>
    <cellStyle name="Normal 8 2 3 3 7 2 4 2" xfId="14576"/>
    <cellStyle name="Normal 8 2 3 3 7 3 4 2" xfId="14577"/>
    <cellStyle name="Normal 8 2 3 3 7 4 4 2" xfId="14578"/>
    <cellStyle name="Normal 8 2 3 3 7 5 4 2" xfId="14579"/>
    <cellStyle name="Normal 8 2 3 3 8 4 2" xfId="14580"/>
    <cellStyle name="Normal 8 2 3 3 9 4 2" xfId="14581"/>
    <cellStyle name="Normal 8 2 3 4 13 2" xfId="14582"/>
    <cellStyle name="Normal 8 2 3 4 10 4 2" xfId="14583"/>
    <cellStyle name="Normal 8 2 3 4 2 9 2" xfId="14584"/>
    <cellStyle name="Normal 8 2 3 4 2 2 8 2" xfId="14585"/>
    <cellStyle name="Normal 8 2 3 4 2 2 2 4 2" xfId="14586"/>
    <cellStyle name="Normal 8 2 3 4 2 2 3 4 2" xfId="14587"/>
    <cellStyle name="Normal 8 2 3 4 2 2 4 4 2" xfId="14588"/>
    <cellStyle name="Normal 8 2 3 4 2 2 5 4 2" xfId="14589"/>
    <cellStyle name="Normal 8 2 3 4 2 3 4 2" xfId="14590"/>
    <cellStyle name="Normal 8 2 3 4 2 4 4 2" xfId="14591"/>
    <cellStyle name="Normal 8 2 3 4 2 5 4 2" xfId="14592"/>
    <cellStyle name="Normal 8 2 3 4 2 6 4 2" xfId="14593"/>
    <cellStyle name="Normal 8 2 3 4 3 9 2" xfId="14594"/>
    <cellStyle name="Normal 8 2 3 4 3 2 8 2" xfId="14595"/>
    <cellStyle name="Normal 8 2 3 4 3 2 2 4 2" xfId="14596"/>
    <cellStyle name="Normal 8 2 3 4 3 2 3 4 2" xfId="14597"/>
    <cellStyle name="Normal 8 2 3 4 3 2 4 4 2" xfId="14598"/>
    <cellStyle name="Normal 8 2 3 4 3 2 5 4 2" xfId="14599"/>
    <cellStyle name="Normal 8 2 3 4 3 3 4 2" xfId="14600"/>
    <cellStyle name="Normal 8 2 3 4 3 4 4 2" xfId="14601"/>
    <cellStyle name="Normal 8 2 3 4 3 5 4 2" xfId="14602"/>
    <cellStyle name="Normal 8 2 3 4 3 6 4 2" xfId="14603"/>
    <cellStyle name="Normal 8 2 3 4 4 9 2" xfId="14604"/>
    <cellStyle name="Normal 8 2 3 4 4 2 8 2" xfId="14605"/>
    <cellStyle name="Normal 8 2 3 4 4 2 2 4 2" xfId="14606"/>
    <cellStyle name="Normal 8 2 3 4 4 2 3 4 2" xfId="14607"/>
    <cellStyle name="Normal 8 2 3 4 4 2 4 4 2" xfId="14608"/>
    <cellStyle name="Normal 8 2 3 4 4 2 5 4 2" xfId="14609"/>
    <cellStyle name="Normal 8 2 3 4 4 3 4 2" xfId="14610"/>
    <cellStyle name="Normal 8 2 3 4 4 4 4 2" xfId="14611"/>
    <cellStyle name="Normal 8 2 3 4 4 5 4 2" xfId="14612"/>
    <cellStyle name="Normal 8 2 3 4 4 6 4 2" xfId="14613"/>
    <cellStyle name="Normal 8 2 3 4 5 9 2" xfId="14614"/>
    <cellStyle name="Normal 8 2 3 4 5 2 8 2" xfId="14615"/>
    <cellStyle name="Normal 8 2 3 4 5 2 2 4 2" xfId="14616"/>
    <cellStyle name="Normal 8 2 3 4 5 2 3 4 2" xfId="14617"/>
    <cellStyle name="Normal 8 2 3 4 5 2 4 4 2" xfId="14618"/>
    <cellStyle name="Normal 8 2 3 4 5 2 5 4 2" xfId="14619"/>
    <cellStyle name="Normal 8 2 3 4 5 3 4 2" xfId="14620"/>
    <cellStyle name="Normal 8 2 3 4 5 4 4 2" xfId="14621"/>
    <cellStyle name="Normal 8 2 3 4 5 5 4 2" xfId="14622"/>
    <cellStyle name="Normal 8 2 3 4 5 6 4 2" xfId="14623"/>
    <cellStyle name="Normal 8 2 3 4 6 8 2" xfId="14624"/>
    <cellStyle name="Normal 8 2 3 4 6 2 4 2" xfId="14625"/>
    <cellStyle name="Normal 8 2 3 4 6 3 4 2" xfId="14626"/>
    <cellStyle name="Normal 8 2 3 4 6 4 4 2" xfId="14627"/>
    <cellStyle name="Normal 8 2 3 4 6 5 4 2" xfId="14628"/>
    <cellStyle name="Normal 8 2 3 4 7 4 2" xfId="14629"/>
    <cellStyle name="Normal 8 2 3 4 8 4 2" xfId="14630"/>
    <cellStyle name="Normal 8 2 3 4 9 4 2" xfId="14631"/>
    <cellStyle name="Normal 8 2 3 5 11 2" xfId="14632"/>
    <cellStyle name="Normal 8 2 3 5 2 9 2" xfId="14633"/>
    <cellStyle name="Normal 8 2 3 5 2 2 8 2" xfId="14634"/>
    <cellStyle name="Normal 8 2 3 5 2 2 2 4 2" xfId="14635"/>
    <cellStyle name="Normal 8 2 3 5 2 2 3 4 2" xfId="14636"/>
    <cellStyle name="Normal 8 2 3 5 2 2 4 4 2" xfId="14637"/>
    <cellStyle name="Normal 8 2 3 5 2 2 5 4 2" xfId="14638"/>
    <cellStyle name="Normal 8 2 3 5 2 3 4 2" xfId="14639"/>
    <cellStyle name="Normal 8 2 3 5 2 4 4 2" xfId="14640"/>
    <cellStyle name="Normal 8 2 3 5 2 5 4 2" xfId="14641"/>
    <cellStyle name="Normal 8 2 3 5 2 6 4 2" xfId="14642"/>
    <cellStyle name="Normal 8 2 3 5 3 9 2" xfId="14643"/>
    <cellStyle name="Normal 8 2 3 5 3 2 8 2" xfId="14644"/>
    <cellStyle name="Normal 8 2 3 5 3 2 2 4 2" xfId="14645"/>
    <cellStyle name="Normal 8 2 3 5 3 2 3 4 2" xfId="14646"/>
    <cellStyle name="Normal 8 2 3 5 3 2 4 4 2" xfId="14647"/>
    <cellStyle name="Normal 8 2 3 5 3 2 5 4 2" xfId="14648"/>
    <cellStyle name="Normal 8 2 3 5 3 3 4 2" xfId="14649"/>
    <cellStyle name="Normal 8 2 3 5 3 4 4 2" xfId="14650"/>
    <cellStyle name="Normal 8 2 3 5 3 5 4 2" xfId="14651"/>
    <cellStyle name="Normal 8 2 3 5 3 6 4 2" xfId="14652"/>
    <cellStyle name="Normal 8 2 3 5 4 8 2" xfId="14653"/>
    <cellStyle name="Normal 8 2 3 5 4 2 4 2" xfId="14654"/>
    <cellStyle name="Normal 8 2 3 5 4 3 4 2" xfId="14655"/>
    <cellStyle name="Normal 8 2 3 5 4 4 4 2" xfId="14656"/>
    <cellStyle name="Normal 8 2 3 5 4 5 4 2" xfId="14657"/>
    <cellStyle name="Normal 8 2 3 5 5 4 2" xfId="14658"/>
    <cellStyle name="Normal 8 2 3 5 6 4 2" xfId="14659"/>
    <cellStyle name="Normal 8 2 3 5 7 4 2" xfId="14660"/>
    <cellStyle name="Normal 8 2 3 5 8 4 2" xfId="14661"/>
    <cellStyle name="Normal 8 2 3 6 9 2" xfId="14662"/>
    <cellStyle name="Normal 8 2 3 6 2 8 2" xfId="14663"/>
    <cellStyle name="Normal 8 2 3 6 2 2 4 2" xfId="14664"/>
    <cellStyle name="Normal 8 2 3 6 2 3 4 2" xfId="14665"/>
    <cellStyle name="Normal 8 2 3 6 2 4 4 2" xfId="14666"/>
    <cellStyle name="Normal 8 2 3 6 2 5 4 2" xfId="14667"/>
    <cellStyle name="Normal 8 2 3 6 3 4 2" xfId="14668"/>
    <cellStyle name="Normal 8 2 3 6 4 4 2" xfId="14669"/>
    <cellStyle name="Normal 8 2 3 6 5 4 2" xfId="14670"/>
    <cellStyle name="Normal 8 2 3 6 6 4 2" xfId="14671"/>
    <cellStyle name="Normal 8 2 3 7 9 2" xfId="14672"/>
    <cellStyle name="Normal 8 2 3 7 2 8 2" xfId="14673"/>
    <cellStyle name="Normal 8 2 3 7 2 2 4 2" xfId="14674"/>
    <cellStyle name="Normal 8 2 3 7 2 3 4 2" xfId="14675"/>
    <cellStyle name="Normal 8 2 3 7 2 4 4 2" xfId="14676"/>
    <cellStyle name="Normal 8 2 3 7 2 5 4 2" xfId="14677"/>
    <cellStyle name="Normal 8 2 3 7 3 4 2" xfId="14678"/>
    <cellStyle name="Normal 8 2 3 7 4 4 2" xfId="14679"/>
    <cellStyle name="Normal 8 2 3 7 5 4 2" xfId="14680"/>
    <cellStyle name="Normal 8 2 3 7 6 4 2" xfId="14681"/>
    <cellStyle name="Normal 8 2 3 8 9 2" xfId="14682"/>
    <cellStyle name="Normal 8 2 3 8 2 8 2" xfId="14683"/>
    <cellStyle name="Normal 8 2 3 8 2 2 4 2" xfId="14684"/>
    <cellStyle name="Normal 8 2 3 8 2 3 4 2" xfId="14685"/>
    <cellStyle name="Normal 8 2 3 8 2 4 4 2" xfId="14686"/>
    <cellStyle name="Normal 8 2 3 8 2 5 4 2" xfId="14687"/>
    <cellStyle name="Normal 8 2 3 8 3 4 2" xfId="14688"/>
    <cellStyle name="Normal 8 2 3 8 4 4 2" xfId="14689"/>
    <cellStyle name="Normal 8 2 3 8 5 4 2" xfId="14690"/>
    <cellStyle name="Normal 8 2 3 8 6 4 2" xfId="14691"/>
    <cellStyle name="Normal 8 2 3 9 9 2" xfId="14692"/>
    <cellStyle name="Normal 8 2 3 9 2 8 2" xfId="14693"/>
    <cellStyle name="Normal 8 2 3 9 2 2 4 2" xfId="14694"/>
    <cellStyle name="Normal 8 2 3 9 2 3 4 2" xfId="14695"/>
    <cellStyle name="Normal 8 2 3 9 2 4 4 2" xfId="14696"/>
    <cellStyle name="Normal 8 2 3 9 2 5 4 2" xfId="14697"/>
    <cellStyle name="Normal 8 2 3 9 3 4 2" xfId="14698"/>
    <cellStyle name="Normal 8 2 3 9 4 4 2" xfId="14699"/>
    <cellStyle name="Normal 8 2 3 9 5 4 2" xfId="14700"/>
    <cellStyle name="Normal 8 2 3 9 6 4 2" xfId="14701"/>
    <cellStyle name="Normal 8 2 4 14 2" xfId="14702"/>
    <cellStyle name="Normal 8 2 4 10 4 2" xfId="14703"/>
    <cellStyle name="Normal 8 2 4 11 4 2" xfId="14704"/>
    <cellStyle name="Normal 8 2 4 2 13 2" xfId="14705"/>
    <cellStyle name="Normal 8 2 4 2 10 4 2" xfId="14706"/>
    <cellStyle name="Normal 8 2 4 2 2 9 2" xfId="14707"/>
    <cellStyle name="Normal 8 2 4 2 2 2 8 2" xfId="14708"/>
    <cellStyle name="Normal 8 2 4 2 2 2 2 4 2" xfId="14709"/>
    <cellStyle name="Normal 8 2 4 2 2 2 3 4 2" xfId="14710"/>
    <cellStyle name="Normal 8 2 4 2 2 2 4 4 2" xfId="14711"/>
    <cellStyle name="Normal 8 2 4 2 2 2 5 4 2" xfId="14712"/>
    <cellStyle name="Normal 8 2 4 2 2 3 4 2" xfId="14713"/>
    <cellStyle name="Normal 8 2 4 2 2 4 4 2" xfId="14714"/>
    <cellStyle name="Normal 8 2 4 2 2 5 4 2" xfId="14715"/>
    <cellStyle name="Normal 8 2 4 2 2 6 4 2" xfId="14716"/>
    <cellStyle name="Normal 8 2 4 2 3 9 2" xfId="14717"/>
    <cellStyle name="Normal 8 2 4 2 3 2 8 2" xfId="14718"/>
    <cellStyle name="Normal 8 2 4 2 3 2 2 4 2" xfId="14719"/>
    <cellStyle name="Normal 8 2 4 2 3 2 3 4 2" xfId="14720"/>
    <cellStyle name="Normal 8 2 4 2 3 2 4 4 2" xfId="14721"/>
    <cellStyle name="Normal 8 2 4 2 3 2 5 4 2" xfId="14722"/>
    <cellStyle name="Normal 8 2 4 2 3 3 4 2" xfId="14723"/>
    <cellStyle name="Normal 8 2 4 2 3 4 4 2" xfId="14724"/>
    <cellStyle name="Normal 8 2 4 2 3 5 4 2" xfId="14725"/>
    <cellStyle name="Normal 8 2 4 2 3 6 4 2" xfId="14726"/>
    <cellStyle name="Normal 8 2 4 2 4 9 2" xfId="14727"/>
    <cellStyle name="Normal 8 2 4 2 4 2 8 2" xfId="14728"/>
    <cellStyle name="Normal 8 2 4 2 4 2 2 4 2" xfId="14729"/>
    <cellStyle name="Normal 8 2 4 2 4 2 3 4 2" xfId="14730"/>
    <cellStyle name="Normal 8 2 4 2 4 2 4 4 2" xfId="14731"/>
    <cellStyle name="Normal 8 2 4 2 4 2 5 4 2" xfId="14732"/>
    <cellStyle name="Normal 8 2 4 2 4 3 4 2" xfId="14733"/>
    <cellStyle name="Normal 8 2 4 2 4 4 4 2" xfId="14734"/>
    <cellStyle name="Normal 8 2 4 2 4 5 4 2" xfId="14735"/>
    <cellStyle name="Normal 8 2 4 2 4 6 4 2" xfId="14736"/>
    <cellStyle name="Normal 8 2 4 2 5 9 2" xfId="14737"/>
    <cellStyle name="Normal 8 2 4 2 5 2 8 2" xfId="14738"/>
    <cellStyle name="Normal 8 2 4 2 5 2 2 4 2" xfId="14739"/>
    <cellStyle name="Normal 8 2 4 2 5 2 3 4 2" xfId="14740"/>
    <cellStyle name="Normal 8 2 4 2 5 2 4 4 2" xfId="14741"/>
    <cellStyle name="Normal 8 2 4 2 5 2 5 4 2" xfId="14742"/>
    <cellStyle name="Normal 8 2 4 2 5 3 4 2" xfId="14743"/>
    <cellStyle name="Normal 8 2 4 2 5 4 4 2" xfId="14744"/>
    <cellStyle name="Normal 8 2 4 2 5 5 4 2" xfId="14745"/>
    <cellStyle name="Normal 8 2 4 2 5 6 4 2" xfId="14746"/>
    <cellStyle name="Normal 8 2 4 2 6 8 2" xfId="14747"/>
    <cellStyle name="Normal 8 2 4 2 6 2 4 2" xfId="14748"/>
    <cellStyle name="Normal 8 2 4 2 6 3 4 2" xfId="14749"/>
    <cellStyle name="Normal 8 2 4 2 6 4 4 2" xfId="14750"/>
    <cellStyle name="Normal 8 2 4 2 6 5 4 2" xfId="14751"/>
    <cellStyle name="Normal 8 2 4 2 7 4 2" xfId="14752"/>
    <cellStyle name="Normal 8 2 4 2 8 4 2" xfId="14753"/>
    <cellStyle name="Normal 8 2 4 2 9 4 2" xfId="14754"/>
    <cellStyle name="Normal 8 2 4 3 9 2" xfId="14755"/>
    <cellStyle name="Normal 8 2 4 3 2 8 2" xfId="14756"/>
    <cellStyle name="Normal 8 2 4 3 2 2 4 2" xfId="14757"/>
    <cellStyle name="Normal 8 2 4 3 2 3 4 2" xfId="14758"/>
    <cellStyle name="Normal 8 2 4 3 2 4 4 2" xfId="14759"/>
    <cellStyle name="Normal 8 2 4 3 2 5 4 2" xfId="14760"/>
    <cellStyle name="Normal 8 2 4 3 3 4 2" xfId="14761"/>
    <cellStyle name="Normal 8 2 4 3 4 4 2" xfId="14762"/>
    <cellStyle name="Normal 8 2 4 3 5 4 2" xfId="14763"/>
    <cellStyle name="Normal 8 2 4 3 6 4 2" xfId="14764"/>
    <cellStyle name="Normal 8 2 4 4 9 2" xfId="14765"/>
    <cellStyle name="Normal 8 2 4 4 2 8 2" xfId="14766"/>
    <cellStyle name="Normal 8 2 4 4 2 2 4 2" xfId="14767"/>
    <cellStyle name="Normal 8 2 4 4 2 3 4 2" xfId="14768"/>
    <cellStyle name="Normal 8 2 4 4 2 4 4 2" xfId="14769"/>
    <cellStyle name="Normal 8 2 4 4 2 5 4 2" xfId="14770"/>
    <cellStyle name="Normal 8 2 4 4 3 4 2" xfId="14771"/>
    <cellStyle name="Normal 8 2 4 4 4 4 2" xfId="14772"/>
    <cellStyle name="Normal 8 2 4 4 5 4 2" xfId="14773"/>
    <cellStyle name="Normal 8 2 4 4 6 4 2" xfId="14774"/>
    <cellStyle name="Normal 8 2 4 5 9 2" xfId="14775"/>
    <cellStyle name="Normal 8 2 4 5 2 8 2" xfId="14776"/>
    <cellStyle name="Normal 8 2 4 5 2 2 4 2" xfId="14777"/>
    <cellStyle name="Normal 8 2 4 5 2 3 4 2" xfId="14778"/>
    <cellStyle name="Normal 8 2 4 5 2 4 4 2" xfId="14779"/>
    <cellStyle name="Normal 8 2 4 5 2 5 4 2" xfId="14780"/>
    <cellStyle name="Normal 8 2 4 5 3 4 2" xfId="14781"/>
    <cellStyle name="Normal 8 2 4 5 4 4 2" xfId="14782"/>
    <cellStyle name="Normal 8 2 4 5 5 4 2" xfId="14783"/>
    <cellStyle name="Normal 8 2 4 5 6 4 2" xfId="14784"/>
    <cellStyle name="Normal 8 2 4 6 9 2" xfId="14785"/>
    <cellStyle name="Normal 8 2 4 6 2 8 2" xfId="14786"/>
    <cellStyle name="Normal 8 2 4 6 2 2 4 2" xfId="14787"/>
    <cellStyle name="Normal 8 2 4 6 2 3 4 2" xfId="14788"/>
    <cellStyle name="Normal 8 2 4 6 2 4 4 2" xfId="14789"/>
    <cellStyle name="Normal 8 2 4 6 2 5 4 2" xfId="14790"/>
    <cellStyle name="Normal 8 2 4 6 3 4 2" xfId="14791"/>
    <cellStyle name="Normal 8 2 4 6 4 4 2" xfId="14792"/>
    <cellStyle name="Normal 8 2 4 6 5 4 2" xfId="14793"/>
    <cellStyle name="Normal 8 2 4 6 6 4 2" xfId="14794"/>
    <cellStyle name="Normal 8 2 4 7 8 2" xfId="14795"/>
    <cellStyle name="Normal 8 2 4 7 2 4 2" xfId="14796"/>
    <cellStyle name="Normal 8 2 4 7 3 4 2" xfId="14797"/>
    <cellStyle name="Normal 8 2 4 7 4 4 2" xfId="14798"/>
    <cellStyle name="Normal 8 2 4 7 5 4 2" xfId="14799"/>
    <cellStyle name="Normal 8 2 4 8 4 2" xfId="14800"/>
    <cellStyle name="Normal 8 2 4 9 4 2" xfId="14801"/>
    <cellStyle name="Normal 8 2 5 14 2" xfId="14802"/>
    <cellStyle name="Normal 8 2 5 10 4 2" xfId="14803"/>
    <cellStyle name="Normal 8 2 5 11 4 2" xfId="14804"/>
    <cellStyle name="Normal 8 2 5 2 13 2" xfId="14805"/>
    <cellStyle name="Normal 8 2 5 2 10 4 2" xfId="14806"/>
    <cellStyle name="Normal 8 2 5 2 2 9 2" xfId="14807"/>
    <cellStyle name="Normal 8 2 5 2 2 2 8 2" xfId="14808"/>
    <cellStyle name="Normal 8 2 5 2 2 2 2 4 2" xfId="14809"/>
    <cellStyle name="Normal 8 2 5 2 2 2 3 4 2" xfId="14810"/>
    <cellStyle name="Normal 8 2 5 2 2 2 4 4 2" xfId="14811"/>
    <cellStyle name="Normal 8 2 5 2 2 2 5 4 2" xfId="14812"/>
    <cellStyle name="Normal 8 2 5 2 2 3 4 2" xfId="14813"/>
    <cellStyle name="Normal 8 2 5 2 2 4 4 2" xfId="14814"/>
    <cellStyle name="Normal 8 2 5 2 2 5 4 2" xfId="14815"/>
    <cellStyle name="Normal 8 2 5 2 2 6 4 2" xfId="14816"/>
    <cellStyle name="Normal 8 2 5 2 3 9 2" xfId="14817"/>
    <cellStyle name="Normal 8 2 5 2 3 2 8 2" xfId="14818"/>
    <cellStyle name="Normal 8 2 5 2 3 2 2 4 2" xfId="14819"/>
    <cellStyle name="Normal 8 2 5 2 3 2 3 4 2" xfId="14820"/>
    <cellStyle name="Normal 8 2 5 2 3 2 4 4 2" xfId="14821"/>
    <cellStyle name="Normal 8 2 5 2 3 2 5 4 2" xfId="14822"/>
    <cellStyle name="Normal 8 2 5 2 3 3 4 2" xfId="14823"/>
    <cellStyle name="Normal 8 2 5 2 3 4 4 2" xfId="14824"/>
    <cellStyle name="Normal 8 2 5 2 3 5 4 2" xfId="14825"/>
    <cellStyle name="Normal 8 2 5 2 3 6 4 2" xfId="14826"/>
    <cellStyle name="Normal 8 2 5 2 4 9 2" xfId="14827"/>
    <cellStyle name="Normal 8 2 5 2 4 2 8 2" xfId="14828"/>
    <cellStyle name="Normal 8 2 5 2 4 2 2 4 2" xfId="14829"/>
    <cellStyle name="Normal 8 2 5 2 4 2 3 4 2" xfId="14830"/>
    <cellStyle name="Normal 8 2 5 2 4 2 4 4 2" xfId="14831"/>
    <cellStyle name="Normal 8 2 5 2 4 2 5 4 2" xfId="14832"/>
    <cellStyle name="Normal 8 2 5 2 4 3 4 2" xfId="14833"/>
    <cellStyle name="Normal 8 2 5 2 4 4 4 2" xfId="14834"/>
    <cellStyle name="Normal 8 2 5 2 4 5 4 2" xfId="14835"/>
    <cellStyle name="Normal 8 2 5 2 4 6 4 2" xfId="14836"/>
    <cellStyle name="Normal 8 2 5 2 5 9 2" xfId="14837"/>
    <cellStyle name="Normal 8 2 5 2 5 2 8 2" xfId="14838"/>
    <cellStyle name="Normal 8 2 5 2 5 2 2 4 2" xfId="14839"/>
    <cellStyle name="Normal 8 2 5 2 5 2 3 4 2" xfId="14840"/>
    <cellStyle name="Normal 8 2 5 2 5 2 4 4 2" xfId="14841"/>
    <cellStyle name="Normal 8 2 5 2 5 2 5 4 2" xfId="14842"/>
    <cellStyle name="Normal 8 2 5 2 5 3 4 2" xfId="14843"/>
    <cellStyle name="Normal 8 2 5 2 5 4 4 2" xfId="14844"/>
    <cellStyle name="Normal 8 2 5 2 5 5 4 2" xfId="14845"/>
    <cellStyle name="Normal 8 2 5 2 5 6 4 2" xfId="14846"/>
    <cellStyle name="Normal 8 2 5 2 6 8 2" xfId="14847"/>
    <cellStyle name="Normal 8 2 5 2 6 2 4 2" xfId="14848"/>
    <cellStyle name="Normal 8 2 5 2 6 3 4 2" xfId="14849"/>
    <cellStyle name="Normal 8 2 5 2 6 4 4 2" xfId="14850"/>
    <cellStyle name="Normal 8 2 5 2 6 5 4 2" xfId="14851"/>
    <cellStyle name="Normal 8 2 5 2 7 4 2" xfId="14852"/>
    <cellStyle name="Normal 8 2 5 2 8 4 2" xfId="14853"/>
    <cellStyle name="Normal 8 2 5 2 9 4 2" xfId="14854"/>
    <cellStyle name="Normal 8 2 5 3 9 2" xfId="14855"/>
    <cellStyle name="Normal 8 2 5 3 2 8 2" xfId="14856"/>
    <cellStyle name="Normal 8 2 5 3 2 2 4 2" xfId="14857"/>
    <cellStyle name="Normal 8 2 5 3 2 3 4 2" xfId="14858"/>
    <cellStyle name="Normal 8 2 5 3 2 4 4 2" xfId="14859"/>
    <cellStyle name="Normal 8 2 5 3 2 5 4 2" xfId="14860"/>
    <cellStyle name="Normal 8 2 5 3 3 4 2" xfId="14861"/>
    <cellStyle name="Normal 8 2 5 3 4 4 2" xfId="14862"/>
    <cellStyle name="Normal 8 2 5 3 5 4 2" xfId="14863"/>
    <cellStyle name="Normal 8 2 5 3 6 4 2" xfId="14864"/>
    <cellStyle name="Normal 8 2 5 4 9 2" xfId="14865"/>
    <cellStyle name="Normal 8 2 5 4 2 8 2" xfId="14866"/>
    <cellStyle name="Normal 8 2 5 4 2 2 4 2" xfId="14867"/>
    <cellStyle name="Normal 8 2 5 4 2 3 4 2" xfId="14868"/>
    <cellStyle name="Normal 8 2 5 4 2 4 4 2" xfId="14869"/>
    <cellStyle name="Normal 8 2 5 4 2 5 4 2" xfId="14870"/>
    <cellStyle name="Normal 8 2 5 4 3 4 2" xfId="14871"/>
    <cellStyle name="Normal 8 2 5 4 4 4 2" xfId="14872"/>
    <cellStyle name="Normal 8 2 5 4 5 4 2" xfId="14873"/>
    <cellStyle name="Normal 8 2 5 4 6 4 2" xfId="14874"/>
    <cellStyle name="Normal 8 2 5 5 9 2" xfId="14875"/>
    <cellStyle name="Normal 8 2 5 5 2 8 2" xfId="14876"/>
    <cellStyle name="Normal 8 2 5 5 2 2 4 2" xfId="14877"/>
    <cellStyle name="Normal 8 2 5 5 2 3 4 2" xfId="14878"/>
    <cellStyle name="Normal 8 2 5 5 2 4 4 2" xfId="14879"/>
    <cellStyle name="Normal 8 2 5 5 2 5 4 2" xfId="14880"/>
    <cellStyle name="Normal 8 2 5 5 3 4 2" xfId="14881"/>
    <cellStyle name="Normal 8 2 5 5 4 4 2" xfId="14882"/>
    <cellStyle name="Normal 8 2 5 5 5 4 2" xfId="14883"/>
    <cellStyle name="Normal 8 2 5 5 6 4 2" xfId="14884"/>
    <cellStyle name="Normal 8 2 5 6 9 2" xfId="14885"/>
    <cellStyle name="Normal 8 2 5 6 2 8 2" xfId="14886"/>
    <cellStyle name="Normal 8 2 5 6 2 2 4 2" xfId="14887"/>
    <cellStyle name="Normal 8 2 5 6 2 3 4 2" xfId="14888"/>
    <cellStyle name="Normal 8 2 5 6 2 4 4 2" xfId="14889"/>
    <cellStyle name="Normal 8 2 5 6 2 5 4 2" xfId="14890"/>
    <cellStyle name="Normal 8 2 5 6 3 4 2" xfId="14891"/>
    <cellStyle name="Normal 8 2 5 6 4 4 2" xfId="14892"/>
    <cellStyle name="Normal 8 2 5 6 5 4 2" xfId="14893"/>
    <cellStyle name="Normal 8 2 5 6 6 4 2" xfId="14894"/>
    <cellStyle name="Normal 8 2 5 7 8 2" xfId="14895"/>
    <cellStyle name="Normal 8 2 5 7 2 4 2" xfId="14896"/>
    <cellStyle name="Normal 8 2 5 7 3 4 2" xfId="14897"/>
    <cellStyle name="Normal 8 2 5 7 4 4 2" xfId="14898"/>
    <cellStyle name="Normal 8 2 5 7 5 4 2" xfId="14899"/>
    <cellStyle name="Normal 8 2 5 8 4 2" xfId="14900"/>
    <cellStyle name="Normal 8 2 5 9 4 2" xfId="14901"/>
    <cellStyle name="Normal 8 2 6 13 2" xfId="14902"/>
    <cellStyle name="Normal 8 2 6 10 4 2" xfId="14903"/>
    <cellStyle name="Normal 8 2 6 2 9 2" xfId="14904"/>
    <cellStyle name="Normal 8 2 6 2 2 8 2" xfId="14905"/>
    <cellStyle name="Normal 8 2 6 2 2 2 4 2" xfId="14906"/>
    <cellStyle name="Normal 8 2 6 2 2 3 4 2" xfId="14907"/>
    <cellStyle name="Normal 8 2 6 2 2 4 4 2" xfId="14908"/>
    <cellStyle name="Normal 8 2 6 2 2 5 4 2" xfId="14909"/>
    <cellStyle name="Normal 8 2 6 2 3 4 2" xfId="14910"/>
    <cellStyle name="Normal 8 2 6 2 4 4 2" xfId="14911"/>
    <cellStyle name="Normal 8 2 6 2 5 4 2" xfId="14912"/>
    <cellStyle name="Normal 8 2 6 2 6 4 2" xfId="14913"/>
    <cellStyle name="Normal 8 2 6 3 9 2" xfId="14914"/>
    <cellStyle name="Normal 8 2 6 3 2 8 2" xfId="14915"/>
    <cellStyle name="Normal 8 2 6 3 2 2 4 2" xfId="14916"/>
    <cellStyle name="Normal 8 2 6 3 2 3 4 2" xfId="14917"/>
    <cellStyle name="Normal 8 2 6 3 2 4 4 2" xfId="14918"/>
    <cellStyle name="Normal 8 2 6 3 2 5 4 2" xfId="14919"/>
    <cellStyle name="Normal 8 2 6 3 3 4 2" xfId="14920"/>
    <cellStyle name="Normal 8 2 6 3 4 4 2" xfId="14921"/>
    <cellStyle name="Normal 8 2 6 3 5 4 2" xfId="14922"/>
    <cellStyle name="Normal 8 2 6 3 6 4 2" xfId="14923"/>
    <cellStyle name="Normal 8 2 6 4 9 2" xfId="14924"/>
    <cellStyle name="Normal 8 2 6 4 2 8 2" xfId="14925"/>
    <cellStyle name="Normal 8 2 6 4 2 2 4 2" xfId="14926"/>
    <cellStyle name="Normal 8 2 6 4 2 3 4 2" xfId="14927"/>
    <cellStyle name="Normal 8 2 6 4 2 4 4 2" xfId="14928"/>
    <cellStyle name="Normal 8 2 6 4 2 5 4 2" xfId="14929"/>
    <cellStyle name="Normal 8 2 6 4 3 4 2" xfId="14930"/>
    <cellStyle name="Normal 8 2 6 4 4 4 2" xfId="14931"/>
    <cellStyle name="Normal 8 2 6 4 5 4 2" xfId="14932"/>
    <cellStyle name="Normal 8 2 6 4 6 4 2" xfId="14933"/>
    <cellStyle name="Normal 8 2 6 5 9 2" xfId="14934"/>
    <cellStyle name="Normal 8 2 6 5 2 8 2" xfId="14935"/>
    <cellStyle name="Normal 8 2 6 5 2 2 4 2" xfId="14936"/>
    <cellStyle name="Normal 8 2 6 5 2 3 4 2" xfId="14937"/>
    <cellStyle name="Normal 8 2 6 5 2 4 4 2" xfId="14938"/>
    <cellStyle name="Normal 8 2 6 5 2 5 4 2" xfId="14939"/>
    <cellStyle name="Normal 8 2 6 5 3 4 2" xfId="14940"/>
    <cellStyle name="Normal 8 2 6 5 4 4 2" xfId="14941"/>
    <cellStyle name="Normal 8 2 6 5 5 4 2" xfId="14942"/>
    <cellStyle name="Normal 8 2 6 5 6 4 2" xfId="14943"/>
    <cellStyle name="Normal 8 2 6 6 8 2" xfId="14944"/>
    <cellStyle name="Normal 8 2 6 6 2 4 2" xfId="14945"/>
    <cellStyle name="Normal 8 2 6 6 3 4 2" xfId="14946"/>
    <cellStyle name="Normal 8 2 6 6 4 4 2" xfId="14947"/>
    <cellStyle name="Normal 8 2 6 6 5 4 2" xfId="14948"/>
    <cellStyle name="Normal 8 2 6 7 4 2" xfId="14949"/>
    <cellStyle name="Normal 8 2 6 8 4 2" xfId="14950"/>
    <cellStyle name="Normal 8 2 6 9 4 2" xfId="14951"/>
    <cellStyle name="Normal 8 2 7 11 2" xfId="14952"/>
    <cellStyle name="Normal 8 2 7 2 9 2" xfId="14953"/>
    <cellStyle name="Normal 8 2 7 2 2 8 2" xfId="14954"/>
    <cellStyle name="Normal 8 2 7 2 2 2 4 2" xfId="14955"/>
    <cellStyle name="Normal 8 2 7 2 2 3 4 2" xfId="14956"/>
    <cellStyle name="Normal 8 2 7 2 2 4 4 2" xfId="14957"/>
    <cellStyle name="Normal 8 2 7 2 2 5 4 2" xfId="14958"/>
    <cellStyle name="Normal 8 2 7 2 3 4 2" xfId="14959"/>
    <cellStyle name="Normal 8 2 7 2 4 4 2" xfId="14960"/>
    <cellStyle name="Normal 8 2 7 2 5 4 2" xfId="14961"/>
    <cellStyle name="Normal 8 2 7 2 6 4 2" xfId="14962"/>
    <cellStyle name="Normal 8 2 7 3 9 2" xfId="14963"/>
    <cellStyle name="Normal 8 2 7 3 2 8 2" xfId="14964"/>
    <cellStyle name="Normal 8 2 7 3 2 2 4 2" xfId="14965"/>
    <cellStyle name="Normal 8 2 7 3 2 3 4 2" xfId="14966"/>
    <cellStyle name="Normal 8 2 7 3 2 4 4 2" xfId="14967"/>
    <cellStyle name="Normal 8 2 7 3 2 5 4 2" xfId="14968"/>
    <cellStyle name="Normal 8 2 7 3 3 4 2" xfId="14969"/>
    <cellStyle name="Normal 8 2 7 3 4 4 2" xfId="14970"/>
    <cellStyle name="Normal 8 2 7 3 5 4 2" xfId="14971"/>
    <cellStyle name="Normal 8 2 7 3 6 4 2" xfId="14972"/>
    <cellStyle name="Normal 8 2 7 4 8 2" xfId="14973"/>
    <cellStyle name="Normal 8 2 7 4 2 4 2" xfId="14974"/>
    <cellStyle name="Normal 8 2 7 4 3 4 2" xfId="14975"/>
    <cellStyle name="Normal 8 2 7 4 4 4 2" xfId="14976"/>
    <cellStyle name="Normal 8 2 7 4 5 4 2" xfId="14977"/>
    <cellStyle name="Normal 8 2 7 5 4 2" xfId="14978"/>
    <cellStyle name="Normal 8 2 7 6 4 2" xfId="14979"/>
    <cellStyle name="Normal 8 2 7 7 4 2" xfId="14980"/>
    <cellStyle name="Normal 8 2 7 8 4 2" xfId="14981"/>
    <cellStyle name="Normal 8 2 8 9 2" xfId="14982"/>
    <cellStyle name="Normal 8 2 8 2 8 2" xfId="14983"/>
    <cellStyle name="Normal 8 2 8 2 2 4 2" xfId="14984"/>
    <cellStyle name="Normal 8 2 8 2 3 4 2" xfId="14985"/>
    <cellStyle name="Normal 8 2 8 2 4 4 2" xfId="14986"/>
    <cellStyle name="Normal 8 2 8 2 5 4 2" xfId="14987"/>
    <cellStyle name="Normal 8 2 8 3 4 2" xfId="14988"/>
    <cellStyle name="Normal 8 2 8 4 4 2" xfId="14989"/>
    <cellStyle name="Normal 8 2 8 5 4 2" xfId="14990"/>
    <cellStyle name="Normal 8 2 8 6 4 2" xfId="14991"/>
    <cellStyle name="Normal 8 2 9 9 2" xfId="14992"/>
    <cellStyle name="Normal 8 2 9 2 8 2" xfId="14993"/>
    <cellStyle name="Normal 8 2 9 2 2 4 2" xfId="14994"/>
    <cellStyle name="Normal 8 2 9 2 3 4 2" xfId="14995"/>
    <cellStyle name="Normal 8 2 9 2 4 4 2" xfId="14996"/>
    <cellStyle name="Normal 8 2 9 2 5 4 2" xfId="14997"/>
    <cellStyle name="Normal 8 2 9 3 4 2" xfId="14998"/>
    <cellStyle name="Normal 8 2 9 4 4 2" xfId="14999"/>
    <cellStyle name="Normal 8 2 9 5 4 2" xfId="15000"/>
    <cellStyle name="Normal 8 2 9 6 4 2" xfId="15001"/>
    <cellStyle name="Normal 8 3 17 2" xfId="15002"/>
    <cellStyle name="Normal 8 3 10 8 2" xfId="15003"/>
    <cellStyle name="Normal 8 3 10 2 4 2" xfId="15004"/>
    <cellStyle name="Normal 8 3 10 3 4 2" xfId="15005"/>
    <cellStyle name="Normal 8 3 10 4 4 2" xfId="15006"/>
    <cellStyle name="Normal 8 3 10 5 4 2" xfId="15007"/>
    <cellStyle name="Normal 8 3 11 4 2" xfId="15008"/>
    <cellStyle name="Normal 8 3 12 4 2" xfId="15009"/>
    <cellStyle name="Normal 8 3 13 4 2" xfId="15010"/>
    <cellStyle name="Normal 8 3 14 4 2" xfId="15011"/>
    <cellStyle name="Normal 8 3 2 14 2" xfId="15012"/>
    <cellStyle name="Normal 8 3 2 10 4 2" xfId="15013"/>
    <cellStyle name="Normal 8 3 2 11 4 2" xfId="15014"/>
    <cellStyle name="Normal 8 3 2 2 13 2" xfId="15015"/>
    <cellStyle name="Normal 8 3 2 2 10 4 2" xfId="15016"/>
    <cellStyle name="Normal 8 3 2 2 2 9 2" xfId="15017"/>
    <cellStyle name="Normal 8 3 2 2 2 2 8 2" xfId="15018"/>
    <cellStyle name="Normal 8 3 2 2 2 2 2 4 2" xfId="15019"/>
    <cellStyle name="Normal 8 3 2 2 2 2 3 4 2" xfId="15020"/>
    <cellStyle name="Normal 8 3 2 2 2 2 4 4 2" xfId="15021"/>
    <cellStyle name="Normal 8 3 2 2 2 2 5 4 2" xfId="15022"/>
    <cellStyle name="Normal 8 3 2 2 2 3 4 2" xfId="15023"/>
    <cellStyle name="Normal 8 3 2 2 2 4 4 2" xfId="15024"/>
    <cellStyle name="Normal 8 3 2 2 2 5 4 2" xfId="15025"/>
    <cellStyle name="Normal 8 3 2 2 2 6 4 2" xfId="15026"/>
    <cellStyle name="Normal 8 3 2 2 3 9 2" xfId="15027"/>
    <cellStyle name="Normal 8 3 2 2 3 2 8 2" xfId="15028"/>
    <cellStyle name="Normal 8 3 2 2 3 2 2 4 2" xfId="15029"/>
    <cellStyle name="Normal 8 3 2 2 3 2 3 4 2" xfId="15030"/>
    <cellStyle name="Normal 8 3 2 2 3 2 4 4 2" xfId="15031"/>
    <cellStyle name="Normal 8 3 2 2 3 2 5 4 2" xfId="15032"/>
    <cellStyle name="Normal 8 3 2 2 3 3 4 2" xfId="15033"/>
    <cellStyle name="Normal 8 3 2 2 3 4 4 2" xfId="15034"/>
    <cellStyle name="Normal 8 3 2 2 3 5 4 2" xfId="15035"/>
    <cellStyle name="Normal 8 3 2 2 3 6 4 2" xfId="15036"/>
    <cellStyle name="Normal 8 3 2 2 4 9 2" xfId="15037"/>
    <cellStyle name="Normal 8 3 2 2 4 2 8 2" xfId="15038"/>
    <cellStyle name="Normal 8 3 2 2 4 2 2 4 2" xfId="15039"/>
    <cellStyle name="Normal 8 3 2 2 4 2 3 4 2" xfId="15040"/>
    <cellStyle name="Normal 8 3 2 2 4 2 4 4 2" xfId="15041"/>
    <cellStyle name="Normal 8 3 2 2 4 2 5 4 2" xfId="15042"/>
    <cellStyle name="Normal 8 3 2 2 4 3 4 2" xfId="15043"/>
    <cellStyle name="Normal 8 3 2 2 4 4 4 2" xfId="15044"/>
    <cellStyle name="Normal 8 3 2 2 4 5 4 2" xfId="15045"/>
    <cellStyle name="Normal 8 3 2 2 4 6 4 2" xfId="15046"/>
    <cellStyle name="Normal 8 3 2 2 5 9 2" xfId="15047"/>
    <cellStyle name="Normal 8 3 2 2 5 2 8 2" xfId="15048"/>
    <cellStyle name="Normal 8 3 2 2 5 2 2 4 2" xfId="15049"/>
    <cellStyle name="Normal 8 3 2 2 5 2 3 4 2" xfId="15050"/>
    <cellStyle name="Normal 8 3 2 2 5 2 4 4 2" xfId="15051"/>
    <cellStyle name="Normal 8 3 2 2 5 2 5 4 2" xfId="15052"/>
    <cellStyle name="Normal 8 3 2 2 5 3 4 2" xfId="15053"/>
    <cellStyle name="Normal 8 3 2 2 5 4 4 2" xfId="15054"/>
    <cellStyle name="Normal 8 3 2 2 5 5 4 2" xfId="15055"/>
    <cellStyle name="Normal 8 3 2 2 5 6 4 2" xfId="15056"/>
    <cellStyle name="Normal 8 3 2 2 6 8 2" xfId="15057"/>
    <cellStyle name="Normal 8 3 2 2 6 2 4 2" xfId="15058"/>
    <cellStyle name="Normal 8 3 2 2 6 3 4 2" xfId="15059"/>
    <cellStyle name="Normal 8 3 2 2 6 4 4 2" xfId="15060"/>
    <cellStyle name="Normal 8 3 2 2 6 5 4 2" xfId="15061"/>
    <cellStyle name="Normal 8 3 2 2 7 4 2" xfId="15062"/>
    <cellStyle name="Normal 8 3 2 2 8 4 2" xfId="15063"/>
    <cellStyle name="Normal 8 3 2 2 9 4 2" xfId="15064"/>
    <cellStyle name="Normal 8 3 2 3 9 2" xfId="15065"/>
    <cellStyle name="Normal 8 3 2 3 2 8 2" xfId="15066"/>
    <cellStyle name="Normal 8 3 2 3 2 2 4 2" xfId="15067"/>
    <cellStyle name="Normal 8 3 2 3 2 3 4 2" xfId="15068"/>
    <cellStyle name="Normal 8 3 2 3 2 4 4 2" xfId="15069"/>
    <cellStyle name="Normal 8 3 2 3 2 5 4 2" xfId="15070"/>
    <cellStyle name="Normal 8 3 2 3 3 4 2" xfId="15071"/>
    <cellStyle name="Normal 8 3 2 3 4 4 2" xfId="15072"/>
    <cellStyle name="Normal 8 3 2 3 5 4 2" xfId="15073"/>
    <cellStyle name="Normal 8 3 2 3 6 4 2" xfId="15074"/>
    <cellStyle name="Normal 8 3 2 4 9 2" xfId="15075"/>
    <cellStyle name="Normal 8 3 2 4 2 8 2" xfId="15076"/>
    <cellStyle name="Normal 8 3 2 4 2 2 4 2" xfId="15077"/>
    <cellStyle name="Normal 8 3 2 4 2 3 4 2" xfId="15078"/>
    <cellStyle name="Normal 8 3 2 4 2 4 4 2" xfId="15079"/>
    <cellStyle name="Normal 8 3 2 4 2 5 4 2" xfId="15080"/>
    <cellStyle name="Normal 8 3 2 4 3 4 2" xfId="15081"/>
    <cellStyle name="Normal 8 3 2 4 4 4 2" xfId="15082"/>
    <cellStyle name="Normal 8 3 2 4 5 4 2" xfId="15083"/>
    <cellStyle name="Normal 8 3 2 4 6 4 2" xfId="15084"/>
    <cellStyle name="Normal 8 3 2 5 9 2" xfId="15085"/>
    <cellStyle name="Normal 8 3 2 5 2 8 2" xfId="15086"/>
    <cellStyle name="Normal 8 3 2 5 2 2 4 2" xfId="15087"/>
    <cellStyle name="Normal 8 3 2 5 2 3 4 2" xfId="15088"/>
    <cellStyle name="Normal 8 3 2 5 2 4 4 2" xfId="15089"/>
    <cellStyle name="Normal 8 3 2 5 2 5 4 2" xfId="15090"/>
    <cellStyle name="Normal 8 3 2 5 3 4 2" xfId="15091"/>
    <cellStyle name="Normal 8 3 2 5 4 4 2" xfId="15092"/>
    <cellStyle name="Normal 8 3 2 5 5 4 2" xfId="15093"/>
    <cellStyle name="Normal 8 3 2 5 6 4 2" xfId="15094"/>
    <cellStyle name="Normal 8 3 2 6 9 2" xfId="15095"/>
    <cellStyle name="Normal 8 3 2 6 2 8 2" xfId="15096"/>
    <cellStyle name="Normal 8 3 2 6 2 2 4 2" xfId="15097"/>
    <cellStyle name="Normal 8 3 2 6 2 3 4 2" xfId="15098"/>
    <cellStyle name="Normal 8 3 2 6 2 4 4 2" xfId="15099"/>
    <cellStyle name="Normal 8 3 2 6 2 5 4 2" xfId="15100"/>
    <cellStyle name="Normal 8 3 2 6 3 4 2" xfId="15101"/>
    <cellStyle name="Normal 8 3 2 6 4 4 2" xfId="15102"/>
    <cellStyle name="Normal 8 3 2 6 5 4 2" xfId="15103"/>
    <cellStyle name="Normal 8 3 2 6 6 4 2" xfId="15104"/>
    <cellStyle name="Normal 8 3 2 7 8 2" xfId="15105"/>
    <cellStyle name="Normal 8 3 2 7 2 4 2" xfId="15106"/>
    <cellStyle name="Normal 8 3 2 7 3 4 2" xfId="15107"/>
    <cellStyle name="Normal 8 3 2 7 4 4 2" xfId="15108"/>
    <cellStyle name="Normal 8 3 2 7 5 4 2" xfId="15109"/>
    <cellStyle name="Normal 8 3 2 8 4 2" xfId="15110"/>
    <cellStyle name="Normal 8 3 2 9 4 2" xfId="15111"/>
    <cellStyle name="Normal 8 3 3 14 2" xfId="15112"/>
    <cellStyle name="Normal 8 3 3 10 4 2" xfId="15113"/>
    <cellStyle name="Normal 8 3 3 11 4 2" xfId="15114"/>
    <cellStyle name="Normal 8 3 3 2 13 2" xfId="15115"/>
    <cellStyle name="Normal 8 3 3 2 10 4 2" xfId="15116"/>
    <cellStyle name="Normal 8 3 3 2 2 9 2" xfId="15117"/>
    <cellStyle name="Normal 8 3 3 2 2 2 8 2" xfId="15118"/>
    <cellStyle name="Normal 8 3 3 2 2 2 2 4 2" xfId="15119"/>
    <cellStyle name="Normal 8 3 3 2 2 2 3 4 2" xfId="15120"/>
    <cellStyle name="Normal 8 3 3 2 2 2 4 4 2" xfId="15121"/>
    <cellStyle name="Normal 8 3 3 2 2 2 5 4 2" xfId="15122"/>
    <cellStyle name="Normal 8 3 3 2 2 3 4 2" xfId="15123"/>
    <cellStyle name="Normal 8 3 3 2 2 4 4 2" xfId="15124"/>
    <cellStyle name="Normal 8 3 3 2 2 5 4 2" xfId="15125"/>
    <cellStyle name="Normal 8 3 3 2 2 6 4 2" xfId="15126"/>
    <cellStyle name="Normal 8 3 3 2 3 9 2" xfId="15127"/>
    <cellStyle name="Normal 8 3 3 2 3 2 8 2" xfId="15128"/>
    <cellStyle name="Normal 8 3 3 2 3 2 2 4 2" xfId="15129"/>
    <cellStyle name="Normal 8 3 3 2 3 2 3 4 2" xfId="15130"/>
    <cellStyle name="Normal 8 3 3 2 3 2 4 4 2" xfId="15131"/>
    <cellStyle name="Normal 8 3 3 2 3 2 5 4 2" xfId="15132"/>
    <cellStyle name="Normal 8 3 3 2 3 3 4 2" xfId="15133"/>
    <cellStyle name="Normal 8 3 3 2 3 4 4 2" xfId="15134"/>
    <cellStyle name="Normal 8 3 3 2 3 5 4 2" xfId="15135"/>
    <cellStyle name="Normal 8 3 3 2 3 6 4 2" xfId="15136"/>
    <cellStyle name="Normal 8 3 3 2 4 9 2" xfId="15137"/>
    <cellStyle name="Normal 8 3 3 2 4 2 8 2" xfId="15138"/>
    <cellStyle name="Normal 8 3 3 2 4 2 2 4 2" xfId="15139"/>
    <cellStyle name="Normal 8 3 3 2 4 2 3 4 2" xfId="15140"/>
    <cellStyle name="Normal 8 3 3 2 4 2 4 4 2" xfId="15141"/>
    <cellStyle name="Normal 8 3 3 2 4 2 5 4 2" xfId="15142"/>
    <cellStyle name="Normal 8 3 3 2 4 3 4 2" xfId="15143"/>
    <cellStyle name="Normal 8 3 3 2 4 4 4 2" xfId="15144"/>
    <cellStyle name="Normal 8 3 3 2 4 5 4 2" xfId="15145"/>
    <cellStyle name="Normal 8 3 3 2 4 6 4 2" xfId="15146"/>
    <cellStyle name="Normal 8 3 3 2 5 9 2" xfId="15147"/>
    <cellStyle name="Normal 8 3 3 2 5 2 8 2" xfId="15148"/>
    <cellStyle name="Normal 8 3 3 2 5 2 2 4 2" xfId="15149"/>
    <cellStyle name="Normal 8 3 3 2 5 2 3 4 2" xfId="15150"/>
    <cellStyle name="Normal 8 3 3 2 5 2 4 4 2" xfId="15151"/>
    <cellStyle name="Normal 8 3 3 2 5 2 5 4 2" xfId="15152"/>
    <cellStyle name="Normal 8 3 3 2 5 3 4 2" xfId="15153"/>
    <cellStyle name="Normal 8 3 3 2 5 4 4 2" xfId="15154"/>
    <cellStyle name="Normal 8 3 3 2 5 5 4 2" xfId="15155"/>
    <cellStyle name="Normal 8 3 3 2 5 6 4 2" xfId="15156"/>
    <cellStyle name="Normal 8 3 3 2 6 8 2" xfId="15157"/>
    <cellStyle name="Normal 8 3 3 2 6 2 4 2" xfId="15158"/>
    <cellStyle name="Normal 8 3 3 2 6 3 4 2" xfId="15159"/>
    <cellStyle name="Normal 8 3 3 2 6 4 4 2" xfId="15160"/>
    <cellStyle name="Normal 8 3 3 2 6 5 4 2" xfId="15161"/>
    <cellStyle name="Normal 8 3 3 2 7 4 2" xfId="15162"/>
    <cellStyle name="Normal 8 3 3 2 8 4 2" xfId="15163"/>
    <cellStyle name="Normal 8 3 3 2 9 4 2" xfId="15164"/>
    <cellStyle name="Normal 8 3 3 3 9 2" xfId="15165"/>
    <cellStyle name="Normal 8 3 3 3 2 8 2" xfId="15166"/>
    <cellStyle name="Normal 8 3 3 3 2 2 4 2" xfId="15167"/>
    <cellStyle name="Normal 8 3 3 3 2 3 4 2" xfId="15168"/>
    <cellStyle name="Normal 8 3 3 3 2 4 4 2" xfId="15169"/>
    <cellStyle name="Normal 8 3 3 3 2 5 4 2" xfId="15170"/>
    <cellStyle name="Normal 8 3 3 3 3 4 2" xfId="15171"/>
    <cellStyle name="Normal 8 3 3 3 4 4 2" xfId="15172"/>
    <cellStyle name="Normal 8 3 3 3 5 4 2" xfId="15173"/>
    <cellStyle name="Normal 8 3 3 3 6 4 2" xfId="15174"/>
    <cellStyle name="Normal 8 3 3 4 9 2" xfId="15175"/>
    <cellStyle name="Normal 8 3 3 4 2 8 2" xfId="15176"/>
    <cellStyle name="Normal 8 3 3 4 2 2 4 2" xfId="15177"/>
    <cellStyle name="Normal 8 3 3 4 2 3 4 2" xfId="15178"/>
    <cellStyle name="Normal 8 3 3 4 2 4 4 2" xfId="15179"/>
    <cellStyle name="Normal 8 3 3 4 2 5 4 2" xfId="15180"/>
    <cellStyle name="Normal 8 3 3 4 3 4 2" xfId="15181"/>
    <cellStyle name="Normal 8 3 3 4 4 4 2" xfId="15182"/>
    <cellStyle name="Normal 8 3 3 4 5 4 2" xfId="15183"/>
    <cellStyle name="Normal 8 3 3 4 6 4 2" xfId="15184"/>
    <cellStyle name="Normal 8 3 3 5 9 2" xfId="15185"/>
    <cellStyle name="Normal 8 3 3 5 2 8 2" xfId="15186"/>
    <cellStyle name="Normal 8 3 3 5 2 2 4 2" xfId="15187"/>
    <cellStyle name="Normal 8 3 3 5 2 3 4 2" xfId="15188"/>
    <cellStyle name="Normal 8 3 3 5 2 4 4 2" xfId="15189"/>
    <cellStyle name="Normal 8 3 3 5 2 5 4 2" xfId="15190"/>
    <cellStyle name="Normal 8 3 3 5 3 4 2" xfId="15191"/>
    <cellStyle name="Normal 8 3 3 5 4 4 2" xfId="15192"/>
    <cellStyle name="Normal 8 3 3 5 5 4 2" xfId="15193"/>
    <cellStyle name="Normal 8 3 3 5 6 4 2" xfId="15194"/>
    <cellStyle name="Normal 8 3 3 6 9 2" xfId="15195"/>
    <cellStyle name="Normal 8 3 3 6 2 8 2" xfId="15196"/>
    <cellStyle name="Normal 8 3 3 6 2 2 4 2" xfId="15197"/>
    <cellStyle name="Normal 8 3 3 6 2 3 4 2" xfId="15198"/>
    <cellStyle name="Normal 8 3 3 6 2 4 4 2" xfId="15199"/>
    <cellStyle name="Normal 8 3 3 6 2 5 4 2" xfId="15200"/>
    <cellStyle name="Normal 8 3 3 6 3 4 2" xfId="15201"/>
    <cellStyle name="Normal 8 3 3 6 4 4 2" xfId="15202"/>
    <cellStyle name="Normal 8 3 3 6 5 4 2" xfId="15203"/>
    <cellStyle name="Normal 8 3 3 6 6 4 2" xfId="15204"/>
    <cellStyle name="Normal 8 3 3 7 8 2" xfId="15205"/>
    <cellStyle name="Normal 8 3 3 7 2 4 2" xfId="15206"/>
    <cellStyle name="Normal 8 3 3 7 3 4 2" xfId="15207"/>
    <cellStyle name="Normal 8 3 3 7 4 4 2" xfId="15208"/>
    <cellStyle name="Normal 8 3 3 7 5 4 2" xfId="15209"/>
    <cellStyle name="Normal 8 3 3 8 4 2" xfId="15210"/>
    <cellStyle name="Normal 8 3 3 9 4 2" xfId="15211"/>
    <cellStyle name="Normal 8 3 4 13 2" xfId="15212"/>
    <cellStyle name="Normal 8 3 4 10 4 2" xfId="15213"/>
    <cellStyle name="Normal 8 3 4 2 9 2" xfId="15214"/>
    <cellStyle name="Normal 8 3 4 2 2 8 2" xfId="15215"/>
    <cellStyle name="Normal 8 3 4 2 2 2 4 2" xfId="15216"/>
    <cellStyle name="Normal 8 3 4 2 2 3 4 2" xfId="15217"/>
    <cellStyle name="Normal 8 3 4 2 2 4 4 2" xfId="15218"/>
    <cellStyle name="Normal 8 3 4 2 2 5 4 2" xfId="15219"/>
    <cellStyle name="Normal 8 3 4 2 3 4 2" xfId="15220"/>
    <cellStyle name="Normal 8 3 4 2 4 4 2" xfId="15221"/>
    <cellStyle name="Normal 8 3 4 2 5 4 2" xfId="15222"/>
    <cellStyle name="Normal 8 3 4 2 6 4 2" xfId="15223"/>
    <cellStyle name="Normal 8 3 4 3 9 2" xfId="15224"/>
    <cellStyle name="Normal 8 3 4 3 2 8 2" xfId="15225"/>
    <cellStyle name="Normal 8 3 4 3 2 2 4 2" xfId="15226"/>
    <cellStyle name="Normal 8 3 4 3 2 3 4 2" xfId="15227"/>
    <cellStyle name="Normal 8 3 4 3 2 4 4 2" xfId="15228"/>
    <cellStyle name="Normal 8 3 4 3 2 5 4 2" xfId="15229"/>
    <cellStyle name="Normal 8 3 4 3 3 4 2" xfId="15230"/>
    <cellStyle name="Normal 8 3 4 3 4 4 2" xfId="15231"/>
    <cellStyle name="Normal 8 3 4 3 5 4 2" xfId="15232"/>
    <cellStyle name="Normal 8 3 4 3 6 4 2" xfId="15233"/>
    <cellStyle name="Normal 8 3 4 4 9 2" xfId="15234"/>
    <cellStyle name="Normal 8 3 4 4 2 8 2" xfId="15235"/>
    <cellStyle name="Normal 8 3 4 4 2 2 4 2" xfId="15236"/>
    <cellStyle name="Normal 8 3 4 4 2 3 4 2" xfId="15237"/>
    <cellStyle name="Normal 8 3 4 4 2 4 4 2" xfId="15238"/>
    <cellStyle name="Normal 8 3 4 4 2 5 4 2" xfId="15239"/>
    <cellStyle name="Normal 8 3 4 4 3 4 2" xfId="15240"/>
    <cellStyle name="Normal 8 3 4 4 4 4 2" xfId="15241"/>
    <cellStyle name="Normal 8 3 4 4 5 4 2" xfId="15242"/>
    <cellStyle name="Normal 8 3 4 4 6 4 2" xfId="15243"/>
    <cellStyle name="Normal 8 3 4 5 9 2" xfId="15244"/>
    <cellStyle name="Normal 8 3 4 5 2 8 2" xfId="15245"/>
    <cellStyle name="Normal 8 3 4 5 2 2 4 2" xfId="15246"/>
    <cellStyle name="Normal 8 3 4 5 2 3 4 2" xfId="15247"/>
    <cellStyle name="Normal 8 3 4 5 2 4 4 2" xfId="15248"/>
    <cellStyle name="Normal 8 3 4 5 2 5 4 2" xfId="15249"/>
    <cellStyle name="Normal 8 3 4 5 3 4 2" xfId="15250"/>
    <cellStyle name="Normal 8 3 4 5 4 4 2" xfId="15251"/>
    <cellStyle name="Normal 8 3 4 5 5 4 2" xfId="15252"/>
    <cellStyle name="Normal 8 3 4 5 6 4 2" xfId="15253"/>
    <cellStyle name="Normal 8 3 4 6 8 2" xfId="15254"/>
    <cellStyle name="Normal 8 3 4 6 2 4 2" xfId="15255"/>
    <cellStyle name="Normal 8 3 4 6 3 4 2" xfId="15256"/>
    <cellStyle name="Normal 8 3 4 6 4 4 2" xfId="15257"/>
    <cellStyle name="Normal 8 3 4 6 5 4 2" xfId="15258"/>
    <cellStyle name="Normal 8 3 4 7 4 2" xfId="15259"/>
    <cellStyle name="Normal 8 3 4 8 4 2" xfId="15260"/>
    <cellStyle name="Normal 8 3 4 9 4 2" xfId="15261"/>
    <cellStyle name="Normal 8 3 5 11 2" xfId="15262"/>
    <cellStyle name="Normal 8 3 5 2 9 2" xfId="15263"/>
    <cellStyle name="Normal 8 3 5 2 2 8 2" xfId="15264"/>
    <cellStyle name="Normal 8 3 5 2 2 2 4 2" xfId="15265"/>
    <cellStyle name="Normal 8 3 5 2 2 3 4 2" xfId="15266"/>
    <cellStyle name="Normal 8 3 5 2 2 4 4 2" xfId="15267"/>
    <cellStyle name="Normal 8 3 5 2 2 5 4 2" xfId="15268"/>
    <cellStyle name="Normal 8 3 5 2 3 4 2" xfId="15269"/>
    <cellStyle name="Normal 8 3 5 2 4 4 2" xfId="15270"/>
    <cellStyle name="Normal 8 3 5 2 5 4 2" xfId="15271"/>
    <cellStyle name="Normal 8 3 5 2 6 4 2" xfId="15272"/>
    <cellStyle name="Normal 8 3 5 3 9 2" xfId="15273"/>
    <cellStyle name="Normal 8 3 5 3 2 8 2" xfId="15274"/>
    <cellStyle name="Normal 8 3 5 3 2 2 4 2" xfId="15275"/>
    <cellStyle name="Normal 8 3 5 3 2 3 4 2" xfId="15276"/>
    <cellStyle name="Normal 8 3 5 3 2 4 4 2" xfId="15277"/>
    <cellStyle name="Normal 8 3 5 3 2 5 4 2" xfId="15278"/>
    <cellStyle name="Normal 8 3 5 3 3 4 2" xfId="15279"/>
    <cellStyle name="Normal 8 3 5 3 4 4 2" xfId="15280"/>
    <cellStyle name="Normal 8 3 5 3 5 4 2" xfId="15281"/>
    <cellStyle name="Normal 8 3 5 3 6 4 2" xfId="15282"/>
    <cellStyle name="Normal 8 3 5 4 8 2" xfId="15283"/>
    <cellStyle name="Normal 8 3 5 4 2 4 2" xfId="15284"/>
    <cellStyle name="Normal 8 3 5 4 3 4 2" xfId="15285"/>
    <cellStyle name="Normal 8 3 5 4 4 4 2" xfId="15286"/>
    <cellStyle name="Normal 8 3 5 4 5 4 2" xfId="15287"/>
    <cellStyle name="Normal 8 3 5 5 4 2" xfId="15288"/>
    <cellStyle name="Normal 8 3 5 6 4 2" xfId="15289"/>
    <cellStyle name="Normal 8 3 5 7 4 2" xfId="15290"/>
    <cellStyle name="Normal 8 3 5 8 4 2" xfId="15291"/>
    <cellStyle name="Normal 8 3 6 9 2" xfId="15292"/>
    <cellStyle name="Normal 8 3 6 2 8 2" xfId="15293"/>
    <cellStyle name="Normal 8 3 6 2 2 4 2" xfId="15294"/>
    <cellStyle name="Normal 8 3 6 2 3 4 2" xfId="15295"/>
    <cellStyle name="Normal 8 3 6 2 4 4 2" xfId="15296"/>
    <cellStyle name="Normal 8 3 6 2 5 4 2" xfId="15297"/>
    <cellStyle name="Normal 8 3 6 3 4 2" xfId="15298"/>
    <cellStyle name="Normal 8 3 6 4 4 2" xfId="15299"/>
    <cellStyle name="Normal 8 3 6 5 4 2" xfId="15300"/>
    <cellStyle name="Normal 8 3 6 6 4 2" xfId="15301"/>
    <cellStyle name="Normal 8 3 7 9 2" xfId="15302"/>
    <cellStyle name="Normal 8 3 7 2 8 2" xfId="15303"/>
    <cellStyle name="Normal 8 3 7 2 2 4 2" xfId="15304"/>
    <cellStyle name="Normal 8 3 7 2 3 4 2" xfId="15305"/>
    <cellStyle name="Normal 8 3 7 2 4 4 2" xfId="15306"/>
    <cellStyle name="Normal 8 3 7 2 5 4 2" xfId="15307"/>
    <cellStyle name="Normal 8 3 7 3 4 2" xfId="15308"/>
    <cellStyle name="Normal 8 3 7 4 4 2" xfId="15309"/>
    <cellStyle name="Normal 8 3 7 5 4 2" xfId="15310"/>
    <cellStyle name="Normal 8 3 7 6 4 2" xfId="15311"/>
    <cellStyle name="Normal 8 3 8 9 2" xfId="15312"/>
    <cellStyle name="Normal 8 3 8 2 8 2" xfId="15313"/>
    <cellStyle name="Normal 8 3 8 2 2 4 2" xfId="15314"/>
    <cellStyle name="Normal 8 3 8 2 3 4 2" xfId="15315"/>
    <cellStyle name="Normal 8 3 8 2 4 4 2" xfId="15316"/>
    <cellStyle name="Normal 8 3 8 2 5 4 2" xfId="15317"/>
    <cellStyle name="Normal 8 3 8 3 4 2" xfId="15318"/>
    <cellStyle name="Normal 8 3 8 4 4 2" xfId="15319"/>
    <cellStyle name="Normal 8 3 8 5 4 2" xfId="15320"/>
    <cellStyle name="Normal 8 3 8 6 4 2" xfId="15321"/>
    <cellStyle name="Normal 8 3 9 9 2" xfId="15322"/>
    <cellStyle name="Normal 8 3 9 2 8 2" xfId="15323"/>
    <cellStyle name="Normal 8 3 9 2 2 4 2" xfId="15324"/>
    <cellStyle name="Normal 8 3 9 2 3 4 2" xfId="15325"/>
    <cellStyle name="Normal 8 3 9 2 4 4 2" xfId="15326"/>
    <cellStyle name="Normal 8 3 9 2 5 4 2" xfId="15327"/>
    <cellStyle name="Normal 8 3 9 3 4 2" xfId="15328"/>
    <cellStyle name="Normal 8 3 9 4 4 2" xfId="15329"/>
    <cellStyle name="Normal 8 3 9 5 4 2" xfId="15330"/>
    <cellStyle name="Normal 8 3 9 6 4 2" xfId="15331"/>
    <cellStyle name="Normal 8 4 17 2" xfId="15332"/>
    <cellStyle name="Normal 8 4 10 8 2" xfId="15333"/>
    <cellStyle name="Normal 8 4 10 2 4 2" xfId="15334"/>
    <cellStyle name="Normal 8 4 10 3 4 2" xfId="15335"/>
    <cellStyle name="Normal 8 4 10 4 4 2" xfId="15336"/>
    <cellStyle name="Normal 8 4 10 5 4 2" xfId="15337"/>
    <cellStyle name="Normal 8 4 11 4 2" xfId="15338"/>
    <cellStyle name="Normal 8 4 12 4 2" xfId="15339"/>
    <cellStyle name="Normal 8 4 13 4 2" xfId="15340"/>
    <cellStyle name="Normal 8 4 14 4 2" xfId="15341"/>
    <cellStyle name="Normal 8 4 2 14 2" xfId="15342"/>
    <cellStyle name="Normal 8 4 2 10 4 2" xfId="15343"/>
    <cellStyle name="Normal 8 4 2 11 4 2" xfId="15344"/>
    <cellStyle name="Normal 8 4 2 2 13 2" xfId="15345"/>
    <cellStyle name="Normal 8 4 2 2 10 4 2" xfId="15346"/>
    <cellStyle name="Normal 8 4 2 2 2 9 2" xfId="15347"/>
    <cellStyle name="Normal 8 4 2 2 2 2 8 2" xfId="15348"/>
    <cellStyle name="Normal 8 4 2 2 2 2 2 4 2" xfId="15349"/>
    <cellStyle name="Normal 8 4 2 2 2 2 3 4 2" xfId="15350"/>
    <cellStyle name="Normal 8 4 2 2 2 2 4 4 2" xfId="15351"/>
    <cellStyle name="Normal 8 4 2 2 2 2 5 4 2" xfId="15352"/>
    <cellStyle name="Normal 8 4 2 2 2 3 4 2" xfId="15353"/>
    <cellStyle name="Normal 8 4 2 2 2 4 4 2" xfId="15354"/>
    <cellStyle name="Normal 8 4 2 2 2 5 4 2" xfId="15355"/>
    <cellStyle name="Normal 8 4 2 2 2 6 4 2" xfId="15356"/>
    <cellStyle name="Normal 8 4 2 2 3 9 2" xfId="15357"/>
    <cellStyle name="Normal 8 4 2 2 3 2 8 2" xfId="15358"/>
    <cellStyle name="Normal 8 4 2 2 3 2 2 4 2" xfId="15359"/>
    <cellStyle name="Normal 8 4 2 2 3 2 3 4 2" xfId="15360"/>
    <cellStyle name="Normal 8 4 2 2 3 2 4 4 2" xfId="15361"/>
    <cellStyle name="Normal 8 4 2 2 3 2 5 4 2" xfId="15362"/>
    <cellStyle name="Normal 8 4 2 2 3 3 4 2" xfId="15363"/>
    <cellStyle name="Normal 8 4 2 2 3 4 4 2" xfId="15364"/>
    <cellStyle name="Normal 8 4 2 2 3 5 4 2" xfId="15365"/>
    <cellStyle name="Normal 8 4 2 2 3 6 4 2" xfId="15366"/>
    <cellStyle name="Normal 8 4 2 2 4 9 2" xfId="15367"/>
    <cellStyle name="Normal 8 4 2 2 4 2 8 2" xfId="15368"/>
    <cellStyle name="Normal 8 4 2 2 4 2 2 4 2" xfId="15369"/>
    <cellStyle name="Normal 8 4 2 2 4 2 3 4 2" xfId="15370"/>
    <cellStyle name="Normal 8 4 2 2 4 2 4 4 2" xfId="15371"/>
    <cellStyle name="Normal 8 4 2 2 4 2 5 4 2" xfId="15372"/>
    <cellStyle name="Normal 8 4 2 2 4 3 4 2" xfId="15373"/>
    <cellStyle name="Normal 8 4 2 2 4 4 4 2" xfId="15374"/>
    <cellStyle name="Normal 8 4 2 2 4 5 4 2" xfId="15375"/>
    <cellStyle name="Normal 8 4 2 2 4 6 4 2" xfId="15376"/>
    <cellStyle name="Normal 8 4 2 2 5 9 2" xfId="15377"/>
    <cellStyle name="Normal 8 4 2 2 5 2 8 2" xfId="15378"/>
    <cellStyle name="Normal 8 4 2 2 5 2 2 4 2" xfId="15379"/>
    <cellStyle name="Normal 8 4 2 2 5 2 3 4 2" xfId="15380"/>
    <cellStyle name="Normal 8 4 2 2 5 2 4 4 2" xfId="15381"/>
    <cellStyle name="Normal 8 4 2 2 5 2 5 4 2" xfId="15382"/>
    <cellStyle name="Normal 8 4 2 2 5 3 4 2" xfId="15383"/>
    <cellStyle name="Normal 8 4 2 2 5 4 4 2" xfId="15384"/>
    <cellStyle name="Normal 8 4 2 2 5 5 4 2" xfId="15385"/>
    <cellStyle name="Normal 8 4 2 2 5 6 4 2" xfId="15386"/>
    <cellStyle name="Normal 8 4 2 2 6 8 2" xfId="15387"/>
    <cellStyle name="Normal 8 4 2 2 6 2 4 2" xfId="15388"/>
    <cellStyle name="Normal 8 4 2 2 6 3 4 2" xfId="15389"/>
    <cellStyle name="Normal 8 4 2 2 6 4 4 2" xfId="15390"/>
    <cellStyle name="Normal 8 4 2 2 6 5 4 2" xfId="15391"/>
    <cellStyle name="Normal 8 4 2 2 7 4 2" xfId="15392"/>
    <cellStyle name="Normal 8 4 2 2 8 4 2" xfId="15393"/>
    <cellStyle name="Normal 8 4 2 2 9 4 2" xfId="15394"/>
    <cellStyle name="Normal 8 4 2 3 9 2" xfId="15395"/>
    <cellStyle name="Normal 8 4 2 3 2 8 2" xfId="15396"/>
    <cellStyle name="Normal 8 4 2 3 2 2 4 2" xfId="15397"/>
    <cellStyle name="Normal 8 4 2 3 2 3 4 2" xfId="15398"/>
    <cellStyle name="Normal 8 4 2 3 2 4 4 2" xfId="15399"/>
    <cellStyle name="Normal 8 4 2 3 2 5 4 2" xfId="15400"/>
    <cellStyle name="Normal 8 4 2 3 3 4 2" xfId="15401"/>
    <cellStyle name="Normal 8 4 2 3 4 4 2" xfId="15402"/>
    <cellStyle name="Normal 8 4 2 3 5 4 2" xfId="15403"/>
    <cellStyle name="Normal 8 4 2 3 6 4 2" xfId="15404"/>
    <cellStyle name="Normal 8 4 2 4 9 2" xfId="15405"/>
    <cellStyle name="Normal 8 4 2 4 2 8 2" xfId="15406"/>
    <cellStyle name="Normal 8 4 2 4 2 2 4 2" xfId="15407"/>
    <cellStyle name="Normal 8 4 2 4 2 3 4 2" xfId="15408"/>
    <cellStyle name="Normal 8 4 2 4 2 4 4 2" xfId="15409"/>
    <cellStyle name="Normal 8 4 2 4 2 5 4 2" xfId="15410"/>
    <cellStyle name="Normal 8 4 2 4 3 4 2" xfId="15411"/>
    <cellStyle name="Normal 8 4 2 4 4 4 2" xfId="15412"/>
    <cellStyle name="Normal 8 4 2 4 5 4 2" xfId="15413"/>
    <cellStyle name="Normal 8 4 2 4 6 4 2" xfId="15414"/>
    <cellStyle name="Normal 8 4 2 5 9 2" xfId="15415"/>
    <cellStyle name="Normal 8 4 2 5 2 8 2" xfId="15416"/>
    <cellStyle name="Normal 8 4 2 5 2 2 4 2" xfId="15417"/>
    <cellStyle name="Normal 8 4 2 5 2 3 4 2" xfId="15418"/>
    <cellStyle name="Normal 8 4 2 5 2 4 4 2" xfId="15419"/>
    <cellStyle name="Normal 8 4 2 5 2 5 4 2" xfId="15420"/>
    <cellStyle name="Normal 8 4 2 5 3 4 2" xfId="15421"/>
    <cellStyle name="Normal 8 4 2 5 4 4 2" xfId="15422"/>
    <cellStyle name="Normal 8 4 2 5 5 4 2" xfId="15423"/>
    <cellStyle name="Normal 8 4 2 5 6 4 2" xfId="15424"/>
    <cellStyle name="Normal 8 4 2 6 9 2" xfId="15425"/>
    <cellStyle name="Normal 8 4 2 6 2 8 2" xfId="15426"/>
    <cellStyle name="Normal 8 4 2 6 2 2 4 2" xfId="15427"/>
    <cellStyle name="Normal 8 4 2 6 2 3 4 2" xfId="15428"/>
    <cellStyle name="Normal 8 4 2 6 2 4 4 2" xfId="15429"/>
    <cellStyle name="Normal 8 4 2 6 2 5 4 2" xfId="15430"/>
    <cellStyle name="Normal 8 4 2 6 3 4 2" xfId="15431"/>
    <cellStyle name="Normal 8 4 2 6 4 4 2" xfId="15432"/>
    <cellStyle name="Normal 8 4 2 6 5 4 2" xfId="15433"/>
    <cellStyle name="Normal 8 4 2 6 6 4 2" xfId="15434"/>
    <cellStyle name="Normal 8 4 2 7 8 2" xfId="15435"/>
    <cellStyle name="Normal 8 4 2 7 2 4 2" xfId="15436"/>
    <cellStyle name="Normal 8 4 2 7 3 4 2" xfId="15437"/>
    <cellStyle name="Normal 8 4 2 7 4 4 2" xfId="15438"/>
    <cellStyle name="Normal 8 4 2 7 5 4 2" xfId="15439"/>
    <cellStyle name="Normal 8 4 2 8 4 2" xfId="15440"/>
    <cellStyle name="Normal 8 4 2 9 4 2" xfId="15441"/>
    <cellStyle name="Normal 8 4 3 14 2" xfId="15442"/>
    <cellStyle name="Normal 8 4 3 10 4 2" xfId="15443"/>
    <cellStyle name="Normal 8 4 3 11 4 2" xfId="15444"/>
    <cellStyle name="Normal 8 4 3 2 13 2" xfId="15445"/>
    <cellStyle name="Normal 8 4 3 2 10 4 2" xfId="15446"/>
    <cellStyle name="Normal 8 4 3 2 2 9 2" xfId="15447"/>
    <cellStyle name="Normal 8 4 3 2 2 2 8 2" xfId="15448"/>
    <cellStyle name="Normal 8 4 3 2 2 2 2 4 2" xfId="15449"/>
    <cellStyle name="Normal 8 4 3 2 2 2 3 4 2" xfId="15450"/>
    <cellStyle name="Normal 8 4 3 2 2 2 4 4 2" xfId="15451"/>
    <cellStyle name="Normal 8 4 3 2 2 2 5 4 2" xfId="15452"/>
    <cellStyle name="Normal 8 4 3 2 2 3 4 2" xfId="15453"/>
    <cellStyle name="Normal 8 4 3 2 2 4 4 2" xfId="15454"/>
    <cellStyle name="Normal 8 4 3 2 2 5 4 2" xfId="15455"/>
    <cellStyle name="Normal 8 4 3 2 2 6 4 2" xfId="15456"/>
    <cellStyle name="Normal 8 4 3 2 3 9 2" xfId="15457"/>
    <cellStyle name="Normal 8 4 3 2 3 2 8 2" xfId="15458"/>
    <cellStyle name="Normal 8 4 3 2 3 2 2 4 2" xfId="15459"/>
    <cellStyle name="Normal 8 4 3 2 3 2 3 4 2" xfId="15460"/>
    <cellStyle name="Normal 8 4 3 2 3 2 4 4 2" xfId="15461"/>
    <cellStyle name="Normal 8 4 3 2 3 2 5 4 2" xfId="15462"/>
    <cellStyle name="Normal 8 4 3 2 3 3 4 2" xfId="15463"/>
    <cellStyle name="Normal 8 4 3 2 3 4 4 2" xfId="15464"/>
    <cellStyle name="Normal 8 4 3 2 3 5 4 2" xfId="15465"/>
    <cellStyle name="Normal 8 4 3 2 3 6 4 2" xfId="15466"/>
    <cellStyle name="Normal 8 4 3 2 4 9 2" xfId="15467"/>
    <cellStyle name="Normal 8 4 3 2 4 2 8 2" xfId="15468"/>
    <cellStyle name="Normal 8 4 3 2 4 2 2 4 2" xfId="15469"/>
    <cellStyle name="Normal 8 4 3 2 4 2 3 4 2" xfId="15470"/>
    <cellStyle name="Normal 8 4 3 2 4 2 4 4 2" xfId="15471"/>
    <cellStyle name="Normal 8 4 3 2 4 2 5 4 2" xfId="15472"/>
    <cellStyle name="Normal 8 4 3 2 4 3 4 2" xfId="15473"/>
    <cellStyle name="Normal 8 4 3 2 4 4 4 2" xfId="15474"/>
    <cellStyle name="Normal 8 4 3 2 4 5 4 2" xfId="15475"/>
    <cellStyle name="Normal 8 4 3 2 4 6 4 2" xfId="15476"/>
    <cellStyle name="Normal 8 4 3 2 5 9 2" xfId="15477"/>
    <cellStyle name="Normal 8 4 3 2 5 2 8 2" xfId="15478"/>
    <cellStyle name="Normal 8 4 3 2 5 2 2 4 2" xfId="15479"/>
    <cellStyle name="Normal 8 4 3 2 5 2 3 4 2" xfId="15480"/>
    <cellStyle name="Normal 8 4 3 2 5 2 4 4 2" xfId="15481"/>
    <cellStyle name="Normal 8 4 3 2 5 2 5 4 2" xfId="15482"/>
    <cellStyle name="Normal 8 4 3 2 5 3 4 2" xfId="15483"/>
    <cellStyle name="Normal 8 4 3 2 5 4 4 2" xfId="15484"/>
    <cellStyle name="Normal 8 4 3 2 5 5 4 2" xfId="15485"/>
    <cellStyle name="Normal 8 4 3 2 5 6 4 2" xfId="15486"/>
    <cellStyle name="Normal 8 4 3 2 6 8 2" xfId="15487"/>
    <cellStyle name="Normal 8 4 3 2 6 2 4 2" xfId="15488"/>
    <cellStyle name="Normal 8 4 3 2 6 3 4 2" xfId="15489"/>
    <cellStyle name="Normal 8 4 3 2 6 4 4 2" xfId="15490"/>
    <cellStyle name="Normal 8 4 3 2 6 5 4 2" xfId="15491"/>
    <cellStyle name="Normal 8 4 3 2 7 4 2" xfId="15492"/>
    <cellStyle name="Normal 8 4 3 2 8 4 2" xfId="15493"/>
    <cellStyle name="Normal 8 4 3 2 9 4 2" xfId="15494"/>
    <cellStyle name="Normal 8 4 3 3 9 2" xfId="15495"/>
    <cellStyle name="Normal 8 4 3 3 2 8 2" xfId="15496"/>
    <cellStyle name="Normal 8 4 3 3 2 2 4 2" xfId="15497"/>
    <cellStyle name="Normal 8 4 3 3 2 3 4 2" xfId="15498"/>
    <cellStyle name="Normal 8 4 3 3 2 4 4 2" xfId="15499"/>
    <cellStyle name="Normal 8 4 3 3 2 5 4 2" xfId="15500"/>
    <cellStyle name="Normal 8 4 3 3 3 4 2" xfId="15501"/>
    <cellStyle name="Normal 8 4 3 3 4 4 2" xfId="15502"/>
    <cellStyle name="Normal 8 4 3 3 5 4 2" xfId="15503"/>
    <cellStyle name="Normal 8 4 3 3 6 4 2" xfId="15504"/>
    <cellStyle name="Normal 8 4 3 4 9 2" xfId="15505"/>
    <cellStyle name="Normal 8 4 3 4 2 8 2" xfId="15506"/>
    <cellStyle name="Normal 8 4 3 4 2 2 4 2" xfId="15507"/>
    <cellStyle name="Normal 8 4 3 4 2 3 4 2" xfId="15508"/>
    <cellStyle name="Normal 8 4 3 4 2 4 4 2" xfId="15509"/>
    <cellStyle name="Normal 8 4 3 4 2 5 4 2" xfId="15510"/>
    <cellStyle name="Normal 8 4 3 4 3 4 2" xfId="15511"/>
    <cellStyle name="Normal 8 4 3 4 4 4 2" xfId="15512"/>
    <cellStyle name="Normal 8 4 3 4 5 4 2" xfId="15513"/>
    <cellStyle name="Normal 8 4 3 4 6 4 2" xfId="15514"/>
    <cellStyle name="Normal 8 4 3 5 9 2" xfId="15515"/>
    <cellStyle name="Normal 8 4 3 5 2 8 2" xfId="15516"/>
    <cellStyle name="Normal 8 4 3 5 2 2 4 2" xfId="15517"/>
    <cellStyle name="Normal 8 4 3 5 2 3 4 2" xfId="15518"/>
    <cellStyle name="Normal 8 4 3 5 2 4 4 2" xfId="15519"/>
    <cellStyle name="Normal 8 4 3 5 2 5 4 2" xfId="15520"/>
    <cellStyle name="Normal 8 4 3 5 3 4 2" xfId="15521"/>
    <cellStyle name="Normal 8 4 3 5 4 4 2" xfId="15522"/>
    <cellStyle name="Normal 8 4 3 5 5 4 2" xfId="15523"/>
    <cellStyle name="Normal 8 4 3 5 6 4 2" xfId="15524"/>
    <cellStyle name="Normal 8 4 3 6 9 2" xfId="15525"/>
    <cellStyle name="Normal 8 4 3 6 2 8 2" xfId="15526"/>
    <cellStyle name="Normal 8 4 3 6 2 2 4 2" xfId="15527"/>
    <cellStyle name="Normal 8 4 3 6 2 3 4 2" xfId="15528"/>
    <cellStyle name="Normal 8 4 3 6 2 4 4 2" xfId="15529"/>
    <cellStyle name="Normal 8 4 3 6 2 5 4 2" xfId="15530"/>
    <cellStyle name="Normal 8 4 3 6 3 4 2" xfId="15531"/>
    <cellStyle name="Normal 8 4 3 6 4 4 2" xfId="15532"/>
    <cellStyle name="Normal 8 4 3 6 5 4 2" xfId="15533"/>
    <cellStyle name="Normal 8 4 3 6 6 4 2" xfId="15534"/>
    <cellStyle name="Normal 8 4 3 7 8 2" xfId="15535"/>
    <cellStyle name="Normal 8 4 3 7 2 4 2" xfId="15536"/>
    <cellStyle name="Normal 8 4 3 7 3 4 2" xfId="15537"/>
    <cellStyle name="Normal 8 4 3 7 4 4 2" xfId="15538"/>
    <cellStyle name="Normal 8 4 3 7 5 4 2" xfId="15539"/>
    <cellStyle name="Normal 8 4 3 8 4 2" xfId="15540"/>
    <cellStyle name="Normal 8 4 3 9 4 2" xfId="15541"/>
    <cellStyle name="Normal 8 4 4 13 2" xfId="15542"/>
    <cellStyle name="Normal 8 4 4 10 4 2" xfId="15543"/>
    <cellStyle name="Normal 8 4 4 2 9 2" xfId="15544"/>
    <cellStyle name="Normal 8 4 4 2 2 8 2" xfId="15545"/>
    <cellStyle name="Normal 8 4 4 2 2 2 4 2" xfId="15546"/>
    <cellStyle name="Normal 8 4 4 2 2 3 4 2" xfId="15547"/>
    <cellStyle name="Normal 8 4 4 2 2 4 4 2" xfId="15548"/>
    <cellStyle name="Normal 8 4 4 2 2 5 4 2" xfId="15549"/>
    <cellStyle name="Normal 8 4 4 2 3 4 2" xfId="15550"/>
    <cellStyle name="Normal 8 4 4 2 4 4 2" xfId="15551"/>
    <cellStyle name="Normal 8 4 4 2 5 4 2" xfId="15552"/>
    <cellStyle name="Normal 8 4 4 2 6 4 2" xfId="15553"/>
    <cellStyle name="Normal 8 4 4 3 9 2" xfId="15554"/>
    <cellStyle name="Normal 8 4 4 3 2 8 2" xfId="15555"/>
    <cellStyle name="Normal 8 4 4 3 2 2 4 2" xfId="15556"/>
    <cellStyle name="Normal 8 4 4 3 2 3 4 2" xfId="15557"/>
    <cellStyle name="Normal 8 4 4 3 2 4 4 2" xfId="15558"/>
    <cellStyle name="Normal 8 4 4 3 2 5 4 2" xfId="15559"/>
    <cellStyle name="Normal 8 4 4 3 3 4 2" xfId="15560"/>
    <cellStyle name="Normal 8 4 4 3 4 4 2" xfId="15561"/>
    <cellStyle name="Normal 8 4 4 3 5 4 2" xfId="15562"/>
    <cellStyle name="Normal 8 4 4 3 6 4 2" xfId="15563"/>
    <cellStyle name="Normal 8 4 4 4 9 2" xfId="15564"/>
    <cellStyle name="Normal 8 4 4 4 2 8 2" xfId="15565"/>
    <cellStyle name="Normal 8 4 4 4 2 2 4 2" xfId="15566"/>
    <cellStyle name="Normal 8 4 4 4 2 3 4 2" xfId="15567"/>
    <cellStyle name="Normal 8 4 4 4 2 4 4 2" xfId="15568"/>
    <cellStyle name="Normal 8 4 4 4 2 5 4 2" xfId="15569"/>
    <cellStyle name="Normal 8 4 4 4 3 4 2" xfId="15570"/>
    <cellStyle name="Normal 8 4 4 4 4 4 2" xfId="15571"/>
    <cellStyle name="Normal 8 4 4 4 5 4 2" xfId="15572"/>
    <cellStyle name="Normal 8 4 4 4 6 4 2" xfId="15573"/>
    <cellStyle name="Normal 8 4 4 5 9 2" xfId="15574"/>
    <cellStyle name="Normal 8 4 4 5 2 8 2" xfId="15575"/>
    <cellStyle name="Normal 8 4 4 5 2 2 4 2" xfId="15576"/>
    <cellStyle name="Normal 8 4 4 5 2 3 4 2" xfId="15577"/>
    <cellStyle name="Normal 8 4 4 5 2 4 4 2" xfId="15578"/>
    <cellStyle name="Normal 8 4 4 5 2 5 4 2" xfId="15579"/>
    <cellStyle name="Normal 8 4 4 5 3 4 2" xfId="15580"/>
    <cellStyle name="Normal 8 4 4 5 4 4 2" xfId="15581"/>
    <cellStyle name="Normal 8 4 4 5 5 4 2" xfId="15582"/>
    <cellStyle name="Normal 8 4 4 5 6 4 2" xfId="15583"/>
    <cellStyle name="Normal 8 4 4 6 8 2" xfId="15584"/>
    <cellStyle name="Normal 8 4 4 6 2 4 2" xfId="15585"/>
    <cellStyle name="Normal 8 4 4 6 3 4 2" xfId="15586"/>
    <cellStyle name="Normal 8 4 4 6 4 4 2" xfId="15587"/>
    <cellStyle name="Normal 8 4 4 6 5 4 2" xfId="15588"/>
    <cellStyle name="Normal 8 4 4 7 4 2" xfId="15589"/>
    <cellStyle name="Normal 8 4 4 8 4 2" xfId="15590"/>
    <cellStyle name="Normal 8 4 4 9 4 2" xfId="15591"/>
    <cellStyle name="Normal 8 4 5 11 2" xfId="15592"/>
    <cellStyle name="Normal 8 4 5 2 9 2" xfId="15593"/>
    <cellStyle name="Normal 8 4 5 2 2 8 2" xfId="15594"/>
    <cellStyle name="Normal 8 4 5 2 2 2 4 2" xfId="15595"/>
    <cellStyle name="Normal 8 4 5 2 2 3 4 2" xfId="15596"/>
    <cellStyle name="Normal 8 4 5 2 2 4 4 2" xfId="15597"/>
    <cellStyle name="Normal 8 4 5 2 2 5 4 2" xfId="15598"/>
    <cellStyle name="Normal 8 4 5 2 3 4 2" xfId="15599"/>
    <cellStyle name="Normal 8 4 5 2 4 4 2" xfId="15600"/>
    <cellStyle name="Normal 8 4 5 2 5 4 2" xfId="15601"/>
    <cellStyle name="Normal 8 4 5 2 6 4 2" xfId="15602"/>
    <cellStyle name="Normal 8 4 5 3 9 2" xfId="15603"/>
    <cellStyle name="Normal 8 4 5 3 2 8 2" xfId="15604"/>
    <cellStyle name="Normal 8 4 5 3 2 2 4 2" xfId="15605"/>
    <cellStyle name="Normal 8 4 5 3 2 3 4 2" xfId="15606"/>
    <cellStyle name="Normal 8 4 5 3 2 4 4 2" xfId="15607"/>
    <cellStyle name="Normal 8 4 5 3 2 5 4 2" xfId="15608"/>
    <cellStyle name="Normal 8 4 5 3 3 4 2" xfId="15609"/>
    <cellStyle name="Normal 8 4 5 3 4 4 2" xfId="15610"/>
    <cellStyle name="Normal 8 4 5 3 5 4 2" xfId="15611"/>
    <cellStyle name="Normal 8 4 5 3 6 4 2" xfId="15612"/>
    <cellStyle name="Normal 8 4 5 4 8 2" xfId="15613"/>
    <cellStyle name="Normal 8 4 5 4 2 4 2" xfId="15614"/>
    <cellStyle name="Normal 8 4 5 4 3 4 2" xfId="15615"/>
    <cellStyle name="Normal 8 4 5 4 4 4 2" xfId="15616"/>
    <cellStyle name="Normal 8 4 5 4 5 4 2" xfId="15617"/>
    <cellStyle name="Normal 8 4 5 5 4 2" xfId="15618"/>
    <cellStyle name="Normal 8 4 5 6 4 2" xfId="15619"/>
    <cellStyle name="Normal 8 4 5 7 4 2" xfId="15620"/>
    <cellStyle name="Normal 8 4 5 8 4 2" xfId="15621"/>
    <cellStyle name="Normal 8 4 6 9 2" xfId="15622"/>
    <cellStyle name="Normal 8 4 6 2 8 2" xfId="15623"/>
    <cellStyle name="Normal 8 4 6 2 2 4 2" xfId="15624"/>
    <cellStyle name="Normal 8 4 6 2 3 4 2" xfId="15625"/>
    <cellStyle name="Normal 8 4 6 2 4 4 2" xfId="15626"/>
    <cellStyle name="Normal 8 4 6 2 5 4 2" xfId="15627"/>
    <cellStyle name="Normal 8 4 6 3 4 2" xfId="15628"/>
    <cellStyle name="Normal 8 4 6 4 4 2" xfId="15629"/>
    <cellStyle name="Normal 8 4 6 5 4 2" xfId="15630"/>
    <cellStyle name="Normal 8 4 6 6 4 2" xfId="15631"/>
    <cellStyle name="Normal 8 4 7 9 2" xfId="15632"/>
    <cellStyle name="Normal 8 4 7 2 8 2" xfId="15633"/>
    <cellStyle name="Normal 8 4 7 2 2 4 2" xfId="15634"/>
    <cellStyle name="Normal 8 4 7 2 3 4 2" xfId="15635"/>
    <cellStyle name="Normal 8 4 7 2 4 4 2" xfId="15636"/>
    <cellStyle name="Normal 8 4 7 2 5 4 2" xfId="15637"/>
    <cellStyle name="Normal 8 4 7 3 4 2" xfId="15638"/>
    <cellStyle name="Normal 8 4 7 4 4 2" xfId="15639"/>
    <cellStyle name="Normal 8 4 7 5 4 2" xfId="15640"/>
    <cellStyle name="Normal 8 4 7 6 4 2" xfId="15641"/>
    <cellStyle name="Normal 8 4 8 9 2" xfId="15642"/>
    <cellStyle name="Normal 8 4 8 2 8 2" xfId="15643"/>
    <cellStyle name="Normal 8 4 8 2 2 4 2" xfId="15644"/>
    <cellStyle name="Normal 8 4 8 2 3 4 2" xfId="15645"/>
    <cellStyle name="Normal 8 4 8 2 4 4 2" xfId="15646"/>
    <cellStyle name="Normal 8 4 8 2 5 4 2" xfId="15647"/>
    <cellStyle name="Normal 8 4 8 3 4 2" xfId="15648"/>
    <cellStyle name="Normal 8 4 8 4 4 2" xfId="15649"/>
    <cellStyle name="Normal 8 4 8 5 4 2" xfId="15650"/>
    <cellStyle name="Normal 8 4 8 6 4 2" xfId="15651"/>
    <cellStyle name="Normal 8 4 9 9 2" xfId="15652"/>
    <cellStyle name="Normal 8 4 9 2 8 2" xfId="15653"/>
    <cellStyle name="Normal 8 4 9 2 2 4 2" xfId="15654"/>
    <cellStyle name="Normal 8 4 9 2 3 4 2" xfId="15655"/>
    <cellStyle name="Normal 8 4 9 2 4 4 2" xfId="15656"/>
    <cellStyle name="Normal 8 4 9 2 5 4 2" xfId="15657"/>
    <cellStyle name="Normal 8 4 9 3 4 2" xfId="15658"/>
    <cellStyle name="Normal 8 4 9 4 4 2" xfId="15659"/>
    <cellStyle name="Normal 8 4 9 5 4 2" xfId="15660"/>
    <cellStyle name="Normal 8 4 9 6 4 2" xfId="15661"/>
    <cellStyle name="Normal 8 5 14 2" xfId="15662"/>
    <cellStyle name="Normal 8 5 10 4 2" xfId="15663"/>
    <cellStyle name="Normal 8 5 11 4 2" xfId="15664"/>
    <cellStyle name="Normal 8 5 2 13 2" xfId="15665"/>
    <cellStyle name="Normal 8 5 2 10 4 2" xfId="15666"/>
    <cellStyle name="Normal 8 5 2 2 9 2" xfId="15667"/>
    <cellStyle name="Normal 8 5 2 2 2 8 2" xfId="15668"/>
    <cellStyle name="Normal 8 5 2 2 2 2 4 2" xfId="15669"/>
    <cellStyle name="Normal 8 5 2 2 2 3 4 2" xfId="15670"/>
    <cellStyle name="Normal 8 5 2 2 2 4 4 2" xfId="15671"/>
    <cellStyle name="Normal 8 5 2 2 2 5 4 2" xfId="15672"/>
    <cellStyle name="Normal 8 5 2 2 3 4 2" xfId="15673"/>
    <cellStyle name="Normal 8 5 2 2 4 4 2" xfId="15674"/>
    <cellStyle name="Normal 8 5 2 2 5 4 2" xfId="15675"/>
    <cellStyle name="Normal 8 5 2 2 6 4 2" xfId="15676"/>
    <cellStyle name="Normal 8 5 2 3 9 2" xfId="15677"/>
    <cellStyle name="Normal 8 5 2 3 2 8 2" xfId="15678"/>
    <cellStyle name="Normal 8 5 2 3 2 2 4 2" xfId="15679"/>
    <cellStyle name="Normal 8 5 2 3 2 3 4 2" xfId="15680"/>
    <cellStyle name="Normal 8 5 2 3 2 4 4 2" xfId="15681"/>
    <cellStyle name="Normal 8 5 2 3 2 5 4 2" xfId="15682"/>
    <cellStyle name="Normal 8 5 2 3 3 4 2" xfId="15683"/>
    <cellStyle name="Normal 8 5 2 3 4 4 2" xfId="15684"/>
    <cellStyle name="Normal 8 5 2 3 5 4 2" xfId="15685"/>
    <cellStyle name="Normal 8 5 2 3 6 4 2" xfId="15686"/>
    <cellStyle name="Normal 8 5 2 4 9 2" xfId="15687"/>
    <cellStyle name="Normal 8 5 2 4 2 8 2" xfId="15688"/>
    <cellStyle name="Normal 8 5 2 4 2 2 4 2" xfId="15689"/>
    <cellStyle name="Normal 8 5 2 4 2 3 4 2" xfId="15690"/>
    <cellStyle name="Normal 8 5 2 4 2 4 4 2" xfId="15691"/>
    <cellStyle name="Normal 8 5 2 4 2 5 4 2" xfId="15692"/>
    <cellStyle name="Normal 8 5 2 4 3 4 2" xfId="15693"/>
    <cellStyle name="Normal 8 5 2 4 4 4 2" xfId="15694"/>
    <cellStyle name="Normal 8 5 2 4 5 4 2" xfId="15695"/>
    <cellStyle name="Normal 8 5 2 4 6 4 2" xfId="15696"/>
    <cellStyle name="Normal 8 5 2 5 9 2" xfId="15697"/>
    <cellStyle name="Normal 8 5 2 5 2 8 2" xfId="15698"/>
    <cellStyle name="Normal 8 5 2 5 2 2 4 2" xfId="15699"/>
    <cellStyle name="Normal 8 5 2 5 2 3 4 2" xfId="15700"/>
    <cellStyle name="Normal 8 5 2 5 2 4 4 2" xfId="15701"/>
    <cellStyle name="Normal 8 5 2 5 2 5 4 2" xfId="15702"/>
    <cellStyle name="Normal 8 5 2 5 3 4 2" xfId="15703"/>
    <cellStyle name="Normal 8 5 2 5 4 4 2" xfId="15704"/>
    <cellStyle name="Normal 8 5 2 5 5 4 2" xfId="15705"/>
    <cellStyle name="Normal 8 5 2 5 6 4 2" xfId="15706"/>
    <cellStyle name="Normal 8 5 2 6 8 2" xfId="15707"/>
    <cellStyle name="Normal 8 5 2 6 2 4 2" xfId="15708"/>
    <cellStyle name="Normal 8 5 2 6 3 4 2" xfId="15709"/>
    <cellStyle name="Normal 8 5 2 6 4 4 2" xfId="15710"/>
    <cellStyle name="Normal 8 5 2 6 5 4 2" xfId="15711"/>
    <cellStyle name="Normal 8 5 2 7 4 2" xfId="15712"/>
    <cellStyle name="Normal 8 5 2 8 4 2" xfId="15713"/>
    <cellStyle name="Normal 8 5 2 9 4 2" xfId="15714"/>
    <cellStyle name="Normal 8 5 3 9 2" xfId="15715"/>
    <cellStyle name="Normal 8 5 3 2 8 2" xfId="15716"/>
    <cellStyle name="Normal 8 5 3 2 2 4 2" xfId="15717"/>
    <cellStyle name="Normal 8 5 3 2 3 4 2" xfId="15718"/>
    <cellStyle name="Normal 8 5 3 2 4 4 2" xfId="15719"/>
    <cellStyle name="Normal 8 5 3 2 5 4 2" xfId="15720"/>
    <cellStyle name="Normal 8 5 3 3 4 2" xfId="15721"/>
    <cellStyle name="Normal 8 5 3 4 4 2" xfId="15722"/>
    <cellStyle name="Normal 8 5 3 5 4 2" xfId="15723"/>
    <cellStyle name="Normal 8 5 3 6 4 2" xfId="15724"/>
    <cellStyle name="Normal 8 5 4 9 2" xfId="15725"/>
    <cellStyle name="Normal 8 5 4 2 8 2" xfId="15726"/>
    <cellStyle name="Normal 8 5 4 2 2 4 2" xfId="15727"/>
    <cellStyle name="Normal 8 5 4 2 3 4 2" xfId="15728"/>
    <cellStyle name="Normal 8 5 4 2 4 4 2" xfId="15729"/>
    <cellStyle name="Normal 8 5 4 2 5 4 2" xfId="15730"/>
    <cellStyle name="Normal 8 5 4 3 4 2" xfId="15731"/>
    <cellStyle name="Normal 8 5 4 4 4 2" xfId="15732"/>
    <cellStyle name="Normal 8 5 4 5 4 2" xfId="15733"/>
    <cellStyle name="Normal 8 5 4 6 4 2" xfId="15734"/>
    <cellStyle name="Normal 8 5 5 9 2" xfId="15735"/>
    <cellStyle name="Normal 8 5 5 2 8 2" xfId="15736"/>
    <cellStyle name="Normal 8 5 5 2 2 4 2" xfId="15737"/>
    <cellStyle name="Normal 8 5 5 2 3 4 2" xfId="15738"/>
    <cellStyle name="Normal 8 5 5 2 4 4 2" xfId="15739"/>
    <cellStyle name="Normal 8 5 5 2 5 4 2" xfId="15740"/>
    <cellStyle name="Normal 8 5 5 3 4 2" xfId="15741"/>
    <cellStyle name="Normal 8 5 5 4 4 2" xfId="15742"/>
    <cellStyle name="Normal 8 5 5 5 4 2" xfId="15743"/>
    <cellStyle name="Normal 8 5 5 6 4 2" xfId="15744"/>
    <cellStyle name="Normal 8 5 6 9 2" xfId="15745"/>
    <cellStyle name="Normal 8 5 6 2 8 2" xfId="15746"/>
    <cellStyle name="Normal 8 5 6 2 2 4 2" xfId="15747"/>
    <cellStyle name="Normal 8 5 6 2 3 4 2" xfId="15748"/>
    <cellStyle name="Normal 8 5 6 2 4 4 2" xfId="15749"/>
    <cellStyle name="Normal 8 5 6 2 5 4 2" xfId="15750"/>
    <cellStyle name="Normal 8 5 6 3 4 2" xfId="15751"/>
    <cellStyle name="Normal 8 5 6 4 4 2" xfId="15752"/>
    <cellStyle name="Normal 8 5 6 5 4 2" xfId="15753"/>
    <cellStyle name="Normal 8 5 6 6 4 2" xfId="15754"/>
    <cellStyle name="Normal 8 5 7 8 2" xfId="15755"/>
    <cellStyle name="Normal 8 5 7 2 4 2" xfId="15756"/>
    <cellStyle name="Normal 8 5 7 3 4 2" xfId="15757"/>
    <cellStyle name="Normal 8 5 7 4 4 2" xfId="15758"/>
    <cellStyle name="Normal 8 5 7 5 4 2" xfId="15759"/>
    <cellStyle name="Normal 8 5 8 4 2" xfId="15760"/>
    <cellStyle name="Normal 8 5 9 4 2" xfId="15761"/>
    <cellStyle name="Normal 8 6 14 2" xfId="15762"/>
    <cellStyle name="Normal 8 6 10 4 2" xfId="15763"/>
    <cellStyle name="Normal 8 6 11 4 2" xfId="15764"/>
    <cellStyle name="Normal 8 6 2 13 2" xfId="15765"/>
    <cellStyle name="Normal 8 6 2 10 4 2" xfId="15766"/>
    <cellStyle name="Normal 8 6 2 2 9 2" xfId="15767"/>
    <cellStyle name="Normal 8 6 2 2 2 8 2" xfId="15768"/>
    <cellStyle name="Normal 8 6 2 2 2 2 4 2" xfId="15769"/>
    <cellStyle name="Normal 8 6 2 2 2 3 4 2" xfId="15770"/>
    <cellStyle name="Normal 8 6 2 2 2 4 4 2" xfId="15771"/>
    <cellStyle name="Normal 8 6 2 2 2 5 4 2" xfId="15772"/>
    <cellStyle name="Normal 8 6 2 2 3 4 2" xfId="15773"/>
    <cellStyle name="Normal 8 6 2 2 4 4 2" xfId="15774"/>
    <cellStyle name="Normal 8 6 2 2 5 4 2" xfId="15775"/>
    <cellStyle name="Normal 8 6 2 2 6 4 2" xfId="15776"/>
    <cellStyle name="Normal 8 6 2 3 9 2" xfId="15777"/>
    <cellStyle name="Normal 8 6 2 3 2 8 2" xfId="15778"/>
    <cellStyle name="Normal 8 6 2 3 2 2 4 2" xfId="15779"/>
    <cellStyle name="Normal 8 6 2 3 2 3 4 2" xfId="15780"/>
    <cellStyle name="Normal 8 6 2 3 2 4 4 2" xfId="15781"/>
    <cellStyle name="Normal 8 6 2 3 2 5 4 2" xfId="15782"/>
    <cellStyle name="Normal 8 6 2 3 3 4 2" xfId="15783"/>
    <cellStyle name="Normal 8 6 2 3 4 4 2" xfId="15784"/>
    <cellStyle name="Normal 8 6 2 3 5 4 2" xfId="15785"/>
    <cellStyle name="Normal 8 6 2 3 6 4 2" xfId="15786"/>
    <cellStyle name="Normal 8 6 2 4 9 2" xfId="15787"/>
    <cellStyle name="Normal 8 6 2 4 2 8 2" xfId="15788"/>
    <cellStyle name="Normal 8 6 2 4 2 2 4 2" xfId="15789"/>
    <cellStyle name="Normal 8 6 2 4 2 3 4 2" xfId="15790"/>
    <cellStyle name="Normal 8 6 2 4 2 4 4 2" xfId="15791"/>
    <cellStyle name="Normal 8 6 2 4 2 5 4 2" xfId="15792"/>
    <cellStyle name="Normal 8 6 2 4 3 4 2" xfId="15793"/>
    <cellStyle name="Normal 8 6 2 4 4 4 2" xfId="15794"/>
    <cellStyle name="Normal 8 6 2 4 5 4 2" xfId="15795"/>
    <cellStyle name="Normal 8 6 2 4 6 4 2" xfId="15796"/>
    <cellStyle name="Normal 8 6 2 5 9 2" xfId="15797"/>
    <cellStyle name="Normal 8 6 2 5 2 8 2" xfId="15798"/>
    <cellStyle name="Normal 8 6 2 5 2 2 4 2" xfId="15799"/>
    <cellStyle name="Normal 8 6 2 5 2 3 4 2" xfId="15800"/>
    <cellStyle name="Normal 8 6 2 5 2 4 4 2" xfId="15801"/>
    <cellStyle name="Normal 8 6 2 5 2 5 4 2" xfId="15802"/>
    <cellStyle name="Normal 8 6 2 5 3 4 2" xfId="15803"/>
    <cellStyle name="Normal 8 6 2 5 4 4 2" xfId="15804"/>
    <cellStyle name="Normal 8 6 2 5 5 4 2" xfId="15805"/>
    <cellStyle name="Normal 8 6 2 5 6 4 2" xfId="15806"/>
    <cellStyle name="Normal 8 6 2 6 8 2" xfId="15807"/>
    <cellStyle name="Normal 8 6 2 6 2 4 2" xfId="15808"/>
    <cellStyle name="Normal 8 6 2 6 3 4 2" xfId="15809"/>
    <cellStyle name="Normal 8 6 2 6 4 4 2" xfId="15810"/>
    <cellStyle name="Normal 8 6 2 6 5 4 2" xfId="15811"/>
    <cellStyle name="Normal 8 6 2 7 4 2" xfId="15812"/>
    <cellStyle name="Normal 8 6 2 8 4 2" xfId="15813"/>
    <cellStyle name="Normal 8 6 2 9 4 2" xfId="15814"/>
    <cellStyle name="Normal 8 6 3 9 2" xfId="15815"/>
    <cellStyle name="Normal 8 6 3 2 8 2" xfId="15816"/>
    <cellStyle name="Normal 8 6 3 2 2 4 2" xfId="15817"/>
    <cellStyle name="Normal 8 6 3 2 3 4 2" xfId="15818"/>
    <cellStyle name="Normal 8 6 3 2 4 4 2" xfId="15819"/>
    <cellStyle name="Normal 8 6 3 2 5 4 2" xfId="15820"/>
    <cellStyle name="Normal 8 6 3 3 4 2" xfId="15821"/>
    <cellStyle name="Normal 8 6 3 4 4 2" xfId="15822"/>
    <cellStyle name="Normal 8 6 3 5 4 2" xfId="15823"/>
    <cellStyle name="Normal 8 6 3 6 4 2" xfId="15824"/>
    <cellStyle name="Normal 8 6 4 9 2" xfId="15825"/>
    <cellStyle name="Normal 8 6 4 2 8 2" xfId="15826"/>
    <cellStyle name="Normal 8 6 4 2 2 4 2" xfId="15827"/>
    <cellStyle name="Normal 8 6 4 2 3 4 2" xfId="15828"/>
    <cellStyle name="Normal 8 6 4 2 4 4 2" xfId="15829"/>
    <cellStyle name="Normal 8 6 4 2 5 4 2" xfId="15830"/>
    <cellStyle name="Normal 8 6 4 3 4 2" xfId="15831"/>
    <cellStyle name="Normal 8 6 4 4 4 2" xfId="15832"/>
    <cellStyle name="Normal 8 6 4 5 4 2" xfId="15833"/>
    <cellStyle name="Normal 8 6 4 6 4 2" xfId="15834"/>
    <cellStyle name="Normal 8 6 5 9 2" xfId="15835"/>
    <cellStyle name="Normal 8 6 5 2 8 2" xfId="15836"/>
    <cellStyle name="Normal 8 6 5 2 2 4 2" xfId="15837"/>
    <cellStyle name="Normal 8 6 5 2 3 4 2" xfId="15838"/>
    <cellStyle name="Normal 8 6 5 2 4 4 2" xfId="15839"/>
    <cellStyle name="Normal 8 6 5 2 5 4 2" xfId="15840"/>
    <cellStyle name="Normal 8 6 5 3 4 2" xfId="15841"/>
    <cellStyle name="Normal 8 6 5 4 4 2" xfId="15842"/>
    <cellStyle name="Normal 8 6 5 5 4 2" xfId="15843"/>
    <cellStyle name="Normal 8 6 5 6 4 2" xfId="15844"/>
    <cellStyle name="Normal 8 6 6 9 2" xfId="15845"/>
    <cellStyle name="Normal 8 6 6 2 8 2" xfId="15846"/>
    <cellStyle name="Normal 8 6 6 2 2 4 2" xfId="15847"/>
    <cellStyle name="Normal 8 6 6 2 3 4 2" xfId="15848"/>
    <cellStyle name="Normal 8 6 6 2 4 4 2" xfId="15849"/>
    <cellStyle name="Normal 8 6 6 2 5 4 2" xfId="15850"/>
    <cellStyle name="Normal 8 6 6 3 4 2" xfId="15851"/>
    <cellStyle name="Normal 8 6 6 4 4 2" xfId="15852"/>
    <cellStyle name="Normal 8 6 6 5 4 2" xfId="15853"/>
    <cellStyle name="Normal 8 6 6 6 4 2" xfId="15854"/>
    <cellStyle name="Normal 8 6 7 8 2" xfId="15855"/>
    <cellStyle name="Normal 8 6 7 2 4 2" xfId="15856"/>
    <cellStyle name="Normal 8 6 7 3 4 2" xfId="15857"/>
    <cellStyle name="Normal 8 6 7 4 4 2" xfId="15858"/>
    <cellStyle name="Normal 8 6 7 5 4 2" xfId="15859"/>
    <cellStyle name="Normal 8 6 8 4 2" xfId="15860"/>
    <cellStyle name="Normal 8 6 9 4 2" xfId="15861"/>
    <cellStyle name="Normal 8 7 13 2" xfId="15862"/>
    <cellStyle name="Normal 8 7 10 4 2" xfId="15863"/>
    <cellStyle name="Normal 8 7 2 9 2" xfId="15864"/>
    <cellStyle name="Normal 8 7 2 2 8 2" xfId="15865"/>
    <cellStyle name="Normal 8 7 2 2 2 4 2" xfId="15866"/>
    <cellStyle name="Normal 8 7 2 2 3 4 2" xfId="15867"/>
    <cellStyle name="Normal 8 7 2 2 4 4 2" xfId="15868"/>
    <cellStyle name="Normal 8 7 2 2 5 4 2" xfId="15869"/>
    <cellStyle name="Normal 8 7 2 3 4 2" xfId="15870"/>
    <cellStyle name="Normal 8 7 2 4 4 2" xfId="15871"/>
    <cellStyle name="Normal 8 7 2 5 4 2" xfId="15872"/>
    <cellStyle name="Normal 8 7 2 6 4 2" xfId="15873"/>
    <cellStyle name="Normal 8 7 3 9 2" xfId="15874"/>
    <cellStyle name="Normal 8 7 3 2 8 2" xfId="15875"/>
    <cellStyle name="Normal 8 7 3 2 2 4 2" xfId="15876"/>
    <cellStyle name="Normal 8 7 3 2 3 4 2" xfId="15877"/>
    <cellStyle name="Normal 8 7 3 2 4 4 2" xfId="15878"/>
    <cellStyle name="Normal 8 7 3 2 5 4 2" xfId="15879"/>
    <cellStyle name="Normal 8 7 3 3 4 2" xfId="15880"/>
    <cellStyle name="Normal 8 7 3 4 4 2" xfId="15881"/>
    <cellStyle name="Normal 8 7 3 5 4 2" xfId="15882"/>
    <cellStyle name="Normal 8 7 3 6 4 2" xfId="15883"/>
    <cellStyle name="Normal 8 7 4 9 2" xfId="15884"/>
    <cellStyle name="Normal 8 7 4 2 8 2" xfId="15885"/>
    <cellStyle name="Normal 8 7 4 2 2 4 2" xfId="15886"/>
    <cellStyle name="Normal 8 7 4 2 3 4 2" xfId="15887"/>
    <cellStyle name="Normal 8 7 4 2 4 4 2" xfId="15888"/>
    <cellStyle name="Normal 8 7 4 2 5 4 2" xfId="15889"/>
    <cellStyle name="Normal 8 7 4 3 4 2" xfId="15890"/>
    <cellStyle name="Normal 8 7 4 4 4 2" xfId="15891"/>
    <cellStyle name="Normal 8 7 4 5 4 2" xfId="15892"/>
    <cellStyle name="Normal 8 7 4 6 4 2" xfId="15893"/>
    <cellStyle name="Normal 8 7 5 9 2" xfId="15894"/>
    <cellStyle name="Normal 8 7 5 2 8 2" xfId="15895"/>
    <cellStyle name="Normal 8 7 5 2 2 4 2" xfId="15896"/>
    <cellStyle name="Normal 8 7 5 2 3 4 2" xfId="15897"/>
    <cellStyle name="Normal 8 7 5 2 4 4 2" xfId="15898"/>
    <cellStyle name="Normal 8 7 5 2 5 4 2" xfId="15899"/>
    <cellStyle name="Normal 8 7 5 3 4 2" xfId="15900"/>
    <cellStyle name="Normal 8 7 5 4 4 2" xfId="15901"/>
    <cellStyle name="Normal 8 7 5 5 4 2" xfId="15902"/>
    <cellStyle name="Normal 8 7 5 6 4 2" xfId="15903"/>
    <cellStyle name="Normal 8 7 6 8 2" xfId="15904"/>
    <cellStyle name="Normal 8 7 6 2 4 2" xfId="15905"/>
    <cellStyle name="Normal 8 7 6 3 4 2" xfId="15906"/>
    <cellStyle name="Normal 8 7 6 4 4 2" xfId="15907"/>
    <cellStyle name="Normal 8 7 6 5 4 2" xfId="15908"/>
    <cellStyle name="Normal 8 7 7 4 2" xfId="15909"/>
    <cellStyle name="Normal 8 7 8 4 2" xfId="15910"/>
    <cellStyle name="Normal 8 7 9 4 2" xfId="15911"/>
    <cellStyle name="Normal 8 8 11 2" xfId="15912"/>
    <cellStyle name="Normal 8 8 2 9 2" xfId="15913"/>
    <cellStyle name="Normal 8 8 2 2 8 2" xfId="15914"/>
    <cellStyle name="Normal 8 8 2 2 2 4 2" xfId="15915"/>
    <cellStyle name="Normal 8 8 2 2 3 4 2" xfId="15916"/>
    <cellStyle name="Normal 8 8 2 2 4 4 2" xfId="15917"/>
    <cellStyle name="Normal 8 8 2 2 5 4 2" xfId="15918"/>
    <cellStyle name="Normal 8 8 2 3 4 2" xfId="15919"/>
    <cellStyle name="Normal 8 8 2 4 4 2" xfId="15920"/>
    <cellStyle name="Normal 8 8 2 5 4 2" xfId="15921"/>
    <cellStyle name="Normal 8 8 2 6 4 2" xfId="15922"/>
    <cellStyle name="Normal 8 8 3 9 2" xfId="15923"/>
    <cellStyle name="Normal 8 8 3 2 8 2" xfId="15924"/>
    <cellStyle name="Normal 8 8 3 2 2 4 2" xfId="15925"/>
    <cellStyle name="Normal 8 8 3 2 3 4 2" xfId="15926"/>
    <cellStyle name="Normal 8 8 3 2 4 4 2" xfId="15927"/>
    <cellStyle name="Normal 8 8 3 2 5 4 2" xfId="15928"/>
    <cellStyle name="Normal 8 8 3 3 4 2" xfId="15929"/>
    <cellStyle name="Normal 8 8 3 4 4 2" xfId="15930"/>
    <cellStyle name="Normal 8 8 3 5 4 2" xfId="15931"/>
    <cellStyle name="Normal 8 8 3 6 4 2" xfId="15932"/>
    <cellStyle name="Normal 8 8 4 8 2" xfId="15933"/>
    <cellStyle name="Normal 8 8 4 2 4 2" xfId="15934"/>
    <cellStyle name="Normal 8 8 4 3 4 2" xfId="15935"/>
    <cellStyle name="Normal 8 8 4 4 4 2" xfId="15936"/>
    <cellStyle name="Normal 8 8 4 5 4 2" xfId="15937"/>
    <cellStyle name="Normal 8 8 5 4 2" xfId="15938"/>
    <cellStyle name="Normal 8 8 6 4 2" xfId="15939"/>
    <cellStyle name="Normal 8 8 7 4 2" xfId="15940"/>
    <cellStyle name="Normal 8 8 8 4 2" xfId="15941"/>
    <cellStyle name="Normal 8 9 9 2" xfId="15942"/>
    <cellStyle name="Normal 8 9 2 8 2" xfId="15943"/>
    <cellStyle name="Normal 8 9 2 2 4 2" xfId="15944"/>
    <cellStyle name="Normal 8 9 2 3 4 2" xfId="15945"/>
    <cellStyle name="Normal 8 9 2 4 4 2" xfId="15946"/>
    <cellStyle name="Normal 8 9 2 5 4 2" xfId="15947"/>
    <cellStyle name="Normal 8 9 3 4 2" xfId="15948"/>
    <cellStyle name="Normal 8 9 4 4 2" xfId="15949"/>
    <cellStyle name="Normal 8 9 5 4 2" xfId="15950"/>
    <cellStyle name="Normal 8 9 6 4 2" xfId="15951"/>
    <cellStyle name="Normal 19 4 2" xfId="15952"/>
    <cellStyle name="Normal 23 2" xfId="15953"/>
    <cellStyle name="Normal 2 4 2" xfId="15954"/>
    <cellStyle name="Normal 2 2 3" xfId="15955"/>
    <cellStyle name="Normal 2 3 3" xfId="15956"/>
    <cellStyle name="Normal 2 5 2" xfId="15957"/>
    <cellStyle name="Normal 2 2 2 2" xfId="15958"/>
    <cellStyle name="Normal 2 3 2 2" xfId="15959"/>
    <cellStyle name="Normal 8 22" xfId="15960"/>
    <cellStyle name="Normal 8 10 11" xfId="15961"/>
    <cellStyle name="Normal 8 10 2 10" xfId="15962"/>
    <cellStyle name="Normal 8 10 2 2 6" xfId="15963"/>
    <cellStyle name="Normal 8 10 2 3 6" xfId="15964"/>
    <cellStyle name="Normal 8 10 2 4 6" xfId="15965"/>
    <cellStyle name="Normal 8 10 2 5 6" xfId="15966"/>
    <cellStyle name="Normal 8 10 3 6" xfId="15967"/>
    <cellStyle name="Normal 8 10 4 6" xfId="15968"/>
    <cellStyle name="Normal 8 10 5 6" xfId="15969"/>
    <cellStyle name="Normal 8 10 6 6" xfId="15970"/>
    <cellStyle name="Normal 8 11 11" xfId="15971"/>
    <cellStyle name="Normal 8 11 2 10" xfId="15972"/>
    <cellStyle name="Normal 8 11 2 2 6" xfId="15973"/>
    <cellStyle name="Normal 8 11 2 3 6" xfId="15974"/>
    <cellStyle name="Normal 8 11 2 4 6" xfId="15975"/>
    <cellStyle name="Normal 8 11 2 5 6" xfId="15976"/>
    <cellStyle name="Normal 8 11 3 6" xfId="15977"/>
    <cellStyle name="Normal 8 11 4 6" xfId="15978"/>
    <cellStyle name="Normal 8 11 5 6" xfId="15979"/>
    <cellStyle name="Normal 8 11 6 6" xfId="15980"/>
    <cellStyle name="Normal 8 12 11" xfId="15981"/>
    <cellStyle name="Normal 8 12 2 10" xfId="15982"/>
    <cellStyle name="Normal 8 12 2 2 6" xfId="15983"/>
    <cellStyle name="Normal 8 12 2 3 6" xfId="15984"/>
    <cellStyle name="Normal 8 12 2 4 6" xfId="15985"/>
    <cellStyle name="Normal 8 12 2 5 6" xfId="15986"/>
    <cellStyle name="Normal 8 12 3 6" xfId="15987"/>
    <cellStyle name="Normal 8 12 4 6" xfId="15988"/>
    <cellStyle name="Normal 8 12 5 6" xfId="15989"/>
    <cellStyle name="Normal 8 12 6 6" xfId="15990"/>
    <cellStyle name="Normal 8 13 10" xfId="15991"/>
    <cellStyle name="Normal 8 13 2 6" xfId="15992"/>
    <cellStyle name="Normal 8 13 3 6" xfId="15993"/>
    <cellStyle name="Normal 8 13 4 6" xfId="15994"/>
    <cellStyle name="Normal 8 13 5 6" xfId="15995"/>
    <cellStyle name="Normal 8 14 6" xfId="15996"/>
    <cellStyle name="Normal 8 15 6" xfId="15997"/>
    <cellStyle name="Normal 8 16 6" xfId="15998"/>
    <cellStyle name="Normal 8 17 6" xfId="15999"/>
    <cellStyle name="Normal 8 2 21" xfId="16000"/>
    <cellStyle name="Normal 8 2 10 11" xfId="16001"/>
    <cellStyle name="Normal 8 2 10 2 10" xfId="16002"/>
    <cellStyle name="Normal 8 2 10 2 2 6" xfId="16003"/>
    <cellStyle name="Normal 8 2 10 2 3 6" xfId="16004"/>
    <cellStyle name="Normal 8 2 10 2 4 6" xfId="16005"/>
    <cellStyle name="Normal 8 2 10 2 5 6" xfId="16006"/>
    <cellStyle name="Normal 8 2 10 3 6" xfId="16007"/>
    <cellStyle name="Normal 8 2 10 4 6" xfId="16008"/>
    <cellStyle name="Normal 8 2 10 5 6" xfId="16009"/>
    <cellStyle name="Normal 8 2 10 6 6" xfId="16010"/>
    <cellStyle name="Normal 8 2 11 11" xfId="16011"/>
    <cellStyle name="Normal 8 2 11 2 10" xfId="16012"/>
    <cellStyle name="Normal 8 2 11 2 2 6" xfId="16013"/>
    <cellStyle name="Normal 8 2 11 2 3 6" xfId="16014"/>
    <cellStyle name="Normal 8 2 11 2 4 6" xfId="16015"/>
    <cellStyle name="Normal 8 2 11 2 5 6" xfId="16016"/>
    <cellStyle name="Normal 8 2 11 3 6" xfId="16017"/>
    <cellStyle name="Normal 8 2 11 4 6" xfId="16018"/>
    <cellStyle name="Normal 8 2 11 5 6" xfId="16019"/>
    <cellStyle name="Normal 8 2 11 6 6" xfId="16020"/>
    <cellStyle name="Normal 8 2 12 10" xfId="16021"/>
    <cellStyle name="Normal 8 2 12 2 6" xfId="16022"/>
    <cellStyle name="Normal 8 2 12 3 6" xfId="16023"/>
    <cellStyle name="Normal 8 2 12 4 6" xfId="16024"/>
    <cellStyle name="Normal 8 2 12 5 6" xfId="16025"/>
    <cellStyle name="Normal 8 2 13 6" xfId="16026"/>
    <cellStyle name="Normal 8 2 14 6" xfId="16027"/>
    <cellStyle name="Normal 8 2 15 6" xfId="16028"/>
    <cellStyle name="Normal 8 2 16 6" xfId="16029"/>
    <cellStyle name="Normal 8 2 2 19" xfId="16030"/>
    <cellStyle name="Normal 8 2 2 10 10" xfId="16031"/>
    <cellStyle name="Normal 8 2 2 10 2 6" xfId="16032"/>
    <cellStyle name="Normal 8 2 2 10 3 6" xfId="16033"/>
    <cellStyle name="Normal 8 2 2 10 4 6" xfId="16034"/>
    <cellStyle name="Normal 8 2 2 10 5 6" xfId="16035"/>
    <cellStyle name="Normal 8 2 2 11 6" xfId="16036"/>
    <cellStyle name="Normal 8 2 2 12 6" xfId="16037"/>
    <cellStyle name="Normal 8 2 2 13 6" xfId="16038"/>
    <cellStyle name="Normal 8 2 2 14 6" xfId="16039"/>
    <cellStyle name="Normal 8 2 2 2 16" xfId="16040"/>
    <cellStyle name="Normal 8 2 2 2 10 6" xfId="16041"/>
    <cellStyle name="Normal 8 2 2 2 11 6" xfId="16042"/>
    <cellStyle name="Normal 8 2 2 2 2 15" xfId="16043"/>
    <cellStyle name="Normal 8 2 2 2 2 10 6" xfId="16044"/>
    <cellStyle name="Normal 8 2 2 2 2 2 11" xfId="16045"/>
    <cellStyle name="Normal 8 2 2 2 2 2 2 10" xfId="16046"/>
    <cellStyle name="Normal 8 2 2 2 2 2 2 2 6" xfId="16047"/>
    <cellStyle name="Normal 8 2 2 2 2 2 2 3 6" xfId="16048"/>
    <cellStyle name="Normal 8 2 2 2 2 2 2 4 6" xfId="16049"/>
    <cellStyle name="Normal 8 2 2 2 2 2 2 5 6" xfId="16050"/>
    <cellStyle name="Normal 8 2 2 2 2 2 3 6" xfId="16051"/>
    <cellStyle name="Normal 8 2 2 2 2 2 4 6" xfId="16052"/>
    <cellStyle name="Normal 8 2 2 2 2 2 5 6" xfId="16053"/>
    <cellStyle name="Normal 8 2 2 2 2 2 6 6" xfId="16054"/>
    <cellStyle name="Normal 8 2 2 2 2 3 11" xfId="16055"/>
    <cellStyle name="Normal 8 2 2 2 2 3 2 10" xfId="16056"/>
    <cellStyle name="Normal 8 2 2 2 2 3 2 2 6" xfId="16057"/>
    <cellStyle name="Normal 8 2 2 2 2 3 2 3 6" xfId="16058"/>
    <cellStyle name="Normal 8 2 2 2 2 3 2 4 6" xfId="16059"/>
    <cellStyle name="Normal 8 2 2 2 2 3 2 5 6" xfId="16060"/>
    <cellStyle name="Normal 8 2 2 2 2 3 3 6" xfId="16061"/>
    <cellStyle name="Normal 8 2 2 2 2 3 4 6" xfId="16062"/>
    <cellStyle name="Normal 8 2 2 2 2 3 5 6" xfId="16063"/>
    <cellStyle name="Normal 8 2 2 2 2 3 6 6" xfId="16064"/>
    <cellStyle name="Normal 8 2 2 2 2 4 11" xfId="16065"/>
    <cellStyle name="Normal 8 2 2 2 2 4 2 10" xfId="16066"/>
    <cellStyle name="Normal 8 2 2 2 2 4 2 2 6" xfId="16067"/>
    <cellStyle name="Normal 8 2 2 2 2 4 2 3 6" xfId="16068"/>
    <cellStyle name="Normal 8 2 2 2 2 4 2 4 6" xfId="16069"/>
    <cellStyle name="Normal 8 2 2 2 2 4 2 5 6" xfId="16070"/>
    <cellStyle name="Normal 8 2 2 2 2 4 3 6" xfId="16071"/>
    <cellStyle name="Normal 8 2 2 2 2 4 4 6" xfId="16072"/>
    <cellStyle name="Normal 8 2 2 2 2 4 5 6" xfId="16073"/>
    <cellStyle name="Normal 8 2 2 2 2 4 6 6" xfId="16074"/>
    <cellStyle name="Normal 8 2 2 2 2 5 11" xfId="16075"/>
    <cellStyle name="Normal 8 2 2 2 2 5 2 10" xfId="16076"/>
    <cellStyle name="Normal 8 2 2 2 2 5 2 2 6" xfId="16077"/>
    <cellStyle name="Normal 8 2 2 2 2 5 2 3 6" xfId="16078"/>
    <cellStyle name="Normal 8 2 2 2 2 5 2 4 6" xfId="16079"/>
    <cellStyle name="Normal 8 2 2 2 2 5 2 5 6" xfId="16080"/>
    <cellStyle name="Normal 8 2 2 2 2 5 3 6" xfId="16081"/>
    <cellStyle name="Normal 8 2 2 2 2 5 4 6" xfId="16082"/>
    <cellStyle name="Normal 8 2 2 2 2 5 5 6" xfId="16083"/>
    <cellStyle name="Normal 8 2 2 2 2 5 6 6" xfId="16084"/>
    <cellStyle name="Normal 8 2 2 2 2 6 10" xfId="16085"/>
    <cellStyle name="Normal 8 2 2 2 2 6 2 6" xfId="16086"/>
    <cellStyle name="Normal 8 2 2 2 2 6 3 6" xfId="16087"/>
    <cellStyle name="Normal 8 2 2 2 2 6 4 6" xfId="16088"/>
    <cellStyle name="Normal 8 2 2 2 2 6 5 6" xfId="16089"/>
    <cellStyle name="Normal 8 2 2 2 2 7 6" xfId="16090"/>
    <cellStyle name="Normal 8 2 2 2 2 8 6" xfId="16091"/>
    <cellStyle name="Normal 8 2 2 2 2 9 6" xfId="16092"/>
    <cellStyle name="Normal 8 2 2 2 3 11" xfId="16093"/>
    <cellStyle name="Normal 8 2 2 2 3 2 10" xfId="16094"/>
    <cellStyle name="Normal 8 2 2 2 3 2 2 6" xfId="16095"/>
    <cellStyle name="Normal 8 2 2 2 3 2 3 6" xfId="16096"/>
    <cellStyle name="Normal 8 2 2 2 3 2 4 6" xfId="16097"/>
    <cellStyle name="Normal 8 2 2 2 3 2 5 6" xfId="16098"/>
    <cellStyle name="Normal 8 2 2 2 3 3 6" xfId="16099"/>
    <cellStyle name="Normal 8 2 2 2 3 4 6" xfId="16100"/>
    <cellStyle name="Normal 8 2 2 2 3 5 6" xfId="16101"/>
    <cellStyle name="Normal 8 2 2 2 3 6 6" xfId="16102"/>
    <cellStyle name="Normal 8 2 2 2 4 11" xfId="16103"/>
    <cellStyle name="Normal 8 2 2 2 4 2 10" xfId="16104"/>
    <cellStyle name="Normal 8 2 2 2 4 2 2 6" xfId="16105"/>
    <cellStyle name="Normal 8 2 2 2 4 2 3 6" xfId="16106"/>
    <cellStyle name="Normal 8 2 2 2 4 2 4 6" xfId="16107"/>
    <cellStyle name="Normal 8 2 2 2 4 2 5 6" xfId="16108"/>
    <cellStyle name="Normal 8 2 2 2 4 3 6" xfId="16109"/>
    <cellStyle name="Normal 8 2 2 2 4 4 6" xfId="16110"/>
    <cellStyle name="Normal 8 2 2 2 4 5 6" xfId="16111"/>
    <cellStyle name="Normal 8 2 2 2 4 6 6" xfId="16112"/>
    <cellStyle name="Normal 8 2 2 2 5 11" xfId="16113"/>
    <cellStyle name="Normal 8 2 2 2 5 2 10" xfId="16114"/>
    <cellStyle name="Normal 8 2 2 2 5 2 2 6" xfId="16115"/>
    <cellStyle name="Normal 8 2 2 2 5 2 3 6" xfId="16116"/>
    <cellStyle name="Normal 8 2 2 2 5 2 4 6" xfId="16117"/>
    <cellStyle name="Normal 8 2 2 2 5 2 5 6" xfId="16118"/>
    <cellStyle name="Normal 8 2 2 2 5 3 6" xfId="16119"/>
    <cellStyle name="Normal 8 2 2 2 5 4 6" xfId="16120"/>
    <cellStyle name="Normal 8 2 2 2 5 5 6" xfId="16121"/>
    <cellStyle name="Normal 8 2 2 2 5 6 6" xfId="16122"/>
    <cellStyle name="Normal 8 2 2 2 6 11" xfId="16123"/>
    <cellStyle name="Normal 8 2 2 2 6 2 10" xfId="16124"/>
    <cellStyle name="Normal 8 2 2 2 6 2 2 6" xfId="16125"/>
    <cellStyle name="Normal 8 2 2 2 6 2 3 6" xfId="16126"/>
    <cellStyle name="Normal 8 2 2 2 6 2 4 6" xfId="16127"/>
    <cellStyle name="Normal 8 2 2 2 6 2 5 6" xfId="16128"/>
    <cellStyle name="Normal 8 2 2 2 6 3 6" xfId="16129"/>
    <cellStyle name="Normal 8 2 2 2 6 4 6" xfId="16130"/>
    <cellStyle name="Normal 8 2 2 2 6 5 6" xfId="16131"/>
    <cellStyle name="Normal 8 2 2 2 6 6 6" xfId="16132"/>
    <cellStyle name="Normal 8 2 2 2 7 10" xfId="16133"/>
    <cellStyle name="Normal 8 2 2 2 7 2 6" xfId="16134"/>
    <cellStyle name="Normal 8 2 2 2 7 3 6" xfId="16135"/>
    <cellStyle name="Normal 8 2 2 2 7 4 6" xfId="16136"/>
    <cellStyle name="Normal 8 2 2 2 7 5 6" xfId="16137"/>
    <cellStyle name="Normal 8 2 2 2 8 6" xfId="16138"/>
    <cellStyle name="Normal 8 2 2 2 9 6" xfId="16139"/>
    <cellStyle name="Normal 8 2 2 3 16" xfId="16140"/>
    <cellStyle name="Normal 8 2 2 3 10 6" xfId="16141"/>
    <cellStyle name="Normal 8 2 2 3 11 6" xfId="16142"/>
    <cellStyle name="Normal 8 2 2 3 2 15" xfId="16143"/>
    <cellStyle name="Normal 8 2 2 3 2 10 6" xfId="16144"/>
    <cellStyle name="Normal 8 2 2 3 2 2 11" xfId="16145"/>
    <cellStyle name="Normal 8 2 2 3 2 2 2 10" xfId="16146"/>
    <cellStyle name="Normal 8 2 2 3 2 2 2 2 6" xfId="16147"/>
    <cellStyle name="Normal 8 2 2 3 2 2 2 3 6" xfId="16148"/>
    <cellStyle name="Normal 8 2 2 3 2 2 2 4 6" xfId="16149"/>
    <cellStyle name="Normal 8 2 2 3 2 2 2 5 6" xfId="16150"/>
    <cellStyle name="Normal 8 2 2 3 2 2 3 6" xfId="16151"/>
    <cellStyle name="Normal 8 2 2 3 2 2 4 6" xfId="16152"/>
    <cellStyle name="Normal 8 2 2 3 2 2 5 6" xfId="16153"/>
    <cellStyle name="Normal 8 2 2 3 2 2 6 6" xfId="16154"/>
    <cellStyle name="Normal 8 2 2 3 2 3 11" xfId="16155"/>
    <cellStyle name="Normal 8 2 2 3 2 3 2 10" xfId="16156"/>
    <cellStyle name="Normal 8 2 2 3 2 3 2 2 6" xfId="16157"/>
    <cellStyle name="Normal 8 2 2 3 2 3 2 3 6" xfId="16158"/>
    <cellStyle name="Normal 8 2 2 3 2 3 2 4 6" xfId="16159"/>
    <cellStyle name="Normal 8 2 2 3 2 3 2 5 6" xfId="16160"/>
    <cellStyle name="Normal 8 2 2 3 2 3 3 6" xfId="16161"/>
    <cellStyle name="Normal 8 2 2 3 2 3 4 6" xfId="16162"/>
    <cellStyle name="Normal 8 2 2 3 2 3 5 6" xfId="16163"/>
    <cellStyle name="Normal 8 2 2 3 2 3 6 6" xfId="16164"/>
    <cellStyle name="Normal 8 2 2 3 2 4 11" xfId="16165"/>
    <cellStyle name="Normal 8 2 2 3 2 4 2 10" xfId="16166"/>
    <cellStyle name="Normal 8 2 2 3 2 4 2 2 6" xfId="16167"/>
    <cellStyle name="Normal 8 2 2 3 2 4 2 3 6" xfId="16168"/>
    <cellStyle name="Normal 8 2 2 3 2 4 2 4 6" xfId="16169"/>
    <cellStyle name="Normal 8 2 2 3 2 4 2 5 6" xfId="16170"/>
    <cellStyle name="Normal 8 2 2 3 2 4 3 6" xfId="16171"/>
    <cellStyle name="Normal 8 2 2 3 2 4 4 6" xfId="16172"/>
    <cellStyle name="Normal 8 2 2 3 2 4 5 6" xfId="16173"/>
    <cellStyle name="Normal 8 2 2 3 2 4 6 6" xfId="16174"/>
    <cellStyle name="Normal 8 2 2 3 2 5 11" xfId="16175"/>
    <cellStyle name="Normal 8 2 2 3 2 5 2 10" xfId="16176"/>
    <cellStyle name="Normal 8 2 2 3 2 5 2 2 6" xfId="16177"/>
    <cellStyle name="Normal 8 2 2 3 2 5 2 3 6" xfId="16178"/>
    <cellStyle name="Normal 8 2 2 3 2 5 2 4 6" xfId="16179"/>
    <cellStyle name="Normal 8 2 2 3 2 5 2 5 6" xfId="16180"/>
    <cellStyle name="Normal 8 2 2 3 2 5 3 6" xfId="16181"/>
    <cellStyle name="Normal 8 2 2 3 2 5 4 6" xfId="16182"/>
    <cellStyle name="Normal 8 2 2 3 2 5 5 6" xfId="16183"/>
    <cellStyle name="Normal 8 2 2 3 2 5 6 6" xfId="16184"/>
    <cellStyle name="Normal 8 2 2 3 2 6 10" xfId="16185"/>
    <cellStyle name="Normal 8 2 2 3 2 6 2 6" xfId="16186"/>
    <cellStyle name="Normal 8 2 2 3 2 6 3 6" xfId="16187"/>
    <cellStyle name="Normal 8 2 2 3 2 6 4 6" xfId="16188"/>
    <cellStyle name="Normal 8 2 2 3 2 6 5 6" xfId="16189"/>
    <cellStyle name="Normal 8 2 2 3 2 7 6" xfId="16190"/>
    <cellStyle name="Normal 8 2 2 3 2 8 6" xfId="16191"/>
    <cellStyle name="Normal 8 2 2 3 2 9 6" xfId="16192"/>
    <cellStyle name="Normal 8 2 2 3 3 11" xfId="16193"/>
    <cellStyle name="Normal 8 2 2 3 3 2 10" xfId="16194"/>
    <cellStyle name="Normal 8 2 2 3 3 2 2 6" xfId="16195"/>
    <cellStyle name="Normal 8 2 2 3 3 2 3 6" xfId="16196"/>
    <cellStyle name="Normal 8 2 2 3 3 2 4 6" xfId="16197"/>
    <cellStyle name="Normal 8 2 2 3 3 2 5 6" xfId="16198"/>
    <cellStyle name="Normal 8 2 2 3 3 3 6" xfId="16199"/>
    <cellStyle name="Normal 8 2 2 3 3 4 6" xfId="16200"/>
    <cellStyle name="Normal 8 2 2 3 3 5 6" xfId="16201"/>
    <cellStyle name="Normal 8 2 2 3 3 6 6" xfId="16202"/>
    <cellStyle name="Normal 8 2 2 3 4 11" xfId="16203"/>
    <cellStyle name="Normal 8 2 2 3 4 2 10" xfId="16204"/>
    <cellStyle name="Normal 8 2 2 3 4 2 2 6" xfId="16205"/>
    <cellStyle name="Normal 8 2 2 3 4 2 3 6" xfId="16206"/>
    <cellStyle name="Normal 8 2 2 3 4 2 4 6" xfId="16207"/>
    <cellStyle name="Normal 8 2 2 3 4 2 5 6" xfId="16208"/>
    <cellStyle name="Normal 8 2 2 3 4 3 6" xfId="16209"/>
    <cellStyle name="Normal 8 2 2 3 4 4 6" xfId="16210"/>
    <cellStyle name="Normal 8 2 2 3 4 5 6" xfId="16211"/>
    <cellStyle name="Normal 8 2 2 3 4 6 6" xfId="16212"/>
    <cellStyle name="Normal 8 2 2 3 5 11" xfId="16213"/>
    <cellStyle name="Normal 8 2 2 3 5 2 10" xfId="16214"/>
    <cellStyle name="Normal 8 2 2 3 5 2 2 6" xfId="16215"/>
    <cellStyle name="Normal 8 2 2 3 5 2 3 6" xfId="16216"/>
    <cellStyle name="Normal 8 2 2 3 5 2 4 6" xfId="16217"/>
    <cellStyle name="Normal 8 2 2 3 5 2 5 6" xfId="16218"/>
    <cellStyle name="Normal 8 2 2 3 5 3 6" xfId="16219"/>
    <cellStyle name="Normal 8 2 2 3 5 4 6" xfId="16220"/>
    <cellStyle name="Normal 8 2 2 3 5 5 6" xfId="16221"/>
    <cellStyle name="Normal 8 2 2 3 5 6 6" xfId="16222"/>
    <cellStyle name="Normal 8 2 2 3 6 11" xfId="16223"/>
    <cellStyle name="Normal 8 2 2 3 6 2 10" xfId="16224"/>
    <cellStyle name="Normal 8 2 2 3 6 2 2 6" xfId="16225"/>
    <cellStyle name="Normal 8 2 2 3 6 2 3 6" xfId="16226"/>
    <cellStyle name="Normal 8 2 2 3 6 2 4 6" xfId="16227"/>
    <cellStyle name="Normal 8 2 2 3 6 2 5 6" xfId="16228"/>
    <cellStyle name="Normal 8 2 2 3 6 3 6" xfId="16229"/>
    <cellStyle name="Normal 8 2 2 3 6 4 6" xfId="16230"/>
    <cellStyle name="Normal 8 2 2 3 6 5 6" xfId="16231"/>
    <cellStyle name="Normal 8 2 2 3 6 6 6" xfId="16232"/>
    <cellStyle name="Normal 8 2 2 3 7 10" xfId="16233"/>
    <cellStyle name="Normal 8 2 2 3 7 2 6" xfId="16234"/>
    <cellStyle name="Normal 8 2 2 3 7 3 6" xfId="16235"/>
    <cellStyle name="Normal 8 2 2 3 7 4 6" xfId="16236"/>
    <cellStyle name="Normal 8 2 2 3 7 5 6" xfId="16237"/>
    <cellStyle name="Normal 8 2 2 3 8 6" xfId="16238"/>
    <cellStyle name="Normal 8 2 2 3 9 6" xfId="16239"/>
    <cellStyle name="Normal 8 2 2 4 15" xfId="16240"/>
    <cellStyle name="Normal 8 2 2 4 10 6" xfId="16241"/>
    <cellStyle name="Normal 8 2 2 4 2 11" xfId="16242"/>
    <cellStyle name="Normal 8 2 2 4 2 2 10" xfId="16243"/>
    <cellStyle name="Normal 8 2 2 4 2 2 2 6" xfId="16244"/>
    <cellStyle name="Normal 8 2 2 4 2 2 3 6" xfId="16245"/>
    <cellStyle name="Normal 8 2 2 4 2 2 4 6" xfId="16246"/>
    <cellStyle name="Normal 8 2 2 4 2 2 5 6" xfId="16247"/>
    <cellStyle name="Normal 8 2 2 4 2 3 6" xfId="16248"/>
    <cellStyle name="Normal 8 2 2 4 2 4 6" xfId="16249"/>
    <cellStyle name="Normal 8 2 2 4 2 5 6" xfId="16250"/>
    <cellStyle name="Normal 8 2 2 4 2 6 6" xfId="16251"/>
    <cellStyle name="Normal 8 2 2 4 3 11" xfId="16252"/>
    <cellStyle name="Normal 8 2 2 4 3 2 10" xfId="16253"/>
    <cellStyle name="Normal 8 2 2 4 3 2 2 6" xfId="16254"/>
    <cellStyle name="Normal 8 2 2 4 3 2 3 6" xfId="16255"/>
    <cellStyle name="Normal 8 2 2 4 3 2 4 6" xfId="16256"/>
    <cellStyle name="Normal 8 2 2 4 3 2 5 6" xfId="16257"/>
    <cellStyle name="Normal 8 2 2 4 3 3 6" xfId="16258"/>
    <cellStyle name="Normal 8 2 2 4 3 4 6" xfId="16259"/>
    <cellStyle name="Normal 8 2 2 4 3 5 6" xfId="16260"/>
    <cellStyle name="Normal 8 2 2 4 3 6 6" xfId="16261"/>
    <cellStyle name="Normal 8 2 2 4 4 11" xfId="16262"/>
    <cellStyle name="Normal 8 2 2 4 4 2 10" xfId="16263"/>
    <cellStyle name="Normal 8 2 2 4 4 2 2 6" xfId="16264"/>
    <cellStyle name="Normal 8 2 2 4 4 2 3 6" xfId="16265"/>
    <cellStyle name="Normal 8 2 2 4 4 2 4 6" xfId="16266"/>
    <cellStyle name="Normal 8 2 2 4 4 2 5 6" xfId="16267"/>
    <cellStyle name="Normal 8 2 2 4 4 3 6" xfId="16268"/>
    <cellStyle name="Normal 8 2 2 4 4 4 6" xfId="16269"/>
    <cellStyle name="Normal 8 2 2 4 4 5 6" xfId="16270"/>
    <cellStyle name="Normal 8 2 2 4 4 6 6" xfId="16271"/>
    <cellStyle name="Normal 8 2 2 4 5 11" xfId="16272"/>
    <cellStyle name="Normal 8 2 2 4 5 2 10" xfId="16273"/>
    <cellStyle name="Normal 8 2 2 4 5 2 2 6" xfId="16274"/>
    <cellStyle name="Normal 8 2 2 4 5 2 3 6" xfId="16275"/>
    <cellStyle name="Normal 8 2 2 4 5 2 4 6" xfId="16276"/>
    <cellStyle name="Normal 8 2 2 4 5 2 5 6" xfId="16277"/>
    <cellStyle name="Normal 8 2 2 4 5 3 6" xfId="16278"/>
    <cellStyle name="Normal 8 2 2 4 5 4 6" xfId="16279"/>
    <cellStyle name="Normal 8 2 2 4 5 5 6" xfId="16280"/>
    <cellStyle name="Normal 8 2 2 4 5 6 6" xfId="16281"/>
    <cellStyle name="Normal 8 2 2 4 6 10" xfId="16282"/>
    <cellStyle name="Normal 8 2 2 4 6 2 6" xfId="16283"/>
    <cellStyle name="Normal 8 2 2 4 6 3 6" xfId="16284"/>
    <cellStyle name="Normal 8 2 2 4 6 4 6" xfId="16285"/>
    <cellStyle name="Normal 8 2 2 4 6 5 6" xfId="16286"/>
    <cellStyle name="Normal 8 2 2 4 7 6" xfId="16287"/>
    <cellStyle name="Normal 8 2 2 4 8 6" xfId="16288"/>
    <cellStyle name="Normal 8 2 2 4 9 6" xfId="16289"/>
    <cellStyle name="Normal 8 2 2 5 13" xfId="16290"/>
    <cellStyle name="Normal 8 2 2 5 2 11" xfId="16291"/>
    <cellStyle name="Normal 8 2 2 5 2 2 10" xfId="16292"/>
    <cellStyle name="Normal 8 2 2 5 2 2 2 6" xfId="16293"/>
    <cellStyle name="Normal 8 2 2 5 2 2 3 6" xfId="16294"/>
    <cellStyle name="Normal 8 2 2 5 2 2 4 6" xfId="16295"/>
    <cellStyle name="Normal 8 2 2 5 2 2 5 6" xfId="16296"/>
    <cellStyle name="Normal 8 2 2 5 2 3 6" xfId="16297"/>
    <cellStyle name="Normal 8 2 2 5 2 4 6" xfId="16298"/>
    <cellStyle name="Normal 8 2 2 5 2 5 6" xfId="16299"/>
    <cellStyle name="Normal 8 2 2 5 2 6 6" xfId="16300"/>
    <cellStyle name="Normal 8 2 2 5 3 11" xfId="16301"/>
    <cellStyle name="Normal 8 2 2 5 3 2 10" xfId="16302"/>
    <cellStyle name="Normal 8 2 2 5 3 2 2 6" xfId="16303"/>
    <cellStyle name="Normal 8 2 2 5 3 2 3 6" xfId="16304"/>
    <cellStyle name="Normal 8 2 2 5 3 2 4 6" xfId="16305"/>
    <cellStyle name="Normal 8 2 2 5 3 2 5 6" xfId="16306"/>
    <cellStyle name="Normal 8 2 2 5 3 3 6" xfId="16307"/>
    <cellStyle name="Normal 8 2 2 5 3 4 6" xfId="16308"/>
    <cellStyle name="Normal 8 2 2 5 3 5 6" xfId="16309"/>
    <cellStyle name="Normal 8 2 2 5 3 6 6" xfId="16310"/>
    <cellStyle name="Normal 8 2 2 5 4 10" xfId="16311"/>
    <cellStyle name="Normal 8 2 2 5 4 2 6" xfId="16312"/>
    <cellStyle name="Normal 8 2 2 5 4 3 6" xfId="16313"/>
    <cellStyle name="Normal 8 2 2 5 4 4 6" xfId="16314"/>
    <cellStyle name="Normal 8 2 2 5 4 5 6" xfId="16315"/>
    <cellStyle name="Normal 8 2 2 5 5 6" xfId="16316"/>
    <cellStyle name="Normal 8 2 2 5 6 6" xfId="16317"/>
    <cellStyle name="Normal 8 2 2 5 7 6" xfId="16318"/>
    <cellStyle name="Normal 8 2 2 5 8 6" xfId="16319"/>
    <cellStyle name="Normal 8 2 2 6 11" xfId="16320"/>
    <cellStyle name="Normal 8 2 2 6 2 10" xfId="16321"/>
    <cellStyle name="Normal 8 2 2 6 2 2 6" xfId="16322"/>
    <cellStyle name="Normal 8 2 2 6 2 3 6" xfId="16323"/>
    <cellStyle name="Normal 8 2 2 6 2 4 6" xfId="16324"/>
    <cellStyle name="Normal 8 2 2 6 2 5 6" xfId="16325"/>
    <cellStyle name="Normal 8 2 2 6 3 6" xfId="16326"/>
    <cellStyle name="Normal 8 2 2 6 4 6" xfId="16327"/>
    <cellStyle name="Normal 8 2 2 6 5 6" xfId="16328"/>
    <cellStyle name="Normal 8 2 2 6 6 6" xfId="16329"/>
    <cellStyle name="Normal 8 2 2 7 11" xfId="16330"/>
    <cellStyle name="Normal 8 2 2 7 2 10" xfId="16331"/>
    <cellStyle name="Normal 8 2 2 7 2 2 6" xfId="16332"/>
    <cellStyle name="Normal 8 2 2 7 2 3 6" xfId="16333"/>
    <cellStyle name="Normal 8 2 2 7 2 4 6" xfId="16334"/>
    <cellStyle name="Normal 8 2 2 7 2 5 6" xfId="16335"/>
    <cellStyle name="Normal 8 2 2 7 3 6" xfId="16336"/>
    <cellStyle name="Normal 8 2 2 7 4 6" xfId="16337"/>
    <cellStyle name="Normal 8 2 2 7 5 6" xfId="16338"/>
    <cellStyle name="Normal 8 2 2 7 6 6" xfId="16339"/>
    <cellStyle name="Normal 8 2 2 8 11" xfId="16340"/>
    <cellStyle name="Normal 8 2 2 8 2 10" xfId="16341"/>
    <cellStyle name="Normal 8 2 2 8 2 2 6" xfId="16342"/>
    <cellStyle name="Normal 8 2 2 8 2 3 6" xfId="16343"/>
    <cellStyle name="Normal 8 2 2 8 2 4 6" xfId="16344"/>
    <cellStyle name="Normal 8 2 2 8 2 5 6" xfId="16345"/>
    <cellStyle name="Normal 8 2 2 8 3 6" xfId="16346"/>
    <cellStyle name="Normal 8 2 2 8 4 6" xfId="16347"/>
    <cellStyle name="Normal 8 2 2 8 5 6" xfId="16348"/>
    <cellStyle name="Normal 8 2 2 8 6 6" xfId="16349"/>
    <cellStyle name="Normal 8 2 2 9 11" xfId="16350"/>
    <cellStyle name="Normal 8 2 2 9 2 10" xfId="16351"/>
    <cellStyle name="Normal 8 2 2 9 2 2 6" xfId="16352"/>
    <cellStyle name="Normal 8 2 2 9 2 3 6" xfId="16353"/>
    <cellStyle name="Normal 8 2 2 9 2 4 6" xfId="16354"/>
    <cellStyle name="Normal 8 2 2 9 2 5 6" xfId="16355"/>
    <cellStyle name="Normal 8 2 2 9 3 6" xfId="16356"/>
    <cellStyle name="Normal 8 2 2 9 4 6" xfId="16357"/>
    <cellStyle name="Normal 8 2 2 9 5 6" xfId="16358"/>
    <cellStyle name="Normal 8 2 2 9 6 6" xfId="16359"/>
    <cellStyle name="Normal 8 2 3 19" xfId="16360"/>
    <cellStyle name="Normal 8 2 3 10 10" xfId="16361"/>
    <cellStyle name="Normal 8 2 3 10 2 6" xfId="16362"/>
    <cellStyle name="Normal 8 2 3 10 3 6" xfId="16363"/>
    <cellStyle name="Normal 8 2 3 10 4 6" xfId="16364"/>
    <cellStyle name="Normal 8 2 3 10 5 6" xfId="16365"/>
    <cellStyle name="Normal 8 2 3 11 6" xfId="16366"/>
    <cellStyle name="Normal 8 2 3 12 6" xfId="16367"/>
    <cellStyle name="Normal 8 2 3 13 6" xfId="16368"/>
    <cellStyle name="Normal 8 2 3 14 6" xfId="16369"/>
    <cellStyle name="Normal 8 2 3 2 16" xfId="16370"/>
    <cellStyle name="Normal 8 2 3 2 10 6" xfId="16371"/>
    <cellStyle name="Normal 8 2 3 2 11 6" xfId="16372"/>
    <cellStyle name="Normal 8 2 3 2 2 15" xfId="16373"/>
    <cellStyle name="Normal 8 2 3 2 2 10 6" xfId="16374"/>
    <cellStyle name="Normal 8 2 3 2 2 2 11" xfId="16375"/>
    <cellStyle name="Normal 8 2 3 2 2 2 2 10" xfId="16376"/>
    <cellStyle name="Normal 8 2 3 2 2 2 2 2 6" xfId="16377"/>
    <cellStyle name="Normal 8 2 3 2 2 2 2 3 6" xfId="16378"/>
    <cellStyle name="Normal 8 2 3 2 2 2 2 4 6" xfId="16379"/>
    <cellStyle name="Normal 8 2 3 2 2 2 2 5 6" xfId="16380"/>
    <cellStyle name="Normal 8 2 3 2 2 2 3 6" xfId="16381"/>
    <cellStyle name="Normal 8 2 3 2 2 2 4 6" xfId="16382"/>
    <cellStyle name="Normal 8 2 3 2 2 2 5 6" xfId="16383"/>
    <cellStyle name="Normal 8 2 3 2 2 2 6 6" xfId="16384"/>
    <cellStyle name="Normal 8 2 3 2 2 3 11" xfId="16385"/>
    <cellStyle name="Normal 8 2 3 2 2 3 2 10" xfId="16386"/>
    <cellStyle name="Normal 8 2 3 2 2 3 2 2 6" xfId="16387"/>
    <cellStyle name="Normal 8 2 3 2 2 3 2 3 6" xfId="16388"/>
    <cellStyle name="Normal 8 2 3 2 2 3 2 4 6" xfId="16389"/>
    <cellStyle name="Normal 8 2 3 2 2 3 2 5 6" xfId="16390"/>
    <cellStyle name="Normal 8 2 3 2 2 3 3 6" xfId="16391"/>
    <cellStyle name="Normal 8 2 3 2 2 3 4 6" xfId="16392"/>
    <cellStyle name="Normal 8 2 3 2 2 3 5 6" xfId="16393"/>
    <cellStyle name="Normal 8 2 3 2 2 3 6 6" xfId="16394"/>
    <cellStyle name="Normal 8 2 3 2 2 4 11" xfId="16395"/>
    <cellStyle name="Normal 8 2 3 2 2 4 2 10" xfId="16396"/>
    <cellStyle name="Normal 8 2 3 2 2 4 2 2 6" xfId="16397"/>
    <cellStyle name="Normal 8 2 3 2 2 4 2 3 6" xfId="16398"/>
    <cellStyle name="Normal 8 2 3 2 2 4 2 4 6" xfId="16399"/>
    <cellStyle name="Normal 8 2 3 2 2 4 2 5 6" xfId="16400"/>
    <cellStyle name="Normal 8 2 3 2 2 4 3 6" xfId="16401"/>
    <cellStyle name="Normal 8 2 3 2 2 4 4 6" xfId="16402"/>
    <cellStyle name="Normal 8 2 3 2 2 4 5 6" xfId="16403"/>
    <cellStyle name="Normal 8 2 3 2 2 4 6 6" xfId="16404"/>
    <cellStyle name="Normal 8 2 3 2 2 5 11" xfId="16405"/>
    <cellStyle name="Normal 8 2 3 2 2 5 2 10" xfId="16406"/>
    <cellStyle name="Normal 8 2 3 2 2 5 2 2 6" xfId="16407"/>
    <cellStyle name="Normal 8 2 3 2 2 5 2 3 6" xfId="16408"/>
    <cellStyle name="Normal 8 2 3 2 2 5 2 4 6" xfId="16409"/>
    <cellStyle name="Normal 8 2 3 2 2 5 2 5 6" xfId="16410"/>
    <cellStyle name="Normal 8 2 3 2 2 5 3 6" xfId="16411"/>
    <cellStyle name="Normal 8 2 3 2 2 5 4 6" xfId="16412"/>
    <cellStyle name="Normal 8 2 3 2 2 5 5 6" xfId="16413"/>
    <cellStyle name="Normal 8 2 3 2 2 5 6 6" xfId="16414"/>
    <cellStyle name="Normal 8 2 3 2 2 6 10" xfId="16415"/>
    <cellStyle name="Normal 8 2 3 2 2 6 2 6" xfId="16416"/>
    <cellStyle name="Normal 8 2 3 2 2 6 3 6" xfId="16417"/>
    <cellStyle name="Normal 8 2 3 2 2 6 4 6" xfId="16418"/>
    <cellStyle name="Normal 8 2 3 2 2 6 5 6" xfId="16419"/>
    <cellStyle name="Normal 8 2 3 2 2 7 6" xfId="16420"/>
    <cellStyle name="Normal 8 2 3 2 2 8 6" xfId="16421"/>
    <cellStyle name="Normal 8 2 3 2 2 9 6" xfId="16422"/>
    <cellStyle name="Normal 8 2 3 2 3 11" xfId="16423"/>
    <cellStyle name="Normal 8 2 3 2 3 2 10" xfId="16424"/>
    <cellStyle name="Normal 8 2 3 2 3 2 2 6" xfId="16425"/>
    <cellStyle name="Normal 8 2 3 2 3 2 3 6" xfId="16426"/>
    <cellStyle name="Normal 8 2 3 2 3 2 4 6" xfId="16427"/>
    <cellStyle name="Normal 8 2 3 2 3 2 5 6" xfId="16428"/>
    <cellStyle name="Normal 8 2 3 2 3 3 6" xfId="16429"/>
    <cellStyle name="Normal 8 2 3 2 3 4 6" xfId="16430"/>
    <cellStyle name="Normal 8 2 3 2 3 5 6" xfId="16431"/>
    <cellStyle name="Normal 8 2 3 2 3 6 6" xfId="16432"/>
    <cellStyle name="Normal 8 2 3 2 4 11" xfId="16433"/>
    <cellStyle name="Normal 8 2 3 2 4 2 10" xfId="16434"/>
    <cellStyle name="Normal 8 2 3 2 4 2 2 6" xfId="16435"/>
    <cellStyle name="Normal 8 2 3 2 4 2 3 6" xfId="16436"/>
    <cellStyle name="Normal 8 2 3 2 4 2 4 6" xfId="16437"/>
    <cellStyle name="Normal 8 2 3 2 4 2 5 6" xfId="16438"/>
    <cellStyle name="Normal 8 2 3 2 4 3 6" xfId="16439"/>
    <cellStyle name="Normal 8 2 3 2 4 4 6" xfId="16440"/>
    <cellStyle name="Normal 8 2 3 2 4 5 6" xfId="16441"/>
    <cellStyle name="Normal 8 2 3 2 4 6 6" xfId="16442"/>
    <cellStyle name="Normal 8 2 3 2 5 11" xfId="16443"/>
    <cellStyle name="Normal 8 2 3 2 5 2 10" xfId="16444"/>
    <cellStyle name="Normal 8 2 3 2 5 2 2 6" xfId="16445"/>
    <cellStyle name="Normal 8 2 3 2 5 2 3 6" xfId="16446"/>
    <cellStyle name="Normal 8 2 3 2 5 2 4 6" xfId="16447"/>
    <cellStyle name="Normal 8 2 3 2 5 2 5 6" xfId="16448"/>
    <cellStyle name="Normal 8 2 3 2 5 3 6" xfId="16449"/>
    <cellStyle name="Normal 8 2 3 2 5 4 6" xfId="16450"/>
    <cellStyle name="Normal 8 2 3 2 5 5 6" xfId="16451"/>
    <cellStyle name="Normal 8 2 3 2 5 6 6" xfId="16452"/>
    <cellStyle name="Normal 8 2 3 2 6 11" xfId="16453"/>
    <cellStyle name="Normal 8 2 3 2 6 2 10" xfId="16454"/>
    <cellStyle name="Normal 8 2 3 2 6 2 2 6" xfId="16455"/>
    <cellStyle name="Normal 8 2 3 2 6 2 3 6" xfId="16456"/>
    <cellStyle name="Normal 8 2 3 2 6 2 4 6" xfId="16457"/>
    <cellStyle name="Normal 8 2 3 2 6 2 5 6" xfId="16458"/>
    <cellStyle name="Normal 8 2 3 2 6 3 6" xfId="16459"/>
    <cellStyle name="Normal 8 2 3 2 6 4 6" xfId="16460"/>
    <cellStyle name="Normal 8 2 3 2 6 5 6" xfId="16461"/>
    <cellStyle name="Normal 8 2 3 2 6 6 6" xfId="16462"/>
    <cellStyle name="Normal 8 2 3 2 7 10" xfId="16463"/>
    <cellStyle name="Normal 8 2 3 2 7 2 6" xfId="16464"/>
    <cellStyle name="Normal 8 2 3 2 7 3 6" xfId="16465"/>
    <cellStyle name="Normal 8 2 3 2 7 4 6" xfId="16466"/>
    <cellStyle name="Normal 8 2 3 2 7 5 6" xfId="16467"/>
    <cellStyle name="Normal 8 2 3 2 8 6" xfId="16468"/>
    <cellStyle name="Normal 8 2 3 2 9 6" xfId="16469"/>
    <cellStyle name="Normal 8 2 3 3 16" xfId="16470"/>
    <cellStyle name="Normal 8 2 3 3 10 6" xfId="16471"/>
    <cellStyle name="Normal 8 2 3 3 11 6" xfId="16472"/>
    <cellStyle name="Normal 8 2 3 3 2 15" xfId="16473"/>
    <cellStyle name="Normal 8 2 3 3 2 10 6" xfId="16474"/>
    <cellStyle name="Normal 8 2 3 3 2 2 11" xfId="16475"/>
    <cellStyle name="Normal 8 2 3 3 2 2 2 10" xfId="16476"/>
    <cellStyle name="Normal 8 2 3 3 2 2 2 2 6" xfId="16477"/>
    <cellStyle name="Normal 8 2 3 3 2 2 2 3 6" xfId="16478"/>
    <cellStyle name="Normal 8 2 3 3 2 2 2 4 6" xfId="16479"/>
    <cellStyle name="Normal 8 2 3 3 2 2 2 5 6" xfId="16480"/>
    <cellStyle name="Normal 8 2 3 3 2 2 3 6" xfId="16481"/>
    <cellStyle name="Normal 8 2 3 3 2 2 4 6" xfId="16482"/>
    <cellStyle name="Normal 8 2 3 3 2 2 5 6" xfId="16483"/>
    <cellStyle name="Normal 8 2 3 3 2 2 6 6" xfId="16484"/>
    <cellStyle name="Normal 8 2 3 3 2 3 11" xfId="16485"/>
    <cellStyle name="Normal 8 2 3 3 2 3 2 10" xfId="16486"/>
    <cellStyle name="Normal 8 2 3 3 2 3 2 2 6" xfId="16487"/>
    <cellStyle name="Normal 8 2 3 3 2 3 2 3 6" xfId="16488"/>
    <cellStyle name="Normal 8 2 3 3 2 3 2 4 6" xfId="16489"/>
    <cellStyle name="Normal 8 2 3 3 2 3 2 5 6" xfId="16490"/>
    <cellStyle name="Normal 8 2 3 3 2 3 3 6" xfId="16491"/>
    <cellStyle name="Normal 8 2 3 3 2 3 4 6" xfId="16492"/>
    <cellStyle name="Normal 8 2 3 3 2 3 5 6" xfId="16493"/>
    <cellStyle name="Normal 8 2 3 3 2 3 6 6" xfId="16494"/>
    <cellStyle name="Normal 8 2 3 3 2 4 11" xfId="16495"/>
    <cellStyle name="Normal 8 2 3 3 2 4 2 10" xfId="16496"/>
    <cellStyle name="Normal 8 2 3 3 2 4 2 2 6" xfId="16497"/>
    <cellStyle name="Normal 8 2 3 3 2 4 2 3 6" xfId="16498"/>
    <cellStyle name="Normal 8 2 3 3 2 4 2 4 6" xfId="16499"/>
    <cellStyle name="Normal 8 2 3 3 2 4 2 5 6" xfId="16500"/>
    <cellStyle name="Normal 8 2 3 3 2 4 3 6" xfId="16501"/>
    <cellStyle name="Normal 8 2 3 3 2 4 4 6" xfId="16502"/>
    <cellStyle name="Normal 8 2 3 3 2 4 5 6" xfId="16503"/>
    <cellStyle name="Normal 8 2 3 3 2 4 6 6" xfId="16504"/>
    <cellStyle name="Normal 8 2 3 3 2 5 11" xfId="16505"/>
    <cellStyle name="Normal 8 2 3 3 2 5 2 10" xfId="16506"/>
    <cellStyle name="Normal 8 2 3 3 2 5 2 2 6" xfId="16507"/>
    <cellStyle name="Normal 8 2 3 3 2 5 2 3 6" xfId="16508"/>
    <cellStyle name="Normal 8 2 3 3 2 5 2 4 6" xfId="16509"/>
    <cellStyle name="Normal 8 2 3 3 2 5 2 5 6" xfId="16510"/>
    <cellStyle name="Normal 8 2 3 3 2 5 3 6" xfId="16511"/>
    <cellStyle name="Normal 8 2 3 3 2 5 4 6" xfId="16512"/>
    <cellStyle name="Normal 8 2 3 3 2 5 5 6" xfId="16513"/>
    <cellStyle name="Normal 8 2 3 3 2 5 6 6" xfId="16514"/>
    <cellStyle name="Normal 8 2 3 3 2 6 10" xfId="16515"/>
    <cellStyle name="Normal 8 2 3 3 2 6 2 6" xfId="16516"/>
    <cellStyle name="Normal 8 2 3 3 2 6 3 6" xfId="16517"/>
    <cellStyle name="Normal 8 2 3 3 2 6 4 6" xfId="16518"/>
    <cellStyle name="Normal 8 2 3 3 2 6 5 6" xfId="16519"/>
    <cellStyle name="Normal 8 2 3 3 2 7 6" xfId="16520"/>
    <cellStyle name="Normal 8 2 3 3 2 8 6" xfId="16521"/>
    <cellStyle name="Normal 8 2 3 3 2 9 6" xfId="16522"/>
    <cellStyle name="Normal 8 2 3 3 3 11" xfId="16523"/>
    <cellStyle name="Normal 8 2 3 3 3 2 10" xfId="16524"/>
    <cellStyle name="Normal 8 2 3 3 3 2 2 6" xfId="16525"/>
    <cellStyle name="Normal 8 2 3 3 3 2 3 6" xfId="16526"/>
    <cellStyle name="Normal 8 2 3 3 3 2 4 6" xfId="16527"/>
    <cellStyle name="Normal 8 2 3 3 3 2 5 6" xfId="16528"/>
    <cellStyle name="Normal 8 2 3 3 3 3 6" xfId="16529"/>
    <cellStyle name="Normal 8 2 3 3 3 4 6" xfId="16530"/>
    <cellStyle name="Normal 8 2 3 3 3 5 6" xfId="16531"/>
    <cellStyle name="Normal 8 2 3 3 3 6 6" xfId="16532"/>
    <cellStyle name="Normal 8 2 3 3 4 11" xfId="16533"/>
    <cellStyle name="Normal 8 2 3 3 4 2 10" xfId="16534"/>
    <cellStyle name="Normal 8 2 3 3 4 2 2 6" xfId="16535"/>
    <cellStyle name="Normal 8 2 3 3 4 2 3 6" xfId="16536"/>
    <cellStyle name="Normal 8 2 3 3 4 2 4 6" xfId="16537"/>
    <cellStyle name="Normal 8 2 3 3 4 2 5 6" xfId="16538"/>
    <cellStyle name="Normal 8 2 3 3 4 3 6" xfId="16539"/>
    <cellStyle name="Normal 8 2 3 3 4 4 6" xfId="16540"/>
    <cellStyle name="Normal 8 2 3 3 4 5 6" xfId="16541"/>
    <cellStyle name="Normal 8 2 3 3 4 6 6" xfId="16542"/>
    <cellStyle name="Normal 8 2 3 3 5 11" xfId="16543"/>
    <cellStyle name="Normal 8 2 3 3 5 2 10" xfId="16544"/>
    <cellStyle name="Normal 8 2 3 3 5 2 2 6" xfId="16545"/>
    <cellStyle name="Normal 8 2 3 3 5 2 3 6" xfId="16546"/>
    <cellStyle name="Normal 8 2 3 3 5 2 4 6" xfId="16547"/>
    <cellStyle name="Normal 8 2 3 3 5 2 5 6" xfId="16548"/>
    <cellStyle name="Normal 8 2 3 3 5 3 6" xfId="16549"/>
    <cellStyle name="Normal 8 2 3 3 5 4 6" xfId="16550"/>
    <cellStyle name="Normal 8 2 3 3 5 5 6" xfId="16551"/>
    <cellStyle name="Normal 8 2 3 3 5 6 6" xfId="16552"/>
    <cellStyle name="Normal 8 2 3 3 6 11" xfId="16553"/>
    <cellStyle name="Normal 8 2 3 3 6 2 10" xfId="16554"/>
    <cellStyle name="Normal 8 2 3 3 6 2 2 6" xfId="16555"/>
    <cellStyle name="Normal 8 2 3 3 6 2 3 6" xfId="16556"/>
    <cellStyle name="Normal 8 2 3 3 6 2 4 6" xfId="16557"/>
    <cellStyle name="Normal 8 2 3 3 6 2 5 6" xfId="16558"/>
    <cellStyle name="Normal 8 2 3 3 6 3 6" xfId="16559"/>
    <cellStyle name="Normal 8 2 3 3 6 4 6" xfId="16560"/>
    <cellStyle name="Normal 8 2 3 3 6 5 6" xfId="16561"/>
    <cellStyle name="Normal 8 2 3 3 6 6 6" xfId="16562"/>
    <cellStyle name="Normal 8 2 3 3 7 10" xfId="16563"/>
    <cellStyle name="Normal 8 2 3 3 7 2 6" xfId="16564"/>
    <cellStyle name="Normal 8 2 3 3 7 3 6" xfId="16565"/>
    <cellStyle name="Normal 8 2 3 3 7 4 6" xfId="16566"/>
    <cellStyle name="Normal 8 2 3 3 7 5 6" xfId="16567"/>
    <cellStyle name="Normal 8 2 3 3 8 6" xfId="16568"/>
    <cellStyle name="Normal 8 2 3 3 9 6" xfId="16569"/>
    <cellStyle name="Normal 8 2 3 4 15" xfId="16570"/>
    <cellStyle name="Normal 8 2 3 4 10 6" xfId="16571"/>
    <cellStyle name="Normal 8 2 3 4 2 11" xfId="16572"/>
    <cellStyle name="Normal 8 2 3 4 2 2 10" xfId="16573"/>
    <cellStyle name="Normal 8 2 3 4 2 2 2 6" xfId="16574"/>
    <cellStyle name="Normal 8 2 3 4 2 2 3 6" xfId="16575"/>
    <cellStyle name="Normal 8 2 3 4 2 2 4 6" xfId="16576"/>
    <cellStyle name="Normal 8 2 3 4 2 2 5 6" xfId="16577"/>
    <cellStyle name="Normal 8 2 3 4 2 3 6" xfId="16578"/>
    <cellStyle name="Normal 8 2 3 4 2 4 6" xfId="16579"/>
    <cellStyle name="Normal 8 2 3 4 2 5 6" xfId="16580"/>
    <cellStyle name="Normal 8 2 3 4 2 6 6" xfId="16581"/>
    <cellStyle name="Normal 8 2 3 4 3 11" xfId="16582"/>
    <cellStyle name="Normal 8 2 3 4 3 2 10" xfId="16583"/>
    <cellStyle name="Normal 8 2 3 4 3 2 2 6" xfId="16584"/>
    <cellStyle name="Normal 8 2 3 4 3 2 3 6" xfId="16585"/>
    <cellStyle name="Normal 8 2 3 4 3 2 4 6" xfId="16586"/>
    <cellStyle name="Normal 8 2 3 4 3 2 5 6" xfId="16587"/>
    <cellStyle name="Normal 8 2 3 4 3 3 6" xfId="16588"/>
    <cellStyle name="Normal 8 2 3 4 3 4 6" xfId="16589"/>
    <cellStyle name="Normal 8 2 3 4 3 5 6" xfId="16590"/>
    <cellStyle name="Normal 8 2 3 4 3 6 6" xfId="16591"/>
    <cellStyle name="Normal 8 2 3 4 4 11" xfId="16592"/>
    <cellStyle name="Normal 8 2 3 4 4 2 10" xfId="16593"/>
    <cellStyle name="Normal 8 2 3 4 4 2 2 6" xfId="16594"/>
    <cellStyle name="Normal 8 2 3 4 4 2 3 6" xfId="16595"/>
    <cellStyle name="Normal 8 2 3 4 4 2 4 6" xfId="16596"/>
    <cellStyle name="Normal 8 2 3 4 4 2 5 6" xfId="16597"/>
    <cellStyle name="Normal 8 2 3 4 4 3 6" xfId="16598"/>
    <cellStyle name="Normal 8 2 3 4 4 4 6" xfId="16599"/>
    <cellStyle name="Normal 8 2 3 4 4 5 6" xfId="16600"/>
    <cellStyle name="Normal 8 2 3 4 4 6 6" xfId="16601"/>
    <cellStyle name="Normal 8 2 3 4 5 11" xfId="16602"/>
    <cellStyle name="Normal 8 2 3 4 5 2 10" xfId="16603"/>
    <cellStyle name="Normal 8 2 3 4 5 2 2 6" xfId="16604"/>
    <cellStyle name="Normal 8 2 3 4 5 2 3 6" xfId="16605"/>
    <cellStyle name="Normal 8 2 3 4 5 2 4 6" xfId="16606"/>
    <cellStyle name="Normal 8 2 3 4 5 2 5 6" xfId="16607"/>
    <cellStyle name="Normal 8 2 3 4 5 3 6" xfId="16608"/>
    <cellStyle name="Normal 8 2 3 4 5 4 6" xfId="16609"/>
    <cellStyle name="Normal 8 2 3 4 5 5 6" xfId="16610"/>
    <cellStyle name="Normal 8 2 3 4 5 6 6" xfId="16611"/>
    <cellStyle name="Normal 8 2 3 4 6 10" xfId="16612"/>
    <cellStyle name="Normal 8 2 3 4 6 2 6" xfId="16613"/>
    <cellStyle name="Normal 8 2 3 4 6 3 6" xfId="16614"/>
    <cellStyle name="Normal 8 2 3 4 6 4 6" xfId="16615"/>
    <cellStyle name="Normal 8 2 3 4 6 5 6" xfId="16616"/>
    <cellStyle name="Normal 8 2 3 4 7 6" xfId="16617"/>
    <cellStyle name="Normal 8 2 3 4 8 6" xfId="16618"/>
    <cellStyle name="Normal 8 2 3 4 9 6" xfId="16619"/>
    <cellStyle name="Normal 8 2 3 5 13" xfId="16620"/>
    <cellStyle name="Normal 8 2 3 5 2 11" xfId="16621"/>
    <cellStyle name="Normal 8 2 3 5 2 2 10" xfId="16622"/>
    <cellStyle name="Normal 8 2 3 5 2 2 2 6" xfId="16623"/>
    <cellStyle name="Normal 8 2 3 5 2 2 3 6" xfId="16624"/>
    <cellStyle name="Normal 8 2 3 5 2 2 4 6" xfId="16625"/>
    <cellStyle name="Normal 8 2 3 5 2 2 5 6" xfId="16626"/>
    <cellStyle name="Normal 8 2 3 5 2 3 6" xfId="16627"/>
    <cellStyle name="Normal 8 2 3 5 2 4 6" xfId="16628"/>
    <cellStyle name="Normal 8 2 3 5 2 5 6" xfId="16629"/>
    <cellStyle name="Normal 8 2 3 5 2 6 6" xfId="16630"/>
    <cellStyle name="Normal 8 2 3 5 3 11" xfId="16631"/>
    <cellStyle name="Normal 8 2 3 5 3 2 10" xfId="16632"/>
    <cellStyle name="Normal 8 2 3 5 3 2 2 6" xfId="16633"/>
    <cellStyle name="Normal 8 2 3 5 3 2 3 6" xfId="16634"/>
    <cellStyle name="Normal 8 2 3 5 3 2 4 6" xfId="16635"/>
    <cellStyle name="Normal 8 2 3 5 3 2 5 6" xfId="16636"/>
    <cellStyle name="Normal 8 2 3 5 3 3 6" xfId="16637"/>
    <cellStyle name="Normal 8 2 3 5 3 4 6" xfId="16638"/>
    <cellStyle name="Normal 8 2 3 5 3 5 6" xfId="16639"/>
    <cellStyle name="Normal 8 2 3 5 3 6 6" xfId="16640"/>
    <cellStyle name="Normal 8 2 3 5 4 10" xfId="16641"/>
    <cellStyle name="Normal 8 2 3 5 4 2 6" xfId="16642"/>
    <cellStyle name="Normal 8 2 3 5 4 3 6" xfId="16643"/>
    <cellStyle name="Normal 8 2 3 5 4 4 6" xfId="16644"/>
    <cellStyle name="Normal 8 2 3 5 4 5 6" xfId="16645"/>
    <cellStyle name="Normal 8 2 3 5 5 6" xfId="16646"/>
    <cellStyle name="Normal 8 2 3 5 6 6" xfId="16647"/>
    <cellStyle name="Normal 8 2 3 5 7 6" xfId="16648"/>
    <cellStyle name="Normal 8 2 3 5 8 6" xfId="16649"/>
    <cellStyle name="Normal 8 2 3 6 11" xfId="16650"/>
    <cellStyle name="Normal 8 2 3 6 2 10" xfId="16651"/>
    <cellStyle name="Normal 8 2 3 6 2 2 6" xfId="16652"/>
    <cellStyle name="Normal 8 2 3 6 2 3 6" xfId="16653"/>
    <cellStyle name="Normal 8 2 3 6 2 4 6" xfId="16654"/>
    <cellStyle name="Normal 8 2 3 6 2 5 6" xfId="16655"/>
    <cellStyle name="Normal 8 2 3 6 3 6" xfId="16656"/>
    <cellStyle name="Normal 8 2 3 6 4 6" xfId="16657"/>
    <cellStyle name="Normal 8 2 3 6 5 6" xfId="16658"/>
    <cellStyle name="Normal 8 2 3 6 6 6" xfId="16659"/>
    <cellStyle name="Normal 8 2 3 7 11" xfId="16660"/>
    <cellStyle name="Normal 8 2 3 7 2 10" xfId="16661"/>
    <cellStyle name="Normal 8 2 3 7 2 2 6" xfId="16662"/>
    <cellStyle name="Normal 8 2 3 7 2 3 6" xfId="16663"/>
    <cellStyle name="Normal 8 2 3 7 2 4 6" xfId="16664"/>
    <cellStyle name="Normal 8 2 3 7 2 5 6" xfId="16665"/>
    <cellStyle name="Normal 8 2 3 7 3 6" xfId="16666"/>
    <cellStyle name="Normal 8 2 3 7 4 6" xfId="16667"/>
    <cellStyle name="Normal 8 2 3 7 5 6" xfId="16668"/>
    <cellStyle name="Normal 8 2 3 7 6 6" xfId="16669"/>
    <cellStyle name="Normal 8 2 3 8 11" xfId="16670"/>
    <cellStyle name="Normal 8 2 3 8 2 10" xfId="16671"/>
    <cellStyle name="Normal 8 2 3 8 2 2 6" xfId="16672"/>
    <cellStyle name="Normal 8 2 3 8 2 3 6" xfId="16673"/>
    <cellStyle name="Normal 8 2 3 8 2 4 6" xfId="16674"/>
    <cellStyle name="Normal 8 2 3 8 2 5 6" xfId="16675"/>
    <cellStyle name="Normal 8 2 3 8 3 6" xfId="16676"/>
    <cellStyle name="Normal 8 2 3 8 4 6" xfId="16677"/>
    <cellStyle name="Normal 8 2 3 8 5 6" xfId="16678"/>
    <cellStyle name="Normal 8 2 3 8 6 6" xfId="16679"/>
    <cellStyle name="Normal 8 2 3 9 11" xfId="16680"/>
    <cellStyle name="Normal 8 2 3 9 2 10" xfId="16681"/>
    <cellStyle name="Normal 8 2 3 9 2 2 6" xfId="16682"/>
    <cellStyle name="Normal 8 2 3 9 2 3 6" xfId="16683"/>
    <cellStyle name="Normal 8 2 3 9 2 4 6" xfId="16684"/>
    <cellStyle name="Normal 8 2 3 9 2 5 6" xfId="16685"/>
    <cellStyle name="Normal 8 2 3 9 3 6" xfId="16686"/>
    <cellStyle name="Normal 8 2 3 9 4 6" xfId="16687"/>
    <cellStyle name="Normal 8 2 3 9 5 6" xfId="16688"/>
    <cellStyle name="Normal 8 2 3 9 6 6" xfId="16689"/>
    <cellStyle name="Normal 8 2 4 16" xfId="16690"/>
    <cellStyle name="Normal 8 2 4 10 6" xfId="16691"/>
    <cellStyle name="Normal 8 2 4 11 6" xfId="16692"/>
    <cellStyle name="Normal 8 2 4 2 15" xfId="16693"/>
    <cellStyle name="Normal 8 2 4 2 10 6" xfId="16694"/>
    <cellStyle name="Normal 8 2 4 2 2 11" xfId="16695"/>
    <cellStyle name="Normal 8 2 4 2 2 2 10" xfId="16696"/>
    <cellStyle name="Normal 8 2 4 2 2 2 2 6" xfId="16697"/>
    <cellStyle name="Normal 8 2 4 2 2 2 3 6" xfId="16698"/>
    <cellStyle name="Normal 8 2 4 2 2 2 4 6" xfId="16699"/>
    <cellStyle name="Normal 8 2 4 2 2 2 5 6" xfId="16700"/>
    <cellStyle name="Normal 8 2 4 2 2 3 6" xfId="16701"/>
    <cellStyle name="Normal 8 2 4 2 2 4 6" xfId="16702"/>
    <cellStyle name="Normal 8 2 4 2 2 5 6" xfId="16703"/>
    <cellStyle name="Normal 8 2 4 2 2 6 6" xfId="16704"/>
    <cellStyle name="Normal 8 2 4 2 3 11" xfId="16705"/>
    <cellStyle name="Normal 8 2 4 2 3 2 10" xfId="16706"/>
    <cellStyle name="Normal 8 2 4 2 3 2 2 6" xfId="16707"/>
    <cellStyle name="Normal 8 2 4 2 3 2 3 6" xfId="16708"/>
    <cellStyle name="Normal 8 2 4 2 3 2 4 6" xfId="16709"/>
    <cellStyle name="Normal 8 2 4 2 3 2 5 6" xfId="16710"/>
    <cellStyle name="Normal 8 2 4 2 3 3 6" xfId="16711"/>
    <cellStyle name="Normal 8 2 4 2 3 4 6" xfId="16712"/>
    <cellStyle name="Normal 8 2 4 2 3 5 6" xfId="16713"/>
    <cellStyle name="Normal 8 2 4 2 3 6 6" xfId="16714"/>
    <cellStyle name="Normal 8 2 4 2 4 11" xfId="16715"/>
    <cellStyle name="Normal 8 2 4 2 4 2 10" xfId="16716"/>
    <cellStyle name="Normal 8 2 4 2 4 2 2 6" xfId="16717"/>
    <cellStyle name="Normal 8 2 4 2 4 2 3 6" xfId="16718"/>
    <cellStyle name="Normal 8 2 4 2 4 2 4 6" xfId="16719"/>
    <cellStyle name="Normal 8 2 4 2 4 2 5 6" xfId="16720"/>
    <cellStyle name="Normal 8 2 4 2 4 3 6" xfId="16721"/>
    <cellStyle name="Normal 8 2 4 2 4 4 6" xfId="16722"/>
    <cellStyle name="Normal 8 2 4 2 4 5 6" xfId="16723"/>
    <cellStyle name="Normal 8 2 4 2 4 6 6" xfId="16724"/>
    <cellStyle name="Normal 8 2 4 2 5 11" xfId="16725"/>
    <cellStyle name="Normal 8 2 4 2 5 2 10" xfId="16726"/>
    <cellStyle name="Normal 8 2 4 2 5 2 2 6" xfId="16727"/>
    <cellStyle name="Normal 8 2 4 2 5 2 3 6" xfId="16728"/>
    <cellStyle name="Normal 8 2 4 2 5 2 4 6" xfId="16729"/>
    <cellStyle name="Normal 8 2 4 2 5 2 5 6" xfId="16730"/>
    <cellStyle name="Normal 8 2 4 2 5 3 6" xfId="16731"/>
    <cellStyle name="Normal 8 2 4 2 5 4 6" xfId="16732"/>
    <cellStyle name="Normal 8 2 4 2 5 5 6" xfId="16733"/>
    <cellStyle name="Normal 8 2 4 2 5 6 6" xfId="16734"/>
    <cellStyle name="Normal 8 2 4 2 6 10" xfId="16735"/>
    <cellStyle name="Normal 8 2 4 2 6 2 6" xfId="16736"/>
    <cellStyle name="Normal 8 2 4 2 6 3 6" xfId="16737"/>
    <cellStyle name="Normal 8 2 4 2 6 4 6" xfId="16738"/>
    <cellStyle name="Normal 8 2 4 2 6 5 6" xfId="16739"/>
    <cellStyle name="Normal 8 2 4 2 7 6" xfId="16740"/>
    <cellStyle name="Normal 8 2 4 2 8 6" xfId="16741"/>
    <cellStyle name="Normal 8 2 4 2 9 6" xfId="16742"/>
    <cellStyle name="Normal 8 2 4 3 11" xfId="16743"/>
    <cellStyle name="Normal 8 2 4 3 2 10" xfId="16744"/>
    <cellStyle name="Normal 8 2 4 3 2 2 6" xfId="16745"/>
    <cellStyle name="Normal 8 2 4 3 2 3 6" xfId="16746"/>
    <cellStyle name="Normal 8 2 4 3 2 4 6" xfId="16747"/>
    <cellStyle name="Normal 8 2 4 3 2 5 6" xfId="16748"/>
    <cellStyle name="Normal 8 2 4 3 3 6" xfId="16749"/>
    <cellStyle name="Normal 8 2 4 3 4 6" xfId="16750"/>
    <cellStyle name="Normal 8 2 4 3 5 6" xfId="16751"/>
    <cellStyle name="Normal 8 2 4 3 6 6" xfId="16752"/>
    <cellStyle name="Normal 8 2 4 4 11" xfId="16753"/>
    <cellStyle name="Normal 8 2 4 4 2 10" xfId="16754"/>
    <cellStyle name="Normal 8 2 4 4 2 2 6" xfId="16755"/>
    <cellStyle name="Normal 8 2 4 4 2 3 6" xfId="16756"/>
    <cellStyle name="Normal 8 2 4 4 2 4 6" xfId="16757"/>
    <cellStyle name="Normal 8 2 4 4 2 5 6" xfId="16758"/>
    <cellStyle name="Normal 8 2 4 4 3 6" xfId="16759"/>
    <cellStyle name="Normal 8 2 4 4 4 6" xfId="16760"/>
    <cellStyle name="Normal 8 2 4 4 5 6" xfId="16761"/>
    <cellStyle name="Normal 8 2 4 4 6 6" xfId="16762"/>
    <cellStyle name="Normal 8 2 4 5 11" xfId="16763"/>
    <cellStyle name="Normal 8 2 4 5 2 10" xfId="16764"/>
    <cellStyle name="Normal 8 2 4 5 2 2 6" xfId="16765"/>
    <cellStyle name="Normal 8 2 4 5 2 3 6" xfId="16766"/>
    <cellStyle name="Normal 8 2 4 5 2 4 6" xfId="16767"/>
    <cellStyle name="Normal 8 2 4 5 2 5 6" xfId="16768"/>
    <cellStyle name="Normal 8 2 4 5 3 6" xfId="16769"/>
    <cellStyle name="Normal 8 2 4 5 4 6" xfId="16770"/>
    <cellStyle name="Normal 8 2 4 5 5 6" xfId="16771"/>
    <cellStyle name="Normal 8 2 4 5 6 6" xfId="16772"/>
    <cellStyle name="Normal 8 2 4 6 11" xfId="16773"/>
    <cellStyle name="Normal 8 2 4 6 2 10" xfId="16774"/>
    <cellStyle name="Normal 8 2 4 6 2 2 6" xfId="16775"/>
    <cellStyle name="Normal 8 2 4 6 2 3 6" xfId="16776"/>
    <cellStyle name="Normal 8 2 4 6 2 4 6" xfId="16777"/>
    <cellStyle name="Normal 8 2 4 6 2 5 6" xfId="16778"/>
    <cellStyle name="Normal 8 2 4 6 3 6" xfId="16779"/>
    <cellStyle name="Normal 8 2 4 6 4 6" xfId="16780"/>
    <cellStyle name="Normal 8 2 4 6 5 6" xfId="16781"/>
    <cellStyle name="Normal 8 2 4 6 6 6" xfId="16782"/>
    <cellStyle name="Normal 8 2 4 7 10" xfId="16783"/>
    <cellStyle name="Normal 8 2 4 7 2 6" xfId="16784"/>
    <cellStyle name="Normal 8 2 4 7 3 6" xfId="16785"/>
    <cellStyle name="Normal 8 2 4 7 4 6" xfId="16786"/>
    <cellStyle name="Normal 8 2 4 7 5 6" xfId="16787"/>
    <cellStyle name="Normal 8 2 4 8 6" xfId="16788"/>
    <cellStyle name="Normal 8 2 4 9 6" xfId="16789"/>
    <cellStyle name="Normal 8 2 5 16" xfId="16790"/>
    <cellStyle name="Normal 8 2 5 10 6" xfId="16791"/>
    <cellStyle name="Normal 8 2 5 11 6" xfId="16792"/>
    <cellStyle name="Normal 8 2 5 2 15" xfId="16793"/>
    <cellStyle name="Normal 8 2 5 2 10 6" xfId="16794"/>
    <cellStyle name="Normal 8 2 5 2 2 11" xfId="16795"/>
    <cellStyle name="Normal 8 2 5 2 2 2 10" xfId="16796"/>
    <cellStyle name="Normal 8 2 5 2 2 2 2 6" xfId="16797"/>
    <cellStyle name="Normal 8 2 5 2 2 2 3 6" xfId="16798"/>
    <cellStyle name="Normal 8 2 5 2 2 2 4 6" xfId="16799"/>
    <cellStyle name="Normal 8 2 5 2 2 2 5 6" xfId="16800"/>
    <cellStyle name="Normal 8 2 5 2 2 3 6" xfId="16801"/>
    <cellStyle name="Normal 8 2 5 2 2 4 6" xfId="16802"/>
    <cellStyle name="Normal 8 2 5 2 2 5 6" xfId="16803"/>
    <cellStyle name="Normal 8 2 5 2 2 6 6" xfId="16804"/>
    <cellStyle name="Normal 8 2 5 2 3 11" xfId="16805"/>
    <cellStyle name="Normal 8 2 5 2 3 2 10" xfId="16806"/>
    <cellStyle name="Normal 8 2 5 2 3 2 2 6" xfId="16807"/>
    <cellStyle name="Normal 8 2 5 2 3 2 3 6" xfId="16808"/>
    <cellStyle name="Normal 8 2 5 2 3 2 4 6" xfId="16809"/>
    <cellStyle name="Normal 8 2 5 2 3 2 5 6" xfId="16810"/>
    <cellStyle name="Normal 8 2 5 2 3 3 6" xfId="16811"/>
    <cellStyle name="Normal 8 2 5 2 3 4 6" xfId="16812"/>
    <cellStyle name="Normal 8 2 5 2 3 5 6" xfId="16813"/>
    <cellStyle name="Normal 8 2 5 2 3 6 6" xfId="16814"/>
    <cellStyle name="Normal 8 2 5 2 4 11" xfId="16815"/>
    <cellStyle name="Normal 8 2 5 2 4 2 10" xfId="16816"/>
    <cellStyle name="Normal 8 2 5 2 4 2 2 6" xfId="16817"/>
    <cellStyle name="Normal 8 2 5 2 4 2 3 6" xfId="16818"/>
    <cellStyle name="Normal 8 2 5 2 4 2 4 6" xfId="16819"/>
    <cellStyle name="Normal 8 2 5 2 4 2 5 6" xfId="16820"/>
    <cellStyle name="Normal 8 2 5 2 4 3 6" xfId="16821"/>
    <cellStyle name="Normal 8 2 5 2 4 4 6" xfId="16822"/>
    <cellStyle name="Normal 8 2 5 2 4 5 6" xfId="16823"/>
    <cellStyle name="Normal 8 2 5 2 4 6 6" xfId="16824"/>
    <cellStyle name="Normal 8 2 5 2 5 11" xfId="16825"/>
    <cellStyle name="Normal 8 2 5 2 5 2 10" xfId="16826"/>
    <cellStyle name="Normal 8 2 5 2 5 2 2 6" xfId="16827"/>
    <cellStyle name="Normal 8 2 5 2 5 2 3 6" xfId="16828"/>
    <cellStyle name="Normal 8 2 5 2 5 2 4 6" xfId="16829"/>
    <cellStyle name="Normal 8 2 5 2 5 2 5 6" xfId="16830"/>
    <cellStyle name="Normal 8 2 5 2 5 3 6" xfId="16831"/>
    <cellStyle name="Normal 8 2 5 2 5 4 6" xfId="16832"/>
    <cellStyle name="Normal 8 2 5 2 5 5 6" xfId="16833"/>
    <cellStyle name="Normal 8 2 5 2 5 6 6" xfId="16834"/>
    <cellStyle name="Normal 8 2 5 2 6 10" xfId="16835"/>
    <cellStyle name="Normal 8 2 5 2 6 2 6" xfId="16836"/>
    <cellStyle name="Normal 8 2 5 2 6 3 6" xfId="16837"/>
    <cellStyle name="Normal 8 2 5 2 6 4 6" xfId="16838"/>
    <cellStyle name="Normal 8 2 5 2 6 5 6" xfId="16839"/>
    <cellStyle name="Normal 8 2 5 2 7 6" xfId="16840"/>
    <cellStyle name="Normal 8 2 5 2 8 6" xfId="16841"/>
    <cellStyle name="Normal 8 2 5 2 9 6" xfId="16842"/>
    <cellStyle name="Normal 8 2 5 3 11" xfId="16843"/>
    <cellStyle name="Normal 8 2 5 3 2 10" xfId="16844"/>
    <cellStyle name="Normal 8 2 5 3 2 2 6" xfId="16845"/>
    <cellStyle name="Normal 8 2 5 3 2 3 6" xfId="16846"/>
    <cellStyle name="Normal 8 2 5 3 2 4 6" xfId="16847"/>
    <cellStyle name="Normal 8 2 5 3 2 5 6" xfId="16848"/>
    <cellStyle name="Normal 8 2 5 3 3 6" xfId="16849"/>
    <cellStyle name="Normal 8 2 5 3 4 6" xfId="16850"/>
    <cellStyle name="Normal 8 2 5 3 5 6" xfId="16851"/>
    <cellStyle name="Normal 8 2 5 3 6 6" xfId="16852"/>
    <cellStyle name="Normal 8 2 5 4 11" xfId="16853"/>
    <cellStyle name="Normal 8 2 5 4 2 10" xfId="16854"/>
    <cellStyle name="Normal 8 2 5 4 2 2 6" xfId="16855"/>
    <cellStyle name="Normal 8 2 5 4 2 3 6" xfId="16856"/>
    <cellStyle name="Normal 8 2 5 4 2 4 6" xfId="16857"/>
    <cellStyle name="Normal 8 2 5 4 2 5 6" xfId="16858"/>
    <cellStyle name="Normal 8 2 5 4 3 6" xfId="16859"/>
    <cellStyle name="Normal 8 2 5 4 4 6" xfId="16860"/>
    <cellStyle name="Normal 8 2 5 4 5 6" xfId="16861"/>
    <cellStyle name="Normal 8 2 5 4 6 6" xfId="16862"/>
    <cellStyle name="Normal 8 2 5 5 11" xfId="16863"/>
    <cellStyle name="Normal 8 2 5 5 2 10" xfId="16864"/>
    <cellStyle name="Normal 8 2 5 5 2 2 6" xfId="16865"/>
    <cellStyle name="Normal 8 2 5 5 2 3 6" xfId="16866"/>
    <cellStyle name="Normal 8 2 5 5 2 4 6" xfId="16867"/>
    <cellStyle name="Normal 8 2 5 5 2 5 6" xfId="16868"/>
    <cellStyle name="Normal 8 2 5 5 3 6" xfId="16869"/>
    <cellStyle name="Normal 8 2 5 5 4 6" xfId="16870"/>
    <cellStyle name="Normal 8 2 5 5 5 6" xfId="16871"/>
    <cellStyle name="Normal 8 2 5 5 6 6" xfId="16872"/>
    <cellStyle name="Normal 8 2 5 6 11" xfId="16873"/>
    <cellStyle name="Normal 8 2 5 6 2 10" xfId="16874"/>
    <cellStyle name="Normal 8 2 5 6 2 2 6" xfId="16875"/>
    <cellStyle name="Normal 8 2 5 6 2 3 6" xfId="16876"/>
    <cellStyle name="Normal 8 2 5 6 2 4 6" xfId="16877"/>
    <cellStyle name="Normal 8 2 5 6 2 5 6" xfId="16878"/>
    <cellStyle name="Normal 8 2 5 6 3 6" xfId="16879"/>
    <cellStyle name="Normal 8 2 5 6 4 6" xfId="16880"/>
    <cellStyle name="Normal 8 2 5 6 5 6" xfId="16881"/>
    <cellStyle name="Normal 8 2 5 6 6 6" xfId="16882"/>
    <cellStyle name="Normal 8 2 5 7 10" xfId="16883"/>
    <cellStyle name="Normal 8 2 5 7 2 6" xfId="16884"/>
    <cellStyle name="Normal 8 2 5 7 3 6" xfId="16885"/>
    <cellStyle name="Normal 8 2 5 7 4 6" xfId="16886"/>
    <cellStyle name="Normal 8 2 5 7 5 6" xfId="16887"/>
    <cellStyle name="Normal 8 2 5 8 6" xfId="16888"/>
    <cellStyle name="Normal 8 2 5 9 6" xfId="16889"/>
    <cellStyle name="Normal 8 2 6 15" xfId="16890"/>
    <cellStyle name="Normal 8 2 6 10 6" xfId="16891"/>
    <cellStyle name="Normal 8 2 6 2 11" xfId="16892"/>
    <cellStyle name="Normal 8 2 6 2 2 10" xfId="16893"/>
    <cellStyle name="Normal 8 2 6 2 2 2 6" xfId="16894"/>
    <cellStyle name="Normal 8 2 6 2 2 3 6" xfId="16895"/>
    <cellStyle name="Normal 8 2 6 2 2 4 6" xfId="16896"/>
    <cellStyle name="Normal 8 2 6 2 2 5 6" xfId="16897"/>
    <cellStyle name="Normal 8 2 6 2 3 6" xfId="16898"/>
    <cellStyle name="Normal 8 2 6 2 4 6" xfId="16899"/>
    <cellStyle name="Normal 8 2 6 2 5 6" xfId="16900"/>
    <cellStyle name="Normal 8 2 6 2 6 6" xfId="16901"/>
    <cellStyle name="Normal 8 2 6 3 11" xfId="16902"/>
    <cellStyle name="Normal 8 2 6 3 2 10" xfId="16903"/>
    <cellStyle name="Normal 8 2 6 3 2 2 6" xfId="16904"/>
    <cellStyle name="Normal 8 2 6 3 2 3 6" xfId="16905"/>
    <cellStyle name="Normal 8 2 6 3 2 4 6" xfId="16906"/>
    <cellStyle name="Normal 8 2 6 3 2 5 6" xfId="16907"/>
    <cellStyle name="Normal 8 2 6 3 3 6" xfId="16908"/>
    <cellStyle name="Normal 8 2 6 3 4 6" xfId="16909"/>
    <cellStyle name="Normal 8 2 6 3 5 6" xfId="16910"/>
    <cellStyle name="Normal 8 2 6 3 6 6" xfId="16911"/>
    <cellStyle name="Normal 8 2 6 4 11" xfId="16912"/>
    <cellStyle name="Normal 8 2 6 4 2 10" xfId="16913"/>
    <cellStyle name="Normal 8 2 6 4 2 2 6" xfId="16914"/>
    <cellStyle name="Normal 8 2 6 4 2 3 6" xfId="16915"/>
    <cellStyle name="Normal 8 2 6 4 2 4 6" xfId="16916"/>
    <cellStyle name="Normal 8 2 6 4 2 5 6" xfId="16917"/>
    <cellStyle name="Normal 8 2 6 4 3 6" xfId="16918"/>
    <cellStyle name="Normal 8 2 6 4 4 6" xfId="16919"/>
    <cellStyle name="Normal 8 2 6 4 5 6" xfId="16920"/>
    <cellStyle name="Normal 8 2 6 4 6 6" xfId="16921"/>
    <cellStyle name="Normal 8 2 6 5 11" xfId="16922"/>
    <cellStyle name="Normal 8 2 6 5 2 10" xfId="16923"/>
    <cellStyle name="Normal 8 2 6 5 2 2 6" xfId="16924"/>
    <cellStyle name="Normal 8 2 6 5 2 3 6" xfId="16925"/>
    <cellStyle name="Normal 8 2 6 5 2 4 6" xfId="16926"/>
    <cellStyle name="Normal 8 2 6 5 2 5 6" xfId="16927"/>
    <cellStyle name="Normal 8 2 6 5 3 6" xfId="16928"/>
    <cellStyle name="Normal 8 2 6 5 4 6" xfId="16929"/>
    <cellStyle name="Normal 8 2 6 5 5 6" xfId="16930"/>
    <cellStyle name="Normal 8 2 6 5 6 6" xfId="16931"/>
    <cellStyle name="Normal 8 2 6 6 10" xfId="16932"/>
    <cellStyle name="Normal 8 2 6 6 2 6" xfId="16933"/>
    <cellStyle name="Normal 8 2 6 6 3 6" xfId="16934"/>
    <cellStyle name="Normal 8 2 6 6 4 6" xfId="16935"/>
    <cellStyle name="Normal 8 2 6 6 5 6" xfId="16936"/>
    <cellStyle name="Normal 8 2 6 7 6" xfId="16937"/>
    <cellStyle name="Normal 8 2 6 8 6" xfId="16938"/>
    <cellStyle name="Normal 8 2 6 9 6" xfId="16939"/>
    <cellStyle name="Normal 8 2 7 13" xfId="16940"/>
    <cellStyle name="Normal 8 2 7 2 11" xfId="16941"/>
    <cellStyle name="Normal 8 2 7 2 2 10" xfId="16942"/>
    <cellStyle name="Normal 8 2 7 2 2 2 6" xfId="16943"/>
    <cellStyle name="Normal 8 2 7 2 2 3 6" xfId="16944"/>
    <cellStyle name="Normal 8 2 7 2 2 4 6" xfId="16945"/>
    <cellStyle name="Normal 8 2 7 2 2 5 6" xfId="16946"/>
    <cellStyle name="Normal 8 2 7 2 3 6" xfId="16947"/>
    <cellStyle name="Normal 8 2 7 2 4 6" xfId="16948"/>
    <cellStyle name="Normal 8 2 7 2 5 6" xfId="16949"/>
    <cellStyle name="Normal 8 2 7 2 6 6" xfId="16950"/>
    <cellStyle name="Normal 8 2 7 3 11" xfId="16951"/>
    <cellStyle name="Normal 8 2 7 3 2 10" xfId="16952"/>
    <cellStyle name="Normal 8 2 7 3 2 2 6" xfId="16953"/>
    <cellStyle name="Normal 8 2 7 3 2 3 6" xfId="16954"/>
    <cellStyle name="Normal 8 2 7 3 2 4 6" xfId="16955"/>
    <cellStyle name="Normal 8 2 7 3 2 5 6" xfId="16956"/>
    <cellStyle name="Normal 8 2 7 3 3 6" xfId="16957"/>
    <cellStyle name="Normal 8 2 7 3 4 6" xfId="16958"/>
    <cellStyle name="Normal 8 2 7 3 5 6" xfId="16959"/>
    <cellStyle name="Normal 8 2 7 3 6 6" xfId="16960"/>
    <cellStyle name="Normal 8 2 7 4 10" xfId="16961"/>
    <cellStyle name="Normal 8 2 7 4 2 6" xfId="16962"/>
    <cellStyle name="Normal 8 2 7 4 3 6" xfId="16963"/>
    <cellStyle name="Normal 8 2 7 4 4 6" xfId="16964"/>
    <cellStyle name="Normal 8 2 7 4 5 6" xfId="16965"/>
    <cellStyle name="Normal 8 2 7 5 6" xfId="16966"/>
    <cellStyle name="Normal 8 2 7 6 6" xfId="16967"/>
    <cellStyle name="Normal 8 2 7 7 6" xfId="16968"/>
    <cellStyle name="Normal 8 2 7 8 6" xfId="16969"/>
    <cellStyle name="Normal 8 2 8 11" xfId="16970"/>
    <cellStyle name="Normal 8 2 8 2 10" xfId="16971"/>
    <cellStyle name="Normal 8 2 8 2 2 6" xfId="16972"/>
    <cellStyle name="Normal 8 2 8 2 3 6" xfId="16973"/>
    <cellStyle name="Normal 8 2 8 2 4 6" xfId="16974"/>
    <cellStyle name="Normal 8 2 8 2 5 6" xfId="16975"/>
    <cellStyle name="Normal 8 2 8 3 6" xfId="16976"/>
    <cellStyle name="Normal 8 2 8 4 6" xfId="16977"/>
    <cellStyle name="Normal 8 2 8 5 6" xfId="16978"/>
    <cellStyle name="Normal 8 2 8 6 6" xfId="16979"/>
    <cellStyle name="Normal 8 2 9 11" xfId="16980"/>
    <cellStyle name="Normal 8 2 9 2 10" xfId="16981"/>
    <cellStyle name="Normal 8 2 9 2 2 6" xfId="16982"/>
    <cellStyle name="Normal 8 2 9 2 3 6" xfId="16983"/>
    <cellStyle name="Normal 8 2 9 2 4 6" xfId="16984"/>
    <cellStyle name="Normal 8 2 9 2 5 6" xfId="16985"/>
    <cellStyle name="Normal 8 2 9 3 6" xfId="16986"/>
    <cellStyle name="Normal 8 2 9 4 6" xfId="16987"/>
    <cellStyle name="Normal 8 2 9 5 6" xfId="16988"/>
    <cellStyle name="Normal 8 2 9 6 6" xfId="16989"/>
    <cellStyle name="Normal 8 3 19" xfId="16990"/>
    <cellStyle name="Normal 8 3 10 10" xfId="16991"/>
    <cellStyle name="Normal 8 3 10 2 6" xfId="16992"/>
    <cellStyle name="Normal 8 3 10 3 6" xfId="16993"/>
    <cellStyle name="Normal 8 3 10 4 6" xfId="16994"/>
    <cellStyle name="Normal 8 3 10 5 6" xfId="16995"/>
    <cellStyle name="Normal 8 3 11 6" xfId="16996"/>
    <cellStyle name="Normal 8 3 12 6" xfId="16997"/>
    <cellStyle name="Normal 8 3 13 6" xfId="16998"/>
    <cellStyle name="Normal 8 3 14 6" xfId="16999"/>
    <cellStyle name="Normal 8 3 2 16" xfId="17000"/>
    <cellStyle name="Normal 8 3 2 10 6" xfId="17001"/>
    <cellStyle name="Normal 8 3 2 11 6" xfId="17002"/>
    <cellStyle name="Normal 8 3 2 2 15" xfId="17003"/>
    <cellStyle name="Normal 8 3 2 2 10 6" xfId="17004"/>
    <cellStyle name="Normal 8 3 2 2 2 11" xfId="17005"/>
    <cellStyle name="Normal 8 3 2 2 2 2 10" xfId="17006"/>
    <cellStyle name="Normal 8 3 2 2 2 2 2 6" xfId="17007"/>
    <cellStyle name="Normal 8 3 2 2 2 2 3 6" xfId="17008"/>
    <cellStyle name="Normal 8 3 2 2 2 2 4 6" xfId="17009"/>
    <cellStyle name="Normal 8 3 2 2 2 2 5 6" xfId="17010"/>
    <cellStyle name="Normal 8 3 2 2 2 3 6" xfId="17011"/>
    <cellStyle name="Normal 8 3 2 2 2 4 6" xfId="17012"/>
    <cellStyle name="Normal 8 3 2 2 2 5 6" xfId="17013"/>
    <cellStyle name="Normal 8 3 2 2 2 6 6" xfId="17014"/>
    <cellStyle name="Normal 8 3 2 2 3 11" xfId="17015"/>
    <cellStyle name="Normal 8 3 2 2 3 2 10" xfId="17016"/>
    <cellStyle name="Normal 8 3 2 2 3 2 2 6" xfId="17017"/>
    <cellStyle name="Normal 8 3 2 2 3 2 3 6" xfId="17018"/>
    <cellStyle name="Normal 8 3 2 2 3 2 4 6" xfId="17019"/>
    <cellStyle name="Normal 8 3 2 2 3 2 5 6" xfId="17020"/>
    <cellStyle name="Normal 8 3 2 2 3 3 6" xfId="17021"/>
    <cellStyle name="Normal 8 3 2 2 3 4 6" xfId="17022"/>
    <cellStyle name="Normal 8 3 2 2 3 5 6" xfId="17023"/>
    <cellStyle name="Normal 8 3 2 2 3 6 6" xfId="17024"/>
    <cellStyle name="Normal 8 3 2 2 4 11" xfId="17025"/>
    <cellStyle name="Normal 8 3 2 2 4 2 10" xfId="17026"/>
    <cellStyle name="Normal 8 3 2 2 4 2 2 6" xfId="17027"/>
    <cellStyle name="Normal 8 3 2 2 4 2 3 6" xfId="17028"/>
    <cellStyle name="Normal 8 3 2 2 4 2 4 6" xfId="17029"/>
    <cellStyle name="Normal 8 3 2 2 4 2 5 6" xfId="17030"/>
    <cellStyle name="Normal 8 3 2 2 4 3 6" xfId="17031"/>
    <cellStyle name="Normal 8 3 2 2 4 4 6" xfId="17032"/>
    <cellStyle name="Normal 8 3 2 2 4 5 6" xfId="17033"/>
    <cellStyle name="Normal 8 3 2 2 4 6 6" xfId="17034"/>
    <cellStyle name="Normal 8 3 2 2 5 11" xfId="17035"/>
    <cellStyle name="Normal 8 3 2 2 5 2 10" xfId="17036"/>
    <cellStyle name="Normal 8 3 2 2 5 2 2 6" xfId="17037"/>
    <cellStyle name="Normal 8 3 2 2 5 2 3 6" xfId="17038"/>
    <cellStyle name="Normal 8 3 2 2 5 2 4 6" xfId="17039"/>
    <cellStyle name="Normal 8 3 2 2 5 2 5 6" xfId="17040"/>
    <cellStyle name="Normal 8 3 2 2 5 3 6" xfId="17041"/>
    <cellStyle name="Normal 8 3 2 2 5 4 6" xfId="17042"/>
    <cellStyle name="Normal 8 3 2 2 5 5 6" xfId="17043"/>
    <cellStyle name="Normal 8 3 2 2 5 6 6" xfId="17044"/>
    <cellStyle name="Normal 8 3 2 2 6 10" xfId="17045"/>
    <cellStyle name="Normal 8 3 2 2 6 2 6" xfId="17046"/>
    <cellStyle name="Normal 8 3 2 2 6 3 6" xfId="17047"/>
    <cellStyle name="Normal 8 3 2 2 6 4 6" xfId="17048"/>
    <cellStyle name="Normal 8 3 2 2 6 5 6" xfId="17049"/>
    <cellStyle name="Normal 8 3 2 2 7 6" xfId="17050"/>
    <cellStyle name="Normal 8 3 2 2 8 6" xfId="17051"/>
    <cellStyle name="Normal 8 3 2 2 9 6" xfId="17052"/>
    <cellStyle name="Normal 8 3 2 3 11" xfId="17053"/>
    <cellStyle name="Normal 8 3 2 3 2 10" xfId="17054"/>
    <cellStyle name="Normal 8 3 2 3 2 2 6" xfId="17055"/>
    <cellStyle name="Normal 8 3 2 3 2 3 6" xfId="17056"/>
    <cellStyle name="Normal 8 3 2 3 2 4 6" xfId="17057"/>
    <cellStyle name="Normal 8 3 2 3 2 5 6" xfId="17058"/>
    <cellStyle name="Normal 8 3 2 3 3 6" xfId="17059"/>
    <cellStyle name="Normal 8 3 2 3 4 6" xfId="17060"/>
    <cellStyle name="Normal 8 3 2 3 5 6" xfId="17061"/>
    <cellStyle name="Normal 8 3 2 3 6 6" xfId="17062"/>
    <cellStyle name="Normal 8 3 2 4 11" xfId="17063"/>
    <cellStyle name="Normal 8 3 2 4 2 10" xfId="17064"/>
    <cellStyle name="Normal 8 3 2 4 2 2 6" xfId="17065"/>
    <cellStyle name="Normal 8 3 2 4 2 3 6" xfId="17066"/>
    <cellStyle name="Normal 8 3 2 4 2 4 6" xfId="17067"/>
    <cellStyle name="Normal 8 3 2 4 2 5 6" xfId="17068"/>
    <cellStyle name="Normal 8 3 2 4 3 6" xfId="17069"/>
    <cellStyle name="Normal 8 3 2 4 4 6" xfId="17070"/>
    <cellStyle name="Normal 8 3 2 4 5 6" xfId="17071"/>
    <cellStyle name="Normal 8 3 2 4 6 6" xfId="17072"/>
    <cellStyle name="Normal 8 3 2 5 11" xfId="17073"/>
    <cellStyle name="Normal 8 3 2 5 2 10" xfId="17074"/>
    <cellStyle name="Normal 8 3 2 5 2 2 6" xfId="17075"/>
    <cellStyle name="Normal 8 3 2 5 2 3 6" xfId="17076"/>
    <cellStyle name="Normal 8 3 2 5 2 4 6" xfId="17077"/>
    <cellStyle name="Normal 8 3 2 5 2 5 6" xfId="17078"/>
    <cellStyle name="Normal 8 3 2 5 3 6" xfId="17079"/>
    <cellStyle name="Normal 8 3 2 5 4 6" xfId="17080"/>
    <cellStyle name="Normal 8 3 2 5 5 6" xfId="17081"/>
    <cellStyle name="Normal 8 3 2 5 6 6" xfId="17082"/>
    <cellStyle name="Normal 8 3 2 6 11" xfId="17083"/>
    <cellStyle name="Normal 8 3 2 6 2 10" xfId="17084"/>
    <cellStyle name="Normal 8 3 2 6 2 2 6" xfId="17085"/>
    <cellStyle name="Normal 8 3 2 6 2 3 6" xfId="17086"/>
    <cellStyle name="Normal 8 3 2 6 2 4 6" xfId="17087"/>
    <cellStyle name="Normal 8 3 2 6 2 5 6" xfId="17088"/>
    <cellStyle name="Normal 8 3 2 6 3 6" xfId="17089"/>
    <cellStyle name="Normal 8 3 2 6 4 6" xfId="17090"/>
    <cellStyle name="Normal 8 3 2 6 5 6" xfId="17091"/>
    <cellStyle name="Normal 8 3 2 6 6 6" xfId="17092"/>
    <cellStyle name="Normal 8 3 2 7 10" xfId="17093"/>
    <cellStyle name="Normal 8 3 2 7 2 6" xfId="17094"/>
    <cellStyle name="Normal 8 3 2 7 3 6" xfId="17095"/>
    <cellStyle name="Normal 8 3 2 7 4 6" xfId="17096"/>
    <cellStyle name="Normal 8 3 2 7 5 6" xfId="17097"/>
    <cellStyle name="Normal 8 3 2 8 6" xfId="17098"/>
    <cellStyle name="Normal 8 3 2 9 6" xfId="17099"/>
    <cellStyle name="Normal 8 3 3 16" xfId="17100"/>
    <cellStyle name="Normal 8 3 3 10 6" xfId="17101"/>
    <cellStyle name="Normal 8 3 3 11 6" xfId="17102"/>
    <cellStyle name="Normal 8 3 3 2 15" xfId="17103"/>
    <cellStyle name="Normal 8 3 3 2 10 6" xfId="17104"/>
    <cellStyle name="Normal 8 3 3 2 2 11" xfId="17105"/>
    <cellStyle name="Normal 8 3 3 2 2 2 10" xfId="17106"/>
    <cellStyle name="Normal 8 3 3 2 2 2 2 6" xfId="17107"/>
    <cellStyle name="Normal 8 3 3 2 2 2 3 6" xfId="17108"/>
    <cellStyle name="Normal 8 3 3 2 2 2 4 6" xfId="17109"/>
    <cellStyle name="Normal 8 3 3 2 2 2 5 6" xfId="17110"/>
    <cellStyle name="Normal 8 3 3 2 2 3 6" xfId="17111"/>
    <cellStyle name="Normal 8 3 3 2 2 4 6" xfId="17112"/>
    <cellStyle name="Normal 8 3 3 2 2 5 6" xfId="17113"/>
    <cellStyle name="Normal 8 3 3 2 2 6 6" xfId="17114"/>
    <cellStyle name="Normal 8 3 3 2 3 11" xfId="17115"/>
    <cellStyle name="Normal 8 3 3 2 3 2 10" xfId="17116"/>
    <cellStyle name="Normal 8 3 3 2 3 2 2 6" xfId="17117"/>
    <cellStyle name="Normal 8 3 3 2 3 2 3 6" xfId="17118"/>
    <cellStyle name="Normal 8 3 3 2 3 2 4 6" xfId="17119"/>
    <cellStyle name="Normal 8 3 3 2 3 2 5 6" xfId="17120"/>
    <cellStyle name="Normal 8 3 3 2 3 3 6" xfId="17121"/>
    <cellStyle name="Normal 8 3 3 2 3 4 6" xfId="17122"/>
    <cellStyle name="Normal 8 3 3 2 3 5 6" xfId="17123"/>
    <cellStyle name="Normal 8 3 3 2 3 6 6" xfId="17124"/>
    <cellStyle name="Normal 8 3 3 2 4 11" xfId="17125"/>
    <cellStyle name="Normal 8 3 3 2 4 2 10" xfId="17126"/>
    <cellStyle name="Normal 8 3 3 2 4 2 2 6" xfId="17127"/>
    <cellStyle name="Normal 8 3 3 2 4 2 3 6" xfId="17128"/>
    <cellStyle name="Normal 8 3 3 2 4 2 4 6" xfId="17129"/>
    <cellStyle name="Normal 8 3 3 2 4 2 5 6" xfId="17130"/>
    <cellStyle name="Normal 8 3 3 2 4 3 6" xfId="17131"/>
    <cellStyle name="Normal 8 3 3 2 4 4 6" xfId="17132"/>
    <cellStyle name="Normal 8 3 3 2 4 5 6" xfId="17133"/>
    <cellStyle name="Normal 8 3 3 2 4 6 6" xfId="17134"/>
    <cellStyle name="Normal 8 3 3 2 5 11" xfId="17135"/>
    <cellStyle name="Normal 8 3 3 2 5 2 10" xfId="17136"/>
    <cellStyle name="Normal 8 3 3 2 5 2 2 6" xfId="17137"/>
    <cellStyle name="Normal 8 3 3 2 5 2 3 6" xfId="17138"/>
    <cellStyle name="Normal 8 3 3 2 5 2 4 6" xfId="17139"/>
    <cellStyle name="Normal 8 3 3 2 5 2 5 6" xfId="17140"/>
    <cellStyle name="Normal 8 3 3 2 5 3 6" xfId="17141"/>
    <cellStyle name="Normal 8 3 3 2 5 4 6" xfId="17142"/>
    <cellStyle name="Normal 8 3 3 2 5 5 6" xfId="17143"/>
    <cellStyle name="Normal 8 3 3 2 5 6 6" xfId="17144"/>
    <cellStyle name="Normal 8 3 3 2 6 10" xfId="17145"/>
    <cellStyle name="Normal 8 3 3 2 6 2 6" xfId="17146"/>
    <cellStyle name="Normal 8 3 3 2 6 3 6" xfId="17147"/>
    <cellStyle name="Normal 8 3 3 2 6 4 6" xfId="17148"/>
    <cellStyle name="Normal 8 3 3 2 6 5 6" xfId="17149"/>
    <cellStyle name="Normal 8 3 3 2 7 6" xfId="17150"/>
    <cellStyle name="Normal 8 3 3 2 8 6" xfId="17151"/>
    <cellStyle name="Normal 8 3 3 2 9 6" xfId="17152"/>
    <cellStyle name="Normal 8 3 3 3 11" xfId="17153"/>
    <cellStyle name="Normal 8 3 3 3 2 10" xfId="17154"/>
    <cellStyle name="Normal 8 3 3 3 2 2 6" xfId="17155"/>
    <cellStyle name="Normal 8 3 3 3 2 3 6" xfId="17156"/>
    <cellStyle name="Normal 8 3 3 3 2 4 6" xfId="17157"/>
    <cellStyle name="Normal 8 3 3 3 2 5 6" xfId="17158"/>
    <cellStyle name="Normal 8 3 3 3 3 6" xfId="17159"/>
    <cellStyle name="Normal 8 3 3 3 4 6" xfId="17160"/>
    <cellStyle name="Normal 8 3 3 3 5 6" xfId="17161"/>
    <cellStyle name="Normal 8 3 3 3 6 6" xfId="17162"/>
    <cellStyle name="Normal 8 3 3 4 11" xfId="17163"/>
    <cellStyle name="Normal 8 3 3 4 2 10" xfId="17164"/>
    <cellStyle name="Normal 8 3 3 4 2 2 6" xfId="17165"/>
    <cellStyle name="Normal 8 3 3 4 2 3 6" xfId="17166"/>
    <cellStyle name="Normal 8 3 3 4 2 4 6" xfId="17167"/>
    <cellStyle name="Normal 8 3 3 4 2 5 6" xfId="17168"/>
    <cellStyle name="Normal 8 3 3 4 3 6" xfId="17169"/>
    <cellStyle name="Normal 8 3 3 4 4 6" xfId="17170"/>
    <cellStyle name="Normal 8 3 3 4 5 6" xfId="17171"/>
    <cellStyle name="Normal 8 3 3 4 6 6" xfId="17172"/>
    <cellStyle name="Normal 8 3 3 5 11" xfId="17173"/>
    <cellStyle name="Normal 8 3 3 5 2 10" xfId="17174"/>
    <cellStyle name="Normal 8 3 3 5 2 2 6" xfId="17175"/>
    <cellStyle name="Normal 8 3 3 5 2 3 6" xfId="17176"/>
    <cellStyle name="Normal 8 3 3 5 2 4 6" xfId="17177"/>
    <cellStyle name="Normal 8 3 3 5 2 5 6" xfId="17178"/>
    <cellStyle name="Normal 8 3 3 5 3 6" xfId="17179"/>
    <cellStyle name="Normal 8 3 3 5 4 6" xfId="17180"/>
    <cellStyle name="Normal 8 3 3 5 5 6" xfId="17181"/>
    <cellStyle name="Normal 8 3 3 5 6 6" xfId="17182"/>
    <cellStyle name="Normal 8 3 3 6 11" xfId="17183"/>
    <cellStyle name="Normal 8 3 3 6 2 10" xfId="17184"/>
    <cellStyle name="Normal 8 3 3 6 2 2 6" xfId="17185"/>
    <cellStyle name="Normal 8 3 3 6 2 3 6" xfId="17186"/>
    <cellStyle name="Normal 8 3 3 6 2 4 6" xfId="17187"/>
    <cellStyle name="Normal 8 3 3 6 2 5 6" xfId="17188"/>
    <cellStyle name="Normal 8 3 3 6 3 6" xfId="17189"/>
    <cellStyle name="Normal 8 3 3 6 4 6" xfId="17190"/>
    <cellStyle name="Normal 8 3 3 6 5 6" xfId="17191"/>
    <cellStyle name="Normal 8 3 3 6 6 6" xfId="17192"/>
    <cellStyle name="Normal 8 3 3 7 10" xfId="17193"/>
    <cellStyle name="Normal 8 3 3 7 2 6" xfId="17194"/>
    <cellStyle name="Normal 8 3 3 7 3 6" xfId="17195"/>
    <cellStyle name="Normal 8 3 3 7 4 6" xfId="17196"/>
    <cellStyle name="Normal 8 3 3 7 5 6" xfId="17197"/>
    <cellStyle name="Normal 8 3 3 8 6" xfId="17198"/>
    <cellStyle name="Normal 8 3 3 9 6" xfId="17199"/>
    <cellStyle name="Normal 8 3 4 15" xfId="17200"/>
    <cellStyle name="Normal 8 3 4 10 6" xfId="17201"/>
    <cellStyle name="Normal 8 3 4 2 11" xfId="17202"/>
    <cellStyle name="Normal 8 3 4 2 2 10" xfId="17203"/>
    <cellStyle name="Normal 8 3 4 2 2 2 6" xfId="17204"/>
    <cellStyle name="Normal 8 3 4 2 2 3 6" xfId="17205"/>
    <cellStyle name="Normal 8 3 4 2 2 4 6" xfId="17206"/>
    <cellStyle name="Normal 8 3 4 2 2 5 6" xfId="17207"/>
    <cellStyle name="Normal 8 3 4 2 3 6" xfId="17208"/>
    <cellStyle name="Normal 8 3 4 2 4 6" xfId="17209"/>
    <cellStyle name="Normal 8 3 4 2 5 6" xfId="17210"/>
    <cellStyle name="Normal 8 3 4 2 6 6" xfId="17211"/>
    <cellStyle name="Normal 8 3 4 3 11" xfId="17212"/>
    <cellStyle name="Normal 8 3 4 3 2 10" xfId="17213"/>
    <cellStyle name="Normal 8 3 4 3 2 2 6" xfId="17214"/>
    <cellStyle name="Normal 8 3 4 3 2 3 6" xfId="17215"/>
    <cellStyle name="Normal 8 3 4 3 2 4 6" xfId="17216"/>
    <cellStyle name="Normal 8 3 4 3 2 5 6" xfId="17217"/>
    <cellStyle name="Normal 8 3 4 3 3 6" xfId="17218"/>
    <cellStyle name="Normal 8 3 4 3 4 6" xfId="17219"/>
    <cellStyle name="Normal 8 3 4 3 5 6" xfId="17220"/>
    <cellStyle name="Normal 8 3 4 3 6 6" xfId="17221"/>
    <cellStyle name="Normal 8 3 4 4 11" xfId="17222"/>
    <cellStyle name="Normal 8 3 4 4 2 10" xfId="17223"/>
    <cellStyle name="Normal 8 3 4 4 2 2 6" xfId="17224"/>
    <cellStyle name="Normal 8 3 4 4 2 3 6" xfId="17225"/>
    <cellStyle name="Normal 8 3 4 4 2 4 6" xfId="17226"/>
    <cellStyle name="Normal 8 3 4 4 2 5 6" xfId="17227"/>
    <cellStyle name="Normal 8 3 4 4 3 6" xfId="17228"/>
    <cellStyle name="Normal 8 3 4 4 4 6" xfId="17229"/>
    <cellStyle name="Normal 8 3 4 4 5 6" xfId="17230"/>
    <cellStyle name="Normal 8 3 4 4 6 6" xfId="17231"/>
    <cellStyle name="Normal 8 3 4 5 11" xfId="17232"/>
    <cellStyle name="Normal 8 3 4 5 2 10" xfId="17233"/>
    <cellStyle name="Normal 8 3 4 5 2 2 6" xfId="17234"/>
    <cellStyle name="Normal 8 3 4 5 2 3 6" xfId="17235"/>
    <cellStyle name="Normal 8 3 4 5 2 4 6" xfId="17236"/>
    <cellStyle name="Normal 8 3 4 5 2 5 6" xfId="17237"/>
    <cellStyle name="Normal 8 3 4 5 3 6" xfId="17238"/>
    <cellStyle name="Normal 8 3 4 5 4 6" xfId="17239"/>
    <cellStyle name="Normal 8 3 4 5 5 6" xfId="17240"/>
    <cellStyle name="Normal 8 3 4 5 6 6" xfId="17241"/>
    <cellStyle name="Normal 8 3 4 6 10" xfId="17242"/>
    <cellStyle name="Normal 8 3 4 6 2 6" xfId="17243"/>
    <cellStyle name="Normal 8 3 4 6 3 6" xfId="17244"/>
    <cellStyle name="Normal 8 3 4 6 4 6" xfId="17245"/>
    <cellStyle name="Normal 8 3 4 6 5 6" xfId="17246"/>
    <cellStyle name="Normal 8 3 4 7 6" xfId="17247"/>
    <cellStyle name="Normal 8 3 4 8 6" xfId="17248"/>
    <cellStyle name="Normal 8 3 4 9 6" xfId="17249"/>
    <cellStyle name="Normal 8 3 5 13" xfId="17250"/>
    <cellStyle name="Normal 8 3 5 2 11" xfId="17251"/>
    <cellStyle name="Normal 8 3 5 2 2 10" xfId="17252"/>
    <cellStyle name="Normal 8 3 5 2 2 2 6" xfId="17253"/>
    <cellStyle name="Normal 8 3 5 2 2 3 6" xfId="17254"/>
    <cellStyle name="Normal 8 3 5 2 2 4 6" xfId="17255"/>
    <cellStyle name="Normal 8 3 5 2 2 5 6" xfId="17256"/>
    <cellStyle name="Normal 8 3 5 2 3 6" xfId="17257"/>
    <cellStyle name="Normal 8 3 5 2 4 6" xfId="17258"/>
    <cellStyle name="Normal 8 3 5 2 5 6" xfId="17259"/>
    <cellStyle name="Normal 8 3 5 2 6 6" xfId="17260"/>
    <cellStyle name="Normal 8 3 5 3 11" xfId="17261"/>
    <cellStyle name="Normal 8 3 5 3 2 10" xfId="17262"/>
    <cellStyle name="Normal 8 3 5 3 2 2 6" xfId="17263"/>
    <cellStyle name="Normal 8 3 5 3 2 3 6" xfId="17264"/>
    <cellStyle name="Normal 8 3 5 3 2 4 6" xfId="17265"/>
    <cellStyle name="Normal 8 3 5 3 2 5 6" xfId="17266"/>
    <cellStyle name="Normal 8 3 5 3 3 6" xfId="17267"/>
    <cellStyle name="Normal 8 3 5 3 4 6" xfId="17268"/>
    <cellStyle name="Normal 8 3 5 3 5 6" xfId="17269"/>
    <cellStyle name="Normal 8 3 5 3 6 6" xfId="17270"/>
    <cellStyle name="Normal 8 3 5 4 10" xfId="17271"/>
    <cellStyle name="Normal 8 3 5 4 2 6" xfId="17272"/>
    <cellStyle name="Normal 8 3 5 4 3 6" xfId="17273"/>
    <cellStyle name="Normal 8 3 5 4 4 6" xfId="17274"/>
    <cellStyle name="Normal 8 3 5 4 5 6" xfId="17275"/>
    <cellStyle name="Normal 8 3 5 5 6" xfId="17276"/>
    <cellStyle name="Normal 8 3 5 6 6" xfId="17277"/>
    <cellStyle name="Normal 8 3 5 7 6" xfId="17278"/>
    <cellStyle name="Normal 8 3 5 8 6" xfId="17279"/>
    <cellStyle name="Normal 8 3 6 11" xfId="17280"/>
    <cellStyle name="Normal 8 3 6 2 10" xfId="17281"/>
    <cellStyle name="Normal 8 3 6 2 2 6" xfId="17282"/>
    <cellStyle name="Normal 8 3 6 2 3 6" xfId="17283"/>
    <cellStyle name="Normal 8 3 6 2 4 6" xfId="17284"/>
    <cellStyle name="Normal 8 3 6 2 5 6" xfId="17285"/>
    <cellStyle name="Normal 8 3 6 3 6" xfId="17286"/>
    <cellStyle name="Normal 8 3 6 4 6" xfId="17287"/>
    <cellStyle name="Normal 8 3 6 5 6" xfId="17288"/>
    <cellStyle name="Normal 8 3 6 6 6" xfId="17289"/>
    <cellStyle name="Normal 8 3 7 11" xfId="17290"/>
    <cellStyle name="Normal 8 3 7 2 10" xfId="17291"/>
    <cellStyle name="Normal 8 3 7 2 2 6" xfId="17292"/>
    <cellStyle name="Normal 8 3 7 2 3 6" xfId="17293"/>
    <cellStyle name="Normal 8 3 7 2 4 6" xfId="17294"/>
    <cellStyle name="Normal 8 3 7 2 5 6" xfId="17295"/>
    <cellStyle name="Normal 8 3 7 3 6" xfId="17296"/>
    <cellStyle name="Normal 8 3 7 4 6" xfId="17297"/>
    <cellStyle name="Normal 8 3 7 5 6" xfId="17298"/>
    <cellStyle name="Normal 8 3 7 6 6" xfId="17299"/>
    <cellStyle name="Normal 8 3 8 11" xfId="17300"/>
    <cellStyle name="Normal 8 3 8 2 10" xfId="17301"/>
    <cellStyle name="Normal 8 3 8 2 2 6" xfId="17302"/>
    <cellStyle name="Normal 8 3 8 2 3 6" xfId="17303"/>
    <cellStyle name="Normal 8 3 8 2 4 6" xfId="17304"/>
    <cellStyle name="Normal 8 3 8 2 5 6" xfId="17305"/>
    <cellStyle name="Normal 8 3 8 3 6" xfId="17306"/>
    <cellStyle name="Normal 8 3 8 4 6" xfId="17307"/>
    <cellStyle name="Normal 8 3 8 5 6" xfId="17308"/>
    <cellStyle name="Normal 8 3 8 6 6" xfId="17309"/>
    <cellStyle name="Normal 8 3 9 11" xfId="17310"/>
    <cellStyle name="Normal 8 3 9 2 10" xfId="17311"/>
    <cellStyle name="Normal 8 3 9 2 2 6" xfId="17312"/>
    <cellStyle name="Normal 8 3 9 2 3 6" xfId="17313"/>
    <cellStyle name="Normal 8 3 9 2 4 6" xfId="17314"/>
    <cellStyle name="Normal 8 3 9 2 5 6" xfId="17315"/>
    <cellStyle name="Normal 8 3 9 3 6" xfId="17316"/>
    <cellStyle name="Normal 8 3 9 4 6" xfId="17317"/>
    <cellStyle name="Normal 8 3 9 5 6" xfId="17318"/>
    <cellStyle name="Normal 8 3 9 6 6" xfId="17319"/>
    <cellStyle name="Normal 8 4 19" xfId="17320"/>
    <cellStyle name="Normal 8 4 10 10" xfId="17321"/>
    <cellStyle name="Normal 8 4 10 2 6" xfId="17322"/>
    <cellStyle name="Normal 8 4 10 3 6" xfId="17323"/>
    <cellStyle name="Normal 8 4 10 4 6" xfId="17324"/>
    <cellStyle name="Normal 8 4 10 5 6" xfId="17325"/>
    <cellStyle name="Normal 8 4 11 6" xfId="17326"/>
    <cellStyle name="Normal 8 4 12 6" xfId="17327"/>
    <cellStyle name="Normal 8 4 13 6" xfId="17328"/>
    <cellStyle name="Normal 8 4 14 6" xfId="17329"/>
    <cellStyle name="Normal 8 4 2 16" xfId="17330"/>
    <cellStyle name="Normal 8 4 2 10 6" xfId="17331"/>
    <cellStyle name="Normal 8 4 2 11 6" xfId="17332"/>
    <cellStyle name="Normal 8 4 2 2 15" xfId="17333"/>
    <cellStyle name="Normal 8 4 2 2 10 6" xfId="17334"/>
    <cellStyle name="Normal 8 4 2 2 2 11" xfId="17335"/>
    <cellStyle name="Normal 8 4 2 2 2 2 10" xfId="17336"/>
    <cellStyle name="Normal 8 4 2 2 2 2 2 6" xfId="17337"/>
    <cellStyle name="Normal 8 4 2 2 2 2 3 6" xfId="17338"/>
    <cellStyle name="Normal 8 4 2 2 2 2 4 6" xfId="17339"/>
    <cellStyle name="Normal 8 4 2 2 2 2 5 6" xfId="17340"/>
    <cellStyle name="Normal 8 4 2 2 2 3 6" xfId="17341"/>
    <cellStyle name="Normal 8 4 2 2 2 4 6" xfId="17342"/>
    <cellStyle name="Normal 8 4 2 2 2 5 6" xfId="17343"/>
    <cellStyle name="Normal 8 4 2 2 2 6 6" xfId="17344"/>
    <cellStyle name="Normal 8 4 2 2 3 11" xfId="17345"/>
    <cellStyle name="Normal 8 4 2 2 3 2 10" xfId="17346"/>
    <cellStyle name="Normal 8 4 2 2 3 2 2 6" xfId="17347"/>
    <cellStyle name="Normal 8 4 2 2 3 2 3 6" xfId="17348"/>
    <cellStyle name="Normal 8 4 2 2 3 2 4 6" xfId="17349"/>
    <cellStyle name="Normal 8 4 2 2 3 2 5 6" xfId="17350"/>
    <cellStyle name="Normal 8 4 2 2 3 3 6" xfId="17351"/>
    <cellStyle name="Normal 8 4 2 2 3 4 6" xfId="17352"/>
    <cellStyle name="Normal 8 4 2 2 3 5 6" xfId="17353"/>
    <cellStyle name="Normal 8 4 2 2 3 6 6" xfId="17354"/>
    <cellStyle name="Normal 8 4 2 2 4 11" xfId="17355"/>
    <cellStyle name="Normal 8 4 2 2 4 2 10" xfId="17356"/>
    <cellStyle name="Normal 8 4 2 2 4 2 2 6" xfId="17357"/>
    <cellStyle name="Normal 8 4 2 2 4 2 3 6" xfId="17358"/>
    <cellStyle name="Normal 8 4 2 2 4 2 4 6" xfId="17359"/>
    <cellStyle name="Normal 8 4 2 2 4 2 5 6" xfId="17360"/>
    <cellStyle name="Normal 8 4 2 2 4 3 6" xfId="17361"/>
    <cellStyle name="Normal 8 4 2 2 4 4 6" xfId="17362"/>
    <cellStyle name="Normal 8 4 2 2 4 5 6" xfId="17363"/>
    <cellStyle name="Normal 8 4 2 2 4 6 6" xfId="17364"/>
    <cellStyle name="Normal 8 4 2 2 5 11" xfId="17365"/>
    <cellStyle name="Normal 8 4 2 2 5 2 10" xfId="17366"/>
    <cellStyle name="Normal 8 4 2 2 5 2 2 6" xfId="17367"/>
    <cellStyle name="Normal 8 4 2 2 5 2 3 6" xfId="17368"/>
    <cellStyle name="Normal 8 4 2 2 5 2 4 6" xfId="17369"/>
    <cellStyle name="Normal 8 4 2 2 5 2 5 6" xfId="17370"/>
    <cellStyle name="Normal 8 4 2 2 5 3 6" xfId="17371"/>
    <cellStyle name="Normal 8 4 2 2 5 4 6" xfId="17372"/>
    <cellStyle name="Normal 8 4 2 2 5 5 6" xfId="17373"/>
    <cellStyle name="Normal 8 4 2 2 5 6 6" xfId="17374"/>
    <cellStyle name="Normal 8 4 2 2 6 10" xfId="17375"/>
    <cellStyle name="Normal 8 4 2 2 6 2 6" xfId="17376"/>
    <cellStyle name="Normal 8 4 2 2 6 3 6" xfId="17377"/>
    <cellStyle name="Normal 8 4 2 2 6 4 6" xfId="17378"/>
    <cellStyle name="Normal 8 4 2 2 6 5 6" xfId="17379"/>
    <cellStyle name="Normal 8 4 2 2 7 6" xfId="17380"/>
    <cellStyle name="Normal 8 4 2 2 8 6" xfId="17381"/>
    <cellStyle name="Normal 8 4 2 2 9 6" xfId="17382"/>
    <cellStyle name="Normal 8 4 2 3 11" xfId="17383"/>
    <cellStyle name="Normal 8 4 2 3 2 10" xfId="17384"/>
    <cellStyle name="Normal 8 4 2 3 2 2 6" xfId="17385"/>
    <cellStyle name="Normal 8 4 2 3 2 3 6" xfId="17386"/>
    <cellStyle name="Normal 8 4 2 3 2 4 6" xfId="17387"/>
    <cellStyle name="Normal 8 4 2 3 2 5 6" xfId="17388"/>
    <cellStyle name="Normal 8 4 2 3 3 6" xfId="17389"/>
    <cellStyle name="Normal 8 4 2 3 4 6" xfId="17390"/>
    <cellStyle name="Normal 8 4 2 3 5 6" xfId="17391"/>
    <cellStyle name="Normal 8 4 2 3 6 6" xfId="17392"/>
    <cellStyle name="Normal 8 4 2 4 11" xfId="17393"/>
    <cellStyle name="Normal 8 4 2 4 2 10" xfId="17394"/>
    <cellStyle name="Normal 8 4 2 4 2 2 6" xfId="17395"/>
    <cellStyle name="Normal 8 4 2 4 2 3 6" xfId="17396"/>
    <cellStyle name="Normal 8 4 2 4 2 4 6" xfId="17397"/>
    <cellStyle name="Normal 8 4 2 4 2 5 6" xfId="17398"/>
    <cellStyle name="Normal 8 4 2 4 3 6" xfId="17399"/>
    <cellStyle name="Normal 8 4 2 4 4 6" xfId="17400"/>
    <cellStyle name="Normal 8 4 2 4 5 6" xfId="17401"/>
    <cellStyle name="Normal 8 4 2 4 6 6" xfId="17402"/>
    <cellStyle name="Normal 8 4 2 5 11" xfId="17403"/>
    <cellStyle name="Normal 8 4 2 5 2 10" xfId="17404"/>
    <cellStyle name="Normal 8 4 2 5 2 2 6" xfId="17405"/>
    <cellStyle name="Normal 8 4 2 5 2 3 6" xfId="17406"/>
    <cellStyle name="Normal 8 4 2 5 2 4 6" xfId="17407"/>
    <cellStyle name="Normal 8 4 2 5 2 5 6" xfId="17408"/>
    <cellStyle name="Normal 8 4 2 5 3 6" xfId="17409"/>
    <cellStyle name="Normal 8 4 2 5 4 6" xfId="17410"/>
    <cellStyle name="Normal 8 4 2 5 5 6" xfId="17411"/>
    <cellStyle name="Normal 8 4 2 5 6 6" xfId="17412"/>
    <cellStyle name="Normal 8 4 2 6 11" xfId="17413"/>
    <cellStyle name="Normal 8 4 2 6 2 10" xfId="17414"/>
    <cellStyle name="Normal 8 4 2 6 2 2 6" xfId="17415"/>
    <cellStyle name="Normal 8 4 2 6 2 3 6" xfId="17416"/>
    <cellStyle name="Normal 8 4 2 6 2 4 6" xfId="17417"/>
    <cellStyle name="Normal 8 4 2 6 2 5 6" xfId="17418"/>
    <cellStyle name="Normal 8 4 2 6 3 6" xfId="17419"/>
    <cellStyle name="Normal 8 4 2 6 4 6" xfId="17420"/>
    <cellStyle name="Normal 8 4 2 6 5 6" xfId="17421"/>
    <cellStyle name="Normal 8 4 2 6 6 6" xfId="17422"/>
    <cellStyle name="Normal 8 4 2 7 10" xfId="17423"/>
    <cellStyle name="Normal 8 4 2 7 2 6" xfId="17424"/>
    <cellStyle name="Normal 8 4 2 7 3 6" xfId="17425"/>
    <cellStyle name="Normal 8 4 2 7 4 6" xfId="17426"/>
    <cellStyle name="Normal 8 4 2 7 5 6" xfId="17427"/>
    <cellStyle name="Normal 8 4 2 8 6" xfId="17428"/>
    <cellStyle name="Normal 8 4 2 9 6" xfId="17429"/>
    <cellStyle name="Normal 8 4 3 16" xfId="17430"/>
    <cellStyle name="Normal 8 4 3 10 6" xfId="17431"/>
    <cellStyle name="Normal 8 4 3 11 6" xfId="17432"/>
    <cellStyle name="Normal 8 4 3 2 15" xfId="17433"/>
    <cellStyle name="Normal 8 4 3 2 10 6" xfId="17434"/>
    <cellStyle name="Normal 8 4 3 2 2 11" xfId="17435"/>
    <cellStyle name="Normal 8 4 3 2 2 2 10" xfId="17436"/>
    <cellStyle name="Normal 8 4 3 2 2 2 2 6" xfId="17437"/>
    <cellStyle name="Normal 8 4 3 2 2 2 3 6" xfId="17438"/>
    <cellStyle name="Normal 8 4 3 2 2 2 4 6" xfId="17439"/>
    <cellStyle name="Normal 8 4 3 2 2 2 5 6" xfId="17440"/>
    <cellStyle name="Normal 8 4 3 2 2 3 6" xfId="17441"/>
    <cellStyle name="Normal 8 4 3 2 2 4 6" xfId="17442"/>
    <cellStyle name="Normal 8 4 3 2 2 5 6" xfId="17443"/>
    <cellStyle name="Normal 8 4 3 2 2 6 6" xfId="17444"/>
    <cellStyle name="Normal 8 4 3 2 3 11" xfId="17445"/>
    <cellStyle name="Normal 8 4 3 2 3 2 10" xfId="17446"/>
    <cellStyle name="Normal 8 4 3 2 3 2 2 6" xfId="17447"/>
    <cellStyle name="Normal 8 4 3 2 3 2 3 6" xfId="17448"/>
    <cellStyle name="Normal 8 4 3 2 3 2 4 6" xfId="17449"/>
    <cellStyle name="Normal 8 4 3 2 3 2 5 6" xfId="17450"/>
    <cellStyle name="Normal 8 4 3 2 3 3 6" xfId="17451"/>
    <cellStyle name="Normal 8 4 3 2 3 4 6" xfId="17452"/>
    <cellStyle name="Normal 8 4 3 2 3 5 6" xfId="17453"/>
    <cellStyle name="Normal 8 4 3 2 3 6 6" xfId="17454"/>
    <cellStyle name="Normal 8 4 3 2 4 11" xfId="17455"/>
    <cellStyle name="Normal 8 4 3 2 4 2 10" xfId="17456"/>
    <cellStyle name="Normal 8 4 3 2 4 2 2 6" xfId="17457"/>
    <cellStyle name="Normal 8 4 3 2 4 2 3 6" xfId="17458"/>
    <cellStyle name="Normal 8 4 3 2 4 2 4 6" xfId="17459"/>
    <cellStyle name="Normal 8 4 3 2 4 2 5 6" xfId="17460"/>
    <cellStyle name="Normal 8 4 3 2 4 3 6" xfId="17461"/>
    <cellStyle name="Normal 8 4 3 2 4 4 6" xfId="17462"/>
    <cellStyle name="Normal 8 4 3 2 4 5 6" xfId="17463"/>
    <cellStyle name="Normal 8 4 3 2 4 6 6" xfId="17464"/>
    <cellStyle name="Normal 8 4 3 2 5 11" xfId="17465"/>
    <cellStyle name="Normal 8 4 3 2 5 2 10" xfId="17466"/>
    <cellStyle name="Normal 8 4 3 2 5 2 2 6" xfId="17467"/>
    <cellStyle name="Normal 8 4 3 2 5 2 3 6" xfId="17468"/>
    <cellStyle name="Normal 8 4 3 2 5 2 4 6" xfId="17469"/>
    <cellStyle name="Normal 8 4 3 2 5 2 5 6" xfId="17470"/>
    <cellStyle name="Normal 8 4 3 2 5 3 6" xfId="17471"/>
    <cellStyle name="Normal 8 4 3 2 5 4 6" xfId="17472"/>
    <cellStyle name="Normal 8 4 3 2 5 5 6" xfId="17473"/>
    <cellStyle name="Normal 8 4 3 2 5 6 6" xfId="17474"/>
    <cellStyle name="Normal 8 4 3 2 6 10" xfId="17475"/>
    <cellStyle name="Normal 8 4 3 2 6 2 6" xfId="17476"/>
    <cellStyle name="Normal 8 4 3 2 6 3 6" xfId="17477"/>
    <cellStyle name="Normal 8 4 3 2 6 4 6" xfId="17478"/>
    <cellStyle name="Normal 8 4 3 2 6 5 6" xfId="17479"/>
    <cellStyle name="Normal 8 4 3 2 7 6" xfId="17480"/>
    <cellStyle name="Normal 8 4 3 2 8 6" xfId="17481"/>
    <cellStyle name="Normal 8 4 3 2 9 6" xfId="17482"/>
    <cellStyle name="Normal 8 4 3 3 11" xfId="17483"/>
    <cellStyle name="Normal 8 4 3 3 2 10" xfId="17484"/>
    <cellStyle name="Normal 8 4 3 3 2 2 6" xfId="17485"/>
    <cellStyle name="Normal 8 4 3 3 2 3 6" xfId="17486"/>
    <cellStyle name="Normal 8 4 3 3 2 4 6" xfId="17487"/>
    <cellStyle name="Normal 8 4 3 3 2 5 6" xfId="17488"/>
    <cellStyle name="Normal 8 4 3 3 3 6" xfId="17489"/>
    <cellStyle name="Normal 8 4 3 3 4 6" xfId="17490"/>
    <cellStyle name="Normal 8 4 3 3 5 6" xfId="17491"/>
    <cellStyle name="Normal 8 4 3 3 6 6" xfId="17492"/>
    <cellStyle name="Normal 8 4 3 4 11" xfId="17493"/>
    <cellStyle name="Normal 8 4 3 4 2 10" xfId="17494"/>
    <cellStyle name="Normal 8 4 3 4 2 2 6" xfId="17495"/>
    <cellStyle name="Normal 8 4 3 4 2 3 6" xfId="17496"/>
    <cellStyle name="Normal 8 4 3 4 2 4 6" xfId="17497"/>
    <cellStyle name="Normal 8 4 3 4 2 5 6" xfId="17498"/>
    <cellStyle name="Normal 8 4 3 4 3 6" xfId="17499"/>
    <cellStyle name="Normal 8 4 3 4 4 6" xfId="17500"/>
    <cellStyle name="Normal 8 4 3 4 5 6" xfId="17501"/>
    <cellStyle name="Normal 8 4 3 4 6 6" xfId="17502"/>
    <cellStyle name="Normal 8 4 3 5 11" xfId="17503"/>
    <cellStyle name="Normal 8 4 3 5 2 10" xfId="17504"/>
    <cellStyle name="Normal 8 4 3 5 2 2 6" xfId="17505"/>
    <cellStyle name="Normal 8 4 3 5 2 3 6" xfId="17506"/>
    <cellStyle name="Normal 8 4 3 5 2 4 6" xfId="17507"/>
    <cellStyle name="Normal 8 4 3 5 2 5 6" xfId="17508"/>
    <cellStyle name="Normal 8 4 3 5 3 6" xfId="17509"/>
    <cellStyle name="Normal 8 4 3 5 4 6" xfId="17510"/>
    <cellStyle name="Normal 8 4 3 5 5 6" xfId="17511"/>
    <cellStyle name="Normal 8 4 3 5 6 6" xfId="17512"/>
    <cellStyle name="Normal 8 4 3 6 11" xfId="17513"/>
    <cellStyle name="Normal 8 4 3 6 2 10" xfId="17514"/>
    <cellStyle name="Normal 8 4 3 6 2 2 6" xfId="17515"/>
    <cellStyle name="Normal 8 4 3 6 2 3 6" xfId="17516"/>
    <cellStyle name="Normal 8 4 3 6 2 4 6" xfId="17517"/>
    <cellStyle name="Normal 8 4 3 6 2 5 6" xfId="17518"/>
    <cellStyle name="Normal 8 4 3 6 3 6" xfId="17519"/>
    <cellStyle name="Normal 8 4 3 6 4 6" xfId="17520"/>
    <cellStyle name="Normal 8 4 3 6 5 6" xfId="17521"/>
    <cellStyle name="Normal 8 4 3 6 6 6" xfId="17522"/>
    <cellStyle name="Normal 8 4 3 7 10" xfId="17523"/>
    <cellStyle name="Normal 8 4 3 7 2 6" xfId="17524"/>
    <cellStyle name="Normal 8 4 3 7 3 6" xfId="17525"/>
    <cellStyle name="Normal 8 4 3 7 4 6" xfId="17526"/>
    <cellStyle name="Normal 8 4 3 7 5 6" xfId="17527"/>
    <cellStyle name="Normal 8 4 3 8 6" xfId="17528"/>
    <cellStyle name="Normal 8 4 3 9 6" xfId="17529"/>
    <cellStyle name="Normal 8 4 4 15" xfId="17530"/>
    <cellStyle name="Normal 8 4 4 10 6" xfId="17531"/>
    <cellStyle name="Normal 8 4 4 2 11" xfId="17532"/>
    <cellStyle name="Normal 8 4 4 2 2 10" xfId="17533"/>
    <cellStyle name="Normal 8 4 4 2 2 2 6" xfId="17534"/>
    <cellStyle name="Normal 8 4 4 2 2 3 6" xfId="17535"/>
    <cellStyle name="Normal 8 4 4 2 2 4 6" xfId="17536"/>
    <cellStyle name="Normal 8 4 4 2 2 5 6" xfId="17537"/>
    <cellStyle name="Normal 8 4 4 2 3 6" xfId="17538"/>
    <cellStyle name="Normal 8 4 4 2 4 6" xfId="17539"/>
    <cellStyle name="Normal 8 4 4 2 5 6" xfId="17540"/>
    <cellStyle name="Normal 8 4 4 2 6 6" xfId="17541"/>
    <cellStyle name="Normal 8 4 4 3 11" xfId="17542"/>
    <cellStyle name="Normal 8 4 4 3 2 10" xfId="17543"/>
    <cellStyle name="Normal 8 4 4 3 2 2 6" xfId="17544"/>
    <cellStyle name="Normal 8 4 4 3 2 3 6" xfId="17545"/>
    <cellStyle name="Normal 8 4 4 3 2 4 6" xfId="17546"/>
    <cellStyle name="Normal 8 4 4 3 2 5 6" xfId="17547"/>
    <cellStyle name="Normal 8 4 4 3 3 6" xfId="17548"/>
    <cellStyle name="Normal 8 4 4 3 4 6" xfId="17549"/>
    <cellStyle name="Normal 8 4 4 3 5 6" xfId="17550"/>
    <cellStyle name="Normal 8 4 4 3 6 6" xfId="17551"/>
    <cellStyle name="Normal 8 4 4 4 11" xfId="17552"/>
    <cellStyle name="Normal 8 4 4 4 2 10" xfId="17553"/>
    <cellStyle name="Normal 8 4 4 4 2 2 6" xfId="17554"/>
    <cellStyle name="Normal 8 4 4 4 2 3 6" xfId="17555"/>
    <cellStyle name="Normal 8 4 4 4 2 4 6" xfId="17556"/>
    <cellStyle name="Normal 8 4 4 4 2 5 6" xfId="17557"/>
    <cellStyle name="Normal 8 4 4 4 3 6" xfId="17558"/>
    <cellStyle name="Normal 8 4 4 4 4 6" xfId="17559"/>
    <cellStyle name="Normal 8 4 4 4 5 6" xfId="17560"/>
    <cellStyle name="Normal 8 4 4 4 6 6" xfId="17561"/>
    <cellStyle name="Normal 8 4 4 5 11" xfId="17562"/>
    <cellStyle name="Normal 8 4 4 5 2 10" xfId="17563"/>
    <cellStyle name="Normal 8 4 4 5 2 2 6" xfId="17564"/>
    <cellStyle name="Normal 8 4 4 5 2 3 6" xfId="17565"/>
    <cellStyle name="Normal 8 4 4 5 2 4 6" xfId="17566"/>
    <cellStyle name="Normal 8 4 4 5 2 5 6" xfId="17567"/>
    <cellStyle name="Normal 8 4 4 5 3 6" xfId="17568"/>
    <cellStyle name="Normal 8 4 4 5 4 6" xfId="17569"/>
    <cellStyle name="Normal 8 4 4 5 5 6" xfId="17570"/>
    <cellStyle name="Normal 8 4 4 5 6 6" xfId="17571"/>
    <cellStyle name="Normal 8 4 4 6 10" xfId="17572"/>
    <cellStyle name="Normal 8 4 4 6 2 6" xfId="17573"/>
    <cellStyle name="Normal 8 4 4 6 3 6" xfId="17574"/>
    <cellStyle name="Normal 8 4 4 6 4 6" xfId="17575"/>
    <cellStyle name="Normal 8 4 4 6 5 6" xfId="17576"/>
    <cellStyle name="Normal 8 4 4 7 6" xfId="17577"/>
    <cellStyle name="Normal 8 4 4 8 6" xfId="17578"/>
    <cellStyle name="Normal 8 4 4 9 6" xfId="17579"/>
    <cellStyle name="Normal 8 4 5 13" xfId="17580"/>
    <cellStyle name="Normal 8 4 5 2 11" xfId="17581"/>
    <cellStyle name="Normal 8 4 5 2 2 10" xfId="17582"/>
    <cellStyle name="Normal 8 4 5 2 2 2 6" xfId="17583"/>
    <cellStyle name="Normal 8 4 5 2 2 3 6" xfId="17584"/>
    <cellStyle name="Normal 8 4 5 2 2 4 6" xfId="17585"/>
    <cellStyle name="Normal 8 4 5 2 2 5 6" xfId="17586"/>
    <cellStyle name="Normal 8 4 5 2 3 6" xfId="17587"/>
    <cellStyle name="Normal 8 4 5 2 4 6" xfId="17588"/>
    <cellStyle name="Normal 8 4 5 2 5 6" xfId="17589"/>
    <cellStyle name="Normal 8 4 5 2 6 6" xfId="17590"/>
    <cellStyle name="Normal 8 4 5 3 11" xfId="17591"/>
    <cellStyle name="Normal 8 4 5 3 2 10" xfId="17592"/>
    <cellStyle name="Normal 8 4 5 3 2 2 6" xfId="17593"/>
    <cellStyle name="Normal 8 4 5 3 2 3 6" xfId="17594"/>
    <cellStyle name="Normal 8 4 5 3 2 4 6" xfId="17595"/>
    <cellStyle name="Normal 8 4 5 3 2 5 6" xfId="17596"/>
    <cellStyle name="Normal 8 4 5 3 3 6" xfId="17597"/>
    <cellStyle name="Normal 8 4 5 3 4 6" xfId="17598"/>
    <cellStyle name="Normal 8 4 5 3 5 6" xfId="17599"/>
    <cellStyle name="Normal 8 4 5 3 6 6" xfId="17600"/>
    <cellStyle name="Normal 8 4 5 4 10" xfId="17601"/>
    <cellStyle name="Normal 8 4 5 4 2 6" xfId="17602"/>
    <cellStyle name="Normal 8 4 5 4 3 6" xfId="17603"/>
    <cellStyle name="Normal 8 4 5 4 4 6" xfId="17604"/>
    <cellStyle name="Normal 8 4 5 4 5 6" xfId="17605"/>
    <cellStyle name="Normal 8 4 5 5 6" xfId="17606"/>
    <cellStyle name="Normal 8 4 5 6 6" xfId="17607"/>
    <cellStyle name="Normal 8 4 5 7 6" xfId="17608"/>
    <cellStyle name="Normal 8 4 5 8 6" xfId="17609"/>
    <cellStyle name="Normal 8 4 6 11" xfId="17610"/>
    <cellStyle name="Normal 8 4 6 2 10" xfId="17611"/>
    <cellStyle name="Normal 8 4 6 2 2 6" xfId="17612"/>
    <cellStyle name="Normal 8 4 6 2 3 6" xfId="17613"/>
    <cellStyle name="Normal 8 4 6 2 4 6" xfId="17614"/>
    <cellStyle name="Normal 8 4 6 2 5 6" xfId="17615"/>
    <cellStyle name="Normal 8 4 6 3 6" xfId="17616"/>
    <cellStyle name="Normal 8 4 6 4 6" xfId="17617"/>
    <cellStyle name="Normal 8 4 6 5 6" xfId="17618"/>
    <cellStyle name="Normal 8 4 6 6 6" xfId="17619"/>
    <cellStyle name="Normal 8 4 7 11" xfId="17620"/>
    <cellStyle name="Normal 8 4 7 2 10" xfId="17621"/>
    <cellStyle name="Normal 8 4 7 2 2 6" xfId="17622"/>
    <cellStyle name="Normal 8 4 7 2 3 6" xfId="17623"/>
    <cellStyle name="Normal 8 4 7 2 4 6" xfId="17624"/>
    <cellStyle name="Normal 8 4 7 2 5 6" xfId="17625"/>
    <cellStyle name="Normal 8 4 7 3 6" xfId="17626"/>
    <cellStyle name="Normal 8 4 7 4 6" xfId="17627"/>
    <cellStyle name="Normal 8 4 7 5 6" xfId="17628"/>
    <cellStyle name="Normal 8 4 7 6 6" xfId="17629"/>
    <cellStyle name="Normal 8 4 8 11" xfId="17630"/>
    <cellStyle name="Normal 8 4 8 2 10" xfId="17631"/>
    <cellStyle name="Normal 8 4 8 2 2 6" xfId="17632"/>
    <cellStyle name="Normal 8 4 8 2 3 6" xfId="17633"/>
    <cellStyle name="Normal 8 4 8 2 4 6" xfId="17634"/>
    <cellStyle name="Normal 8 4 8 2 5 6" xfId="17635"/>
    <cellStyle name="Normal 8 4 8 3 6" xfId="17636"/>
    <cellStyle name="Normal 8 4 8 4 6" xfId="17637"/>
    <cellStyle name="Normal 8 4 8 5 6" xfId="17638"/>
    <cellStyle name="Normal 8 4 8 6 6" xfId="17639"/>
    <cellStyle name="Normal 8 4 9 11" xfId="17640"/>
    <cellStyle name="Normal 8 4 9 2 10" xfId="17641"/>
    <cellStyle name="Normal 8 4 9 2 2 6" xfId="17642"/>
    <cellStyle name="Normal 8 4 9 2 3 6" xfId="17643"/>
    <cellStyle name="Normal 8 4 9 2 4 6" xfId="17644"/>
    <cellStyle name="Normal 8 4 9 2 5 6" xfId="17645"/>
    <cellStyle name="Normal 8 4 9 3 6" xfId="17646"/>
    <cellStyle name="Normal 8 4 9 4 6" xfId="17647"/>
    <cellStyle name="Normal 8 4 9 5 6" xfId="17648"/>
    <cellStyle name="Normal 8 4 9 6 6" xfId="17649"/>
    <cellStyle name="Normal 8 5 16" xfId="17650"/>
    <cellStyle name="Normal 8 5 10 6" xfId="17651"/>
    <cellStyle name="Normal 8 5 11 6" xfId="17652"/>
    <cellStyle name="Normal 8 5 2 15" xfId="17653"/>
    <cellStyle name="Normal 8 5 2 10 6" xfId="17654"/>
    <cellStyle name="Normal 8 5 2 2 11" xfId="17655"/>
    <cellStyle name="Normal 8 5 2 2 2 10" xfId="17656"/>
    <cellStyle name="Normal 8 5 2 2 2 2 6" xfId="17657"/>
    <cellStyle name="Normal 8 5 2 2 2 3 6" xfId="17658"/>
    <cellStyle name="Normal 8 5 2 2 2 4 6" xfId="17659"/>
    <cellStyle name="Normal 8 5 2 2 2 5 6" xfId="17660"/>
    <cellStyle name="Normal 8 5 2 2 3 6" xfId="17661"/>
    <cellStyle name="Normal 8 5 2 2 4 6" xfId="17662"/>
    <cellStyle name="Normal 8 5 2 2 5 6" xfId="17663"/>
    <cellStyle name="Normal 8 5 2 2 6 6" xfId="17664"/>
    <cellStyle name="Normal 8 5 2 3 11" xfId="17665"/>
    <cellStyle name="Normal 8 5 2 3 2 10" xfId="17666"/>
    <cellStyle name="Normal 8 5 2 3 2 2 6" xfId="17667"/>
    <cellStyle name="Normal 8 5 2 3 2 3 6" xfId="17668"/>
    <cellStyle name="Normal 8 5 2 3 2 4 6" xfId="17669"/>
    <cellStyle name="Normal 8 5 2 3 2 5 6" xfId="17670"/>
    <cellStyle name="Normal 8 5 2 3 3 6" xfId="17671"/>
    <cellStyle name="Normal 8 5 2 3 4 6" xfId="17672"/>
    <cellStyle name="Normal 8 5 2 3 5 6" xfId="17673"/>
    <cellStyle name="Normal 8 5 2 3 6 6" xfId="17674"/>
    <cellStyle name="Normal 8 5 2 4 11" xfId="17675"/>
    <cellStyle name="Normal 8 5 2 4 2 10" xfId="17676"/>
    <cellStyle name="Normal 8 5 2 4 2 2 6" xfId="17677"/>
    <cellStyle name="Normal 8 5 2 4 2 3 6" xfId="17678"/>
    <cellStyle name="Normal 8 5 2 4 2 4 6" xfId="17679"/>
    <cellStyle name="Normal 8 5 2 4 2 5 6" xfId="17680"/>
    <cellStyle name="Normal 8 5 2 4 3 6" xfId="17681"/>
    <cellStyle name="Normal 8 5 2 4 4 6" xfId="17682"/>
    <cellStyle name="Normal 8 5 2 4 5 6" xfId="17683"/>
    <cellStyle name="Normal 8 5 2 4 6 6" xfId="17684"/>
    <cellStyle name="Normal 8 5 2 5 11" xfId="17685"/>
    <cellStyle name="Normal 8 5 2 5 2 10" xfId="17686"/>
    <cellStyle name="Normal 8 5 2 5 2 2 6" xfId="17687"/>
    <cellStyle name="Normal 8 5 2 5 2 3 6" xfId="17688"/>
    <cellStyle name="Normal 8 5 2 5 2 4 6" xfId="17689"/>
    <cellStyle name="Normal 8 5 2 5 2 5 6" xfId="17690"/>
    <cellStyle name="Normal 8 5 2 5 3 6" xfId="17691"/>
    <cellStyle name="Normal 8 5 2 5 4 6" xfId="17692"/>
    <cellStyle name="Normal 8 5 2 5 5 6" xfId="17693"/>
    <cellStyle name="Normal 8 5 2 5 6 6" xfId="17694"/>
    <cellStyle name="Normal 8 5 2 6 10" xfId="17695"/>
    <cellStyle name="Normal 8 5 2 6 2 6" xfId="17696"/>
    <cellStyle name="Normal 8 5 2 6 3 6" xfId="17697"/>
    <cellStyle name="Normal 8 5 2 6 4 6" xfId="17698"/>
    <cellStyle name="Normal 8 5 2 6 5 6" xfId="17699"/>
    <cellStyle name="Normal 8 5 2 7 6" xfId="17700"/>
    <cellStyle name="Normal 8 5 2 8 6" xfId="17701"/>
    <cellStyle name="Normal 8 5 2 9 6" xfId="17702"/>
    <cellStyle name="Normal 8 5 3 11" xfId="17703"/>
    <cellStyle name="Normal 8 5 3 2 10" xfId="17704"/>
    <cellStyle name="Normal 8 5 3 2 2 6" xfId="17705"/>
    <cellStyle name="Normal 8 5 3 2 3 6" xfId="17706"/>
    <cellStyle name="Normal 8 5 3 2 4 6" xfId="17707"/>
    <cellStyle name="Normal 8 5 3 2 5 6" xfId="17708"/>
    <cellStyle name="Normal 8 5 3 3 6" xfId="17709"/>
    <cellStyle name="Normal 8 5 3 4 6" xfId="17710"/>
    <cellStyle name="Normal 8 5 3 5 6" xfId="17711"/>
    <cellStyle name="Normal 8 5 3 6 6" xfId="17712"/>
    <cellStyle name="Normal 8 5 4 11" xfId="17713"/>
    <cellStyle name="Normal 8 5 4 2 10" xfId="17714"/>
    <cellStyle name="Normal 8 5 4 2 2 6" xfId="17715"/>
    <cellStyle name="Normal 8 5 4 2 3 6" xfId="17716"/>
    <cellStyle name="Normal 8 5 4 2 4 6" xfId="17717"/>
    <cellStyle name="Normal 8 5 4 2 5 6" xfId="17718"/>
    <cellStyle name="Normal 8 5 4 3 6" xfId="17719"/>
    <cellStyle name="Normal 8 5 4 4 6" xfId="17720"/>
    <cellStyle name="Normal 8 5 4 5 6" xfId="17721"/>
    <cellStyle name="Normal 8 5 4 6 6" xfId="17722"/>
    <cellStyle name="Normal 8 5 5 11" xfId="17723"/>
    <cellStyle name="Normal 8 5 5 2 10" xfId="17724"/>
    <cellStyle name="Normal 8 5 5 2 2 6" xfId="17725"/>
    <cellStyle name="Normal 8 5 5 2 3 6" xfId="17726"/>
    <cellStyle name="Normal 8 5 5 2 4 6" xfId="17727"/>
    <cellStyle name="Normal 8 5 5 2 5 6" xfId="17728"/>
    <cellStyle name="Normal 8 5 5 3 6" xfId="17729"/>
    <cellStyle name="Normal 8 5 5 4 6" xfId="17730"/>
    <cellStyle name="Normal 8 5 5 5 6" xfId="17731"/>
    <cellStyle name="Normal 8 5 5 6 6" xfId="17732"/>
    <cellStyle name="Normal 8 5 6 11" xfId="17733"/>
    <cellStyle name="Normal 8 5 6 2 10" xfId="17734"/>
    <cellStyle name="Normal 8 5 6 2 2 6" xfId="17735"/>
    <cellStyle name="Normal 8 5 6 2 3 6" xfId="17736"/>
    <cellStyle name="Normal 8 5 6 2 4 6" xfId="17737"/>
    <cellStyle name="Normal 8 5 6 2 5 6" xfId="17738"/>
    <cellStyle name="Normal 8 5 6 3 6" xfId="17739"/>
    <cellStyle name="Normal 8 5 6 4 6" xfId="17740"/>
    <cellStyle name="Normal 8 5 6 5 6" xfId="17741"/>
    <cellStyle name="Normal 8 5 6 6 6" xfId="17742"/>
    <cellStyle name="Normal 8 5 7 10" xfId="17743"/>
    <cellStyle name="Normal 8 5 7 2 6" xfId="17744"/>
    <cellStyle name="Normal 8 5 7 3 6" xfId="17745"/>
    <cellStyle name="Normal 8 5 7 4 6" xfId="17746"/>
    <cellStyle name="Normal 8 5 7 5 6" xfId="17747"/>
    <cellStyle name="Normal 8 5 8 6" xfId="17748"/>
    <cellStyle name="Normal 8 5 9 6" xfId="17749"/>
    <cellStyle name="Normal 8 6 16" xfId="17750"/>
    <cellStyle name="Normal 8 6 10 6" xfId="17751"/>
    <cellStyle name="Normal 8 6 11 6" xfId="17752"/>
    <cellStyle name="Normal 8 6 2 15" xfId="17753"/>
    <cellStyle name="Normal 8 6 2 10 6" xfId="17754"/>
    <cellStyle name="Normal 8 6 2 2 11" xfId="17755"/>
    <cellStyle name="Normal 8 6 2 2 2 10" xfId="17756"/>
    <cellStyle name="Normal 8 6 2 2 2 2 6" xfId="17757"/>
    <cellStyle name="Normal 8 6 2 2 2 3 6" xfId="17758"/>
    <cellStyle name="Normal 8 6 2 2 2 4 6" xfId="17759"/>
    <cellStyle name="Normal 8 6 2 2 2 5 6" xfId="17760"/>
    <cellStyle name="Normal 8 6 2 2 3 6" xfId="17761"/>
    <cellStyle name="Normal 8 6 2 2 4 6" xfId="17762"/>
    <cellStyle name="Normal 8 6 2 2 5 6" xfId="17763"/>
    <cellStyle name="Normal 8 6 2 2 6 6" xfId="17764"/>
    <cellStyle name="Normal 8 6 2 3 11" xfId="17765"/>
    <cellStyle name="Normal 8 6 2 3 2 10" xfId="17766"/>
    <cellStyle name="Normal 8 6 2 3 2 2 6" xfId="17767"/>
    <cellStyle name="Normal 8 6 2 3 2 3 6" xfId="17768"/>
    <cellStyle name="Normal 8 6 2 3 2 4 6" xfId="17769"/>
    <cellStyle name="Normal 8 6 2 3 2 5 6" xfId="17770"/>
    <cellStyle name="Normal 8 6 2 3 3 6" xfId="17771"/>
    <cellStyle name="Normal 8 6 2 3 4 6" xfId="17772"/>
    <cellStyle name="Normal 8 6 2 3 5 6" xfId="17773"/>
    <cellStyle name="Normal 8 6 2 3 6 6" xfId="17774"/>
    <cellStyle name="Normal 8 6 2 4 11" xfId="17775"/>
    <cellStyle name="Normal 8 6 2 4 2 10" xfId="17776"/>
    <cellStyle name="Normal 8 6 2 4 2 2 6" xfId="17777"/>
    <cellStyle name="Normal 8 6 2 4 2 3 6" xfId="17778"/>
    <cellStyle name="Normal 8 6 2 4 2 4 6" xfId="17779"/>
    <cellStyle name="Normal 8 6 2 4 2 5 6" xfId="17780"/>
    <cellStyle name="Normal 8 6 2 4 3 6" xfId="17781"/>
    <cellStyle name="Normal 8 6 2 4 4 6" xfId="17782"/>
    <cellStyle name="Normal 8 6 2 4 5 6" xfId="17783"/>
    <cellStyle name="Normal 8 6 2 4 6 6" xfId="17784"/>
    <cellStyle name="Normal 8 6 2 5 11" xfId="17785"/>
    <cellStyle name="Normal 8 6 2 5 2 10" xfId="17786"/>
    <cellStyle name="Normal 8 6 2 5 2 2 6" xfId="17787"/>
    <cellStyle name="Normal 8 6 2 5 2 3 6" xfId="17788"/>
    <cellStyle name="Normal 8 6 2 5 2 4 6" xfId="17789"/>
    <cellStyle name="Normal 8 6 2 5 2 5 6" xfId="17790"/>
    <cellStyle name="Normal 8 6 2 5 3 6" xfId="17791"/>
    <cellStyle name="Normal 8 6 2 5 4 6" xfId="17792"/>
    <cellStyle name="Normal 8 6 2 5 5 6" xfId="17793"/>
    <cellStyle name="Normal 8 6 2 5 6 6" xfId="17794"/>
    <cellStyle name="Normal 8 6 2 6 10" xfId="17795"/>
    <cellStyle name="Normal 8 6 2 6 2 6" xfId="17796"/>
    <cellStyle name="Normal 8 6 2 6 3 6" xfId="17797"/>
    <cellStyle name="Normal 8 6 2 6 4 6" xfId="17798"/>
    <cellStyle name="Normal 8 6 2 6 5 6" xfId="17799"/>
    <cellStyle name="Normal 8 6 2 7 6" xfId="17800"/>
    <cellStyle name="Normal 8 6 2 8 6" xfId="17801"/>
    <cellStyle name="Normal 8 6 2 9 6" xfId="17802"/>
    <cellStyle name="Normal 8 6 3 11" xfId="17803"/>
    <cellStyle name="Normal 8 6 3 2 10" xfId="17804"/>
    <cellStyle name="Normal 8 6 3 2 2 6" xfId="17805"/>
    <cellStyle name="Normal 8 6 3 2 3 6" xfId="17806"/>
    <cellStyle name="Normal 8 6 3 2 4 6" xfId="17807"/>
    <cellStyle name="Normal 8 6 3 2 5 6" xfId="17808"/>
    <cellStyle name="Normal 8 6 3 3 6" xfId="17809"/>
    <cellStyle name="Normal 8 6 3 4 6" xfId="17810"/>
    <cellStyle name="Normal 8 6 3 5 6" xfId="17811"/>
    <cellStyle name="Normal 8 6 3 6 6" xfId="17812"/>
    <cellStyle name="Normal 8 6 4 11" xfId="17813"/>
    <cellStyle name="Normal 8 6 4 2 10" xfId="17814"/>
    <cellStyle name="Normal 8 6 4 2 2 6" xfId="17815"/>
    <cellStyle name="Normal 8 6 4 2 3 6" xfId="17816"/>
    <cellStyle name="Normal 8 6 4 2 4 6" xfId="17817"/>
    <cellStyle name="Normal 8 6 4 2 5 6" xfId="17818"/>
    <cellStyle name="Normal 8 6 4 3 6" xfId="17819"/>
    <cellStyle name="Normal 8 6 4 4 6" xfId="17820"/>
    <cellStyle name="Normal 8 6 4 5 6" xfId="17821"/>
    <cellStyle name="Normal 8 6 4 6 6" xfId="17822"/>
    <cellStyle name="Normal 8 6 5 11" xfId="17823"/>
    <cellStyle name="Normal 8 6 5 2 10" xfId="17824"/>
    <cellStyle name="Normal 8 6 5 2 2 6" xfId="17825"/>
    <cellStyle name="Normal 8 6 5 2 3 6" xfId="17826"/>
    <cellStyle name="Normal 8 6 5 2 4 6" xfId="17827"/>
    <cellStyle name="Normal 8 6 5 2 5 6" xfId="17828"/>
    <cellStyle name="Normal 8 6 5 3 6" xfId="17829"/>
    <cellStyle name="Normal 8 6 5 4 6" xfId="17830"/>
    <cellStyle name="Normal 8 6 5 5 6" xfId="17831"/>
    <cellStyle name="Normal 8 6 5 6 6" xfId="17832"/>
    <cellStyle name="Normal 8 6 6 11" xfId="17833"/>
    <cellStyle name="Normal 8 6 6 2 10" xfId="17834"/>
    <cellStyle name="Normal 8 6 6 2 2 6" xfId="17835"/>
    <cellStyle name="Normal 8 6 6 2 3 6" xfId="17836"/>
    <cellStyle name="Normal 8 6 6 2 4 6" xfId="17837"/>
    <cellStyle name="Normal 8 6 6 2 5 6" xfId="17838"/>
    <cellStyle name="Normal 8 6 6 3 6" xfId="17839"/>
    <cellStyle name="Normal 8 6 6 4 6" xfId="17840"/>
    <cellStyle name="Normal 8 6 6 5 6" xfId="17841"/>
    <cellStyle name="Normal 8 6 6 6 6" xfId="17842"/>
    <cellStyle name="Normal 8 6 7 10" xfId="17843"/>
    <cellStyle name="Normal 8 6 7 2 6" xfId="17844"/>
    <cellStyle name="Normal 8 6 7 3 6" xfId="17845"/>
    <cellStyle name="Normal 8 6 7 4 6" xfId="17846"/>
    <cellStyle name="Normal 8 6 7 5 6" xfId="17847"/>
    <cellStyle name="Normal 8 6 8 6" xfId="17848"/>
    <cellStyle name="Normal 8 6 9 6" xfId="17849"/>
    <cellStyle name="Normal 8 7 15" xfId="17850"/>
    <cellStyle name="Normal 8 7 10 6" xfId="17851"/>
    <cellStyle name="Normal 8 7 2 11" xfId="17852"/>
    <cellStyle name="Normal 8 7 2 2 10" xfId="17853"/>
    <cellStyle name="Normal 8 7 2 2 2 6" xfId="17854"/>
    <cellStyle name="Normal 8 7 2 2 3 6" xfId="17855"/>
    <cellStyle name="Normal 8 7 2 2 4 6" xfId="17856"/>
    <cellStyle name="Normal 8 7 2 2 5 6" xfId="17857"/>
    <cellStyle name="Normal 8 7 2 3 6" xfId="17858"/>
    <cellStyle name="Normal 8 7 2 4 6" xfId="17859"/>
    <cellStyle name="Normal 8 7 2 5 6" xfId="17860"/>
    <cellStyle name="Normal 8 7 2 6 6" xfId="17861"/>
    <cellStyle name="Normal 8 7 3 11" xfId="17862"/>
    <cellStyle name="Normal 8 7 3 2 10" xfId="17863"/>
    <cellStyle name="Normal 8 7 3 2 2 6" xfId="17864"/>
    <cellStyle name="Normal 8 7 3 2 3 6" xfId="17865"/>
    <cellStyle name="Normal 8 7 3 2 4 6" xfId="17866"/>
    <cellStyle name="Normal 8 7 3 2 5 6" xfId="17867"/>
    <cellStyle name="Normal 8 7 3 3 6" xfId="17868"/>
    <cellStyle name="Normal 8 7 3 4 6" xfId="17869"/>
    <cellStyle name="Normal 8 7 3 5 6" xfId="17870"/>
    <cellStyle name="Normal 8 7 3 6 6" xfId="17871"/>
    <cellStyle name="Normal 8 7 4 11" xfId="17872"/>
    <cellStyle name="Normal 8 7 4 2 10" xfId="17873"/>
    <cellStyle name="Normal 8 7 4 2 2 6" xfId="17874"/>
    <cellStyle name="Normal 8 7 4 2 3 6" xfId="17875"/>
    <cellStyle name="Normal 8 7 4 2 4 6" xfId="17876"/>
    <cellStyle name="Normal 8 7 4 2 5 6" xfId="17877"/>
    <cellStyle name="Normal 8 7 4 3 6" xfId="17878"/>
    <cellStyle name="Normal 8 7 4 4 6" xfId="17879"/>
    <cellStyle name="Normal 8 7 4 5 6" xfId="17880"/>
    <cellStyle name="Normal 8 7 4 6 6" xfId="17881"/>
    <cellStyle name="Normal 8 7 5 11" xfId="17882"/>
    <cellStyle name="Normal 8 7 5 2 10" xfId="17883"/>
    <cellStyle name="Normal 8 7 5 2 2 6" xfId="17884"/>
    <cellStyle name="Normal 8 7 5 2 3 6" xfId="17885"/>
    <cellStyle name="Normal 8 7 5 2 4 6" xfId="17886"/>
    <cellStyle name="Normal 8 7 5 2 5 6" xfId="17887"/>
    <cellStyle name="Normal 8 7 5 3 6" xfId="17888"/>
    <cellStyle name="Normal 8 7 5 4 6" xfId="17889"/>
    <cellStyle name="Normal 8 7 5 5 6" xfId="17890"/>
    <cellStyle name="Normal 8 7 5 6 6" xfId="17891"/>
    <cellStyle name="Normal 8 7 6 10" xfId="17892"/>
    <cellStyle name="Normal 8 7 6 2 6" xfId="17893"/>
    <cellStyle name="Normal 8 7 6 3 6" xfId="17894"/>
    <cellStyle name="Normal 8 7 6 4 6" xfId="17895"/>
    <cellStyle name="Normal 8 7 6 5 6" xfId="17896"/>
    <cellStyle name="Normal 8 7 7 6" xfId="17897"/>
    <cellStyle name="Normal 8 7 8 6" xfId="17898"/>
    <cellStyle name="Normal 8 7 9 6" xfId="17899"/>
    <cellStyle name="Normal 8 8 13" xfId="17900"/>
    <cellStyle name="Normal 8 8 2 11" xfId="17901"/>
    <cellStyle name="Normal 8 8 2 2 10" xfId="17902"/>
    <cellStyle name="Normal 8 8 2 2 2 6" xfId="17903"/>
    <cellStyle name="Normal 8 8 2 2 3 6" xfId="17904"/>
    <cellStyle name="Normal 8 8 2 2 4 6" xfId="17905"/>
    <cellStyle name="Normal 8 8 2 2 5 6" xfId="17906"/>
    <cellStyle name="Normal 8 8 2 3 6" xfId="17907"/>
    <cellStyle name="Normal 8 8 2 4 6" xfId="17908"/>
    <cellStyle name="Normal 8 8 2 5 6" xfId="17909"/>
    <cellStyle name="Normal 8 8 2 6 6" xfId="17910"/>
    <cellStyle name="Normal 8 8 3 11" xfId="17911"/>
    <cellStyle name="Normal 8 8 3 2 10" xfId="17912"/>
    <cellStyle name="Normal 8 8 3 2 2 6" xfId="17913"/>
    <cellStyle name="Normal 8 8 3 2 3 6" xfId="17914"/>
    <cellStyle name="Normal 8 8 3 2 4 6" xfId="17915"/>
    <cellStyle name="Normal 8 8 3 2 5 6" xfId="17916"/>
    <cellStyle name="Normal 8 8 3 3 6" xfId="17917"/>
    <cellStyle name="Normal 8 8 3 4 6" xfId="17918"/>
    <cellStyle name="Normal 8 8 3 5 6" xfId="17919"/>
    <cellStyle name="Normal 8 8 3 6 6" xfId="17920"/>
    <cellStyle name="Normal 8 8 4 10" xfId="17921"/>
    <cellStyle name="Normal 8 8 4 2 6" xfId="17922"/>
    <cellStyle name="Normal 8 8 4 3 6" xfId="17923"/>
    <cellStyle name="Normal 8 8 4 4 6" xfId="17924"/>
    <cellStyle name="Normal 8 8 4 5 6" xfId="17925"/>
    <cellStyle name="Normal 8 8 5 6" xfId="17926"/>
    <cellStyle name="Normal 8 8 6 6" xfId="17927"/>
    <cellStyle name="Normal 8 8 7 6" xfId="17928"/>
    <cellStyle name="Normal 8 8 8 6" xfId="17929"/>
    <cellStyle name="Normal 8 9 11" xfId="17930"/>
    <cellStyle name="Normal 8 9 2 10" xfId="17931"/>
    <cellStyle name="Normal 8 9 2 2 6" xfId="17932"/>
    <cellStyle name="Normal 8 9 2 3 6" xfId="17933"/>
    <cellStyle name="Normal 8 9 2 4 6" xfId="17934"/>
    <cellStyle name="Normal 8 9 2 5 6" xfId="17935"/>
    <cellStyle name="Normal 8 9 3 6" xfId="17936"/>
    <cellStyle name="Normal 8 9 4 6" xfId="17937"/>
    <cellStyle name="Normal 8 9 5 6" xfId="17938"/>
    <cellStyle name="Normal 8 9 6 6" xfId="17939"/>
    <cellStyle name="Normal 19 6" xfId="17940"/>
    <cellStyle name="Normal 8 18 3" xfId="17941"/>
    <cellStyle name="Normal 8 10 7 3" xfId="17942"/>
    <cellStyle name="Normal 8 10 2 6 3" xfId="17943"/>
    <cellStyle name="Normal 8 10 2 2 2 3" xfId="17944"/>
    <cellStyle name="Normal 8 10 2 3 2 3" xfId="17945"/>
    <cellStyle name="Normal 8 10 2 4 2 3" xfId="17946"/>
    <cellStyle name="Normal 8 10 2 5 2 3" xfId="17947"/>
    <cellStyle name="Normal 8 10 3 2 3" xfId="17948"/>
    <cellStyle name="Normal 8 10 4 2 3" xfId="17949"/>
    <cellStyle name="Normal 8 10 5 2 3" xfId="17950"/>
    <cellStyle name="Normal 8 10 6 2 3" xfId="17951"/>
    <cellStyle name="Normal 8 11 7 3" xfId="17952"/>
    <cellStyle name="Normal 8 11 2 6 3" xfId="17953"/>
    <cellStyle name="Normal 8 11 2 2 2 3" xfId="17954"/>
    <cellStyle name="Normal 8 11 2 3 2 3" xfId="17955"/>
    <cellStyle name="Normal 8 11 2 4 2 3" xfId="17956"/>
    <cellStyle name="Normal 8 11 2 5 2 3" xfId="17957"/>
    <cellStyle name="Normal 8 11 3 2 3" xfId="17958"/>
    <cellStyle name="Normal 8 11 4 2 3" xfId="17959"/>
    <cellStyle name="Normal 8 11 5 2 3" xfId="17960"/>
    <cellStyle name="Normal 8 11 6 2 3" xfId="17961"/>
    <cellStyle name="Normal 8 12 7 3" xfId="17962"/>
    <cellStyle name="Normal 8 12 2 6 3" xfId="17963"/>
    <cellStyle name="Normal 8 12 2 2 2 3" xfId="17964"/>
    <cellStyle name="Normal 8 12 2 3 2 3" xfId="17965"/>
    <cellStyle name="Normal 8 12 2 4 2 3" xfId="17966"/>
    <cellStyle name="Normal 8 12 2 5 2 3" xfId="17967"/>
    <cellStyle name="Normal 8 12 3 2 3" xfId="17968"/>
    <cellStyle name="Normal 8 12 4 2 3" xfId="17969"/>
    <cellStyle name="Normal 8 12 5 2 3" xfId="17970"/>
    <cellStyle name="Normal 8 12 6 2 3" xfId="17971"/>
    <cellStyle name="Normal 8 13 6 3" xfId="17972"/>
    <cellStyle name="Normal 8 13 2 2 3" xfId="17973"/>
    <cellStyle name="Normal 8 13 3 2 3" xfId="17974"/>
    <cellStyle name="Normal 8 13 4 2 3" xfId="17975"/>
    <cellStyle name="Normal 8 13 5 2 3" xfId="17976"/>
    <cellStyle name="Normal 8 14 2 3" xfId="17977"/>
    <cellStyle name="Normal 8 15 2 3" xfId="17978"/>
    <cellStyle name="Normal 8 16 2 3" xfId="17979"/>
    <cellStyle name="Normal 8 17 2 3" xfId="17980"/>
    <cellStyle name="Normal 8 2 17 3" xfId="17981"/>
    <cellStyle name="Normal 8 2 10 7 3" xfId="17982"/>
    <cellStyle name="Normal 8 2 10 2 6 3" xfId="17983"/>
    <cellStyle name="Normal 8 2 10 2 2 2 3" xfId="17984"/>
    <cellStyle name="Normal 8 2 10 2 3 2 3" xfId="17985"/>
    <cellStyle name="Normal 8 2 10 2 4 2 3" xfId="17986"/>
    <cellStyle name="Normal 8 2 10 2 5 2 3" xfId="17987"/>
    <cellStyle name="Normal 8 2 10 3 2 3" xfId="17988"/>
    <cellStyle name="Normal 8 2 10 4 2 3" xfId="17989"/>
    <cellStyle name="Normal 8 2 10 5 2 3" xfId="17990"/>
    <cellStyle name="Normal 8 2 10 6 2 3" xfId="17991"/>
    <cellStyle name="Normal 8 2 11 7 3" xfId="17992"/>
    <cellStyle name="Normal 8 2 11 2 6 3" xfId="17993"/>
    <cellStyle name="Normal 8 2 11 2 2 2 3" xfId="17994"/>
    <cellStyle name="Normal 8 2 11 2 3 2 3" xfId="17995"/>
    <cellStyle name="Normal 8 2 11 2 4 2 3" xfId="17996"/>
    <cellStyle name="Normal 8 2 11 2 5 2 3" xfId="17997"/>
    <cellStyle name="Normal 8 2 11 3 2 3" xfId="17998"/>
    <cellStyle name="Normal 8 2 11 4 2 3" xfId="17999"/>
    <cellStyle name="Normal 8 2 11 5 2 3" xfId="18000"/>
    <cellStyle name="Normal 8 2 11 6 2 3" xfId="18001"/>
    <cellStyle name="Normal 8 2 12 6 3" xfId="18002"/>
    <cellStyle name="Normal 8 2 12 2 2 3" xfId="18003"/>
    <cellStyle name="Normal 8 2 12 3 2 3" xfId="18004"/>
    <cellStyle name="Normal 8 2 12 4 2 3" xfId="18005"/>
    <cellStyle name="Normal 8 2 12 5 2 3" xfId="18006"/>
    <cellStyle name="Normal 8 2 13 2 3" xfId="18007"/>
    <cellStyle name="Normal 8 2 14 2 3" xfId="18008"/>
    <cellStyle name="Normal 8 2 15 2 3" xfId="18009"/>
    <cellStyle name="Normal 8 2 16 2 3" xfId="18010"/>
    <cellStyle name="Normal 8 2 2 15 3" xfId="18011"/>
    <cellStyle name="Normal 8 2 2 10 6 3" xfId="18012"/>
    <cellStyle name="Normal 8 2 2 10 2 2 3" xfId="18013"/>
    <cellStyle name="Normal 8 2 2 10 3 2 3" xfId="18014"/>
    <cellStyle name="Normal 8 2 2 10 4 2 3" xfId="18015"/>
    <cellStyle name="Normal 8 2 2 10 5 2 3" xfId="18016"/>
    <cellStyle name="Normal 8 2 2 11 2 3" xfId="18017"/>
    <cellStyle name="Normal 8 2 2 12 2 3" xfId="18018"/>
    <cellStyle name="Normal 8 2 2 13 2 3" xfId="18019"/>
    <cellStyle name="Normal 8 2 2 14 2 3" xfId="18020"/>
    <cellStyle name="Normal 8 2 2 2 12 3" xfId="18021"/>
    <cellStyle name="Normal 8 2 2 2 10 2 3" xfId="18022"/>
    <cellStyle name="Normal 8 2 2 2 11 2 3" xfId="18023"/>
    <cellStyle name="Normal 8 2 2 2 2 11 3" xfId="18024"/>
    <cellStyle name="Normal 8 2 2 2 2 10 2 3" xfId="18025"/>
    <cellStyle name="Normal 8 2 2 2 2 2 7 3" xfId="18026"/>
    <cellStyle name="Normal 8 2 2 2 2 2 2 6 3" xfId="18027"/>
    <cellStyle name="Normal 8 2 2 2 2 2 2 2 2 3" xfId="18028"/>
    <cellStyle name="Normal 8 2 2 2 2 2 2 3 2 3" xfId="18029"/>
    <cellStyle name="Normal 8 2 2 2 2 2 2 4 2 3" xfId="18030"/>
    <cellStyle name="Normal 8 2 2 2 2 2 2 5 2 3" xfId="18031"/>
    <cellStyle name="Normal 8 2 2 2 2 2 3 2 3" xfId="18032"/>
    <cellStyle name="Normal 8 2 2 2 2 2 4 2 3" xfId="18033"/>
    <cellStyle name="Normal 8 2 2 2 2 2 5 2 3" xfId="18034"/>
    <cellStyle name="Normal 8 2 2 2 2 2 6 2 3" xfId="18035"/>
    <cellStyle name="Normal 8 2 2 2 2 3 7 3" xfId="18036"/>
    <cellStyle name="Normal 8 2 2 2 2 3 2 6 3" xfId="18037"/>
    <cellStyle name="Normal 8 2 2 2 2 3 2 2 2 3" xfId="18038"/>
    <cellStyle name="Normal 8 2 2 2 2 3 2 3 2 3" xfId="18039"/>
    <cellStyle name="Normal 8 2 2 2 2 3 2 4 2 3" xfId="18040"/>
    <cellStyle name="Normal 8 2 2 2 2 3 2 5 2 3" xfId="18041"/>
    <cellStyle name="Normal 8 2 2 2 2 3 3 2 3" xfId="18042"/>
    <cellStyle name="Normal 8 2 2 2 2 3 4 2 3" xfId="18043"/>
    <cellStyle name="Normal 8 2 2 2 2 3 5 2 3" xfId="18044"/>
    <cellStyle name="Normal 8 2 2 2 2 3 6 2 3" xfId="18045"/>
    <cellStyle name="Normal 8 2 2 2 2 4 7 3" xfId="18046"/>
    <cellStyle name="Normal 8 2 2 2 2 4 2 6 3" xfId="18047"/>
    <cellStyle name="Normal 8 2 2 2 2 4 2 2 2 3" xfId="18048"/>
    <cellStyle name="Normal 8 2 2 2 2 4 2 3 2 3" xfId="18049"/>
    <cellStyle name="Normal 8 2 2 2 2 4 2 4 2 3" xfId="18050"/>
    <cellStyle name="Normal 8 2 2 2 2 4 2 5 2 3" xfId="18051"/>
    <cellStyle name="Normal 8 2 2 2 2 4 3 2 3" xfId="18052"/>
    <cellStyle name="Normal 8 2 2 2 2 4 4 2 3" xfId="18053"/>
    <cellStyle name="Normal 8 2 2 2 2 4 5 2 3" xfId="18054"/>
    <cellStyle name="Normal 8 2 2 2 2 4 6 2 3" xfId="18055"/>
    <cellStyle name="Normal 8 2 2 2 2 5 7 3" xfId="18056"/>
    <cellStyle name="Normal 8 2 2 2 2 5 2 6 3" xfId="18057"/>
    <cellStyle name="Normal 8 2 2 2 2 5 2 2 2 3" xfId="18058"/>
    <cellStyle name="Normal 8 2 2 2 2 5 2 3 2 3" xfId="18059"/>
    <cellStyle name="Normal 8 2 2 2 2 5 2 4 2 3" xfId="18060"/>
    <cellStyle name="Normal 8 2 2 2 2 5 2 5 2 3" xfId="18061"/>
    <cellStyle name="Normal 8 2 2 2 2 5 3 2 3" xfId="18062"/>
    <cellStyle name="Normal 8 2 2 2 2 5 4 2 3" xfId="18063"/>
    <cellStyle name="Normal 8 2 2 2 2 5 5 2 3" xfId="18064"/>
    <cellStyle name="Normal 8 2 2 2 2 5 6 2 3" xfId="18065"/>
    <cellStyle name="Normal 8 2 2 2 2 6 6 3" xfId="18066"/>
    <cellStyle name="Normal 8 2 2 2 2 6 2 2 3" xfId="18067"/>
    <cellStyle name="Normal 8 2 2 2 2 6 3 2 3" xfId="18068"/>
    <cellStyle name="Normal 8 2 2 2 2 6 4 2 3" xfId="18069"/>
    <cellStyle name="Normal 8 2 2 2 2 6 5 2 3" xfId="18070"/>
    <cellStyle name="Normal 8 2 2 2 2 7 2 3" xfId="18071"/>
    <cellStyle name="Normal 8 2 2 2 2 8 2 3" xfId="18072"/>
    <cellStyle name="Normal 8 2 2 2 2 9 2 3" xfId="18073"/>
    <cellStyle name="Normal 8 2 2 2 3 7 3" xfId="18074"/>
    <cellStyle name="Normal 8 2 2 2 3 2 6 3" xfId="18075"/>
    <cellStyle name="Normal 8 2 2 2 3 2 2 2 3" xfId="18076"/>
    <cellStyle name="Normal 8 2 2 2 3 2 3 2 3" xfId="18077"/>
    <cellStyle name="Normal 8 2 2 2 3 2 4 2 3" xfId="18078"/>
    <cellStyle name="Normal 8 2 2 2 3 2 5 2 3" xfId="18079"/>
    <cellStyle name="Normal 8 2 2 2 3 3 2 3" xfId="18080"/>
    <cellStyle name="Normal 8 2 2 2 3 4 2 3" xfId="18081"/>
    <cellStyle name="Normal 8 2 2 2 3 5 2 3" xfId="18082"/>
    <cellStyle name="Normal 8 2 2 2 3 6 2 3" xfId="18083"/>
    <cellStyle name="Normal 8 2 2 2 4 7 3" xfId="18084"/>
    <cellStyle name="Normal 8 2 2 2 4 2 6 3" xfId="18085"/>
    <cellStyle name="Normal 8 2 2 2 4 2 2 2 3" xfId="18086"/>
    <cellStyle name="Normal 8 2 2 2 4 2 3 2 3" xfId="18087"/>
    <cellStyle name="Normal 8 2 2 2 4 2 4 2 3" xfId="18088"/>
    <cellStyle name="Normal 8 2 2 2 4 2 5 2 3" xfId="18089"/>
    <cellStyle name="Normal 8 2 2 2 4 3 2 3" xfId="18090"/>
    <cellStyle name="Normal 8 2 2 2 4 4 2 3" xfId="18091"/>
    <cellStyle name="Normal 8 2 2 2 4 5 2 3" xfId="18092"/>
    <cellStyle name="Normal 8 2 2 2 4 6 2 3" xfId="18093"/>
    <cellStyle name="Normal 8 2 2 2 5 7 3" xfId="18094"/>
    <cellStyle name="Normal 8 2 2 2 5 2 6 3" xfId="18095"/>
    <cellStyle name="Normal 8 2 2 2 5 2 2 2 3" xfId="18096"/>
    <cellStyle name="Normal 8 2 2 2 5 2 3 2 3" xfId="18097"/>
    <cellStyle name="Normal 8 2 2 2 5 2 4 2 3" xfId="18098"/>
    <cellStyle name="Normal 8 2 2 2 5 2 5 2 3" xfId="18099"/>
    <cellStyle name="Normal 8 2 2 2 5 3 2 3" xfId="18100"/>
    <cellStyle name="Normal 8 2 2 2 5 4 2 3" xfId="18101"/>
    <cellStyle name="Normal 8 2 2 2 5 5 2 3" xfId="18102"/>
    <cellStyle name="Normal 8 2 2 2 5 6 2 3" xfId="18103"/>
    <cellStyle name="Normal 8 2 2 2 6 7 3" xfId="18104"/>
    <cellStyle name="Normal 8 2 2 2 6 2 6 3" xfId="18105"/>
    <cellStyle name="Normal 8 2 2 2 6 2 2 2 3" xfId="18106"/>
    <cellStyle name="Normal 8 2 2 2 6 2 3 2 3" xfId="18107"/>
    <cellStyle name="Normal 8 2 2 2 6 2 4 2 3" xfId="18108"/>
    <cellStyle name="Normal 8 2 2 2 6 2 5 2 3" xfId="18109"/>
    <cellStyle name="Normal 8 2 2 2 6 3 2 3" xfId="18110"/>
    <cellStyle name="Normal 8 2 2 2 6 4 2 3" xfId="18111"/>
    <cellStyle name="Normal 8 2 2 2 6 5 2 3" xfId="18112"/>
    <cellStyle name="Normal 8 2 2 2 6 6 2 3" xfId="18113"/>
    <cellStyle name="Normal 8 2 2 2 7 6 3" xfId="18114"/>
    <cellStyle name="Normal 8 2 2 2 7 2 2 3" xfId="18115"/>
    <cellStyle name="Normal 8 2 2 2 7 3 2 3" xfId="18116"/>
    <cellStyle name="Normal 8 2 2 2 7 4 2 3" xfId="18117"/>
    <cellStyle name="Normal 8 2 2 2 7 5 2 3" xfId="18118"/>
    <cellStyle name="Normal 8 2 2 2 8 2 3" xfId="18119"/>
    <cellStyle name="Normal 8 2 2 2 9 2 3" xfId="18120"/>
    <cellStyle name="Normal 8 2 2 3 12 3" xfId="18121"/>
    <cellStyle name="Normal 8 2 2 3 10 2 3" xfId="18122"/>
    <cellStyle name="Normal 8 2 2 3 11 2 3" xfId="18123"/>
    <cellStyle name="Normal 8 2 2 3 2 11 3" xfId="18124"/>
    <cellStyle name="Normal 8 2 2 3 2 10 2 3" xfId="18125"/>
    <cellStyle name="Normal 8 2 2 3 2 2 7 3" xfId="18126"/>
    <cellStyle name="Normal 8 2 2 3 2 2 2 6 3" xfId="18127"/>
    <cellStyle name="Normal 8 2 2 3 2 2 2 2 2 3" xfId="18128"/>
    <cellStyle name="Normal 8 2 2 3 2 2 2 3 2 3" xfId="18129"/>
    <cellStyle name="Normal 8 2 2 3 2 2 2 4 2 3" xfId="18130"/>
    <cellStyle name="Normal 8 2 2 3 2 2 2 5 2 3" xfId="18131"/>
    <cellStyle name="Normal 8 2 2 3 2 2 3 2 3" xfId="18132"/>
    <cellStyle name="Normal 8 2 2 3 2 2 4 2 3" xfId="18133"/>
    <cellStyle name="Normal 8 2 2 3 2 2 5 2 3" xfId="18134"/>
    <cellStyle name="Normal 8 2 2 3 2 2 6 2 3" xfId="18135"/>
    <cellStyle name="Normal 8 2 2 3 2 3 7 3" xfId="18136"/>
    <cellStyle name="Normal 8 2 2 3 2 3 2 6 3" xfId="18137"/>
    <cellStyle name="Normal 8 2 2 3 2 3 2 2 2 3" xfId="18138"/>
    <cellStyle name="Normal 8 2 2 3 2 3 2 3 2 3" xfId="18139"/>
    <cellStyle name="Normal 8 2 2 3 2 3 2 4 2 3" xfId="18140"/>
    <cellStyle name="Normal 8 2 2 3 2 3 2 5 2 3" xfId="18141"/>
    <cellStyle name="Normal 8 2 2 3 2 3 3 2 3" xfId="18142"/>
    <cellStyle name="Normal 8 2 2 3 2 3 4 2 3" xfId="18143"/>
    <cellStyle name="Normal 8 2 2 3 2 3 5 2 3" xfId="18144"/>
    <cellStyle name="Normal 8 2 2 3 2 3 6 2 3" xfId="18145"/>
    <cellStyle name="Normal 8 2 2 3 2 4 7 3" xfId="18146"/>
    <cellStyle name="Normal 8 2 2 3 2 4 2 6 3" xfId="18147"/>
    <cellStyle name="Normal 8 2 2 3 2 4 2 2 2 3" xfId="18148"/>
    <cellStyle name="Normal 8 2 2 3 2 4 2 3 2 3" xfId="18149"/>
    <cellStyle name="Normal 8 2 2 3 2 4 2 4 2 3" xfId="18150"/>
    <cellStyle name="Normal 8 2 2 3 2 4 2 5 2 3" xfId="18151"/>
    <cellStyle name="Normal 8 2 2 3 2 4 3 2 3" xfId="18152"/>
    <cellStyle name="Normal 8 2 2 3 2 4 4 2 3" xfId="18153"/>
    <cellStyle name="Normal 8 2 2 3 2 4 5 2 3" xfId="18154"/>
    <cellStyle name="Normal 8 2 2 3 2 4 6 2 3" xfId="18155"/>
    <cellStyle name="Normal 8 2 2 3 2 5 7 3" xfId="18156"/>
    <cellStyle name="Normal 8 2 2 3 2 5 2 6 3" xfId="18157"/>
    <cellStyle name="Normal 8 2 2 3 2 5 2 2 2 3" xfId="18158"/>
    <cellStyle name="Normal 8 2 2 3 2 5 2 3 2 3" xfId="18159"/>
    <cellStyle name="Normal 8 2 2 3 2 5 2 4 2 3" xfId="18160"/>
    <cellStyle name="Normal 8 2 2 3 2 5 2 5 2 3" xfId="18161"/>
    <cellStyle name="Normal 8 2 2 3 2 5 3 2 3" xfId="18162"/>
    <cellStyle name="Normal 8 2 2 3 2 5 4 2 3" xfId="18163"/>
    <cellStyle name="Normal 8 2 2 3 2 5 5 2 3" xfId="18164"/>
    <cellStyle name="Normal 8 2 2 3 2 5 6 2 3" xfId="18165"/>
    <cellStyle name="Normal 8 2 2 3 2 6 6 3" xfId="18166"/>
    <cellStyle name="Normal 8 2 2 3 2 6 2 2 3" xfId="18167"/>
    <cellStyle name="Normal 8 2 2 3 2 6 3 2 3" xfId="18168"/>
    <cellStyle name="Normal 8 2 2 3 2 6 4 2 3" xfId="18169"/>
    <cellStyle name="Normal 8 2 2 3 2 6 5 2 3" xfId="18170"/>
    <cellStyle name="Normal 8 2 2 3 2 7 2 3" xfId="18171"/>
    <cellStyle name="Normal 8 2 2 3 2 8 2 3" xfId="18172"/>
    <cellStyle name="Normal 8 2 2 3 2 9 2 3" xfId="18173"/>
    <cellStyle name="Normal 8 2 2 3 3 7 3" xfId="18174"/>
    <cellStyle name="Normal 8 2 2 3 3 2 6 3" xfId="18175"/>
    <cellStyle name="Normal 8 2 2 3 3 2 2 2 3" xfId="18176"/>
    <cellStyle name="Normal 8 2 2 3 3 2 3 2 3" xfId="18177"/>
    <cellStyle name="Normal 8 2 2 3 3 2 4 2 3" xfId="18178"/>
    <cellStyle name="Normal 8 2 2 3 3 2 5 2 3" xfId="18179"/>
    <cellStyle name="Normal 8 2 2 3 3 3 2 3" xfId="18180"/>
    <cellStyle name="Normal 8 2 2 3 3 4 2 3" xfId="18181"/>
    <cellStyle name="Normal 8 2 2 3 3 5 2 3" xfId="18182"/>
    <cellStyle name="Normal 8 2 2 3 3 6 2 3" xfId="18183"/>
    <cellStyle name="Normal 8 2 2 3 4 7 3" xfId="18184"/>
    <cellStyle name="Normal 8 2 2 3 4 2 6 3" xfId="18185"/>
    <cellStyle name="Normal 8 2 2 3 4 2 2 2 3" xfId="18186"/>
    <cellStyle name="Normal 8 2 2 3 4 2 3 2 3" xfId="18187"/>
    <cellStyle name="Normal 8 2 2 3 4 2 4 2 3" xfId="18188"/>
    <cellStyle name="Normal 8 2 2 3 4 2 5 2 3" xfId="18189"/>
    <cellStyle name="Normal 8 2 2 3 4 3 2 3" xfId="18190"/>
    <cellStyle name="Normal 8 2 2 3 4 4 2 3" xfId="18191"/>
    <cellStyle name="Normal 8 2 2 3 4 5 2 3" xfId="18192"/>
    <cellStyle name="Normal 8 2 2 3 4 6 2 3" xfId="18193"/>
    <cellStyle name="Normal 8 2 2 3 5 7 3" xfId="18194"/>
    <cellStyle name="Normal 8 2 2 3 5 2 6 3" xfId="18195"/>
    <cellStyle name="Normal 8 2 2 3 5 2 2 2 3" xfId="18196"/>
    <cellStyle name="Normal 8 2 2 3 5 2 3 2 3" xfId="18197"/>
    <cellStyle name="Normal 8 2 2 3 5 2 4 2 3" xfId="18198"/>
    <cellStyle name="Normal 8 2 2 3 5 2 5 2 3" xfId="18199"/>
    <cellStyle name="Normal 8 2 2 3 5 3 2 3" xfId="18200"/>
    <cellStyle name="Normal 8 2 2 3 5 4 2 3" xfId="18201"/>
    <cellStyle name="Normal 8 2 2 3 5 5 2 3" xfId="18202"/>
    <cellStyle name="Normal 8 2 2 3 5 6 2 3" xfId="18203"/>
    <cellStyle name="Normal 8 2 2 3 6 7 3" xfId="18204"/>
    <cellStyle name="Normal 8 2 2 3 6 2 6 3" xfId="18205"/>
    <cellStyle name="Normal 8 2 2 3 6 2 2 2 3" xfId="18206"/>
    <cellStyle name="Normal 8 2 2 3 6 2 3 2 3" xfId="18207"/>
    <cellStyle name="Normal 8 2 2 3 6 2 4 2 3" xfId="18208"/>
    <cellStyle name="Normal 8 2 2 3 6 2 5 2 3" xfId="18209"/>
    <cellStyle name="Normal 8 2 2 3 6 3 2 3" xfId="18210"/>
    <cellStyle name="Normal 8 2 2 3 6 4 2 3" xfId="18211"/>
    <cellStyle name="Normal 8 2 2 3 6 5 2 3" xfId="18212"/>
    <cellStyle name="Normal 8 2 2 3 6 6 2 3" xfId="18213"/>
    <cellStyle name="Normal 8 2 2 3 7 6 3" xfId="18214"/>
    <cellStyle name="Normal 8 2 2 3 7 2 2 3" xfId="18215"/>
    <cellStyle name="Normal 8 2 2 3 7 3 2 3" xfId="18216"/>
    <cellStyle name="Normal 8 2 2 3 7 4 2 3" xfId="18217"/>
    <cellStyle name="Normal 8 2 2 3 7 5 2 3" xfId="18218"/>
    <cellStyle name="Normal 8 2 2 3 8 2 3" xfId="18219"/>
    <cellStyle name="Normal 8 2 2 3 9 2 3" xfId="18220"/>
    <cellStyle name="Normal 8 2 2 4 11 3" xfId="18221"/>
    <cellStyle name="Normal 8 2 2 4 10 2 3" xfId="18222"/>
    <cellStyle name="Normal 8 2 2 4 2 7 3" xfId="18223"/>
    <cellStyle name="Normal 8 2 2 4 2 2 6 3" xfId="18224"/>
    <cellStyle name="Normal 8 2 2 4 2 2 2 2 3" xfId="18225"/>
    <cellStyle name="Normal 8 2 2 4 2 2 3 2 3" xfId="18226"/>
    <cellStyle name="Normal 8 2 2 4 2 2 4 2 3" xfId="18227"/>
    <cellStyle name="Normal 8 2 2 4 2 2 5 2 3" xfId="18228"/>
    <cellStyle name="Normal 8 2 2 4 2 3 2 3" xfId="18229"/>
    <cellStyle name="Normal 8 2 2 4 2 4 2 3" xfId="18230"/>
    <cellStyle name="Normal 8 2 2 4 2 5 2 3" xfId="18231"/>
    <cellStyle name="Normal 8 2 2 4 2 6 2 3" xfId="18232"/>
    <cellStyle name="Normal 8 2 2 4 3 7 3" xfId="18233"/>
    <cellStyle name="Normal 8 2 2 4 3 2 6 3" xfId="18234"/>
    <cellStyle name="Normal 8 2 2 4 3 2 2 2 3" xfId="18235"/>
    <cellStyle name="Normal 8 2 2 4 3 2 3 2 3" xfId="18236"/>
    <cellStyle name="Normal 8 2 2 4 3 2 4 2 3" xfId="18237"/>
    <cellStyle name="Normal 8 2 2 4 3 2 5 2 3" xfId="18238"/>
    <cellStyle name="Normal 8 2 2 4 3 3 2 3" xfId="18239"/>
    <cellStyle name="Normal 8 2 2 4 3 4 2 3" xfId="18240"/>
    <cellStyle name="Normal 8 2 2 4 3 5 2 3" xfId="18241"/>
    <cellStyle name="Normal 8 2 2 4 3 6 2 3" xfId="18242"/>
    <cellStyle name="Normal 8 2 2 4 4 7 3" xfId="18243"/>
    <cellStyle name="Normal 8 2 2 4 4 2 6 3" xfId="18244"/>
    <cellStyle name="Normal 8 2 2 4 4 2 2 2 3" xfId="18245"/>
    <cellStyle name="Normal 8 2 2 4 4 2 3 2 3" xfId="18246"/>
    <cellStyle name="Normal 8 2 2 4 4 2 4 2 3" xfId="18247"/>
    <cellStyle name="Normal 8 2 2 4 4 2 5 2 3" xfId="18248"/>
    <cellStyle name="Normal 8 2 2 4 4 3 2 3" xfId="18249"/>
    <cellStyle name="Normal 8 2 2 4 4 4 2 3" xfId="18250"/>
    <cellStyle name="Normal 8 2 2 4 4 5 2 3" xfId="18251"/>
    <cellStyle name="Normal 8 2 2 4 4 6 2 3" xfId="18252"/>
    <cellStyle name="Normal 8 2 2 4 5 7 3" xfId="18253"/>
    <cellStyle name="Normal 8 2 2 4 5 2 6 3" xfId="18254"/>
    <cellStyle name="Normal 8 2 2 4 5 2 2 2 3" xfId="18255"/>
    <cellStyle name="Normal 8 2 2 4 5 2 3 2 3" xfId="18256"/>
    <cellStyle name="Normal 8 2 2 4 5 2 4 2 3" xfId="18257"/>
    <cellStyle name="Normal 8 2 2 4 5 2 5 2 3" xfId="18258"/>
    <cellStyle name="Normal 8 2 2 4 5 3 2 3" xfId="18259"/>
    <cellStyle name="Normal 8 2 2 4 5 4 2 3" xfId="18260"/>
    <cellStyle name="Normal 8 2 2 4 5 5 2 3" xfId="18261"/>
    <cellStyle name="Normal 8 2 2 4 5 6 2 3" xfId="18262"/>
    <cellStyle name="Normal 8 2 2 4 6 6 3" xfId="18263"/>
    <cellStyle name="Normal 8 2 2 4 6 2 2 3" xfId="18264"/>
    <cellStyle name="Normal 8 2 2 4 6 3 2 3" xfId="18265"/>
    <cellStyle name="Normal 8 2 2 4 6 4 2 3" xfId="18266"/>
    <cellStyle name="Normal 8 2 2 4 6 5 2 3" xfId="18267"/>
    <cellStyle name="Normal 8 2 2 4 7 2 3" xfId="18268"/>
    <cellStyle name="Normal 8 2 2 4 8 2 3" xfId="18269"/>
    <cellStyle name="Normal 8 2 2 4 9 2 3" xfId="18270"/>
    <cellStyle name="Normal 8 2 2 5 9 3" xfId="18271"/>
    <cellStyle name="Normal 8 2 2 5 2 7 3" xfId="18272"/>
    <cellStyle name="Normal 8 2 2 5 2 2 6 3" xfId="18273"/>
    <cellStyle name="Normal 8 2 2 5 2 2 2 2 3" xfId="18274"/>
    <cellStyle name="Normal 8 2 2 5 2 2 3 2 3" xfId="18275"/>
    <cellStyle name="Normal 8 2 2 5 2 2 4 2 3" xfId="18276"/>
    <cellStyle name="Normal 8 2 2 5 2 2 5 2 3" xfId="18277"/>
    <cellStyle name="Normal 8 2 2 5 2 3 2 3" xfId="18278"/>
    <cellStyle name="Normal 8 2 2 5 2 4 2 3" xfId="18279"/>
    <cellStyle name="Normal 8 2 2 5 2 5 2 3" xfId="18280"/>
    <cellStyle name="Normal 8 2 2 5 2 6 2 3" xfId="18281"/>
    <cellStyle name="Normal 8 2 2 5 3 7 3" xfId="18282"/>
    <cellStyle name="Normal 8 2 2 5 3 2 6 3" xfId="18283"/>
    <cellStyle name="Normal 8 2 2 5 3 2 2 2 3" xfId="18284"/>
    <cellStyle name="Normal 8 2 2 5 3 2 3 2 3" xfId="18285"/>
    <cellStyle name="Normal 8 2 2 5 3 2 4 2 3" xfId="18286"/>
    <cellStyle name="Normal 8 2 2 5 3 2 5 2 3" xfId="18287"/>
    <cellStyle name="Normal 8 2 2 5 3 3 2 3" xfId="18288"/>
    <cellStyle name="Normal 8 2 2 5 3 4 2 3" xfId="18289"/>
    <cellStyle name="Normal 8 2 2 5 3 5 2 3" xfId="18290"/>
    <cellStyle name="Normal 8 2 2 5 3 6 2 3" xfId="18291"/>
    <cellStyle name="Normal 8 2 2 5 4 6 3" xfId="18292"/>
    <cellStyle name="Normal 8 2 2 5 4 2 2 3" xfId="18293"/>
    <cellStyle name="Normal 8 2 2 5 4 3 2 3" xfId="18294"/>
    <cellStyle name="Normal 8 2 2 5 4 4 2 3" xfId="18295"/>
    <cellStyle name="Normal 8 2 2 5 4 5 2 3" xfId="18296"/>
    <cellStyle name="Normal 8 2 2 5 5 2 3" xfId="18297"/>
    <cellStyle name="Normal 8 2 2 5 6 2 3" xfId="18298"/>
    <cellStyle name="Normal 8 2 2 5 7 2 3" xfId="18299"/>
    <cellStyle name="Normal 8 2 2 5 8 2 3" xfId="18300"/>
    <cellStyle name="Normal 8 2 2 6 7 3" xfId="18301"/>
    <cellStyle name="Normal 8 2 2 6 2 6 3" xfId="18302"/>
    <cellStyle name="Normal 8 2 2 6 2 2 2 3" xfId="18303"/>
    <cellStyle name="Normal 8 2 2 6 2 3 2 3" xfId="18304"/>
    <cellStyle name="Normal 8 2 2 6 2 4 2 3" xfId="18305"/>
    <cellStyle name="Normal 8 2 2 6 2 5 2 3" xfId="18306"/>
    <cellStyle name="Normal 8 2 2 6 3 2 3" xfId="18307"/>
    <cellStyle name="Normal 8 2 2 6 4 2 3" xfId="18308"/>
    <cellStyle name="Normal 8 2 2 6 5 2 3" xfId="18309"/>
    <cellStyle name="Normal 8 2 2 6 6 2 3" xfId="18310"/>
    <cellStyle name="Normal 8 2 2 7 7 3" xfId="18311"/>
    <cellStyle name="Normal 8 2 2 7 2 6 3" xfId="18312"/>
    <cellStyle name="Normal 8 2 2 7 2 2 2 3" xfId="18313"/>
    <cellStyle name="Normal 8 2 2 7 2 3 2 3" xfId="18314"/>
    <cellStyle name="Normal 8 2 2 7 2 4 2 3" xfId="18315"/>
    <cellStyle name="Normal 8 2 2 7 2 5 2 3" xfId="18316"/>
    <cellStyle name="Normal 8 2 2 7 3 2 3" xfId="18317"/>
    <cellStyle name="Normal 8 2 2 7 4 2 3" xfId="18318"/>
    <cellStyle name="Normal 8 2 2 7 5 2 3" xfId="18319"/>
    <cellStyle name="Normal 8 2 2 7 6 2 3" xfId="18320"/>
    <cellStyle name="Normal 8 2 2 8 7 3" xfId="18321"/>
    <cellStyle name="Normal 8 2 2 8 2 6 3" xfId="18322"/>
    <cellStyle name="Normal 8 2 2 8 2 2 2 3" xfId="18323"/>
    <cellStyle name="Normal 8 2 2 8 2 3 2 3" xfId="18324"/>
    <cellStyle name="Normal 8 2 2 8 2 4 2 3" xfId="18325"/>
    <cellStyle name="Normal 8 2 2 8 2 5 2 3" xfId="18326"/>
    <cellStyle name="Normal 8 2 2 8 3 2 3" xfId="18327"/>
    <cellStyle name="Normal 8 2 2 8 4 2 3" xfId="18328"/>
    <cellStyle name="Normal 8 2 2 8 5 2 3" xfId="18329"/>
    <cellStyle name="Normal 8 2 2 8 6 2 3" xfId="18330"/>
    <cellStyle name="Normal 8 2 2 9 7 3" xfId="18331"/>
    <cellStyle name="Normal 8 2 2 9 2 6 3" xfId="18332"/>
    <cellStyle name="Normal 8 2 2 9 2 2 2 3" xfId="18333"/>
    <cellStyle name="Normal 8 2 2 9 2 3 2 3" xfId="18334"/>
    <cellStyle name="Normal 8 2 2 9 2 4 2 3" xfId="18335"/>
    <cellStyle name="Normal 8 2 2 9 2 5 2 3" xfId="18336"/>
    <cellStyle name="Normal 8 2 2 9 3 2 3" xfId="18337"/>
    <cellStyle name="Normal 8 2 2 9 4 2 3" xfId="18338"/>
    <cellStyle name="Normal 8 2 2 9 5 2 3" xfId="18339"/>
    <cellStyle name="Normal 8 2 2 9 6 2 3" xfId="18340"/>
    <cellStyle name="Normal 8 2 3 15 3" xfId="18341"/>
    <cellStyle name="Normal 8 2 3 10 6 3" xfId="18342"/>
    <cellStyle name="Normal 8 2 3 10 2 2 3" xfId="18343"/>
    <cellStyle name="Normal 8 2 3 10 3 2 3" xfId="18344"/>
    <cellStyle name="Normal 8 2 3 10 4 2 3" xfId="18345"/>
    <cellStyle name="Normal 8 2 3 10 5 2 3" xfId="18346"/>
    <cellStyle name="Normal 8 2 3 11 2 3" xfId="18347"/>
    <cellStyle name="Normal 8 2 3 12 2 3" xfId="18348"/>
    <cellStyle name="Normal 8 2 3 13 2 3" xfId="18349"/>
    <cellStyle name="Normal 8 2 3 14 2 3" xfId="18350"/>
    <cellStyle name="Normal 8 2 3 2 12 3" xfId="18351"/>
    <cellStyle name="Normal 8 2 3 2 10 2 3" xfId="18352"/>
    <cellStyle name="Normal 8 2 3 2 11 2 3" xfId="18353"/>
    <cellStyle name="Normal 8 2 3 2 2 11 3" xfId="18354"/>
    <cellStyle name="Normal 8 2 3 2 2 10 2 3" xfId="18355"/>
    <cellStyle name="Normal 8 2 3 2 2 2 7 3" xfId="18356"/>
    <cellStyle name="Normal 8 2 3 2 2 2 2 6 3" xfId="18357"/>
    <cellStyle name="Normal 8 2 3 2 2 2 2 2 2 3" xfId="18358"/>
    <cellStyle name="Normal 8 2 3 2 2 2 2 3 2 3" xfId="18359"/>
    <cellStyle name="Normal 8 2 3 2 2 2 2 4 2 3" xfId="18360"/>
    <cellStyle name="Normal 8 2 3 2 2 2 2 5 2 3" xfId="18361"/>
    <cellStyle name="Normal 8 2 3 2 2 2 3 2 3" xfId="18362"/>
    <cellStyle name="Normal 8 2 3 2 2 2 4 2 3" xfId="18363"/>
    <cellStyle name="Normal 8 2 3 2 2 2 5 2 3" xfId="18364"/>
    <cellStyle name="Normal 8 2 3 2 2 2 6 2 3" xfId="18365"/>
    <cellStyle name="Normal 8 2 3 2 2 3 7 3" xfId="18366"/>
    <cellStyle name="Normal 8 2 3 2 2 3 2 6 3" xfId="18367"/>
    <cellStyle name="Normal 8 2 3 2 2 3 2 2 2 3" xfId="18368"/>
    <cellStyle name="Normal 8 2 3 2 2 3 2 3 2 3" xfId="18369"/>
    <cellStyle name="Normal 8 2 3 2 2 3 2 4 2 3" xfId="18370"/>
    <cellStyle name="Normal 8 2 3 2 2 3 2 5 2 3" xfId="18371"/>
    <cellStyle name="Normal 8 2 3 2 2 3 3 2 3" xfId="18372"/>
    <cellStyle name="Normal 8 2 3 2 2 3 4 2 3" xfId="18373"/>
    <cellStyle name="Normal 8 2 3 2 2 3 5 2 3" xfId="18374"/>
    <cellStyle name="Normal 8 2 3 2 2 3 6 2 3" xfId="18375"/>
    <cellStyle name="Normal 8 2 3 2 2 4 7 3" xfId="18376"/>
    <cellStyle name="Normal 8 2 3 2 2 4 2 6 3" xfId="18377"/>
    <cellStyle name="Normal 8 2 3 2 2 4 2 2 2 3" xfId="18378"/>
    <cellStyle name="Normal 8 2 3 2 2 4 2 3 2 3" xfId="18379"/>
    <cellStyle name="Normal 8 2 3 2 2 4 2 4 2 3" xfId="18380"/>
    <cellStyle name="Normal 8 2 3 2 2 4 2 5 2 3" xfId="18381"/>
    <cellStyle name="Normal 8 2 3 2 2 4 3 2 3" xfId="18382"/>
    <cellStyle name="Normal 8 2 3 2 2 4 4 2 3" xfId="18383"/>
    <cellStyle name="Normal 8 2 3 2 2 4 5 2 3" xfId="18384"/>
    <cellStyle name="Normal 8 2 3 2 2 4 6 2 3" xfId="18385"/>
    <cellStyle name="Normal 8 2 3 2 2 5 7 3" xfId="18386"/>
    <cellStyle name="Normal 8 2 3 2 2 5 2 6 3" xfId="18387"/>
    <cellStyle name="Normal 8 2 3 2 2 5 2 2 2 3" xfId="18388"/>
    <cellStyle name="Normal 8 2 3 2 2 5 2 3 2 3" xfId="18389"/>
    <cellStyle name="Normal 8 2 3 2 2 5 2 4 2 3" xfId="18390"/>
    <cellStyle name="Normal 8 2 3 2 2 5 2 5 2 3" xfId="18391"/>
    <cellStyle name="Normal 8 2 3 2 2 5 3 2 3" xfId="18392"/>
    <cellStyle name="Normal 8 2 3 2 2 5 4 2 3" xfId="18393"/>
    <cellStyle name="Normal 8 2 3 2 2 5 5 2 3" xfId="18394"/>
    <cellStyle name="Normal 8 2 3 2 2 5 6 2 3" xfId="18395"/>
    <cellStyle name="Normal 8 2 3 2 2 6 6 3" xfId="18396"/>
    <cellStyle name="Normal 8 2 3 2 2 6 2 2 3" xfId="18397"/>
    <cellStyle name="Normal 8 2 3 2 2 6 3 2 3" xfId="18398"/>
    <cellStyle name="Normal 8 2 3 2 2 6 4 2 3" xfId="18399"/>
    <cellStyle name="Normal 8 2 3 2 2 6 5 2 3" xfId="18400"/>
    <cellStyle name="Normal 8 2 3 2 2 7 2 3" xfId="18401"/>
    <cellStyle name="Normal 8 2 3 2 2 8 2 3" xfId="18402"/>
    <cellStyle name="Normal 8 2 3 2 2 9 2 3" xfId="18403"/>
    <cellStyle name="Normal 8 2 3 2 3 7 3" xfId="18404"/>
    <cellStyle name="Normal 8 2 3 2 3 2 6 3" xfId="18405"/>
    <cellStyle name="Normal 8 2 3 2 3 2 2 2 3" xfId="18406"/>
    <cellStyle name="Normal 8 2 3 2 3 2 3 2 3" xfId="18407"/>
    <cellStyle name="Normal 8 2 3 2 3 2 4 2 3" xfId="18408"/>
    <cellStyle name="Normal 8 2 3 2 3 2 5 2 3" xfId="18409"/>
    <cellStyle name="Normal 8 2 3 2 3 3 2 3" xfId="18410"/>
    <cellStyle name="Normal 8 2 3 2 3 4 2 3" xfId="18411"/>
    <cellStyle name="Normal 8 2 3 2 3 5 2 3" xfId="18412"/>
    <cellStyle name="Normal 8 2 3 2 3 6 2 3" xfId="18413"/>
    <cellStyle name="Normal 8 2 3 2 4 7 3" xfId="18414"/>
    <cellStyle name="Normal 8 2 3 2 4 2 6 3" xfId="18415"/>
    <cellStyle name="Normal 8 2 3 2 4 2 2 2 3" xfId="18416"/>
    <cellStyle name="Normal 8 2 3 2 4 2 3 2 3" xfId="18417"/>
    <cellStyle name="Normal 8 2 3 2 4 2 4 2 3" xfId="18418"/>
    <cellStyle name="Normal 8 2 3 2 4 2 5 2 3" xfId="18419"/>
    <cellStyle name="Normal 8 2 3 2 4 3 2 3" xfId="18420"/>
    <cellStyle name="Normal 8 2 3 2 4 4 2 3" xfId="18421"/>
    <cellStyle name="Normal 8 2 3 2 4 5 2 3" xfId="18422"/>
    <cellStyle name="Normal 8 2 3 2 4 6 2 3" xfId="18423"/>
    <cellStyle name="Normal 8 2 3 2 5 7 3" xfId="18424"/>
    <cellStyle name="Normal 8 2 3 2 5 2 6 3" xfId="18425"/>
    <cellStyle name="Normal 8 2 3 2 5 2 2 2 3" xfId="18426"/>
    <cellStyle name="Normal 8 2 3 2 5 2 3 2 3" xfId="18427"/>
    <cellStyle name="Normal 8 2 3 2 5 2 4 2 3" xfId="18428"/>
    <cellStyle name="Normal 8 2 3 2 5 2 5 2 3" xfId="18429"/>
    <cellStyle name="Normal 8 2 3 2 5 3 2 3" xfId="18430"/>
    <cellStyle name="Normal 8 2 3 2 5 4 2 3" xfId="18431"/>
    <cellStyle name="Normal 8 2 3 2 5 5 2 3" xfId="18432"/>
    <cellStyle name="Normal 8 2 3 2 5 6 2 3" xfId="18433"/>
    <cellStyle name="Normal 8 2 3 2 6 7 3" xfId="18434"/>
    <cellStyle name="Normal 8 2 3 2 6 2 6 3" xfId="18435"/>
    <cellStyle name="Normal 8 2 3 2 6 2 2 2 3" xfId="18436"/>
    <cellStyle name="Normal 8 2 3 2 6 2 3 2 3" xfId="18437"/>
    <cellStyle name="Normal 8 2 3 2 6 2 4 2 3" xfId="18438"/>
    <cellStyle name="Normal 8 2 3 2 6 2 5 2 3" xfId="18439"/>
    <cellStyle name="Normal 8 2 3 2 6 3 2 3" xfId="18440"/>
    <cellStyle name="Normal 8 2 3 2 6 4 2 3" xfId="18441"/>
    <cellStyle name="Normal 8 2 3 2 6 5 2 3" xfId="18442"/>
    <cellStyle name="Normal 8 2 3 2 6 6 2 3" xfId="18443"/>
    <cellStyle name="Normal 8 2 3 2 7 6 3" xfId="18444"/>
    <cellStyle name="Normal 8 2 3 2 7 2 2 3" xfId="18445"/>
    <cellStyle name="Normal 8 2 3 2 7 3 2 3" xfId="18446"/>
    <cellStyle name="Normal 8 2 3 2 7 4 2 3" xfId="18447"/>
    <cellStyle name="Normal 8 2 3 2 7 5 2 3" xfId="18448"/>
    <cellStyle name="Normal 8 2 3 2 8 2 3" xfId="18449"/>
    <cellStyle name="Normal 8 2 3 2 9 2 3" xfId="18450"/>
    <cellStyle name="Normal 8 2 3 3 12 3" xfId="18451"/>
    <cellStyle name="Normal 8 2 3 3 10 2 3" xfId="18452"/>
    <cellStyle name="Normal 8 2 3 3 11 2 3" xfId="18453"/>
    <cellStyle name="Normal 8 2 3 3 2 11 3" xfId="18454"/>
    <cellStyle name="Normal 8 2 3 3 2 10 2 3" xfId="18455"/>
    <cellStyle name="Normal 8 2 3 3 2 2 7 3" xfId="18456"/>
    <cellStyle name="Normal 8 2 3 3 2 2 2 6 3" xfId="18457"/>
    <cellStyle name="Normal 8 2 3 3 2 2 2 2 2 3" xfId="18458"/>
    <cellStyle name="Normal 8 2 3 3 2 2 2 3 2 3" xfId="18459"/>
    <cellStyle name="Normal 8 2 3 3 2 2 2 4 2 3" xfId="18460"/>
    <cellStyle name="Normal 8 2 3 3 2 2 2 5 2 3" xfId="18461"/>
    <cellStyle name="Normal 8 2 3 3 2 2 3 2 3" xfId="18462"/>
    <cellStyle name="Normal 8 2 3 3 2 2 4 2 3" xfId="18463"/>
    <cellStyle name="Normal 8 2 3 3 2 2 5 2 3" xfId="18464"/>
    <cellStyle name="Normal 8 2 3 3 2 2 6 2 3" xfId="18465"/>
    <cellStyle name="Normal 8 2 3 3 2 3 7 3" xfId="18466"/>
    <cellStyle name="Normal 8 2 3 3 2 3 2 6 3" xfId="18467"/>
    <cellStyle name="Normal 8 2 3 3 2 3 2 2 2 3" xfId="18468"/>
    <cellStyle name="Normal 8 2 3 3 2 3 2 3 2 3" xfId="18469"/>
    <cellStyle name="Normal 8 2 3 3 2 3 2 4 2 3" xfId="18470"/>
    <cellStyle name="Normal 8 2 3 3 2 3 2 5 2 3" xfId="18471"/>
    <cellStyle name="Normal 8 2 3 3 2 3 3 2 3" xfId="18472"/>
    <cellStyle name="Normal 8 2 3 3 2 3 4 2 3" xfId="18473"/>
    <cellStyle name="Normal 8 2 3 3 2 3 5 2 3" xfId="18474"/>
    <cellStyle name="Normal 8 2 3 3 2 3 6 2 3" xfId="18475"/>
    <cellStyle name="Normal 8 2 3 3 2 4 7 3" xfId="18476"/>
    <cellStyle name="Normal 8 2 3 3 2 4 2 6 3" xfId="18477"/>
    <cellStyle name="Normal 8 2 3 3 2 4 2 2 2 3" xfId="18478"/>
    <cellStyle name="Normal 8 2 3 3 2 4 2 3 2 3" xfId="18479"/>
    <cellStyle name="Normal 8 2 3 3 2 4 2 4 2 3" xfId="18480"/>
    <cellStyle name="Normal 8 2 3 3 2 4 2 5 2 3" xfId="18481"/>
    <cellStyle name="Normal 8 2 3 3 2 4 3 2 3" xfId="18482"/>
    <cellStyle name="Normal 8 2 3 3 2 4 4 2 3" xfId="18483"/>
    <cellStyle name="Normal 8 2 3 3 2 4 5 2 3" xfId="18484"/>
    <cellStyle name="Normal 8 2 3 3 2 4 6 2 3" xfId="18485"/>
    <cellStyle name="Normal 8 2 3 3 2 5 7 3" xfId="18486"/>
    <cellStyle name="Normal 8 2 3 3 2 5 2 6 3" xfId="18487"/>
    <cellStyle name="Normal 8 2 3 3 2 5 2 2 2 3" xfId="18488"/>
    <cellStyle name="Normal 8 2 3 3 2 5 2 3 2 3" xfId="18489"/>
    <cellStyle name="Normal 8 2 3 3 2 5 2 4 2 3" xfId="18490"/>
    <cellStyle name="Normal 8 2 3 3 2 5 2 5 2 3" xfId="18491"/>
    <cellStyle name="Normal 8 2 3 3 2 5 3 2 3" xfId="18492"/>
    <cellStyle name="Normal 8 2 3 3 2 5 4 2 3" xfId="18493"/>
    <cellStyle name="Normal 8 2 3 3 2 5 5 2 3" xfId="18494"/>
    <cellStyle name="Normal 8 2 3 3 2 5 6 2 3" xfId="18495"/>
    <cellStyle name="Normal 8 2 3 3 2 6 6 3" xfId="18496"/>
    <cellStyle name="Normal 8 2 3 3 2 6 2 2 3" xfId="18497"/>
    <cellStyle name="Normal 8 2 3 3 2 6 3 2 3" xfId="18498"/>
    <cellStyle name="Normal 8 2 3 3 2 6 4 2 3" xfId="18499"/>
    <cellStyle name="Normal 8 2 3 3 2 6 5 2 3" xfId="18500"/>
    <cellStyle name="Normal 8 2 3 3 2 7 2 3" xfId="18501"/>
    <cellStyle name="Normal 8 2 3 3 2 8 2 3" xfId="18502"/>
    <cellStyle name="Normal 8 2 3 3 2 9 2 3" xfId="18503"/>
    <cellStyle name="Normal 8 2 3 3 3 7 3" xfId="18504"/>
    <cellStyle name="Normal 8 2 3 3 3 2 6 3" xfId="18505"/>
    <cellStyle name="Normal 8 2 3 3 3 2 2 2 3" xfId="18506"/>
    <cellStyle name="Normal 8 2 3 3 3 2 3 2 3" xfId="18507"/>
    <cellStyle name="Normal 8 2 3 3 3 2 4 2 3" xfId="18508"/>
    <cellStyle name="Normal 8 2 3 3 3 2 5 2 3" xfId="18509"/>
    <cellStyle name="Normal 8 2 3 3 3 3 2 3" xfId="18510"/>
    <cellStyle name="Normal 8 2 3 3 3 4 2 3" xfId="18511"/>
    <cellStyle name="Normal 8 2 3 3 3 5 2 3" xfId="18512"/>
    <cellStyle name="Normal 8 2 3 3 3 6 2 3" xfId="18513"/>
    <cellStyle name="Normal 8 2 3 3 4 7 3" xfId="18514"/>
    <cellStyle name="Normal 8 2 3 3 4 2 6 3" xfId="18515"/>
    <cellStyle name="Normal 8 2 3 3 4 2 2 2 3" xfId="18516"/>
    <cellStyle name="Normal 8 2 3 3 4 2 3 2 3" xfId="18517"/>
    <cellStyle name="Normal 8 2 3 3 4 2 4 2 3" xfId="18518"/>
    <cellStyle name="Normal 8 2 3 3 4 2 5 2 3" xfId="18519"/>
    <cellStyle name="Normal 8 2 3 3 4 3 2 3" xfId="18520"/>
    <cellStyle name="Normal 8 2 3 3 4 4 2 3" xfId="18521"/>
    <cellStyle name="Normal 8 2 3 3 4 5 2 3" xfId="18522"/>
    <cellStyle name="Normal 8 2 3 3 4 6 2 3" xfId="18523"/>
    <cellStyle name="Normal 8 2 3 3 5 7 3" xfId="18524"/>
    <cellStyle name="Normal 8 2 3 3 5 2 6 3" xfId="18525"/>
    <cellStyle name="Normal 8 2 3 3 5 2 2 2 3" xfId="18526"/>
    <cellStyle name="Normal 8 2 3 3 5 2 3 2 3" xfId="18527"/>
    <cellStyle name="Normal 8 2 3 3 5 2 4 2 3" xfId="18528"/>
    <cellStyle name="Normal 8 2 3 3 5 2 5 2 3" xfId="18529"/>
    <cellStyle name="Normal 8 2 3 3 5 3 2 3" xfId="18530"/>
    <cellStyle name="Normal 8 2 3 3 5 4 2 3" xfId="18531"/>
    <cellStyle name="Normal 8 2 3 3 5 5 2 3" xfId="18532"/>
    <cellStyle name="Normal 8 2 3 3 5 6 2 3" xfId="18533"/>
    <cellStyle name="Normal 8 2 3 3 6 7 3" xfId="18534"/>
    <cellStyle name="Normal 8 2 3 3 6 2 6 3" xfId="18535"/>
    <cellStyle name="Normal 8 2 3 3 6 2 2 2 3" xfId="18536"/>
    <cellStyle name="Normal 8 2 3 3 6 2 3 2 3" xfId="18537"/>
    <cellStyle name="Normal 8 2 3 3 6 2 4 2 3" xfId="18538"/>
    <cellStyle name="Normal 8 2 3 3 6 2 5 2 3" xfId="18539"/>
    <cellStyle name="Normal 8 2 3 3 6 3 2 3" xfId="18540"/>
    <cellStyle name="Normal 8 2 3 3 6 4 2 3" xfId="18541"/>
    <cellStyle name="Normal 8 2 3 3 6 5 2 3" xfId="18542"/>
    <cellStyle name="Normal 8 2 3 3 6 6 2 3" xfId="18543"/>
    <cellStyle name="Normal 8 2 3 3 7 6 3" xfId="18544"/>
    <cellStyle name="Normal 8 2 3 3 7 2 2 3" xfId="18545"/>
    <cellStyle name="Normal 8 2 3 3 7 3 2 3" xfId="18546"/>
    <cellStyle name="Normal 8 2 3 3 7 4 2 3" xfId="18547"/>
    <cellStyle name="Normal 8 2 3 3 7 5 2 3" xfId="18548"/>
    <cellStyle name="Normal 8 2 3 3 8 2 3" xfId="18549"/>
    <cellStyle name="Normal 8 2 3 3 9 2 3" xfId="18550"/>
    <cellStyle name="Normal 8 2 3 4 11 3" xfId="18551"/>
    <cellStyle name="Normal 8 2 3 4 10 2 3" xfId="18552"/>
    <cellStyle name="Normal 8 2 3 4 2 7 3" xfId="18553"/>
    <cellStyle name="Normal 8 2 3 4 2 2 6 3" xfId="18554"/>
    <cellStyle name="Normal 8 2 3 4 2 2 2 2 3" xfId="18555"/>
    <cellStyle name="Normal 8 2 3 4 2 2 3 2 3" xfId="18556"/>
    <cellStyle name="Normal 8 2 3 4 2 2 4 2 3" xfId="18557"/>
    <cellStyle name="Normal 8 2 3 4 2 2 5 2 3" xfId="18558"/>
    <cellStyle name="Normal 8 2 3 4 2 3 2 3" xfId="18559"/>
    <cellStyle name="Normal 8 2 3 4 2 4 2 3" xfId="18560"/>
    <cellStyle name="Normal 8 2 3 4 2 5 2 3" xfId="18561"/>
    <cellStyle name="Normal 8 2 3 4 2 6 2 3" xfId="18562"/>
    <cellStyle name="Normal 8 2 3 4 3 7 3" xfId="18563"/>
    <cellStyle name="Normal 8 2 3 4 3 2 6 3" xfId="18564"/>
    <cellStyle name="Normal 8 2 3 4 3 2 2 2 3" xfId="18565"/>
    <cellStyle name="Normal 8 2 3 4 3 2 3 2 3" xfId="18566"/>
    <cellStyle name="Normal 8 2 3 4 3 2 4 2 3" xfId="18567"/>
    <cellStyle name="Normal 8 2 3 4 3 2 5 2 3" xfId="18568"/>
    <cellStyle name="Normal 8 2 3 4 3 3 2 3" xfId="18569"/>
    <cellStyle name="Normal 8 2 3 4 3 4 2 3" xfId="18570"/>
    <cellStyle name="Normal 8 2 3 4 3 5 2 3" xfId="18571"/>
    <cellStyle name="Normal 8 2 3 4 3 6 2 3" xfId="18572"/>
    <cellStyle name="Normal 8 2 3 4 4 7 3" xfId="18573"/>
    <cellStyle name="Normal 8 2 3 4 4 2 6 3" xfId="18574"/>
    <cellStyle name="Normal 8 2 3 4 4 2 2 2 3" xfId="18575"/>
    <cellStyle name="Normal 8 2 3 4 4 2 3 2 3" xfId="18576"/>
    <cellStyle name="Normal 8 2 3 4 4 2 4 2 3" xfId="18577"/>
    <cellStyle name="Normal 8 2 3 4 4 2 5 2 3" xfId="18578"/>
    <cellStyle name="Normal 8 2 3 4 4 3 2 3" xfId="18579"/>
    <cellStyle name="Normal 8 2 3 4 4 4 2 3" xfId="18580"/>
    <cellStyle name="Normal 8 2 3 4 4 5 2 3" xfId="18581"/>
    <cellStyle name="Normal 8 2 3 4 4 6 2 3" xfId="18582"/>
    <cellStyle name="Normal 8 2 3 4 5 7 3" xfId="18583"/>
    <cellStyle name="Normal 8 2 3 4 5 2 6 3" xfId="18584"/>
    <cellStyle name="Normal 8 2 3 4 5 2 2 2 3" xfId="18585"/>
    <cellStyle name="Normal 8 2 3 4 5 2 3 2 3" xfId="18586"/>
    <cellStyle name="Normal 8 2 3 4 5 2 4 2 3" xfId="18587"/>
    <cellStyle name="Normal 8 2 3 4 5 2 5 2 3" xfId="18588"/>
    <cellStyle name="Normal 8 2 3 4 5 3 2 3" xfId="18589"/>
    <cellStyle name="Normal 8 2 3 4 5 4 2 3" xfId="18590"/>
    <cellStyle name="Normal 8 2 3 4 5 5 2 3" xfId="18591"/>
    <cellStyle name="Normal 8 2 3 4 5 6 2 3" xfId="18592"/>
    <cellStyle name="Normal 8 2 3 4 6 6 3" xfId="18593"/>
    <cellStyle name="Normal 8 2 3 4 6 2 2 3" xfId="18594"/>
    <cellStyle name="Normal 8 2 3 4 6 3 2 3" xfId="18595"/>
    <cellStyle name="Normal 8 2 3 4 6 4 2 3" xfId="18596"/>
    <cellStyle name="Normal 8 2 3 4 6 5 2 3" xfId="18597"/>
    <cellStyle name="Normal 8 2 3 4 7 2 3" xfId="18598"/>
    <cellStyle name="Normal 8 2 3 4 8 2 3" xfId="18599"/>
    <cellStyle name="Normal 8 2 3 4 9 2 3" xfId="18600"/>
    <cellStyle name="Normal 8 2 3 5 9 3" xfId="18601"/>
    <cellStyle name="Normal 8 2 3 5 2 7 3" xfId="18602"/>
    <cellStyle name="Normal 8 2 3 5 2 2 6 3" xfId="18603"/>
    <cellStyle name="Normal 8 2 3 5 2 2 2 2 3" xfId="18604"/>
    <cellStyle name="Normal 8 2 3 5 2 2 3 2 3" xfId="18605"/>
    <cellStyle name="Normal 8 2 3 5 2 2 4 2 3" xfId="18606"/>
    <cellStyle name="Normal 8 2 3 5 2 2 5 2 3" xfId="18607"/>
    <cellStyle name="Normal 8 2 3 5 2 3 2 3" xfId="18608"/>
    <cellStyle name="Normal 8 2 3 5 2 4 2 3" xfId="18609"/>
    <cellStyle name="Normal 8 2 3 5 2 5 2 3" xfId="18610"/>
    <cellStyle name="Normal 8 2 3 5 2 6 2 3" xfId="18611"/>
    <cellStyle name="Normal 8 2 3 5 3 7 3" xfId="18612"/>
    <cellStyle name="Normal 8 2 3 5 3 2 6 3" xfId="18613"/>
    <cellStyle name="Normal 8 2 3 5 3 2 2 2 3" xfId="18614"/>
    <cellStyle name="Normal 8 2 3 5 3 2 3 2 3" xfId="18615"/>
    <cellStyle name="Normal 8 2 3 5 3 2 4 2 3" xfId="18616"/>
    <cellStyle name="Normal 8 2 3 5 3 2 5 2 3" xfId="18617"/>
    <cellStyle name="Normal 8 2 3 5 3 3 2 3" xfId="18618"/>
    <cellStyle name="Normal 8 2 3 5 3 4 2 3" xfId="18619"/>
    <cellStyle name="Normal 8 2 3 5 3 5 2 3" xfId="18620"/>
    <cellStyle name="Normal 8 2 3 5 3 6 2 3" xfId="18621"/>
    <cellStyle name="Normal 8 2 3 5 4 6 3" xfId="18622"/>
    <cellStyle name="Normal 8 2 3 5 4 2 2 3" xfId="18623"/>
    <cellStyle name="Normal 8 2 3 5 4 3 2 3" xfId="18624"/>
    <cellStyle name="Normal 8 2 3 5 4 4 2 3" xfId="18625"/>
    <cellStyle name="Normal 8 2 3 5 4 5 2 3" xfId="18626"/>
    <cellStyle name="Normal 8 2 3 5 5 2 3" xfId="18627"/>
    <cellStyle name="Normal 8 2 3 5 6 2 3" xfId="18628"/>
    <cellStyle name="Normal 8 2 3 5 7 2 3" xfId="18629"/>
    <cellStyle name="Normal 8 2 3 5 8 2 3" xfId="18630"/>
    <cellStyle name="Normal 8 2 3 6 7 3" xfId="18631"/>
    <cellStyle name="Normal 8 2 3 6 2 6 3" xfId="18632"/>
    <cellStyle name="Normal 8 2 3 6 2 2 2 3" xfId="18633"/>
    <cellStyle name="Normal 8 2 3 6 2 3 2 3" xfId="18634"/>
    <cellStyle name="Normal 8 2 3 6 2 4 2 3" xfId="18635"/>
    <cellStyle name="Normal 8 2 3 6 2 5 2 3" xfId="18636"/>
    <cellStyle name="Normal 8 2 3 6 3 2 3" xfId="18637"/>
    <cellStyle name="Normal 8 2 3 6 4 2 3" xfId="18638"/>
    <cellStyle name="Normal 8 2 3 6 5 2 3" xfId="18639"/>
    <cellStyle name="Normal 8 2 3 6 6 2 3" xfId="18640"/>
    <cellStyle name="Normal 8 2 3 7 7 3" xfId="18641"/>
    <cellStyle name="Normal 8 2 3 7 2 6 3" xfId="18642"/>
    <cellStyle name="Normal 8 2 3 7 2 2 2 3" xfId="18643"/>
    <cellStyle name="Normal 8 2 3 7 2 3 2 3" xfId="18644"/>
    <cellStyle name="Normal 8 2 3 7 2 4 2 3" xfId="18645"/>
    <cellStyle name="Normal 8 2 3 7 2 5 2 3" xfId="18646"/>
    <cellStyle name="Normal 8 2 3 7 3 2 3" xfId="18647"/>
    <cellStyle name="Normal 8 2 3 7 4 2 3" xfId="18648"/>
    <cellStyle name="Normal 8 2 3 7 5 2 3" xfId="18649"/>
    <cellStyle name="Normal 8 2 3 7 6 2 3" xfId="18650"/>
    <cellStyle name="Normal 8 2 3 8 7 3" xfId="18651"/>
    <cellStyle name="Normal 8 2 3 8 2 6 3" xfId="18652"/>
    <cellStyle name="Normal 8 2 3 8 2 2 2 3" xfId="18653"/>
    <cellStyle name="Normal 8 2 3 8 2 3 2 3" xfId="18654"/>
    <cellStyle name="Normal 8 2 3 8 2 4 2 3" xfId="18655"/>
    <cellStyle name="Normal 8 2 3 8 2 5 2 3" xfId="18656"/>
    <cellStyle name="Normal 8 2 3 8 3 2 3" xfId="18657"/>
    <cellStyle name="Normal 8 2 3 8 4 2 3" xfId="18658"/>
    <cellStyle name="Normal 8 2 3 8 5 2 3" xfId="18659"/>
    <cellStyle name="Normal 8 2 3 8 6 2 3" xfId="18660"/>
    <cellStyle name="Normal 8 2 3 9 7 3" xfId="18661"/>
    <cellStyle name="Normal 8 2 3 9 2 6 3" xfId="18662"/>
    <cellStyle name="Normal 8 2 3 9 2 2 2 3" xfId="18663"/>
    <cellStyle name="Normal 8 2 3 9 2 3 2 3" xfId="18664"/>
    <cellStyle name="Normal 8 2 3 9 2 4 2 3" xfId="18665"/>
    <cellStyle name="Normal 8 2 3 9 2 5 2 3" xfId="18666"/>
    <cellStyle name="Normal 8 2 3 9 3 2 3" xfId="18667"/>
    <cellStyle name="Normal 8 2 3 9 4 2 3" xfId="18668"/>
    <cellStyle name="Normal 8 2 3 9 5 2 3" xfId="18669"/>
    <cellStyle name="Normal 8 2 3 9 6 2 3" xfId="18670"/>
    <cellStyle name="Normal 8 2 4 12 3" xfId="18671"/>
    <cellStyle name="Normal 8 2 4 10 2 3" xfId="18672"/>
    <cellStyle name="Normal 8 2 4 11 2 3" xfId="18673"/>
    <cellStyle name="Normal 8 2 4 2 11 3" xfId="18674"/>
    <cellStyle name="Normal 8 2 4 2 10 2 3" xfId="18675"/>
    <cellStyle name="Normal 8 2 4 2 2 7 3" xfId="18676"/>
    <cellStyle name="Normal 8 2 4 2 2 2 6 3" xfId="18677"/>
    <cellStyle name="Normal 8 2 4 2 2 2 2 2 3" xfId="18678"/>
    <cellStyle name="Normal 8 2 4 2 2 2 3 2 3" xfId="18679"/>
    <cellStyle name="Normal 8 2 4 2 2 2 4 2 3" xfId="18680"/>
    <cellStyle name="Normal 8 2 4 2 2 2 5 2 3" xfId="18681"/>
    <cellStyle name="Normal 8 2 4 2 2 3 2 3" xfId="18682"/>
    <cellStyle name="Normal 8 2 4 2 2 4 2 3" xfId="18683"/>
    <cellStyle name="Normal 8 2 4 2 2 5 2 3" xfId="18684"/>
    <cellStyle name="Normal 8 2 4 2 2 6 2 3" xfId="18685"/>
    <cellStyle name="Normal 8 2 4 2 3 7 3" xfId="18686"/>
    <cellStyle name="Normal 8 2 4 2 3 2 6 3" xfId="18687"/>
    <cellStyle name="Normal 8 2 4 2 3 2 2 2 3" xfId="18688"/>
    <cellStyle name="Normal 8 2 4 2 3 2 3 2 3" xfId="18689"/>
    <cellStyle name="Normal 8 2 4 2 3 2 4 2 3" xfId="18690"/>
    <cellStyle name="Normal 8 2 4 2 3 2 5 2 3" xfId="18691"/>
    <cellStyle name="Normal 8 2 4 2 3 3 2 3" xfId="18692"/>
    <cellStyle name="Normal 8 2 4 2 3 4 2 3" xfId="18693"/>
    <cellStyle name="Normal 8 2 4 2 3 5 2 3" xfId="18694"/>
    <cellStyle name="Normal 8 2 4 2 3 6 2 3" xfId="18695"/>
    <cellStyle name="Normal 8 2 4 2 4 7 3" xfId="18696"/>
    <cellStyle name="Normal 8 2 4 2 4 2 6 3" xfId="18697"/>
    <cellStyle name="Normal 8 2 4 2 4 2 2 2 3" xfId="18698"/>
    <cellStyle name="Normal 8 2 4 2 4 2 3 2 3" xfId="18699"/>
    <cellStyle name="Normal 8 2 4 2 4 2 4 2 3" xfId="18700"/>
    <cellStyle name="Normal 8 2 4 2 4 2 5 2 3" xfId="18701"/>
    <cellStyle name="Normal 8 2 4 2 4 3 2 3" xfId="18702"/>
    <cellStyle name="Normal 8 2 4 2 4 4 2 3" xfId="18703"/>
    <cellStyle name="Normal 8 2 4 2 4 5 2 3" xfId="18704"/>
    <cellStyle name="Normal 8 2 4 2 4 6 2 3" xfId="18705"/>
    <cellStyle name="Normal 8 2 4 2 5 7 3" xfId="18706"/>
    <cellStyle name="Normal 8 2 4 2 5 2 6 3" xfId="18707"/>
    <cellStyle name="Normal 8 2 4 2 5 2 2 2 3" xfId="18708"/>
    <cellStyle name="Normal 8 2 4 2 5 2 3 2 3" xfId="18709"/>
    <cellStyle name="Normal 8 2 4 2 5 2 4 2 3" xfId="18710"/>
    <cellStyle name="Normal 8 2 4 2 5 2 5 2 3" xfId="18711"/>
    <cellStyle name="Normal 8 2 4 2 5 3 2 3" xfId="18712"/>
    <cellStyle name="Normal 8 2 4 2 5 4 2 3" xfId="18713"/>
    <cellStyle name="Normal 8 2 4 2 5 5 2 3" xfId="18714"/>
    <cellStyle name="Normal 8 2 4 2 5 6 2 3" xfId="18715"/>
    <cellStyle name="Normal 8 2 4 2 6 6 3" xfId="18716"/>
    <cellStyle name="Normal 8 2 4 2 6 2 2 3" xfId="18717"/>
    <cellStyle name="Normal 8 2 4 2 6 3 2 3" xfId="18718"/>
    <cellStyle name="Normal 8 2 4 2 6 4 2 3" xfId="18719"/>
    <cellStyle name="Normal 8 2 4 2 6 5 2 3" xfId="18720"/>
    <cellStyle name="Normal 8 2 4 2 7 2 3" xfId="18721"/>
    <cellStyle name="Normal 8 2 4 2 8 2 3" xfId="18722"/>
    <cellStyle name="Normal 8 2 4 2 9 2 3" xfId="18723"/>
    <cellStyle name="Normal 8 2 4 3 7 3" xfId="18724"/>
    <cellStyle name="Normal 8 2 4 3 2 6 3" xfId="18725"/>
    <cellStyle name="Normal 8 2 4 3 2 2 2 3" xfId="18726"/>
    <cellStyle name="Normal 8 2 4 3 2 3 2 3" xfId="18727"/>
    <cellStyle name="Normal 8 2 4 3 2 4 2 3" xfId="18728"/>
    <cellStyle name="Normal 8 2 4 3 2 5 2 3" xfId="18729"/>
    <cellStyle name="Normal 8 2 4 3 3 2 3" xfId="18730"/>
    <cellStyle name="Normal 8 2 4 3 4 2 3" xfId="18731"/>
    <cellStyle name="Normal 8 2 4 3 5 2 3" xfId="18732"/>
    <cellStyle name="Normal 8 2 4 3 6 2 3" xfId="18733"/>
    <cellStyle name="Normal 8 2 4 4 7 3" xfId="18734"/>
    <cellStyle name="Normal 8 2 4 4 2 6 3" xfId="18735"/>
    <cellStyle name="Normal 8 2 4 4 2 2 2 3" xfId="18736"/>
    <cellStyle name="Normal 8 2 4 4 2 3 2 3" xfId="18737"/>
    <cellStyle name="Normal 8 2 4 4 2 4 2 3" xfId="18738"/>
    <cellStyle name="Normal 8 2 4 4 2 5 2 3" xfId="18739"/>
    <cellStyle name="Normal 8 2 4 4 3 2 3" xfId="18740"/>
    <cellStyle name="Normal 8 2 4 4 4 2 3" xfId="18741"/>
    <cellStyle name="Normal 8 2 4 4 5 2 3" xfId="18742"/>
    <cellStyle name="Normal 8 2 4 4 6 2 3" xfId="18743"/>
    <cellStyle name="Normal 8 2 4 5 7 3" xfId="18744"/>
    <cellStyle name="Normal 8 2 4 5 2 6 3" xfId="18745"/>
    <cellStyle name="Normal 8 2 4 5 2 2 2 3" xfId="18746"/>
    <cellStyle name="Normal 8 2 4 5 2 3 2 3" xfId="18747"/>
    <cellStyle name="Normal 8 2 4 5 2 4 2 3" xfId="18748"/>
    <cellStyle name="Normal 8 2 4 5 2 5 2 3" xfId="18749"/>
    <cellStyle name="Normal 8 2 4 5 3 2 3" xfId="18750"/>
    <cellStyle name="Normal 8 2 4 5 4 2 3" xfId="18751"/>
    <cellStyle name="Normal 8 2 4 5 5 2 3" xfId="18752"/>
    <cellStyle name="Normal 8 2 4 5 6 2 3" xfId="18753"/>
    <cellStyle name="Normal 8 2 4 6 7 3" xfId="18754"/>
    <cellStyle name="Normal 8 2 4 6 2 6 3" xfId="18755"/>
    <cellStyle name="Normal 8 2 4 6 2 2 2 3" xfId="18756"/>
    <cellStyle name="Normal 8 2 4 6 2 3 2 3" xfId="18757"/>
    <cellStyle name="Normal 8 2 4 6 2 4 2 3" xfId="18758"/>
    <cellStyle name="Normal 8 2 4 6 2 5 2 3" xfId="18759"/>
    <cellStyle name="Normal 8 2 4 6 3 2 3" xfId="18760"/>
    <cellStyle name="Normal 8 2 4 6 4 2 3" xfId="18761"/>
    <cellStyle name="Normal 8 2 4 6 5 2 3" xfId="18762"/>
    <cellStyle name="Normal 8 2 4 6 6 2 3" xfId="18763"/>
    <cellStyle name="Normal 8 2 4 7 6 3" xfId="18764"/>
    <cellStyle name="Normal 8 2 4 7 2 2 3" xfId="18765"/>
    <cellStyle name="Normal 8 2 4 7 3 2 3" xfId="18766"/>
    <cellStyle name="Normal 8 2 4 7 4 2 3" xfId="18767"/>
    <cellStyle name="Normal 8 2 4 7 5 2 3" xfId="18768"/>
    <cellStyle name="Normal 8 2 4 8 2 3" xfId="18769"/>
    <cellStyle name="Normal 8 2 4 9 2 3" xfId="18770"/>
    <cellStyle name="Normal 8 2 5 12 3" xfId="18771"/>
    <cellStyle name="Normal 8 2 5 10 2 3" xfId="18772"/>
    <cellStyle name="Normal 8 2 5 11 2 3" xfId="18773"/>
    <cellStyle name="Normal 8 2 5 2 11 3" xfId="18774"/>
    <cellStyle name="Normal 8 2 5 2 10 2 3" xfId="18775"/>
    <cellStyle name="Normal 8 2 5 2 2 7 3" xfId="18776"/>
    <cellStyle name="Normal 8 2 5 2 2 2 6 3" xfId="18777"/>
    <cellStyle name="Normal 8 2 5 2 2 2 2 2 3" xfId="18778"/>
    <cellStyle name="Normal 8 2 5 2 2 2 3 2 3" xfId="18779"/>
    <cellStyle name="Normal 8 2 5 2 2 2 4 2 3" xfId="18780"/>
    <cellStyle name="Normal 8 2 5 2 2 2 5 2 3" xfId="18781"/>
    <cellStyle name="Normal 8 2 5 2 2 3 2 3" xfId="18782"/>
    <cellStyle name="Normal 8 2 5 2 2 4 2 3" xfId="18783"/>
    <cellStyle name="Normal 8 2 5 2 2 5 2 3" xfId="18784"/>
    <cellStyle name="Normal 8 2 5 2 2 6 2 3" xfId="18785"/>
    <cellStyle name="Normal 8 2 5 2 3 7 3" xfId="18786"/>
    <cellStyle name="Normal 8 2 5 2 3 2 6 3" xfId="18787"/>
    <cellStyle name="Normal 8 2 5 2 3 2 2 2 3" xfId="18788"/>
    <cellStyle name="Normal 8 2 5 2 3 2 3 2 3" xfId="18789"/>
    <cellStyle name="Normal 8 2 5 2 3 2 4 2 3" xfId="18790"/>
    <cellStyle name="Normal 8 2 5 2 3 2 5 2 3" xfId="18791"/>
    <cellStyle name="Normal 8 2 5 2 3 3 2 3" xfId="18792"/>
    <cellStyle name="Normal 8 2 5 2 3 4 2 3" xfId="18793"/>
    <cellStyle name="Normal 8 2 5 2 3 5 2 3" xfId="18794"/>
    <cellStyle name="Normal 8 2 5 2 3 6 2 3" xfId="18795"/>
    <cellStyle name="Normal 8 2 5 2 4 7 3" xfId="18796"/>
    <cellStyle name="Normal 8 2 5 2 4 2 6 3" xfId="18797"/>
    <cellStyle name="Normal 8 2 5 2 4 2 2 2 3" xfId="18798"/>
    <cellStyle name="Normal 8 2 5 2 4 2 3 2 3" xfId="18799"/>
    <cellStyle name="Normal 8 2 5 2 4 2 4 2 3" xfId="18800"/>
    <cellStyle name="Normal 8 2 5 2 4 2 5 2 3" xfId="18801"/>
    <cellStyle name="Normal 8 2 5 2 4 3 2 3" xfId="18802"/>
    <cellStyle name="Normal 8 2 5 2 4 4 2 3" xfId="18803"/>
    <cellStyle name="Normal 8 2 5 2 4 5 2 3" xfId="18804"/>
    <cellStyle name="Normal 8 2 5 2 4 6 2 3" xfId="18805"/>
    <cellStyle name="Normal 8 2 5 2 5 7 3" xfId="18806"/>
    <cellStyle name="Normal 8 2 5 2 5 2 6 3" xfId="18807"/>
    <cellStyle name="Normal 8 2 5 2 5 2 2 2 3" xfId="18808"/>
    <cellStyle name="Normal 8 2 5 2 5 2 3 2 3" xfId="18809"/>
    <cellStyle name="Normal 8 2 5 2 5 2 4 2 3" xfId="18810"/>
    <cellStyle name="Normal 8 2 5 2 5 2 5 2 3" xfId="18811"/>
    <cellStyle name="Normal 8 2 5 2 5 3 2 3" xfId="18812"/>
    <cellStyle name="Normal 8 2 5 2 5 4 2 3" xfId="18813"/>
    <cellStyle name="Normal 8 2 5 2 5 5 2 3" xfId="18814"/>
    <cellStyle name="Normal 8 2 5 2 5 6 2 3" xfId="18815"/>
    <cellStyle name="Normal 8 2 5 2 6 6 3" xfId="18816"/>
    <cellStyle name="Normal 8 2 5 2 6 2 2 3" xfId="18817"/>
    <cellStyle name="Normal 8 2 5 2 6 3 2 3" xfId="18818"/>
    <cellStyle name="Normal 8 2 5 2 6 4 2 3" xfId="18819"/>
    <cellStyle name="Normal 8 2 5 2 6 5 2 3" xfId="18820"/>
    <cellStyle name="Normal 8 2 5 2 7 2 3" xfId="18821"/>
    <cellStyle name="Normal 8 2 5 2 8 2 3" xfId="18822"/>
    <cellStyle name="Normal 8 2 5 2 9 2 3" xfId="18823"/>
    <cellStyle name="Normal 8 2 5 3 7 3" xfId="18824"/>
    <cellStyle name="Normal 8 2 5 3 2 6 3" xfId="18825"/>
    <cellStyle name="Normal 8 2 5 3 2 2 2 3" xfId="18826"/>
    <cellStyle name="Normal 8 2 5 3 2 3 2 3" xfId="18827"/>
    <cellStyle name="Normal 8 2 5 3 2 4 2 3" xfId="18828"/>
    <cellStyle name="Normal 8 2 5 3 2 5 2 3" xfId="18829"/>
    <cellStyle name="Normal 8 2 5 3 3 2 3" xfId="18830"/>
    <cellStyle name="Normal 8 2 5 3 4 2 3" xfId="18831"/>
    <cellStyle name="Normal 8 2 5 3 5 2 3" xfId="18832"/>
    <cellStyle name="Normal 8 2 5 3 6 2 3" xfId="18833"/>
    <cellStyle name="Normal 8 2 5 4 7 3" xfId="18834"/>
    <cellStyle name="Normal 8 2 5 4 2 6 3" xfId="18835"/>
    <cellStyle name="Normal 8 2 5 4 2 2 2 3" xfId="18836"/>
    <cellStyle name="Normal 8 2 5 4 2 3 2 3" xfId="18837"/>
    <cellStyle name="Normal 8 2 5 4 2 4 2 3" xfId="18838"/>
    <cellStyle name="Normal 8 2 5 4 2 5 2 3" xfId="18839"/>
    <cellStyle name="Normal 8 2 5 4 3 2 3" xfId="18840"/>
    <cellStyle name="Normal 8 2 5 4 4 2 3" xfId="18841"/>
    <cellStyle name="Normal 8 2 5 4 5 2 3" xfId="18842"/>
    <cellStyle name="Normal 8 2 5 4 6 2 3" xfId="18843"/>
    <cellStyle name="Normal 8 2 5 5 7 3" xfId="18844"/>
    <cellStyle name="Normal 8 2 5 5 2 6 3" xfId="18845"/>
    <cellStyle name="Normal 8 2 5 5 2 2 2 3" xfId="18846"/>
    <cellStyle name="Normal 8 2 5 5 2 3 2 3" xfId="18847"/>
    <cellStyle name="Normal 8 2 5 5 2 4 2 3" xfId="18848"/>
    <cellStyle name="Normal 8 2 5 5 2 5 2 3" xfId="18849"/>
    <cellStyle name="Normal 8 2 5 5 3 2 3" xfId="18850"/>
    <cellStyle name="Normal 8 2 5 5 4 2 3" xfId="18851"/>
    <cellStyle name="Normal 8 2 5 5 5 2 3" xfId="18852"/>
    <cellStyle name="Normal 8 2 5 5 6 2 3" xfId="18853"/>
    <cellStyle name="Normal 8 2 5 6 7 3" xfId="18854"/>
    <cellStyle name="Normal 8 2 5 6 2 6 3" xfId="18855"/>
    <cellStyle name="Normal 8 2 5 6 2 2 2 3" xfId="18856"/>
    <cellStyle name="Normal 8 2 5 6 2 3 2 3" xfId="18857"/>
    <cellStyle name="Normal 8 2 5 6 2 4 2 3" xfId="18858"/>
    <cellStyle name="Normal 8 2 5 6 2 5 2 3" xfId="18859"/>
    <cellStyle name="Normal 8 2 5 6 3 2 3" xfId="18860"/>
    <cellStyle name="Normal 8 2 5 6 4 2 3" xfId="18861"/>
    <cellStyle name="Normal 8 2 5 6 5 2 3" xfId="18862"/>
    <cellStyle name="Normal 8 2 5 6 6 2 3" xfId="18863"/>
    <cellStyle name="Normal 8 2 5 7 6 3" xfId="18864"/>
    <cellStyle name="Normal 8 2 5 7 2 2 3" xfId="18865"/>
    <cellStyle name="Normal 8 2 5 7 3 2 3" xfId="18866"/>
    <cellStyle name="Normal 8 2 5 7 4 2 3" xfId="18867"/>
    <cellStyle name="Normal 8 2 5 7 5 2 3" xfId="18868"/>
    <cellStyle name="Normal 8 2 5 8 2 3" xfId="18869"/>
    <cellStyle name="Normal 8 2 5 9 2 3" xfId="18870"/>
    <cellStyle name="Normal 8 2 6 11 3" xfId="18871"/>
    <cellStyle name="Normal 8 2 6 10 2 3" xfId="18872"/>
    <cellStyle name="Normal 8 2 6 2 7 3" xfId="18873"/>
    <cellStyle name="Normal 8 2 6 2 2 6 3" xfId="18874"/>
    <cellStyle name="Normal 8 2 6 2 2 2 2 3" xfId="18875"/>
    <cellStyle name="Normal 8 2 6 2 2 3 2 3" xfId="18876"/>
    <cellStyle name="Normal 8 2 6 2 2 4 2 3" xfId="18877"/>
    <cellStyle name="Normal 8 2 6 2 2 5 2 3" xfId="18878"/>
    <cellStyle name="Normal 8 2 6 2 3 2 3" xfId="18879"/>
    <cellStyle name="Normal 8 2 6 2 4 2 3" xfId="18880"/>
    <cellStyle name="Normal 8 2 6 2 5 2 3" xfId="18881"/>
    <cellStyle name="Normal 8 2 6 2 6 2 3" xfId="18882"/>
    <cellStyle name="Normal 8 2 6 3 7 3" xfId="18883"/>
    <cellStyle name="Normal 8 2 6 3 2 6 3" xfId="18884"/>
    <cellStyle name="Normal 8 2 6 3 2 2 2 3" xfId="18885"/>
    <cellStyle name="Normal 8 2 6 3 2 3 2 3" xfId="18886"/>
    <cellStyle name="Normal 8 2 6 3 2 4 2 3" xfId="18887"/>
    <cellStyle name="Normal 8 2 6 3 2 5 2 3" xfId="18888"/>
    <cellStyle name="Normal 8 2 6 3 3 2 3" xfId="18889"/>
    <cellStyle name="Normal 8 2 6 3 4 2 3" xfId="18890"/>
    <cellStyle name="Normal 8 2 6 3 5 2 3" xfId="18891"/>
    <cellStyle name="Normal 8 2 6 3 6 2 3" xfId="18892"/>
    <cellStyle name="Normal 8 2 6 4 7 3" xfId="18893"/>
    <cellStyle name="Normal 8 2 6 4 2 6 3" xfId="18894"/>
    <cellStyle name="Normal 8 2 6 4 2 2 2 3" xfId="18895"/>
    <cellStyle name="Normal 8 2 6 4 2 3 2 3" xfId="18896"/>
    <cellStyle name="Normal 8 2 6 4 2 4 2 3" xfId="18897"/>
    <cellStyle name="Normal 8 2 6 4 2 5 2 3" xfId="18898"/>
    <cellStyle name="Normal 8 2 6 4 3 2 3" xfId="18899"/>
    <cellStyle name="Normal 8 2 6 4 4 2 3" xfId="18900"/>
    <cellStyle name="Normal 8 2 6 4 5 2 3" xfId="18901"/>
    <cellStyle name="Normal 8 2 6 4 6 2 3" xfId="18902"/>
    <cellStyle name="Normal 8 2 6 5 7 3" xfId="18903"/>
    <cellStyle name="Normal 8 2 6 5 2 6 3" xfId="18904"/>
    <cellStyle name="Normal 8 2 6 5 2 2 2 3" xfId="18905"/>
    <cellStyle name="Normal 8 2 6 5 2 3 2 3" xfId="18906"/>
    <cellStyle name="Normal 8 2 6 5 2 4 2 3" xfId="18907"/>
    <cellStyle name="Normal 8 2 6 5 2 5 2 3" xfId="18908"/>
    <cellStyle name="Normal 8 2 6 5 3 2 3" xfId="18909"/>
    <cellStyle name="Normal 8 2 6 5 4 2 3" xfId="18910"/>
    <cellStyle name="Normal 8 2 6 5 5 2 3" xfId="18911"/>
    <cellStyle name="Normal 8 2 6 5 6 2 3" xfId="18912"/>
    <cellStyle name="Normal 8 2 6 6 6 3" xfId="18913"/>
    <cellStyle name="Normal 8 2 6 6 2 2 3" xfId="18914"/>
    <cellStyle name="Normal 8 2 6 6 3 2 3" xfId="18915"/>
    <cellStyle name="Normal 8 2 6 6 4 2 3" xfId="18916"/>
    <cellStyle name="Normal 8 2 6 6 5 2 3" xfId="18917"/>
    <cellStyle name="Normal 8 2 6 7 2 3" xfId="18918"/>
    <cellStyle name="Normal 8 2 6 8 2 3" xfId="18919"/>
    <cellStyle name="Normal 8 2 6 9 2 3" xfId="18920"/>
    <cellStyle name="Normal 8 2 7 9 3" xfId="18921"/>
    <cellStyle name="Normal 8 2 7 2 7 3" xfId="18922"/>
    <cellStyle name="Normal 8 2 7 2 2 6 3" xfId="18923"/>
    <cellStyle name="Normal 8 2 7 2 2 2 2 3" xfId="18924"/>
    <cellStyle name="Normal 8 2 7 2 2 3 2 3" xfId="18925"/>
    <cellStyle name="Normal 8 2 7 2 2 4 2 3" xfId="18926"/>
    <cellStyle name="Normal 8 2 7 2 2 5 2 3" xfId="18927"/>
    <cellStyle name="Normal 8 2 7 2 3 2 3" xfId="18928"/>
    <cellStyle name="Normal 8 2 7 2 4 2 3" xfId="18929"/>
    <cellStyle name="Normal 8 2 7 2 5 2 3" xfId="18930"/>
    <cellStyle name="Normal 8 2 7 2 6 2 3" xfId="18931"/>
    <cellStyle name="Normal 8 2 7 3 7 3" xfId="18932"/>
    <cellStyle name="Normal 8 2 7 3 2 6 3" xfId="18933"/>
    <cellStyle name="Normal 8 2 7 3 2 2 2 3" xfId="18934"/>
    <cellStyle name="Normal 8 2 7 3 2 3 2 3" xfId="18935"/>
    <cellStyle name="Normal 8 2 7 3 2 4 2 3" xfId="18936"/>
    <cellStyle name="Normal 8 2 7 3 2 5 2 3" xfId="18937"/>
    <cellStyle name="Normal 8 2 7 3 3 2 3" xfId="18938"/>
    <cellStyle name="Normal 8 2 7 3 4 2 3" xfId="18939"/>
    <cellStyle name="Normal 8 2 7 3 5 2 3" xfId="18940"/>
    <cellStyle name="Normal 8 2 7 3 6 2 3" xfId="18941"/>
    <cellStyle name="Normal 8 2 7 4 6 3" xfId="18942"/>
    <cellStyle name="Normal 8 2 7 4 2 2 3" xfId="18943"/>
    <cellStyle name="Normal 8 2 7 4 3 2 3" xfId="18944"/>
    <cellStyle name="Normal 8 2 7 4 4 2 3" xfId="18945"/>
    <cellStyle name="Normal 8 2 7 4 5 2 3" xfId="18946"/>
    <cellStyle name="Normal 8 2 7 5 2 3" xfId="18947"/>
    <cellStyle name="Normal 8 2 7 6 2 3" xfId="18948"/>
    <cellStyle name="Normal 8 2 7 7 2 3" xfId="18949"/>
    <cellStyle name="Normal 8 2 7 8 2 3" xfId="18950"/>
    <cellStyle name="Normal 8 2 8 7 3" xfId="18951"/>
    <cellStyle name="Normal 8 2 8 2 6 3" xfId="18952"/>
    <cellStyle name="Normal 8 2 8 2 2 2 3" xfId="18953"/>
    <cellStyle name="Normal 8 2 8 2 3 2 3" xfId="18954"/>
    <cellStyle name="Normal 8 2 8 2 4 2 3" xfId="18955"/>
    <cellStyle name="Normal 8 2 8 2 5 2 3" xfId="18956"/>
    <cellStyle name="Normal 8 2 8 3 2 3" xfId="18957"/>
    <cellStyle name="Normal 8 2 8 4 2 3" xfId="18958"/>
    <cellStyle name="Normal 8 2 8 5 2 3" xfId="18959"/>
    <cellStyle name="Normal 8 2 8 6 2 3" xfId="18960"/>
    <cellStyle name="Normal 8 2 9 7 3" xfId="18961"/>
    <cellStyle name="Normal 8 2 9 2 6 3" xfId="18962"/>
    <cellStyle name="Normal 8 2 9 2 2 2 3" xfId="18963"/>
    <cellStyle name="Normal 8 2 9 2 3 2 3" xfId="18964"/>
    <cellStyle name="Normal 8 2 9 2 4 2 3" xfId="18965"/>
    <cellStyle name="Normal 8 2 9 2 5 2 3" xfId="18966"/>
    <cellStyle name="Normal 8 2 9 3 2 3" xfId="18967"/>
    <cellStyle name="Normal 8 2 9 4 2 3" xfId="18968"/>
    <cellStyle name="Normal 8 2 9 5 2 3" xfId="18969"/>
    <cellStyle name="Normal 8 2 9 6 2 3" xfId="18970"/>
    <cellStyle name="Normal 8 3 15 3" xfId="18971"/>
    <cellStyle name="Normal 8 3 10 6 3" xfId="18972"/>
    <cellStyle name="Normal 8 3 10 2 2 3" xfId="18973"/>
    <cellStyle name="Normal 8 3 10 3 2 3" xfId="18974"/>
    <cellStyle name="Normal 8 3 10 4 2 3" xfId="18975"/>
    <cellStyle name="Normal 8 3 10 5 2 3" xfId="18976"/>
    <cellStyle name="Normal 8 3 11 2 3" xfId="18977"/>
    <cellStyle name="Normal 8 3 12 2 3" xfId="18978"/>
    <cellStyle name="Normal 8 3 13 2 3" xfId="18979"/>
    <cellStyle name="Normal 8 3 14 2 3" xfId="18980"/>
    <cellStyle name="Normal 8 3 2 12 3" xfId="18981"/>
    <cellStyle name="Normal 8 3 2 10 2 3" xfId="18982"/>
    <cellStyle name="Normal 8 3 2 11 2 3" xfId="18983"/>
    <cellStyle name="Normal 8 3 2 2 11 3" xfId="18984"/>
    <cellStyle name="Normal 8 3 2 2 10 2 3" xfId="18985"/>
    <cellStyle name="Normal 8 3 2 2 2 7 3" xfId="18986"/>
    <cellStyle name="Normal 8 3 2 2 2 2 6 3" xfId="18987"/>
    <cellStyle name="Normal 8 3 2 2 2 2 2 2 3" xfId="18988"/>
    <cellStyle name="Normal 8 3 2 2 2 2 3 2 3" xfId="18989"/>
    <cellStyle name="Normal 8 3 2 2 2 2 4 2 3" xfId="18990"/>
    <cellStyle name="Normal 8 3 2 2 2 2 5 2 3" xfId="18991"/>
    <cellStyle name="Normal 8 3 2 2 2 3 2 3" xfId="18992"/>
    <cellStyle name="Normal 8 3 2 2 2 4 2 3" xfId="18993"/>
    <cellStyle name="Normal 8 3 2 2 2 5 2 3" xfId="18994"/>
    <cellStyle name="Normal 8 3 2 2 2 6 2 3" xfId="18995"/>
    <cellStyle name="Normal 8 3 2 2 3 7 3" xfId="18996"/>
    <cellStyle name="Normal 8 3 2 2 3 2 6 3" xfId="18997"/>
    <cellStyle name="Normal 8 3 2 2 3 2 2 2 3" xfId="18998"/>
    <cellStyle name="Normal 8 3 2 2 3 2 3 2 3" xfId="18999"/>
    <cellStyle name="Normal 8 3 2 2 3 2 4 2 3" xfId="19000"/>
    <cellStyle name="Normal 8 3 2 2 3 2 5 2 3" xfId="19001"/>
    <cellStyle name="Normal 8 3 2 2 3 3 2 3" xfId="19002"/>
    <cellStyle name="Normal 8 3 2 2 3 4 2 3" xfId="19003"/>
    <cellStyle name="Normal 8 3 2 2 3 5 2 3" xfId="19004"/>
    <cellStyle name="Normal 8 3 2 2 3 6 2 3" xfId="19005"/>
    <cellStyle name="Normal 8 3 2 2 4 7 3" xfId="19006"/>
    <cellStyle name="Normal 8 3 2 2 4 2 6 3" xfId="19007"/>
    <cellStyle name="Normal 8 3 2 2 4 2 2 2 3" xfId="19008"/>
    <cellStyle name="Normal 8 3 2 2 4 2 3 2 3" xfId="19009"/>
    <cellStyle name="Normal 8 3 2 2 4 2 4 2 3" xfId="19010"/>
    <cellStyle name="Normal 8 3 2 2 4 2 5 2 3" xfId="19011"/>
    <cellStyle name="Normal 8 3 2 2 4 3 2 3" xfId="19012"/>
    <cellStyle name="Normal 8 3 2 2 4 4 2 3" xfId="19013"/>
    <cellStyle name="Normal 8 3 2 2 4 5 2 3" xfId="19014"/>
    <cellStyle name="Normal 8 3 2 2 4 6 2 3" xfId="19015"/>
    <cellStyle name="Normal 8 3 2 2 5 7 3" xfId="19016"/>
    <cellStyle name="Normal 8 3 2 2 5 2 6 3" xfId="19017"/>
    <cellStyle name="Normal 8 3 2 2 5 2 2 2 3" xfId="19018"/>
    <cellStyle name="Normal 8 3 2 2 5 2 3 2 3" xfId="19019"/>
    <cellStyle name="Normal 8 3 2 2 5 2 4 2 3" xfId="19020"/>
    <cellStyle name="Normal 8 3 2 2 5 2 5 2 3" xfId="19021"/>
    <cellStyle name="Normal 8 3 2 2 5 3 2 3" xfId="19022"/>
    <cellStyle name="Normal 8 3 2 2 5 4 2 3" xfId="19023"/>
    <cellStyle name="Normal 8 3 2 2 5 5 2 3" xfId="19024"/>
    <cellStyle name="Normal 8 3 2 2 5 6 2 3" xfId="19025"/>
    <cellStyle name="Normal 8 3 2 2 6 6 3" xfId="19026"/>
    <cellStyle name="Normal 8 3 2 2 6 2 2 3" xfId="19027"/>
    <cellStyle name="Normal 8 3 2 2 6 3 2 3" xfId="19028"/>
    <cellStyle name="Normal 8 3 2 2 6 4 2 3" xfId="19029"/>
    <cellStyle name="Normal 8 3 2 2 6 5 2 3" xfId="19030"/>
    <cellStyle name="Normal 8 3 2 2 7 2 3" xfId="19031"/>
    <cellStyle name="Normal 8 3 2 2 8 2 3" xfId="19032"/>
    <cellStyle name="Normal 8 3 2 2 9 2 3" xfId="19033"/>
    <cellStyle name="Normal 8 3 2 3 7 3" xfId="19034"/>
    <cellStyle name="Normal 8 3 2 3 2 6 3" xfId="19035"/>
    <cellStyle name="Normal 8 3 2 3 2 2 2 3" xfId="19036"/>
    <cellStyle name="Normal 8 3 2 3 2 3 2 3" xfId="19037"/>
    <cellStyle name="Normal 8 3 2 3 2 4 2 3" xfId="19038"/>
    <cellStyle name="Normal 8 3 2 3 2 5 2 3" xfId="19039"/>
    <cellStyle name="Normal 8 3 2 3 3 2 3" xfId="19040"/>
    <cellStyle name="Normal 8 3 2 3 4 2 3" xfId="19041"/>
    <cellStyle name="Normal 8 3 2 3 5 2 3" xfId="19042"/>
    <cellStyle name="Normal 8 3 2 3 6 2 3" xfId="19043"/>
    <cellStyle name="Normal 8 3 2 4 7 3" xfId="19044"/>
    <cellStyle name="Normal 8 3 2 4 2 6 3" xfId="19045"/>
    <cellStyle name="Normal 8 3 2 4 2 2 2 3" xfId="19046"/>
    <cellStyle name="Normal 8 3 2 4 2 3 2 3" xfId="19047"/>
    <cellStyle name="Normal 8 3 2 4 2 4 2 3" xfId="19048"/>
    <cellStyle name="Normal 8 3 2 4 2 5 2 3" xfId="19049"/>
    <cellStyle name="Normal 8 3 2 4 3 2 3" xfId="19050"/>
    <cellStyle name="Normal 8 3 2 4 4 2 3" xfId="19051"/>
    <cellStyle name="Normal 8 3 2 4 5 2 3" xfId="19052"/>
    <cellStyle name="Normal 8 3 2 4 6 2 3" xfId="19053"/>
    <cellStyle name="Normal 8 3 2 5 7 3" xfId="19054"/>
    <cellStyle name="Normal 8 3 2 5 2 6 3" xfId="19055"/>
    <cellStyle name="Normal 8 3 2 5 2 2 2 3" xfId="19056"/>
    <cellStyle name="Normal 8 3 2 5 2 3 2 3" xfId="19057"/>
    <cellStyle name="Normal 8 3 2 5 2 4 2 3" xfId="19058"/>
    <cellStyle name="Normal 8 3 2 5 2 5 2 3" xfId="19059"/>
    <cellStyle name="Normal 8 3 2 5 3 2 3" xfId="19060"/>
    <cellStyle name="Normal 8 3 2 5 4 2 3" xfId="19061"/>
    <cellStyle name="Normal 8 3 2 5 5 2 3" xfId="19062"/>
    <cellStyle name="Normal 8 3 2 5 6 2 3" xfId="19063"/>
    <cellStyle name="Normal 8 3 2 6 7 3" xfId="19064"/>
    <cellStyle name="Normal 8 3 2 6 2 6 3" xfId="19065"/>
    <cellStyle name="Normal 8 3 2 6 2 2 2 3" xfId="19066"/>
    <cellStyle name="Normal 8 3 2 6 2 3 2 3" xfId="19067"/>
    <cellStyle name="Normal 8 3 2 6 2 4 2 3" xfId="19068"/>
    <cellStyle name="Normal 8 3 2 6 2 5 2 3" xfId="19069"/>
    <cellStyle name="Normal 8 3 2 6 3 2 3" xfId="19070"/>
    <cellStyle name="Normal 8 3 2 6 4 2 3" xfId="19071"/>
    <cellStyle name="Normal 8 3 2 6 5 2 3" xfId="19072"/>
    <cellStyle name="Normal 8 3 2 6 6 2 3" xfId="19073"/>
    <cellStyle name="Normal 8 3 2 7 6 3" xfId="19074"/>
    <cellStyle name="Normal 8 3 2 7 2 2 3" xfId="19075"/>
    <cellStyle name="Normal 8 3 2 7 3 2 3" xfId="19076"/>
    <cellStyle name="Normal 8 3 2 7 4 2 3" xfId="19077"/>
    <cellStyle name="Normal 8 3 2 7 5 2 3" xfId="19078"/>
    <cellStyle name="Normal 8 3 2 8 2 3" xfId="19079"/>
    <cellStyle name="Normal 8 3 2 9 2 3" xfId="19080"/>
    <cellStyle name="Normal 8 3 3 12 3" xfId="19081"/>
    <cellStyle name="Normal 8 3 3 10 2 3" xfId="19082"/>
    <cellStyle name="Normal 8 3 3 11 2 3" xfId="19083"/>
    <cellStyle name="Normal 8 3 3 2 11 3" xfId="19084"/>
    <cellStyle name="Normal 8 3 3 2 10 2 3" xfId="19085"/>
    <cellStyle name="Normal 8 3 3 2 2 7 3" xfId="19086"/>
    <cellStyle name="Normal 8 3 3 2 2 2 6 3" xfId="19087"/>
    <cellStyle name="Normal 8 3 3 2 2 2 2 2 3" xfId="19088"/>
    <cellStyle name="Normal 8 3 3 2 2 2 3 2 3" xfId="19089"/>
    <cellStyle name="Normal 8 3 3 2 2 2 4 2 3" xfId="19090"/>
    <cellStyle name="Normal 8 3 3 2 2 2 5 2 3" xfId="19091"/>
    <cellStyle name="Normal 8 3 3 2 2 3 2 3" xfId="19092"/>
    <cellStyle name="Normal 8 3 3 2 2 4 2 3" xfId="19093"/>
    <cellStyle name="Normal 8 3 3 2 2 5 2 3" xfId="19094"/>
    <cellStyle name="Normal 8 3 3 2 2 6 2 3" xfId="19095"/>
    <cellStyle name="Normal 8 3 3 2 3 7 3" xfId="19096"/>
    <cellStyle name="Normal 8 3 3 2 3 2 6 3" xfId="19097"/>
    <cellStyle name="Normal 8 3 3 2 3 2 2 2 3" xfId="19098"/>
    <cellStyle name="Normal 8 3 3 2 3 2 3 2 3" xfId="19099"/>
    <cellStyle name="Normal 8 3 3 2 3 2 4 2 3" xfId="19100"/>
    <cellStyle name="Normal 8 3 3 2 3 2 5 2 3" xfId="19101"/>
    <cellStyle name="Normal 8 3 3 2 3 3 2 3" xfId="19102"/>
    <cellStyle name="Normal 8 3 3 2 3 4 2 3" xfId="19103"/>
    <cellStyle name="Normal 8 3 3 2 3 5 2 3" xfId="19104"/>
    <cellStyle name="Normal 8 3 3 2 3 6 2 3" xfId="19105"/>
    <cellStyle name="Normal 8 3 3 2 4 7 3" xfId="19106"/>
    <cellStyle name="Normal 8 3 3 2 4 2 6 3" xfId="19107"/>
    <cellStyle name="Normal 8 3 3 2 4 2 2 2 3" xfId="19108"/>
    <cellStyle name="Normal 8 3 3 2 4 2 3 2 3" xfId="19109"/>
    <cellStyle name="Normal 8 3 3 2 4 2 4 2 3" xfId="19110"/>
    <cellStyle name="Normal 8 3 3 2 4 2 5 2 3" xfId="19111"/>
    <cellStyle name="Normal 8 3 3 2 4 3 2 3" xfId="19112"/>
    <cellStyle name="Normal 8 3 3 2 4 4 2 3" xfId="19113"/>
    <cellStyle name="Normal 8 3 3 2 4 5 2 3" xfId="19114"/>
    <cellStyle name="Normal 8 3 3 2 4 6 2 3" xfId="19115"/>
    <cellStyle name="Normal 8 3 3 2 5 7 3" xfId="19116"/>
    <cellStyle name="Normal 8 3 3 2 5 2 6 3" xfId="19117"/>
    <cellStyle name="Normal 8 3 3 2 5 2 2 2 3" xfId="19118"/>
    <cellStyle name="Normal 8 3 3 2 5 2 3 2 3" xfId="19119"/>
    <cellStyle name="Normal 8 3 3 2 5 2 4 2 3" xfId="19120"/>
    <cellStyle name="Normal 8 3 3 2 5 2 5 2 3" xfId="19121"/>
    <cellStyle name="Normal 8 3 3 2 5 3 2 3" xfId="19122"/>
    <cellStyle name="Normal 8 3 3 2 5 4 2 3" xfId="19123"/>
    <cellStyle name="Normal 8 3 3 2 5 5 2 3" xfId="19124"/>
    <cellStyle name="Normal 8 3 3 2 5 6 2 3" xfId="19125"/>
    <cellStyle name="Normal 8 3 3 2 6 6 3" xfId="19126"/>
    <cellStyle name="Normal 8 3 3 2 6 2 2 3" xfId="19127"/>
    <cellStyle name="Normal 8 3 3 2 6 3 2 3" xfId="19128"/>
    <cellStyle name="Normal 8 3 3 2 6 4 2 3" xfId="19129"/>
    <cellStyle name="Normal 8 3 3 2 6 5 2 3" xfId="19130"/>
    <cellStyle name="Normal 8 3 3 2 7 2 3" xfId="19131"/>
    <cellStyle name="Normal 8 3 3 2 8 2 3" xfId="19132"/>
    <cellStyle name="Normal 8 3 3 2 9 2 3" xfId="19133"/>
    <cellStyle name="Normal 8 3 3 3 7 3" xfId="19134"/>
    <cellStyle name="Normal 8 3 3 3 2 6 3" xfId="19135"/>
    <cellStyle name="Normal 8 3 3 3 2 2 2 3" xfId="19136"/>
    <cellStyle name="Normal 8 3 3 3 2 3 2 3" xfId="19137"/>
    <cellStyle name="Normal 8 3 3 3 2 4 2 3" xfId="19138"/>
    <cellStyle name="Normal 8 3 3 3 2 5 2 3" xfId="19139"/>
    <cellStyle name="Normal 8 3 3 3 3 2 3" xfId="19140"/>
    <cellStyle name="Normal 8 3 3 3 4 2 3" xfId="19141"/>
    <cellStyle name="Normal 8 3 3 3 5 2 3" xfId="19142"/>
    <cellStyle name="Normal 8 3 3 3 6 2 3" xfId="19143"/>
    <cellStyle name="Normal 8 3 3 4 7 3" xfId="19144"/>
    <cellStyle name="Normal 8 3 3 4 2 6 3" xfId="19145"/>
    <cellStyle name="Normal 8 3 3 4 2 2 2 3" xfId="19146"/>
    <cellStyle name="Normal 8 3 3 4 2 3 2 3" xfId="19147"/>
    <cellStyle name="Normal 8 3 3 4 2 4 2 3" xfId="19148"/>
    <cellStyle name="Normal 8 3 3 4 2 5 2 3" xfId="19149"/>
    <cellStyle name="Normal 8 3 3 4 3 2 3" xfId="19150"/>
    <cellStyle name="Normal 8 3 3 4 4 2 3" xfId="19151"/>
    <cellStyle name="Normal 8 3 3 4 5 2 3" xfId="19152"/>
    <cellStyle name="Normal 8 3 3 4 6 2 3" xfId="19153"/>
    <cellStyle name="Normal 8 3 3 5 7 3" xfId="19154"/>
    <cellStyle name="Normal 8 3 3 5 2 6 3" xfId="19155"/>
    <cellStyle name="Normal 8 3 3 5 2 2 2 3" xfId="19156"/>
    <cellStyle name="Normal 8 3 3 5 2 3 2 3" xfId="19157"/>
    <cellStyle name="Normal 8 3 3 5 2 4 2 3" xfId="19158"/>
    <cellStyle name="Normal 8 3 3 5 2 5 2 3" xfId="19159"/>
    <cellStyle name="Normal 8 3 3 5 3 2 3" xfId="19160"/>
    <cellStyle name="Normal 8 3 3 5 4 2 3" xfId="19161"/>
    <cellStyle name="Normal 8 3 3 5 5 2 3" xfId="19162"/>
    <cellStyle name="Normal 8 3 3 5 6 2 3" xfId="19163"/>
    <cellStyle name="Normal 8 3 3 6 7 3" xfId="19164"/>
    <cellStyle name="Normal 8 3 3 6 2 6 3" xfId="19165"/>
    <cellStyle name="Normal 8 3 3 6 2 2 2 3" xfId="19166"/>
    <cellStyle name="Normal 8 3 3 6 2 3 2 3" xfId="19167"/>
    <cellStyle name="Normal 8 3 3 6 2 4 2 3" xfId="19168"/>
    <cellStyle name="Normal 8 3 3 6 2 5 2 3" xfId="19169"/>
    <cellStyle name="Normal 8 3 3 6 3 2 3" xfId="19170"/>
    <cellStyle name="Normal 8 3 3 6 4 2 3" xfId="19171"/>
    <cellStyle name="Normal 8 3 3 6 5 2 3" xfId="19172"/>
    <cellStyle name="Normal 8 3 3 6 6 2 3" xfId="19173"/>
    <cellStyle name="Normal 8 3 3 7 6 3" xfId="19174"/>
    <cellStyle name="Normal 8 3 3 7 2 2 3" xfId="19175"/>
    <cellStyle name="Normal 8 3 3 7 3 2 3" xfId="19176"/>
    <cellStyle name="Normal 8 3 3 7 4 2 3" xfId="19177"/>
    <cellStyle name="Normal 8 3 3 7 5 2 3" xfId="19178"/>
    <cellStyle name="Normal 8 3 3 8 2 3" xfId="19179"/>
    <cellStyle name="Normal 8 3 3 9 2 3" xfId="19180"/>
    <cellStyle name="Normal 8 3 4 11 3" xfId="19181"/>
    <cellStyle name="Normal 8 3 4 10 2 3" xfId="19182"/>
    <cellStyle name="Normal 8 3 4 2 7 3" xfId="19183"/>
    <cellStyle name="Normal 8 3 4 2 2 6 3" xfId="19184"/>
    <cellStyle name="Normal 8 3 4 2 2 2 2 3" xfId="19185"/>
    <cellStyle name="Normal 8 3 4 2 2 3 2 3" xfId="19186"/>
    <cellStyle name="Normal 8 3 4 2 2 4 2 3" xfId="19187"/>
    <cellStyle name="Normal 8 3 4 2 2 5 2 3" xfId="19188"/>
    <cellStyle name="Normal 8 3 4 2 3 2 3" xfId="19189"/>
    <cellStyle name="Normal 8 3 4 2 4 2 3" xfId="19190"/>
    <cellStyle name="Normal 8 3 4 2 5 2 3" xfId="19191"/>
    <cellStyle name="Normal 8 3 4 2 6 2 3" xfId="19192"/>
    <cellStyle name="Normal 8 3 4 3 7 3" xfId="19193"/>
    <cellStyle name="Normal 8 3 4 3 2 6 3" xfId="19194"/>
    <cellStyle name="Normal 8 3 4 3 2 2 2 3" xfId="19195"/>
    <cellStyle name="Normal 8 3 4 3 2 3 2 3" xfId="19196"/>
    <cellStyle name="Normal 8 3 4 3 2 4 2 3" xfId="19197"/>
    <cellStyle name="Normal 8 3 4 3 2 5 2 3" xfId="19198"/>
    <cellStyle name="Normal 8 3 4 3 3 2 3" xfId="19199"/>
    <cellStyle name="Normal 8 3 4 3 4 2 3" xfId="19200"/>
    <cellStyle name="Normal 8 3 4 3 5 2 3" xfId="19201"/>
    <cellStyle name="Normal 8 3 4 3 6 2 3" xfId="19202"/>
    <cellStyle name="Normal 8 3 4 4 7 3" xfId="19203"/>
    <cellStyle name="Normal 8 3 4 4 2 6 3" xfId="19204"/>
    <cellStyle name="Normal 8 3 4 4 2 2 2 3" xfId="19205"/>
    <cellStyle name="Normal 8 3 4 4 2 3 2 3" xfId="19206"/>
    <cellStyle name="Normal 8 3 4 4 2 4 2 3" xfId="19207"/>
    <cellStyle name="Normal 8 3 4 4 2 5 2 3" xfId="19208"/>
    <cellStyle name="Normal 8 3 4 4 3 2 3" xfId="19209"/>
    <cellStyle name="Normal 8 3 4 4 4 2 3" xfId="19210"/>
    <cellStyle name="Normal 8 3 4 4 5 2 3" xfId="19211"/>
    <cellStyle name="Normal 8 3 4 4 6 2 3" xfId="19212"/>
    <cellStyle name="Normal 8 3 4 5 7 3" xfId="19213"/>
    <cellStyle name="Normal 8 3 4 5 2 6 3" xfId="19214"/>
    <cellStyle name="Normal 8 3 4 5 2 2 2 3" xfId="19215"/>
    <cellStyle name="Normal 8 3 4 5 2 3 2 3" xfId="19216"/>
    <cellStyle name="Normal 8 3 4 5 2 4 2 3" xfId="19217"/>
    <cellStyle name="Normal 8 3 4 5 2 5 2 3" xfId="19218"/>
    <cellStyle name="Normal 8 3 4 5 3 2 3" xfId="19219"/>
    <cellStyle name="Normal 8 3 4 5 4 2 3" xfId="19220"/>
    <cellStyle name="Normal 8 3 4 5 5 2 3" xfId="19221"/>
    <cellStyle name="Normal 8 3 4 5 6 2 3" xfId="19222"/>
    <cellStyle name="Normal 8 3 4 6 6 3" xfId="19223"/>
    <cellStyle name="Normal 8 3 4 6 2 2 3" xfId="19224"/>
    <cellStyle name="Normal 8 3 4 6 3 2 3" xfId="19225"/>
    <cellStyle name="Normal 8 3 4 6 4 2 3" xfId="19226"/>
    <cellStyle name="Normal 8 3 4 6 5 2 3" xfId="19227"/>
    <cellStyle name="Normal 8 3 4 7 2 3" xfId="19228"/>
    <cellStyle name="Normal 8 3 4 8 2 3" xfId="19229"/>
    <cellStyle name="Normal 8 3 4 9 2 3" xfId="19230"/>
    <cellStyle name="Normal 8 3 5 9 3" xfId="19231"/>
    <cellStyle name="Normal 8 3 5 2 7 3" xfId="19232"/>
    <cellStyle name="Normal 8 3 5 2 2 6 3" xfId="19233"/>
    <cellStyle name="Normal 8 3 5 2 2 2 2 3" xfId="19234"/>
    <cellStyle name="Normal 8 3 5 2 2 3 2 3" xfId="19235"/>
    <cellStyle name="Normal 8 3 5 2 2 4 2 3" xfId="19236"/>
    <cellStyle name="Normal 8 3 5 2 2 5 2 3" xfId="19237"/>
    <cellStyle name="Normal 8 3 5 2 3 2 3" xfId="19238"/>
    <cellStyle name="Normal 8 3 5 2 4 2 3" xfId="19239"/>
    <cellStyle name="Normal 8 3 5 2 5 2 3" xfId="19240"/>
    <cellStyle name="Normal 8 3 5 2 6 2 3" xfId="19241"/>
    <cellStyle name="Normal 8 3 5 3 7 3" xfId="19242"/>
    <cellStyle name="Normal 8 3 5 3 2 6 3" xfId="19243"/>
    <cellStyle name="Normal 8 3 5 3 2 2 2 3" xfId="19244"/>
    <cellStyle name="Normal 8 3 5 3 2 3 2 3" xfId="19245"/>
    <cellStyle name="Normal 8 3 5 3 2 4 2 3" xfId="19246"/>
    <cellStyle name="Normal 8 3 5 3 2 5 2 3" xfId="19247"/>
    <cellStyle name="Normal 8 3 5 3 3 2 3" xfId="19248"/>
    <cellStyle name="Normal 8 3 5 3 4 2 3" xfId="19249"/>
    <cellStyle name="Normal 8 3 5 3 5 2 3" xfId="19250"/>
    <cellStyle name="Normal 8 3 5 3 6 2 3" xfId="19251"/>
    <cellStyle name="Normal 8 3 5 4 6 3" xfId="19252"/>
    <cellStyle name="Normal 8 3 5 4 2 2 3" xfId="19253"/>
    <cellStyle name="Normal 8 3 5 4 3 2 3" xfId="19254"/>
    <cellStyle name="Normal 8 3 5 4 4 2 3" xfId="19255"/>
    <cellStyle name="Normal 8 3 5 4 5 2 3" xfId="19256"/>
    <cellStyle name="Normal 8 3 5 5 2 3" xfId="19257"/>
    <cellStyle name="Normal 8 3 5 6 2 3" xfId="19258"/>
    <cellStyle name="Normal 8 3 5 7 2 3" xfId="19259"/>
    <cellStyle name="Normal 8 3 5 8 2 3" xfId="19260"/>
    <cellStyle name="Normal 8 3 6 7 3" xfId="19261"/>
    <cellStyle name="Normal 8 3 6 2 6 3" xfId="19262"/>
    <cellStyle name="Normal 8 3 6 2 2 2 3" xfId="19263"/>
    <cellStyle name="Normal 8 3 6 2 3 2 3" xfId="19264"/>
    <cellStyle name="Normal 8 3 6 2 4 2 3" xfId="19265"/>
    <cellStyle name="Normal 8 3 6 2 5 2 3" xfId="19266"/>
    <cellStyle name="Normal 8 3 6 3 2 3" xfId="19267"/>
    <cellStyle name="Normal 8 3 6 4 2 3" xfId="19268"/>
    <cellStyle name="Normal 8 3 6 5 2 3" xfId="19269"/>
    <cellStyle name="Normal 8 3 6 6 2 3" xfId="19270"/>
    <cellStyle name="Normal 8 3 7 7 3" xfId="19271"/>
    <cellStyle name="Normal 8 3 7 2 6 3" xfId="19272"/>
    <cellStyle name="Normal 8 3 7 2 2 2 3" xfId="19273"/>
    <cellStyle name="Normal 8 3 7 2 3 2 3" xfId="19274"/>
    <cellStyle name="Normal 8 3 7 2 4 2 3" xfId="19275"/>
    <cellStyle name="Normal 8 3 7 2 5 2 3" xfId="19276"/>
    <cellStyle name="Normal 8 3 7 3 2 3" xfId="19277"/>
    <cellStyle name="Normal 8 3 7 4 2 3" xfId="19278"/>
    <cellStyle name="Normal 8 3 7 5 2 3" xfId="19279"/>
    <cellStyle name="Normal 8 3 7 6 2 3" xfId="19280"/>
    <cellStyle name="Normal 8 3 8 7 3" xfId="19281"/>
    <cellStyle name="Normal 8 3 8 2 6 3" xfId="19282"/>
    <cellStyle name="Normal 8 3 8 2 2 2 3" xfId="19283"/>
    <cellStyle name="Normal 8 3 8 2 3 2 3" xfId="19284"/>
    <cellStyle name="Normal 8 3 8 2 4 2 3" xfId="19285"/>
    <cellStyle name="Normal 8 3 8 2 5 2 3" xfId="19286"/>
    <cellStyle name="Normal 8 3 8 3 2 3" xfId="19287"/>
    <cellStyle name="Normal 8 3 8 4 2 3" xfId="19288"/>
    <cellStyle name="Normal 8 3 8 5 2 3" xfId="19289"/>
    <cellStyle name="Normal 8 3 8 6 2 3" xfId="19290"/>
    <cellStyle name="Normal 8 3 9 7 3" xfId="19291"/>
    <cellStyle name="Normal 8 3 9 2 6 3" xfId="19292"/>
    <cellStyle name="Normal 8 3 9 2 2 2 3" xfId="19293"/>
    <cellStyle name="Normal 8 3 9 2 3 2 3" xfId="19294"/>
    <cellStyle name="Normal 8 3 9 2 4 2 3" xfId="19295"/>
    <cellStyle name="Normal 8 3 9 2 5 2 3" xfId="19296"/>
    <cellStyle name="Normal 8 3 9 3 2 3" xfId="19297"/>
    <cellStyle name="Normal 8 3 9 4 2 3" xfId="19298"/>
    <cellStyle name="Normal 8 3 9 5 2 3" xfId="19299"/>
    <cellStyle name="Normal 8 3 9 6 2 3" xfId="19300"/>
    <cellStyle name="Normal 8 4 15 3" xfId="19301"/>
    <cellStyle name="Normal 8 4 10 6 3" xfId="19302"/>
    <cellStyle name="Normal 8 4 10 2 2 3" xfId="19303"/>
    <cellStyle name="Normal 8 4 10 3 2 3" xfId="19304"/>
    <cellStyle name="Normal 8 4 10 4 2 3" xfId="19305"/>
    <cellStyle name="Normal 8 4 10 5 2 3" xfId="19306"/>
    <cellStyle name="Normal 8 4 11 2 3" xfId="19307"/>
    <cellStyle name="Normal 8 4 12 2 3" xfId="19308"/>
    <cellStyle name="Normal 8 4 13 2 3" xfId="19309"/>
    <cellStyle name="Normal 8 4 14 2 3" xfId="19310"/>
    <cellStyle name="Normal 8 4 2 12 3" xfId="19311"/>
    <cellStyle name="Normal 8 4 2 10 2 3" xfId="19312"/>
    <cellStyle name="Normal 8 4 2 11 2 3" xfId="19313"/>
    <cellStyle name="Normal 8 4 2 2 11 3" xfId="19314"/>
    <cellStyle name="Normal 8 4 2 2 10 2 3" xfId="19315"/>
    <cellStyle name="Normal 8 4 2 2 2 7 3" xfId="19316"/>
    <cellStyle name="Normal 8 4 2 2 2 2 6 3" xfId="19317"/>
    <cellStyle name="Normal 8 4 2 2 2 2 2 2 3" xfId="19318"/>
    <cellStyle name="Normal 8 4 2 2 2 2 3 2 3" xfId="19319"/>
    <cellStyle name="Normal 8 4 2 2 2 2 4 2 3" xfId="19320"/>
    <cellStyle name="Normal 8 4 2 2 2 2 5 2 3" xfId="19321"/>
    <cellStyle name="Normal 8 4 2 2 2 3 2 3" xfId="19322"/>
    <cellStyle name="Normal 8 4 2 2 2 4 2 3" xfId="19323"/>
    <cellStyle name="Normal 8 4 2 2 2 5 2 3" xfId="19324"/>
    <cellStyle name="Normal 8 4 2 2 2 6 2 3" xfId="19325"/>
    <cellStyle name="Normal 8 4 2 2 3 7 3" xfId="19326"/>
    <cellStyle name="Normal 8 4 2 2 3 2 6 3" xfId="19327"/>
    <cellStyle name="Normal 8 4 2 2 3 2 2 2 3" xfId="19328"/>
    <cellStyle name="Normal 8 4 2 2 3 2 3 2 3" xfId="19329"/>
    <cellStyle name="Normal 8 4 2 2 3 2 4 2 3" xfId="19330"/>
    <cellStyle name="Normal 8 4 2 2 3 2 5 2 3" xfId="19331"/>
    <cellStyle name="Normal 8 4 2 2 3 3 2 3" xfId="19332"/>
    <cellStyle name="Normal 8 4 2 2 3 4 2 3" xfId="19333"/>
    <cellStyle name="Normal 8 4 2 2 3 5 2 3" xfId="19334"/>
    <cellStyle name="Normal 8 4 2 2 3 6 2 3" xfId="19335"/>
    <cellStyle name="Normal 8 4 2 2 4 7 3" xfId="19336"/>
    <cellStyle name="Normal 8 4 2 2 4 2 6 3" xfId="19337"/>
    <cellStyle name="Normal 8 4 2 2 4 2 2 2 3" xfId="19338"/>
    <cellStyle name="Normal 8 4 2 2 4 2 3 2 3" xfId="19339"/>
    <cellStyle name="Normal 8 4 2 2 4 2 4 2 3" xfId="19340"/>
    <cellStyle name="Normal 8 4 2 2 4 2 5 2 3" xfId="19341"/>
    <cellStyle name="Normal 8 4 2 2 4 3 2 3" xfId="19342"/>
    <cellStyle name="Normal 8 4 2 2 4 4 2 3" xfId="19343"/>
    <cellStyle name="Normal 8 4 2 2 4 5 2 3" xfId="19344"/>
    <cellStyle name="Normal 8 4 2 2 4 6 2 3" xfId="19345"/>
    <cellStyle name="Normal 8 4 2 2 5 7 3" xfId="19346"/>
    <cellStyle name="Normal 8 4 2 2 5 2 6 3" xfId="19347"/>
    <cellStyle name="Normal 8 4 2 2 5 2 2 2 3" xfId="19348"/>
    <cellStyle name="Normal 8 4 2 2 5 2 3 2 3" xfId="19349"/>
    <cellStyle name="Normal 8 4 2 2 5 2 4 2 3" xfId="19350"/>
    <cellStyle name="Normal 8 4 2 2 5 2 5 2 3" xfId="19351"/>
    <cellStyle name="Normal 8 4 2 2 5 3 2 3" xfId="19352"/>
    <cellStyle name="Normal 8 4 2 2 5 4 2 3" xfId="19353"/>
    <cellStyle name="Normal 8 4 2 2 5 5 2 3" xfId="19354"/>
    <cellStyle name="Normal 8 4 2 2 5 6 2 3" xfId="19355"/>
    <cellStyle name="Normal 8 4 2 2 6 6 3" xfId="19356"/>
    <cellStyle name="Normal 8 4 2 2 6 2 2 3" xfId="19357"/>
    <cellStyle name="Normal 8 4 2 2 6 3 2 3" xfId="19358"/>
    <cellStyle name="Normal 8 4 2 2 6 4 2 3" xfId="19359"/>
    <cellStyle name="Normal 8 4 2 2 6 5 2 3" xfId="19360"/>
    <cellStyle name="Normal 8 4 2 2 7 2 3" xfId="19361"/>
    <cellStyle name="Normal 8 4 2 2 8 2 3" xfId="19362"/>
    <cellStyle name="Normal 8 4 2 2 9 2 3" xfId="19363"/>
    <cellStyle name="Normal 8 4 2 3 7 3" xfId="19364"/>
    <cellStyle name="Normal 8 4 2 3 2 6 3" xfId="19365"/>
    <cellStyle name="Normal 8 4 2 3 2 2 2 3" xfId="19366"/>
    <cellStyle name="Normal 8 4 2 3 2 3 2 3" xfId="19367"/>
    <cellStyle name="Normal 8 4 2 3 2 4 2 3" xfId="19368"/>
    <cellStyle name="Normal 8 4 2 3 2 5 2 3" xfId="19369"/>
    <cellStyle name="Normal 8 4 2 3 3 2 3" xfId="19370"/>
    <cellStyle name="Normal 8 4 2 3 4 2 3" xfId="19371"/>
    <cellStyle name="Normal 8 4 2 3 5 2 3" xfId="19372"/>
    <cellStyle name="Normal 8 4 2 3 6 2 3" xfId="19373"/>
    <cellStyle name="Normal 8 4 2 4 7 3" xfId="19374"/>
    <cellStyle name="Normal 8 4 2 4 2 6 3" xfId="19375"/>
    <cellStyle name="Normal 8 4 2 4 2 2 2 3" xfId="19376"/>
    <cellStyle name="Normal 8 4 2 4 2 3 2 3" xfId="19377"/>
    <cellStyle name="Normal 8 4 2 4 2 4 2 3" xfId="19378"/>
    <cellStyle name="Normal 8 4 2 4 2 5 2 3" xfId="19379"/>
    <cellStyle name="Normal 8 4 2 4 3 2 3" xfId="19380"/>
    <cellStyle name="Normal 8 4 2 4 4 2 3" xfId="19381"/>
    <cellStyle name="Normal 8 4 2 4 5 2 3" xfId="19382"/>
    <cellStyle name="Normal 8 4 2 4 6 2 3" xfId="19383"/>
    <cellStyle name="Normal 8 4 2 5 7 3" xfId="19384"/>
    <cellStyle name="Normal 8 4 2 5 2 6 3" xfId="19385"/>
    <cellStyle name="Normal 8 4 2 5 2 2 2 3" xfId="19386"/>
    <cellStyle name="Normal 8 4 2 5 2 3 2 3" xfId="19387"/>
    <cellStyle name="Normal 8 4 2 5 2 4 2 3" xfId="19388"/>
    <cellStyle name="Normal 8 4 2 5 2 5 2 3" xfId="19389"/>
    <cellStyle name="Normal 8 4 2 5 3 2 3" xfId="19390"/>
    <cellStyle name="Normal 8 4 2 5 4 2 3" xfId="19391"/>
    <cellStyle name="Normal 8 4 2 5 5 2 3" xfId="19392"/>
    <cellStyle name="Normal 8 4 2 5 6 2 3" xfId="19393"/>
    <cellStyle name="Normal 8 4 2 6 7 3" xfId="19394"/>
    <cellStyle name="Normal 8 4 2 6 2 6 3" xfId="19395"/>
    <cellStyle name="Normal 8 4 2 6 2 2 2 3" xfId="19396"/>
    <cellStyle name="Normal 8 4 2 6 2 3 2 3" xfId="19397"/>
    <cellStyle name="Normal 8 4 2 6 2 4 2 3" xfId="19398"/>
    <cellStyle name="Normal 8 4 2 6 2 5 2 3" xfId="19399"/>
    <cellStyle name="Normal 8 4 2 6 3 2 3" xfId="19400"/>
    <cellStyle name="Normal 8 4 2 6 4 2 3" xfId="19401"/>
    <cellStyle name="Normal 8 4 2 6 5 2 3" xfId="19402"/>
    <cellStyle name="Normal 8 4 2 6 6 2 3" xfId="19403"/>
    <cellStyle name="Normal 8 4 2 7 6 3" xfId="19404"/>
    <cellStyle name="Normal 8 4 2 7 2 2 3" xfId="19405"/>
    <cellStyle name="Normal 8 4 2 7 3 2 3" xfId="19406"/>
    <cellStyle name="Normal 8 4 2 7 4 2 3" xfId="19407"/>
    <cellStyle name="Normal 8 4 2 7 5 2 3" xfId="19408"/>
    <cellStyle name="Normal 8 4 2 8 2 3" xfId="19409"/>
    <cellStyle name="Normal 8 4 2 9 2 3" xfId="19410"/>
    <cellStyle name="Normal 8 4 3 12 3" xfId="19411"/>
    <cellStyle name="Normal 8 4 3 10 2 3" xfId="19412"/>
    <cellStyle name="Normal 8 4 3 11 2 3" xfId="19413"/>
    <cellStyle name="Normal 8 4 3 2 11 3" xfId="19414"/>
    <cellStyle name="Normal 8 4 3 2 10 2 3" xfId="19415"/>
    <cellStyle name="Normal 8 4 3 2 2 7 3" xfId="19416"/>
    <cellStyle name="Normal 8 4 3 2 2 2 6 3" xfId="19417"/>
    <cellStyle name="Normal 8 4 3 2 2 2 2 2 3" xfId="19418"/>
    <cellStyle name="Normal 8 4 3 2 2 2 3 2 3" xfId="19419"/>
    <cellStyle name="Normal 8 4 3 2 2 2 4 2 3" xfId="19420"/>
    <cellStyle name="Normal 8 4 3 2 2 2 5 2 3" xfId="19421"/>
    <cellStyle name="Normal 8 4 3 2 2 3 2 3" xfId="19422"/>
    <cellStyle name="Normal 8 4 3 2 2 4 2 3" xfId="19423"/>
    <cellStyle name="Normal 8 4 3 2 2 5 2 3" xfId="19424"/>
    <cellStyle name="Normal 8 4 3 2 2 6 2 3" xfId="19425"/>
    <cellStyle name="Normal 8 4 3 2 3 7 3" xfId="19426"/>
    <cellStyle name="Normal 8 4 3 2 3 2 6 3" xfId="19427"/>
    <cellStyle name="Normal 8 4 3 2 3 2 2 2 3" xfId="19428"/>
    <cellStyle name="Normal 8 4 3 2 3 2 3 2 3" xfId="19429"/>
    <cellStyle name="Normal 8 4 3 2 3 2 4 2 3" xfId="19430"/>
    <cellStyle name="Normal 8 4 3 2 3 2 5 2 3" xfId="19431"/>
    <cellStyle name="Normal 8 4 3 2 3 3 2 3" xfId="19432"/>
    <cellStyle name="Normal 8 4 3 2 3 4 2 3" xfId="19433"/>
    <cellStyle name="Normal 8 4 3 2 3 5 2 3" xfId="19434"/>
    <cellStyle name="Normal 8 4 3 2 3 6 2 3" xfId="19435"/>
    <cellStyle name="Normal 8 4 3 2 4 7 3" xfId="19436"/>
    <cellStyle name="Normal 8 4 3 2 4 2 6 3" xfId="19437"/>
    <cellStyle name="Normal 8 4 3 2 4 2 2 2 3" xfId="19438"/>
    <cellStyle name="Normal 8 4 3 2 4 2 3 2 3" xfId="19439"/>
    <cellStyle name="Normal 8 4 3 2 4 2 4 2 3" xfId="19440"/>
    <cellStyle name="Normal 8 4 3 2 4 2 5 2 3" xfId="19441"/>
    <cellStyle name="Normal 8 4 3 2 4 3 2 3" xfId="19442"/>
    <cellStyle name="Normal 8 4 3 2 4 4 2 3" xfId="19443"/>
    <cellStyle name="Normal 8 4 3 2 4 5 2 3" xfId="19444"/>
    <cellStyle name="Normal 8 4 3 2 4 6 2 3" xfId="19445"/>
    <cellStyle name="Normal 8 4 3 2 5 7 3" xfId="19446"/>
    <cellStyle name="Normal 8 4 3 2 5 2 6 3" xfId="19447"/>
    <cellStyle name="Normal 8 4 3 2 5 2 2 2 3" xfId="19448"/>
    <cellStyle name="Normal 8 4 3 2 5 2 3 2 3" xfId="19449"/>
    <cellStyle name="Normal 8 4 3 2 5 2 4 2 3" xfId="19450"/>
    <cellStyle name="Normal 8 4 3 2 5 2 5 2 3" xfId="19451"/>
    <cellStyle name="Normal 8 4 3 2 5 3 2 3" xfId="19452"/>
    <cellStyle name="Normal 8 4 3 2 5 4 2 3" xfId="19453"/>
    <cellStyle name="Normal 8 4 3 2 5 5 2 3" xfId="19454"/>
    <cellStyle name="Normal 8 4 3 2 5 6 2 3" xfId="19455"/>
    <cellStyle name="Normal 8 4 3 2 6 6 3" xfId="19456"/>
    <cellStyle name="Normal 8 4 3 2 6 2 2 3" xfId="19457"/>
    <cellStyle name="Normal 8 4 3 2 6 3 2 3" xfId="19458"/>
    <cellStyle name="Normal 8 4 3 2 6 4 2 3" xfId="19459"/>
    <cellStyle name="Normal 8 4 3 2 6 5 2 3" xfId="19460"/>
    <cellStyle name="Normal 8 4 3 2 7 2 3" xfId="19461"/>
    <cellStyle name="Normal 8 4 3 2 8 2 3" xfId="19462"/>
    <cellStyle name="Normal 8 4 3 2 9 2 3" xfId="19463"/>
    <cellStyle name="Normal 8 4 3 3 7 3" xfId="19464"/>
    <cellStyle name="Normal 8 4 3 3 2 6 3" xfId="19465"/>
    <cellStyle name="Normal 8 4 3 3 2 2 2 3" xfId="19466"/>
    <cellStyle name="Normal 8 4 3 3 2 3 2 3" xfId="19467"/>
    <cellStyle name="Normal 8 4 3 3 2 4 2 3" xfId="19468"/>
    <cellStyle name="Normal 8 4 3 3 2 5 2 3" xfId="19469"/>
    <cellStyle name="Normal 8 4 3 3 3 2 3" xfId="19470"/>
    <cellStyle name="Normal 8 4 3 3 4 2 3" xfId="19471"/>
    <cellStyle name="Normal 8 4 3 3 5 2 3" xfId="19472"/>
    <cellStyle name="Normal 8 4 3 3 6 2 3" xfId="19473"/>
    <cellStyle name="Normal 8 4 3 4 7 3" xfId="19474"/>
    <cellStyle name="Normal 8 4 3 4 2 6 3" xfId="19475"/>
    <cellStyle name="Normal 8 4 3 4 2 2 2 3" xfId="19476"/>
    <cellStyle name="Normal 8 4 3 4 2 3 2 3" xfId="19477"/>
    <cellStyle name="Normal 8 4 3 4 2 4 2 3" xfId="19478"/>
    <cellStyle name="Normal 8 4 3 4 2 5 2 3" xfId="19479"/>
    <cellStyle name="Normal 8 4 3 4 3 2 3" xfId="19480"/>
    <cellStyle name="Normal 8 4 3 4 4 2 3" xfId="19481"/>
    <cellStyle name="Normal 8 4 3 4 5 2 3" xfId="19482"/>
    <cellStyle name="Normal 8 4 3 4 6 2 3" xfId="19483"/>
    <cellStyle name="Normal 8 4 3 5 7 3" xfId="19484"/>
    <cellStyle name="Normal 8 4 3 5 2 6 3" xfId="19485"/>
    <cellStyle name="Normal 8 4 3 5 2 2 2 3" xfId="19486"/>
    <cellStyle name="Normal 8 4 3 5 2 3 2 3" xfId="19487"/>
    <cellStyle name="Normal 8 4 3 5 2 4 2 3" xfId="19488"/>
    <cellStyle name="Normal 8 4 3 5 2 5 2 3" xfId="19489"/>
    <cellStyle name="Normal 8 4 3 5 3 2 3" xfId="19490"/>
    <cellStyle name="Normal 8 4 3 5 4 2 3" xfId="19491"/>
    <cellStyle name="Normal 8 4 3 5 5 2 3" xfId="19492"/>
    <cellStyle name="Normal 8 4 3 5 6 2 3" xfId="19493"/>
    <cellStyle name="Normal 8 4 3 6 7 3" xfId="19494"/>
    <cellStyle name="Normal 8 4 3 6 2 6 3" xfId="19495"/>
    <cellStyle name="Normal 8 4 3 6 2 2 2 3" xfId="19496"/>
    <cellStyle name="Normal 8 4 3 6 2 3 2 3" xfId="19497"/>
    <cellStyle name="Normal 8 4 3 6 2 4 2 3" xfId="19498"/>
    <cellStyle name="Normal 8 4 3 6 2 5 2 3" xfId="19499"/>
    <cellStyle name="Normal 8 4 3 6 3 2 3" xfId="19500"/>
    <cellStyle name="Normal 8 4 3 6 4 2 3" xfId="19501"/>
    <cellStyle name="Normal 8 4 3 6 5 2 3" xfId="19502"/>
    <cellStyle name="Normal 8 4 3 6 6 2 3" xfId="19503"/>
    <cellStyle name="Normal 8 4 3 7 6 3" xfId="19504"/>
    <cellStyle name="Normal 8 4 3 7 2 2 3" xfId="19505"/>
    <cellStyle name="Normal 8 4 3 7 3 2 3" xfId="19506"/>
    <cellStyle name="Normal 8 4 3 7 4 2 3" xfId="19507"/>
    <cellStyle name="Normal 8 4 3 7 5 2 3" xfId="19508"/>
    <cellStyle name="Normal 8 4 3 8 2 3" xfId="19509"/>
    <cellStyle name="Normal 8 4 3 9 2 3" xfId="19510"/>
    <cellStyle name="Normal 8 4 4 11 3" xfId="19511"/>
    <cellStyle name="Normal 8 4 4 10 2 3" xfId="19512"/>
    <cellStyle name="Normal 8 4 4 2 7 3" xfId="19513"/>
    <cellStyle name="Normal 8 4 4 2 2 6 3" xfId="19514"/>
    <cellStyle name="Normal 8 4 4 2 2 2 2 3" xfId="19515"/>
    <cellStyle name="Normal 8 4 4 2 2 3 2 3" xfId="19516"/>
    <cellStyle name="Normal 8 4 4 2 2 4 2 3" xfId="19517"/>
    <cellStyle name="Normal 8 4 4 2 2 5 2 3" xfId="19518"/>
    <cellStyle name="Normal 8 4 4 2 3 2 3" xfId="19519"/>
    <cellStyle name="Normal 8 4 4 2 4 2 3" xfId="19520"/>
    <cellStyle name="Normal 8 4 4 2 5 2 3" xfId="19521"/>
    <cellStyle name="Normal 8 4 4 2 6 2 3" xfId="19522"/>
    <cellStyle name="Normal 8 4 4 3 7 3" xfId="19523"/>
    <cellStyle name="Normal 8 4 4 3 2 6 3" xfId="19524"/>
    <cellStyle name="Normal 8 4 4 3 2 2 2 3" xfId="19525"/>
    <cellStyle name="Normal 8 4 4 3 2 3 2 3" xfId="19526"/>
    <cellStyle name="Normal 8 4 4 3 2 4 2 3" xfId="19527"/>
    <cellStyle name="Normal 8 4 4 3 2 5 2 3" xfId="19528"/>
    <cellStyle name="Normal 8 4 4 3 3 2 3" xfId="19529"/>
    <cellStyle name="Normal 8 4 4 3 4 2 3" xfId="19530"/>
    <cellStyle name="Normal 8 4 4 3 5 2 3" xfId="19531"/>
    <cellStyle name="Normal 8 4 4 3 6 2 3" xfId="19532"/>
    <cellStyle name="Normal 8 4 4 4 7 3" xfId="19533"/>
    <cellStyle name="Normal 8 4 4 4 2 6 3" xfId="19534"/>
    <cellStyle name="Normal 8 4 4 4 2 2 2 3" xfId="19535"/>
    <cellStyle name="Normal 8 4 4 4 2 3 2 3" xfId="19536"/>
    <cellStyle name="Normal 8 4 4 4 2 4 2 3" xfId="19537"/>
    <cellStyle name="Normal 8 4 4 4 2 5 2 3" xfId="19538"/>
    <cellStyle name="Normal 8 4 4 4 3 2 3" xfId="19539"/>
    <cellStyle name="Normal 8 4 4 4 4 2 3" xfId="19540"/>
    <cellStyle name="Normal 8 4 4 4 5 2 3" xfId="19541"/>
    <cellStyle name="Normal 8 4 4 4 6 2 3" xfId="19542"/>
    <cellStyle name="Normal 8 4 4 5 7 3" xfId="19543"/>
    <cellStyle name="Normal 8 4 4 5 2 6 3" xfId="19544"/>
    <cellStyle name="Normal 8 4 4 5 2 2 2 3" xfId="19545"/>
    <cellStyle name="Normal 8 4 4 5 2 3 2 3" xfId="19546"/>
    <cellStyle name="Normal 8 4 4 5 2 4 2 3" xfId="19547"/>
    <cellStyle name="Normal 8 4 4 5 2 5 2 3" xfId="19548"/>
    <cellStyle name="Normal 8 4 4 5 3 2 3" xfId="19549"/>
    <cellStyle name="Normal 8 4 4 5 4 2 3" xfId="19550"/>
    <cellStyle name="Normal 8 4 4 5 5 2 3" xfId="19551"/>
    <cellStyle name="Normal 8 4 4 5 6 2 3" xfId="19552"/>
    <cellStyle name="Normal 8 4 4 6 6 3" xfId="19553"/>
    <cellStyle name="Normal 8 4 4 6 2 2 3" xfId="19554"/>
    <cellStyle name="Normal 8 4 4 6 3 2 3" xfId="19555"/>
    <cellStyle name="Normal 8 4 4 6 4 2 3" xfId="19556"/>
    <cellStyle name="Normal 8 4 4 6 5 2 3" xfId="19557"/>
    <cellStyle name="Normal 8 4 4 7 2 3" xfId="19558"/>
    <cellStyle name="Normal 8 4 4 8 2 3" xfId="19559"/>
    <cellStyle name="Normal 8 4 4 9 2 3" xfId="19560"/>
    <cellStyle name="Normal 8 4 5 9 3" xfId="19561"/>
    <cellStyle name="Normal 8 4 5 2 7 3" xfId="19562"/>
    <cellStyle name="Normal 8 4 5 2 2 6 3" xfId="19563"/>
    <cellStyle name="Normal 8 4 5 2 2 2 2 3" xfId="19564"/>
    <cellStyle name="Normal 8 4 5 2 2 3 2 3" xfId="19565"/>
    <cellStyle name="Normal 8 4 5 2 2 4 2 3" xfId="19566"/>
    <cellStyle name="Normal 8 4 5 2 2 5 2 3" xfId="19567"/>
    <cellStyle name="Normal 8 4 5 2 3 2 3" xfId="19568"/>
    <cellStyle name="Normal 8 4 5 2 4 2 3" xfId="19569"/>
    <cellStyle name="Normal 8 4 5 2 5 2 3" xfId="19570"/>
    <cellStyle name="Normal 8 4 5 2 6 2 3" xfId="19571"/>
    <cellStyle name="Normal 8 4 5 3 7 3" xfId="19572"/>
    <cellStyle name="Normal 8 4 5 3 2 6 3" xfId="19573"/>
    <cellStyle name="Normal 8 4 5 3 2 2 2 3" xfId="19574"/>
    <cellStyle name="Normal 8 4 5 3 2 3 2 3" xfId="19575"/>
    <cellStyle name="Normal 8 4 5 3 2 4 2 3" xfId="19576"/>
    <cellStyle name="Normal 8 4 5 3 2 5 2 3" xfId="19577"/>
    <cellStyle name="Normal 8 4 5 3 3 2 3" xfId="19578"/>
    <cellStyle name="Normal 8 4 5 3 4 2 3" xfId="19579"/>
    <cellStyle name="Normal 8 4 5 3 5 2 3" xfId="19580"/>
    <cellStyle name="Normal 8 4 5 3 6 2 3" xfId="19581"/>
    <cellStyle name="Normal 8 4 5 4 6 3" xfId="19582"/>
    <cellStyle name="Normal 8 4 5 4 2 2 3" xfId="19583"/>
    <cellStyle name="Normal 8 4 5 4 3 2 3" xfId="19584"/>
    <cellStyle name="Normal 8 4 5 4 4 2 3" xfId="19585"/>
    <cellStyle name="Normal 8 4 5 4 5 2 3" xfId="19586"/>
    <cellStyle name="Normal 8 4 5 5 2 3" xfId="19587"/>
    <cellStyle name="Normal 8 4 5 6 2 3" xfId="19588"/>
    <cellStyle name="Normal 8 4 5 7 2 3" xfId="19589"/>
    <cellStyle name="Normal 8 4 5 8 2 3" xfId="19590"/>
    <cellStyle name="Normal 8 4 6 7 3" xfId="19591"/>
    <cellStyle name="Normal 8 4 6 2 6 3" xfId="19592"/>
    <cellStyle name="Normal 8 4 6 2 2 2 3" xfId="19593"/>
    <cellStyle name="Normal 8 4 6 2 3 2 3" xfId="19594"/>
    <cellStyle name="Normal 8 4 6 2 4 2 3" xfId="19595"/>
    <cellStyle name="Normal 8 4 6 2 5 2 3" xfId="19596"/>
    <cellStyle name="Normal 8 4 6 3 2 3" xfId="19597"/>
    <cellStyle name="Normal 8 4 6 4 2 3" xfId="19598"/>
    <cellStyle name="Normal 8 4 6 5 2 3" xfId="19599"/>
    <cellStyle name="Normal 8 4 6 6 2 3" xfId="19600"/>
    <cellStyle name="Normal 8 4 7 7 3" xfId="19601"/>
    <cellStyle name="Normal 8 4 7 2 6 3" xfId="19602"/>
    <cellStyle name="Normal 8 4 7 2 2 2 3" xfId="19603"/>
    <cellStyle name="Normal 8 4 7 2 3 2 3" xfId="19604"/>
    <cellStyle name="Normal 8 4 7 2 4 2 3" xfId="19605"/>
    <cellStyle name="Normal 8 4 7 2 5 2 3" xfId="19606"/>
    <cellStyle name="Normal 8 4 7 3 2 3" xfId="19607"/>
    <cellStyle name="Normal 8 4 7 4 2 3" xfId="19608"/>
    <cellStyle name="Normal 8 4 7 5 2 3" xfId="19609"/>
    <cellStyle name="Normal 8 4 7 6 2 3" xfId="19610"/>
    <cellStyle name="Normal 8 4 8 7 3" xfId="19611"/>
    <cellStyle name="Normal 8 4 8 2 6 3" xfId="19612"/>
    <cellStyle name="Normal 8 4 8 2 2 2 3" xfId="19613"/>
    <cellStyle name="Normal 8 4 8 2 3 2 3" xfId="19614"/>
    <cellStyle name="Normal 8 4 8 2 4 2 3" xfId="19615"/>
    <cellStyle name="Normal 8 4 8 2 5 2 3" xfId="19616"/>
    <cellStyle name="Normal 8 4 8 3 2 3" xfId="19617"/>
    <cellStyle name="Normal 8 4 8 4 2 3" xfId="19618"/>
    <cellStyle name="Normal 8 4 8 5 2 3" xfId="19619"/>
    <cellStyle name="Normal 8 4 8 6 2 3" xfId="19620"/>
    <cellStyle name="Normal 8 4 9 7 3" xfId="19621"/>
    <cellStyle name="Normal 8 4 9 2 6 3" xfId="19622"/>
    <cellStyle name="Normal 8 4 9 2 2 2 3" xfId="19623"/>
    <cellStyle name="Normal 8 4 9 2 3 2 3" xfId="19624"/>
    <cellStyle name="Normal 8 4 9 2 4 2 3" xfId="19625"/>
    <cellStyle name="Normal 8 4 9 2 5 2 3" xfId="19626"/>
    <cellStyle name="Normal 8 4 9 3 2 3" xfId="19627"/>
    <cellStyle name="Normal 8 4 9 4 2 3" xfId="19628"/>
    <cellStyle name="Normal 8 4 9 5 2 3" xfId="19629"/>
    <cellStyle name="Normal 8 4 9 6 2 3" xfId="19630"/>
    <cellStyle name="Normal 8 5 12 3" xfId="19631"/>
    <cellStyle name="Normal 8 5 10 2 3" xfId="19632"/>
    <cellStyle name="Normal 8 5 11 2 3" xfId="19633"/>
    <cellStyle name="Normal 8 5 2 11 3" xfId="19634"/>
    <cellStyle name="Normal 8 5 2 10 2 3" xfId="19635"/>
    <cellStyle name="Normal 8 5 2 2 7 3" xfId="19636"/>
    <cellStyle name="Normal 8 5 2 2 2 6 3" xfId="19637"/>
    <cellStyle name="Normal 8 5 2 2 2 2 2 3" xfId="19638"/>
    <cellStyle name="Normal 8 5 2 2 2 3 2 3" xfId="19639"/>
    <cellStyle name="Normal 8 5 2 2 2 4 2 3" xfId="19640"/>
    <cellStyle name="Normal 8 5 2 2 2 5 2 3" xfId="19641"/>
    <cellStyle name="Normal 8 5 2 2 3 2 3" xfId="19642"/>
    <cellStyle name="Normal 8 5 2 2 4 2 3" xfId="19643"/>
    <cellStyle name="Normal 8 5 2 2 5 2 3" xfId="19644"/>
    <cellStyle name="Normal 8 5 2 2 6 2 3" xfId="19645"/>
    <cellStyle name="Normal 8 5 2 3 7 3" xfId="19646"/>
    <cellStyle name="Normal 8 5 2 3 2 6 3" xfId="19647"/>
    <cellStyle name="Normal 8 5 2 3 2 2 2 3" xfId="19648"/>
    <cellStyle name="Normal 8 5 2 3 2 3 2 3" xfId="19649"/>
    <cellStyle name="Normal 8 5 2 3 2 4 2 3" xfId="19650"/>
    <cellStyle name="Normal 8 5 2 3 2 5 2 3" xfId="19651"/>
    <cellStyle name="Normal 8 5 2 3 3 2 3" xfId="19652"/>
    <cellStyle name="Normal 8 5 2 3 4 2 3" xfId="19653"/>
    <cellStyle name="Normal 8 5 2 3 5 2 3" xfId="19654"/>
    <cellStyle name="Normal 8 5 2 3 6 2 3" xfId="19655"/>
    <cellStyle name="Normal 8 5 2 4 7 3" xfId="19656"/>
    <cellStyle name="Normal 8 5 2 4 2 6 3" xfId="19657"/>
    <cellStyle name="Normal 8 5 2 4 2 2 2 3" xfId="19658"/>
    <cellStyle name="Normal 8 5 2 4 2 3 2 3" xfId="19659"/>
    <cellStyle name="Normal 8 5 2 4 2 4 2 3" xfId="19660"/>
    <cellStyle name="Normal 8 5 2 4 2 5 2 3" xfId="19661"/>
    <cellStyle name="Normal 8 5 2 4 3 2 3" xfId="19662"/>
    <cellStyle name="Normal 8 5 2 4 4 2 3" xfId="19663"/>
    <cellStyle name="Normal 8 5 2 4 5 2 3" xfId="19664"/>
    <cellStyle name="Normal 8 5 2 4 6 2 3" xfId="19665"/>
    <cellStyle name="Normal 8 5 2 5 7 3" xfId="19666"/>
    <cellStyle name="Normal 8 5 2 5 2 6 3" xfId="19667"/>
    <cellStyle name="Normal 8 5 2 5 2 2 2 3" xfId="19668"/>
    <cellStyle name="Normal 8 5 2 5 2 3 2 3" xfId="19669"/>
    <cellStyle name="Normal 8 5 2 5 2 4 2 3" xfId="19670"/>
    <cellStyle name="Normal 8 5 2 5 2 5 2 3" xfId="19671"/>
    <cellStyle name="Normal 8 5 2 5 3 2 3" xfId="19672"/>
    <cellStyle name="Normal 8 5 2 5 4 2 3" xfId="19673"/>
    <cellStyle name="Normal 8 5 2 5 5 2 3" xfId="19674"/>
    <cellStyle name="Normal 8 5 2 5 6 2 3" xfId="19675"/>
    <cellStyle name="Normal 8 5 2 6 6 3" xfId="19676"/>
    <cellStyle name="Normal 8 5 2 6 2 2 3" xfId="19677"/>
    <cellStyle name="Normal 8 5 2 6 3 2 3" xfId="19678"/>
    <cellStyle name="Normal 8 5 2 6 4 2 3" xfId="19679"/>
    <cellStyle name="Normal 8 5 2 6 5 2 3" xfId="19680"/>
    <cellStyle name="Normal 8 5 2 7 2 3" xfId="19681"/>
    <cellStyle name="Normal 8 5 2 8 2 3" xfId="19682"/>
    <cellStyle name="Normal 8 5 2 9 2 3" xfId="19683"/>
    <cellStyle name="Normal 8 5 3 7 3" xfId="19684"/>
    <cellStyle name="Normal 8 5 3 2 6 3" xfId="19685"/>
    <cellStyle name="Normal 8 5 3 2 2 2 3" xfId="19686"/>
    <cellStyle name="Normal 8 5 3 2 3 2 3" xfId="19687"/>
    <cellStyle name="Normal 8 5 3 2 4 2 3" xfId="19688"/>
    <cellStyle name="Normal 8 5 3 2 5 2 3" xfId="19689"/>
    <cellStyle name="Normal 8 5 3 3 2 3" xfId="19690"/>
    <cellStyle name="Normal 8 5 3 4 2 3" xfId="19691"/>
    <cellStyle name="Normal 8 5 3 5 2 3" xfId="19692"/>
    <cellStyle name="Normal 8 5 3 6 2 3" xfId="19693"/>
    <cellStyle name="Normal 8 5 4 7 3" xfId="19694"/>
    <cellStyle name="Normal 8 5 4 2 6 3" xfId="19695"/>
    <cellStyle name="Normal 8 5 4 2 2 2 3" xfId="19696"/>
    <cellStyle name="Normal 8 5 4 2 3 2 3" xfId="19697"/>
    <cellStyle name="Normal 8 5 4 2 4 2 3" xfId="19698"/>
    <cellStyle name="Normal 8 5 4 2 5 2 3" xfId="19699"/>
    <cellStyle name="Normal 8 5 4 3 2 3" xfId="19700"/>
    <cellStyle name="Normal 8 5 4 4 2 3" xfId="19701"/>
    <cellStyle name="Normal 8 5 4 5 2 3" xfId="19702"/>
    <cellStyle name="Normal 8 5 4 6 2 3" xfId="19703"/>
    <cellStyle name="Normal 8 5 5 7 3" xfId="19704"/>
    <cellStyle name="Normal 8 5 5 2 6 3" xfId="19705"/>
    <cellStyle name="Normal 8 5 5 2 2 2 3" xfId="19706"/>
    <cellStyle name="Normal 8 5 5 2 3 2 3" xfId="19707"/>
    <cellStyle name="Normal 8 5 5 2 4 2 3" xfId="19708"/>
    <cellStyle name="Normal 8 5 5 2 5 2 3" xfId="19709"/>
    <cellStyle name="Normal 8 5 5 3 2 3" xfId="19710"/>
    <cellStyle name="Normal 8 5 5 4 2 3" xfId="19711"/>
    <cellStyle name="Normal 8 5 5 5 2 3" xfId="19712"/>
    <cellStyle name="Normal 8 5 5 6 2 3" xfId="19713"/>
    <cellStyle name="Normal 8 5 6 7 3" xfId="19714"/>
    <cellStyle name="Normal 8 5 6 2 6 3" xfId="19715"/>
    <cellStyle name="Normal 8 5 6 2 2 2 3" xfId="19716"/>
    <cellStyle name="Normal 8 5 6 2 3 2 3" xfId="19717"/>
    <cellStyle name="Normal 8 5 6 2 4 2 3" xfId="19718"/>
    <cellStyle name="Normal 8 5 6 2 5 2 3" xfId="19719"/>
    <cellStyle name="Normal 8 5 6 3 2 3" xfId="19720"/>
    <cellStyle name="Normal 8 5 6 4 2 3" xfId="19721"/>
    <cellStyle name="Normal 8 5 6 5 2 3" xfId="19722"/>
    <cellStyle name="Normal 8 5 6 6 2 3" xfId="19723"/>
    <cellStyle name="Normal 8 5 7 6 3" xfId="19724"/>
    <cellStyle name="Normal 8 5 7 2 2 3" xfId="19725"/>
    <cellStyle name="Normal 8 5 7 3 2 3" xfId="19726"/>
    <cellStyle name="Normal 8 5 7 4 2 3" xfId="19727"/>
    <cellStyle name="Normal 8 5 7 5 2 3" xfId="19728"/>
    <cellStyle name="Normal 8 5 8 2 3" xfId="19729"/>
    <cellStyle name="Normal 8 5 9 2 3" xfId="19730"/>
    <cellStyle name="Normal 8 6 12 3" xfId="19731"/>
    <cellStyle name="Normal 8 6 10 2 3" xfId="19732"/>
    <cellStyle name="Normal 8 6 11 2 3" xfId="19733"/>
    <cellStyle name="Normal 8 6 2 11 3" xfId="19734"/>
    <cellStyle name="Normal 8 6 2 10 2 3" xfId="19735"/>
    <cellStyle name="Normal 8 6 2 2 7 3" xfId="19736"/>
    <cellStyle name="Normal 8 6 2 2 2 6 3" xfId="19737"/>
    <cellStyle name="Normal 8 6 2 2 2 2 2 3" xfId="19738"/>
    <cellStyle name="Normal 8 6 2 2 2 3 2 3" xfId="19739"/>
    <cellStyle name="Normal 8 6 2 2 2 4 2 3" xfId="19740"/>
    <cellStyle name="Normal 8 6 2 2 2 5 2 3" xfId="19741"/>
    <cellStyle name="Normal 8 6 2 2 3 2 3" xfId="19742"/>
    <cellStyle name="Normal 8 6 2 2 4 2 3" xfId="19743"/>
    <cellStyle name="Normal 8 6 2 2 5 2 3" xfId="19744"/>
    <cellStyle name="Normal 8 6 2 2 6 2 3" xfId="19745"/>
    <cellStyle name="Normal 8 6 2 3 7 3" xfId="19746"/>
    <cellStyle name="Normal 8 6 2 3 2 6 3" xfId="19747"/>
    <cellStyle name="Normal 8 6 2 3 2 2 2 3" xfId="19748"/>
    <cellStyle name="Normal 8 6 2 3 2 3 2 3" xfId="19749"/>
    <cellStyle name="Normal 8 6 2 3 2 4 2 3" xfId="19750"/>
    <cellStyle name="Normal 8 6 2 3 2 5 2 3" xfId="19751"/>
    <cellStyle name="Normal 8 6 2 3 3 2 3" xfId="19752"/>
    <cellStyle name="Normal 8 6 2 3 4 2 3" xfId="19753"/>
    <cellStyle name="Normal 8 6 2 3 5 2 3" xfId="19754"/>
    <cellStyle name="Normal 8 6 2 3 6 2 3" xfId="19755"/>
    <cellStyle name="Normal 8 6 2 4 7 3" xfId="19756"/>
    <cellStyle name="Normal 8 6 2 4 2 6 3" xfId="19757"/>
    <cellStyle name="Normal 8 6 2 4 2 2 2 3" xfId="19758"/>
    <cellStyle name="Normal 8 6 2 4 2 3 2 3" xfId="19759"/>
    <cellStyle name="Normal 8 6 2 4 2 4 2 3" xfId="19760"/>
    <cellStyle name="Normal 8 6 2 4 2 5 2 3" xfId="19761"/>
    <cellStyle name="Normal 8 6 2 4 3 2 3" xfId="19762"/>
    <cellStyle name="Normal 8 6 2 4 4 2 3" xfId="19763"/>
    <cellStyle name="Normal 8 6 2 4 5 2 3" xfId="19764"/>
    <cellStyle name="Normal 8 6 2 4 6 2 3" xfId="19765"/>
    <cellStyle name="Normal 8 6 2 5 7 3" xfId="19766"/>
    <cellStyle name="Normal 8 6 2 5 2 6 3" xfId="19767"/>
    <cellStyle name="Normal 8 6 2 5 2 2 2 3" xfId="19768"/>
    <cellStyle name="Normal 8 6 2 5 2 3 2 3" xfId="19769"/>
    <cellStyle name="Normal 8 6 2 5 2 4 2 3" xfId="19770"/>
    <cellStyle name="Normal 8 6 2 5 2 5 2 3" xfId="19771"/>
    <cellStyle name="Normal 8 6 2 5 3 2 3" xfId="19772"/>
    <cellStyle name="Normal 8 6 2 5 4 2 3" xfId="19773"/>
    <cellStyle name="Normal 8 6 2 5 5 2 3" xfId="19774"/>
    <cellStyle name="Normal 8 6 2 5 6 2 3" xfId="19775"/>
    <cellStyle name="Normal 8 6 2 6 6 3" xfId="19776"/>
    <cellStyle name="Normal 8 6 2 6 2 2 3" xfId="19777"/>
    <cellStyle name="Normal 8 6 2 6 3 2 3" xfId="19778"/>
    <cellStyle name="Normal 8 6 2 6 4 2 3" xfId="19779"/>
    <cellStyle name="Normal 8 6 2 6 5 2 3" xfId="19780"/>
    <cellStyle name="Normal 8 6 2 7 2 3" xfId="19781"/>
    <cellStyle name="Normal 8 6 2 8 2 3" xfId="19782"/>
    <cellStyle name="Normal 8 6 2 9 2 3" xfId="19783"/>
    <cellStyle name="Normal 8 6 3 7 3" xfId="19784"/>
    <cellStyle name="Normal 8 6 3 2 6 3" xfId="19785"/>
    <cellStyle name="Normal 8 6 3 2 2 2 3" xfId="19786"/>
    <cellStyle name="Normal 8 6 3 2 3 2 3" xfId="19787"/>
    <cellStyle name="Normal 8 6 3 2 4 2 3" xfId="19788"/>
    <cellStyle name="Normal 8 6 3 2 5 2 3" xfId="19789"/>
    <cellStyle name="Normal 8 6 3 3 2 3" xfId="19790"/>
    <cellStyle name="Normal 8 6 3 4 2 3" xfId="19791"/>
    <cellStyle name="Normal 8 6 3 5 2 3" xfId="19792"/>
    <cellStyle name="Normal 8 6 3 6 2 3" xfId="19793"/>
    <cellStyle name="Normal 8 6 4 7 3" xfId="19794"/>
    <cellStyle name="Normal 8 6 4 2 6 3" xfId="19795"/>
    <cellStyle name="Normal 8 6 4 2 2 2 3" xfId="19796"/>
    <cellStyle name="Normal 8 6 4 2 3 2 3" xfId="19797"/>
    <cellStyle name="Normal 8 6 4 2 4 2 3" xfId="19798"/>
    <cellStyle name="Normal 8 6 4 2 5 2 3" xfId="19799"/>
    <cellStyle name="Normal 8 6 4 3 2 3" xfId="19800"/>
    <cellStyle name="Normal 8 6 4 4 2 3" xfId="19801"/>
    <cellStyle name="Normal 8 6 4 5 2 3" xfId="19802"/>
    <cellStyle name="Normal 8 6 4 6 2 3" xfId="19803"/>
    <cellStyle name="Normal 8 6 5 7 3" xfId="19804"/>
    <cellStyle name="Normal 8 6 5 2 6 3" xfId="19805"/>
    <cellStyle name="Normal 8 6 5 2 2 2 3" xfId="19806"/>
    <cellStyle name="Normal 8 6 5 2 3 2 3" xfId="19807"/>
    <cellStyle name="Normal 8 6 5 2 4 2 3" xfId="19808"/>
    <cellStyle name="Normal 8 6 5 2 5 2 3" xfId="19809"/>
    <cellStyle name="Normal 8 6 5 3 2 3" xfId="19810"/>
    <cellStyle name="Normal 8 6 5 4 2 3" xfId="19811"/>
    <cellStyle name="Normal 8 6 5 5 2 3" xfId="19812"/>
    <cellStyle name="Normal 8 6 5 6 2 3" xfId="19813"/>
    <cellStyle name="Normal 8 6 6 7 3" xfId="19814"/>
    <cellStyle name="Normal 8 6 6 2 6 3" xfId="19815"/>
    <cellStyle name="Normal 8 6 6 2 2 2 3" xfId="19816"/>
    <cellStyle name="Normal 8 6 6 2 3 2 3" xfId="19817"/>
    <cellStyle name="Normal 8 6 6 2 4 2 3" xfId="19818"/>
    <cellStyle name="Normal 8 6 6 2 5 2 3" xfId="19819"/>
    <cellStyle name="Normal 8 6 6 3 2 3" xfId="19820"/>
    <cellStyle name="Normal 8 6 6 4 2 3" xfId="19821"/>
    <cellStyle name="Normal 8 6 6 5 2 3" xfId="19822"/>
    <cellStyle name="Normal 8 6 6 6 2 3" xfId="19823"/>
    <cellStyle name="Normal 8 6 7 6 3" xfId="19824"/>
    <cellStyle name="Normal 8 6 7 2 2 3" xfId="19825"/>
    <cellStyle name="Normal 8 6 7 3 2 3" xfId="19826"/>
    <cellStyle name="Normal 8 6 7 4 2 3" xfId="19827"/>
    <cellStyle name="Normal 8 6 7 5 2 3" xfId="19828"/>
    <cellStyle name="Normal 8 6 8 2 3" xfId="19829"/>
    <cellStyle name="Normal 8 6 9 2 3" xfId="19830"/>
    <cellStyle name="Normal 8 7 11 3" xfId="19831"/>
    <cellStyle name="Normal 8 7 10 2 3" xfId="19832"/>
    <cellStyle name="Normal 8 7 2 7 3" xfId="19833"/>
    <cellStyle name="Normal 8 7 2 2 6 3" xfId="19834"/>
    <cellStyle name="Normal 8 7 2 2 2 2 3" xfId="19835"/>
    <cellStyle name="Normal 8 7 2 2 3 2 3" xfId="19836"/>
    <cellStyle name="Normal 8 7 2 2 4 2 3" xfId="19837"/>
    <cellStyle name="Normal 8 7 2 2 5 2 3" xfId="19838"/>
    <cellStyle name="Normal 8 7 2 3 2 3" xfId="19839"/>
    <cellStyle name="Normal 8 7 2 4 2 3" xfId="19840"/>
    <cellStyle name="Normal 8 7 2 5 2 3" xfId="19841"/>
    <cellStyle name="Normal 8 7 2 6 2 3" xfId="19842"/>
    <cellStyle name="Normal 8 7 3 7 3" xfId="19843"/>
    <cellStyle name="Normal 8 7 3 2 6 3" xfId="19844"/>
    <cellStyle name="Normal 8 7 3 2 2 2 3" xfId="19845"/>
    <cellStyle name="Normal 8 7 3 2 3 2 3" xfId="19846"/>
    <cellStyle name="Normal 8 7 3 2 4 2 3" xfId="19847"/>
    <cellStyle name="Normal 8 7 3 2 5 2 3" xfId="19848"/>
    <cellStyle name="Normal 8 7 3 3 2 3" xfId="19849"/>
    <cellStyle name="Normal 8 7 3 4 2 3" xfId="19850"/>
    <cellStyle name="Normal 8 7 3 5 2 3" xfId="19851"/>
    <cellStyle name="Normal 8 7 3 6 2 3" xfId="19852"/>
    <cellStyle name="Normal 8 7 4 7 3" xfId="19853"/>
    <cellStyle name="Normal 8 7 4 2 6 3" xfId="19854"/>
    <cellStyle name="Normal 8 7 4 2 2 2 3" xfId="19855"/>
    <cellStyle name="Normal 8 7 4 2 3 2 3" xfId="19856"/>
    <cellStyle name="Normal 8 7 4 2 4 2 3" xfId="19857"/>
    <cellStyle name="Normal 8 7 4 2 5 2 3" xfId="19858"/>
    <cellStyle name="Normal 8 7 4 3 2 3" xfId="19859"/>
    <cellStyle name="Normal 8 7 4 4 2 3" xfId="19860"/>
    <cellStyle name="Normal 8 7 4 5 2 3" xfId="19861"/>
    <cellStyle name="Normal 8 7 4 6 2 3" xfId="19862"/>
    <cellStyle name="Normal 8 7 5 7 3" xfId="19863"/>
    <cellStyle name="Normal 8 7 5 2 6 3" xfId="19864"/>
    <cellStyle name="Normal 8 7 5 2 2 2 3" xfId="19865"/>
    <cellStyle name="Normal 8 7 5 2 3 2 3" xfId="19866"/>
    <cellStyle name="Normal 8 7 5 2 4 2 3" xfId="19867"/>
    <cellStyle name="Normal 8 7 5 2 5 2 3" xfId="19868"/>
    <cellStyle name="Normal 8 7 5 3 2 3" xfId="19869"/>
    <cellStyle name="Normal 8 7 5 4 2 3" xfId="19870"/>
    <cellStyle name="Normal 8 7 5 5 2 3" xfId="19871"/>
    <cellStyle name="Normal 8 7 5 6 2 3" xfId="19872"/>
    <cellStyle name="Normal 8 7 6 6 3" xfId="19873"/>
    <cellStyle name="Normal 8 7 6 2 2 3" xfId="19874"/>
    <cellStyle name="Normal 8 7 6 3 2 3" xfId="19875"/>
    <cellStyle name="Normal 8 7 6 4 2 3" xfId="19876"/>
    <cellStyle name="Normal 8 7 6 5 2 3" xfId="19877"/>
    <cellStyle name="Normal 8 7 7 2 3" xfId="19878"/>
    <cellStyle name="Normal 8 7 8 2 3" xfId="19879"/>
    <cellStyle name="Normal 8 7 9 2 3" xfId="19880"/>
    <cellStyle name="Normal 8 8 9 3" xfId="19881"/>
    <cellStyle name="Normal 8 8 2 7 3" xfId="19882"/>
    <cellStyle name="Normal 8 8 2 2 6 3" xfId="19883"/>
    <cellStyle name="Normal 8 8 2 2 2 2 3" xfId="19884"/>
    <cellStyle name="Normal 8 8 2 2 3 2 3" xfId="19885"/>
    <cellStyle name="Normal 8 8 2 2 4 2 3" xfId="19886"/>
    <cellStyle name="Normal 8 8 2 2 5 2 3" xfId="19887"/>
    <cellStyle name="Normal 8 8 2 3 2 3" xfId="19888"/>
    <cellStyle name="Normal 8 8 2 4 2 3" xfId="19889"/>
    <cellStyle name="Normal 8 8 2 5 2 3" xfId="19890"/>
    <cellStyle name="Normal 8 8 2 6 2 3" xfId="19891"/>
    <cellStyle name="Normal 8 8 3 7 3" xfId="19892"/>
    <cellStyle name="Normal 8 8 3 2 6 3" xfId="19893"/>
    <cellStyle name="Normal 8 8 3 2 2 2 3" xfId="19894"/>
    <cellStyle name="Normal 8 8 3 2 3 2 3" xfId="19895"/>
    <cellStyle name="Normal 8 8 3 2 4 2 3" xfId="19896"/>
    <cellStyle name="Normal 8 8 3 2 5 2 3" xfId="19897"/>
    <cellStyle name="Normal 8 8 3 3 2 3" xfId="19898"/>
    <cellStyle name="Normal 8 8 3 4 2 3" xfId="19899"/>
    <cellStyle name="Normal 8 8 3 5 2 3" xfId="19900"/>
    <cellStyle name="Normal 8 8 3 6 2 3" xfId="19901"/>
    <cellStyle name="Normal 8 8 4 6 3" xfId="19902"/>
    <cellStyle name="Normal 8 8 4 2 2 3" xfId="19903"/>
    <cellStyle name="Normal 8 8 4 3 2 3" xfId="19904"/>
    <cellStyle name="Normal 8 8 4 4 2 3" xfId="19905"/>
    <cellStyle name="Normal 8 8 4 5 2 3" xfId="19906"/>
    <cellStyle name="Normal 8 8 5 2 3" xfId="19907"/>
    <cellStyle name="Normal 8 8 6 2 3" xfId="19908"/>
    <cellStyle name="Normal 8 8 7 2 3" xfId="19909"/>
    <cellStyle name="Normal 8 8 8 2 3" xfId="19910"/>
    <cellStyle name="Normal 8 9 7 3" xfId="19911"/>
    <cellStyle name="Normal 8 9 2 6 3" xfId="19912"/>
    <cellStyle name="Normal 8 9 2 2 2 3" xfId="19913"/>
    <cellStyle name="Normal 8 9 2 3 2 3" xfId="19914"/>
    <cellStyle name="Normal 8 9 2 4 2 3" xfId="19915"/>
    <cellStyle name="Normal 8 9 2 5 2 3" xfId="19916"/>
    <cellStyle name="Normal 8 9 3 2 3" xfId="19917"/>
    <cellStyle name="Normal 8 9 4 2 3" xfId="19918"/>
    <cellStyle name="Normal 8 9 5 2 3" xfId="19919"/>
    <cellStyle name="Normal 8 9 6 2 3" xfId="19920"/>
    <cellStyle name="Normal 19 2 3" xfId="19921"/>
    <cellStyle name="Normal 8 19 3" xfId="19922"/>
    <cellStyle name="Normal 8 10 8 3" xfId="19923"/>
    <cellStyle name="Normal 8 10 2 7 3" xfId="19924"/>
    <cellStyle name="Normal 8 10 2 2 3 3" xfId="19925"/>
    <cellStyle name="Normal 8 10 2 3 3 3" xfId="19926"/>
    <cellStyle name="Normal 8 10 2 4 3 3" xfId="19927"/>
    <cellStyle name="Normal 8 10 2 5 3 3" xfId="19928"/>
    <cellStyle name="Normal 8 10 3 3 3" xfId="19929"/>
    <cellStyle name="Normal 8 10 4 3 3" xfId="19930"/>
    <cellStyle name="Normal 8 10 5 3 3" xfId="19931"/>
    <cellStyle name="Normal 8 10 6 3 3" xfId="19932"/>
    <cellStyle name="Normal 8 11 8 3" xfId="19933"/>
    <cellStyle name="Normal 8 11 2 7 3" xfId="19934"/>
    <cellStyle name="Normal 8 11 2 2 3 3" xfId="19935"/>
    <cellStyle name="Normal 8 11 2 3 3 3" xfId="19936"/>
    <cellStyle name="Normal 8 11 2 4 3 3" xfId="19937"/>
    <cellStyle name="Normal 8 11 2 5 3 3" xfId="19938"/>
    <cellStyle name="Normal 8 11 3 3 3" xfId="19939"/>
    <cellStyle name="Normal 8 11 4 3 3" xfId="19940"/>
    <cellStyle name="Normal 8 11 5 3 3" xfId="19941"/>
    <cellStyle name="Normal 8 11 6 3 3" xfId="19942"/>
    <cellStyle name="Normal 8 12 8 3" xfId="19943"/>
    <cellStyle name="Normal 8 12 2 7 3" xfId="19944"/>
    <cellStyle name="Normal 8 12 2 2 3 3" xfId="19945"/>
    <cellStyle name="Normal 8 12 2 3 3 3" xfId="19946"/>
    <cellStyle name="Normal 8 12 2 4 3 3" xfId="19947"/>
    <cellStyle name="Normal 8 12 2 5 3 3" xfId="19948"/>
    <cellStyle name="Normal 8 12 3 3 3" xfId="19949"/>
    <cellStyle name="Normal 8 12 4 3 3" xfId="19950"/>
    <cellStyle name="Normal 8 12 5 3 3" xfId="19951"/>
    <cellStyle name="Normal 8 12 6 3 3" xfId="19952"/>
    <cellStyle name="Normal 8 13 7 3" xfId="19953"/>
    <cellStyle name="Normal 8 13 2 3 3" xfId="19954"/>
    <cellStyle name="Normal 8 13 3 3 3" xfId="19955"/>
    <cellStyle name="Normal 8 13 4 3 3" xfId="19956"/>
    <cellStyle name="Normal 8 13 5 3 3" xfId="19957"/>
    <cellStyle name="Normal 8 14 3 3" xfId="19958"/>
    <cellStyle name="Normal 8 15 3 3" xfId="19959"/>
    <cellStyle name="Normal 8 16 3 3" xfId="19960"/>
    <cellStyle name="Normal 8 17 3 3" xfId="19961"/>
    <cellStyle name="Normal 8 2 18 3" xfId="19962"/>
    <cellStyle name="Normal 8 2 10 8 3" xfId="19963"/>
    <cellStyle name="Normal 8 2 10 2 7 3" xfId="19964"/>
    <cellStyle name="Normal 8 2 10 2 2 3 3" xfId="19965"/>
    <cellStyle name="Normal 8 2 10 2 3 3 3" xfId="19966"/>
    <cellStyle name="Normal 8 2 10 2 4 3 3" xfId="19967"/>
    <cellStyle name="Normal 8 2 10 2 5 3 3" xfId="19968"/>
    <cellStyle name="Normal 8 2 10 3 3 3" xfId="19969"/>
    <cellStyle name="Normal 8 2 10 4 3 3" xfId="19970"/>
    <cellStyle name="Normal 8 2 10 5 3 3" xfId="19971"/>
    <cellStyle name="Normal 8 2 10 6 3 3" xfId="19972"/>
    <cellStyle name="Normal 8 2 11 8 3" xfId="19973"/>
    <cellStyle name="Normal 8 2 11 2 7 3" xfId="19974"/>
    <cellStyle name="Normal 8 2 11 2 2 3 3" xfId="19975"/>
    <cellStyle name="Normal 8 2 11 2 3 3 3" xfId="19976"/>
    <cellStyle name="Normal 8 2 11 2 4 3 3" xfId="19977"/>
    <cellStyle name="Normal 8 2 11 2 5 3 3" xfId="19978"/>
    <cellStyle name="Normal 8 2 11 3 3 3" xfId="19979"/>
    <cellStyle name="Normal 8 2 11 4 3 3" xfId="19980"/>
    <cellStyle name="Normal 8 2 11 5 3 3" xfId="19981"/>
    <cellStyle name="Normal 8 2 11 6 3 3" xfId="19982"/>
    <cellStyle name="Normal 8 2 12 7 3" xfId="19983"/>
    <cellStyle name="Normal 8 2 12 2 3 3" xfId="19984"/>
    <cellStyle name="Normal 8 2 12 3 3 3" xfId="19985"/>
    <cellStyle name="Normal 8 2 12 4 3 3" xfId="19986"/>
    <cellStyle name="Normal 8 2 12 5 3 3" xfId="19987"/>
    <cellStyle name="Normal 8 2 13 3 3" xfId="19988"/>
    <cellStyle name="Normal 8 2 14 3 3" xfId="19989"/>
    <cellStyle name="Normal 8 2 15 3 3" xfId="19990"/>
    <cellStyle name="Normal 8 2 16 3 3" xfId="19991"/>
    <cellStyle name="Normal 8 2 2 16 3" xfId="19992"/>
    <cellStyle name="Normal 8 2 2 10 7 3" xfId="19993"/>
    <cellStyle name="Normal 8 2 2 10 2 3 3" xfId="19994"/>
    <cellStyle name="Normal 8 2 2 10 3 3 3" xfId="19995"/>
    <cellStyle name="Normal 8 2 2 10 4 3 3" xfId="19996"/>
    <cellStyle name="Normal 8 2 2 10 5 3 3" xfId="19997"/>
    <cellStyle name="Normal 8 2 2 11 3 3" xfId="19998"/>
    <cellStyle name="Normal 8 2 2 12 3 3" xfId="19999"/>
    <cellStyle name="Normal 8 2 2 13 3 3" xfId="20000"/>
    <cellStyle name="Normal 8 2 2 14 3 3" xfId="20001"/>
    <cellStyle name="Normal 8 2 2 2 13 3" xfId="20002"/>
    <cellStyle name="Normal 8 2 2 2 10 3 3" xfId="20003"/>
    <cellStyle name="Normal 8 2 2 2 11 3 3" xfId="20004"/>
    <cellStyle name="Normal 8 2 2 2 2 12 3" xfId="20005"/>
    <cellStyle name="Normal 8 2 2 2 2 10 3 3" xfId="20006"/>
    <cellStyle name="Normal 8 2 2 2 2 2 8 3" xfId="20007"/>
    <cellStyle name="Normal 8 2 2 2 2 2 2 7 3" xfId="20008"/>
    <cellStyle name="Normal 8 2 2 2 2 2 2 2 3 3" xfId="20009"/>
    <cellStyle name="Normal 8 2 2 2 2 2 2 3 3 3" xfId="20010"/>
    <cellStyle name="Normal 8 2 2 2 2 2 2 4 3 3" xfId="20011"/>
    <cellStyle name="Normal 8 2 2 2 2 2 2 5 3 3" xfId="20012"/>
    <cellStyle name="Normal 8 2 2 2 2 2 3 3 3" xfId="20013"/>
    <cellStyle name="Normal 8 2 2 2 2 2 4 3 3" xfId="20014"/>
    <cellStyle name="Normal 8 2 2 2 2 2 5 3 3" xfId="20015"/>
    <cellStyle name="Normal 8 2 2 2 2 2 6 3 3" xfId="20016"/>
    <cellStyle name="Normal 8 2 2 2 2 3 8 3" xfId="20017"/>
    <cellStyle name="Normal 8 2 2 2 2 3 2 7 3" xfId="20018"/>
    <cellStyle name="Normal 8 2 2 2 2 3 2 2 3 3" xfId="20019"/>
    <cellStyle name="Normal 8 2 2 2 2 3 2 3 3 3" xfId="20020"/>
    <cellStyle name="Normal 8 2 2 2 2 3 2 4 3 3" xfId="20021"/>
    <cellStyle name="Normal 8 2 2 2 2 3 2 5 3 3" xfId="20022"/>
    <cellStyle name="Normal 8 2 2 2 2 3 3 3 3" xfId="20023"/>
    <cellStyle name="Normal 8 2 2 2 2 3 4 3 3" xfId="20024"/>
    <cellStyle name="Normal 8 2 2 2 2 3 5 3 3" xfId="20025"/>
    <cellStyle name="Normal 8 2 2 2 2 3 6 3 3" xfId="20026"/>
    <cellStyle name="Normal 8 2 2 2 2 4 8 3" xfId="20027"/>
    <cellStyle name="Normal 8 2 2 2 2 4 2 7 3" xfId="20028"/>
    <cellStyle name="Normal 8 2 2 2 2 4 2 2 3 3" xfId="20029"/>
    <cellStyle name="Normal 8 2 2 2 2 4 2 3 3 3" xfId="20030"/>
    <cellStyle name="Normal 8 2 2 2 2 4 2 4 3 3" xfId="20031"/>
    <cellStyle name="Normal 8 2 2 2 2 4 2 5 3 3" xfId="20032"/>
    <cellStyle name="Normal 8 2 2 2 2 4 3 3 3" xfId="20033"/>
    <cellStyle name="Normal 8 2 2 2 2 4 4 3 3" xfId="20034"/>
    <cellStyle name="Normal 8 2 2 2 2 4 5 3 3" xfId="20035"/>
    <cellStyle name="Normal 8 2 2 2 2 4 6 3 3" xfId="20036"/>
    <cellStyle name="Normal 8 2 2 2 2 5 8 3" xfId="20037"/>
    <cellStyle name="Normal 8 2 2 2 2 5 2 7 3" xfId="20038"/>
    <cellStyle name="Normal 8 2 2 2 2 5 2 2 3 3" xfId="20039"/>
    <cellStyle name="Normal 8 2 2 2 2 5 2 3 3 3" xfId="20040"/>
    <cellStyle name="Normal 8 2 2 2 2 5 2 4 3 3" xfId="20041"/>
    <cellStyle name="Normal 8 2 2 2 2 5 2 5 3 3" xfId="20042"/>
    <cellStyle name="Normal 8 2 2 2 2 5 3 3 3" xfId="20043"/>
    <cellStyle name="Normal 8 2 2 2 2 5 4 3 3" xfId="20044"/>
    <cellStyle name="Normal 8 2 2 2 2 5 5 3 3" xfId="20045"/>
    <cellStyle name="Normal 8 2 2 2 2 5 6 3 3" xfId="20046"/>
    <cellStyle name="Normal 8 2 2 2 2 6 7 3" xfId="20047"/>
    <cellStyle name="Normal 8 2 2 2 2 6 2 3 3" xfId="20048"/>
    <cellStyle name="Normal 8 2 2 2 2 6 3 3 3" xfId="20049"/>
    <cellStyle name="Normal 8 2 2 2 2 6 4 3 3" xfId="20050"/>
    <cellStyle name="Normal 8 2 2 2 2 6 5 3 3" xfId="20051"/>
    <cellStyle name="Normal 8 2 2 2 2 7 3 3" xfId="20052"/>
    <cellStyle name="Normal 8 2 2 2 2 8 3 3" xfId="20053"/>
    <cellStyle name="Normal 8 2 2 2 2 9 3 3" xfId="20054"/>
    <cellStyle name="Normal 8 2 2 2 3 8 3" xfId="20055"/>
    <cellStyle name="Normal 8 2 2 2 3 2 7 3" xfId="20056"/>
    <cellStyle name="Normal 8 2 2 2 3 2 2 3 3" xfId="20057"/>
    <cellStyle name="Normal 8 2 2 2 3 2 3 3 3" xfId="20058"/>
    <cellStyle name="Normal 8 2 2 2 3 2 4 3 3" xfId="20059"/>
    <cellStyle name="Normal 8 2 2 2 3 2 5 3 3" xfId="20060"/>
    <cellStyle name="Normal 8 2 2 2 3 3 3 3" xfId="20061"/>
    <cellStyle name="Normal 8 2 2 2 3 4 3 3" xfId="20062"/>
    <cellStyle name="Normal 8 2 2 2 3 5 3 3" xfId="20063"/>
    <cellStyle name="Normal 8 2 2 2 3 6 3 3" xfId="20064"/>
    <cellStyle name="Normal 8 2 2 2 4 8 3" xfId="20065"/>
    <cellStyle name="Normal 8 2 2 2 4 2 7 3" xfId="20066"/>
    <cellStyle name="Normal 8 2 2 2 4 2 2 3 3" xfId="20067"/>
    <cellStyle name="Normal 8 2 2 2 4 2 3 3 3" xfId="20068"/>
    <cellStyle name="Normal 8 2 2 2 4 2 4 3 3" xfId="20069"/>
    <cellStyle name="Normal 8 2 2 2 4 2 5 3 3" xfId="20070"/>
    <cellStyle name="Normal 8 2 2 2 4 3 3 3" xfId="20071"/>
    <cellStyle name="Normal 8 2 2 2 4 4 3 3" xfId="20072"/>
    <cellStyle name="Normal 8 2 2 2 4 5 3 3" xfId="20073"/>
    <cellStyle name="Normal 8 2 2 2 4 6 3 3" xfId="20074"/>
    <cellStyle name="Normal 8 2 2 2 5 8 3" xfId="20075"/>
    <cellStyle name="Normal 8 2 2 2 5 2 7 3" xfId="20076"/>
    <cellStyle name="Normal 8 2 2 2 5 2 2 3 3" xfId="20077"/>
    <cellStyle name="Normal 8 2 2 2 5 2 3 3 3" xfId="20078"/>
    <cellStyle name="Normal 8 2 2 2 5 2 4 3 3" xfId="20079"/>
    <cellStyle name="Normal 8 2 2 2 5 2 5 3 3" xfId="20080"/>
    <cellStyle name="Normal 8 2 2 2 5 3 3 3" xfId="20081"/>
    <cellStyle name="Normal 8 2 2 2 5 4 3 3" xfId="20082"/>
    <cellStyle name="Normal 8 2 2 2 5 5 3 3" xfId="20083"/>
    <cellStyle name="Normal 8 2 2 2 5 6 3 3" xfId="20084"/>
    <cellStyle name="Normal 8 2 2 2 6 8 3" xfId="20085"/>
    <cellStyle name="Normal 8 2 2 2 6 2 7 3" xfId="20086"/>
    <cellStyle name="Normal 8 2 2 2 6 2 2 3 3" xfId="20087"/>
    <cellStyle name="Normal 8 2 2 2 6 2 3 3 3" xfId="20088"/>
    <cellStyle name="Normal 8 2 2 2 6 2 4 3 3" xfId="20089"/>
    <cellStyle name="Normal 8 2 2 2 6 2 5 3 3" xfId="20090"/>
    <cellStyle name="Normal 8 2 2 2 6 3 3 3" xfId="20091"/>
    <cellStyle name="Normal 8 2 2 2 6 4 3 3" xfId="20092"/>
    <cellStyle name="Normal 8 2 2 2 6 5 3 3" xfId="20093"/>
    <cellStyle name="Normal 8 2 2 2 6 6 3 3" xfId="20094"/>
    <cellStyle name="Normal 8 2 2 2 7 7 3" xfId="20095"/>
    <cellStyle name="Normal 8 2 2 2 7 2 3 3" xfId="20096"/>
    <cellStyle name="Normal 8 2 2 2 7 3 3 3" xfId="20097"/>
    <cellStyle name="Normal 8 2 2 2 7 4 3 3" xfId="20098"/>
    <cellStyle name="Normal 8 2 2 2 7 5 3 3" xfId="20099"/>
    <cellStyle name="Normal 8 2 2 2 8 3 3" xfId="20100"/>
    <cellStyle name="Normal 8 2 2 2 9 3 3" xfId="20101"/>
    <cellStyle name="Normal 8 2 2 3 13 3" xfId="20102"/>
    <cellStyle name="Normal 8 2 2 3 10 3 3" xfId="20103"/>
    <cellStyle name="Normal 8 2 2 3 11 3 3" xfId="20104"/>
    <cellStyle name="Normal 8 2 2 3 2 12 3" xfId="20105"/>
    <cellStyle name="Normal 8 2 2 3 2 10 3 3" xfId="20106"/>
    <cellStyle name="Normal 8 2 2 3 2 2 8 3" xfId="20107"/>
    <cellStyle name="Normal 8 2 2 3 2 2 2 7 3" xfId="20108"/>
    <cellStyle name="Normal 8 2 2 3 2 2 2 2 3 3" xfId="20109"/>
    <cellStyle name="Normal 8 2 2 3 2 2 2 3 3 3" xfId="20110"/>
    <cellStyle name="Normal 8 2 2 3 2 2 2 4 3 3" xfId="20111"/>
    <cellStyle name="Normal 8 2 2 3 2 2 2 5 3 3" xfId="20112"/>
    <cellStyle name="Normal 8 2 2 3 2 2 3 3 3" xfId="20113"/>
    <cellStyle name="Normal 8 2 2 3 2 2 4 3 3" xfId="20114"/>
    <cellStyle name="Normal 8 2 2 3 2 2 5 3 3" xfId="20115"/>
    <cellStyle name="Normal 8 2 2 3 2 2 6 3 3" xfId="20116"/>
    <cellStyle name="Normal 8 2 2 3 2 3 8 3" xfId="20117"/>
    <cellStyle name="Normal 8 2 2 3 2 3 2 7 3" xfId="20118"/>
    <cellStyle name="Normal 8 2 2 3 2 3 2 2 3 3" xfId="20119"/>
    <cellStyle name="Normal 8 2 2 3 2 3 2 3 3 3" xfId="20120"/>
    <cellStyle name="Normal 8 2 2 3 2 3 2 4 3 3" xfId="20121"/>
    <cellStyle name="Normal 8 2 2 3 2 3 2 5 3 3" xfId="20122"/>
    <cellStyle name="Normal 8 2 2 3 2 3 3 3 3" xfId="20123"/>
    <cellStyle name="Normal 8 2 2 3 2 3 4 3 3" xfId="20124"/>
    <cellStyle name="Normal 8 2 2 3 2 3 5 3 3" xfId="20125"/>
    <cellStyle name="Normal 8 2 2 3 2 3 6 3 3" xfId="20126"/>
    <cellStyle name="Normal 8 2 2 3 2 4 8 3" xfId="20127"/>
    <cellStyle name="Normal 8 2 2 3 2 4 2 7 3" xfId="20128"/>
    <cellStyle name="Normal 8 2 2 3 2 4 2 2 3 3" xfId="20129"/>
    <cellStyle name="Normal 8 2 2 3 2 4 2 3 3 3" xfId="20130"/>
    <cellStyle name="Normal 8 2 2 3 2 4 2 4 3 3" xfId="20131"/>
    <cellStyle name="Normal 8 2 2 3 2 4 2 5 3 3" xfId="20132"/>
    <cellStyle name="Normal 8 2 2 3 2 4 3 3 3" xfId="20133"/>
    <cellStyle name="Normal 8 2 2 3 2 4 4 3 3" xfId="20134"/>
    <cellStyle name="Normal 8 2 2 3 2 4 5 3 3" xfId="20135"/>
    <cellStyle name="Normal 8 2 2 3 2 4 6 3 3" xfId="20136"/>
    <cellStyle name="Normal 8 2 2 3 2 5 8 3" xfId="20137"/>
    <cellStyle name="Normal 8 2 2 3 2 5 2 7 3" xfId="20138"/>
    <cellStyle name="Normal 8 2 2 3 2 5 2 2 3 3" xfId="20139"/>
    <cellStyle name="Normal 8 2 2 3 2 5 2 3 3 3" xfId="20140"/>
    <cellStyle name="Normal 8 2 2 3 2 5 2 4 3 3" xfId="20141"/>
    <cellStyle name="Normal 8 2 2 3 2 5 2 5 3 3" xfId="20142"/>
    <cellStyle name="Normal 8 2 2 3 2 5 3 3 3" xfId="20143"/>
    <cellStyle name="Normal 8 2 2 3 2 5 4 3 3" xfId="20144"/>
    <cellStyle name="Normal 8 2 2 3 2 5 5 3 3" xfId="20145"/>
    <cellStyle name="Normal 8 2 2 3 2 5 6 3 3" xfId="20146"/>
    <cellStyle name="Normal 8 2 2 3 2 6 7 3" xfId="20147"/>
    <cellStyle name="Normal 8 2 2 3 2 6 2 3 3" xfId="20148"/>
    <cellStyle name="Normal 8 2 2 3 2 6 3 3 3" xfId="20149"/>
    <cellStyle name="Normal 8 2 2 3 2 6 4 3 3" xfId="20150"/>
    <cellStyle name="Normal 8 2 2 3 2 6 5 3 3" xfId="20151"/>
    <cellStyle name="Normal 8 2 2 3 2 7 3 3" xfId="20152"/>
    <cellStyle name="Normal 8 2 2 3 2 8 3 3" xfId="20153"/>
    <cellStyle name="Normal 8 2 2 3 2 9 3 3" xfId="20154"/>
    <cellStyle name="Normal 8 2 2 3 3 8 3" xfId="20155"/>
    <cellStyle name="Normal 8 2 2 3 3 2 7 3" xfId="20156"/>
    <cellStyle name="Normal 8 2 2 3 3 2 2 3 3" xfId="20157"/>
    <cellStyle name="Normal 8 2 2 3 3 2 3 3 3" xfId="20158"/>
    <cellStyle name="Normal 8 2 2 3 3 2 4 3 3" xfId="20159"/>
    <cellStyle name="Normal 8 2 2 3 3 2 5 3 3" xfId="20160"/>
    <cellStyle name="Normal 8 2 2 3 3 3 3 3" xfId="20161"/>
    <cellStyle name="Normal 8 2 2 3 3 4 3 3" xfId="20162"/>
    <cellStyle name="Normal 8 2 2 3 3 5 3 3" xfId="20163"/>
    <cellStyle name="Normal 8 2 2 3 3 6 3 3" xfId="20164"/>
    <cellStyle name="Normal 8 2 2 3 4 8 3" xfId="20165"/>
    <cellStyle name="Normal 8 2 2 3 4 2 7 3" xfId="20166"/>
    <cellStyle name="Normal 8 2 2 3 4 2 2 3 3" xfId="20167"/>
    <cellStyle name="Normal 8 2 2 3 4 2 3 3 3" xfId="20168"/>
    <cellStyle name="Normal 8 2 2 3 4 2 4 3 3" xfId="20169"/>
    <cellStyle name="Normal 8 2 2 3 4 2 5 3 3" xfId="20170"/>
    <cellStyle name="Normal 8 2 2 3 4 3 3 3" xfId="20171"/>
    <cellStyle name="Normal 8 2 2 3 4 4 3 3" xfId="20172"/>
    <cellStyle name="Normal 8 2 2 3 4 5 3 3" xfId="20173"/>
    <cellStyle name="Normal 8 2 2 3 4 6 3 3" xfId="20174"/>
    <cellStyle name="Normal 8 2 2 3 5 8 3" xfId="20175"/>
    <cellStyle name="Normal 8 2 2 3 5 2 7 3" xfId="20176"/>
    <cellStyle name="Normal 8 2 2 3 5 2 2 3 3" xfId="20177"/>
    <cellStyle name="Normal 8 2 2 3 5 2 3 3 3" xfId="20178"/>
    <cellStyle name="Normal 8 2 2 3 5 2 4 3 3" xfId="20179"/>
    <cellStyle name="Normal 8 2 2 3 5 2 5 3 3" xfId="20180"/>
    <cellStyle name="Normal 8 2 2 3 5 3 3 3" xfId="20181"/>
    <cellStyle name="Normal 8 2 2 3 5 4 3 3" xfId="20182"/>
    <cellStyle name="Normal 8 2 2 3 5 5 3 3" xfId="20183"/>
    <cellStyle name="Normal 8 2 2 3 5 6 3 3" xfId="20184"/>
    <cellStyle name="Normal 8 2 2 3 6 8 3" xfId="20185"/>
    <cellStyle name="Normal 8 2 2 3 6 2 7 3" xfId="20186"/>
    <cellStyle name="Normal 8 2 2 3 6 2 2 3 3" xfId="20187"/>
    <cellStyle name="Normal 8 2 2 3 6 2 3 3 3" xfId="20188"/>
    <cellStyle name="Normal 8 2 2 3 6 2 4 3 3" xfId="20189"/>
    <cellStyle name="Normal 8 2 2 3 6 2 5 3 3" xfId="20190"/>
    <cellStyle name="Normal 8 2 2 3 6 3 3 3" xfId="20191"/>
    <cellStyle name="Normal 8 2 2 3 6 4 3 3" xfId="20192"/>
    <cellStyle name="Normal 8 2 2 3 6 5 3 3" xfId="20193"/>
    <cellStyle name="Normal 8 2 2 3 6 6 3 3" xfId="20194"/>
    <cellStyle name="Normal 8 2 2 3 7 7 3" xfId="20195"/>
    <cellStyle name="Normal 8 2 2 3 7 2 3 3" xfId="20196"/>
    <cellStyle name="Normal 8 2 2 3 7 3 3 3" xfId="20197"/>
    <cellStyle name="Normal 8 2 2 3 7 4 3 3" xfId="20198"/>
    <cellStyle name="Normal 8 2 2 3 7 5 3 3" xfId="20199"/>
    <cellStyle name="Normal 8 2 2 3 8 3 3" xfId="20200"/>
    <cellStyle name="Normal 8 2 2 3 9 3 3" xfId="20201"/>
    <cellStyle name="Normal 8 2 2 4 12 3" xfId="20202"/>
    <cellStyle name="Normal 8 2 2 4 10 3 3" xfId="20203"/>
    <cellStyle name="Normal 8 2 2 4 2 8 3" xfId="20204"/>
    <cellStyle name="Normal 8 2 2 4 2 2 7 3" xfId="20205"/>
    <cellStyle name="Normal 8 2 2 4 2 2 2 3 3" xfId="20206"/>
    <cellStyle name="Normal 8 2 2 4 2 2 3 3 3" xfId="20207"/>
    <cellStyle name="Normal 8 2 2 4 2 2 4 3 3" xfId="20208"/>
    <cellStyle name="Normal 8 2 2 4 2 2 5 3 3" xfId="20209"/>
    <cellStyle name="Normal 8 2 2 4 2 3 3 3" xfId="20210"/>
    <cellStyle name="Normal 8 2 2 4 2 4 3 3" xfId="20211"/>
    <cellStyle name="Normal 8 2 2 4 2 5 3 3" xfId="20212"/>
    <cellStyle name="Normal 8 2 2 4 2 6 3 3" xfId="20213"/>
    <cellStyle name="Normal 8 2 2 4 3 8 3" xfId="20214"/>
    <cellStyle name="Normal 8 2 2 4 3 2 7 3" xfId="20215"/>
    <cellStyle name="Normal 8 2 2 4 3 2 2 3 3" xfId="20216"/>
    <cellStyle name="Normal 8 2 2 4 3 2 3 3 3" xfId="20217"/>
    <cellStyle name="Normal 8 2 2 4 3 2 4 3 3" xfId="20218"/>
    <cellStyle name="Normal 8 2 2 4 3 2 5 3 3" xfId="20219"/>
    <cellStyle name="Normal 8 2 2 4 3 3 3 3" xfId="20220"/>
    <cellStyle name="Normal 8 2 2 4 3 4 3 3" xfId="20221"/>
    <cellStyle name="Normal 8 2 2 4 3 5 3 3" xfId="20222"/>
    <cellStyle name="Normal 8 2 2 4 3 6 3 3" xfId="20223"/>
    <cellStyle name="Normal 8 2 2 4 4 8 3" xfId="20224"/>
    <cellStyle name="Normal 8 2 2 4 4 2 7 3" xfId="20225"/>
    <cellStyle name="Normal 8 2 2 4 4 2 2 3 3" xfId="20226"/>
    <cellStyle name="Normal 8 2 2 4 4 2 3 3 3" xfId="20227"/>
    <cellStyle name="Normal 8 2 2 4 4 2 4 3 3" xfId="20228"/>
    <cellStyle name="Normal 8 2 2 4 4 2 5 3 3" xfId="20229"/>
    <cellStyle name="Normal 8 2 2 4 4 3 3 3" xfId="20230"/>
    <cellStyle name="Normal 8 2 2 4 4 4 3 3" xfId="20231"/>
    <cellStyle name="Normal 8 2 2 4 4 5 3 3" xfId="20232"/>
    <cellStyle name="Normal 8 2 2 4 4 6 3 3" xfId="20233"/>
    <cellStyle name="Normal 8 2 2 4 5 8 3" xfId="20234"/>
    <cellStyle name="Normal 8 2 2 4 5 2 7 3" xfId="20235"/>
    <cellStyle name="Normal 8 2 2 4 5 2 2 3 3" xfId="20236"/>
    <cellStyle name="Normal 8 2 2 4 5 2 3 3 3" xfId="20237"/>
    <cellStyle name="Normal 8 2 2 4 5 2 4 3 3" xfId="20238"/>
    <cellStyle name="Normal 8 2 2 4 5 2 5 3 3" xfId="20239"/>
    <cellStyle name="Normal 8 2 2 4 5 3 3 3" xfId="20240"/>
    <cellStyle name="Normal 8 2 2 4 5 4 3 3" xfId="20241"/>
    <cellStyle name="Normal 8 2 2 4 5 5 3 3" xfId="20242"/>
    <cellStyle name="Normal 8 2 2 4 5 6 3 3" xfId="20243"/>
    <cellStyle name="Normal 8 2 2 4 6 7 3" xfId="20244"/>
    <cellStyle name="Normal 8 2 2 4 6 2 3 3" xfId="20245"/>
    <cellStyle name="Normal 8 2 2 4 6 3 3 3" xfId="20246"/>
    <cellStyle name="Normal 8 2 2 4 6 4 3 3" xfId="20247"/>
    <cellStyle name="Normal 8 2 2 4 6 5 3 3" xfId="20248"/>
    <cellStyle name="Normal 8 2 2 4 7 3 3" xfId="20249"/>
    <cellStyle name="Normal 8 2 2 4 8 3 3" xfId="20250"/>
    <cellStyle name="Normal 8 2 2 4 9 3 3" xfId="20251"/>
    <cellStyle name="Normal 8 2 2 5 10 3" xfId="20252"/>
    <cellStyle name="Normal 8 2 2 5 2 8 3" xfId="20253"/>
    <cellStyle name="Normal 8 2 2 5 2 2 7 3" xfId="20254"/>
    <cellStyle name="Normal 8 2 2 5 2 2 2 3 3" xfId="20255"/>
    <cellStyle name="Normal 8 2 2 5 2 2 3 3 3" xfId="20256"/>
    <cellStyle name="Normal 8 2 2 5 2 2 4 3 3" xfId="20257"/>
    <cellStyle name="Normal 8 2 2 5 2 2 5 3 3" xfId="20258"/>
    <cellStyle name="Normal 8 2 2 5 2 3 3 3" xfId="20259"/>
    <cellStyle name="Normal 8 2 2 5 2 4 3 3" xfId="20260"/>
    <cellStyle name="Normal 8 2 2 5 2 5 3 3" xfId="20261"/>
    <cellStyle name="Normal 8 2 2 5 2 6 3 3" xfId="20262"/>
    <cellStyle name="Normal 8 2 2 5 3 8 3" xfId="20263"/>
    <cellStyle name="Normal 8 2 2 5 3 2 7 3" xfId="20264"/>
    <cellStyle name="Normal 8 2 2 5 3 2 2 3 3" xfId="20265"/>
    <cellStyle name="Normal 8 2 2 5 3 2 3 3 3" xfId="20266"/>
    <cellStyle name="Normal 8 2 2 5 3 2 4 3 3" xfId="20267"/>
    <cellStyle name="Normal 8 2 2 5 3 2 5 3 3" xfId="20268"/>
    <cellStyle name="Normal 8 2 2 5 3 3 3 3" xfId="20269"/>
    <cellStyle name="Normal 8 2 2 5 3 4 3 3" xfId="20270"/>
    <cellStyle name="Normal 8 2 2 5 3 5 3 3" xfId="20271"/>
    <cellStyle name="Normal 8 2 2 5 3 6 3 3" xfId="20272"/>
    <cellStyle name="Normal 8 2 2 5 4 7 3" xfId="20273"/>
    <cellStyle name="Normal 8 2 2 5 4 2 3 3" xfId="20274"/>
    <cellStyle name="Normal 8 2 2 5 4 3 3 3" xfId="20275"/>
    <cellStyle name="Normal 8 2 2 5 4 4 3 3" xfId="20276"/>
    <cellStyle name="Normal 8 2 2 5 4 5 3 3" xfId="20277"/>
    <cellStyle name="Normal 8 2 2 5 5 3 3" xfId="20278"/>
    <cellStyle name="Normal 8 2 2 5 6 3 3" xfId="20279"/>
    <cellStyle name="Normal 8 2 2 5 7 3 3" xfId="20280"/>
    <cellStyle name="Normal 8 2 2 5 8 3 3" xfId="20281"/>
    <cellStyle name="Normal 8 2 2 6 8 3" xfId="20282"/>
    <cellStyle name="Normal 8 2 2 6 2 7 3" xfId="20283"/>
    <cellStyle name="Normal 8 2 2 6 2 2 3 3" xfId="20284"/>
    <cellStyle name="Normal 8 2 2 6 2 3 3 3" xfId="20285"/>
    <cellStyle name="Normal 8 2 2 6 2 4 3 3" xfId="20286"/>
    <cellStyle name="Normal 8 2 2 6 2 5 3 3" xfId="20287"/>
    <cellStyle name="Normal 8 2 2 6 3 3 3" xfId="20288"/>
    <cellStyle name="Normal 8 2 2 6 4 3 3" xfId="20289"/>
    <cellStyle name="Normal 8 2 2 6 5 3 3" xfId="20290"/>
    <cellStyle name="Normal 8 2 2 6 6 3 3" xfId="20291"/>
    <cellStyle name="Normal 8 2 2 7 8 3" xfId="20292"/>
    <cellStyle name="Normal 8 2 2 7 2 7 3" xfId="20293"/>
    <cellStyle name="Normal 8 2 2 7 2 2 3 3" xfId="20294"/>
    <cellStyle name="Normal 8 2 2 7 2 3 3 3" xfId="20295"/>
    <cellStyle name="Normal 8 2 2 7 2 4 3 3" xfId="20296"/>
    <cellStyle name="Normal 8 2 2 7 2 5 3 3" xfId="20297"/>
    <cellStyle name="Normal 8 2 2 7 3 3 3" xfId="20298"/>
    <cellStyle name="Normal 8 2 2 7 4 3 3" xfId="20299"/>
    <cellStyle name="Normal 8 2 2 7 5 3 3" xfId="20300"/>
    <cellStyle name="Normal 8 2 2 7 6 3 3" xfId="20301"/>
    <cellStyle name="Normal 8 2 2 8 8 3" xfId="20302"/>
    <cellStyle name="Normal 8 2 2 8 2 7 3" xfId="20303"/>
    <cellStyle name="Normal 8 2 2 8 2 2 3 3" xfId="20304"/>
    <cellStyle name="Normal 8 2 2 8 2 3 3 3" xfId="20305"/>
    <cellStyle name="Normal 8 2 2 8 2 4 3 3" xfId="20306"/>
    <cellStyle name="Normal 8 2 2 8 2 5 3 3" xfId="20307"/>
    <cellStyle name="Normal 8 2 2 8 3 3 3" xfId="20308"/>
    <cellStyle name="Normal 8 2 2 8 4 3 3" xfId="20309"/>
    <cellStyle name="Normal 8 2 2 8 5 3 3" xfId="20310"/>
    <cellStyle name="Normal 8 2 2 8 6 3 3" xfId="20311"/>
    <cellStyle name="Normal 8 2 2 9 8 3" xfId="20312"/>
    <cellStyle name="Normal 8 2 2 9 2 7 3" xfId="20313"/>
    <cellStyle name="Normal 8 2 2 9 2 2 3 3" xfId="20314"/>
    <cellStyle name="Normal 8 2 2 9 2 3 3 3" xfId="20315"/>
    <cellStyle name="Normal 8 2 2 9 2 4 3 3" xfId="20316"/>
    <cellStyle name="Normal 8 2 2 9 2 5 3 3" xfId="20317"/>
    <cellStyle name="Normal 8 2 2 9 3 3 3" xfId="20318"/>
    <cellStyle name="Normal 8 2 2 9 4 3 3" xfId="20319"/>
    <cellStyle name="Normal 8 2 2 9 5 3 3" xfId="20320"/>
    <cellStyle name="Normal 8 2 2 9 6 3 3" xfId="20321"/>
    <cellStyle name="Normal 8 2 3 16 3" xfId="20322"/>
    <cellStyle name="Normal 8 2 3 10 7 3" xfId="20323"/>
    <cellStyle name="Normal 8 2 3 10 2 3 3" xfId="20324"/>
    <cellStyle name="Normal 8 2 3 10 3 3 3" xfId="20325"/>
    <cellStyle name="Normal 8 2 3 10 4 3 3" xfId="20326"/>
    <cellStyle name="Normal 8 2 3 10 5 3 3" xfId="20327"/>
    <cellStyle name="Normal 8 2 3 11 3 3" xfId="20328"/>
    <cellStyle name="Normal 8 2 3 12 3 3" xfId="20329"/>
    <cellStyle name="Normal 8 2 3 13 3 3" xfId="20330"/>
    <cellStyle name="Normal 8 2 3 14 3 3" xfId="20331"/>
    <cellStyle name="Normal 8 2 3 2 13 3" xfId="20332"/>
    <cellStyle name="Normal 8 2 3 2 10 3 3" xfId="20333"/>
    <cellStyle name="Normal 8 2 3 2 11 3 3" xfId="20334"/>
    <cellStyle name="Normal 8 2 3 2 2 12 3" xfId="20335"/>
    <cellStyle name="Normal 8 2 3 2 2 10 3 3" xfId="20336"/>
    <cellStyle name="Normal 8 2 3 2 2 2 8 3" xfId="20337"/>
    <cellStyle name="Normal 8 2 3 2 2 2 2 7 3" xfId="20338"/>
    <cellStyle name="Normal 8 2 3 2 2 2 2 2 3 3" xfId="20339"/>
    <cellStyle name="Normal 8 2 3 2 2 2 2 3 3 3" xfId="20340"/>
    <cellStyle name="Normal 8 2 3 2 2 2 2 4 3 3" xfId="20341"/>
    <cellStyle name="Normal 8 2 3 2 2 2 2 5 3 3" xfId="20342"/>
    <cellStyle name="Normal 8 2 3 2 2 2 3 3 3" xfId="20343"/>
    <cellStyle name="Normal 8 2 3 2 2 2 4 3 3" xfId="20344"/>
    <cellStyle name="Normal 8 2 3 2 2 2 5 3 3" xfId="20345"/>
    <cellStyle name="Normal 8 2 3 2 2 2 6 3 3" xfId="20346"/>
    <cellStyle name="Normal 8 2 3 2 2 3 8 3" xfId="20347"/>
    <cellStyle name="Normal 8 2 3 2 2 3 2 7 3" xfId="20348"/>
    <cellStyle name="Normal 8 2 3 2 2 3 2 2 3 3" xfId="20349"/>
    <cellStyle name="Normal 8 2 3 2 2 3 2 3 3 3" xfId="20350"/>
    <cellStyle name="Normal 8 2 3 2 2 3 2 4 3 3" xfId="20351"/>
    <cellStyle name="Normal 8 2 3 2 2 3 2 5 3 3" xfId="20352"/>
    <cellStyle name="Normal 8 2 3 2 2 3 3 3 3" xfId="20353"/>
    <cellStyle name="Normal 8 2 3 2 2 3 4 3 3" xfId="20354"/>
    <cellStyle name="Normal 8 2 3 2 2 3 5 3 3" xfId="20355"/>
    <cellStyle name="Normal 8 2 3 2 2 3 6 3 3" xfId="20356"/>
    <cellStyle name="Normal 8 2 3 2 2 4 8 3" xfId="20357"/>
    <cellStyle name="Normal 8 2 3 2 2 4 2 7 3" xfId="20358"/>
    <cellStyle name="Normal 8 2 3 2 2 4 2 2 3 3" xfId="20359"/>
    <cellStyle name="Normal 8 2 3 2 2 4 2 3 3 3" xfId="20360"/>
    <cellStyle name="Normal 8 2 3 2 2 4 2 4 3 3" xfId="20361"/>
    <cellStyle name="Normal 8 2 3 2 2 4 2 5 3 3" xfId="20362"/>
    <cellStyle name="Normal 8 2 3 2 2 4 3 3 3" xfId="20363"/>
    <cellStyle name="Normal 8 2 3 2 2 4 4 3 3" xfId="20364"/>
    <cellStyle name="Normal 8 2 3 2 2 4 5 3 3" xfId="20365"/>
    <cellStyle name="Normal 8 2 3 2 2 4 6 3 3" xfId="20366"/>
    <cellStyle name="Normal 8 2 3 2 2 5 8 3" xfId="20367"/>
    <cellStyle name="Normal 8 2 3 2 2 5 2 7 3" xfId="20368"/>
    <cellStyle name="Normal 8 2 3 2 2 5 2 2 3 3" xfId="20369"/>
    <cellStyle name="Normal 8 2 3 2 2 5 2 3 3 3" xfId="20370"/>
    <cellStyle name="Normal 8 2 3 2 2 5 2 4 3 3" xfId="20371"/>
    <cellStyle name="Normal 8 2 3 2 2 5 2 5 3 3" xfId="20372"/>
    <cellStyle name="Normal 8 2 3 2 2 5 3 3 3" xfId="20373"/>
    <cellStyle name="Normal 8 2 3 2 2 5 4 3 3" xfId="20374"/>
    <cellStyle name="Normal 8 2 3 2 2 5 5 3 3" xfId="20375"/>
    <cellStyle name="Normal 8 2 3 2 2 5 6 3 3" xfId="20376"/>
    <cellStyle name="Normal 8 2 3 2 2 6 7 3" xfId="20377"/>
    <cellStyle name="Normal 8 2 3 2 2 6 2 3 3" xfId="20378"/>
    <cellStyle name="Normal 8 2 3 2 2 6 3 3 3" xfId="20379"/>
    <cellStyle name="Normal 8 2 3 2 2 6 4 3 3" xfId="20380"/>
    <cellStyle name="Normal 8 2 3 2 2 6 5 3 3" xfId="20381"/>
    <cellStyle name="Normal 8 2 3 2 2 7 3 3" xfId="20382"/>
    <cellStyle name="Normal 8 2 3 2 2 8 3 3" xfId="20383"/>
    <cellStyle name="Normal 8 2 3 2 2 9 3 3" xfId="20384"/>
    <cellStyle name="Normal 8 2 3 2 3 8 3" xfId="20385"/>
    <cellStyle name="Normal 8 2 3 2 3 2 7 3" xfId="20386"/>
    <cellStyle name="Normal 8 2 3 2 3 2 2 3 3" xfId="20387"/>
    <cellStyle name="Normal 8 2 3 2 3 2 3 3 3" xfId="20388"/>
    <cellStyle name="Normal 8 2 3 2 3 2 4 3 3" xfId="20389"/>
    <cellStyle name="Normal 8 2 3 2 3 2 5 3 3" xfId="20390"/>
    <cellStyle name="Normal 8 2 3 2 3 3 3 3" xfId="20391"/>
    <cellStyle name="Normal 8 2 3 2 3 4 3 3" xfId="20392"/>
    <cellStyle name="Normal 8 2 3 2 3 5 3 3" xfId="20393"/>
    <cellStyle name="Normal 8 2 3 2 3 6 3 3" xfId="20394"/>
    <cellStyle name="Normal 8 2 3 2 4 8 3" xfId="20395"/>
    <cellStyle name="Normal 8 2 3 2 4 2 7 3" xfId="20396"/>
    <cellStyle name="Normal 8 2 3 2 4 2 2 3 3" xfId="20397"/>
    <cellStyle name="Normal 8 2 3 2 4 2 3 3 3" xfId="20398"/>
    <cellStyle name="Normal 8 2 3 2 4 2 4 3 3" xfId="20399"/>
    <cellStyle name="Normal 8 2 3 2 4 2 5 3 3" xfId="20400"/>
    <cellStyle name="Normal 8 2 3 2 4 3 3 3" xfId="20401"/>
    <cellStyle name="Normal 8 2 3 2 4 4 3 3" xfId="20402"/>
    <cellStyle name="Normal 8 2 3 2 4 5 3 3" xfId="20403"/>
    <cellStyle name="Normal 8 2 3 2 4 6 3 3" xfId="20404"/>
    <cellStyle name="Normal 8 2 3 2 5 8 3" xfId="20405"/>
    <cellStyle name="Normal 8 2 3 2 5 2 7 3" xfId="20406"/>
    <cellStyle name="Normal 8 2 3 2 5 2 2 3 3" xfId="20407"/>
    <cellStyle name="Normal 8 2 3 2 5 2 3 3 3" xfId="20408"/>
    <cellStyle name="Normal 8 2 3 2 5 2 4 3 3" xfId="20409"/>
    <cellStyle name="Normal 8 2 3 2 5 2 5 3 3" xfId="20410"/>
    <cellStyle name="Normal 8 2 3 2 5 3 3 3" xfId="20411"/>
    <cellStyle name="Normal 8 2 3 2 5 4 3 3" xfId="20412"/>
    <cellStyle name="Normal 8 2 3 2 5 5 3 3" xfId="20413"/>
    <cellStyle name="Normal 8 2 3 2 5 6 3 3" xfId="20414"/>
    <cellStyle name="Normal 8 2 3 2 6 8 3" xfId="20415"/>
    <cellStyle name="Normal 8 2 3 2 6 2 7 3" xfId="20416"/>
    <cellStyle name="Normal 8 2 3 2 6 2 2 3 3" xfId="20417"/>
    <cellStyle name="Normal 8 2 3 2 6 2 3 3 3" xfId="20418"/>
    <cellStyle name="Normal 8 2 3 2 6 2 4 3 3" xfId="20419"/>
    <cellStyle name="Normal 8 2 3 2 6 2 5 3 3" xfId="20420"/>
    <cellStyle name="Normal 8 2 3 2 6 3 3 3" xfId="20421"/>
    <cellStyle name="Normal 8 2 3 2 6 4 3 3" xfId="20422"/>
    <cellStyle name="Normal 8 2 3 2 6 5 3 3" xfId="20423"/>
    <cellStyle name="Normal 8 2 3 2 6 6 3 3" xfId="20424"/>
    <cellStyle name="Normal 8 2 3 2 7 7 3" xfId="20425"/>
    <cellStyle name="Normal 8 2 3 2 7 2 3 3" xfId="20426"/>
    <cellStyle name="Normal 8 2 3 2 7 3 3 3" xfId="20427"/>
    <cellStyle name="Normal 8 2 3 2 7 4 3 3" xfId="20428"/>
    <cellStyle name="Normal 8 2 3 2 7 5 3 3" xfId="20429"/>
    <cellStyle name="Normal 8 2 3 2 8 3 3" xfId="20430"/>
    <cellStyle name="Normal 8 2 3 2 9 3 3" xfId="20431"/>
    <cellStyle name="Normal 8 2 3 3 13 3" xfId="20432"/>
    <cellStyle name="Normal 8 2 3 3 10 3 3" xfId="20433"/>
    <cellStyle name="Normal 8 2 3 3 11 3 3" xfId="20434"/>
    <cellStyle name="Normal 8 2 3 3 2 12 3" xfId="20435"/>
    <cellStyle name="Normal 8 2 3 3 2 10 3 3" xfId="20436"/>
    <cellStyle name="Normal 8 2 3 3 2 2 8 3" xfId="20437"/>
    <cellStyle name="Normal 8 2 3 3 2 2 2 7 3" xfId="20438"/>
    <cellStyle name="Normal 8 2 3 3 2 2 2 2 3 3" xfId="20439"/>
    <cellStyle name="Normal 8 2 3 3 2 2 2 3 3 3" xfId="20440"/>
    <cellStyle name="Normal 8 2 3 3 2 2 2 4 3 3" xfId="20441"/>
    <cellStyle name="Normal 8 2 3 3 2 2 2 5 3 3" xfId="20442"/>
    <cellStyle name="Normal 8 2 3 3 2 2 3 3 3" xfId="20443"/>
    <cellStyle name="Normal 8 2 3 3 2 2 4 3 3" xfId="20444"/>
    <cellStyle name="Normal 8 2 3 3 2 2 5 3 3" xfId="20445"/>
    <cellStyle name="Normal 8 2 3 3 2 2 6 3 3" xfId="20446"/>
    <cellStyle name="Normal 8 2 3 3 2 3 8 3" xfId="20447"/>
    <cellStyle name="Normal 8 2 3 3 2 3 2 7 3" xfId="20448"/>
    <cellStyle name="Normal 8 2 3 3 2 3 2 2 3 3" xfId="20449"/>
    <cellStyle name="Normal 8 2 3 3 2 3 2 3 3 3" xfId="20450"/>
    <cellStyle name="Normal 8 2 3 3 2 3 2 4 3 3" xfId="20451"/>
    <cellStyle name="Normal 8 2 3 3 2 3 2 5 3 3" xfId="20452"/>
    <cellStyle name="Normal 8 2 3 3 2 3 3 3 3" xfId="20453"/>
    <cellStyle name="Normal 8 2 3 3 2 3 4 3 3" xfId="20454"/>
    <cellStyle name="Normal 8 2 3 3 2 3 5 3 3" xfId="20455"/>
    <cellStyle name="Normal 8 2 3 3 2 3 6 3 3" xfId="20456"/>
    <cellStyle name="Normal 8 2 3 3 2 4 8 3" xfId="20457"/>
    <cellStyle name="Normal 8 2 3 3 2 4 2 7 3" xfId="20458"/>
    <cellStyle name="Normal 8 2 3 3 2 4 2 2 3 3" xfId="20459"/>
    <cellStyle name="Normal 8 2 3 3 2 4 2 3 3 3" xfId="20460"/>
    <cellStyle name="Normal 8 2 3 3 2 4 2 4 3 3" xfId="20461"/>
    <cellStyle name="Normal 8 2 3 3 2 4 2 5 3 3" xfId="20462"/>
    <cellStyle name="Normal 8 2 3 3 2 4 3 3 3" xfId="20463"/>
    <cellStyle name="Normal 8 2 3 3 2 4 4 3 3" xfId="20464"/>
    <cellStyle name="Normal 8 2 3 3 2 4 5 3 3" xfId="20465"/>
    <cellStyle name="Normal 8 2 3 3 2 4 6 3 3" xfId="20466"/>
    <cellStyle name="Normal 8 2 3 3 2 5 8 3" xfId="20467"/>
    <cellStyle name="Normal 8 2 3 3 2 5 2 7 3" xfId="20468"/>
    <cellStyle name="Normal 8 2 3 3 2 5 2 2 3 3" xfId="20469"/>
    <cellStyle name="Normal 8 2 3 3 2 5 2 3 3 3" xfId="20470"/>
    <cellStyle name="Normal 8 2 3 3 2 5 2 4 3 3" xfId="20471"/>
    <cellStyle name="Normal 8 2 3 3 2 5 2 5 3 3" xfId="20472"/>
    <cellStyle name="Normal 8 2 3 3 2 5 3 3 3" xfId="20473"/>
    <cellStyle name="Normal 8 2 3 3 2 5 4 3 3" xfId="20474"/>
    <cellStyle name="Normal 8 2 3 3 2 5 5 3 3" xfId="20475"/>
    <cellStyle name="Normal 8 2 3 3 2 5 6 3 3" xfId="20476"/>
    <cellStyle name="Normal 8 2 3 3 2 6 7 3" xfId="20477"/>
    <cellStyle name="Normal 8 2 3 3 2 6 2 3 3" xfId="20478"/>
    <cellStyle name="Normal 8 2 3 3 2 6 3 3 3" xfId="20479"/>
    <cellStyle name="Normal 8 2 3 3 2 6 4 3 3" xfId="20480"/>
    <cellStyle name="Normal 8 2 3 3 2 6 5 3 3" xfId="20481"/>
    <cellStyle name="Normal 8 2 3 3 2 7 3 3" xfId="20482"/>
    <cellStyle name="Normal 8 2 3 3 2 8 3 3" xfId="20483"/>
    <cellStyle name="Normal 8 2 3 3 2 9 3 3" xfId="20484"/>
    <cellStyle name="Normal 8 2 3 3 3 8 3" xfId="20485"/>
    <cellStyle name="Normal 8 2 3 3 3 2 7 3" xfId="20486"/>
    <cellStyle name="Normal 8 2 3 3 3 2 2 3 3" xfId="20487"/>
    <cellStyle name="Normal 8 2 3 3 3 2 3 3 3" xfId="20488"/>
    <cellStyle name="Normal 8 2 3 3 3 2 4 3 3" xfId="20489"/>
    <cellStyle name="Normal 8 2 3 3 3 2 5 3 3" xfId="20490"/>
    <cellStyle name="Normal 8 2 3 3 3 3 3 3" xfId="20491"/>
    <cellStyle name="Normal 8 2 3 3 3 4 3 3" xfId="20492"/>
    <cellStyle name="Normal 8 2 3 3 3 5 3 3" xfId="20493"/>
    <cellStyle name="Normal 8 2 3 3 3 6 3 3" xfId="20494"/>
    <cellStyle name="Normal 8 2 3 3 4 8 3" xfId="20495"/>
    <cellStyle name="Normal 8 2 3 3 4 2 7 3" xfId="20496"/>
    <cellStyle name="Normal 8 2 3 3 4 2 2 3 3" xfId="20497"/>
    <cellStyle name="Normal 8 2 3 3 4 2 3 3 3" xfId="20498"/>
    <cellStyle name="Normal 8 2 3 3 4 2 4 3 3" xfId="20499"/>
    <cellStyle name="Normal 8 2 3 3 4 2 5 3 3" xfId="20500"/>
    <cellStyle name="Normal 8 2 3 3 4 3 3 3" xfId="20501"/>
    <cellStyle name="Normal 8 2 3 3 4 4 3 3" xfId="20502"/>
    <cellStyle name="Normal 8 2 3 3 4 5 3 3" xfId="20503"/>
    <cellStyle name="Normal 8 2 3 3 4 6 3 3" xfId="20504"/>
    <cellStyle name="Normal 8 2 3 3 5 8 3" xfId="20505"/>
    <cellStyle name="Normal 8 2 3 3 5 2 7 3" xfId="20506"/>
    <cellStyle name="Normal 8 2 3 3 5 2 2 3 3" xfId="20507"/>
    <cellStyle name="Normal 8 2 3 3 5 2 3 3 3" xfId="20508"/>
    <cellStyle name="Normal 8 2 3 3 5 2 4 3 3" xfId="20509"/>
    <cellStyle name="Normal 8 2 3 3 5 2 5 3 3" xfId="20510"/>
    <cellStyle name="Normal 8 2 3 3 5 3 3 3" xfId="20511"/>
    <cellStyle name="Normal 8 2 3 3 5 4 3 3" xfId="20512"/>
    <cellStyle name="Normal 8 2 3 3 5 5 3 3" xfId="20513"/>
    <cellStyle name="Normal 8 2 3 3 5 6 3 3" xfId="20514"/>
    <cellStyle name="Normal 8 2 3 3 6 8 3" xfId="20515"/>
    <cellStyle name="Normal 8 2 3 3 6 2 7 3" xfId="20516"/>
    <cellStyle name="Normal 8 2 3 3 6 2 2 3 3" xfId="20517"/>
    <cellStyle name="Normal 8 2 3 3 6 2 3 3 3" xfId="20518"/>
    <cellStyle name="Normal 8 2 3 3 6 2 4 3 3" xfId="20519"/>
    <cellStyle name="Normal 8 2 3 3 6 2 5 3 3" xfId="20520"/>
    <cellStyle name="Normal 8 2 3 3 6 3 3 3" xfId="20521"/>
    <cellStyle name="Normal 8 2 3 3 6 4 3 3" xfId="20522"/>
    <cellStyle name="Normal 8 2 3 3 6 5 3 3" xfId="20523"/>
    <cellStyle name="Normal 8 2 3 3 6 6 3 3" xfId="20524"/>
    <cellStyle name="Normal 8 2 3 3 7 7 3" xfId="20525"/>
    <cellStyle name="Normal 8 2 3 3 7 2 3 3" xfId="20526"/>
    <cellStyle name="Normal 8 2 3 3 7 3 3 3" xfId="20527"/>
    <cellStyle name="Normal 8 2 3 3 7 4 3 3" xfId="20528"/>
    <cellStyle name="Normal 8 2 3 3 7 5 3 3" xfId="20529"/>
    <cellStyle name="Normal 8 2 3 3 8 3 3" xfId="20530"/>
    <cellStyle name="Normal 8 2 3 3 9 3 3" xfId="20531"/>
    <cellStyle name="Normal 8 2 3 4 12 3" xfId="20532"/>
    <cellStyle name="Normal 8 2 3 4 10 3 3" xfId="20533"/>
    <cellStyle name="Normal 8 2 3 4 2 8 3" xfId="20534"/>
    <cellStyle name="Normal 8 2 3 4 2 2 7 3" xfId="20535"/>
    <cellStyle name="Normal 8 2 3 4 2 2 2 3 3" xfId="20536"/>
    <cellStyle name="Normal 8 2 3 4 2 2 3 3 3" xfId="20537"/>
    <cellStyle name="Normal 8 2 3 4 2 2 4 3 3" xfId="20538"/>
    <cellStyle name="Normal 8 2 3 4 2 2 5 3 3" xfId="20539"/>
    <cellStyle name="Normal 8 2 3 4 2 3 3 3" xfId="20540"/>
    <cellStyle name="Normal 8 2 3 4 2 4 3 3" xfId="20541"/>
    <cellStyle name="Normal 8 2 3 4 2 5 3 3" xfId="20542"/>
    <cellStyle name="Normal 8 2 3 4 2 6 3 3" xfId="20543"/>
    <cellStyle name="Normal 8 2 3 4 3 8 3" xfId="20544"/>
    <cellStyle name="Normal 8 2 3 4 3 2 7 3" xfId="20545"/>
    <cellStyle name="Normal 8 2 3 4 3 2 2 3 3" xfId="20546"/>
    <cellStyle name="Normal 8 2 3 4 3 2 3 3 3" xfId="20547"/>
    <cellStyle name="Normal 8 2 3 4 3 2 4 3 3" xfId="20548"/>
    <cellStyle name="Normal 8 2 3 4 3 2 5 3 3" xfId="20549"/>
    <cellStyle name="Normal 8 2 3 4 3 3 3 3" xfId="20550"/>
    <cellStyle name="Normal 8 2 3 4 3 4 3 3" xfId="20551"/>
    <cellStyle name="Normal 8 2 3 4 3 5 3 3" xfId="20552"/>
    <cellStyle name="Normal 8 2 3 4 3 6 3 3" xfId="20553"/>
    <cellStyle name="Normal 8 2 3 4 4 8 3" xfId="20554"/>
    <cellStyle name="Normal 8 2 3 4 4 2 7 3" xfId="20555"/>
    <cellStyle name="Normal 8 2 3 4 4 2 2 3 3" xfId="20556"/>
    <cellStyle name="Normal 8 2 3 4 4 2 3 3 3" xfId="20557"/>
    <cellStyle name="Normal 8 2 3 4 4 2 4 3 3" xfId="20558"/>
    <cellStyle name="Normal 8 2 3 4 4 2 5 3 3" xfId="20559"/>
    <cellStyle name="Normal 8 2 3 4 4 3 3 3" xfId="20560"/>
    <cellStyle name="Normal 8 2 3 4 4 4 3 3" xfId="20561"/>
    <cellStyle name="Normal 8 2 3 4 4 5 3 3" xfId="20562"/>
    <cellStyle name="Normal 8 2 3 4 4 6 3 3" xfId="20563"/>
    <cellStyle name="Normal 8 2 3 4 5 8 3" xfId="20564"/>
    <cellStyle name="Normal 8 2 3 4 5 2 7 3" xfId="20565"/>
    <cellStyle name="Normal 8 2 3 4 5 2 2 3 3" xfId="20566"/>
    <cellStyle name="Normal 8 2 3 4 5 2 3 3 3" xfId="20567"/>
    <cellStyle name="Normal 8 2 3 4 5 2 4 3 3" xfId="20568"/>
    <cellStyle name="Normal 8 2 3 4 5 2 5 3 3" xfId="20569"/>
    <cellStyle name="Normal 8 2 3 4 5 3 3 3" xfId="20570"/>
    <cellStyle name="Normal 8 2 3 4 5 4 3 3" xfId="20571"/>
    <cellStyle name="Normal 8 2 3 4 5 5 3 3" xfId="20572"/>
    <cellStyle name="Normal 8 2 3 4 5 6 3 3" xfId="20573"/>
    <cellStyle name="Normal 8 2 3 4 6 7 3" xfId="20574"/>
    <cellStyle name="Normal 8 2 3 4 6 2 3 3" xfId="20575"/>
    <cellStyle name="Normal 8 2 3 4 6 3 3 3" xfId="20576"/>
    <cellStyle name="Normal 8 2 3 4 6 4 3 3" xfId="20577"/>
    <cellStyle name="Normal 8 2 3 4 6 5 3 3" xfId="20578"/>
    <cellStyle name="Normal 8 2 3 4 7 3 3" xfId="20579"/>
    <cellStyle name="Normal 8 2 3 4 8 3 3" xfId="20580"/>
    <cellStyle name="Normal 8 2 3 4 9 3 3" xfId="20581"/>
    <cellStyle name="Normal 8 2 3 5 10 3" xfId="20582"/>
    <cellStyle name="Normal 8 2 3 5 2 8 3" xfId="20583"/>
    <cellStyle name="Normal 8 2 3 5 2 2 7 3" xfId="20584"/>
    <cellStyle name="Normal 8 2 3 5 2 2 2 3 3" xfId="20585"/>
    <cellStyle name="Normal 8 2 3 5 2 2 3 3 3" xfId="20586"/>
    <cellStyle name="Normal 8 2 3 5 2 2 4 3 3" xfId="20587"/>
    <cellStyle name="Normal 8 2 3 5 2 2 5 3 3" xfId="20588"/>
    <cellStyle name="Normal 8 2 3 5 2 3 3 3" xfId="20589"/>
    <cellStyle name="Normal 8 2 3 5 2 4 3 3" xfId="20590"/>
    <cellStyle name="Normal 8 2 3 5 2 5 3 3" xfId="20591"/>
    <cellStyle name="Normal 8 2 3 5 2 6 3 3" xfId="20592"/>
    <cellStyle name="Normal 8 2 3 5 3 8 3" xfId="20593"/>
    <cellStyle name="Normal 8 2 3 5 3 2 7 3" xfId="20594"/>
    <cellStyle name="Normal 8 2 3 5 3 2 2 3 3" xfId="20595"/>
    <cellStyle name="Normal 8 2 3 5 3 2 3 3 3" xfId="20596"/>
    <cellStyle name="Normal 8 2 3 5 3 2 4 3 3" xfId="20597"/>
    <cellStyle name="Normal 8 2 3 5 3 2 5 3 3" xfId="20598"/>
    <cellStyle name="Normal 8 2 3 5 3 3 3 3" xfId="20599"/>
    <cellStyle name="Normal 8 2 3 5 3 4 3 3" xfId="20600"/>
    <cellStyle name="Normal 8 2 3 5 3 5 3 3" xfId="20601"/>
    <cellStyle name="Normal 8 2 3 5 3 6 3 3" xfId="20602"/>
    <cellStyle name="Normal 8 2 3 5 4 7 3" xfId="20603"/>
    <cellStyle name="Normal 8 2 3 5 4 2 3 3" xfId="20604"/>
    <cellStyle name="Normal 8 2 3 5 4 3 3 3" xfId="20605"/>
    <cellStyle name="Normal 8 2 3 5 4 4 3 3" xfId="20606"/>
    <cellStyle name="Normal 8 2 3 5 4 5 3 3" xfId="20607"/>
    <cellStyle name="Normal 8 2 3 5 5 3 3" xfId="20608"/>
    <cellStyle name="Normal 8 2 3 5 6 3 3" xfId="20609"/>
    <cellStyle name="Normal 8 2 3 5 7 3 3" xfId="20610"/>
    <cellStyle name="Normal 8 2 3 5 8 3 3" xfId="20611"/>
    <cellStyle name="Normal 8 2 3 6 8 3" xfId="20612"/>
    <cellStyle name="Normal 8 2 3 6 2 7 3" xfId="20613"/>
    <cellStyle name="Normal 8 2 3 6 2 2 3 3" xfId="20614"/>
    <cellStyle name="Normal 8 2 3 6 2 3 3 3" xfId="20615"/>
    <cellStyle name="Normal 8 2 3 6 2 4 3 3" xfId="20616"/>
    <cellStyle name="Normal 8 2 3 6 2 5 3 3" xfId="20617"/>
    <cellStyle name="Normal 8 2 3 6 3 3 3" xfId="20618"/>
    <cellStyle name="Normal 8 2 3 6 4 3 3" xfId="20619"/>
    <cellStyle name="Normal 8 2 3 6 5 3 3" xfId="20620"/>
    <cellStyle name="Normal 8 2 3 6 6 3 3" xfId="20621"/>
    <cellStyle name="Normal 8 2 3 7 8 3" xfId="20622"/>
    <cellStyle name="Normal 8 2 3 7 2 7 3" xfId="20623"/>
    <cellStyle name="Normal 8 2 3 7 2 2 3 3" xfId="20624"/>
    <cellStyle name="Normal 8 2 3 7 2 3 3 3" xfId="20625"/>
    <cellStyle name="Normal 8 2 3 7 2 4 3 3" xfId="20626"/>
    <cellStyle name="Normal 8 2 3 7 2 5 3 3" xfId="20627"/>
    <cellStyle name="Normal 8 2 3 7 3 3 3" xfId="20628"/>
    <cellStyle name="Normal 8 2 3 7 4 3 3" xfId="20629"/>
    <cellStyle name="Normal 8 2 3 7 5 3 3" xfId="20630"/>
    <cellStyle name="Normal 8 2 3 7 6 3 3" xfId="20631"/>
    <cellStyle name="Normal 8 2 3 8 8 3" xfId="20632"/>
    <cellStyle name="Normal 8 2 3 8 2 7 3" xfId="20633"/>
    <cellStyle name="Normal 8 2 3 8 2 2 3 3" xfId="20634"/>
    <cellStyle name="Normal 8 2 3 8 2 3 3 3" xfId="20635"/>
    <cellStyle name="Normal 8 2 3 8 2 4 3 3" xfId="20636"/>
    <cellStyle name="Normal 8 2 3 8 2 5 3 3" xfId="20637"/>
    <cellStyle name="Normal 8 2 3 8 3 3 3" xfId="20638"/>
    <cellStyle name="Normal 8 2 3 8 4 3 3" xfId="20639"/>
    <cellStyle name="Normal 8 2 3 8 5 3 3" xfId="20640"/>
    <cellStyle name="Normal 8 2 3 8 6 3 3" xfId="20641"/>
    <cellStyle name="Normal 8 2 3 9 8 3" xfId="20642"/>
    <cellStyle name="Normal 8 2 3 9 2 7 3" xfId="20643"/>
    <cellStyle name="Normal 8 2 3 9 2 2 3 3" xfId="20644"/>
    <cellStyle name="Normal 8 2 3 9 2 3 3 3" xfId="20645"/>
    <cellStyle name="Normal 8 2 3 9 2 4 3 3" xfId="20646"/>
    <cellStyle name="Normal 8 2 3 9 2 5 3 3" xfId="20647"/>
    <cellStyle name="Normal 8 2 3 9 3 3 3" xfId="20648"/>
    <cellStyle name="Normal 8 2 3 9 4 3 3" xfId="20649"/>
    <cellStyle name="Normal 8 2 3 9 5 3 3" xfId="20650"/>
    <cellStyle name="Normal 8 2 3 9 6 3 3" xfId="20651"/>
    <cellStyle name="Normal 8 2 4 13 3" xfId="20652"/>
    <cellStyle name="Normal 8 2 4 10 3 3" xfId="20653"/>
    <cellStyle name="Normal 8 2 4 11 3 3" xfId="20654"/>
    <cellStyle name="Normal 8 2 4 2 12 3" xfId="20655"/>
    <cellStyle name="Normal 8 2 4 2 10 3 3" xfId="20656"/>
    <cellStyle name="Normal 8 2 4 2 2 8 3" xfId="20657"/>
    <cellStyle name="Normal 8 2 4 2 2 2 7 3" xfId="20658"/>
    <cellStyle name="Normal 8 2 4 2 2 2 2 3 3" xfId="20659"/>
    <cellStyle name="Normal 8 2 4 2 2 2 3 3 3" xfId="20660"/>
    <cellStyle name="Normal 8 2 4 2 2 2 4 3 3" xfId="20661"/>
    <cellStyle name="Normal 8 2 4 2 2 2 5 3 3" xfId="20662"/>
    <cellStyle name="Normal 8 2 4 2 2 3 3 3" xfId="20663"/>
    <cellStyle name="Normal 8 2 4 2 2 4 3 3" xfId="20664"/>
    <cellStyle name="Normal 8 2 4 2 2 5 3 3" xfId="20665"/>
    <cellStyle name="Normal 8 2 4 2 2 6 3 3" xfId="20666"/>
    <cellStyle name="Normal 8 2 4 2 3 8 3" xfId="20667"/>
    <cellStyle name="Normal 8 2 4 2 3 2 7 3" xfId="20668"/>
    <cellStyle name="Normal 8 2 4 2 3 2 2 3 3" xfId="20669"/>
    <cellStyle name="Normal 8 2 4 2 3 2 3 3 3" xfId="20670"/>
    <cellStyle name="Normal 8 2 4 2 3 2 4 3 3" xfId="20671"/>
    <cellStyle name="Normal 8 2 4 2 3 2 5 3 3" xfId="20672"/>
    <cellStyle name="Normal 8 2 4 2 3 3 3 3" xfId="20673"/>
    <cellStyle name="Normal 8 2 4 2 3 4 3 3" xfId="20674"/>
    <cellStyle name="Normal 8 2 4 2 3 5 3 3" xfId="20675"/>
    <cellStyle name="Normal 8 2 4 2 3 6 3 3" xfId="20676"/>
    <cellStyle name="Normal 8 2 4 2 4 8 3" xfId="20677"/>
    <cellStyle name="Normal 8 2 4 2 4 2 7 3" xfId="20678"/>
    <cellStyle name="Normal 8 2 4 2 4 2 2 3 3" xfId="20679"/>
    <cellStyle name="Normal 8 2 4 2 4 2 3 3 3" xfId="20680"/>
    <cellStyle name="Normal 8 2 4 2 4 2 4 3 3" xfId="20681"/>
    <cellStyle name="Normal 8 2 4 2 4 2 5 3 3" xfId="20682"/>
    <cellStyle name="Normal 8 2 4 2 4 3 3 3" xfId="20683"/>
    <cellStyle name="Normal 8 2 4 2 4 4 3 3" xfId="20684"/>
    <cellStyle name="Normal 8 2 4 2 4 5 3 3" xfId="20685"/>
    <cellStyle name="Normal 8 2 4 2 4 6 3 3" xfId="20686"/>
    <cellStyle name="Normal 8 2 4 2 5 8 3" xfId="20687"/>
    <cellStyle name="Normal 8 2 4 2 5 2 7 3" xfId="20688"/>
    <cellStyle name="Normal 8 2 4 2 5 2 2 3 3" xfId="20689"/>
    <cellStyle name="Normal 8 2 4 2 5 2 3 3 3" xfId="20690"/>
    <cellStyle name="Normal 8 2 4 2 5 2 4 3 3" xfId="20691"/>
    <cellStyle name="Normal 8 2 4 2 5 2 5 3 3" xfId="20692"/>
    <cellStyle name="Normal 8 2 4 2 5 3 3 3" xfId="20693"/>
    <cellStyle name="Normal 8 2 4 2 5 4 3 3" xfId="20694"/>
    <cellStyle name="Normal 8 2 4 2 5 5 3 3" xfId="20695"/>
    <cellStyle name="Normal 8 2 4 2 5 6 3 3" xfId="20696"/>
    <cellStyle name="Normal 8 2 4 2 6 7 3" xfId="20697"/>
    <cellStyle name="Normal 8 2 4 2 6 2 3 3" xfId="20698"/>
    <cellStyle name="Normal 8 2 4 2 6 3 3 3" xfId="20699"/>
    <cellStyle name="Normal 8 2 4 2 6 4 3 3" xfId="20700"/>
    <cellStyle name="Normal 8 2 4 2 6 5 3 3" xfId="20701"/>
    <cellStyle name="Normal 8 2 4 2 7 3 3" xfId="20702"/>
    <cellStyle name="Normal 8 2 4 2 8 3 3" xfId="20703"/>
    <cellStyle name="Normal 8 2 4 2 9 3 3" xfId="20704"/>
    <cellStyle name="Normal 8 2 4 3 8 3" xfId="20705"/>
    <cellStyle name="Normal 8 2 4 3 2 7 3" xfId="20706"/>
    <cellStyle name="Normal 8 2 4 3 2 2 3 3" xfId="20707"/>
    <cellStyle name="Normal 8 2 4 3 2 3 3 3" xfId="20708"/>
    <cellStyle name="Normal 8 2 4 3 2 4 3 3" xfId="20709"/>
    <cellStyle name="Normal 8 2 4 3 2 5 3 3" xfId="20710"/>
    <cellStyle name="Normal 8 2 4 3 3 3 3" xfId="20711"/>
    <cellStyle name="Normal 8 2 4 3 4 3 3" xfId="20712"/>
    <cellStyle name="Normal 8 2 4 3 5 3 3" xfId="20713"/>
    <cellStyle name="Normal 8 2 4 3 6 3 3" xfId="20714"/>
    <cellStyle name="Normal 8 2 4 4 8 3" xfId="20715"/>
    <cellStyle name="Normal 8 2 4 4 2 7 3" xfId="20716"/>
    <cellStyle name="Normal 8 2 4 4 2 2 3 3" xfId="20717"/>
    <cellStyle name="Normal 8 2 4 4 2 3 3 3" xfId="20718"/>
    <cellStyle name="Normal 8 2 4 4 2 4 3 3" xfId="20719"/>
    <cellStyle name="Normal 8 2 4 4 2 5 3 3" xfId="20720"/>
    <cellStyle name="Normal 8 2 4 4 3 3 3" xfId="20721"/>
    <cellStyle name="Normal 8 2 4 4 4 3 3" xfId="20722"/>
    <cellStyle name="Normal 8 2 4 4 5 3 3" xfId="20723"/>
    <cellStyle name="Normal 8 2 4 4 6 3 3" xfId="20724"/>
    <cellStyle name="Normal 8 2 4 5 8 3" xfId="20725"/>
    <cellStyle name="Normal 8 2 4 5 2 7 3" xfId="20726"/>
    <cellStyle name="Normal 8 2 4 5 2 2 3 3" xfId="20727"/>
    <cellStyle name="Normal 8 2 4 5 2 3 3 3" xfId="20728"/>
    <cellStyle name="Normal 8 2 4 5 2 4 3 3" xfId="20729"/>
    <cellStyle name="Normal 8 2 4 5 2 5 3 3" xfId="20730"/>
    <cellStyle name="Normal 8 2 4 5 3 3 3" xfId="20731"/>
    <cellStyle name="Normal 8 2 4 5 4 3 3" xfId="20732"/>
    <cellStyle name="Normal 8 2 4 5 5 3 3" xfId="20733"/>
    <cellStyle name="Normal 8 2 4 5 6 3 3" xfId="20734"/>
    <cellStyle name="Normal 8 2 4 6 8 3" xfId="20735"/>
    <cellStyle name="Normal 8 2 4 6 2 7 3" xfId="20736"/>
    <cellStyle name="Normal 8 2 4 6 2 2 3 3" xfId="20737"/>
    <cellStyle name="Normal 8 2 4 6 2 3 3 3" xfId="20738"/>
    <cellStyle name="Normal 8 2 4 6 2 4 3 3" xfId="20739"/>
    <cellStyle name="Normal 8 2 4 6 2 5 3 3" xfId="20740"/>
    <cellStyle name="Normal 8 2 4 6 3 3 3" xfId="20741"/>
    <cellStyle name="Normal 8 2 4 6 4 3 3" xfId="20742"/>
    <cellStyle name="Normal 8 2 4 6 5 3 3" xfId="20743"/>
    <cellStyle name="Normal 8 2 4 6 6 3 3" xfId="20744"/>
    <cellStyle name="Normal 8 2 4 7 7 3" xfId="20745"/>
    <cellStyle name="Normal 8 2 4 7 2 3 3" xfId="20746"/>
    <cellStyle name="Normal 8 2 4 7 3 3 3" xfId="20747"/>
    <cellStyle name="Normal 8 2 4 7 4 3 3" xfId="20748"/>
    <cellStyle name="Normal 8 2 4 7 5 3 3" xfId="20749"/>
    <cellStyle name="Normal 8 2 4 8 3 3" xfId="20750"/>
    <cellStyle name="Normal 8 2 4 9 3 3" xfId="20751"/>
    <cellStyle name="Normal 8 2 5 13 3" xfId="20752"/>
    <cellStyle name="Normal 8 2 5 10 3 3" xfId="20753"/>
    <cellStyle name="Normal 8 2 5 11 3 3" xfId="20754"/>
    <cellStyle name="Normal 8 2 5 2 12 3" xfId="20755"/>
    <cellStyle name="Normal 8 2 5 2 10 3 3" xfId="20756"/>
    <cellStyle name="Normal 8 2 5 2 2 8 3" xfId="20757"/>
    <cellStyle name="Normal 8 2 5 2 2 2 7 3" xfId="20758"/>
    <cellStyle name="Normal 8 2 5 2 2 2 2 3 3" xfId="20759"/>
    <cellStyle name="Normal 8 2 5 2 2 2 3 3 3" xfId="20760"/>
    <cellStyle name="Normal 8 2 5 2 2 2 4 3 3" xfId="20761"/>
    <cellStyle name="Normal 8 2 5 2 2 2 5 3 3" xfId="20762"/>
    <cellStyle name="Normal 8 2 5 2 2 3 3 3" xfId="20763"/>
    <cellStyle name="Normal 8 2 5 2 2 4 3 3" xfId="20764"/>
    <cellStyle name="Normal 8 2 5 2 2 5 3 3" xfId="20765"/>
    <cellStyle name="Normal 8 2 5 2 2 6 3 3" xfId="20766"/>
    <cellStyle name="Normal 8 2 5 2 3 8 3" xfId="20767"/>
    <cellStyle name="Normal 8 2 5 2 3 2 7 3" xfId="20768"/>
    <cellStyle name="Normal 8 2 5 2 3 2 2 3 3" xfId="20769"/>
    <cellStyle name="Normal 8 2 5 2 3 2 3 3 3" xfId="20770"/>
    <cellStyle name="Normal 8 2 5 2 3 2 4 3 3" xfId="20771"/>
    <cellStyle name="Normal 8 2 5 2 3 2 5 3 3" xfId="20772"/>
    <cellStyle name="Normal 8 2 5 2 3 3 3 3" xfId="20773"/>
    <cellStyle name="Normal 8 2 5 2 3 4 3 3" xfId="20774"/>
    <cellStyle name="Normal 8 2 5 2 3 5 3 3" xfId="20775"/>
    <cellStyle name="Normal 8 2 5 2 3 6 3 3" xfId="20776"/>
    <cellStyle name="Normal 8 2 5 2 4 8 3" xfId="20777"/>
    <cellStyle name="Normal 8 2 5 2 4 2 7 3" xfId="20778"/>
    <cellStyle name="Normal 8 2 5 2 4 2 2 3 3" xfId="20779"/>
    <cellStyle name="Normal 8 2 5 2 4 2 3 3 3" xfId="20780"/>
    <cellStyle name="Normal 8 2 5 2 4 2 4 3 3" xfId="20781"/>
    <cellStyle name="Normal 8 2 5 2 4 2 5 3 3" xfId="20782"/>
    <cellStyle name="Normal 8 2 5 2 4 3 3 3" xfId="20783"/>
    <cellStyle name="Normal 8 2 5 2 4 4 3 3" xfId="20784"/>
    <cellStyle name="Normal 8 2 5 2 4 5 3 3" xfId="20785"/>
    <cellStyle name="Normal 8 2 5 2 4 6 3 3" xfId="20786"/>
    <cellStyle name="Normal 8 2 5 2 5 8 3" xfId="20787"/>
    <cellStyle name="Normal 8 2 5 2 5 2 7 3" xfId="20788"/>
    <cellStyle name="Normal 8 2 5 2 5 2 2 3 3" xfId="20789"/>
    <cellStyle name="Normal 8 2 5 2 5 2 3 3 3" xfId="20790"/>
    <cellStyle name="Normal 8 2 5 2 5 2 4 3 3" xfId="20791"/>
    <cellStyle name="Normal 8 2 5 2 5 2 5 3 3" xfId="20792"/>
    <cellStyle name="Normal 8 2 5 2 5 3 3 3" xfId="20793"/>
    <cellStyle name="Normal 8 2 5 2 5 4 3 3" xfId="20794"/>
    <cellStyle name="Normal 8 2 5 2 5 5 3 3" xfId="20795"/>
    <cellStyle name="Normal 8 2 5 2 5 6 3 3" xfId="20796"/>
    <cellStyle name="Normal 8 2 5 2 6 7 3" xfId="20797"/>
    <cellStyle name="Normal 8 2 5 2 6 2 3 3" xfId="20798"/>
    <cellStyle name="Normal 8 2 5 2 6 3 3 3" xfId="20799"/>
    <cellStyle name="Normal 8 2 5 2 6 4 3 3" xfId="20800"/>
    <cellStyle name="Normal 8 2 5 2 6 5 3 3" xfId="20801"/>
    <cellStyle name="Normal 8 2 5 2 7 3 3" xfId="20802"/>
    <cellStyle name="Normal 8 2 5 2 8 3 3" xfId="20803"/>
    <cellStyle name="Normal 8 2 5 2 9 3 3" xfId="20804"/>
    <cellStyle name="Normal 8 2 5 3 8 3" xfId="20805"/>
    <cellStyle name="Normal 8 2 5 3 2 7 3" xfId="20806"/>
    <cellStyle name="Normal 8 2 5 3 2 2 3 3" xfId="20807"/>
    <cellStyle name="Normal 8 2 5 3 2 3 3 3" xfId="20808"/>
    <cellStyle name="Normal 8 2 5 3 2 4 3 3" xfId="20809"/>
    <cellStyle name="Normal 8 2 5 3 2 5 3 3" xfId="20810"/>
    <cellStyle name="Normal 8 2 5 3 3 3 3" xfId="20811"/>
    <cellStyle name="Normal 8 2 5 3 4 3 3" xfId="20812"/>
    <cellStyle name="Normal 8 2 5 3 5 3 3" xfId="20813"/>
    <cellStyle name="Normal 8 2 5 3 6 3 3" xfId="20814"/>
    <cellStyle name="Normal 8 2 5 4 8 3" xfId="20815"/>
    <cellStyle name="Normal 8 2 5 4 2 7 3" xfId="20816"/>
    <cellStyle name="Normal 8 2 5 4 2 2 3 3" xfId="20817"/>
    <cellStyle name="Normal 8 2 5 4 2 3 3 3" xfId="20818"/>
    <cellStyle name="Normal 8 2 5 4 2 4 3 3" xfId="20819"/>
    <cellStyle name="Normal 8 2 5 4 2 5 3 3" xfId="20820"/>
    <cellStyle name="Normal 8 2 5 4 3 3 3" xfId="20821"/>
    <cellStyle name="Normal 8 2 5 4 4 3 3" xfId="20822"/>
    <cellStyle name="Normal 8 2 5 4 5 3 3" xfId="20823"/>
    <cellStyle name="Normal 8 2 5 4 6 3 3" xfId="20824"/>
    <cellStyle name="Normal 8 2 5 5 8 3" xfId="20825"/>
    <cellStyle name="Normal 8 2 5 5 2 7 3" xfId="20826"/>
    <cellStyle name="Normal 8 2 5 5 2 2 3 3" xfId="20827"/>
    <cellStyle name="Normal 8 2 5 5 2 3 3 3" xfId="20828"/>
    <cellStyle name="Normal 8 2 5 5 2 4 3 3" xfId="20829"/>
    <cellStyle name="Normal 8 2 5 5 2 5 3 3" xfId="20830"/>
    <cellStyle name="Normal 8 2 5 5 3 3 3" xfId="20831"/>
    <cellStyle name="Normal 8 2 5 5 4 3 3" xfId="20832"/>
    <cellStyle name="Normal 8 2 5 5 5 3 3" xfId="20833"/>
    <cellStyle name="Normal 8 2 5 5 6 3 3" xfId="20834"/>
    <cellStyle name="Normal 8 2 5 6 8 3" xfId="20835"/>
    <cellStyle name="Normal 8 2 5 6 2 7 3" xfId="20836"/>
    <cellStyle name="Normal 8 2 5 6 2 2 3 3" xfId="20837"/>
    <cellStyle name="Normal 8 2 5 6 2 3 3 3" xfId="20838"/>
    <cellStyle name="Normal 8 2 5 6 2 4 3 3" xfId="20839"/>
    <cellStyle name="Normal 8 2 5 6 2 5 3 3" xfId="20840"/>
    <cellStyle name="Normal 8 2 5 6 3 3 3" xfId="20841"/>
    <cellStyle name="Normal 8 2 5 6 4 3 3" xfId="20842"/>
    <cellStyle name="Normal 8 2 5 6 5 3 3" xfId="20843"/>
    <cellStyle name="Normal 8 2 5 6 6 3 3" xfId="20844"/>
    <cellStyle name="Normal 8 2 5 7 7 3" xfId="20845"/>
    <cellStyle name="Normal 8 2 5 7 2 3 3" xfId="20846"/>
    <cellStyle name="Normal 8 2 5 7 3 3 3" xfId="20847"/>
    <cellStyle name="Normal 8 2 5 7 4 3 3" xfId="20848"/>
    <cellStyle name="Normal 8 2 5 7 5 3 3" xfId="20849"/>
    <cellStyle name="Normal 8 2 5 8 3 3" xfId="20850"/>
    <cellStyle name="Normal 8 2 5 9 3 3" xfId="20851"/>
    <cellStyle name="Normal 8 2 6 12 3" xfId="20852"/>
    <cellStyle name="Normal 8 2 6 10 3 3" xfId="20853"/>
    <cellStyle name="Normal 8 2 6 2 8 3" xfId="20854"/>
    <cellStyle name="Normal 8 2 6 2 2 7 3" xfId="20855"/>
    <cellStyle name="Normal 8 2 6 2 2 2 3 3" xfId="20856"/>
    <cellStyle name="Normal 8 2 6 2 2 3 3 3" xfId="20857"/>
    <cellStyle name="Normal 8 2 6 2 2 4 3 3" xfId="20858"/>
    <cellStyle name="Normal 8 2 6 2 2 5 3 3" xfId="20859"/>
    <cellStyle name="Normal 8 2 6 2 3 3 3" xfId="20860"/>
    <cellStyle name="Normal 8 2 6 2 4 3 3" xfId="20861"/>
    <cellStyle name="Normal 8 2 6 2 5 3 3" xfId="20862"/>
    <cellStyle name="Normal 8 2 6 2 6 3 3" xfId="20863"/>
    <cellStyle name="Normal 8 2 6 3 8 3" xfId="20864"/>
    <cellStyle name="Normal 8 2 6 3 2 7 3" xfId="20865"/>
    <cellStyle name="Normal 8 2 6 3 2 2 3 3" xfId="20866"/>
    <cellStyle name="Normal 8 2 6 3 2 3 3 3" xfId="20867"/>
    <cellStyle name="Normal 8 2 6 3 2 4 3 3" xfId="20868"/>
    <cellStyle name="Normal 8 2 6 3 2 5 3 3" xfId="20869"/>
    <cellStyle name="Normal 8 2 6 3 3 3 3" xfId="20870"/>
    <cellStyle name="Normal 8 2 6 3 4 3 3" xfId="20871"/>
    <cellStyle name="Normal 8 2 6 3 5 3 3" xfId="20872"/>
    <cellStyle name="Normal 8 2 6 3 6 3 3" xfId="20873"/>
    <cellStyle name="Normal 8 2 6 4 8 3" xfId="20874"/>
    <cellStyle name="Normal 8 2 6 4 2 7 3" xfId="20875"/>
    <cellStyle name="Normal 8 2 6 4 2 2 3 3" xfId="20876"/>
    <cellStyle name="Normal 8 2 6 4 2 3 3 3" xfId="20877"/>
    <cellStyle name="Normal 8 2 6 4 2 4 3 3" xfId="20878"/>
    <cellStyle name="Normal 8 2 6 4 2 5 3 3" xfId="20879"/>
    <cellStyle name="Normal 8 2 6 4 3 3 3" xfId="20880"/>
    <cellStyle name="Normal 8 2 6 4 4 3 3" xfId="20881"/>
    <cellStyle name="Normal 8 2 6 4 5 3 3" xfId="20882"/>
    <cellStyle name="Normal 8 2 6 4 6 3 3" xfId="20883"/>
    <cellStyle name="Normal 8 2 6 5 8 3" xfId="20884"/>
    <cellStyle name="Normal 8 2 6 5 2 7 3" xfId="20885"/>
    <cellStyle name="Normal 8 2 6 5 2 2 3 3" xfId="20886"/>
    <cellStyle name="Normal 8 2 6 5 2 3 3 3" xfId="20887"/>
    <cellStyle name="Normal 8 2 6 5 2 4 3 3" xfId="20888"/>
    <cellStyle name="Normal 8 2 6 5 2 5 3 3" xfId="20889"/>
    <cellStyle name="Normal 8 2 6 5 3 3 3" xfId="20890"/>
    <cellStyle name="Normal 8 2 6 5 4 3 3" xfId="20891"/>
    <cellStyle name="Normal 8 2 6 5 5 3 3" xfId="20892"/>
    <cellStyle name="Normal 8 2 6 5 6 3 3" xfId="20893"/>
    <cellStyle name="Normal 8 2 6 6 7 3" xfId="20894"/>
    <cellStyle name="Normal 8 2 6 6 2 3 3" xfId="20895"/>
    <cellStyle name="Normal 8 2 6 6 3 3 3" xfId="20896"/>
    <cellStyle name="Normal 8 2 6 6 4 3 3" xfId="20897"/>
    <cellStyle name="Normal 8 2 6 6 5 3 3" xfId="20898"/>
    <cellStyle name="Normal 8 2 6 7 3 3" xfId="20899"/>
    <cellStyle name="Normal 8 2 6 8 3 3" xfId="20900"/>
    <cellStyle name="Normal 8 2 6 9 3 3" xfId="20901"/>
    <cellStyle name="Normal 8 2 7 10 3" xfId="20902"/>
    <cellStyle name="Normal 8 2 7 2 8 3" xfId="20903"/>
    <cellStyle name="Normal 8 2 7 2 2 7 3" xfId="20904"/>
    <cellStyle name="Normal 8 2 7 2 2 2 3 3" xfId="20905"/>
    <cellStyle name="Normal 8 2 7 2 2 3 3 3" xfId="20906"/>
    <cellStyle name="Normal 8 2 7 2 2 4 3 3" xfId="20907"/>
    <cellStyle name="Normal 8 2 7 2 2 5 3 3" xfId="20908"/>
    <cellStyle name="Normal 8 2 7 2 3 3 3" xfId="20909"/>
    <cellStyle name="Normal 8 2 7 2 4 3 3" xfId="20910"/>
    <cellStyle name="Normal 8 2 7 2 5 3 3" xfId="20911"/>
    <cellStyle name="Normal 8 2 7 2 6 3 3" xfId="20912"/>
    <cellStyle name="Normal 8 2 7 3 8 3" xfId="20913"/>
    <cellStyle name="Normal 8 2 7 3 2 7 3" xfId="20914"/>
    <cellStyle name="Normal 8 2 7 3 2 2 3 3" xfId="20915"/>
    <cellStyle name="Normal 8 2 7 3 2 3 3 3" xfId="20916"/>
    <cellStyle name="Normal 8 2 7 3 2 4 3 3" xfId="20917"/>
    <cellStyle name="Normal 8 2 7 3 2 5 3 3" xfId="20918"/>
    <cellStyle name="Normal 8 2 7 3 3 3 3" xfId="20919"/>
    <cellStyle name="Normal 8 2 7 3 4 3 3" xfId="20920"/>
    <cellStyle name="Normal 8 2 7 3 5 3 3" xfId="20921"/>
    <cellStyle name="Normal 8 2 7 3 6 3 3" xfId="20922"/>
    <cellStyle name="Normal 8 2 7 4 7 3" xfId="20923"/>
    <cellStyle name="Normal 8 2 7 4 2 3 3" xfId="20924"/>
    <cellStyle name="Normal 8 2 7 4 3 3 3" xfId="20925"/>
    <cellStyle name="Normal 8 2 7 4 4 3 3" xfId="20926"/>
    <cellStyle name="Normal 8 2 7 4 5 3 3" xfId="20927"/>
    <cellStyle name="Normal 8 2 7 5 3 3" xfId="20928"/>
    <cellStyle name="Normal 8 2 7 6 3 3" xfId="20929"/>
    <cellStyle name="Normal 8 2 7 7 3 3" xfId="20930"/>
    <cellStyle name="Normal 8 2 7 8 3 3" xfId="20931"/>
    <cellStyle name="Normal 8 2 8 8 3" xfId="20932"/>
    <cellStyle name="Normal 8 2 8 2 7 3" xfId="20933"/>
    <cellStyle name="Normal 8 2 8 2 2 3 3" xfId="20934"/>
    <cellStyle name="Normal 8 2 8 2 3 3 3" xfId="20935"/>
    <cellStyle name="Normal 8 2 8 2 4 3 3" xfId="20936"/>
    <cellStyle name="Normal 8 2 8 2 5 3 3" xfId="20937"/>
    <cellStyle name="Normal 8 2 8 3 3 3" xfId="20938"/>
    <cellStyle name="Normal 8 2 8 4 3 3" xfId="20939"/>
    <cellStyle name="Normal 8 2 8 5 3 3" xfId="20940"/>
    <cellStyle name="Normal 8 2 8 6 3 3" xfId="20941"/>
    <cellStyle name="Normal 8 2 9 8 3" xfId="20942"/>
    <cellStyle name="Normal 8 2 9 2 7 3" xfId="20943"/>
    <cellStyle name="Normal 8 2 9 2 2 3 3" xfId="20944"/>
    <cellStyle name="Normal 8 2 9 2 3 3 3" xfId="20945"/>
    <cellStyle name="Normal 8 2 9 2 4 3 3" xfId="20946"/>
    <cellStyle name="Normal 8 2 9 2 5 3 3" xfId="20947"/>
    <cellStyle name="Normal 8 2 9 3 3 3" xfId="20948"/>
    <cellStyle name="Normal 8 2 9 4 3 3" xfId="20949"/>
    <cellStyle name="Normal 8 2 9 5 3 3" xfId="20950"/>
    <cellStyle name="Normal 8 2 9 6 3 3" xfId="20951"/>
    <cellStyle name="Normal 8 3 16 3" xfId="20952"/>
    <cellStyle name="Normal 8 3 10 7 3" xfId="20953"/>
    <cellStyle name="Normal 8 3 10 2 3 3" xfId="20954"/>
    <cellStyle name="Normal 8 3 10 3 3 3" xfId="20955"/>
    <cellStyle name="Normal 8 3 10 4 3 3" xfId="20956"/>
    <cellStyle name="Normal 8 3 10 5 3 3" xfId="20957"/>
    <cellStyle name="Normal 8 3 11 3 3" xfId="20958"/>
    <cellStyle name="Normal 8 3 12 3 3" xfId="20959"/>
    <cellStyle name="Normal 8 3 13 3 3" xfId="20960"/>
    <cellStyle name="Normal 8 3 14 3 3" xfId="20961"/>
    <cellStyle name="Normal 8 3 2 13 3" xfId="20962"/>
    <cellStyle name="Normal 8 3 2 10 3 3" xfId="20963"/>
    <cellStyle name="Normal 8 3 2 11 3 3" xfId="20964"/>
    <cellStyle name="Normal 8 3 2 2 12 3" xfId="20965"/>
    <cellStyle name="Normal 8 3 2 2 10 3 3" xfId="20966"/>
    <cellStyle name="Normal 8 3 2 2 2 8 3" xfId="20967"/>
    <cellStyle name="Normal 8 3 2 2 2 2 7 3" xfId="20968"/>
    <cellStyle name="Normal 8 3 2 2 2 2 2 3 3" xfId="20969"/>
    <cellStyle name="Normal 8 3 2 2 2 2 3 3 3" xfId="20970"/>
    <cellStyle name="Normal 8 3 2 2 2 2 4 3 3" xfId="20971"/>
    <cellStyle name="Normal 8 3 2 2 2 2 5 3 3" xfId="20972"/>
    <cellStyle name="Normal 8 3 2 2 2 3 3 3" xfId="20973"/>
    <cellStyle name="Normal 8 3 2 2 2 4 3 3" xfId="20974"/>
    <cellStyle name="Normal 8 3 2 2 2 5 3 3" xfId="20975"/>
    <cellStyle name="Normal 8 3 2 2 2 6 3 3" xfId="20976"/>
    <cellStyle name="Normal 8 3 2 2 3 8 3" xfId="20977"/>
    <cellStyle name="Normal 8 3 2 2 3 2 7 3" xfId="20978"/>
    <cellStyle name="Normal 8 3 2 2 3 2 2 3 3" xfId="20979"/>
    <cellStyle name="Normal 8 3 2 2 3 2 3 3 3" xfId="20980"/>
    <cellStyle name="Normal 8 3 2 2 3 2 4 3 3" xfId="20981"/>
    <cellStyle name="Normal 8 3 2 2 3 2 5 3 3" xfId="20982"/>
    <cellStyle name="Normal 8 3 2 2 3 3 3 3" xfId="20983"/>
    <cellStyle name="Normal 8 3 2 2 3 4 3 3" xfId="20984"/>
    <cellStyle name="Normal 8 3 2 2 3 5 3 3" xfId="20985"/>
    <cellStyle name="Normal 8 3 2 2 3 6 3 3" xfId="20986"/>
    <cellStyle name="Normal 8 3 2 2 4 8 3" xfId="20987"/>
    <cellStyle name="Normal 8 3 2 2 4 2 7 3" xfId="20988"/>
    <cellStyle name="Normal 8 3 2 2 4 2 2 3 3" xfId="20989"/>
    <cellStyle name="Normal 8 3 2 2 4 2 3 3 3" xfId="20990"/>
    <cellStyle name="Normal 8 3 2 2 4 2 4 3 3" xfId="20991"/>
    <cellStyle name="Normal 8 3 2 2 4 2 5 3 3" xfId="20992"/>
    <cellStyle name="Normal 8 3 2 2 4 3 3 3" xfId="20993"/>
    <cellStyle name="Normal 8 3 2 2 4 4 3 3" xfId="20994"/>
    <cellStyle name="Normal 8 3 2 2 4 5 3 3" xfId="20995"/>
    <cellStyle name="Normal 8 3 2 2 4 6 3 3" xfId="20996"/>
    <cellStyle name="Normal 8 3 2 2 5 8 3" xfId="20997"/>
    <cellStyle name="Normal 8 3 2 2 5 2 7 3" xfId="20998"/>
    <cellStyle name="Normal 8 3 2 2 5 2 2 3 3" xfId="20999"/>
    <cellStyle name="Normal 8 3 2 2 5 2 3 3 3" xfId="21000"/>
    <cellStyle name="Normal 8 3 2 2 5 2 4 3 3" xfId="21001"/>
    <cellStyle name="Normal 8 3 2 2 5 2 5 3 3" xfId="21002"/>
    <cellStyle name="Normal 8 3 2 2 5 3 3 3" xfId="21003"/>
    <cellStyle name="Normal 8 3 2 2 5 4 3 3" xfId="21004"/>
    <cellStyle name="Normal 8 3 2 2 5 5 3 3" xfId="21005"/>
    <cellStyle name="Normal 8 3 2 2 5 6 3 3" xfId="21006"/>
    <cellStyle name="Normal 8 3 2 2 6 7 3" xfId="21007"/>
    <cellStyle name="Normal 8 3 2 2 6 2 3 3" xfId="21008"/>
    <cellStyle name="Normal 8 3 2 2 6 3 3 3" xfId="21009"/>
    <cellStyle name="Normal 8 3 2 2 6 4 3 3" xfId="21010"/>
    <cellStyle name="Normal 8 3 2 2 6 5 3 3" xfId="21011"/>
    <cellStyle name="Normal 8 3 2 2 7 3 3" xfId="21012"/>
    <cellStyle name="Normal 8 3 2 2 8 3 3" xfId="21013"/>
    <cellStyle name="Normal 8 3 2 2 9 3 3" xfId="21014"/>
    <cellStyle name="Normal 8 3 2 3 8 3" xfId="21015"/>
    <cellStyle name="Normal 8 3 2 3 2 7 3" xfId="21016"/>
    <cellStyle name="Normal 8 3 2 3 2 2 3 3" xfId="21017"/>
    <cellStyle name="Normal 8 3 2 3 2 3 3 3" xfId="21018"/>
    <cellStyle name="Normal 8 3 2 3 2 4 3 3" xfId="21019"/>
    <cellStyle name="Normal 8 3 2 3 2 5 3 3" xfId="21020"/>
    <cellStyle name="Normal 8 3 2 3 3 3 3" xfId="21021"/>
    <cellStyle name="Normal 8 3 2 3 4 3 3" xfId="21022"/>
    <cellStyle name="Normal 8 3 2 3 5 3 3" xfId="21023"/>
    <cellStyle name="Normal 8 3 2 3 6 3 3" xfId="21024"/>
    <cellStyle name="Normal 8 3 2 4 8 3" xfId="21025"/>
    <cellStyle name="Normal 8 3 2 4 2 7 3" xfId="21026"/>
    <cellStyle name="Normal 8 3 2 4 2 2 3 3" xfId="21027"/>
    <cellStyle name="Normal 8 3 2 4 2 3 3 3" xfId="21028"/>
    <cellStyle name="Normal 8 3 2 4 2 4 3 3" xfId="21029"/>
    <cellStyle name="Normal 8 3 2 4 2 5 3 3" xfId="21030"/>
    <cellStyle name="Normal 8 3 2 4 3 3 3" xfId="21031"/>
    <cellStyle name="Normal 8 3 2 4 4 3 3" xfId="21032"/>
    <cellStyle name="Normal 8 3 2 4 5 3 3" xfId="21033"/>
    <cellStyle name="Normal 8 3 2 4 6 3 3" xfId="21034"/>
    <cellStyle name="Normal 8 3 2 5 8 3" xfId="21035"/>
    <cellStyle name="Normal 8 3 2 5 2 7 3" xfId="21036"/>
    <cellStyle name="Normal 8 3 2 5 2 2 3 3" xfId="21037"/>
    <cellStyle name="Normal 8 3 2 5 2 3 3 3" xfId="21038"/>
    <cellStyle name="Normal 8 3 2 5 2 4 3 3" xfId="21039"/>
    <cellStyle name="Normal 8 3 2 5 2 5 3 3" xfId="21040"/>
    <cellStyle name="Normal 8 3 2 5 3 3 3" xfId="21041"/>
    <cellStyle name="Normal 8 3 2 5 4 3 3" xfId="21042"/>
    <cellStyle name="Normal 8 3 2 5 5 3 3" xfId="21043"/>
    <cellStyle name="Normal 8 3 2 5 6 3 3" xfId="21044"/>
    <cellStyle name="Normal 8 3 2 6 8 3" xfId="21045"/>
    <cellStyle name="Normal 8 3 2 6 2 7 3" xfId="21046"/>
    <cellStyle name="Normal 8 3 2 6 2 2 3 3" xfId="21047"/>
    <cellStyle name="Normal 8 3 2 6 2 3 3 3" xfId="21048"/>
    <cellStyle name="Normal 8 3 2 6 2 4 3 3" xfId="21049"/>
    <cellStyle name="Normal 8 3 2 6 2 5 3 3" xfId="21050"/>
    <cellStyle name="Normal 8 3 2 6 3 3 3" xfId="21051"/>
    <cellStyle name="Normal 8 3 2 6 4 3 3" xfId="21052"/>
    <cellStyle name="Normal 8 3 2 6 5 3 3" xfId="21053"/>
    <cellStyle name="Normal 8 3 2 6 6 3 3" xfId="21054"/>
    <cellStyle name="Normal 8 3 2 7 7 3" xfId="21055"/>
    <cellStyle name="Normal 8 3 2 7 2 3 3" xfId="21056"/>
    <cellStyle name="Normal 8 3 2 7 3 3 3" xfId="21057"/>
    <cellStyle name="Normal 8 3 2 7 4 3 3" xfId="21058"/>
    <cellStyle name="Normal 8 3 2 7 5 3 3" xfId="21059"/>
    <cellStyle name="Normal 8 3 2 8 3 3" xfId="21060"/>
    <cellStyle name="Normal 8 3 2 9 3 3" xfId="21061"/>
    <cellStyle name="Normal 8 3 3 13 3" xfId="21062"/>
    <cellStyle name="Normal 8 3 3 10 3 3" xfId="21063"/>
    <cellStyle name="Normal 8 3 3 11 3 3" xfId="21064"/>
    <cellStyle name="Normal 8 3 3 2 12 3" xfId="21065"/>
    <cellStyle name="Normal 8 3 3 2 10 3 3" xfId="21066"/>
    <cellStyle name="Normal 8 3 3 2 2 8 3" xfId="21067"/>
    <cellStyle name="Normal 8 3 3 2 2 2 7 3" xfId="21068"/>
    <cellStyle name="Normal 8 3 3 2 2 2 2 3 3" xfId="21069"/>
    <cellStyle name="Normal 8 3 3 2 2 2 3 3 3" xfId="21070"/>
    <cellStyle name="Normal 8 3 3 2 2 2 4 3 3" xfId="21071"/>
    <cellStyle name="Normal 8 3 3 2 2 2 5 3 3" xfId="21072"/>
    <cellStyle name="Normal 8 3 3 2 2 3 3 3" xfId="21073"/>
    <cellStyle name="Normal 8 3 3 2 2 4 3 3" xfId="21074"/>
    <cellStyle name="Normal 8 3 3 2 2 5 3 3" xfId="21075"/>
    <cellStyle name="Normal 8 3 3 2 2 6 3 3" xfId="21076"/>
    <cellStyle name="Normal 8 3 3 2 3 8 3" xfId="21077"/>
    <cellStyle name="Normal 8 3 3 2 3 2 7 3" xfId="21078"/>
    <cellStyle name="Normal 8 3 3 2 3 2 2 3 3" xfId="21079"/>
    <cellStyle name="Normal 8 3 3 2 3 2 3 3 3" xfId="21080"/>
    <cellStyle name="Normal 8 3 3 2 3 2 4 3 3" xfId="21081"/>
    <cellStyle name="Normal 8 3 3 2 3 2 5 3 3" xfId="21082"/>
    <cellStyle name="Normal 8 3 3 2 3 3 3 3" xfId="21083"/>
    <cellStyle name="Normal 8 3 3 2 3 4 3 3" xfId="21084"/>
    <cellStyle name="Normal 8 3 3 2 3 5 3 3" xfId="21085"/>
    <cellStyle name="Normal 8 3 3 2 3 6 3 3" xfId="21086"/>
    <cellStyle name="Normal 8 3 3 2 4 8 3" xfId="21087"/>
    <cellStyle name="Normal 8 3 3 2 4 2 7 3" xfId="21088"/>
    <cellStyle name="Normal 8 3 3 2 4 2 2 3 3" xfId="21089"/>
    <cellStyle name="Normal 8 3 3 2 4 2 3 3 3" xfId="21090"/>
    <cellStyle name="Normal 8 3 3 2 4 2 4 3 3" xfId="21091"/>
    <cellStyle name="Normal 8 3 3 2 4 2 5 3 3" xfId="21092"/>
    <cellStyle name="Normal 8 3 3 2 4 3 3 3" xfId="21093"/>
    <cellStyle name="Normal 8 3 3 2 4 4 3 3" xfId="21094"/>
    <cellStyle name="Normal 8 3 3 2 4 5 3 3" xfId="21095"/>
    <cellStyle name="Normal 8 3 3 2 4 6 3 3" xfId="21096"/>
    <cellStyle name="Normal 8 3 3 2 5 8 3" xfId="21097"/>
    <cellStyle name="Normal 8 3 3 2 5 2 7 3" xfId="21098"/>
    <cellStyle name="Normal 8 3 3 2 5 2 2 3 3" xfId="21099"/>
    <cellStyle name="Normal 8 3 3 2 5 2 3 3 3" xfId="21100"/>
    <cellStyle name="Normal 8 3 3 2 5 2 4 3 3" xfId="21101"/>
    <cellStyle name="Normal 8 3 3 2 5 2 5 3 3" xfId="21102"/>
    <cellStyle name="Normal 8 3 3 2 5 3 3 3" xfId="21103"/>
    <cellStyle name="Normal 8 3 3 2 5 4 3 3" xfId="21104"/>
    <cellStyle name="Normal 8 3 3 2 5 5 3 3" xfId="21105"/>
    <cellStyle name="Normal 8 3 3 2 5 6 3 3" xfId="21106"/>
    <cellStyle name="Normal 8 3 3 2 6 7 3" xfId="21107"/>
    <cellStyle name="Normal 8 3 3 2 6 2 3 3" xfId="21108"/>
    <cellStyle name="Normal 8 3 3 2 6 3 3 3" xfId="21109"/>
    <cellStyle name="Normal 8 3 3 2 6 4 3 3" xfId="21110"/>
    <cellStyle name="Normal 8 3 3 2 6 5 3 3" xfId="21111"/>
    <cellStyle name="Normal 8 3 3 2 7 3 3" xfId="21112"/>
    <cellStyle name="Normal 8 3 3 2 8 3 3" xfId="21113"/>
    <cellStyle name="Normal 8 3 3 2 9 3 3" xfId="21114"/>
    <cellStyle name="Normal 8 3 3 3 8 3" xfId="21115"/>
    <cellStyle name="Normal 8 3 3 3 2 7 3" xfId="21116"/>
    <cellStyle name="Normal 8 3 3 3 2 2 3 3" xfId="21117"/>
    <cellStyle name="Normal 8 3 3 3 2 3 3 3" xfId="21118"/>
    <cellStyle name="Normal 8 3 3 3 2 4 3 3" xfId="21119"/>
    <cellStyle name="Normal 8 3 3 3 2 5 3 3" xfId="21120"/>
    <cellStyle name="Normal 8 3 3 3 3 3 3" xfId="21121"/>
    <cellStyle name="Normal 8 3 3 3 4 3 3" xfId="21122"/>
    <cellStyle name="Normal 8 3 3 3 5 3 3" xfId="21123"/>
    <cellStyle name="Normal 8 3 3 3 6 3 3" xfId="21124"/>
    <cellStyle name="Normal 8 3 3 4 8 3" xfId="21125"/>
    <cellStyle name="Normal 8 3 3 4 2 7 3" xfId="21126"/>
    <cellStyle name="Normal 8 3 3 4 2 2 3 3" xfId="21127"/>
    <cellStyle name="Normal 8 3 3 4 2 3 3 3" xfId="21128"/>
    <cellStyle name="Normal 8 3 3 4 2 4 3 3" xfId="21129"/>
    <cellStyle name="Normal 8 3 3 4 2 5 3 3" xfId="21130"/>
    <cellStyle name="Normal 8 3 3 4 3 3 3" xfId="21131"/>
    <cellStyle name="Normal 8 3 3 4 4 3 3" xfId="21132"/>
    <cellStyle name="Normal 8 3 3 4 5 3 3" xfId="21133"/>
    <cellStyle name="Normal 8 3 3 4 6 3 3" xfId="21134"/>
    <cellStyle name="Normal 8 3 3 5 8 3" xfId="21135"/>
    <cellStyle name="Normal 8 3 3 5 2 7 3" xfId="21136"/>
    <cellStyle name="Normal 8 3 3 5 2 2 3 3" xfId="21137"/>
    <cellStyle name="Normal 8 3 3 5 2 3 3 3" xfId="21138"/>
    <cellStyle name="Normal 8 3 3 5 2 4 3 3" xfId="21139"/>
    <cellStyle name="Normal 8 3 3 5 2 5 3 3" xfId="21140"/>
    <cellStyle name="Normal 8 3 3 5 3 3 3" xfId="21141"/>
    <cellStyle name="Normal 8 3 3 5 4 3 3" xfId="21142"/>
    <cellStyle name="Normal 8 3 3 5 5 3 3" xfId="21143"/>
    <cellStyle name="Normal 8 3 3 5 6 3 3" xfId="21144"/>
    <cellStyle name="Normal 8 3 3 6 8 3" xfId="21145"/>
    <cellStyle name="Normal 8 3 3 6 2 7 3" xfId="21146"/>
    <cellStyle name="Normal 8 3 3 6 2 2 3 3" xfId="21147"/>
    <cellStyle name="Normal 8 3 3 6 2 3 3 3" xfId="21148"/>
    <cellStyle name="Normal 8 3 3 6 2 4 3 3" xfId="21149"/>
    <cellStyle name="Normal 8 3 3 6 2 5 3 3" xfId="21150"/>
    <cellStyle name="Normal 8 3 3 6 3 3 3" xfId="21151"/>
    <cellStyle name="Normal 8 3 3 6 4 3 3" xfId="21152"/>
    <cellStyle name="Normal 8 3 3 6 5 3 3" xfId="21153"/>
    <cellStyle name="Normal 8 3 3 6 6 3 3" xfId="21154"/>
    <cellStyle name="Normal 8 3 3 7 7 3" xfId="21155"/>
    <cellStyle name="Normal 8 3 3 7 2 3 3" xfId="21156"/>
    <cellStyle name="Normal 8 3 3 7 3 3 3" xfId="21157"/>
    <cellStyle name="Normal 8 3 3 7 4 3 3" xfId="21158"/>
    <cellStyle name="Normal 8 3 3 7 5 3 3" xfId="21159"/>
    <cellStyle name="Normal 8 3 3 8 3 3" xfId="21160"/>
    <cellStyle name="Normal 8 3 3 9 3 3" xfId="21161"/>
    <cellStyle name="Normal 8 3 4 12 3" xfId="21162"/>
    <cellStyle name="Normal 8 3 4 10 3 3" xfId="21163"/>
    <cellStyle name="Normal 8 3 4 2 8 3" xfId="21164"/>
    <cellStyle name="Normal 8 3 4 2 2 7 3" xfId="21165"/>
    <cellStyle name="Normal 8 3 4 2 2 2 3 3" xfId="21166"/>
    <cellStyle name="Normal 8 3 4 2 2 3 3 3" xfId="21167"/>
    <cellStyle name="Normal 8 3 4 2 2 4 3 3" xfId="21168"/>
    <cellStyle name="Normal 8 3 4 2 2 5 3 3" xfId="21169"/>
    <cellStyle name="Normal 8 3 4 2 3 3 3" xfId="21170"/>
    <cellStyle name="Normal 8 3 4 2 4 3 3" xfId="21171"/>
    <cellStyle name="Normal 8 3 4 2 5 3 3" xfId="21172"/>
    <cellStyle name="Normal 8 3 4 2 6 3 3" xfId="21173"/>
    <cellStyle name="Normal 8 3 4 3 8 3" xfId="21174"/>
    <cellStyle name="Normal 8 3 4 3 2 7 3" xfId="21175"/>
    <cellStyle name="Normal 8 3 4 3 2 2 3 3" xfId="21176"/>
    <cellStyle name="Normal 8 3 4 3 2 3 3 3" xfId="21177"/>
    <cellStyle name="Normal 8 3 4 3 2 4 3 3" xfId="21178"/>
    <cellStyle name="Normal 8 3 4 3 2 5 3 3" xfId="21179"/>
    <cellStyle name="Normal 8 3 4 3 3 3 3" xfId="21180"/>
    <cellStyle name="Normal 8 3 4 3 4 3 3" xfId="21181"/>
    <cellStyle name="Normal 8 3 4 3 5 3 3" xfId="21182"/>
    <cellStyle name="Normal 8 3 4 3 6 3 3" xfId="21183"/>
    <cellStyle name="Normal 8 3 4 4 8 3" xfId="21184"/>
    <cellStyle name="Normal 8 3 4 4 2 7 3" xfId="21185"/>
    <cellStyle name="Normal 8 3 4 4 2 2 3 3" xfId="21186"/>
    <cellStyle name="Normal 8 3 4 4 2 3 3 3" xfId="21187"/>
    <cellStyle name="Normal 8 3 4 4 2 4 3 3" xfId="21188"/>
    <cellStyle name="Normal 8 3 4 4 2 5 3 3" xfId="21189"/>
    <cellStyle name="Normal 8 3 4 4 3 3 3" xfId="21190"/>
    <cellStyle name="Normal 8 3 4 4 4 3 3" xfId="21191"/>
    <cellStyle name="Normal 8 3 4 4 5 3 3" xfId="21192"/>
    <cellStyle name="Normal 8 3 4 4 6 3 3" xfId="21193"/>
    <cellStyle name="Normal 8 3 4 5 8 3" xfId="21194"/>
    <cellStyle name="Normal 8 3 4 5 2 7 3" xfId="21195"/>
    <cellStyle name="Normal 8 3 4 5 2 2 3 3" xfId="21196"/>
    <cellStyle name="Normal 8 3 4 5 2 3 3 3" xfId="21197"/>
    <cellStyle name="Normal 8 3 4 5 2 4 3 3" xfId="21198"/>
    <cellStyle name="Normal 8 3 4 5 2 5 3 3" xfId="21199"/>
    <cellStyle name="Normal 8 3 4 5 3 3 3" xfId="21200"/>
    <cellStyle name="Normal 8 3 4 5 4 3 3" xfId="21201"/>
    <cellStyle name="Normal 8 3 4 5 5 3 3" xfId="21202"/>
    <cellStyle name="Normal 8 3 4 5 6 3 3" xfId="21203"/>
    <cellStyle name="Normal 8 3 4 6 7 3" xfId="21204"/>
    <cellStyle name="Normal 8 3 4 6 2 3 3" xfId="21205"/>
    <cellStyle name="Normal 8 3 4 6 3 3 3" xfId="21206"/>
    <cellStyle name="Normal 8 3 4 6 4 3 3" xfId="21207"/>
    <cellStyle name="Normal 8 3 4 6 5 3 3" xfId="21208"/>
    <cellStyle name="Normal 8 3 4 7 3 3" xfId="21209"/>
    <cellStyle name="Normal 8 3 4 8 3 3" xfId="21210"/>
    <cellStyle name="Normal 8 3 4 9 3 3" xfId="21211"/>
    <cellStyle name="Normal 8 3 5 10 3" xfId="21212"/>
    <cellStyle name="Normal 8 3 5 2 8 3" xfId="21213"/>
    <cellStyle name="Normal 8 3 5 2 2 7 3" xfId="21214"/>
    <cellStyle name="Normal 8 3 5 2 2 2 3 3" xfId="21215"/>
    <cellStyle name="Normal 8 3 5 2 2 3 3 3" xfId="21216"/>
    <cellStyle name="Normal 8 3 5 2 2 4 3 3" xfId="21217"/>
    <cellStyle name="Normal 8 3 5 2 2 5 3 3" xfId="21218"/>
    <cellStyle name="Normal 8 3 5 2 3 3 3" xfId="21219"/>
    <cellStyle name="Normal 8 3 5 2 4 3 3" xfId="21220"/>
    <cellStyle name="Normal 8 3 5 2 5 3 3" xfId="21221"/>
    <cellStyle name="Normal 8 3 5 2 6 3 3" xfId="21222"/>
    <cellStyle name="Normal 8 3 5 3 8 3" xfId="21223"/>
    <cellStyle name="Normal 8 3 5 3 2 7 3" xfId="21224"/>
    <cellStyle name="Normal 8 3 5 3 2 2 3 3" xfId="21225"/>
    <cellStyle name="Normal 8 3 5 3 2 3 3 3" xfId="21226"/>
    <cellStyle name="Normal 8 3 5 3 2 4 3 3" xfId="21227"/>
    <cellStyle name="Normal 8 3 5 3 2 5 3 3" xfId="21228"/>
    <cellStyle name="Normal 8 3 5 3 3 3 3" xfId="21229"/>
    <cellStyle name="Normal 8 3 5 3 4 3 3" xfId="21230"/>
    <cellStyle name="Normal 8 3 5 3 5 3 3" xfId="21231"/>
    <cellStyle name="Normal 8 3 5 3 6 3 3" xfId="21232"/>
    <cellStyle name="Normal 8 3 5 4 7 3" xfId="21233"/>
    <cellStyle name="Normal 8 3 5 4 2 3 3" xfId="21234"/>
    <cellStyle name="Normal 8 3 5 4 3 3 3" xfId="21235"/>
    <cellStyle name="Normal 8 3 5 4 4 3 3" xfId="21236"/>
    <cellStyle name="Normal 8 3 5 4 5 3 3" xfId="21237"/>
    <cellStyle name="Normal 8 3 5 5 3 3" xfId="21238"/>
    <cellStyle name="Normal 8 3 5 6 3 3" xfId="21239"/>
    <cellStyle name="Normal 8 3 5 7 3 3" xfId="21240"/>
    <cellStyle name="Normal 8 3 5 8 3 3" xfId="21241"/>
    <cellStyle name="Normal 8 3 6 8 3" xfId="21242"/>
    <cellStyle name="Normal 8 3 6 2 7 3" xfId="21243"/>
    <cellStyle name="Normal 8 3 6 2 2 3 3" xfId="21244"/>
    <cellStyle name="Normal 8 3 6 2 3 3 3" xfId="21245"/>
    <cellStyle name="Normal 8 3 6 2 4 3 3" xfId="21246"/>
    <cellStyle name="Normal 8 3 6 2 5 3 3" xfId="21247"/>
    <cellStyle name="Normal 8 3 6 3 3 3" xfId="21248"/>
    <cellStyle name="Normal 8 3 6 4 3 3" xfId="21249"/>
    <cellStyle name="Normal 8 3 6 5 3 3" xfId="21250"/>
    <cellStyle name="Normal 8 3 6 6 3 3" xfId="21251"/>
    <cellStyle name="Normal 8 3 7 8 3" xfId="21252"/>
    <cellStyle name="Normal 8 3 7 2 7 3" xfId="21253"/>
    <cellStyle name="Normal 8 3 7 2 2 3 3" xfId="21254"/>
    <cellStyle name="Normal 8 3 7 2 3 3 3" xfId="21255"/>
    <cellStyle name="Normal 8 3 7 2 4 3 3" xfId="21256"/>
    <cellStyle name="Normal 8 3 7 2 5 3 3" xfId="21257"/>
    <cellStyle name="Normal 8 3 7 3 3 3" xfId="21258"/>
    <cellStyle name="Normal 8 3 7 4 3 3" xfId="21259"/>
    <cellStyle name="Normal 8 3 7 5 3 3" xfId="21260"/>
    <cellStyle name="Normal 8 3 7 6 3 3" xfId="21261"/>
    <cellStyle name="Normal 8 3 8 8 3" xfId="21262"/>
    <cellStyle name="Normal 8 3 8 2 7 3" xfId="21263"/>
    <cellStyle name="Normal 8 3 8 2 2 3 3" xfId="21264"/>
    <cellStyle name="Normal 8 3 8 2 3 3 3" xfId="21265"/>
    <cellStyle name="Normal 8 3 8 2 4 3 3" xfId="21266"/>
    <cellStyle name="Normal 8 3 8 2 5 3 3" xfId="21267"/>
    <cellStyle name="Normal 8 3 8 3 3 3" xfId="21268"/>
    <cellStyle name="Normal 8 3 8 4 3 3" xfId="21269"/>
    <cellStyle name="Normal 8 3 8 5 3 3" xfId="21270"/>
    <cellStyle name="Normal 8 3 8 6 3 3" xfId="21271"/>
    <cellStyle name="Normal 8 3 9 8 3" xfId="21272"/>
    <cellStyle name="Normal 8 3 9 2 7 3" xfId="21273"/>
    <cellStyle name="Normal 8 3 9 2 2 3 3" xfId="21274"/>
    <cellStyle name="Normal 8 3 9 2 3 3 3" xfId="21275"/>
    <cellStyle name="Normal 8 3 9 2 4 3 3" xfId="21276"/>
    <cellStyle name="Normal 8 3 9 2 5 3 3" xfId="21277"/>
    <cellStyle name="Normal 8 3 9 3 3 3" xfId="21278"/>
    <cellStyle name="Normal 8 3 9 4 3 3" xfId="21279"/>
    <cellStyle name="Normal 8 3 9 5 3 3" xfId="21280"/>
    <cellStyle name="Normal 8 3 9 6 3 3" xfId="21281"/>
    <cellStyle name="Normal 8 4 16 3" xfId="21282"/>
    <cellStyle name="Normal 8 4 10 7 3" xfId="21283"/>
    <cellStyle name="Normal 8 4 10 2 3 3" xfId="21284"/>
    <cellStyle name="Normal 8 4 10 3 3 3" xfId="21285"/>
    <cellStyle name="Normal 8 4 10 4 3 3" xfId="21286"/>
    <cellStyle name="Normal 8 4 10 5 3 3" xfId="21287"/>
    <cellStyle name="Normal 8 4 11 3 3" xfId="21288"/>
    <cellStyle name="Normal 8 4 12 3 3" xfId="21289"/>
    <cellStyle name="Normal 8 4 13 3 3" xfId="21290"/>
    <cellStyle name="Normal 8 4 14 3 3" xfId="21291"/>
    <cellStyle name="Normal 8 4 2 13 3" xfId="21292"/>
    <cellStyle name="Normal 8 4 2 10 3 3" xfId="21293"/>
    <cellStyle name="Normal 8 4 2 11 3 3" xfId="21294"/>
    <cellStyle name="Normal 8 4 2 2 12 3" xfId="21295"/>
    <cellStyle name="Normal 8 4 2 2 10 3 3" xfId="21296"/>
    <cellStyle name="Normal 8 4 2 2 2 8 3" xfId="21297"/>
    <cellStyle name="Normal 8 4 2 2 2 2 7 3" xfId="21298"/>
    <cellStyle name="Normal 8 4 2 2 2 2 2 3 3" xfId="21299"/>
    <cellStyle name="Normal 8 4 2 2 2 2 3 3 3" xfId="21300"/>
    <cellStyle name="Normal 8 4 2 2 2 2 4 3 3" xfId="21301"/>
    <cellStyle name="Normal 8 4 2 2 2 2 5 3 3" xfId="21302"/>
    <cellStyle name="Normal 8 4 2 2 2 3 3 3" xfId="21303"/>
    <cellStyle name="Normal 8 4 2 2 2 4 3 3" xfId="21304"/>
    <cellStyle name="Normal 8 4 2 2 2 5 3 3" xfId="21305"/>
    <cellStyle name="Normal 8 4 2 2 2 6 3 3" xfId="21306"/>
    <cellStyle name="Normal 8 4 2 2 3 8 3" xfId="21307"/>
    <cellStyle name="Normal 8 4 2 2 3 2 7 3" xfId="21308"/>
    <cellStyle name="Normal 8 4 2 2 3 2 2 3 3" xfId="21309"/>
    <cellStyle name="Normal 8 4 2 2 3 2 3 3 3" xfId="21310"/>
    <cellStyle name="Normal 8 4 2 2 3 2 4 3 3" xfId="21311"/>
    <cellStyle name="Normal 8 4 2 2 3 2 5 3 3" xfId="21312"/>
    <cellStyle name="Normal 8 4 2 2 3 3 3 3" xfId="21313"/>
    <cellStyle name="Normal 8 4 2 2 3 4 3 3" xfId="21314"/>
    <cellStyle name="Normal 8 4 2 2 3 5 3 3" xfId="21315"/>
    <cellStyle name="Normal 8 4 2 2 3 6 3 3" xfId="21316"/>
    <cellStyle name="Normal 8 4 2 2 4 8 3" xfId="21317"/>
    <cellStyle name="Normal 8 4 2 2 4 2 7 3" xfId="21318"/>
    <cellStyle name="Normal 8 4 2 2 4 2 2 3 3" xfId="21319"/>
    <cellStyle name="Normal 8 4 2 2 4 2 3 3 3" xfId="21320"/>
    <cellStyle name="Normal 8 4 2 2 4 2 4 3 3" xfId="21321"/>
    <cellStyle name="Normal 8 4 2 2 4 2 5 3 3" xfId="21322"/>
    <cellStyle name="Normal 8 4 2 2 4 3 3 3" xfId="21323"/>
    <cellStyle name="Normal 8 4 2 2 4 4 3 3" xfId="21324"/>
    <cellStyle name="Normal 8 4 2 2 4 5 3 3" xfId="21325"/>
    <cellStyle name="Normal 8 4 2 2 4 6 3 3" xfId="21326"/>
    <cellStyle name="Normal 8 4 2 2 5 8 3" xfId="21327"/>
    <cellStyle name="Normal 8 4 2 2 5 2 7 3" xfId="21328"/>
    <cellStyle name="Normal 8 4 2 2 5 2 2 3 3" xfId="21329"/>
    <cellStyle name="Normal 8 4 2 2 5 2 3 3 3" xfId="21330"/>
    <cellStyle name="Normal 8 4 2 2 5 2 4 3 3" xfId="21331"/>
    <cellStyle name="Normal 8 4 2 2 5 2 5 3 3" xfId="21332"/>
    <cellStyle name="Normal 8 4 2 2 5 3 3 3" xfId="21333"/>
    <cellStyle name="Normal 8 4 2 2 5 4 3 3" xfId="21334"/>
    <cellStyle name="Normal 8 4 2 2 5 5 3 3" xfId="21335"/>
    <cellStyle name="Normal 8 4 2 2 5 6 3 3" xfId="21336"/>
    <cellStyle name="Normal 8 4 2 2 6 7 3" xfId="21337"/>
    <cellStyle name="Normal 8 4 2 2 6 2 3 3" xfId="21338"/>
    <cellStyle name="Normal 8 4 2 2 6 3 3 3" xfId="21339"/>
    <cellStyle name="Normal 8 4 2 2 6 4 3 3" xfId="21340"/>
    <cellStyle name="Normal 8 4 2 2 6 5 3 3" xfId="21341"/>
    <cellStyle name="Normal 8 4 2 2 7 3 3" xfId="21342"/>
    <cellStyle name="Normal 8 4 2 2 8 3 3" xfId="21343"/>
    <cellStyle name="Normal 8 4 2 2 9 3 3" xfId="21344"/>
    <cellStyle name="Normal 8 4 2 3 8 3" xfId="21345"/>
    <cellStyle name="Normal 8 4 2 3 2 7 3" xfId="21346"/>
    <cellStyle name="Normal 8 4 2 3 2 2 3 3" xfId="21347"/>
    <cellStyle name="Normal 8 4 2 3 2 3 3 3" xfId="21348"/>
    <cellStyle name="Normal 8 4 2 3 2 4 3 3" xfId="21349"/>
    <cellStyle name="Normal 8 4 2 3 2 5 3 3" xfId="21350"/>
    <cellStyle name="Normal 8 4 2 3 3 3 3" xfId="21351"/>
    <cellStyle name="Normal 8 4 2 3 4 3 3" xfId="21352"/>
    <cellStyle name="Normal 8 4 2 3 5 3 3" xfId="21353"/>
    <cellStyle name="Normal 8 4 2 3 6 3 3" xfId="21354"/>
    <cellStyle name="Normal 8 4 2 4 8 3" xfId="21355"/>
    <cellStyle name="Normal 8 4 2 4 2 7 3" xfId="21356"/>
    <cellStyle name="Normal 8 4 2 4 2 2 3 3" xfId="21357"/>
    <cellStyle name="Normal 8 4 2 4 2 3 3 3" xfId="21358"/>
    <cellStyle name="Normal 8 4 2 4 2 4 3 3" xfId="21359"/>
    <cellStyle name="Normal 8 4 2 4 2 5 3 3" xfId="21360"/>
    <cellStyle name="Normal 8 4 2 4 3 3 3" xfId="21361"/>
    <cellStyle name="Normal 8 4 2 4 4 3 3" xfId="21362"/>
    <cellStyle name="Normal 8 4 2 4 5 3 3" xfId="21363"/>
    <cellStyle name="Normal 8 4 2 4 6 3 3" xfId="21364"/>
    <cellStyle name="Normal 8 4 2 5 8 3" xfId="21365"/>
    <cellStyle name="Normal 8 4 2 5 2 7 3" xfId="21366"/>
    <cellStyle name="Normal 8 4 2 5 2 2 3 3" xfId="21367"/>
    <cellStyle name="Normal 8 4 2 5 2 3 3 3" xfId="21368"/>
    <cellStyle name="Normal 8 4 2 5 2 4 3 3" xfId="21369"/>
    <cellStyle name="Normal 8 4 2 5 2 5 3 3" xfId="21370"/>
    <cellStyle name="Normal 8 4 2 5 3 3 3" xfId="21371"/>
    <cellStyle name="Normal 8 4 2 5 4 3 3" xfId="21372"/>
    <cellStyle name="Normal 8 4 2 5 5 3 3" xfId="21373"/>
    <cellStyle name="Normal 8 4 2 5 6 3 3" xfId="21374"/>
    <cellStyle name="Normal 8 4 2 6 8 3" xfId="21375"/>
    <cellStyle name="Normal 8 4 2 6 2 7 3" xfId="21376"/>
    <cellStyle name="Normal 8 4 2 6 2 2 3 3" xfId="21377"/>
    <cellStyle name="Normal 8 4 2 6 2 3 3 3" xfId="21378"/>
    <cellStyle name="Normal 8 4 2 6 2 4 3 3" xfId="21379"/>
    <cellStyle name="Normal 8 4 2 6 2 5 3 3" xfId="21380"/>
    <cellStyle name="Normal 8 4 2 6 3 3 3" xfId="21381"/>
    <cellStyle name="Normal 8 4 2 6 4 3 3" xfId="21382"/>
    <cellStyle name="Normal 8 4 2 6 5 3 3" xfId="21383"/>
    <cellStyle name="Normal 8 4 2 6 6 3 3" xfId="21384"/>
    <cellStyle name="Normal 8 4 2 7 7 3" xfId="21385"/>
    <cellStyle name="Normal 8 4 2 7 2 3 3" xfId="21386"/>
    <cellStyle name="Normal 8 4 2 7 3 3 3" xfId="21387"/>
    <cellStyle name="Normal 8 4 2 7 4 3 3" xfId="21388"/>
    <cellStyle name="Normal 8 4 2 7 5 3 3" xfId="21389"/>
    <cellStyle name="Normal 8 4 2 8 3 3" xfId="21390"/>
    <cellStyle name="Normal 8 4 2 9 3 3" xfId="21391"/>
    <cellStyle name="Normal 8 4 3 13 3" xfId="21392"/>
    <cellStyle name="Normal 8 4 3 10 3 3" xfId="21393"/>
    <cellStyle name="Normal 8 4 3 11 3 3" xfId="21394"/>
    <cellStyle name="Normal 8 4 3 2 12 3" xfId="21395"/>
    <cellStyle name="Normal 8 4 3 2 10 3 3" xfId="21396"/>
    <cellStyle name="Normal 8 4 3 2 2 8 3" xfId="21397"/>
    <cellStyle name="Normal 8 4 3 2 2 2 7 3" xfId="21398"/>
    <cellStyle name="Normal 8 4 3 2 2 2 2 3 3" xfId="21399"/>
    <cellStyle name="Normal 8 4 3 2 2 2 3 3 3" xfId="21400"/>
    <cellStyle name="Normal 8 4 3 2 2 2 4 3 3" xfId="21401"/>
    <cellStyle name="Normal 8 4 3 2 2 2 5 3 3" xfId="21402"/>
    <cellStyle name="Normal 8 4 3 2 2 3 3 3" xfId="21403"/>
    <cellStyle name="Normal 8 4 3 2 2 4 3 3" xfId="21404"/>
    <cellStyle name="Normal 8 4 3 2 2 5 3 3" xfId="21405"/>
    <cellStyle name="Normal 8 4 3 2 2 6 3 3" xfId="21406"/>
    <cellStyle name="Normal 8 4 3 2 3 8 3" xfId="21407"/>
    <cellStyle name="Normal 8 4 3 2 3 2 7 3" xfId="21408"/>
    <cellStyle name="Normal 8 4 3 2 3 2 2 3 3" xfId="21409"/>
    <cellStyle name="Normal 8 4 3 2 3 2 3 3 3" xfId="21410"/>
    <cellStyle name="Normal 8 4 3 2 3 2 4 3 3" xfId="21411"/>
    <cellStyle name="Normal 8 4 3 2 3 2 5 3 3" xfId="21412"/>
    <cellStyle name="Normal 8 4 3 2 3 3 3 3" xfId="21413"/>
    <cellStyle name="Normal 8 4 3 2 3 4 3 3" xfId="21414"/>
    <cellStyle name="Normal 8 4 3 2 3 5 3 3" xfId="21415"/>
    <cellStyle name="Normal 8 4 3 2 3 6 3 3" xfId="21416"/>
    <cellStyle name="Normal 8 4 3 2 4 8 3" xfId="21417"/>
    <cellStyle name="Normal 8 4 3 2 4 2 7 3" xfId="21418"/>
    <cellStyle name="Normal 8 4 3 2 4 2 2 3 3" xfId="21419"/>
    <cellStyle name="Normal 8 4 3 2 4 2 3 3 3" xfId="21420"/>
    <cellStyle name="Normal 8 4 3 2 4 2 4 3 3" xfId="21421"/>
    <cellStyle name="Normal 8 4 3 2 4 2 5 3 3" xfId="21422"/>
    <cellStyle name="Normal 8 4 3 2 4 3 3 3" xfId="21423"/>
    <cellStyle name="Normal 8 4 3 2 4 4 3 3" xfId="21424"/>
    <cellStyle name="Normal 8 4 3 2 4 5 3 3" xfId="21425"/>
    <cellStyle name="Normal 8 4 3 2 4 6 3 3" xfId="21426"/>
    <cellStyle name="Normal 8 4 3 2 5 8 3" xfId="21427"/>
    <cellStyle name="Normal 8 4 3 2 5 2 7 3" xfId="21428"/>
    <cellStyle name="Normal 8 4 3 2 5 2 2 3 3" xfId="21429"/>
    <cellStyle name="Normal 8 4 3 2 5 2 3 3 3" xfId="21430"/>
    <cellStyle name="Normal 8 4 3 2 5 2 4 3 3" xfId="21431"/>
    <cellStyle name="Normal 8 4 3 2 5 2 5 3 3" xfId="21432"/>
    <cellStyle name="Normal 8 4 3 2 5 3 3 3" xfId="21433"/>
    <cellStyle name="Normal 8 4 3 2 5 4 3 3" xfId="21434"/>
    <cellStyle name="Normal 8 4 3 2 5 5 3 3" xfId="21435"/>
    <cellStyle name="Normal 8 4 3 2 5 6 3 3" xfId="21436"/>
    <cellStyle name="Normal 8 4 3 2 6 7 3" xfId="21437"/>
    <cellStyle name="Normal 8 4 3 2 6 2 3 3" xfId="21438"/>
    <cellStyle name="Normal 8 4 3 2 6 3 3 3" xfId="21439"/>
    <cellStyle name="Normal 8 4 3 2 6 4 3 3" xfId="21440"/>
    <cellStyle name="Normal 8 4 3 2 6 5 3 3" xfId="21441"/>
    <cellStyle name="Normal 8 4 3 2 7 3 3" xfId="21442"/>
    <cellStyle name="Normal 8 4 3 2 8 3 3" xfId="21443"/>
    <cellStyle name="Normal 8 4 3 2 9 3 3" xfId="21444"/>
    <cellStyle name="Normal 8 4 3 3 8 3" xfId="21445"/>
    <cellStyle name="Normal 8 4 3 3 2 7 3" xfId="21446"/>
    <cellStyle name="Normal 8 4 3 3 2 2 3 3" xfId="21447"/>
    <cellStyle name="Normal 8 4 3 3 2 3 3 3" xfId="21448"/>
    <cellStyle name="Normal 8 4 3 3 2 4 3 3" xfId="21449"/>
    <cellStyle name="Normal 8 4 3 3 2 5 3 3" xfId="21450"/>
    <cellStyle name="Normal 8 4 3 3 3 3 3" xfId="21451"/>
    <cellStyle name="Normal 8 4 3 3 4 3 3" xfId="21452"/>
    <cellStyle name="Normal 8 4 3 3 5 3 3" xfId="21453"/>
    <cellStyle name="Normal 8 4 3 3 6 3 3" xfId="21454"/>
    <cellStyle name="Normal 8 4 3 4 8 3" xfId="21455"/>
    <cellStyle name="Normal 8 4 3 4 2 7 3" xfId="21456"/>
    <cellStyle name="Normal 8 4 3 4 2 2 3 3" xfId="21457"/>
    <cellStyle name="Normal 8 4 3 4 2 3 3 3" xfId="21458"/>
    <cellStyle name="Normal 8 4 3 4 2 4 3 3" xfId="21459"/>
    <cellStyle name="Normal 8 4 3 4 2 5 3 3" xfId="21460"/>
    <cellStyle name="Normal 8 4 3 4 3 3 3" xfId="21461"/>
    <cellStyle name="Normal 8 4 3 4 4 3 3" xfId="21462"/>
    <cellStyle name="Normal 8 4 3 4 5 3 3" xfId="21463"/>
    <cellStyle name="Normal 8 4 3 4 6 3 3" xfId="21464"/>
    <cellStyle name="Normal 8 4 3 5 8 3" xfId="21465"/>
    <cellStyle name="Normal 8 4 3 5 2 7 3" xfId="21466"/>
    <cellStyle name="Normal 8 4 3 5 2 2 3 3" xfId="21467"/>
    <cellStyle name="Normal 8 4 3 5 2 3 3 3" xfId="21468"/>
    <cellStyle name="Normal 8 4 3 5 2 4 3 3" xfId="21469"/>
    <cellStyle name="Normal 8 4 3 5 2 5 3 3" xfId="21470"/>
    <cellStyle name="Normal 8 4 3 5 3 3 3" xfId="21471"/>
    <cellStyle name="Normal 8 4 3 5 4 3 3" xfId="21472"/>
    <cellStyle name="Normal 8 4 3 5 5 3 3" xfId="21473"/>
    <cellStyle name="Normal 8 4 3 5 6 3 3" xfId="21474"/>
    <cellStyle name="Normal 8 4 3 6 8 3" xfId="21475"/>
    <cellStyle name="Normal 8 4 3 6 2 7 3" xfId="21476"/>
    <cellStyle name="Normal 8 4 3 6 2 2 3 3" xfId="21477"/>
    <cellStyle name="Normal 8 4 3 6 2 3 3 3" xfId="21478"/>
    <cellStyle name="Normal 8 4 3 6 2 4 3 3" xfId="21479"/>
    <cellStyle name="Normal 8 4 3 6 2 5 3 3" xfId="21480"/>
    <cellStyle name="Normal 8 4 3 6 3 3 3" xfId="21481"/>
    <cellStyle name="Normal 8 4 3 6 4 3 3" xfId="21482"/>
    <cellStyle name="Normal 8 4 3 6 5 3 3" xfId="21483"/>
    <cellStyle name="Normal 8 4 3 6 6 3 3" xfId="21484"/>
    <cellStyle name="Normal 8 4 3 7 7 3" xfId="21485"/>
    <cellStyle name="Normal 8 4 3 7 2 3 3" xfId="21486"/>
    <cellStyle name="Normal 8 4 3 7 3 3 3" xfId="21487"/>
    <cellStyle name="Normal 8 4 3 7 4 3 3" xfId="21488"/>
    <cellStyle name="Normal 8 4 3 7 5 3 3" xfId="21489"/>
    <cellStyle name="Normal 8 4 3 8 3 3" xfId="21490"/>
    <cellStyle name="Normal 8 4 3 9 3 3" xfId="21491"/>
    <cellStyle name="Normal 8 4 4 12 3" xfId="21492"/>
    <cellStyle name="Normal 8 4 4 10 3 3" xfId="21493"/>
    <cellStyle name="Normal 8 4 4 2 8 3" xfId="21494"/>
    <cellStyle name="Normal 8 4 4 2 2 7 3" xfId="21495"/>
    <cellStyle name="Normal 8 4 4 2 2 2 3 3" xfId="21496"/>
    <cellStyle name="Normal 8 4 4 2 2 3 3 3" xfId="21497"/>
    <cellStyle name="Normal 8 4 4 2 2 4 3 3" xfId="21498"/>
    <cellStyle name="Normal 8 4 4 2 2 5 3 3" xfId="21499"/>
    <cellStyle name="Normal 8 4 4 2 3 3 3" xfId="21500"/>
    <cellStyle name="Normal 8 4 4 2 4 3 3" xfId="21501"/>
    <cellStyle name="Normal 8 4 4 2 5 3 3" xfId="21502"/>
    <cellStyle name="Normal 8 4 4 2 6 3 3" xfId="21503"/>
    <cellStyle name="Normal 8 4 4 3 8 3" xfId="21504"/>
    <cellStyle name="Normal 8 4 4 3 2 7 3" xfId="21505"/>
    <cellStyle name="Normal 8 4 4 3 2 2 3 3" xfId="21506"/>
    <cellStyle name="Normal 8 4 4 3 2 3 3 3" xfId="21507"/>
    <cellStyle name="Normal 8 4 4 3 2 4 3 3" xfId="21508"/>
    <cellStyle name="Normal 8 4 4 3 2 5 3 3" xfId="21509"/>
    <cellStyle name="Normal 8 4 4 3 3 3 3" xfId="21510"/>
    <cellStyle name="Normal 8 4 4 3 4 3 3" xfId="21511"/>
    <cellStyle name="Normal 8 4 4 3 5 3 3" xfId="21512"/>
    <cellStyle name="Normal 8 4 4 3 6 3 3" xfId="21513"/>
    <cellStyle name="Normal 8 4 4 4 8 3" xfId="21514"/>
    <cellStyle name="Normal 8 4 4 4 2 7 3" xfId="21515"/>
    <cellStyle name="Normal 8 4 4 4 2 2 3 3" xfId="21516"/>
    <cellStyle name="Normal 8 4 4 4 2 3 3 3" xfId="21517"/>
    <cellStyle name="Normal 8 4 4 4 2 4 3 3" xfId="21518"/>
    <cellStyle name="Normal 8 4 4 4 2 5 3 3" xfId="21519"/>
    <cellStyle name="Normal 8 4 4 4 3 3 3" xfId="21520"/>
    <cellStyle name="Normal 8 4 4 4 4 3 3" xfId="21521"/>
    <cellStyle name="Normal 8 4 4 4 5 3 3" xfId="21522"/>
    <cellStyle name="Normal 8 4 4 4 6 3 3" xfId="21523"/>
    <cellStyle name="Normal 8 4 4 5 8 3" xfId="21524"/>
    <cellStyle name="Normal 8 4 4 5 2 7 3" xfId="21525"/>
    <cellStyle name="Normal 8 4 4 5 2 2 3 3" xfId="21526"/>
    <cellStyle name="Normal 8 4 4 5 2 3 3 3" xfId="21527"/>
    <cellStyle name="Normal 8 4 4 5 2 4 3 3" xfId="21528"/>
    <cellStyle name="Normal 8 4 4 5 2 5 3 3" xfId="21529"/>
    <cellStyle name="Normal 8 4 4 5 3 3 3" xfId="21530"/>
    <cellStyle name="Normal 8 4 4 5 4 3 3" xfId="21531"/>
    <cellStyle name="Normal 8 4 4 5 5 3 3" xfId="21532"/>
    <cellStyle name="Normal 8 4 4 5 6 3 3" xfId="21533"/>
    <cellStyle name="Normal 8 4 4 6 7 3" xfId="21534"/>
    <cellStyle name="Normal 8 4 4 6 2 3 3" xfId="21535"/>
    <cellStyle name="Normal 8 4 4 6 3 3 3" xfId="21536"/>
    <cellStyle name="Normal 8 4 4 6 4 3 3" xfId="21537"/>
    <cellStyle name="Normal 8 4 4 6 5 3 3" xfId="21538"/>
    <cellStyle name="Normal 8 4 4 7 3 3" xfId="21539"/>
    <cellStyle name="Normal 8 4 4 8 3 3" xfId="21540"/>
    <cellStyle name="Normal 8 4 4 9 3 3" xfId="21541"/>
    <cellStyle name="Normal 8 4 5 10 3" xfId="21542"/>
    <cellStyle name="Normal 8 4 5 2 8 3" xfId="21543"/>
    <cellStyle name="Normal 8 4 5 2 2 7 3" xfId="21544"/>
    <cellStyle name="Normal 8 4 5 2 2 2 3 3" xfId="21545"/>
    <cellStyle name="Normal 8 4 5 2 2 3 3 3" xfId="21546"/>
    <cellStyle name="Normal 8 4 5 2 2 4 3 3" xfId="21547"/>
    <cellStyle name="Normal 8 4 5 2 2 5 3 3" xfId="21548"/>
    <cellStyle name="Normal 8 4 5 2 3 3 3" xfId="21549"/>
    <cellStyle name="Normal 8 4 5 2 4 3 3" xfId="21550"/>
    <cellStyle name="Normal 8 4 5 2 5 3 3" xfId="21551"/>
    <cellStyle name="Normal 8 4 5 2 6 3 3" xfId="21552"/>
    <cellStyle name="Normal 8 4 5 3 8 3" xfId="21553"/>
    <cellStyle name="Normal 8 4 5 3 2 7 3" xfId="21554"/>
    <cellStyle name="Normal 8 4 5 3 2 2 3 3" xfId="21555"/>
    <cellStyle name="Normal 8 4 5 3 2 3 3 3" xfId="21556"/>
    <cellStyle name="Normal 8 4 5 3 2 4 3 3" xfId="21557"/>
    <cellStyle name="Normal 8 4 5 3 2 5 3 3" xfId="21558"/>
    <cellStyle name="Normal 8 4 5 3 3 3 3" xfId="21559"/>
    <cellStyle name="Normal 8 4 5 3 4 3 3" xfId="21560"/>
    <cellStyle name="Normal 8 4 5 3 5 3 3" xfId="21561"/>
    <cellStyle name="Normal 8 4 5 3 6 3 3" xfId="21562"/>
    <cellStyle name="Normal 8 4 5 4 7 3" xfId="21563"/>
    <cellStyle name="Normal 8 4 5 4 2 3 3" xfId="21564"/>
    <cellStyle name="Normal 8 4 5 4 3 3 3" xfId="21565"/>
    <cellStyle name="Normal 8 4 5 4 4 3 3" xfId="21566"/>
    <cellStyle name="Normal 8 4 5 4 5 3 3" xfId="21567"/>
    <cellStyle name="Normal 8 4 5 5 3 3" xfId="21568"/>
    <cellStyle name="Normal 8 4 5 6 3 3" xfId="21569"/>
    <cellStyle name="Normal 8 4 5 7 3 3" xfId="21570"/>
    <cellStyle name="Normal 8 4 5 8 3 3" xfId="21571"/>
    <cellStyle name="Normal 8 4 6 8 3" xfId="21572"/>
    <cellStyle name="Normal 8 4 6 2 7 3" xfId="21573"/>
    <cellStyle name="Normal 8 4 6 2 2 3 3" xfId="21574"/>
    <cellStyle name="Normal 8 4 6 2 3 3 3" xfId="21575"/>
    <cellStyle name="Normal 8 4 6 2 4 3 3" xfId="21576"/>
    <cellStyle name="Normal 8 4 6 2 5 3 3" xfId="21577"/>
    <cellStyle name="Normal 8 4 6 3 3 3" xfId="21578"/>
    <cellStyle name="Normal 8 4 6 4 3 3" xfId="21579"/>
    <cellStyle name="Normal 8 4 6 5 3 3" xfId="21580"/>
    <cellStyle name="Normal 8 4 6 6 3 3" xfId="21581"/>
    <cellStyle name="Normal 8 4 7 8 3" xfId="21582"/>
    <cellStyle name="Normal 8 4 7 2 7 3" xfId="21583"/>
    <cellStyle name="Normal 8 4 7 2 2 3 3" xfId="21584"/>
    <cellStyle name="Normal 8 4 7 2 3 3 3" xfId="21585"/>
    <cellStyle name="Normal 8 4 7 2 4 3 3" xfId="21586"/>
    <cellStyle name="Normal 8 4 7 2 5 3 3" xfId="21587"/>
    <cellStyle name="Normal 8 4 7 3 3 3" xfId="21588"/>
    <cellStyle name="Normal 8 4 7 4 3 3" xfId="21589"/>
    <cellStyle name="Normal 8 4 7 5 3 3" xfId="21590"/>
    <cellStyle name="Normal 8 4 7 6 3 3" xfId="21591"/>
    <cellStyle name="Normal 8 4 8 8 3" xfId="21592"/>
    <cellStyle name="Normal 8 4 8 2 7 3" xfId="21593"/>
    <cellStyle name="Normal 8 4 8 2 2 3 3" xfId="21594"/>
    <cellStyle name="Normal 8 4 8 2 3 3 3" xfId="21595"/>
    <cellStyle name="Normal 8 4 8 2 4 3 3" xfId="21596"/>
    <cellStyle name="Normal 8 4 8 2 5 3 3" xfId="21597"/>
    <cellStyle name="Normal 8 4 8 3 3 3" xfId="21598"/>
    <cellStyle name="Normal 8 4 8 4 3 3" xfId="21599"/>
    <cellStyle name="Normal 8 4 8 5 3 3" xfId="21600"/>
    <cellStyle name="Normal 8 4 8 6 3 3" xfId="21601"/>
    <cellStyle name="Normal 8 4 9 8 3" xfId="21602"/>
    <cellStyle name="Normal 8 4 9 2 7 3" xfId="21603"/>
    <cellStyle name="Normal 8 4 9 2 2 3 3" xfId="21604"/>
    <cellStyle name="Normal 8 4 9 2 3 3 3" xfId="21605"/>
    <cellStyle name="Normal 8 4 9 2 4 3 3" xfId="21606"/>
    <cellStyle name="Normal 8 4 9 2 5 3 3" xfId="21607"/>
    <cellStyle name="Normal 8 4 9 3 3 3" xfId="21608"/>
    <cellStyle name="Normal 8 4 9 4 3 3" xfId="21609"/>
    <cellStyle name="Normal 8 4 9 5 3 3" xfId="21610"/>
    <cellStyle name="Normal 8 4 9 6 3 3" xfId="21611"/>
    <cellStyle name="Normal 8 5 13 3" xfId="21612"/>
    <cellStyle name="Normal 8 5 10 3 3" xfId="21613"/>
    <cellStyle name="Normal 8 5 11 3 3" xfId="21614"/>
    <cellStyle name="Normal 8 5 2 12 3" xfId="21615"/>
    <cellStyle name="Normal 8 5 2 10 3 3" xfId="21616"/>
    <cellStyle name="Normal 8 5 2 2 8 3" xfId="21617"/>
    <cellStyle name="Normal 8 5 2 2 2 7 3" xfId="21618"/>
    <cellStyle name="Normal 8 5 2 2 2 2 3 3" xfId="21619"/>
    <cellStyle name="Normal 8 5 2 2 2 3 3 3" xfId="21620"/>
    <cellStyle name="Normal 8 5 2 2 2 4 3 3" xfId="21621"/>
    <cellStyle name="Normal 8 5 2 2 2 5 3 3" xfId="21622"/>
    <cellStyle name="Normal 8 5 2 2 3 3 3" xfId="21623"/>
    <cellStyle name="Normal 8 5 2 2 4 3 3" xfId="21624"/>
    <cellStyle name="Normal 8 5 2 2 5 3 3" xfId="21625"/>
    <cellStyle name="Normal 8 5 2 2 6 3 3" xfId="21626"/>
    <cellStyle name="Normal 8 5 2 3 8 3" xfId="21627"/>
    <cellStyle name="Normal 8 5 2 3 2 7 3" xfId="21628"/>
    <cellStyle name="Normal 8 5 2 3 2 2 3 3" xfId="21629"/>
    <cellStyle name="Normal 8 5 2 3 2 3 3 3" xfId="21630"/>
    <cellStyle name="Normal 8 5 2 3 2 4 3 3" xfId="21631"/>
    <cellStyle name="Normal 8 5 2 3 2 5 3 3" xfId="21632"/>
    <cellStyle name="Normal 8 5 2 3 3 3 3" xfId="21633"/>
    <cellStyle name="Normal 8 5 2 3 4 3 3" xfId="21634"/>
    <cellStyle name="Normal 8 5 2 3 5 3 3" xfId="21635"/>
    <cellStyle name="Normal 8 5 2 3 6 3 3" xfId="21636"/>
    <cellStyle name="Normal 8 5 2 4 8 3" xfId="21637"/>
    <cellStyle name="Normal 8 5 2 4 2 7 3" xfId="21638"/>
    <cellStyle name="Normal 8 5 2 4 2 2 3 3" xfId="21639"/>
    <cellStyle name="Normal 8 5 2 4 2 3 3 3" xfId="21640"/>
    <cellStyle name="Normal 8 5 2 4 2 4 3 3" xfId="21641"/>
    <cellStyle name="Normal 8 5 2 4 2 5 3 3" xfId="21642"/>
    <cellStyle name="Normal 8 5 2 4 3 3 3" xfId="21643"/>
    <cellStyle name="Normal 8 5 2 4 4 3 3" xfId="21644"/>
    <cellStyle name="Normal 8 5 2 4 5 3 3" xfId="21645"/>
    <cellStyle name="Normal 8 5 2 4 6 3 3" xfId="21646"/>
    <cellStyle name="Normal 8 5 2 5 8 3" xfId="21647"/>
    <cellStyle name="Normal 8 5 2 5 2 7 3" xfId="21648"/>
    <cellStyle name="Normal 8 5 2 5 2 2 3 3" xfId="21649"/>
    <cellStyle name="Normal 8 5 2 5 2 3 3 3" xfId="21650"/>
    <cellStyle name="Normal 8 5 2 5 2 4 3 3" xfId="21651"/>
    <cellStyle name="Normal 8 5 2 5 2 5 3 3" xfId="21652"/>
    <cellStyle name="Normal 8 5 2 5 3 3 3" xfId="21653"/>
    <cellStyle name="Normal 8 5 2 5 4 3 3" xfId="21654"/>
    <cellStyle name="Normal 8 5 2 5 5 3 3" xfId="21655"/>
    <cellStyle name="Normal 8 5 2 5 6 3 3" xfId="21656"/>
    <cellStyle name="Normal 8 5 2 6 7 3" xfId="21657"/>
    <cellStyle name="Normal 8 5 2 6 2 3 3" xfId="21658"/>
    <cellStyle name="Normal 8 5 2 6 3 3 3" xfId="21659"/>
    <cellStyle name="Normal 8 5 2 6 4 3 3" xfId="21660"/>
    <cellStyle name="Normal 8 5 2 6 5 3 3" xfId="21661"/>
    <cellStyle name="Normal 8 5 2 7 3 3" xfId="21662"/>
    <cellStyle name="Normal 8 5 2 8 3 3" xfId="21663"/>
    <cellStyle name="Normal 8 5 2 9 3 3" xfId="21664"/>
    <cellStyle name="Normal 8 5 3 8 3" xfId="21665"/>
    <cellStyle name="Normal 8 5 3 2 7 3" xfId="21666"/>
    <cellStyle name="Normal 8 5 3 2 2 3 3" xfId="21667"/>
    <cellStyle name="Normal 8 5 3 2 3 3 3" xfId="21668"/>
    <cellStyle name="Normal 8 5 3 2 4 3 3" xfId="21669"/>
    <cellStyle name="Normal 8 5 3 2 5 3 3" xfId="21670"/>
    <cellStyle name="Normal 8 5 3 3 3 3" xfId="21671"/>
    <cellStyle name="Normal 8 5 3 4 3 3" xfId="21672"/>
    <cellStyle name="Normal 8 5 3 5 3 3" xfId="21673"/>
    <cellStyle name="Normal 8 5 3 6 3 3" xfId="21674"/>
    <cellStyle name="Normal 8 5 4 8 3" xfId="21675"/>
    <cellStyle name="Normal 8 5 4 2 7 3" xfId="21676"/>
    <cellStyle name="Normal 8 5 4 2 2 3 3" xfId="21677"/>
    <cellStyle name="Normal 8 5 4 2 3 3 3" xfId="21678"/>
    <cellStyle name="Normal 8 5 4 2 4 3 3" xfId="21679"/>
    <cellStyle name="Normal 8 5 4 2 5 3 3" xfId="21680"/>
    <cellStyle name="Normal 8 5 4 3 3 3" xfId="21681"/>
    <cellStyle name="Normal 8 5 4 4 3 3" xfId="21682"/>
    <cellStyle name="Normal 8 5 4 5 3 3" xfId="21683"/>
    <cellStyle name="Normal 8 5 4 6 3 3" xfId="21684"/>
    <cellStyle name="Normal 8 5 5 8 3" xfId="21685"/>
    <cellStyle name="Normal 8 5 5 2 7 3" xfId="21686"/>
    <cellStyle name="Normal 8 5 5 2 2 3 3" xfId="21687"/>
    <cellStyle name="Normal 8 5 5 2 3 3 3" xfId="21688"/>
    <cellStyle name="Normal 8 5 5 2 4 3 3" xfId="21689"/>
    <cellStyle name="Normal 8 5 5 2 5 3 3" xfId="21690"/>
    <cellStyle name="Normal 8 5 5 3 3 3" xfId="21691"/>
    <cellStyle name="Normal 8 5 5 4 3 3" xfId="21692"/>
    <cellStyle name="Normal 8 5 5 5 3 3" xfId="21693"/>
    <cellStyle name="Normal 8 5 5 6 3 3" xfId="21694"/>
    <cellStyle name="Normal 8 5 6 8 3" xfId="21695"/>
    <cellStyle name="Normal 8 5 6 2 7 3" xfId="21696"/>
    <cellStyle name="Normal 8 5 6 2 2 3 3" xfId="21697"/>
    <cellStyle name="Normal 8 5 6 2 3 3 3" xfId="21698"/>
    <cellStyle name="Normal 8 5 6 2 4 3 3" xfId="21699"/>
    <cellStyle name="Normal 8 5 6 2 5 3 3" xfId="21700"/>
    <cellStyle name="Normal 8 5 6 3 3 3" xfId="21701"/>
    <cellStyle name="Normal 8 5 6 4 3 3" xfId="21702"/>
    <cellStyle name="Normal 8 5 6 5 3 3" xfId="21703"/>
    <cellStyle name="Normal 8 5 6 6 3 3" xfId="21704"/>
    <cellStyle name="Normal 8 5 7 7 3" xfId="21705"/>
    <cellStyle name="Normal 8 5 7 2 3 3" xfId="21706"/>
    <cellStyle name="Normal 8 5 7 3 3 3" xfId="21707"/>
    <cellStyle name="Normal 8 5 7 4 3 3" xfId="21708"/>
    <cellStyle name="Normal 8 5 7 5 3 3" xfId="21709"/>
    <cellStyle name="Normal 8 5 8 3 3" xfId="21710"/>
    <cellStyle name="Normal 8 5 9 3 3" xfId="21711"/>
    <cellStyle name="Normal 8 6 13 3" xfId="21712"/>
    <cellStyle name="Normal 8 6 10 3 3" xfId="21713"/>
    <cellStyle name="Normal 8 6 11 3 3" xfId="21714"/>
    <cellStyle name="Normal 8 6 2 12 3" xfId="21715"/>
    <cellStyle name="Normal 8 6 2 10 3 3" xfId="21716"/>
    <cellStyle name="Normal 8 6 2 2 8 3" xfId="21717"/>
    <cellStyle name="Normal 8 6 2 2 2 7 3" xfId="21718"/>
    <cellStyle name="Normal 8 6 2 2 2 2 3 3" xfId="21719"/>
    <cellStyle name="Normal 8 6 2 2 2 3 3 3" xfId="21720"/>
    <cellStyle name="Normal 8 6 2 2 2 4 3 3" xfId="21721"/>
    <cellStyle name="Normal 8 6 2 2 2 5 3 3" xfId="21722"/>
    <cellStyle name="Normal 8 6 2 2 3 3 3" xfId="21723"/>
    <cellStyle name="Normal 8 6 2 2 4 3 3" xfId="21724"/>
    <cellStyle name="Normal 8 6 2 2 5 3 3" xfId="21725"/>
    <cellStyle name="Normal 8 6 2 2 6 3 3" xfId="21726"/>
    <cellStyle name="Normal 8 6 2 3 8 3" xfId="21727"/>
    <cellStyle name="Normal 8 6 2 3 2 7 3" xfId="21728"/>
    <cellStyle name="Normal 8 6 2 3 2 2 3 3" xfId="21729"/>
    <cellStyle name="Normal 8 6 2 3 2 3 3 3" xfId="21730"/>
    <cellStyle name="Normal 8 6 2 3 2 4 3 3" xfId="21731"/>
    <cellStyle name="Normal 8 6 2 3 2 5 3 3" xfId="21732"/>
    <cellStyle name="Normal 8 6 2 3 3 3 3" xfId="21733"/>
    <cellStyle name="Normal 8 6 2 3 4 3 3" xfId="21734"/>
    <cellStyle name="Normal 8 6 2 3 5 3 3" xfId="21735"/>
    <cellStyle name="Normal 8 6 2 3 6 3 3" xfId="21736"/>
    <cellStyle name="Normal 8 6 2 4 8 3" xfId="21737"/>
    <cellStyle name="Normal 8 6 2 4 2 7 3" xfId="21738"/>
    <cellStyle name="Normal 8 6 2 4 2 2 3 3" xfId="21739"/>
    <cellStyle name="Normal 8 6 2 4 2 3 3 3" xfId="21740"/>
    <cellStyle name="Normal 8 6 2 4 2 4 3 3" xfId="21741"/>
    <cellStyle name="Normal 8 6 2 4 2 5 3 3" xfId="21742"/>
    <cellStyle name="Normal 8 6 2 4 3 3 3" xfId="21743"/>
    <cellStyle name="Normal 8 6 2 4 4 3 3" xfId="21744"/>
    <cellStyle name="Normal 8 6 2 4 5 3 3" xfId="21745"/>
    <cellStyle name="Normal 8 6 2 4 6 3 3" xfId="21746"/>
    <cellStyle name="Normal 8 6 2 5 8 3" xfId="21747"/>
    <cellStyle name="Normal 8 6 2 5 2 7 3" xfId="21748"/>
    <cellStyle name="Normal 8 6 2 5 2 2 3 3" xfId="21749"/>
    <cellStyle name="Normal 8 6 2 5 2 3 3 3" xfId="21750"/>
    <cellStyle name="Normal 8 6 2 5 2 4 3 3" xfId="21751"/>
    <cellStyle name="Normal 8 6 2 5 2 5 3 3" xfId="21752"/>
    <cellStyle name="Normal 8 6 2 5 3 3 3" xfId="21753"/>
    <cellStyle name="Normal 8 6 2 5 4 3 3" xfId="21754"/>
    <cellStyle name="Normal 8 6 2 5 5 3 3" xfId="21755"/>
    <cellStyle name="Normal 8 6 2 5 6 3 3" xfId="21756"/>
    <cellStyle name="Normal 8 6 2 6 7 3" xfId="21757"/>
    <cellStyle name="Normal 8 6 2 6 2 3 3" xfId="21758"/>
    <cellStyle name="Normal 8 6 2 6 3 3 3" xfId="21759"/>
    <cellStyle name="Normal 8 6 2 6 4 3 3" xfId="21760"/>
    <cellStyle name="Normal 8 6 2 6 5 3 3" xfId="21761"/>
    <cellStyle name="Normal 8 6 2 7 3 3" xfId="21762"/>
    <cellStyle name="Normal 8 6 2 8 3 3" xfId="21763"/>
    <cellStyle name="Normal 8 6 2 9 3 3" xfId="21764"/>
    <cellStyle name="Normal 8 6 3 8 3" xfId="21765"/>
    <cellStyle name="Normal 8 6 3 2 7 3" xfId="21766"/>
    <cellStyle name="Normal 8 6 3 2 2 3 3" xfId="21767"/>
    <cellStyle name="Normal 8 6 3 2 3 3 3" xfId="21768"/>
    <cellStyle name="Normal 8 6 3 2 4 3 3" xfId="21769"/>
    <cellStyle name="Normal 8 6 3 2 5 3 3" xfId="21770"/>
    <cellStyle name="Normal 8 6 3 3 3 3" xfId="21771"/>
    <cellStyle name="Normal 8 6 3 4 3 3" xfId="21772"/>
    <cellStyle name="Normal 8 6 3 5 3 3" xfId="21773"/>
    <cellStyle name="Normal 8 6 3 6 3 3" xfId="21774"/>
    <cellStyle name="Normal 8 6 4 8 3" xfId="21775"/>
    <cellStyle name="Normal 8 6 4 2 7 3" xfId="21776"/>
    <cellStyle name="Normal 8 6 4 2 2 3 3" xfId="21777"/>
    <cellStyle name="Normal 8 6 4 2 3 3 3" xfId="21778"/>
    <cellStyle name="Normal 8 6 4 2 4 3 3" xfId="21779"/>
    <cellStyle name="Normal 8 6 4 2 5 3 3" xfId="21780"/>
    <cellStyle name="Normal 8 6 4 3 3 3" xfId="21781"/>
    <cellStyle name="Normal 8 6 4 4 3 3" xfId="21782"/>
    <cellStyle name="Normal 8 6 4 5 3 3" xfId="21783"/>
    <cellStyle name="Normal 8 6 4 6 3 3" xfId="21784"/>
    <cellStyle name="Normal 8 6 5 8 3" xfId="21785"/>
    <cellStyle name="Normal 8 6 5 2 7 3" xfId="21786"/>
    <cellStyle name="Normal 8 6 5 2 2 3 3" xfId="21787"/>
    <cellStyle name="Normal 8 6 5 2 3 3 3" xfId="21788"/>
    <cellStyle name="Normal 8 6 5 2 4 3 3" xfId="21789"/>
    <cellStyle name="Normal 8 6 5 2 5 3 3" xfId="21790"/>
    <cellStyle name="Normal 8 6 5 3 3 3" xfId="21791"/>
    <cellStyle name="Normal 8 6 5 4 3 3" xfId="21792"/>
    <cellStyle name="Normal 8 6 5 5 3 3" xfId="21793"/>
    <cellStyle name="Normal 8 6 5 6 3 3" xfId="21794"/>
    <cellStyle name="Normal 8 6 6 8 3" xfId="21795"/>
    <cellStyle name="Normal 8 6 6 2 7 3" xfId="21796"/>
    <cellStyle name="Normal 8 6 6 2 2 3 3" xfId="21797"/>
    <cellStyle name="Normal 8 6 6 2 3 3 3" xfId="21798"/>
    <cellStyle name="Normal 8 6 6 2 4 3 3" xfId="21799"/>
    <cellStyle name="Normal 8 6 6 2 5 3 3" xfId="21800"/>
    <cellStyle name="Normal 8 6 6 3 3 3" xfId="21801"/>
    <cellStyle name="Normal 8 6 6 4 3 3" xfId="21802"/>
    <cellStyle name="Normal 8 6 6 5 3 3" xfId="21803"/>
    <cellStyle name="Normal 8 6 6 6 3 3" xfId="21804"/>
    <cellStyle name="Normal 8 6 7 7 3" xfId="21805"/>
    <cellStyle name="Normal 8 6 7 2 3 3" xfId="21806"/>
    <cellStyle name="Normal 8 6 7 3 3 3" xfId="21807"/>
    <cellStyle name="Normal 8 6 7 4 3 3" xfId="21808"/>
    <cellStyle name="Normal 8 6 7 5 3 3" xfId="21809"/>
    <cellStyle name="Normal 8 6 8 3 3" xfId="21810"/>
    <cellStyle name="Normal 8 6 9 3 3" xfId="21811"/>
    <cellStyle name="Normal 8 7 12 3" xfId="21812"/>
    <cellStyle name="Normal 8 7 10 3 3" xfId="21813"/>
    <cellStyle name="Normal 8 7 2 8 3" xfId="21814"/>
    <cellStyle name="Normal 8 7 2 2 7 3" xfId="21815"/>
    <cellStyle name="Normal 8 7 2 2 2 3 3" xfId="21816"/>
    <cellStyle name="Normal 8 7 2 2 3 3 3" xfId="21817"/>
    <cellStyle name="Normal 8 7 2 2 4 3 3" xfId="21818"/>
    <cellStyle name="Normal 8 7 2 2 5 3 3" xfId="21819"/>
    <cellStyle name="Normal 8 7 2 3 3 3" xfId="21820"/>
    <cellStyle name="Normal 8 7 2 4 3 3" xfId="21821"/>
    <cellStyle name="Normal 8 7 2 5 3 3" xfId="21822"/>
    <cellStyle name="Normal 8 7 2 6 3 3" xfId="21823"/>
    <cellStyle name="Normal 8 7 3 8 3" xfId="21824"/>
    <cellStyle name="Normal 8 7 3 2 7 3" xfId="21825"/>
    <cellStyle name="Normal 8 7 3 2 2 3 3" xfId="21826"/>
    <cellStyle name="Normal 8 7 3 2 3 3 3" xfId="21827"/>
    <cellStyle name="Normal 8 7 3 2 4 3 3" xfId="21828"/>
    <cellStyle name="Normal 8 7 3 2 5 3 3" xfId="21829"/>
    <cellStyle name="Normal 8 7 3 3 3 3" xfId="21830"/>
    <cellStyle name="Normal 8 7 3 4 3 3" xfId="21831"/>
    <cellStyle name="Normal 8 7 3 5 3 3" xfId="21832"/>
    <cellStyle name="Normal 8 7 3 6 3 3" xfId="21833"/>
    <cellStyle name="Normal 8 7 4 8 3" xfId="21834"/>
    <cellStyle name="Normal 8 7 4 2 7 3" xfId="21835"/>
    <cellStyle name="Normal 8 7 4 2 2 3 3" xfId="21836"/>
    <cellStyle name="Normal 8 7 4 2 3 3 3" xfId="21837"/>
    <cellStyle name="Normal 8 7 4 2 4 3 3" xfId="21838"/>
    <cellStyle name="Normal 8 7 4 2 5 3 3" xfId="21839"/>
    <cellStyle name="Normal 8 7 4 3 3 3" xfId="21840"/>
    <cellStyle name="Normal 8 7 4 4 3 3" xfId="21841"/>
    <cellStyle name="Normal 8 7 4 5 3 3" xfId="21842"/>
    <cellStyle name="Normal 8 7 4 6 3 3" xfId="21843"/>
    <cellStyle name="Normal 8 7 5 8 3" xfId="21844"/>
    <cellStyle name="Normal 8 7 5 2 7 3" xfId="21845"/>
    <cellStyle name="Normal 8 7 5 2 2 3 3" xfId="21846"/>
    <cellStyle name="Normal 8 7 5 2 3 3 3" xfId="21847"/>
    <cellStyle name="Normal 8 7 5 2 4 3 3" xfId="21848"/>
    <cellStyle name="Normal 8 7 5 2 5 3 3" xfId="21849"/>
    <cellStyle name="Normal 8 7 5 3 3 3" xfId="21850"/>
    <cellStyle name="Normal 8 7 5 4 3 3" xfId="21851"/>
    <cellStyle name="Normal 8 7 5 5 3 3" xfId="21852"/>
    <cellStyle name="Normal 8 7 5 6 3 3" xfId="21853"/>
    <cellStyle name="Normal 8 7 6 7 3" xfId="21854"/>
    <cellStyle name="Normal 8 7 6 2 3 3" xfId="21855"/>
    <cellStyle name="Normal 8 7 6 3 3 3" xfId="21856"/>
    <cellStyle name="Normal 8 7 6 4 3 3" xfId="21857"/>
    <cellStyle name="Normal 8 7 6 5 3 3" xfId="21858"/>
    <cellStyle name="Normal 8 7 7 3 3" xfId="21859"/>
    <cellStyle name="Normal 8 7 8 3 3" xfId="21860"/>
    <cellStyle name="Normal 8 7 9 3 3" xfId="21861"/>
    <cellStyle name="Normal 8 8 10 3" xfId="21862"/>
    <cellStyle name="Normal 8 8 2 8 3" xfId="21863"/>
    <cellStyle name="Normal 8 8 2 2 7 3" xfId="21864"/>
    <cellStyle name="Normal 8 8 2 2 2 3 3" xfId="21865"/>
    <cellStyle name="Normal 8 8 2 2 3 3 3" xfId="21866"/>
    <cellStyle name="Normal 8 8 2 2 4 3 3" xfId="21867"/>
    <cellStyle name="Normal 8 8 2 2 5 3 3" xfId="21868"/>
    <cellStyle name="Normal 8 8 2 3 3 3" xfId="21869"/>
    <cellStyle name="Normal 8 8 2 4 3 3" xfId="21870"/>
    <cellStyle name="Normal 8 8 2 5 3 3" xfId="21871"/>
    <cellStyle name="Normal 8 8 2 6 3 3" xfId="21872"/>
    <cellStyle name="Normal 8 8 3 8 3" xfId="21873"/>
    <cellStyle name="Normal 8 8 3 2 7 3" xfId="21874"/>
    <cellStyle name="Normal 8 8 3 2 2 3 3" xfId="21875"/>
    <cellStyle name="Normal 8 8 3 2 3 3 3" xfId="21876"/>
    <cellStyle name="Normal 8 8 3 2 4 3 3" xfId="21877"/>
    <cellStyle name="Normal 8 8 3 2 5 3 3" xfId="21878"/>
    <cellStyle name="Normal 8 8 3 3 3 3" xfId="21879"/>
    <cellStyle name="Normal 8 8 3 4 3 3" xfId="21880"/>
    <cellStyle name="Normal 8 8 3 5 3 3" xfId="21881"/>
    <cellStyle name="Normal 8 8 3 6 3 3" xfId="21882"/>
    <cellStyle name="Normal 8 8 4 7 3" xfId="21883"/>
    <cellStyle name="Normal 8 8 4 2 3 3" xfId="21884"/>
    <cellStyle name="Normal 8 8 4 3 3 3" xfId="21885"/>
    <cellStyle name="Normal 8 8 4 4 3 3" xfId="21886"/>
    <cellStyle name="Normal 8 8 4 5 3 3" xfId="21887"/>
    <cellStyle name="Normal 8 8 5 3 3" xfId="21888"/>
    <cellStyle name="Normal 8 8 6 3 3" xfId="21889"/>
    <cellStyle name="Normal 8 8 7 3 3" xfId="21890"/>
    <cellStyle name="Normal 8 8 8 3 3" xfId="21891"/>
    <cellStyle name="Normal 8 9 8 3" xfId="21892"/>
    <cellStyle name="Normal 8 9 2 7 3" xfId="21893"/>
    <cellStyle name="Normal 8 9 2 2 3 3" xfId="21894"/>
    <cellStyle name="Normal 8 9 2 3 3 3" xfId="21895"/>
    <cellStyle name="Normal 8 9 2 4 3 3" xfId="21896"/>
    <cellStyle name="Normal 8 9 2 5 3 3" xfId="21897"/>
    <cellStyle name="Normal 8 9 3 3 3" xfId="21898"/>
    <cellStyle name="Normal 8 9 4 3 3" xfId="21899"/>
    <cellStyle name="Normal 8 9 5 3 3" xfId="21900"/>
    <cellStyle name="Normal 8 9 6 3 3" xfId="21901"/>
    <cellStyle name="Normal 19 3 3" xfId="21902"/>
    <cellStyle name="Normal 8 20 3" xfId="21903"/>
    <cellStyle name="Normal 8 10 9 3" xfId="21904"/>
    <cellStyle name="Normal 8 10 2 8 3" xfId="21905"/>
    <cellStyle name="Normal 8 10 2 2 4 3" xfId="21906"/>
    <cellStyle name="Normal 8 10 2 3 4 3" xfId="21907"/>
    <cellStyle name="Normal 8 10 2 4 4 3" xfId="21908"/>
    <cellStyle name="Normal 8 10 2 5 4 3" xfId="21909"/>
    <cellStyle name="Normal 8 10 3 4 3" xfId="21910"/>
    <cellStyle name="Normal 8 10 4 4 3" xfId="21911"/>
    <cellStyle name="Normal 8 10 5 4 3" xfId="21912"/>
    <cellStyle name="Normal 8 10 6 4 3" xfId="21913"/>
    <cellStyle name="Normal 8 11 9 3" xfId="21914"/>
    <cellStyle name="Normal 8 11 2 8 3" xfId="21915"/>
    <cellStyle name="Normal 8 11 2 2 4 3" xfId="21916"/>
    <cellStyle name="Normal 8 11 2 3 4 3" xfId="21917"/>
    <cellStyle name="Normal 8 11 2 4 4 3" xfId="21918"/>
    <cellStyle name="Normal 8 11 2 5 4 3" xfId="21919"/>
    <cellStyle name="Normal 8 11 3 4 3" xfId="21920"/>
    <cellStyle name="Normal 8 11 4 4 3" xfId="21921"/>
    <cellStyle name="Normal 8 11 5 4 3" xfId="21922"/>
    <cellStyle name="Normal 8 11 6 4 3" xfId="21923"/>
    <cellStyle name="Normal 8 12 9 3" xfId="21924"/>
    <cellStyle name="Normal 8 12 2 8 3" xfId="21925"/>
    <cellStyle name="Normal 8 12 2 2 4 3" xfId="21926"/>
    <cellStyle name="Normal 8 12 2 3 4 3" xfId="21927"/>
    <cellStyle name="Normal 8 12 2 4 4 3" xfId="21928"/>
    <cellStyle name="Normal 8 12 2 5 4 3" xfId="21929"/>
    <cellStyle name="Normal 8 12 3 4 3" xfId="21930"/>
    <cellStyle name="Normal 8 12 4 4 3" xfId="21931"/>
    <cellStyle name="Normal 8 12 5 4 3" xfId="21932"/>
    <cellStyle name="Normal 8 12 6 4 3" xfId="21933"/>
    <cellStyle name="Normal 8 13 8 3" xfId="21934"/>
    <cellStyle name="Normal 8 13 2 4 3" xfId="21935"/>
    <cellStyle name="Normal 8 13 3 4 3" xfId="21936"/>
    <cellStyle name="Normal 8 13 4 4 3" xfId="21937"/>
    <cellStyle name="Normal 8 13 5 4 3" xfId="21938"/>
    <cellStyle name="Normal 8 14 4 3" xfId="21939"/>
    <cellStyle name="Normal 8 15 4 3" xfId="21940"/>
    <cellStyle name="Normal 8 16 4 3" xfId="21941"/>
    <cellStyle name="Normal 8 17 4 3" xfId="21942"/>
    <cellStyle name="Normal 8 2 19 3" xfId="21943"/>
    <cellStyle name="Normal 8 2 10 9 3" xfId="21944"/>
    <cellStyle name="Normal 8 2 10 2 8 3" xfId="21945"/>
    <cellStyle name="Normal 8 2 10 2 2 4 3" xfId="21946"/>
    <cellStyle name="Normal 8 2 10 2 3 4 3" xfId="21947"/>
    <cellStyle name="Normal 8 2 10 2 4 4 3" xfId="21948"/>
    <cellStyle name="Normal 8 2 10 2 5 4 3" xfId="21949"/>
    <cellStyle name="Normal 8 2 10 3 4 3" xfId="21950"/>
    <cellStyle name="Normal 8 2 10 4 4 3" xfId="21951"/>
    <cellStyle name="Normal 8 2 10 5 4 3" xfId="21952"/>
    <cellStyle name="Normal 8 2 10 6 4 3" xfId="21953"/>
    <cellStyle name="Normal 8 2 11 9 3" xfId="21954"/>
    <cellStyle name="Normal 8 2 11 2 8 3" xfId="21955"/>
    <cellStyle name="Normal 8 2 11 2 2 4 3" xfId="21956"/>
    <cellStyle name="Normal 8 2 11 2 3 4 3" xfId="21957"/>
    <cellStyle name="Normal 8 2 11 2 4 4 3" xfId="21958"/>
    <cellStyle name="Normal 8 2 11 2 5 4 3" xfId="21959"/>
    <cellStyle name="Normal 8 2 11 3 4 3" xfId="21960"/>
    <cellStyle name="Normal 8 2 11 4 4 3" xfId="21961"/>
    <cellStyle name="Normal 8 2 11 5 4 3" xfId="21962"/>
    <cellStyle name="Normal 8 2 11 6 4 3" xfId="21963"/>
    <cellStyle name="Normal 8 2 12 8 3" xfId="21964"/>
    <cellStyle name="Normal 8 2 12 2 4 3" xfId="21965"/>
    <cellStyle name="Normal 8 2 12 3 4 3" xfId="21966"/>
    <cellStyle name="Normal 8 2 12 4 4 3" xfId="21967"/>
    <cellStyle name="Normal 8 2 12 5 4 3" xfId="21968"/>
    <cellStyle name="Normal 8 2 13 4 3" xfId="21969"/>
    <cellStyle name="Normal 8 2 14 4 3" xfId="21970"/>
    <cellStyle name="Normal 8 2 15 4 3" xfId="21971"/>
    <cellStyle name="Normal 8 2 16 4 3" xfId="21972"/>
    <cellStyle name="Normal 8 2 2 17 3" xfId="21973"/>
    <cellStyle name="Normal 8 2 2 10 8 3" xfId="21974"/>
    <cellStyle name="Normal 8 2 2 10 2 4 3" xfId="21975"/>
    <cellStyle name="Normal 8 2 2 10 3 4 3" xfId="21976"/>
    <cellStyle name="Normal 8 2 2 10 4 4 3" xfId="21977"/>
    <cellStyle name="Normal 8 2 2 10 5 4 3" xfId="21978"/>
    <cellStyle name="Normal 8 2 2 11 4 3" xfId="21979"/>
    <cellStyle name="Normal 8 2 2 12 4 3" xfId="21980"/>
    <cellStyle name="Normal 8 2 2 13 4 3" xfId="21981"/>
    <cellStyle name="Normal 8 2 2 14 4 3" xfId="21982"/>
    <cellStyle name="Normal 8 2 2 2 14 3" xfId="21983"/>
    <cellStyle name="Normal 8 2 2 2 10 4 3" xfId="21984"/>
    <cellStyle name="Normal 8 2 2 2 11 4 3" xfId="21985"/>
    <cellStyle name="Normal 8 2 2 2 2 13 3" xfId="21986"/>
    <cellStyle name="Normal 8 2 2 2 2 10 4 3" xfId="21987"/>
    <cellStyle name="Normal 8 2 2 2 2 2 9 3" xfId="21988"/>
    <cellStyle name="Normal 8 2 2 2 2 2 2 8 3" xfId="21989"/>
    <cellStyle name="Normal 8 2 2 2 2 2 2 2 4 3" xfId="21990"/>
    <cellStyle name="Normal 8 2 2 2 2 2 2 3 4 3" xfId="21991"/>
    <cellStyle name="Normal 8 2 2 2 2 2 2 4 4 3" xfId="21992"/>
    <cellStyle name="Normal 8 2 2 2 2 2 2 5 4 3" xfId="21993"/>
    <cellStyle name="Normal 8 2 2 2 2 2 3 4 3" xfId="21994"/>
    <cellStyle name="Normal 8 2 2 2 2 2 4 4 3" xfId="21995"/>
    <cellStyle name="Normal 8 2 2 2 2 2 5 4 3" xfId="21996"/>
    <cellStyle name="Normal 8 2 2 2 2 2 6 4 3" xfId="21997"/>
    <cellStyle name="Normal 8 2 2 2 2 3 9 3" xfId="21998"/>
    <cellStyle name="Normal 8 2 2 2 2 3 2 8 3" xfId="21999"/>
    <cellStyle name="Normal 8 2 2 2 2 3 2 2 4 3" xfId="22000"/>
    <cellStyle name="Normal 8 2 2 2 2 3 2 3 4 3" xfId="22001"/>
    <cellStyle name="Normal 8 2 2 2 2 3 2 4 4 3" xfId="22002"/>
    <cellStyle name="Normal 8 2 2 2 2 3 2 5 4 3" xfId="22003"/>
    <cellStyle name="Normal 8 2 2 2 2 3 3 4 3" xfId="22004"/>
    <cellStyle name="Normal 8 2 2 2 2 3 4 4 3" xfId="22005"/>
    <cellStyle name="Normal 8 2 2 2 2 3 5 4 3" xfId="22006"/>
    <cellStyle name="Normal 8 2 2 2 2 3 6 4 3" xfId="22007"/>
    <cellStyle name="Normal 8 2 2 2 2 4 9 3" xfId="22008"/>
    <cellStyle name="Normal 8 2 2 2 2 4 2 8 3" xfId="22009"/>
    <cellStyle name="Normal 8 2 2 2 2 4 2 2 4 3" xfId="22010"/>
    <cellStyle name="Normal 8 2 2 2 2 4 2 3 4 3" xfId="22011"/>
    <cellStyle name="Normal 8 2 2 2 2 4 2 4 4 3" xfId="22012"/>
    <cellStyle name="Normal 8 2 2 2 2 4 2 5 4 3" xfId="22013"/>
    <cellStyle name="Normal 8 2 2 2 2 4 3 4 3" xfId="22014"/>
    <cellStyle name="Normal 8 2 2 2 2 4 4 4 3" xfId="22015"/>
    <cellStyle name="Normal 8 2 2 2 2 4 5 4 3" xfId="22016"/>
    <cellStyle name="Normal 8 2 2 2 2 4 6 4 3" xfId="22017"/>
    <cellStyle name="Normal 8 2 2 2 2 5 9 3" xfId="22018"/>
    <cellStyle name="Normal 8 2 2 2 2 5 2 8 3" xfId="22019"/>
    <cellStyle name="Normal 8 2 2 2 2 5 2 2 4 3" xfId="22020"/>
    <cellStyle name="Normal 8 2 2 2 2 5 2 3 4 3" xfId="22021"/>
    <cellStyle name="Normal 8 2 2 2 2 5 2 4 4 3" xfId="22022"/>
    <cellStyle name="Normal 8 2 2 2 2 5 2 5 4 3" xfId="22023"/>
    <cellStyle name="Normal 8 2 2 2 2 5 3 4 3" xfId="22024"/>
    <cellStyle name="Normal 8 2 2 2 2 5 4 4 3" xfId="22025"/>
    <cellStyle name="Normal 8 2 2 2 2 5 5 4 3" xfId="22026"/>
    <cellStyle name="Normal 8 2 2 2 2 5 6 4 3" xfId="22027"/>
    <cellStyle name="Normal 8 2 2 2 2 6 8 3" xfId="22028"/>
    <cellStyle name="Normal 8 2 2 2 2 6 2 4 3" xfId="22029"/>
    <cellStyle name="Normal 8 2 2 2 2 6 3 4 3" xfId="22030"/>
    <cellStyle name="Normal 8 2 2 2 2 6 4 4 3" xfId="22031"/>
    <cellStyle name="Normal 8 2 2 2 2 6 5 4 3" xfId="22032"/>
    <cellStyle name="Normal 8 2 2 2 2 7 4 3" xfId="22033"/>
    <cellStyle name="Normal 8 2 2 2 2 8 4 3" xfId="22034"/>
    <cellStyle name="Normal 8 2 2 2 2 9 4 3" xfId="22035"/>
    <cellStyle name="Normal 8 2 2 2 3 9 3" xfId="22036"/>
    <cellStyle name="Normal 8 2 2 2 3 2 8 3" xfId="22037"/>
    <cellStyle name="Normal 8 2 2 2 3 2 2 4 3" xfId="22038"/>
    <cellStyle name="Normal 8 2 2 2 3 2 3 4 3" xfId="22039"/>
    <cellStyle name="Normal 8 2 2 2 3 2 4 4 3" xfId="22040"/>
    <cellStyle name="Normal 8 2 2 2 3 2 5 4 3" xfId="22041"/>
    <cellStyle name="Normal 8 2 2 2 3 3 4 3" xfId="22042"/>
    <cellStyle name="Normal 8 2 2 2 3 4 4 3" xfId="22043"/>
    <cellStyle name="Normal 8 2 2 2 3 5 4 3" xfId="22044"/>
    <cellStyle name="Normal 8 2 2 2 3 6 4 3" xfId="22045"/>
    <cellStyle name="Normal 8 2 2 2 4 9 3" xfId="22046"/>
    <cellStyle name="Normal 8 2 2 2 4 2 8 3" xfId="22047"/>
    <cellStyle name="Normal 8 2 2 2 4 2 2 4 3" xfId="22048"/>
    <cellStyle name="Normal 8 2 2 2 4 2 3 4 3" xfId="22049"/>
    <cellStyle name="Normal 8 2 2 2 4 2 4 4 3" xfId="22050"/>
    <cellStyle name="Normal 8 2 2 2 4 2 5 4 3" xfId="22051"/>
    <cellStyle name="Normal 8 2 2 2 4 3 4 3" xfId="22052"/>
    <cellStyle name="Normal 8 2 2 2 4 4 4 3" xfId="22053"/>
    <cellStyle name="Normal 8 2 2 2 4 5 4 3" xfId="22054"/>
    <cellStyle name="Normal 8 2 2 2 4 6 4 3" xfId="22055"/>
    <cellStyle name="Normal 8 2 2 2 5 9 3" xfId="22056"/>
    <cellStyle name="Normal 8 2 2 2 5 2 8 3" xfId="22057"/>
    <cellStyle name="Normal 8 2 2 2 5 2 2 4 3" xfId="22058"/>
    <cellStyle name="Normal 8 2 2 2 5 2 3 4 3" xfId="22059"/>
    <cellStyle name="Normal 8 2 2 2 5 2 4 4 3" xfId="22060"/>
    <cellStyle name="Normal 8 2 2 2 5 2 5 4 3" xfId="22061"/>
    <cellStyle name="Normal 8 2 2 2 5 3 4 3" xfId="22062"/>
    <cellStyle name="Normal 8 2 2 2 5 4 4 3" xfId="22063"/>
    <cellStyle name="Normal 8 2 2 2 5 5 4 3" xfId="22064"/>
    <cellStyle name="Normal 8 2 2 2 5 6 4 3" xfId="22065"/>
    <cellStyle name="Normal 8 2 2 2 6 9 3" xfId="22066"/>
    <cellStyle name="Normal 8 2 2 2 6 2 8 3" xfId="22067"/>
    <cellStyle name="Normal 8 2 2 2 6 2 2 4 3" xfId="22068"/>
    <cellStyle name="Normal 8 2 2 2 6 2 3 4 3" xfId="22069"/>
    <cellStyle name="Normal 8 2 2 2 6 2 4 4 3" xfId="22070"/>
    <cellStyle name="Normal 8 2 2 2 6 2 5 4 3" xfId="22071"/>
    <cellStyle name="Normal 8 2 2 2 6 3 4 3" xfId="22072"/>
    <cellStyle name="Normal 8 2 2 2 6 4 4 3" xfId="22073"/>
    <cellStyle name="Normal 8 2 2 2 6 5 4 3" xfId="22074"/>
    <cellStyle name="Normal 8 2 2 2 6 6 4 3" xfId="22075"/>
    <cellStyle name="Normal 8 2 2 2 7 8 3" xfId="22076"/>
    <cellStyle name="Normal 8 2 2 2 7 2 4 3" xfId="22077"/>
    <cellStyle name="Normal 8 2 2 2 7 3 4 3" xfId="22078"/>
    <cellStyle name="Normal 8 2 2 2 7 4 4 3" xfId="22079"/>
    <cellStyle name="Normal 8 2 2 2 7 5 4 3" xfId="22080"/>
    <cellStyle name="Normal 8 2 2 2 8 4 3" xfId="22081"/>
    <cellStyle name="Normal 8 2 2 2 9 4 3" xfId="22082"/>
    <cellStyle name="Normal 8 2 2 3 14 3" xfId="22083"/>
    <cellStyle name="Normal 8 2 2 3 10 4 3" xfId="22084"/>
    <cellStyle name="Normal 8 2 2 3 11 4 3" xfId="22085"/>
    <cellStyle name="Normal 8 2 2 3 2 13 3" xfId="22086"/>
    <cellStyle name="Normal 8 2 2 3 2 10 4 3" xfId="22087"/>
    <cellStyle name="Normal 8 2 2 3 2 2 9 3" xfId="22088"/>
    <cellStyle name="Normal 8 2 2 3 2 2 2 8 3" xfId="22089"/>
    <cellStyle name="Normal 8 2 2 3 2 2 2 2 4 3" xfId="22090"/>
    <cellStyle name="Normal 8 2 2 3 2 2 2 3 4 3" xfId="22091"/>
    <cellStyle name="Normal 8 2 2 3 2 2 2 4 4 3" xfId="22092"/>
    <cellStyle name="Normal 8 2 2 3 2 2 2 5 4 3" xfId="22093"/>
    <cellStyle name="Normal 8 2 2 3 2 2 3 4 3" xfId="22094"/>
    <cellStyle name="Normal 8 2 2 3 2 2 4 4 3" xfId="22095"/>
    <cellStyle name="Normal 8 2 2 3 2 2 5 4 3" xfId="22096"/>
    <cellStyle name="Normal 8 2 2 3 2 2 6 4 3" xfId="22097"/>
    <cellStyle name="Normal 8 2 2 3 2 3 9 3" xfId="22098"/>
    <cellStyle name="Normal 8 2 2 3 2 3 2 8 3" xfId="22099"/>
    <cellStyle name="Normal 8 2 2 3 2 3 2 2 4 3" xfId="22100"/>
    <cellStyle name="Normal 8 2 2 3 2 3 2 3 4 3" xfId="22101"/>
    <cellStyle name="Normal 8 2 2 3 2 3 2 4 4 3" xfId="22102"/>
    <cellStyle name="Normal 8 2 2 3 2 3 2 5 4 3" xfId="22103"/>
    <cellStyle name="Normal 8 2 2 3 2 3 3 4 3" xfId="22104"/>
    <cellStyle name="Normal 8 2 2 3 2 3 4 4 3" xfId="22105"/>
    <cellStyle name="Normal 8 2 2 3 2 3 5 4 3" xfId="22106"/>
    <cellStyle name="Normal 8 2 2 3 2 3 6 4 3" xfId="22107"/>
    <cellStyle name="Normal 8 2 2 3 2 4 9 3" xfId="22108"/>
    <cellStyle name="Normal 8 2 2 3 2 4 2 8 3" xfId="22109"/>
    <cellStyle name="Normal 8 2 2 3 2 4 2 2 4 3" xfId="22110"/>
    <cellStyle name="Normal 8 2 2 3 2 4 2 3 4 3" xfId="22111"/>
    <cellStyle name="Normal 8 2 2 3 2 4 2 4 4 3" xfId="22112"/>
    <cellStyle name="Normal 8 2 2 3 2 4 2 5 4 3" xfId="22113"/>
    <cellStyle name="Normal 8 2 2 3 2 4 3 4 3" xfId="22114"/>
    <cellStyle name="Normal 8 2 2 3 2 4 4 4 3" xfId="22115"/>
    <cellStyle name="Normal 8 2 2 3 2 4 5 4 3" xfId="22116"/>
    <cellStyle name="Normal 8 2 2 3 2 4 6 4 3" xfId="22117"/>
    <cellStyle name="Normal 8 2 2 3 2 5 9 3" xfId="22118"/>
    <cellStyle name="Normal 8 2 2 3 2 5 2 8 3" xfId="22119"/>
    <cellStyle name="Normal 8 2 2 3 2 5 2 2 4 3" xfId="22120"/>
    <cellStyle name="Normal 8 2 2 3 2 5 2 3 4 3" xfId="22121"/>
    <cellStyle name="Normal 8 2 2 3 2 5 2 4 4 3" xfId="22122"/>
    <cellStyle name="Normal 8 2 2 3 2 5 2 5 4 3" xfId="22123"/>
    <cellStyle name="Normal 8 2 2 3 2 5 3 4 3" xfId="22124"/>
    <cellStyle name="Normal 8 2 2 3 2 5 4 4 3" xfId="22125"/>
    <cellStyle name="Normal 8 2 2 3 2 5 5 4 3" xfId="22126"/>
    <cellStyle name="Normal 8 2 2 3 2 5 6 4 3" xfId="22127"/>
    <cellStyle name="Normal 8 2 2 3 2 6 8 3" xfId="22128"/>
    <cellStyle name="Normal 8 2 2 3 2 6 2 4 3" xfId="22129"/>
    <cellStyle name="Normal 8 2 2 3 2 6 3 4 3" xfId="22130"/>
    <cellStyle name="Normal 8 2 2 3 2 6 4 4 3" xfId="22131"/>
    <cellStyle name="Normal 8 2 2 3 2 6 5 4 3" xfId="22132"/>
    <cellStyle name="Normal 8 2 2 3 2 7 4 3" xfId="22133"/>
    <cellStyle name="Normal 8 2 2 3 2 8 4 3" xfId="22134"/>
    <cellStyle name="Normal 8 2 2 3 2 9 4 3" xfId="22135"/>
    <cellStyle name="Normal 8 2 2 3 3 9 3" xfId="22136"/>
    <cellStyle name="Normal 8 2 2 3 3 2 8 3" xfId="22137"/>
    <cellStyle name="Normal 8 2 2 3 3 2 2 4 3" xfId="22138"/>
    <cellStyle name="Normal 8 2 2 3 3 2 3 4 3" xfId="22139"/>
    <cellStyle name="Normal 8 2 2 3 3 2 4 4 3" xfId="22140"/>
    <cellStyle name="Normal 8 2 2 3 3 2 5 4 3" xfId="22141"/>
    <cellStyle name="Normal 8 2 2 3 3 3 4 3" xfId="22142"/>
    <cellStyle name="Normal 8 2 2 3 3 4 4 3" xfId="22143"/>
    <cellStyle name="Normal 8 2 2 3 3 5 4 3" xfId="22144"/>
    <cellStyle name="Normal 8 2 2 3 3 6 4 3" xfId="22145"/>
    <cellStyle name="Normal 8 2 2 3 4 9 3" xfId="22146"/>
    <cellStyle name="Normal 8 2 2 3 4 2 8 3" xfId="22147"/>
    <cellStyle name="Normal 8 2 2 3 4 2 2 4 3" xfId="22148"/>
    <cellStyle name="Normal 8 2 2 3 4 2 3 4 3" xfId="22149"/>
    <cellStyle name="Normal 8 2 2 3 4 2 4 4 3" xfId="22150"/>
    <cellStyle name="Normal 8 2 2 3 4 2 5 4 3" xfId="22151"/>
    <cellStyle name="Normal 8 2 2 3 4 3 4 3" xfId="22152"/>
    <cellStyle name="Normal 8 2 2 3 4 4 4 3" xfId="22153"/>
    <cellStyle name="Normal 8 2 2 3 4 5 4 3" xfId="22154"/>
    <cellStyle name="Normal 8 2 2 3 4 6 4 3" xfId="22155"/>
    <cellStyle name="Normal 8 2 2 3 5 9 3" xfId="22156"/>
    <cellStyle name="Normal 8 2 2 3 5 2 8 3" xfId="22157"/>
    <cellStyle name="Normal 8 2 2 3 5 2 2 4 3" xfId="22158"/>
    <cellStyle name="Normal 8 2 2 3 5 2 3 4 3" xfId="22159"/>
    <cellStyle name="Normal 8 2 2 3 5 2 4 4 3" xfId="22160"/>
    <cellStyle name="Normal 8 2 2 3 5 2 5 4 3" xfId="22161"/>
    <cellStyle name="Normal 8 2 2 3 5 3 4 3" xfId="22162"/>
    <cellStyle name="Normal 8 2 2 3 5 4 4 3" xfId="22163"/>
    <cellStyle name="Normal 8 2 2 3 5 5 4 3" xfId="22164"/>
    <cellStyle name="Normal 8 2 2 3 5 6 4 3" xfId="22165"/>
    <cellStyle name="Normal 8 2 2 3 6 9 3" xfId="22166"/>
    <cellStyle name="Normal 8 2 2 3 6 2 8 3" xfId="22167"/>
    <cellStyle name="Normal 8 2 2 3 6 2 2 4 3" xfId="22168"/>
    <cellStyle name="Normal 8 2 2 3 6 2 3 4 3" xfId="22169"/>
    <cellStyle name="Normal 8 2 2 3 6 2 4 4 3" xfId="22170"/>
    <cellStyle name="Normal 8 2 2 3 6 2 5 4 3" xfId="22171"/>
    <cellStyle name="Normal 8 2 2 3 6 3 4 3" xfId="22172"/>
    <cellStyle name="Normal 8 2 2 3 6 4 4 3" xfId="22173"/>
    <cellStyle name="Normal 8 2 2 3 6 5 4 3" xfId="22174"/>
    <cellStyle name="Normal 8 2 2 3 6 6 4 3" xfId="22175"/>
    <cellStyle name="Normal 8 2 2 3 7 8 3" xfId="22176"/>
    <cellStyle name="Normal 8 2 2 3 7 2 4 3" xfId="22177"/>
    <cellStyle name="Normal 8 2 2 3 7 3 4 3" xfId="22178"/>
    <cellStyle name="Normal 8 2 2 3 7 4 4 3" xfId="22179"/>
    <cellStyle name="Normal 8 2 2 3 7 5 4 3" xfId="22180"/>
    <cellStyle name="Normal 8 2 2 3 8 4 3" xfId="22181"/>
    <cellStyle name="Normal 8 2 2 3 9 4 3" xfId="22182"/>
    <cellStyle name="Normal 8 2 2 4 13 3" xfId="22183"/>
    <cellStyle name="Normal 8 2 2 4 10 4 3" xfId="22184"/>
    <cellStyle name="Normal 8 2 2 4 2 9 3" xfId="22185"/>
    <cellStyle name="Normal 8 2 2 4 2 2 8 3" xfId="22186"/>
    <cellStyle name="Normal 8 2 2 4 2 2 2 4 3" xfId="22187"/>
    <cellStyle name="Normal 8 2 2 4 2 2 3 4 3" xfId="22188"/>
    <cellStyle name="Normal 8 2 2 4 2 2 4 4 3" xfId="22189"/>
    <cellStyle name="Normal 8 2 2 4 2 2 5 4 3" xfId="22190"/>
    <cellStyle name="Normal 8 2 2 4 2 3 4 3" xfId="22191"/>
    <cellStyle name="Normal 8 2 2 4 2 4 4 3" xfId="22192"/>
    <cellStyle name="Normal 8 2 2 4 2 5 4 3" xfId="22193"/>
    <cellStyle name="Normal 8 2 2 4 2 6 4 3" xfId="22194"/>
    <cellStyle name="Normal 8 2 2 4 3 9 3" xfId="22195"/>
    <cellStyle name="Normal 8 2 2 4 3 2 8 3" xfId="22196"/>
    <cellStyle name="Normal 8 2 2 4 3 2 2 4 3" xfId="22197"/>
    <cellStyle name="Normal 8 2 2 4 3 2 3 4 3" xfId="22198"/>
    <cellStyle name="Normal 8 2 2 4 3 2 4 4 3" xfId="22199"/>
    <cellStyle name="Normal 8 2 2 4 3 2 5 4 3" xfId="22200"/>
    <cellStyle name="Normal 8 2 2 4 3 3 4 3" xfId="22201"/>
    <cellStyle name="Normal 8 2 2 4 3 4 4 3" xfId="22202"/>
    <cellStyle name="Normal 8 2 2 4 3 5 4 3" xfId="22203"/>
    <cellStyle name="Normal 8 2 2 4 3 6 4 3" xfId="22204"/>
    <cellStyle name="Normal 8 2 2 4 4 9 3" xfId="22205"/>
    <cellStyle name="Normal 8 2 2 4 4 2 8 3" xfId="22206"/>
    <cellStyle name="Normal 8 2 2 4 4 2 2 4 3" xfId="22207"/>
    <cellStyle name="Normal 8 2 2 4 4 2 3 4 3" xfId="22208"/>
    <cellStyle name="Normal 8 2 2 4 4 2 4 4 3" xfId="22209"/>
    <cellStyle name="Normal 8 2 2 4 4 2 5 4 3" xfId="22210"/>
    <cellStyle name="Normal 8 2 2 4 4 3 4 3" xfId="22211"/>
    <cellStyle name="Normal 8 2 2 4 4 4 4 3" xfId="22212"/>
    <cellStyle name="Normal 8 2 2 4 4 5 4 3" xfId="22213"/>
    <cellStyle name="Normal 8 2 2 4 4 6 4 3" xfId="22214"/>
    <cellStyle name="Normal 8 2 2 4 5 9 3" xfId="22215"/>
    <cellStyle name="Normal 8 2 2 4 5 2 8 3" xfId="22216"/>
    <cellStyle name="Normal 8 2 2 4 5 2 2 4 3" xfId="22217"/>
    <cellStyle name="Normal 8 2 2 4 5 2 3 4 3" xfId="22218"/>
    <cellStyle name="Normal 8 2 2 4 5 2 4 4 3" xfId="22219"/>
    <cellStyle name="Normal 8 2 2 4 5 2 5 4 3" xfId="22220"/>
    <cellStyle name="Normal 8 2 2 4 5 3 4 3" xfId="22221"/>
    <cellStyle name="Normal 8 2 2 4 5 4 4 3" xfId="22222"/>
    <cellStyle name="Normal 8 2 2 4 5 5 4 3" xfId="22223"/>
    <cellStyle name="Normal 8 2 2 4 5 6 4 3" xfId="22224"/>
    <cellStyle name="Normal 8 2 2 4 6 8 3" xfId="22225"/>
    <cellStyle name="Normal 8 2 2 4 6 2 4 3" xfId="22226"/>
    <cellStyle name="Normal 8 2 2 4 6 3 4 3" xfId="22227"/>
    <cellStyle name="Normal 8 2 2 4 6 4 4 3" xfId="22228"/>
    <cellStyle name="Normal 8 2 2 4 6 5 4 3" xfId="22229"/>
    <cellStyle name="Normal 8 2 2 4 7 4 3" xfId="22230"/>
    <cellStyle name="Normal 8 2 2 4 8 4 3" xfId="22231"/>
    <cellStyle name="Normal 8 2 2 4 9 4 3" xfId="22232"/>
    <cellStyle name="Normal 8 2 2 5 11 3" xfId="22233"/>
    <cellStyle name="Normal 8 2 2 5 2 9 3" xfId="22234"/>
    <cellStyle name="Normal 8 2 2 5 2 2 8 3" xfId="22235"/>
    <cellStyle name="Normal 8 2 2 5 2 2 2 4 3" xfId="22236"/>
    <cellStyle name="Normal 8 2 2 5 2 2 3 4 3" xfId="22237"/>
    <cellStyle name="Normal 8 2 2 5 2 2 4 4 3" xfId="22238"/>
    <cellStyle name="Normal 8 2 2 5 2 2 5 4 3" xfId="22239"/>
    <cellStyle name="Normal 8 2 2 5 2 3 4 3" xfId="22240"/>
    <cellStyle name="Normal 8 2 2 5 2 4 4 3" xfId="22241"/>
    <cellStyle name="Normal 8 2 2 5 2 5 4 3" xfId="22242"/>
    <cellStyle name="Normal 8 2 2 5 2 6 4 3" xfId="22243"/>
    <cellStyle name="Normal 8 2 2 5 3 9 3" xfId="22244"/>
    <cellStyle name="Normal 8 2 2 5 3 2 8 3" xfId="22245"/>
    <cellStyle name="Normal 8 2 2 5 3 2 2 4 3" xfId="22246"/>
    <cellStyle name="Normal 8 2 2 5 3 2 3 4 3" xfId="22247"/>
    <cellStyle name="Normal 8 2 2 5 3 2 4 4 3" xfId="22248"/>
    <cellStyle name="Normal 8 2 2 5 3 2 5 4 3" xfId="22249"/>
    <cellStyle name="Normal 8 2 2 5 3 3 4 3" xfId="22250"/>
    <cellStyle name="Normal 8 2 2 5 3 4 4 3" xfId="22251"/>
    <cellStyle name="Normal 8 2 2 5 3 5 4 3" xfId="22252"/>
    <cellStyle name="Normal 8 2 2 5 3 6 4 3" xfId="22253"/>
    <cellStyle name="Normal 8 2 2 5 4 8 3" xfId="22254"/>
    <cellStyle name="Normal 8 2 2 5 4 2 4 3" xfId="22255"/>
    <cellStyle name="Normal 8 2 2 5 4 3 4 3" xfId="22256"/>
    <cellStyle name="Normal 8 2 2 5 4 4 4 3" xfId="22257"/>
    <cellStyle name="Normal 8 2 2 5 4 5 4 3" xfId="22258"/>
    <cellStyle name="Normal 8 2 2 5 5 4 3" xfId="22259"/>
    <cellStyle name="Normal 8 2 2 5 6 4 3" xfId="22260"/>
    <cellStyle name="Normal 8 2 2 5 7 4 3" xfId="22261"/>
    <cellStyle name="Normal 8 2 2 5 8 4 3" xfId="22262"/>
    <cellStyle name="Normal 8 2 2 6 9 3" xfId="22263"/>
    <cellStyle name="Normal 8 2 2 6 2 8 3" xfId="22264"/>
    <cellStyle name="Normal 8 2 2 6 2 2 4 3" xfId="22265"/>
    <cellStyle name="Normal 8 2 2 6 2 3 4 3" xfId="22266"/>
    <cellStyle name="Normal 8 2 2 6 2 4 4 3" xfId="22267"/>
    <cellStyle name="Normal 8 2 2 6 2 5 4 3" xfId="22268"/>
    <cellStyle name="Normal 8 2 2 6 3 4 3" xfId="22269"/>
    <cellStyle name="Normal 8 2 2 6 4 4 3" xfId="22270"/>
    <cellStyle name="Normal 8 2 2 6 5 4 3" xfId="22271"/>
    <cellStyle name="Normal 8 2 2 6 6 4 3" xfId="22272"/>
    <cellStyle name="Normal 8 2 2 7 9 3" xfId="22273"/>
    <cellStyle name="Normal 8 2 2 7 2 8 3" xfId="22274"/>
    <cellStyle name="Normal 8 2 2 7 2 2 4 3" xfId="22275"/>
    <cellStyle name="Normal 8 2 2 7 2 3 4 3" xfId="22276"/>
    <cellStyle name="Normal 8 2 2 7 2 4 4 3" xfId="22277"/>
    <cellStyle name="Normal 8 2 2 7 2 5 4 3" xfId="22278"/>
    <cellStyle name="Normal 8 2 2 7 3 4 3" xfId="22279"/>
    <cellStyle name="Normal 8 2 2 7 4 4 3" xfId="22280"/>
    <cellStyle name="Normal 8 2 2 7 5 4 3" xfId="22281"/>
    <cellStyle name="Normal 8 2 2 7 6 4 3" xfId="22282"/>
    <cellStyle name="Normal 8 2 2 8 9 3" xfId="22283"/>
    <cellStyle name="Normal 8 2 2 8 2 8 3" xfId="22284"/>
    <cellStyle name="Normal 8 2 2 8 2 2 4 3" xfId="22285"/>
    <cellStyle name="Normal 8 2 2 8 2 3 4 3" xfId="22286"/>
    <cellStyle name="Normal 8 2 2 8 2 4 4 3" xfId="22287"/>
    <cellStyle name="Normal 8 2 2 8 2 5 4 3" xfId="22288"/>
    <cellStyle name="Normal 8 2 2 8 3 4 3" xfId="22289"/>
    <cellStyle name="Normal 8 2 2 8 4 4 3" xfId="22290"/>
    <cellStyle name="Normal 8 2 2 8 5 4 3" xfId="22291"/>
    <cellStyle name="Normal 8 2 2 8 6 4 3" xfId="22292"/>
    <cellStyle name="Normal 8 2 2 9 9 3" xfId="22293"/>
    <cellStyle name="Normal 8 2 2 9 2 8 3" xfId="22294"/>
    <cellStyle name="Normal 8 2 2 9 2 2 4 3" xfId="22295"/>
    <cellStyle name="Normal 8 2 2 9 2 3 4 3" xfId="22296"/>
    <cellStyle name="Normal 8 2 2 9 2 4 4 3" xfId="22297"/>
    <cellStyle name="Normal 8 2 2 9 2 5 4 3" xfId="22298"/>
    <cellStyle name="Normal 8 2 2 9 3 4 3" xfId="22299"/>
    <cellStyle name="Normal 8 2 2 9 4 4 3" xfId="22300"/>
    <cellStyle name="Normal 8 2 2 9 5 4 3" xfId="22301"/>
    <cellStyle name="Normal 8 2 2 9 6 4 3" xfId="22302"/>
    <cellStyle name="Normal 8 2 3 17 3" xfId="22303"/>
    <cellStyle name="Normal 8 2 3 10 8 3" xfId="22304"/>
    <cellStyle name="Normal 8 2 3 10 2 4 3" xfId="22305"/>
    <cellStyle name="Normal 8 2 3 10 3 4 3" xfId="22306"/>
    <cellStyle name="Normal 8 2 3 10 4 4 3" xfId="22307"/>
    <cellStyle name="Normal 8 2 3 10 5 4 3" xfId="22308"/>
    <cellStyle name="Normal 8 2 3 11 4 3" xfId="22309"/>
    <cellStyle name="Normal 8 2 3 12 4 3" xfId="22310"/>
    <cellStyle name="Normal 8 2 3 13 4 3" xfId="22311"/>
    <cellStyle name="Normal 8 2 3 14 4 3" xfId="22312"/>
    <cellStyle name="Normal 8 2 3 2 14 3" xfId="22313"/>
    <cellStyle name="Normal 8 2 3 2 10 4 3" xfId="22314"/>
    <cellStyle name="Normal 8 2 3 2 11 4 3" xfId="22315"/>
    <cellStyle name="Normal 8 2 3 2 2 13 3" xfId="22316"/>
    <cellStyle name="Normal 8 2 3 2 2 10 4 3" xfId="22317"/>
    <cellStyle name="Normal 8 2 3 2 2 2 9 3" xfId="22318"/>
    <cellStyle name="Normal 8 2 3 2 2 2 2 8 3" xfId="22319"/>
    <cellStyle name="Normal 8 2 3 2 2 2 2 2 4 3" xfId="22320"/>
    <cellStyle name="Normal 8 2 3 2 2 2 2 3 4 3" xfId="22321"/>
    <cellStyle name="Normal 8 2 3 2 2 2 2 4 4 3" xfId="22322"/>
    <cellStyle name="Normal 8 2 3 2 2 2 2 5 4 3" xfId="22323"/>
    <cellStyle name="Normal 8 2 3 2 2 2 3 4 3" xfId="22324"/>
    <cellStyle name="Normal 8 2 3 2 2 2 4 4 3" xfId="22325"/>
    <cellStyle name="Normal 8 2 3 2 2 2 5 4 3" xfId="22326"/>
    <cellStyle name="Normal 8 2 3 2 2 2 6 4 3" xfId="22327"/>
    <cellStyle name="Normal 8 2 3 2 2 3 9 3" xfId="22328"/>
    <cellStyle name="Normal 8 2 3 2 2 3 2 8 3" xfId="22329"/>
    <cellStyle name="Normal 8 2 3 2 2 3 2 2 4 3" xfId="22330"/>
    <cellStyle name="Normal 8 2 3 2 2 3 2 3 4 3" xfId="22331"/>
    <cellStyle name="Normal 8 2 3 2 2 3 2 4 4 3" xfId="22332"/>
    <cellStyle name="Normal 8 2 3 2 2 3 2 5 4 3" xfId="22333"/>
    <cellStyle name="Normal 8 2 3 2 2 3 3 4 3" xfId="22334"/>
    <cellStyle name="Normal 8 2 3 2 2 3 4 4 3" xfId="22335"/>
    <cellStyle name="Normal 8 2 3 2 2 3 5 4 3" xfId="22336"/>
    <cellStyle name="Normal 8 2 3 2 2 3 6 4 3" xfId="22337"/>
    <cellStyle name="Normal 8 2 3 2 2 4 9 3" xfId="22338"/>
    <cellStyle name="Normal 8 2 3 2 2 4 2 8 3" xfId="22339"/>
    <cellStyle name="Normal 8 2 3 2 2 4 2 2 4 3" xfId="22340"/>
    <cellStyle name="Normal 8 2 3 2 2 4 2 3 4 3" xfId="22341"/>
    <cellStyle name="Normal 8 2 3 2 2 4 2 4 4 3" xfId="22342"/>
    <cellStyle name="Normal 8 2 3 2 2 4 2 5 4 3" xfId="22343"/>
    <cellStyle name="Normal 8 2 3 2 2 4 3 4 3" xfId="22344"/>
    <cellStyle name="Normal 8 2 3 2 2 4 4 4 3" xfId="22345"/>
    <cellStyle name="Normal 8 2 3 2 2 4 5 4 3" xfId="22346"/>
    <cellStyle name="Normal 8 2 3 2 2 4 6 4 3" xfId="22347"/>
    <cellStyle name="Normal 8 2 3 2 2 5 9 3" xfId="22348"/>
    <cellStyle name="Normal 8 2 3 2 2 5 2 8 3" xfId="22349"/>
    <cellStyle name="Normal 8 2 3 2 2 5 2 2 4 3" xfId="22350"/>
    <cellStyle name="Normal 8 2 3 2 2 5 2 3 4 3" xfId="22351"/>
    <cellStyle name="Normal 8 2 3 2 2 5 2 4 4 3" xfId="22352"/>
    <cellStyle name="Normal 8 2 3 2 2 5 2 5 4 3" xfId="22353"/>
    <cellStyle name="Normal 8 2 3 2 2 5 3 4 3" xfId="22354"/>
    <cellStyle name="Normal 8 2 3 2 2 5 4 4 3" xfId="22355"/>
    <cellStyle name="Normal 8 2 3 2 2 5 5 4 3" xfId="22356"/>
    <cellStyle name="Normal 8 2 3 2 2 5 6 4 3" xfId="22357"/>
    <cellStyle name="Normal 8 2 3 2 2 6 8 3" xfId="22358"/>
    <cellStyle name="Normal 8 2 3 2 2 6 2 4 3" xfId="22359"/>
    <cellStyle name="Normal 8 2 3 2 2 6 3 4 3" xfId="22360"/>
    <cellStyle name="Normal 8 2 3 2 2 6 4 4 3" xfId="22361"/>
    <cellStyle name="Normal 8 2 3 2 2 6 5 4 3" xfId="22362"/>
    <cellStyle name="Normal 8 2 3 2 2 7 4 3" xfId="22363"/>
    <cellStyle name="Normal 8 2 3 2 2 8 4 3" xfId="22364"/>
    <cellStyle name="Normal 8 2 3 2 2 9 4 3" xfId="22365"/>
    <cellStyle name="Normal 8 2 3 2 3 9 3" xfId="22366"/>
    <cellStyle name="Normal 8 2 3 2 3 2 8 3" xfId="22367"/>
    <cellStyle name="Normal 8 2 3 2 3 2 2 4 3" xfId="22368"/>
    <cellStyle name="Normal 8 2 3 2 3 2 3 4 3" xfId="22369"/>
    <cellStyle name="Normal 8 2 3 2 3 2 4 4 3" xfId="22370"/>
    <cellStyle name="Normal 8 2 3 2 3 2 5 4 3" xfId="22371"/>
    <cellStyle name="Normal 8 2 3 2 3 3 4 3" xfId="22372"/>
    <cellStyle name="Normal 8 2 3 2 3 4 4 3" xfId="22373"/>
    <cellStyle name="Normal 8 2 3 2 3 5 4 3" xfId="22374"/>
    <cellStyle name="Normal 8 2 3 2 3 6 4 3" xfId="22375"/>
    <cellStyle name="Normal 8 2 3 2 4 9 3" xfId="22376"/>
    <cellStyle name="Normal 8 2 3 2 4 2 8 3" xfId="22377"/>
    <cellStyle name="Normal 8 2 3 2 4 2 2 4 3" xfId="22378"/>
    <cellStyle name="Normal 8 2 3 2 4 2 3 4 3" xfId="22379"/>
    <cellStyle name="Normal 8 2 3 2 4 2 4 4 3" xfId="22380"/>
    <cellStyle name="Normal 8 2 3 2 4 2 5 4 3" xfId="22381"/>
    <cellStyle name="Normal 8 2 3 2 4 3 4 3" xfId="22382"/>
    <cellStyle name="Normal 8 2 3 2 4 4 4 3" xfId="22383"/>
    <cellStyle name="Normal 8 2 3 2 4 5 4 3" xfId="22384"/>
    <cellStyle name="Normal 8 2 3 2 4 6 4 3" xfId="22385"/>
    <cellStyle name="Normal 8 2 3 2 5 9 3" xfId="22386"/>
    <cellStyle name="Normal 8 2 3 2 5 2 8 3" xfId="22387"/>
    <cellStyle name="Normal 8 2 3 2 5 2 2 4 3" xfId="22388"/>
    <cellStyle name="Normal 8 2 3 2 5 2 3 4 3" xfId="22389"/>
    <cellStyle name="Normal 8 2 3 2 5 2 4 4 3" xfId="22390"/>
    <cellStyle name="Normal 8 2 3 2 5 2 5 4 3" xfId="22391"/>
    <cellStyle name="Normal 8 2 3 2 5 3 4 3" xfId="22392"/>
    <cellStyle name="Normal 8 2 3 2 5 4 4 3" xfId="22393"/>
    <cellStyle name="Normal 8 2 3 2 5 5 4 3" xfId="22394"/>
    <cellStyle name="Normal 8 2 3 2 5 6 4 3" xfId="22395"/>
    <cellStyle name="Normal 8 2 3 2 6 9 3" xfId="22396"/>
    <cellStyle name="Normal 8 2 3 2 6 2 8 3" xfId="22397"/>
    <cellStyle name="Normal 8 2 3 2 6 2 2 4 3" xfId="22398"/>
    <cellStyle name="Normal 8 2 3 2 6 2 3 4 3" xfId="22399"/>
    <cellStyle name="Normal 8 2 3 2 6 2 4 4 3" xfId="22400"/>
    <cellStyle name="Normal 8 2 3 2 6 2 5 4 3" xfId="22401"/>
    <cellStyle name="Normal 8 2 3 2 6 3 4 3" xfId="22402"/>
    <cellStyle name="Normal 8 2 3 2 6 4 4 3" xfId="22403"/>
    <cellStyle name="Normal 8 2 3 2 6 5 4 3" xfId="22404"/>
    <cellStyle name="Normal 8 2 3 2 6 6 4 3" xfId="22405"/>
    <cellStyle name="Normal 8 2 3 2 7 8 3" xfId="22406"/>
    <cellStyle name="Normal 8 2 3 2 7 2 4 3" xfId="22407"/>
    <cellStyle name="Normal 8 2 3 2 7 3 4 3" xfId="22408"/>
    <cellStyle name="Normal 8 2 3 2 7 4 4 3" xfId="22409"/>
    <cellStyle name="Normal 8 2 3 2 7 5 4 3" xfId="22410"/>
    <cellStyle name="Normal 8 2 3 2 8 4 3" xfId="22411"/>
    <cellStyle name="Normal 8 2 3 2 9 4 3" xfId="22412"/>
    <cellStyle name="Normal 8 2 3 3 14 3" xfId="22413"/>
    <cellStyle name="Normal 8 2 3 3 10 4 3" xfId="22414"/>
    <cellStyle name="Normal 8 2 3 3 11 4 3" xfId="22415"/>
    <cellStyle name="Normal 8 2 3 3 2 13 3" xfId="22416"/>
    <cellStyle name="Normal 8 2 3 3 2 10 4 3" xfId="22417"/>
    <cellStyle name="Normal 8 2 3 3 2 2 9 3" xfId="22418"/>
    <cellStyle name="Normal 8 2 3 3 2 2 2 8 3" xfId="22419"/>
    <cellStyle name="Normal 8 2 3 3 2 2 2 2 4 3" xfId="22420"/>
    <cellStyle name="Normal 8 2 3 3 2 2 2 3 4 3" xfId="22421"/>
    <cellStyle name="Normal 8 2 3 3 2 2 2 4 4 3" xfId="22422"/>
    <cellStyle name="Normal 8 2 3 3 2 2 2 5 4 3" xfId="22423"/>
    <cellStyle name="Normal 8 2 3 3 2 2 3 4 3" xfId="22424"/>
    <cellStyle name="Normal 8 2 3 3 2 2 4 4 3" xfId="22425"/>
    <cellStyle name="Normal 8 2 3 3 2 2 5 4 3" xfId="22426"/>
    <cellStyle name="Normal 8 2 3 3 2 2 6 4 3" xfId="22427"/>
    <cellStyle name="Normal 8 2 3 3 2 3 9 3" xfId="22428"/>
    <cellStyle name="Normal 8 2 3 3 2 3 2 8 3" xfId="22429"/>
    <cellStyle name="Normal 8 2 3 3 2 3 2 2 4 3" xfId="22430"/>
    <cellStyle name="Normal 8 2 3 3 2 3 2 3 4 3" xfId="22431"/>
    <cellStyle name="Normal 8 2 3 3 2 3 2 4 4 3" xfId="22432"/>
    <cellStyle name="Normal 8 2 3 3 2 3 2 5 4 3" xfId="22433"/>
    <cellStyle name="Normal 8 2 3 3 2 3 3 4 3" xfId="22434"/>
    <cellStyle name="Normal 8 2 3 3 2 3 4 4 3" xfId="22435"/>
    <cellStyle name="Normal 8 2 3 3 2 3 5 4 3" xfId="22436"/>
    <cellStyle name="Normal 8 2 3 3 2 3 6 4 3" xfId="22437"/>
    <cellStyle name="Normal 8 2 3 3 2 4 9 3" xfId="22438"/>
    <cellStyle name="Normal 8 2 3 3 2 4 2 8 3" xfId="22439"/>
    <cellStyle name="Normal 8 2 3 3 2 4 2 2 4 3" xfId="22440"/>
    <cellStyle name="Normal 8 2 3 3 2 4 2 3 4 3" xfId="22441"/>
    <cellStyle name="Normal 8 2 3 3 2 4 2 4 4 3" xfId="22442"/>
    <cellStyle name="Normal 8 2 3 3 2 4 2 5 4 3" xfId="22443"/>
    <cellStyle name="Normal 8 2 3 3 2 4 3 4 3" xfId="22444"/>
    <cellStyle name="Normal 8 2 3 3 2 4 4 4 3" xfId="22445"/>
    <cellStyle name="Normal 8 2 3 3 2 4 5 4 3" xfId="22446"/>
    <cellStyle name="Normal 8 2 3 3 2 4 6 4 3" xfId="22447"/>
    <cellStyle name="Normal 8 2 3 3 2 5 9 3" xfId="22448"/>
    <cellStyle name="Normal 8 2 3 3 2 5 2 8 3" xfId="22449"/>
    <cellStyle name="Normal 8 2 3 3 2 5 2 2 4 3" xfId="22450"/>
    <cellStyle name="Normal 8 2 3 3 2 5 2 3 4 3" xfId="22451"/>
    <cellStyle name="Normal 8 2 3 3 2 5 2 4 4 3" xfId="22452"/>
    <cellStyle name="Normal 8 2 3 3 2 5 2 5 4 3" xfId="22453"/>
    <cellStyle name="Normal 8 2 3 3 2 5 3 4 3" xfId="22454"/>
    <cellStyle name="Normal 8 2 3 3 2 5 4 4 3" xfId="22455"/>
    <cellStyle name="Normal 8 2 3 3 2 5 5 4 3" xfId="22456"/>
    <cellStyle name="Normal 8 2 3 3 2 5 6 4 3" xfId="22457"/>
    <cellStyle name="Normal 8 2 3 3 2 6 8 3" xfId="22458"/>
    <cellStyle name="Normal 8 2 3 3 2 6 2 4 3" xfId="22459"/>
    <cellStyle name="Normal 8 2 3 3 2 6 3 4 3" xfId="22460"/>
    <cellStyle name="Normal 8 2 3 3 2 6 4 4 3" xfId="22461"/>
    <cellStyle name="Normal 8 2 3 3 2 6 5 4 3" xfId="22462"/>
    <cellStyle name="Normal 8 2 3 3 2 7 4 3" xfId="22463"/>
    <cellStyle name="Normal 8 2 3 3 2 8 4 3" xfId="22464"/>
    <cellStyle name="Normal 8 2 3 3 2 9 4 3" xfId="22465"/>
    <cellStyle name="Normal 8 2 3 3 3 9 3" xfId="22466"/>
    <cellStyle name="Normal 8 2 3 3 3 2 8 3" xfId="22467"/>
    <cellStyle name="Normal 8 2 3 3 3 2 2 4 3" xfId="22468"/>
    <cellStyle name="Normal 8 2 3 3 3 2 3 4 3" xfId="22469"/>
    <cellStyle name="Normal 8 2 3 3 3 2 4 4 3" xfId="22470"/>
    <cellStyle name="Normal 8 2 3 3 3 2 5 4 3" xfId="22471"/>
    <cellStyle name="Normal 8 2 3 3 3 3 4 3" xfId="22472"/>
    <cellStyle name="Normal 8 2 3 3 3 4 4 3" xfId="22473"/>
    <cellStyle name="Normal 8 2 3 3 3 5 4 3" xfId="22474"/>
    <cellStyle name="Normal 8 2 3 3 3 6 4 3" xfId="22475"/>
    <cellStyle name="Normal 8 2 3 3 4 9 3" xfId="22476"/>
    <cellStyle name="Normal 8 2 3 3 4 2 8 3" xfId="22477"/>
    <cellStyle name="Normal 8 2 3 3 4 2 2 4 3" xfId="22478"/>
    <cellStyle name="Normal 8 2 3 3 4 2 3 4 3" xfId="22479"/>
    <cellStyle name="Normal 8 2 3 3 4 2 4 4 3" xfId="22480"/>
    <cellStyle name="Normal 8 2 3 3 4 2 5 4 3" xfId="22481"/>
    <cellStyle name="Normal 8 2 3 3 4 3 4 3" xfId="22482"/>
    <cellStyle name="Normal 8 2 3 3 4 4 4 3" xfId="22483"/>
    <cellStyle name="Normal 8 2 3 3 4 5 4 3" xfId="22484"/>
    <cellStyle name="Normal 8 2 3 3 4 6 4 3" xfId="22485"/>
    <cellStyle name="Normal 8 2 3 3 5 9 3" xfId="22486"/>
    <cellStyle name="Normal 8 2 3 3 5 2 8 3" xfId="22487"/>
    <cellStyle name="Normal 8 2 3 3 5 2 2 4 3" xfId="22488"/>
    <cellStyle name="Normal 8 2 3 3 5 2 3 4 3" xfId="22489"/>
    <cellStyle name="Normal 8 2 3 3 5 2 4 4 3" xfId="22490"/>
    <cellStyle name="Normal 8 2 3 3 5 2 5 4 3" xfId="22491"/>
    <cellStyle name="Normal 8 2 3 3 5 3 4 3" xfId="22492"/>
    <cellStyle name="Normal 8 2 3 3 5 4 4 3" xfId="22493"/>
    <cellStyle name="Normal 8 2 3 3 5 5 4 3" xfId="22494"/>
    <cellStyle name="Normal 8 2 3 3 5 6 4 3" xfId="22495"/>
    <cellStyle name="Normal 8 2 3 3 6 9 3" xfId="22496"/>
    <cellStyle name="Normal 8 2 3 3 6 2 8 3" xfId="22497"/>
    <cellStyle name="Normal 8 2 3 3 6 2 2 4 3" xfId="22498"/>
    <cellStyle name="Normal 8 2 3 3 6 2 3 4 3" xfId="22499"/>
    <cellStyle name="Normal 8 2 3 3 6 2 4 4 3" xfId="22500"/>
    <cellStyle name="Normal 8 2 3 3 6 2 5 4 3" xfId="22501"/>
    <cellStyle name="Normal 8 2 3 3 6 3 4 3" xfId="22502"/>
    <cellStyle name="Normal 8 2 3 3 6 4 4 3" xfId="22503"/>
    <cellStyle name="Normal 8 2 3 3 6 5 4 3" xfId="22504"/>
    <cellStyle name="Normal 8 2 3 3 6 6 4 3" xfId="22505"/>
    <cellStyle name="Normal 8 2 3 3 7 8 3" xfId="22506"/>
    <cellStyle name="Normal 8 2 3 3 7 2 4 3" xfId="22507"/>
    <cellStyle name="Normal 8 2 3 3 7 3 4 3" xfId="22508"/>
    <cellStyle name="Normal 8 2 3 3 7 4 4 3" xfId="22509"/>
    <cellStyle name="Normal 8 2 3 3 7 5 4 3" xfId="22510"/>
    <cellStyle name="Normal 8 2 3 3 8 4 3" xfId="22511"/>
    <cellStyle name="Normal 8 2 3 3 9 4 3" xfId="22512"/>
    <cellStyle name="Normal 8 2 3 4 13 3" xfId="22513"/>
    <cellStyle name="Normal 8 2 3 4 10 4 3" xfId="22514"/>
    <cellStyle name="Normal 8 2 3 4 2 9 3" xfId="22515"/>
    <cellStyle name="Normal 8 2 3 4 2 2 8 3" xfId="22516"/>
    <cellStyle name="Normal 8 2 3 4 2 2 2 4 3" xfId="22517"/>
    <cellStyle name="Normal 8 2 3 4 2 2 3 4 3" xfId="22518"/>
    <cellStyle name="Normal 8 2 3 4 2 2 4 4 3" xfId="22519"/>
    <cellStyle name="Normal 8 2 3 4 2 2 5 4 3" xfId="22520"/>
    <cellStyle name="Normal 8 2 3 4 2 3 4 3" xfId="22521"/>
    <cellStyle name="Normal 8 2 3 4 2 4 4 3" xfId="22522"/>
    <cellStyle name="Normal 8 2 3 4 2 5 4 3" xfId="22523"/>
    <cellStyle name="Normal 8 2 3 4 2 6 4 3" xfId="22524"/>
    <cellStyle name="Normal 8 2 3 4 3 9 3" xfId="22525"/>
    <cellStyle name="Normal 8 2 3 4 3 2 8 3" xfId="22526"/>
    <cellStyle name="Normal 8 2 3 4 3 2 2 4 3" xfId="22527"/>
    <cellStyle name="Normal 8 2 3 4 3 2 3 4 3" xfId="22528"/>
    <cellStyle name="Normal 8 2 3 4 3 2 4 4 3" xfId="22529"/>
    <cellStyle name="Normal 8 2 3 4 3 2 5 4 3" xfId="22530"/>
    <cellStyle name="Normal 8 2 3 4 3 3 4 3" xfId="22531"/>
    <cellStyle name="Normal 8 2 3 4 3 4 4 3" xfId="22532"/>
    <cellStyle name="Normal 8 2 3 4 3 5 4 3" xfId="22533"/>
    <cellStyle name="Normal 8 2 3 4 3 6 4 3" xfId="22534"/>
    <cellStyle name="Normal 8 2 3 4 4 9 3" xfId="22535"/>
    <cellStyle name="Normal 8 2 3 4 4 2 8 3" xfId="22536"/>
    <cellStyle name="Normal 8 2 3 4 4 2 2 4 3" xfId="22537"/>
    <cellStyle name="Normal 8 2 3 4 4 2 3 4 3" xfId="22538"/>
    <cellStyle name="Normal 8 2 3 4 4 2 4 4 3" xfId="22539"/>
    <cellStyle name="Normal 8 2 3 4 4 2 5 4 3" xfId="22540"/>
    <cellStyle name="Normal 8 2 3 4 4 3 4 3" xfId="22541"/>
    <cellStyle name="Normal 8 2 3 4 4 4 4 3" xfId="22542"/>
    <cellStyle name="Normal 8 2 3 4 4 5 4 3" xfId="22543"/>
    <cellStyle name="Normal 8 2 3 4 4 6 4 3" xfId="22544"/>
    <cellStyle name="Normal 8 2 3 4 5 9 3" xfId="22545"/>
    <cellStyle name="Normal 8 2 3 4 5 2 8 3" xfId="22546"/>
    <cellStyle name="Normal 8 2 3 4 5 2 2 4 3" xfId="22547"/>
    <cellStyle name="Normal 8 2 3 4 5 2 3 4 3" xfId="22548"/>
    <cellStyle name="Normal 8 2 3 4 5 2 4 4 3" xfId="22549"/>
    <cellStyle name="Normal 8 2 3 4 5 2 5 4 3" xfId="22550"/>
    <cellStyle name="Normal 8 2 3 4 5 3 4 3" xfId="22551"/>
    <cellStyle name="Normal 8 2 3 4 5 4 4 3" xfId="22552"/>
    <cellStyle name="Normal 8 2 3 4 5 5 4 3" xfId="22553"/>
    <cellStyle name="Normal 8 2 3 4 5 6 4 3" xfId="22554"/>
    <cellStyle name="Normal 8 2 3 4 6 8 3" xfId="22555"/>
    <cellStyle name="Normal 8 2 3 4 6 2 4 3" xfId="22556"/>
    <cellStyle name="Normal 8 2 3 4 6 3 4 3" xfId="22557"/>
    <cellStyle name="Normal 8 2 3 4 6 4 4 3" xfId="22558"/>
    <cellStyle name="Normal 8 2 3 4 6 5 4 3" xfId="22559"/>
    <cellStyle name="Normal 8 2 3 4 7 4 3" xfId="22560"/>
    <cellStyle name="Normal 8 2 3 4 8 4 3" xfId="22561"/>
    <cellStyle name="Normal 8 2 3 4 9 4 3" xfId="22562"/>
    <cellStyle name="Normal 8 2 3 5 11 3" xfId="22563"/>
    <cellStyle name="Normal 8 2 3 5 2 9 3" xfId="22564"/>
    <cellStyle name="Normal 8 2 3 5 2 2 8 3" xfId="22565"/>
    <cellStyle name="Normal 8 2 3 5 2 2 2 4 3" xfId="22566"/>
    <cellStyle name="Normal 8 2 3 5 2 2 3 4 3" xfId="22567"/>
    <cellStyle name="Normal 8 2 3 5 2 2 4 4 3" xfId="22568"/>
    <cellStyle name="Normal 8 2 3 5 2 2 5 4 3" xfId="22569"/>
    <cellStyle name="Normal 8 2 3 5 2 3 4 3" xfId="22570"/>
    <cellStyle name="Normal 8 2 3 5 2 4 4 3" xfId="22571"/>
    <cellStyle name="Normal 8 2 3 5 2 5 4 3" xfId="22572"/>
    <cellStyle name="Normal 8 2 3 5 2 6 4 3" xfId="22573"/>
    <cellStyle name="Normal 8 2 3 5 3 9 3" xfId="22574"/>
    <cellStyle name="Normal 8 2 3 5 3 2 8 3" xfId="22575"/>
    <cellStyle name="Normal 8 2 3 5 3 2 2 4 3" xfId="22576"/>
    <cellStyle name="Normal 8 2 3 5 3 2 3 4 3" xfId="22577"/>
    <cellStyle name="Normal 8 2 3 5 3 2 4 4 3" xfId="22578"/>
    <cellStyle name="Normal 8 2 3 5 3 2 5 4 3" xfId="22579"/>
    <cellStyle name="Normal 8 2 3 5 3 3 4 3" xfId="22580"/>
    <cellStyle name="Normal 8 2 3 5 3 4 4 3" xfId="22581"/>
    <cellStyle name="Normal 8 2 3 5 3 5 4 3" xfId="22582"/>
    <cellStyle name="Normal 8 2 3 5 3 6 4 3" xfId="22583"/>
    <cellStyle name="Normal 8 2 3 5 4 8 3" xfId="22584"/>
    <cellStyle name="Normal 8 2 3 5 4 2 4 3" xfId="22585"/>
    <cellStyle name="Normal 8 2 3 5 4 3 4 3" xfId="22586"/>
    <cellStyle name="Normal 8 2 3 5 4 4 4 3" xfId="22587"/>
    <cellStyle name="Normal 8 2 3 5 4 5 4 3" xfId="22588"/>
    <cellStyle name="Normal 8 2 3 5 5 4 3" xfId="22589"/>
    <cellStyle name="Normal 8 2 3 5 6 4 3" xfId="22590"/>
    <cellStyle name="Normal 8 2 3 5 7 4 3" xfId="22591"/>
    <cellStyle name="Normal 8 2 3 5 8 4 3" xfId="22592"/>
    <cellStyle name="Normal 8 2 3 6 9 3" xfId="22593"/>
    <cellStyle name="Normal 8 2 3 6 2 8 3" xfId="22594"/>
    <cellStyle name="Normal 8 2 3 6 2 2 4 3" xfId="22595"/>
    <cellStyle name="Normal 8 2 3 6 2 3 4 3" xfId="22596"/>
    <cellStyle name="Normal 8 2 3 6 2 4 4 3" xfId="22597"/>
    <cellStyle name="Normal 8 2 3 6 2 5 4 3" xfId="22598"/>
    <cellStyle name="Normal 8 2 3 6 3 4 3" xfId="22599"/>
    <cellStyle name="Normal 8 2 3 6 4 4 3" xfId="22600"/>
    <cellStyle name="Normal 8 2 3 6 5 4 3" xfId="22601"/>
    <cellStyle name="Normal 8 2 3 6 6 4 3" xfId="22602"/>
    <cellStyle name="Normal 8 2 3 7 9 3" xfId="22603"/>
    <cellStyle name="Normal 8 2 3 7 2 8 3" xfId="22604"/>
    <cellStyle name="Normal 8 2 3 7 2 2 4 3" xfId="22605"/>
    <cellStyle name="Normal 8 2 3 7 2 3 4 3" xfId="22606"/>
    <cellStyle name="Normal 8 2 3 7 2 4 4 3" xfId="22607"/>
    <cellStyle name="Normal 8 2 3 7 2 5 4 3" xfId="22608"/>
    <cellStyle name="Normal 8 2 3 7 3 4 3" xfId="22609"/>
    <cellStyle name="Normal 8 2 3 7 4 4 3" xfId="22610"/>
    <cellStyle name="Normal 8 2 3 7 5 4 3" xfId="22611"/>
    <cellStyle name="Normal 8 2 3 7 6 4 3" xfId="22612"/>
    <cellStyle name="Normal 8 2 3 8 9 3" xfId="22613"/>
    <cellStyle name="Normal 8 2 3 8 2 8 3" xfId="22614"/>
    <cellStyle name="Normal 8 2 3 8 2 2 4 3" xfId="22615"/>
    <cellStyle name="Normal 8 2 3 8 2 3 4 3" xfId="22616"/>
    <cellStyle name="Normal 8 2 3 8 2 4 4 3" xfId="22617"/>
    <cellStyle name="Normal 8 2 3 8 2 5 4 3" xfId="22618"/>
    <cellStyle name="Normal 8 2 3 8 3 4 3" xfId="22619"/>
    <cellStyle name="Normal 8 2 3 8 4 4 3" xfId="22620"/>
    <cellStyle name="Normal 8 2 3 8 5 4 3" xfId="22621"/>
    <cellStyle name="Normal 8 2 3 8 6 4 3" xfId="22622"/>
    <cellStyle name="Normal 8 2 3 9 9 3" xfId="22623"/>
    <cellStyle name="Normal 8 2 3 9 2 8 3" xfId="22624"/>
    <cellStyle name="Normal 8 2 3 9 2 2 4 3" xfId="22625"/>
    <cellStyle name="Normal 8 2 3 9 2 3 4 3" xfId="22626"/>
    <cellStyle name="Normal 8 2 3 9 2 4 4 3" xfId="22627"/>
    <cellStyle name="Normal 8 2 3 9 2 5 4 3" xfId="22628"/>
    <cellStyle name="Normal 8 2 3 9 3 4 3" xfId="22629"/>
    <cellStyle name="Normal 8 2 3 9 4 4 3" xfId="22630"/>
    <cellStyle name="Normal 8 2 3 9 5 4 3" xfId="22631"/>
    <cellStyle name="Normal 8 2 3 9 6 4 3" xfId="22632"/>
    <cellStyle name="Normal 8 2 4 14 3" xfId="22633"/>
    <cellStyle name="Normal 8 2 4 10 4 3" xfId="22634"/>
    <cellStyle name="Normal 8 2 4 11 4 3" xfId="22635"/>
    <cellStyle name="Normal 8 2 4 2 13 3" xfId="22636"/>
    <cellStyle name="Normal 8 2 4 2 10 4 3" xfId="22637"/>
    <cellStyle name="Normal 8 2 4 2 2 9 3" xfId="22638"/>
    <cellStyle name="Normal 8 2 4 2 2 2 8 3" xfId="22639"/>
    <cellStyle name="Normal 8 2 4 2 2 2 2 4 3" xfId="22640"/>
    <cellStyle name="Normal 8 2 4 2 2 2 3 4 3" xfId="22641"/>
    <cellStyle name="Normal 8 2 4 2 2 2 4 4 3" xfId="22642"/>
    <cellStyle name="Normal 8 2 4 2 2 2 5 4 3" xfId="22643"/>
    <cellStyle name="Normal 8 2 4 2 2 3 4 3" xfId="22644"/>
    <cellStyle name="Normal 8 2 4 2 2 4 4 3" xfId="22645"/>
    <cellStyle name="Normal 8 2 4 2 2 5 4 3" xfId="22646"/>
    <cellStyle name="Normal 8 2 4 2 2 6 4 3" xfId="22647"/>
    <cellStyle name="Normal 8 2 4 2 3 9 3" xfId="22648"/>
    <cellStyle name="Normal 8 2 4 2 3 2 8 3" xfId="22649"/>
    <cellStyle name="Normal 8 2 4 2 3 2 2 4 3" xfId="22650"/>
    <cellStyle name="Normal 8 2 4 2 3 2 3 4 3" xfId="22651"/>
    <cellStyle name="Normal 8 2 4 2 3 2 4 4 3" xfId="22652"/>
    <cellStyle name="Normal 8 2 4 2 3 2 5 4 3" xfId="22653"/>
    <cellStyle name="Normal 8 2 4 2 3 3 4 3" xfId="22654"/>
    <cellStyle name="Normal 8 2 4 2 3 4 4 3" xfId="22655"/>
    <cellStyle name="Normal 8 2 4 2 3 5 4 3" xfId="22656"/>
    <cellStyle name="Normal 8 2 4 2 3 6 4 3" xfId="22657"/>
    <cellStyle name="Normal 8 2 4 2 4 9 3" xfId="22658"/>
    <cellStyle name="Normal 8 2 4 2 4 2 8 3" xfId="22659"/>
    <cellStyle name="Normal 8 2 4 2 4 2 2 4 3" xfId="22660"/>
    <cellStyle name="Normal 8 2 4 2 4 2 3 4 3" xfId="22661"/>
    <cellStyle name="Normal 8 2 4 2 4 2 4 4 3" xfId="22662"/>
    <cellStyle name="Normal 8 2 4 2 4 2 5 4 3" xfId="22663"/>
    <cellStyle name="Normal 8 2 4 2 4 3 4 3" xfId="22664"/>
    <cellStyle name="Normal 8 2 4 2 4 4 4 3" xfId="22665"/>
    <cellStyle name="Normal 8 2 4 2 4 5 4 3" xfId="22666"/>
    <cellStyle name="Normal 8 2 4 2 4 6 4 3" xfId="22667"/>
    <cellStyle name="Normal 8 2 4 2 5 9 3" xfId="22668"/>
    <cellStyle name="Normal 8 2 4 2 5 2 8 3" xfId="22669"/>
    <cellStyle name="Normal 8 2 4 2 5 2 2 4 3" xfId="22670"/>
    <cellStyle name="Normal 8 2 4 2 5 2 3 4 3" xfId="22671"/>
    <cellStyle name="Normal 8 2 4 2 5 2 4 4 3" xfId="22672"/>
    <cellStyle name="Normal 8 2 4 2 5 2 5 4 3" xfId="22673"/>
    <cellStyle name="Normal 8 2 4 2 5 3 4 3" xfId="22674"/>
    <cellStyle name="Normal 8 2 4 2 5 4 4 3" xfId="22675"/>
    <cellStyle name="Normal 8 2 4 2 5 5 4 3" xfId="22676"/>
    <cellStyle name="Normal 8 2 4 2 5 6 4 3" xfId="22677"/>
    <cellStyle name="Normal 8 2 4 2 6 8 3" xfId="22678"/>
    <cellStyle name="Normal 8 2 4 2 6 2 4 3" xfId="22679"/>
    <cellStyle name="Normal 8 2 4 2 6 3 4 3" xfId="22680"/>
    <cellStyle name="Normal 8 2 4 2 6 4 4 3" xfId="22681"/>
    <cellStyle name="Normal 8 2 4 2 6 5 4 3" xfId="22682"/>
    <cellStyle name="Normal 8 2 4 2 7 4 3" xfId="22683"/>
    <cellStyle name="Normal 8 2 4 2 8 4 3" xfId="22684"/>
    <cellStyle name="Normal 8 2 4 2 9 4 3" xfId="22685"/>
    <cellStyle name="Normal 8 2 4 3 9 3" xfId="22686"/>
    <cellStyle name="Normal 8 2 4 3 2 8 3" xfId="22687"/>
    <cellStyle name="Normal 8 2 4 3 2 2 4 3" xfId="22688"/>
    <cellStyle name="Normal 8 2 4 3 2 3 4 3" xfId="22689"/>
    <cellStyle name="Normal 8 2 4 3 2 4 4 3" xfId="22690"/>
    <cellStyle name="Normal 8 2 4 3 2 5 4 3" xfId="22691"/>
    <cellStyle name="Normal 8 2 4 3 3 4 3" xfId="22692"/>
    <cellStyle name="Normal 8 2 4 3 4 4 3" xfId="22693"/>
    <cellStyle name="Normal 8 2 4 3 5 4 3" xfId="22694"/>
    <cellStyle name="Normal 8 2 4 3 6 4 3" xfId="22695"/>
    <cellStyle name="Normal 8 2 4 4 9 3" xfId="22696"/>
    <cellStyle name="Normal 8 2 4 4 2 8 3" xfId="22697"/>
    <cellStyle name="Normal 8 2 4 4 2 2 4 3" xfId="22698"/>
    <cellStyle name="Normal 8 2 4 4 2 3 4 3" xfId="22699"/>
    <cellStyle name="Normal 8 2 4 4 2 4 4 3" xfId="22700"/>
    <cellStyle name="Normal 8 2 4 4 2 5 4 3" xfId="22701"/>
    <cellStyle name="Normal 8 2 4 4 3 4 3" xfId="22702"/>
    <cellStyle name="Normal 8 2 4 4 4 4 3" xfId="22703"/>
    <cellStyle name="Normal 8 2 4 4 5 4 3" xfId="22704"/>
    <cellStyle name="Normal 8 2 4 4 6 4 3" xfId="22705"/>
    <cellStyle name="Normal 8 2 4 5 9 3" xfId="22706"/>
    <cellStyle name="Normal 8 2 4 5 2 8 3" xfId="22707"/>
    <cellStyle name="Normal 8 2 4 5 2 2 4 3" xfId="22708"/>
    <cellStyle name="Normal 8 2 4 5 2 3 4 3" xfId="22709"/>
    <cellStyle name="Normal 8 2 4 5 2 4 4 3" xfId="22710"/>
    <cellStyle name="Normal 8 2 4 5 2 5 4 3" xfId="22711"/>
    <cellStyle name="Normal 8 2 4 5 3 4 3" xfId="22712"/>
    <cellStyle name="Normal 8 2 4 5 4 4 3" xfId="22713"/>
    <cellStyle name="Normal 8 2 4 5 5 4 3" xfId="22714"/>
    <cellStyle name="Normal 8 2 4 5 6 4 3" xfId="22715"/>
    <cellStyle name="Normal 8 2 4 6 9 3" xfId="22716"/>
    <cellStyle name="Normal 8 2 4 6 2 8 3" xfId="22717"/>
    <cellStyle name="Normal 8 2 4 6 2 2 4 3" xfId="22718"/>
    <cellStyle name="Normal 8 2 4 6 2 3 4 3" xfId="22719"/>
    <cellStyle name="Normal 8 2 4 6 2 4 4 3" xfId="22720"/>
    <cellStyle name="Normal 8 2 4 6 2 5 4 3" xfId="22721"/>
    <cellStyle name="Normal 8 2 4 6 3 4 3" xfId="22722"/>
    <cellStyle name="Normal 8 2 4 6 4 4 3" xfId="22723"/>
    <cellStyle name="Normal 8 2 4 6 5 4 3" xfId="22724"/>
    <cellStyle name="Normal 8 2 4 6 6 4 3" xfId="22725"/>
    <cellStyle name="Normal 8 2 4 7 8 3" xfId="22726"/>
    <cellStyle name="Normal 8 2 4 7 2 4 3" xfId="22727"/>
    <cellStyle name="Normal 8 2 4 7 3 4 3" xfId="22728"/>
    <cellStyle name="Normal 8 2 4 7 4 4 3" xfId="22729"/>
    <cellStyle name="Normal 8 2 4 7 5 4 3" xfId="22730"/>
    <cellStyle name="Normal 8 2 4 8 4 3" xfId="22731"/>
    <cellStyle name="Normal 8 2 4 9 4 3" xfId="22732"/>
    <cellStyle name="Normal 8 2 5 14 3" xfId="22733"/>
    <cellStyle name="Normal 8 2 5 10 4 3" xfId="22734"/>
    <cellStyle name="Normal 8 2 5 11 4 3" xfId="22735"/>
    <cellStyle name="Normal 8 2 5 2 13 3" xfId="22736"/>
    <cellStyle name="Normal 8 2 5 2 10 4 3" xfId="22737"/>
    <cellStyle name="Normal 8 2 5 2 2 9 3" xfId="22738"/>
    <cellStyle name="Normal 8 2 5 2 2 2 8 3" xfId="22739"/>
    <cellStyle name="Normal 8 2 5 2 2 2 2 4 3" xfId="22740"/>
    <cellStyle name="Normal 8 2 5 2 2 2 3 4 3" xfId="22741"/>
    <cellStyle name="Normal 8 2 5 2 2 2 4 4 3" xfId="22742"/>
    <cellStyle name="Normal 8 2 5 2 2 2 5 4 3" xfId="22743"/>
    <cellStyle name="Normal 8 2 5 2 2 3 4 3" xfId="22744"/>
    <cellStyle name="Normal 8 2 5 2 2 4 4 3" xfId="22745"/>
    <cellStyle name="Normal 8 2 5 2 2 5 4 3" xfId="22746"/>
    <cellStyle name="Normal 8 2 5 2 2 6 4 3" xfId="22747"/>
    <cellStyle name="Normal 8 2 5 2 3 9 3" xfId="22748"/>
    <cellStyle name="Normal 8 2 5 2 3 2 8 3" xfId="22749"/>
    <cellStyle name="Normal 8 2 5 2 3 2 2 4 3" xfId="22750"/>
    <cellStyle name="Normal 8 2 5 2 3 2 3 4 3" xfId="22751"/>
    <cellStyle name="Normal 8 2 5 2 3 2 4 4 3" xfId="22752"/>
    <cellStyle name="Normal 8 2 5 2 3 2 5 4 3" xfId="22753"/>
    <cellStyle name="Normal 8 2 5 2 3 3 4 3" xfId="22754"/>
    <cellStyle name="Normal 8 2 5 2 3 4 4 3" xfId="22755"/>
    <cellStyle name="Normal 8 2 5 2 3 5 4 3" xfId="22756"/>
    <cellStyle name="Normal 8 2 5 2 3 6 4 3" xfId="22757"/>
    <cellStyle name="Normal 8 2 5 2 4 9 3" xfId="22758"/>
    <cellStyle name="Normal 8 2 5 2 4 2 8 3" xfId="22759"/>
    <cellStyle name="Normal 8 2 5 2 4 2 2 4 3" xfId="22760"/>
    <cellStyle name="Normal 8 2 5 2 4 2 3 4 3" xfId="22761"/>
    <cellStyle name="Normal 8 2 5 2 4 2 4 4 3" xfId="22762"/>
    <cellStyle name="Normal 8 2 5 2 4 2 5 4 3" xfId="22763"/>
    <cellStyle name="Normal 8 2 5 2 4 3 4 3" xfId="22764"/>
    <cellStyle name="Normal 8 2 5 2 4 4 4 3" xfId="22765"/>
    <cellStyle name="Normal 8 2 5 2 4 5 4 3" xfId="22766"/>
    <cellStyle name="Normal 8 2 5 2 4 6 4 3" xfId="22767"/>
    <cellStyle name="Normal 8 2 5 2 5 9 3" xfId="22768"/>
    <cellStyle name="Normal 8 2 5 2 5 2 8 3" xfId="22769"/>
    <cellStyle name="Normal 8 2 5 2 5 2 2 4 3" xfId="22770"/>
    <cellStyle name="Normal 8 2 5 2 5 2 3 4 3" xfId="22771"/>
    <cellStyle name="Normal 8 2 5 2 5 2 4 4 3" xfId="22772"/>
    <cellStyle name="Normal 8 2 5 2 5 2 5 4 3" xfId="22773"/>
    <cellStyle name="Normal 8 2 5 2 5 3 4 3" xfId="22774"/>
    <cellStyle name="Normal 8 2 5 2 5 4 4 3" xfId="22775"/>
    <cellStyle name="Normal 8 2 5 2 5 5 4 3" xfId="22776"/>
    <cellStyle name="Normal 8 2 5 2 5 6 4 3" xfId="22777"/>
    <cellStyle name="Normal 8 2 5 2 6 8 3" xfId="22778"/>
    <cellStyle name="Normal 8 2 5 2 6 2 4 3" xfId="22779"/>
    <cellStyle name="Normal 8 2 5 2 6 3 4 3" xfId="22780"/>
    <cellStyle name="Normal 8 2 5 2 6 4 4 3" xfId="22781"/>
    <cellStyle name="Normal 8 2 5 2 6 5 4 3" xfId="22782"/>
    <cellStyle name="Normal 8 2 5 2 7 4 3" xfId="22783"/>
    <cellStyle name="Normal 8 2 5 2 8 4 3" xfId="22784"/>
    <cellStyle name="Normal 8 2 5 2 9 4 3" xfId="22785"/>
    <cellStyle name="Normal 8 2 5 3 9 3" xfId="22786"/>
    <cellStyle name="Normal 8 2 5 3 2 8 3" xfId="22787"/>
    <cellStyle name="Normal 8 2 5 3 2 2 4 3" xfId="22788"/>
    <cellStyle name="Normal 8 2 5 3 2 3 4 3" xfId="22789"/>
    <cellStyle name="Normal 8 2 5 3 2 4 4 3" xfId="22790"/>
    <cellStyle name="Normal 8 2 5 3 2 5 4 3" xfId="22791"/>
    <cellStyle name="Normal 8 2 5 3 3 4 3" xfId="22792"/>
    <cellStyle name="Normal 8 2 5 3 4 4 3" xfId="22793"/>
    <cellStyle name="Normal 8 2 5 3 5 4 3" xfId="22794"/>
    <cellStyle name="Normal 8 2 5 3 6 4 3" xfId="22795"/>
    <cellStyle name="Normal 8 2 5 4 9 3" xfId="22796"/>
    <cellStyle name="Normal 8 2 5 4 2 8 3" xfId="22797"/>
    <cellStyle name="Normal 8 2 5 4 2 2 4 3" xfId="22798"/>
    <cellStyle name="Normal 8 2 5 4 2 3 4 3" xfId="22799"/>
    <cellStyle name="Normal 8 2 5 4 2 4 4 3" xfId="22800"/>
    <cellStyle name="Normal 8 2 5 4 2 5 4 3" xfId="22801"/>
    <cellStyle name="Normal 8 2 5 4 3 4 3" xfId="22802"/>
    <cellStyle name="Normal 8 2 5 4 4 4 3" xfId="22803"/>
    <cellStyle name="Normal 8 2 5 4 5 4 3" xfId="22804"/>
    <cellStyle name="Normal 8 2 5 4 6 4 3" xfId="22805"/>
    <cellStyle name="Normal 8 2 5 5 9 3" xfId="22806"/>
    <cellStyle name="Normal 8 2 5 5 2 8 3" xfId="22807"/>
    <cellStyle name="Normal 8 2 5 5 2 2 4 3" xfId="22808"/>
    <cellStyle name="Normal 8 2 5 5 2 3 4 3" xfId="22809"/>
    <cellStyle name="Normal 8 2 5 5 2 4 4 3" xfId="22810"/>
    <cellStyle name="Normal 8 2 5 5 2 5 4 3" xfId="22811"/>
    <cellStyle name="Normal 8 2 5 5 3 4 3" xfId="22812"/>
    <cellStyle name="Normal 8 2 5 5 4 4 3" xfId="22813"/>
    <cellStyle name="Normal 8 2 5 5 5 4 3" xfId="22814"/>
    <cellStyle name="Normal 8 2 5 5 6 4 3" xfId="22815"/>
    <cellStyle name="Normal 8 2 5 6 9 3" xfId="22816"/>
    <cellStyle name="Normal 8 2 5 6 2 8 3" xfId="22817"/>
    <cellStyle name="Normal 8 2 5 6 2 2 4 3" xfId="22818"/>
    <cellStyle name="Normal 8 2 5 6 2 3 4 3" xfId="22819"/>
    <cellStyle name="Normal 8 2 5 6 2 4 4 3" xfId="22820"/>
    <cellStyle name="Normal 8 2 5 6 2 5 4 3" xfId="22821"/>
    <cellStyle name="Normal 8 2 5 6 3 4 3" xfId="22822"/>
    <cellStyle name="Normal 8 2 5 6 4 4 3" xfId="22823"/>
    <cellStyle name="Normal 8 2 5 6 5 4 3" xfId="22824"/>
    <cellStyle name="Normal 8 2 5 6 6 4 3" xfId="22825"/>
    <cellStyle name="Normal 8 2 5 7 8 3" xfId="22826"/>
    <cellStyle name="Normal 8 2 5 7 2 4 3" xfId="22827"/>
    <cellStyle name="Normal 8 2 5 7 3 4 3" xfId="22828"/>
    <cellStyle name="Normal 8 2 5 7 4 4 3" xfId="22829"/>
    <cellStyle name="Normal 8 2 5 7 5 4 3" xfId="22830"/>
    <cellStyle name="Normal 8 2 5 8 4 3" xfId="22831"/>
    <cellStyle name="Normal 8 2 5 9 4 3" xfId="22832"/>
    <cellStyle name="Normal 8 2 6 13 3" xfId="22833"/>
    <cellStyle name="Normal 8 2 6 10 4 3" xfId="22834"/>
    <cellStyle name="Normal 8 2 6 2 9 3" xfId="22835"/>
    <cellStyle name="Normal 8 2 6 2 2 8 3" xfId="22836"/>
    <cellStyle name="Normal 8 2 6 2 2 2 4 3" xfId="22837"/>
    <cellStyle name="Normal 8 2 6 2 2 3 4 3" xfId="22838"/>
    <cellStyle name="Normal 8 2 6 2 2 4 4 3" xfId="22839"/>
    <cellStyle name="Normal 8 2 6 2 2 5 4 3" xfId="22840"/>
    <cellStyle name="Normal 8 2 6 2 3 4 3" xfId="22841"/>
    <cellStyle name="Normal 8 2 6 2 4 4 3" xfId="22842"/>
    <cellStyle name="Normal 8 2 6 2 5 4 3" xfId="22843"/>
    <cellStyle name="Normal 8 2 6 2 6 4 3" xfId="22844"/>
    <cellStyle name="Normal 8 2 6 3 9 3" xfId="22845"/>
    <cellStyle name="Normal 8 2 6 3 2 8 3" xfId="22846"/>
    <cellStyle name="Normal 8 2 6 3 2 2 4 3" xfId="22847"/>
    <cellStyle name="Normal 8 2 6 3 2 3 4 3" xfId="22848"/>
    <cellStyle name="Normal 8 2 6 3 2 4 4 3" xfId="22849"/>
    <cellStyle name="Normal 8 2 6 3 2 5 4 3" xfId="22850"/>
    <cellStyle name="Normal 8 2 6 3 3 4 3" xfId="22851"/>
    <cellStyle name="Normal 8 2 6 3 4 4 3" xfId="22852"/>
    <cellStyle name="Normal 8 2 6 3 5 4 3" xfId="22853"/>
    <cellStyle name="Normal 8 2 6 3 6 4 3" xfId="22854"/>
    <cellStyle name="Normal 8 2 6 4 9 3" xfId="22855"/>
    <cellStyle name="Normal 8 2 6 4 2 8 3" xfId="22856"/>
    <cellStyle name="Normal 8 2 6 4 2 2 4 3" xfId="22857"/>
    <cellStyle name="Normal 8 2 6 4 2 3 4 3" xfId="22858"/>
    <cellStyle name="Normal 8 2 6 4 2 4 4 3" xfId="22859"/>
    <cellStyle name="Normal 8 2 6 4 2 5 4 3" xfId="22860"/>
    <cellStyle name="Normal 8 2 6 4 3 4 3" xfId="22861"/>
    <cellStyle name="Normal 8 2 6 4 4 4 3" xfId="22862"/>
    <cellStyle name="Normal 8 2 6 4 5 4 3" xfId="22863"/>
    <cellStyle name="Normal 8 2 6 4 6 4 3" xfId="22864"/>
    <cellStyle name="Normal 8 2 6 5 9 3" xfId="22865"/>
    <cellStyle name="Normal 8 2 6 5 2 8 3" xfId="22866"/>
    <cellStyle name="Normal 8 2 6 5 2 2 4 3" xfId="22867"/>
    <cellStyle name="Normal 8 2 6 5 2 3 4 3" xfId="22868"/>
    <cellStyle name="Normal 8 2 6 5 2 4 4 3" xfId="22869"/>
    <cellStyle name="Normal 8 2 6 5 2 5 4 3" xfId="22870"/>
    <cellStyle name="Normal 8 2 6 5 3 4 3" xfId="22871"/>
    <cellStyle name="Normal 8 2 6 5 4 4 3" xfId="22872"/>
    <cellStyle name="Normal 8 2 6 5 5 4 3" xfId="22873"/>
    <cellStyle name="Normal 8 2 6 5 6 4 3" xfId="22874"/>
    <cellStyle name="Normal 8 2 6 6 8 3" xfId="22875"/>
    <cellStyle name="Normal 8 2 6 6 2 4 3" xfId="22876"/>
    <cellStyle name="Normal 8 2 6 6 3 4 3" xfId="22877"/>
    <cellStyle name="Normal 8 2 6 6 4 4 3" xfId="22878"/>
    <cellStyle name="Normal 8 2 6 6 5 4 3" xfId="22879"/>
    <cellStyle name="Normal 8 2 6 7 4 3" xfId="22880"/>
    <cellStyle name="Normal 8 2 6 8 4 3" xfId="22881"/>
    <cellStyle name="Normal 8 2 6 9 4 3" xfId="22882"/>
    <cellStyle name="Normal 8 2 7 11 3" xfId="22883"/>
    <cellStyle name="Normal 8 2 7 2 9 3" xfId="22884"/>
    <cellStyle name="Normal 8 2 7 2 2 8 3" xfId="22885"/>
    <cellStyle name="Normal 8 2 7 2 2 2 4 3" xfId="22886"/>
    <cellStyle name="Normal 8 2 7 2 2 3 4 3" xfId="22887"/>
    <cellStyle name="Normal 8 2 7 2 2 4 4 3" xfId="22888"/>
    <cellStyle name="Normal 8 2 7 2 2 5 4 3" xfId="22889"/>
    <cellStyle name="Normal 8 2 7 2 3 4 3" xfId="22890"/>
    <cellStyle name="Normal 8 2 7 2 4 4 3" xfId="22891"/>
    <cellStyle name="Normal 8 2 7 2 5 4 3" xfId="22892"/>
    <cellStyle name="Normal 8 2 7 2 6 4 3" xfId="22893"/>
    <cellStyle name="Normal 8 2 7 3 9 3" xfId="22894"/>
    <cellStyle name="Normal 8 2 7 3 2 8 3" xfId="22895"/>
    <cellStyle name="Normal 8 2 7 3 2 2 4 3" xfId="22896"/>
    <cellStyle name="Normal 8 2 7 3 2 3 4 3" xfId="22897"/>
    <cellStyle name="Normal 8 2 7 3 2 4 4 3" xfId="22898"/>
    <cellStyle name="Normal 8 2 7 3 2 5 4 3" xfId="22899"/>
    <cellStyle name="Normal 8 2 7 3 3 4 3" xfId="22900"/>
    <cellStyle name="Normal 8 2 7 3 4 4 3" xfId="22901"/>
    <cellStyle name="Normal 8 2 7 3 5 4 3" xfId="22902"/>
    <cellStyle name="Normal 8 2 7 3 6 4 3" xfId="22903"/>
    <cellStyle name="Normal 8 2 7 4 8 3" xfId="22904"/>
    <cellStyle name="Normal 8 2 7 4 2 4 3" xfId="22905"/>
    <cellStyle name="Normal 8 2 7 4 3 4 3" xfId="22906"/>
    <cellStyle name="Normal 8 2 7 4 4 4 3" xfId="22907"/>
    <cellStyle name="Normal 8 2 7 4 5 4 3" xfId="22908"/>
    <cellStyle name="Normal 8 2 7 5 4 3" xfId="22909"/>
    <cellStyle name="Normal 8 2 7 6 4 3" xfId="22910"/>
    <cellStyle name="Normal 8 2 7 7 4 3" xfId="22911"/>
    <cellStyle name="Normal 8 2 7 8 4 3" xfId="22912"/>
    <cellStyle name="Normal 8 2 8 9 3" xfId="22913"/>
    <cellStyle name="Normal 8 2 8 2 8 3" xfId="22914"/>
    <cellStyle name="Normal 8 2 8 2 2 4 3" xfId="22915"/>
    <cellStyle name="Normal 8 2 8 2 3 4 3" xfId="22916"/>
    <cellStyle name="Normal 8 2 8 2 4 4 3" xfId="22917"/>
    <cellStyle name="Normal 8 2 8 2 5 4 3" xfId="22918"/>
    <cellStyle name="Normal 8 2 8 3 4 3" xfId="22919"/>
    <cellStyle name="Normal 8 2 8 4 4 3" xfId="22920"/>
    <cellStyle name="Normal 8 2 8 5 4 3" xfId="22921"/>
    <cellStyle name="Normal 8 2 8 6 4 3" xfId="22922"/>
    <cellStyle name="Normal 8 2 9 9 3" xfId="22923"/>
    <cellStyle name="Normal 8 2 9 2 8 3" xfId="22924"/>
    <cellStyle name="Normal 8 2 9 2 2 4 3" xfId="22925"/>
    <cellStyle name="Normal 8 2 9 2 3 4 3" xfId="22926"/>
    <cellStyle name="Normal 8 2 9 2 4 4 3" xfId="22927"/>
    <cellStyle name="Normal 8 2 9 2 5 4 3" xfId="22928"/>
    <cellStyle name="Normal 8 2 9 3 4 3" xfId="22929"/>
    <cellStyle name="Normal 8 2 9 4 4 3" xfId="22930"/>
    <cellStyle name="Normal 8 2 9 5 4 3" xfId="22931"/>
    <cellStyle name="Normal 8 2 9 6 4 3" xfId="22932"/>
    <cellStyle name="Normal 8 3 17 3" xfId="22933"/>
    <cellStyle name="Normal 8 3 10 8 3" xfId="22934"/>
    <cellStyle name="Normal 8 3 10 2 4 3" xfId="22935"/>
    <cellStyle name="Normal 8 3 10 3 4 3" xfId="22936"/>
    <cellStyle name="Normal 8 3 10 4 4 3" xfId="22937"/>
    <cellStyle name="Normal 8 3 10 5 4 3" xfId="22938"/>
    <cellStyle name="Normal 8 3 11 4 3" xfId="22939"/>
    <cellStyle name="Normal 8 3 12 4 3" xfId="22940"/>
    <cellStyle name="Normal 8 3 13 4 3" xfId="22941"/>
    <cellStyle name="Normal 8 3 14 4 3" xfId="22942"/>
    <cellStyle name="Normal 8 3 2 14 3" xfId="22943"/>
    <cellStyle name="Normal 8 3 2 10 4 3" xfId="22944"/>
    <cellStyle name="Normal 8 3 2 11 4 3" xfId="22945"/>
    <cellStyle name="Normal 8 3 2 2 13 3" xfId="22946"/>
    <cellStyle name="Normal 8 3 2 2 10 4 3" xfId="22947"/>
    <cellStyle name="Normal 8 3 2 2 2 9 3" xfId="22948"/>
    <cellStyle name="Normal 8 3 2 2 2 2 8 3" xfId="22949"/>
    <cellStyle name="Normal 8 3 2 2 2 2 2 4 3" xfId="22950"/>
    <cellStyle name="Normal 8 3 2 2 2 2 3 4 3" xfId="22951"/>
    <cellStyle name="Normal 8 3 2 2 2 2 4 4 3" xfId="22952"/>
    <cellStyle name="Normal 8 3 2 2 2 2 5 4 3" xfId="22953"/>
    <cellStyle name="Normal 8 3 2 2 2 3 4 3" xfId="22954"/>
    <cellStyle name="Normal 8 3 2 2 2 4 4 3" xfId="22955"/>
    <cellStyle name="Normal 8 3 2 2 2 5 4 3" xfId="22956"/>
    <cellStyle name="Normal 8 3 2 2 2 6 4 3" xfId="22957"/>
    <cellStyle name="Normal 8 3 2 2 3 9 3" xfId="22958"/>
    <cellStyle name="Normal 8 3 2 2 3 2 8 3" xfId="22959"/>
    <cellStyle name="Normal 8 3 2 2 3 2 2 4 3" xfId="22960"/>
    <cellStyle name="Normal 8 3 2 2 3 2 3 4 3" xfId="22961"/>
    <cellStyle name="Normal 8 3 2 2 3 2 4 4 3" xfId="22962"/>
    <cellStyle name="Normal 8 3 2 2 3 2 5 4 3" xfId="22963"/>
    <cellStyle name="Normal 8 3 2 2 3 3 4 3" xfId="22964"/>
    <cellStyle name="Normal 8 3 2 2 3 4 4 3" xfId="22965"/>
    <cellStyle name="Normal 8 3 2 2 3 5 4 3" xfId="22966"/>
    <cellStyle name="Normal 8 3 2 2 3 6 4 3" xfId="22967"/>
    <cellStyle name="Normal 8 3 2 2 4 9 3" xfId="22968"/>
    <cellStyle name="Normal 8 3 2 2 4 2 8 3" xfId="22969"/>
    <cellStyle name="Normal 8 3 2 2 4 2 2 4 3" xfId="22970"/>
    <cellStyle name="Normal 8 3 2 2 4 2 3 4 3" xfId="22971"/>
    <cellStyle name="Normal 8 3 2 2 4 2 4 4 3" xfId="22972"/>
    <cellStyle name="Normal 8 3 2 2 4 2 5 4 3" xfId="22973"/>
    <cellStyle name="Normal 8 3 2 2 4 3 4 3" xfId="22974"/>
    <cellStyle name="Normal 8 3 2 2 4 4 4 3" xfId="22975"/>
    <cellStyle name="Normal 8 3 2 2 4 5 4 3" xfId="22976"/>
    <cellStyle name="Normal 8 3 2 2 4 6 4 3" xfId="22977"/>
    <cellStyle name="Normal 8 3 2 2 5 9 3" xfId="22978"/>
    <cellStyle name="Normal 8 3 2 2 5 2 8 3" xfId="22979"/>
    <cellStyle name="Normal 8 3 2 2 5 2 2 4 3" xfId="22980"/>
    <cellStyle name="Normal 8 3 2 2 5 2 3 4 3" xfId="22981"/>
    <cellStyle name="Normal 8 3 2 2 5 2 4 4 3" xfId="22982"/>
    <cellStyle name="Normal 8 3 2 2 5 2 5 4 3" xfId="22983"/>
    <cellStyle name="Normal 8 3 2 2 5 3 4 3" xfId="22984"/>
    <cellStyle name="Normal 8 3 2 2 5 4 4 3" xfId="22985"/>
    <cellStyle name="Normal 8 3 2 2 5 5 4 3" xfId="22986"/>
    <cellStyle name="Normal 8 3 2 2 5 6 4 3" xfId="22987"/>
    <cellStyle name="Normal 8 3 2 2 6 8 3" xfId="22988"/>
    <cellStyle name="Normal 8 3 2 2 6 2 4 3" xfId="22989"/>
    <cellStyle name="Normal 8 3 2 2 6 3 4 3" xfId="22990"/>
    <cellStyle name="Normal 8 3 2 2 6 4 4 3" xfId="22991"/>
    <cellStyle name="Normal 8 3 2 2 6 5 4 3" xfId="22992"/>
    <cellStyle name="Normal 8 3 2 2 7 4 3" xfId="22993"/>
    <cellStyle name="Normal 8 3 2 2 8 4 3" xfId="22994"/>
    <cellStyle name="Normal 8 3 2 2 9 4 3" xfId="22995"/>
    <cellStyle name="Normal 8 3 2 3 9 3" xfId="22996"/>
    <cellStyle name="Normal 8 3 2 3 2 8 3" xfId="22997"/>
    <cellStyle name="Normal 8 3 2 3 2 2 4 3" xfId="22998"/>
    <cellStyle name="Normal 8 3 2 3 2 3 4 3" xfId="22999"/>
    <cellStyle name="Normal 8 3 2 3 2 4 4 3" xfId="23000"/>
    <cellStyle name="Normal 8 3 2 3 2 5 4 3" xfId="23001"/>
    <cellStyle name="Normal 8 3 2 3 3 4 3" xfId="23002"/>
    <cellStyle name="Normal 8 3 2 3 4 4 3" xfId="23003"/>
    <cellStyle name="Normal 8 3 2 3 5 4 3" xfId="23004"/>
    <cellStyle name="Normal 8 3 2 3 6 4 3" xfId="23005"/>
    <cellStyle name="Normal 8 3 2 4 9 3" xfId="23006"/>
    <cellStyle name="Normal 8 3 2 4 2 8 3" xfId="23007"/>
    <cellStyle name="Normal 8 3 2 4 2 2 4 3" xfId="23008"/>
    <cellStyle name="Normal 8 3 2 4 2 3 4 3" xfId="23009"/>
    <cellStyle name="Normal 8 3 2 4 2 4 4 3" xfId="23010"/>
    <cellStyle name="Normal 8 3 2 4 2 5 4 3" xfId="23011"/>
    <cellStyle name="Normal 8 3 2 4 3 4 3" xfId="23012"/>
    <cellStyle name="Normal 8 3 2 4 4 4 3" xfId="23013"/>
    <cellStyle name="Normal 8 3 2 4 5 4 3" xfId="23014"/>
    <cellStyle name="Normal 8 3 2 4 6 4 3" xfId="23015"/>
    <cellStyle name="Normal 8 3 2 5 9 3" xfId="23016"/>
    <cellStyle name="Normal 8 3 2 5 2 8 3" xfId="23017"/>
    <cellStyle name="Normal 8 3 2 5 2 2 4 3" xfId="23018"/>
    <cellStyle name="Normal 8 3 2 5 2 3 4 3" xfId="23019"/>
    <cellStyle name="Normal 8 3 2 5 2 4 4 3" xfId="23020"/>
    <cellStyle name="Normal 8 3 2 5 2 5 4 3" xfId="23021"/>
    <cellStyle name="Normal 8 3 2 5 3 4 3" xfId="23022"/>
    <cellStyle name="Normal 8 3 2 5 4 4 3" xfId="23023"/>
    <cellStyle name="Normal 8 3 2 5 5 4 3" xfId="23024"/>
    <cellStyle name="Normal 8 3 2 5 6 4 3" xfId="23025"/>
    <cellStyle name="Normal 8 3 2 6 9 3" xfId="23026"/>
    <cellStyle name="Normal 8 3 2 6 2 8 3" xfId="23027"/>
    <cellStyle name="Normal 8 3 2 6 2 2 4 3" xfId="23028"/>
    <cellStyle name="Normal 8 3 2 6 2 3 4 3" xfId="23029"/>
    <cellStyle name="Normal 8 3 2 6 2 4 4 3" xfId="23030"/>
    <cellStyle name="Normal 8 3 2 6 2 5 4 3" xfId="23031"/>
    <cellStyle name="Normal 8 3 2 6 3 4 3" xfId="23032"/>
    <cellStyle name="Normal 8 3 2 6 4 4 3" xfId="23033"/>
    <cellStyle name="Normal 8 3 2 6 5 4 3" xfId="23034"/>
    <cellStyle name="Normal 8 3 2 6 6 4 3" xfId="23035"/>
    <cellStyle name="Normal 8 3 2 7 8 3" xfId="23036"/>
    <cellStyle name="Normal 8 3 2 7 2 4 3" xfId="23037"/>
    <cellStyle name="Normal 8 3 2 7 3 4 3" xfId="23038"/>
    <cellStyle name="Normal 8 3 2 7 4 4 3" xfId="23039"/>
    <cellStyle name="Normal 8 3 2 7 5 4 3" xfId="23040"/>
    <cellStyle name="Normal 8 3 2 8 4 3" xfId="23041"/>
    <cellStyle name="Normal 8 3 2 9 4 3" xfId="23042"/>
    <cellStyle name="Normal 8 3 3 14 3" xfId="23043"/>
    <cellStyle name="Normal 8 3 3 10 4 3" xfId="23044"/>
    <cellStyle name="Normal 8 3 3 11 4 3" xfId="23045"/>
    <cellStyle name="Normal 8 3 3 2 13 3" xfId="23046"/>
    <cellStyle name="Normal 8 3 3 2 10 4 3" xfId="23047"/>
    <cellStyle name="Normal 8 3 3 2 2 9 3" xfId="23048"/>
    <cellStyle name="Normal 8 3 3 2 2 2 8 3" xfId="23049"/>
    <cellStyle name="Normal 8 3 3 2 2 2 2 4 3" xfId="23050"/>
    <cellStyle name="Normal 8 3 3 2 2 2 3 4 3" xfId="23051"/>
    <cellStyle name="Normal 8 3 3 2 2 2 4 4 3" xfId="23052"/>
    <cellStyle name="Normal 8 3 3 2 2 2 5 4 3" xfId="23053"/>
    <cellStyle name="Normal 8 3 3 2 2 3 4 3" xfId="23054"/>
    <cellStyle name="Normal 8 3 3 2 2 4 4 3" xfId="23055"/>
    <cellStyle name="Normal 8 3 3 2 2 5 4 3" xfId="23056"/>
    <cellStyle name="Normal 8 3 3 2 2 6 4 3" xfId="23057"/>
    <cellStyle name="Normal 8 3 3 2 3 9 3" xfId="23058"/>
    <cellStyle name="Normal 8 3 3 2 3 2 8 3" xfId="23059"/>
    <cellStyle name="Normal 8 3 3 2 3 2 2 4 3" xfId="23060"/>
    <cellStyle name="Normal 8 3 3 2 3 2 3 4 3" xfId="23061"/>
    <cellStyle name="Normal 8 3 3 2 3 2 4 4 3" xfId="23062"/>
    <cellStyle name="Normal 8 3 3 2 3 2 5 4 3" xfId="23063"/>
    <cellStyle name="Normal 8 3 3 2 3 3 4 3" xfId="23064"/>
    <cellStyle name="Normal 8 3 3 2 3 4 4 3" xfId="23065"/>
    <cellStyle name="Normal 8 3 3 2 3 5 4 3" xfId="23066"/>
    <cellStyle name="Normal 8 3 3 2 3 6 4 3" xfId="23067"/>
    <cellStyle name="Normal 8 3 3 2 4 9 3" xfId="23068"/>
    <cellStyle name="Normal 8 3 3 2 4 2 8 3" xfId="23069"/>
    <cellStyle name="Normal 8 3 3 2 4 2 2 4 3" xfId="23070"/>
    <cellStyle name="Normal 8 3 3 2 4 2 3 4 3" xfId="23071"/>
    <cellStyle name="Normal 8 3 3 2 4 2 4 4 3" xfId="23072"/>
    <cellStyle name="Normal 8 3 3 2 4 2 5 4 3" xfId="23073"/>
    <cellStyle name="Normal 8 3 3 2 4 3 4 3" xfId="23074"/>
    <cellStyle name="Normal 8 3 3 2 4 4 4 3" xfId="23075"/>
    <cellStyle name="Normal 8 3 3 2 4 5 4 3" xfId="23076"/>
    <cellStyle name="Normal 8 3 3 2 4 6 4 3" xfId="23077"/>
    <cellStyle name="Normal 8 3 3 2 5 9 3" xfId="23078"/>
    <cellStyle name="Normal 8 3 3 2 5 2 8 3" xfId="23079"/>
    <cellStyle name="Normal 8 3 3 2 5 2 2 4 3" xfId="23080"/>
    <cellStyle name="Normal 8 3 3 2 5 2 3 4 3" xfId="23081"/>
    <cellStyle name="Normal 8 3 3 2 5 2 4 4 3" xfId="23082"/>
    <cellStyle name="Normal 8 3 3 2 5 2 5 4 3" xfId="23083"/>
    <cellStyle name="Normal 8 3 3 2 5 3 4 3" xfId="23084"/>
    <cellStyle name="Normal 8 3 3 2 5 4 4 3" xfId="23085"/>
    <cellStyle name="Normal 8 3 3 2 5 5 4 3" xfId="23086"/>
    <cellStyle name="Normal 8 3 3 2 5 6 4 3" xfId="23087"/>
    <cellStyle name="Normal 8 3 3 2 6 8 3" xfId="23088"/>
    <cellStyle name="Normal 8 3 3 2 6 2 4 3" xfId="23089"/>
    <cellStyle name="Normal 8 3 3 2 6 3 4 3" xfId="23090"/>
    <cellStyle name="Normal 8 3 3 2 6 4 4 3" xfId="23091"/>
    <cellStyle name="Normal 8 3 3 2 6 5 4 3" xfId="23092"/>
    <cellStyle name="Normal 8 3 3 2 7 4 3" xfId="23093"/>
    <cellStyle name="Normal 8 3 3 2 8 4 3" xfId="23094"/>
    <cellStyle name="Normal 8 3 3 2 9 4 3" xfId="23095"/>
    <cellStyle name="Normal 8 3 3 3 9 3" xfId="23096"/>
    <cellStyle name="Normal 8 3 3 3 2 8 3" xfId="23097"/>
    <cellStyle name="Normal 8 3 3 3 2 2 4 3" xfId="23098"/>
    <cellStyle name="Normal 8 3 3 3 2 3 4 3" xfId="23099"/>
    <cellStyle name="Normal 8 3 3 3 2 4 4 3" xfId="23100"/>
    <cellStyle name="Normal 8 3 3 3 2 5 4 3" xfId="23101"/>
    <cellStyle name="Normal 8 3 3 3 3 4 3" xfId="23102"/>
    <cellStyle name="Normal 8 3 3 3 4 4 3" xfId="23103"/>
    <cellStyle name="Normal 8 3 3 3 5 4 3" xfId="23104"/>
    <cellStyle name="Normal 8 3 3 3 6 4 3" xfId="23105"/>
    <cellStyle name="Normal 8 3 3 4 9 3" xfId="23106"/>
    <cellStyle name="Normal 8 3 3 4 2 8 3" xfId="23107"/>
    <cellStyle name="Normal 8 3 3 4 2 2 4 3" xfId="23108"/>
    <cellStyle name="Normal 8 3 3 4 2 3 4 3" xfId="23109"/>
    <cellStyle name="Normal 8 3 3 4 2 4 4 3" xfId="23110"/>
    <cellStyle name="Normal 8 3 3 4 2 5 4 3" xfId="23111"/>
    <cellStyle name="Normal 8 3 3 4 3 4 3" xfId="23112"/>
    <cellStyle name="Normal 8 3 3 4 4 4 3" xfId="23113"/>
    <cellStyle name="Normal 8 3 3 4 5 4 3" xfId="23114"/>
    <cellStyle name="Normal 8 3 3 4 6 4 3" xfId="23115"/>
    <cellStyle name="Normal 8 3 3 5 9 3" xfId="23116"/>
    <cellStyle name="Normal 8 3 3 5 2 8 3" xfId="23117"/>
    <cellStyle name="Normal 8 3 3 5 2 2 4 3" xfId="23118"/>
    <cellStyle name="Normal 8 3 3 5 2 3 4 3" xfId="23119"/>
    <cellStyle name="Normal 8 3 3 5 2 4 4 3" xfId="23120"/>
    <cellStyle name="Normal 8 3 3 5 2 5 4 3" xfId="23121"/>
    <cellStyle name="Normal 8 3 3 5 3 4 3" xfId="23122"/>
    <cellStyle name="Normal 8 3 3 5 4 4 3" xfId="23123"/>
    <cellStyle name="Normal 8 3 3 5 5 4 3" xfId="23124"/>
    <cellStyle name="Normal 8 3 3 5 6 4 3" xfId="23125"/>
    <cellStyle name="Normal 8 3 3 6 9 3" xfId="23126"/>
    <cellStyle name="Normal 8 3 3 6 2 8 3" xfId="23127"/>
    <cellStyle name="Normal 8 3 3 6 2 2 4 3" xfId="23128"/>
    <cellStyle name="Normal 8 3 3 6 2 3 4 3" xfId="23129"/>
    <cellStyle name="Normal 8 3 3 6 2 4 4 3" xfId="23130"/>
    <cellStyle name="Normal 8 3 3 6 2 5 4 3" xfId="23131"/>
    <cellStyle name="Normal 8 3 3 6 3 4 3" xfId="23132"/>
    <cellStyle name="Normal 8 3 3 6 4 4 3" xfId="23133"/>
    <cellStyle name="Normal 8 3 3 6 5 4 3" xfId="23134"/>
    <cellStyle name="Normal 8 3 3 6 6 4 3" xfId="23135"/>
    <cellStyle name="Normal 8 3 3 7 8 3" xfId="23136"/>
    <cellStyle name="Normal 8 3 3 7 2 4 3" xfId="23137"/>
    <cellStyle name="Normal 8 3 3 7 3 4 3" xfId="23138"/>
    <cellStyle name="Normal 8 3 3 7 4 4 3" xfId="23139"/>
    <cellStyle name="Normal 8 3 3 7 5 4 3" xfId="23140"/>
    <cellStyle name="Normal 8 3 3 8 4 3" xfId="23141"/>
    <cellStyle name="Normal 8 3 3 9 4 3" xfId="23142"/>
    <cellStyle name="Normal 8 3 4 13 3" xfId="23143"/>
    <cellStyle name="Normal 8 3 4 10 4 3" xfId="23144"/>
    <cellStyle name="Normal 8 3 4 2 9 3" xfId="23145"/>
    <cellStyle name="Normal 8 3 4 2 2 8 3" xfId="23146"/>
    <cellStyle name="Normal 8 3 4 2 2 2 4 3" xfId="23147"/>
    <cellStyle name="Normal 8 3 4 2 2 3 4 3" xfId="23148"/>
    <cellStyle name="Normal 8 3 4 2 2 4 4 3" xfId="23149"/>
    <cellStyle name="Normal 8 3 4 2 2 5 4 3" xfId="23150"/>
    <cellStyle name="Normal 8 3 4 2 3 4 3" xfId="23151"/>
    <cellStyle name="Normal 8 3 4 2 4 4 3" xfId="23152"/>
    <cellStyle name="Normal 8 3 4 2 5 4 3" xfId="23153"/>
    <cellStyle name="Normal 8 3 4 2 6 4 3" xfId="23154"/>
    <cellStyle name="Normal 8 3 4 3 9 3" xfId="23155"/>
    <cellStyle name="Normal 8 3 4 3 2 8 3" xfId="23156"/>
    <cellStyle name="Normal 8 3 4 3 2 2 4 3" xfId="23157"/>
    <cellStyle name="Normal 8 3 4 3 2 3 4 3" xfId="23158"/>
    <cellStyle name="Normal 8 3 4 3 2 4 4 3" xfId="23159"/>
    <cellStyle name="Normal 8 3 4 3 2 5 4 3" xfId="23160"/>
    <cellStyle name="Normal 8 3 4 3 3 4 3" xfId="23161"/>
    <cellStyle name="Normal 8 3 4 3 4 4 3" xfId="23162"/>
    <cellStyle name="Normal 8 3 4 3 5 4 3" xfId="23163"/>
    <cellStyle name="Normal 8 3 4 3 6 4 3" xfId="23164"/>
    <cellStyle name="Normal 8 3 4 4 9 3" xfId="23165"/>
    <cellStyle name="Normal 8 3 4 4 2 8 3" xfId="23166"/>
    <cellStyle name="Normal 8 3 4 4 2 2 4 3" xfId="23167"/>
    <cellStyle name="Normal 8 3 4 4 2 3 4 3" xfId="23168"/>
    <cellStyle name="Normal 8 3 4 4 2 4 4 3" xfId="23169"/>
    <cellStyle name="Normal 8 3 4 4 2 5 4 3" xfId="23170"/>
    <cellStyle name="Normal 8 3 4 4 3 4 3" xfId="23171"/>
    <cellStyle name="Normal 8 3 4 4 4 4 3" xfId="23172"/>
    <cellStyle name="Normal 8 3 4 4 5 4 3" xfId="23173"/>
    <cellStyle name="Normal 8 3 4 4 6 4 3" xfId="23174"/>
    <cellStyle name="Normal 8 3 4 5 9 3" xfId="23175"/>
    <cellStyle name="Normal 8 3 4 5 2 8 3" xfId="23176"/>
    <cellStyle name="Normal 8 3 4 5 2 2 4 3" xfId="23177"/>
    <cellStyle name="Normal 8 3 4 5 2 3 4 3" xfId="23178"/>
    <cellStyle name="Normal 8 3 4 5 2 4 4 3" xfId="23179"/>
    <cellStyle name="Normal 8 3 4 5 2 5 4 3" xfId="23180"/>
    <cellStyle name="Normal 8 3 4 5 3 4 3" xfId="23181"/>
    <cellStyle name="Normal 8 3 4 5 4 4 3" xfId="23182"/>
    <cellStyle name="Normal 8 3 4 5 5 4 3" xfId="23183"/>
    <cellStyle name="Normal 8 3 4 5 6 4 3" xfId="23184"/>
    <cellStyle name="Normal 8 3 4 6 8 3" xfId="23185"/>
    <cellStyle name="Normal 8 3 4 6 2 4 3" xfId="23186"/>
    <cellStyle name="Normal 8 3 4 6 3 4 3" xfId="23187"/>
    <cellStyle name="Normal 8 3 4 6 4 4 3" xfId="23188"/>
    <cellStyle name="Normal 8 3 4 6 5 4 3" xfId="23189"/>
    <cellStyle name="Normal 8 3 4 7 4 3" xfId="23190"/>
    <cellStyle name="Normal 8 3 4 8 4 3" xfId="23191"/>
    <cellStyle name="Normal 8 3 4 9 4 3" xfId="23192"/>
    <cellStyle name="Normal 8 3 5 11 3" xfId="23193"/>
    <cellStyle name="Normal 8 3 5 2 9 3" xfId="23194"/>
    <cellStyle name="Normal 8 3 5 2 2 8 3" xfId="23195"/>
    <cellStyle name="Normal 8 3 5 2 2 2 4 3" xfId="23196"/>
    <cellStyle name="Normal 8 3 5 2 2 3 4 3" xfId="23197"/>
    <cellStyle name="Normal 8 3 5 2 2 4 4 3" xfId="23198"/>
    <cellStyle name="Normal 8 3 5 2 2 5 4 3" xfId="23199"/>
    <cellStyle name="Normal 8 3 5 2 3 4 3" xfId="23200"/>
    <cellStyle name="Normal 8 3 5 2 4 4 3" xfId="23201"/>
    <cellStyle name="Normal 8 3 5 2 5 4 3" xfId="23202"/>
    <cellStyle name="Normal 8 3 5 2 6 4 3" xfId="23203"/>
    <cellStyle name="Normal 8 3 5 3 9 3" xfId="23204"/>
    <cellStyle name="Normal 8 3 5 3 2 8 3" xfId="23205"/>
    <cellStyle name="Normal 8 3 5 3 2 2 4 3" xfId="23206"/>
    <cellStyle name="Normal 8 3 5 3 2 3 4 3" xfId="23207"/>
    <cellStyle name="Normal 8 3 5 3 2 4 4 3" xfId="23208"/>
    <cellStyle name="Normal 8 3 5 3 2 5 4 3" xfId="23209"/>
    <cellStyle name="Normal 8 3 5 3 3 4 3" xfId="23210"/>
    <cellStyle name="Normal 8 3 5 3 4 4 3" xfId="23211"/>
    <cellStyle name="Normal 8 3 5 3 5 4 3" xfId="23212"/>
    <cellStyle name="Normal 8 3 5 3 6 4 3" xfId="23213"/>
    <cellStyle name="Normal 8 3 5 4 8 3" xfId="23214"/>
    <cellStyle name="Normal 8 3 5 4 2 4 3" xfId="23215"/>
    <cellStyle name="Normal 8 3 5 4 3 4 3" xfId="23216"/>
    <cellStyle name="Normal 8 3 5 4 4 4 3" xfId="23217"/>
    <cellStyle name="Normal 8 3 5 4 5 4 3" xfId="23218"/>
    <cellStyle name="Normal 8 3 5 5 4 3" xfId="23219"/>
    <cellStyle name="Normal 8 3 5 6 4 3" xfId="23220"/>
    <cellStyle name="Normal 8 3 5 7 4 3" xfId="23221"/>
    <cellStyle name="Normal 8 3 5 8 4 3" xfId="23222"/>
    <cellStyle name="Normal 8 3 6 9 3" xfId="23223"/>
    <cellStyle name="Normal 8 3 6 2 8 3" xfId="23224"/>
    <cellStyle name="Normal 8 3 6 2 2 4 3" xfId="23225"/>
    <cellStyle name="Normal 8 3 6 2 3 4 3" xfId="23226"/>
    <cellStyle name="Normal 8 3 6 2 4 4 3" xfId="23227"/>
    <cellStyle name="Normal 8 3 6 2 5 4 3" xfId="23228"/>
    <cellStyle name="Normal 8 3 6 3 4 3" xfId="23229"/>
    <cellStyle name="Normal 8 3 6 4 4 3" xfId="23230"/>
    <cellStyle name="Normal 8 3 6 5 4 3" xfId="23231"/>
    <cellStyle name="Normal 8 3 6 6 4 3" xfId="23232"/>
    <cellStyle name="Normal 8 3 7 9 3" xfId="23233"/>
    <cellStyle name="Normal 8 3 7 2 8 3" xfId="23234"/>
    <cellStyle name="Normal 8 3 7 2 2 4 3" xfId="23235"/>
    <cellStyle name="Normal 8 3 7 2 3 4 3" xfId="23236"/>
    <cellStyle name="Normal 8 3 7 2 4 4 3" xfId="23237"/>
    <cellStyle name="Normal 8 3 7 2 5 4 3" xfId="23238"/>
    <cellStyle name="Normal 8 3 7 3 4 3" xfId="23239"/>
    <cellStyle name="Normal 8 3 7 4 4 3" xfId="23240"/>
    <cellStyle name="Normal 8 3 7 5 4 3" xfId="23241"/>
    <cellStyle name="Normal 8 3 7 6 4 3" xfId="23242"/>
    <cellStyle name="Normal 8 3 8 9 3" xfId="23243"/>
    <cellStyle name="Normal 8 3 8 2 8 3" xfId="23244"/>
    <cellStyle name="Normal 8 3 8 2 2 4 3" xfId="23245"/>
    <cellStyle name="Normal 8 3 8 2 3 4 3" xfId="23246"/>
    <cellStyle name="Normal 8 3 8 2 4 4 3" xfId="23247"/>
    <cellStyle name="Normal 8 3 8 2 5 4 3" xfId="23248"/>
    <cellStyle name="Normal 8 3 8 3 4 3" xfId="23249"/>
    <cellStyle name="Normal 8 3 8 4 4 3" xfId="23250"/>
    <cellStyle name="Normal 8 3 8 5 4 3" xfId="23251"/>
    <cellStyle name="Normal 8 3 8 6 4 3" xfId="23252"/>
    <cellStyle name="Normal 8 3 9 9 3" xfId="23253"/>
    <cellStyle name="Normal 8 3 9 2 8 3" xfId="23254"/>
    <cellStyle name="Normal 8 3 9 2 2 4 3" xfId="23255"/>
    <cellStyle name="Normal 8 3 9 2 3 4 3" xfId="23256"/>
    <cellStyle name="Normal 8 3 9 2 4 4 3" xfId="23257"/>
    <cellStyle name="Normal 8 3 9 2 5 4 3" xfId="23258"/>
    <cellStyle name="Normal 8 3 9 3 4 3" xfId="23259"/>
    <cellStyle name="Normal 8 3 9 4 4 3" xfId="23260"/>
    <cellStyle name="Normal 8 3 9 5 4 3" xfId="23261"/>
    <cellStyle name="Normal 8 3 9 6 4 3" xfId="23262"/>
    <cellStyle name="Normal 8 4 17 3" xfId="23263"/>
    <cellStyle name="Normal 8 4 10 8 3" xfId="23264"/>
    <cellStyle name="Normal 8 4 10 2 4 3" xfId="23265"/>
    <cellStyle name="Normal 8 4 10 3 4 3" xfId="23266"/>
    <cellStyle name="Normal 8 4 10 4 4 3" xfId="23267"/>
    <cellStyle name="Normal 8 4 10 5 4 3" xfId="23268"/>
    <cellStyle name="Normal 8 4 11 4 3" xfId="23269"/>
    <cellStyle name="Normal 8 4 12 4 3" xfId="23270"/>
    <cellStyle name="Normal 8 4 13 4 3" xfId="23271"/>
    <cellStyle name="Normal 8 4 14 4 3" xfId="23272"/>
    <cellStyle name="Normal 8 4 2 14 3" xfId="23273"/>
    <cellStyle name="Normal 8 4 2 10 4 3" xfId="23274"/>
    <cellStyle name="Normal 8 4 2 11 4 3" xfId="23275"/>
    <cellStyle name="Normal 8 4 2 2 13 3" xfId="23276"/>
    <cellStyle name="Normal 8 4 2 2 10 4 3" xfId="23277"/>
    <cellStyle name="Normal 8 4 2 2 2 9 3" xfId="23278"/>
    <cellStyle name="Normal 8 4 2 2 2 2 8 3" xfId="23279"/>
    <cellStyle name="Normal 8 4 2 2 2 2 2 4 3" xfId="23280"/>
    <cellStyle name="Normal 8 4 2 2 2 2 3 4 3" xfId="23281"/>
    <cellStyle name="Normal 8 4 2 2 2 2 4 4 3" xfId="23282"/>
    <cellStyle name="Normal 8 4 2 2 2 2 5 4 3" xfId="23283"/>
    <cellStyle name="Normal 8 4 2 2 2 3 4 3" xfId="23284"/>
    <cellStyle name="Normal 8 4 2 2 2 4 4 3" xfId="23285"/>
    <cellStyle name="Normal 8 4 2 2 2 5 4 3" xfId="23286"/>
    <cellStyle name="Normal 8 4 2 2 2 6 4 3" xfId="23287"/>
    <cellStyle name="Normal 8 4 2 2 3 9 3" xfId="23288"/>
    <cellStyle name="Normal 8 4 2 2 3 2 8 3" xfId="23289"/>
    <cellStyle name="Normal 8 4 2 2 3 2 2 4 3" xfId="23290"/>
    <cellStyle name="Normal 8 4 2 2 3 2 3 4 3" xfId="23291"/>
    <cellStyle name="Normal 8 4 2 2 3 2 4 4 3" xfId="23292"/>
    <cellStyle name="Normal 8 4 2 2 3 2 5 4 3" xfId="23293"/>
    <cellStyle name="Normal 8 4 2 2 3 3 4 3" xfId="23294"/>
    <cellStyle name="Normal 8 4 2 2 3 4 4 3" xfId="23295"/>
    <cellStyle name="Normal 8 4 2 2 3 5 4 3" xfId="23296"/>
    <cellStyle name="Normal 8 4 2 2 3 6 4 3" xfId="23297"/>
    <cellStyle name="Normal 8 4 2 2 4 9 3" xfId="23298"/>
    <cellStyle name="Normal 8 4 2 2 4 2 8 3" xfId="23299"/>
    <cellStyle name="Normal 8 4 2 2 4 2 2 4 3" xfId="23300"/>
    <cellStyle name="Normal 8 4 2 2 4 2 3 4 3" xfId="23301"/>
    <cellStyle name="Normal 8 4 2 2 4 2 4 4 3" xfId="23302"/>
    <cellStyle name="Normal 8 4 2 2 4 2 5 4 3" xfId="23303"/>
    <cellStyle name="Normal 8 4 2 2 4 3 4 3" xfId="23304"/>
    <cellStyle name="Normal 8 4 2 2 4 4 4 3" xfId="23305"/>
    <cellStyle name="Normal 8 4 2 2 4 5 4 3" xfId="23306"/>
    <cellStyle name="Normal 8 4 2 2 4 6 4 3" xfId="23307"/>
    <cellStyle name="Normal 8 4 2 2 5 9 3" xfId="23308"/>
    <cellStyle name="Normal 8 4 2 2 5 2 8 3" xfId="23309"/>
    <cellStyle name="Normal 8 4 2 2 5 2 2 4 3" xfId="23310"/>
    <cellStyle name="Normal 8 4 2 2 5 2 3 4 3" xfId="23311"/>
    <cellStyle name="Normal 8 4 2 2 5 2 4 4 3" xfId="23312"/>
    <cellStyle name="Normal 8 4 2 2 5 2 5 4 3" xfId="23313"/>
    <cellStyle name="Normal 8 4 2 2 5 3 4 3" xfId="23314"/>
    <cellStyle name="Normal 8 4 2 2 5 4 4 3" xfId="23315"/>
    <cellStyle name="Normal 8 4 2 2 5 5 4 3" xfId="23316"/>
    <cellStyle name="Normal 8 4 2 2 5 6 4 3" xfId="23317"/>
    <cellStyle name="Normal 8 4 2 2 6 8 3" xfId="23318"/>
    <cellStyle name="Normal 8 4 2 2 6 2 4 3" xfId="23319"/>
    <cellStyle name="Normal 8 4 2 2 6 3 4 3" xfId="23320"/>
    <cellStyle name="Normal 8 4 2 2 6 4 4 3" xfId="23321"/>
    <cellStyle name="Normal 8 4 2 2 6 5 4 3" xfId="23322"/>
    <cellStyle name="Normal 8 4 2 2 7 4 3" xfId="23323"/>
    <cellStyle name="Normal 8 4 2 2 8 4 3" xfId="23324"/>
    <cellStyle name="Normal 8 4 2 2 9 4 3" xfId="23325"/>
    <cellStyle name="Normal 8 4 2 3 9 3" xfId="23326"/>
    <cellStyle name="Normal 8 4 2 3 2 8 3" xfId="23327"/>
    <cellStyle name="Normal 8 4 2 3 2 2 4 3" xfId="23328"/>
    <cellStyle name="Normal 8 4 2 3 2 3 4 3" xfId="23329"/>
    <cellStyle name="Normal 8 4 2 3 2 4 4 3" xfId="23330"/>
    <cellStyle name="Normal 8 4 2 3 2 5 4 3" xfId="23331"/>
    <cellStyle name="Normal 8 4 2 3 3 4 3" xfId="23332"/>
    <cellStyle name="Normal 8 4 2 3 4 4 3" xfId="23333"/>
    <cellStyle name="Normal 8 4 2 3 5 4 3" xfId="23334"/>
    <cellStyle name="Normal 8 4 2 3 6 4 3" xfId="23335"/>
    <cellStyle name="Normal 8 4 2 4 9 3" xfId="23336"/>
    <cellStyle name="Normal 8 4 2 4 2 8 3" xfId="23337"/>
    <cellStyle name="Normal 8 4 2 4 2 2 4 3" xfId="23338"/>
    <cellStyle name="Normal 8 4 2 4 2 3 4 3" xfId="23339"/>
    <cellStyle name="Normal 8 4 2 4 2 4 4 3" xfId="23340"/>
    <cellStyle name="Normal 8 4 2 4 2 5 4 3" xfId="23341"/>
    <cellStyle name="Normal 8 4 2 4 3 4 3" xfId="23342"/>
    <cellStyle name="Normal 8 4 2 4 4 4 3" xfId="23343"/>
    <cellStyle name="Normal 8 4 2 4 5 4 3" xfId="23344"/>
    <cellStyle name="Normal 8 4 2 4 6 4 3" xfId="23345"/>
    <cellStyle name="Normal 8 4 2 5 9 3" xfId="23346"/>
    <cellStyle name="Normal 8 4 2 5 2 8 3" xfId="23347"/>
    <cellStyle name="Normal 8 4 2 5 2 2 4 3" xfId="23348"/>
    <cellStyle name="Normal 8 4 2 5 2 3 4 3" xfId="23349"/>
    <cellStyle name="Normal 8 4 2 5 2 4 4 3" xfId="23350"/>
    <cellStyle name="Normal 8 4 2 5 2 5 4 3" xfId="23351"/>
    <cellStyle name="Normal 8 4 2 5 3 4 3" xfId="23352"/>
    <cellStyle name="Normal 8 4 2 5 4 4 3" xfId="23353"/>
    <cellStyle name="Normal 8 4 2 5 5 4 3" xfId="23354"/>
    <cellStyle name="Normal 8 4 2 5 6 4 3" xfId="23355"/>
    <cellStyle name="Normal 8 4 2 6 9 3" xfId="23356"/>
    <cellStyle name="Normal 8 4 2 6 2 8 3" xfId="23357"/>
    <cellStyle name="Normal 8 4 2 6 2 2 4 3" xfId="23358"/>
    <cellStyle name="Normal 8 4 2 6 2 3 4 3" xfId="23359"/>
    <cellStyle name="Normal 8 4 2 6 2 4 4 3" xfId="23360"/>
    <cellStyle name="Normal 8 4 2 6 2 5 4 3" xfId="23361"/>
    <cellStyle name="Normal 8 4 2 6 3 4 3" xfId="23362"/>
    <cellStyle name="Normal 8 4 2 6 4 4 3" xfId="23363"/>
    <cellStyle name="Normal 8 4 2 6 5 4 3" xfId="23364"/>
    <cellStyle name="Normal 8 4 2 6 6 4 3" xfId="23365"/>
    <cellStyle name="Normal 8 4 2 7 8 3" xfId="23366"/>
    <cellStyle name="Normal 8 4 2 7 2 4 3" xfId="23367"/>
    <cellStyle name="Normal 8 4 2 7 3 4 3" xfId="23368"/>
    <cellStyle name="Normal 8 4 2 7 4 4 3" xfId="23369"/>
    <cellStyle name="Normal 8 4 2 7 5 4 3" xfId="23370"/>
    <cellStyle name="Normal 8 4 2 8 4 3" xfId="23371"/>
    <cellStyle name="Normal 8 4 2 9 4 3" xfId="23372"/>
    <cellStyle name="Normal 8 4 3 14 3" xfId="23373"/>
    <cellStyle name="Normal 8 4 3 10 4 3" xfId="23374"/>
    <cellStyle name="Normal 8 4 3 11 4 3" xfId="23375"/>
    <cellStyle name="Normal 8 4 3 2 13 3" xfId="23376"/>
    <cellStyle name="Normal 8 4 3 2 10 4 3" xfId="23377"/>
    <cellStyle name="Normal 8 4 3 2 2 9 3" xfId="23378"/>
    <cellStyle name="Normal 8 4 3 2 2 2 8 3" xfId="23379"/>
    <cellStyle name="Normal 8 4 3 2 2 2 2 4 3" xfId="23380"/>
    <cellStyle name="Normal 8 4 3 2 2 2 3 4 3" xfId="23381"/>
    <cellStyle name="Normal 8 4 3 2 2 2 4 4 3" xfId="23382"/>
    <cellStyle name="Normal 8 4 3 2 2 2 5 4 3" xfId="23383"/>
    <cellStyle name="Normal 8 4 3 2 2 3 4 3" xfId="23384"/>
    <cellStyle name="Normal 8 4 3 2 2 4 4 3" xfId="23385"/>
    <cellStyle name="Normal 8 4 3 2 2 5 4 3" xfId="23386"/>
    <cellStyle name="Normal 8 4 3 2 2 6 4 3" xfId="23387"/>
    <cellStyle name="Normal 8 4 3 2 3 9 3" xfId="23388"/>
    <cellStyle name="Normal 8 4 3 2 3 2 8 3" xfId="23389"/>
    <cellStyle name="Normal 8 4 3 2 3 2 2 4 3" xfId="23390"/>
    <cellStyle name="Normal 8 4 3 2 3 2 3 4 3" xfId="23391"/>
    <cellStyle name="Normal 8 4 3 2 3 2 4 4 3" xfId="23392"/>
    <cellStyle name="Normal 8 4 3 2 3 2 5 4 3" xfId="23393"/>
    <cellStyle name="Normal 8 4 3 2 3 3 4 3" xfId="23394"/>
    <cellStyle name="Normal 8 4 3 2 3 4 4 3" xfId="23395"/>
    <cellStyle name="Normal 8 4 3 2 3 5 4 3" xfId="23396"/>
    <cellStyle name="Normal 8 4 3 2 3 6 4 3" xfId="23397"/>
    <cellStyle name="Normal 8 4 3 2 4 9 3" xfId="23398"/>
    <cellStyle name="Normal 8 4 3 2 4 2 8 3" xfId="23399"/>
    <cellStyle name="Normal 8 4 3 2 4 2 2 4 3" xfId="23400"/>
    <cellStyle name="Normal 8 4 3 2 4 2 3 4 3" xfId="23401"/>
    <cellStyle name="Normal 8 4 3 2 4 2 4 4 3" xfId="23402"/>
    <cellStyle name="Normal 8 4 3 2 4 2 5 4 3" xfId="23403"/>
    <cellStyle name="Normal 8 4 3 2 4 3 4 3" xfId="23404"/>
    <cellStyle name="Normal 8 4 3 2 4 4 4 3" xfId="23405"/>
    <cellStyle name="Normal 8 4 3 2 4 5 4 3" xfId="23406"/>
    <cellStyle name="Normal 8 4 3 2 4 6 4 3" xfId="23407"/>
    <cellStyle name="Normal 8 4 3 2 5 9 3" xfId="23408"/>
    <cellStyle name="Normal 8 4 3 2 5 2 8 3" xfId="23409"/>
    <cellStyle name="Normal 8 4 3 2 5 2 2 4 3" xfId="23410"/>
    <cellStyle name="Normal 8 4 3 2 5 2 3 4 3" xfId="23411"/>
    <cellStyle name="Normal 8 4 3 2 5 2 4 4 3" xfId="23412"/>
    <cellStyle name="Normal 8 4 3 2 5 2 5 4 3" xfId="23413"/>
    <cellStyle name="Normal 8 4 3 2 5 3 4 3" xfId="23414"/>
    <cellStyle name="Normal 8 4 3 2 5 4 4 3" xfId="23415"/>
    <cellStyle name="Normal 8 4 3 2 5 5 4 3" xfId="23416"/>
    <cellStyle name="Normal 8 4 3 2 5 6 4 3" xfId="23417"/>
    <cellStyle name="Normal 8 4 3 2 6 8 3" xfId="23418"/>
    <cellStyle name="Normal 8 4 3 2 6 2 4 3" xfId="23419"/>
    <cellStyle name="Normal 8 4 3 2 6 3 4 3" xfId="23420"/>
    <cellStyle name="Normal 8 4 3 2 6 4 4 3" xfId="23421"/>
    <cellStyle name="Normal 8 4 3 2 6 5 4 3" xfId="23422"/>
    <cellStyle name="Normal 8 4 3 2 7 4 3" xfId="23423"/>
    <cellStyle name="Normal 8 4 3 2 8 4 3" xfId="23424"/>
    <cellStyle name="Normal 8 4 3 2 9 4 3" xfId="23425"/>
    <cellStyle name="Normal 8 4 3 3 9 3" xfId="23426"/>
    <cellStyle name="Normal 8 4 3 3 2 8 3" xfId="23427"/>
    <cellStyle name="Normal 8 4 3 3 2 2 4 3" xfId="23428"/>
    <cellStyle name="Normal 8 4 3 3 2 3 4 3" xfId="23429"/>
    <cellStyle name="Normal 8 4 3 3 2 4 4 3" xfId="23430"/>
    <cellStyle name="Normal 8 4 3 3 2 5 4 3" xfId="23431"/>
    <cellStyle name="Normal 8 4 3 3 3 4 3" xfId="23432"/>
    <cellStyle name="Normal 8 4 3 3 4 4 3" xfId="23433"/>
    <cellStyle name="Normal 8 4 3 3 5 4 3" xfId="23434"/>
    <cellStyle name="Normal 8 4 3 3 6 4 3" xfId="23435"/>
    <cellStyle name="Normal 8 4 3 4 9 3" xfId="23436"/>
    <cellStyle name="Normal 8 4 3 4 2 8 3" xfId="23437"/>
    <cellStyle name="Normal 8 4 3 4 2 2 4 3" xfId="23438"/>
    <cellStyle name="Normal 8 4 3 4 2 3 4 3" xfId="23439"/>
    <cellStyle name="Normal 8 4 3 4 2 4 4 3" xfId="23440"/>
    <cellStyle name="Normal 8 4 3 4 2 5 4 3" xfId="23441"/>
    <cellStyle name="Normal 8 4 3 4 3 4 3" xfId="23442"/>
    <cellStyle name="Normal 8 4 3 4 4 4 3" xfId="23443"/>
    <cellStyle name="Normal 8 4 3 4 5 4 3" xfId="23444"/>
    <cellStyle name="Normal 8 4 3 4 6 4 3" xfId="23445"/>
    <cellStyle name="Normal 8 4 3 5 9 3" xfId="23446"/>
    <cellStyle name="Normal 8 4 3 5 2 8 3" xfId="23447"/>
    <cellStyle name="Normal 8 4 3 5 2 2 4 3" xfId="23448"/>
    <cellStyle name="Normal 8 4 3 5 2 3 4 3" xfId="23449"/>
    <cellStyle name="Normal 8 4 3 5 2 4 4 3" xfId="23450"/>
    <cellStyle name="Normal 8 4 3 5 2 5 4 3" xfId="23451"/>
    <cellStyle name="Normal 8 4 3 5 3 4 3" xfId="23452"/>
    <cellStyle name="Normal 8 4 3 5 4 4 3" xfId="23453"/>
    <cellStyle name="Normal 8 4 3 5 5 4 3" xfId="23454"/>
    <cellStyle name="Normal 8 4 3 5 6 4 3" xfId="23455"/>
    <cellStyle name="Normal 8 4 3 6 9 3" xfId="23456"/>
    <cellStyle name="Normal 8 4 3 6 2 8 3" xfId="23457"/>
    <cellStyle name="Normal 8 4 3 6 2 2 4 3" xfId="23458"/>
    <cellStyle name="Normal 8 4 3 6 2 3 4 3" xfId="23459"/>
    <cellStyle name="Normal 8 4 3 6 2 4 4 3" xfId="23460"/>
    <cellStyle name="Normal 8 4 3 6 2 5 4 3" xfId="23461"/>
    <cellStyle name="Normal 8 4 3 6 3 4 3" xfId="23462"/>
    <cellStyle name="Normal 8 4 3 6 4 4 3" xfId="23463"/>
    <cellStyle name="Normal 8 4 3 6 5 4 3" xfId="23464"/>
    <cellStyle name="Normal 8 4 3 6 6 4 3" xfId="23465"/>
    <cellStyle name="Normal 8 4 3 7 8 3" xfId="23466"/>
    <cellStyle name="Normal 8 4 3 7 2 4 3" xfId="23467"/>
    <cellStyle name="Normal 8 4 3 7 3 4 3" xfId="23468"/>
    <cellStyle name="Normal 8 4 3 7 4 4 3" xfId="23469"/>
    <cellStyle name="Normal 8 4 3 7 5 4 3" xfId="23470"/>
    <cellStyle name="Normal 8 4 3 8 4 3" xfId="23471"/>
    <cellStyle name="Normal 8 4 3 9 4 3" xfId="23472"/>
    <cellStyle name="Normal 8 4 4 13 3" xfId="23473"/>
    <cellStyle name="Normal 8 4 4 10 4 3" xfId="23474"/>
    <cellStyle name="Normal 8 4 4 2 9 3" xfId="23475"/>
    <cellStyle name="Normal 8 4 4 2 2 8 3" xfId="23476"/>
    <cellStyle name="Normal 8 4 4 2 2 2 4 3" xfId="23477"/>
    <cellStyle name="Normal 8 4 4 2 2 3 4 3" xfId="23478"/>
    <cellStyle name="Normal 8 4 4 2 2 4 4 3" xfId="23479"/>
    <cellStyle name="Normal 8 4 4 2 2 5 4 3" xfId="23480"/>
    <cellStyle name="Normal 8 4 4 2 3 4 3" xfId="23481"/>
    <cellStyle name="Normal 8 4 4 2 4 4 3" xfId="23482"/>
    <cellStyle name="Normal 8 4 4 2 5 4 3" xfId="23483"/>
    <cellStyle name="Normal 8 4 4 2 6 4 3" xfId="23484"/>
    <cellStyle name="Normal 8 4 4 3 9 3" xfId="23485"/>
    <cellStyle name="Normal 8 4 4 3 2 8 3" xfId="23486"/>
    <cellStyle name="Normal 8 4 4 3 2 2 4 3" xfId="23487"/>
    <cellStyle name="Normal 8 4 4 3 2 3 4 3" xfId="23488"/>
    <cellStyle name="Normal 8 4 4 3 2 4 4 3" xfId="23489"/>
    <cellStyle name="Normal 8 4 4 3 2 5 4 3" xfId="23490"/>
    <cellStyle name="Normal 8 4 4 3 3 4 3" xfId="23491"/>
    <cellStyle name="Normal 8 4 4 3 4 4 3" xfId="23492"/>
    <cellStyle name="Normal 8 4 4 3 5 4 3" xfId="23493"/>
    <cellStyle name="Normal 8 4 4 3 6 4 3" xfId="23494"/>
    <cellStyle name="Normal 8 4 4 4 9 3" xfId="23495"/>
    <cellStyle name="Normal 8 4 4 4 2 8 3" xfId="23496"/>
    <cellStyle name="Normal 8 4 4 4 2 2 4 3" xfId="23497"/>
    <cellStyle name="Normal 8 4 4 4 2 3 4 3" xfId="23498"/>
    <cellStyle name="Normal 8 4 4 4 2 4 4 3" xfId="23499"/>
    <cellStyle name="Normal 8 4 4 4 2 5 4 3" xfId="23500"/>
    <cellStyle name="Normal 8 4 4 4 3 4 3" xfId="23501"/>
    <cellStyle name="Normal 8 4 4 4 4 4 3" xfId="23502"/>
    <cellStyle name="Normal 8 4 4 4 5 4 3" xfId="23503"/>
    <cellStyle name="Normal 8 4 4 4 6 4 3" xfId="23504"/>
    <cellStyle name="Normal 8 4 4 5 9 3" xfId="23505"/>
    <cellStyle name="Normal 8 4 4 5 2 8 3" xfId="23506"/>
    <cellStyle name="Normal 8 4 4 5 2 2 4 3" xfId="23507"/>
    <cellStyle name="Normal 8 4 4 5 2 3 4 3" xfId="23508"/>
    <cellStyle name="Normal 8 4 4 5 2 4 4 3" xfId="23509"/>
    <cellStyle name="Normal 8 4 4 5 2 5 4 3" xfId="23510"/>
    <cellStyle name="Normal 8 4 4 5 3 4 3" xfId="23511"/>
    <cellStyle name="Normal 8 4 4 5 4 4 3" xfId="23512"/>
    <cellStyle name="Normal 8 4 4 5 5 4 3" xfId="23513"/>
    <cellStyle name="Normal 8 4 4 5 6 4 3" xfId="23514"/>
    <cellStyle name="Normal 8 4 4 6 8 3" xfId="23515"/>
    <cellStyle name="Normal 8 4 4 6 2 4 3" xfId="23516"/>
    <cellStyle name="Normal 8 4 4 6 3 4 3" xfId="23517"/>
    <cellStyle name="Normal 8 4 4 6 4 4 3" xfId="23518"/>
    <cellStyle name="Normal 8 4 4 6 5 4 3" xfId="23519"/>
    <cellStyle name="Normal 8 4 4 7 4 3" xfId="23520"/>
    <cellStyle name="Normal 8 4 4 8 4 3" xfId="23521"/>
    <cellStyle name="Normal 8 4 4 9 4 3" xfId="23522"/>
    <cellStyle name="Normal 8 4 5 11 3" xfId="23523"/>
    <cellStyle name="Normal 8 4 5 2 9 3" xfId="23524"/>
    <cellStyle name="Normal 8 4 5 2 2 8 3" xfId="23525"/>
    <cellStyle name="Normal 8 4 5 2 2 2 4 3" xfId="23526"/>
    <cellStyle name="Normal 8 4 5 2 2 3 4 3" xfId="23527"/>
    <cellStyle name="Normal 8 4 5 2 2 4 4 3" xfId="23528"/>
    <cellStyle name="Normal 8 4 5 2 2 5 4 3" xfId="23529"/>
    <cellStyle name="Normal 8 4 5 2 3 4 3" xfId="23530"/>
    <cellStyle name="Normal 8 4 5 2 4 4 3" xfId="23531"/>
    <cellStyle name="Normal 8 4 5 2 5 4 3" xfId="23532"/>
    <cellStyle name="Normal 8 4 5 2 6 4 3" xfId="23533"/>
    <cellStyle name="Normal 8 4 5 3 9 3" xfId="23534"/>
    <cellStyle name="Normal 8 4 5 3 2 8 3" xfId="23535"/>
    <cellStyle name="Normal 8 4 5 3 2 2 4 3" xfId="23536"/>
    <cellStyle name="Normal 8 4 5 3 2 3 4 3" xfId="23537"/>
    <cellStyle name="Normal 8 4 5 3 2 4 4 3" xfId="23538"/>
    <cellStyle name="Normal 8 4 5 3 2 5 4 3" xfId="23539"/>
    <cellStyle name="Normal 8 4 5 3 3 4 3" xfId="23540"/>
    <cellStyle name="Normal 8 4 5 3 4 4 3" xfId="23541"/>
    <cellStyle name="Normal 8 4 5 3 5 4 3" xfId="23542"/>
    <cellStyle name="Normal 8 4 5 3 6 4 3" xfId="23543"/>
    <cellStyle name="Normal 8 4 5 4 8 3" xfId="23544"/>
    <cellStyle name="Normal 8 4 5 4 2 4 3" xfId="23545"/>
    <cellStyle name="Normal 8 4 5 4 3 4 3" xfId="23546"/>
    <cellStyle name="Normal 8 4 5 4 4 4 3" xfId="23547"/>
    <cellStyle name="Normal 8 4 5 4 5 4 3" xfId="23548"/>
    <cellStyle name="Normal 8 4 5 5 4 3" xfId="23549"/>
    <cellStyle name="Normal 8 4 5 6 4 3" xfId="23550"/>
    <cellStyle name="Normal 8 4 5 7 4 3" xfId="23551"/>
    <cellStyle name="Normal 8 4 5 8 4 3" xfId="23552"/>
    <cellStyle name="Normal 8 4 6 9 3" xfId="23553"/>
    <cellStyle name="Normal 8 4 6 2 8 3" xfId="23554"/>
    <cellStyle name="Normal 8 4 6 2 2 4 3" xfId="23555"/>
    <cellStyle name="Normal 8 4 6 2 3 4 3" xfId="23556"/>
    <cellStyle name="Normal 8 4 6 2 4 4 3" xfId="23557"/>
    <cellStyle name="Normal 8 4 6 2 5 4 3" xfId="23558"/>
    <cellStyle name="Normal 8 4 6 3 4 3" xfId="23559"/>
    <cellStyle name="Normal 8 4 6 4 4 3" xfId="23560"/>
    <cellStyle name="Normal 8 4 6 5 4 3" xfId="23561"/>
    <cellStyle name="Normal 8 4 6 6 4 3" xfId="23562"/>
    <cellStyle name="Normal 8 4 7 9 3" xfId="23563"/>
    <cellStyle name="Normal 8 4 7 2 8 3" xfId="23564"/>
    <cellStyle name="Normal 8 4 7 2 2 4 3" xfId="23565"/>
    <cellStyle name="Normal 8 4 7 2 3 4 3" xfId="23566"/>
    <cellStyle name="Normal 8 4 7 2 4 4 3" xfId="23567"/>
    <cellStyle name="Normal 8 4 7 2 5 4 3" xfId="23568"/>
    <cellStyle name="Normal 8 4 7 3 4 3" xfId="23569"/>
    <cellStyle name="Normal 8 4 7 4 4 3" xfId="23570"/>
    <cellStyle name="Normal 8 4 7 5 4 3" xfId="23571"/>
    <cellStyle name="Normal 8 4 7 6 4 3" xfId="23572"/>
    <cellStyle name="Normal 8 4 8 9 3" xfId="23573"/>
    <cellStyle name="Normal 8 4 8 2 8 3" xfId="23574"/>
    <cellStyle name="Normal 8 4 8 2 2 4 3" xfId="23575"/>
    <cellStyle name="Normal 8 4 8 2 3 4 3" xfId="23576"/>
    <cellStyle name="Normal 8 4 8 2 4 4 3" xfId="23577"/>
    <cellStyle name="Normal 8 4 8 2 5 4 3" xfId="23578"/>
    <cellStyle name="Normal 8 4 8 3 4 3" xfId="23579"/>
    <cellStyle name="Normal 8 4 8 4 4 3" xfId="23580"/>
    <cellStyle name="Normal 8 4 8 5 4 3" xfId="23581"/>
    <cellStyle name="Normal 8 4 8 6 4 3" xfId="23582"/>
    <cellStyle name="Normal 8 4 9 9 3" xfId="23583"/>
    <cellStyle name="Normal 8 4 9 2 8 3" xfId="23584"/>
    <cellStyle name="Normal 8 4 9 2 2 4 3" xfId="23585"/>
    <cellStyle name="Normal 8 4 9 2 3 4 3" xfId="23586"/>
    <cellStyle name="Normal 8 4 9 2 4 4 3" xfId="23587"/>
    <cellStyle name="Normal 8 4 9 2 5 4 3" xfId="23588"/>
    <cellStyle name="Normal 8 4 9 3 4 3" xfId="23589"/>
    <cellStyle name="Normal 8 4 9 4 4 3" xfId="23590"/>
    <cellStyle name="Normal 8 4 9 5 4 3" xfId="23591"/>
    <cellStyle name="Normal 8 4 9 6 4 3" xfId="23592"/>
    <cellStyle name="Normal 8 5 14 3" xfId="23593"/>
    <cellStyle name="Normal 8 5 10 4 3" xfId="23594"/>
    <cellStyle name="Normal 8 5 11 4 3" xfId="23595"/>
    <cellStyle name="Normal 8 5 2 13 3" xfId="23596"/>
    <cellStyle name="Normal 8 5 2 10 4 3" xfId="23597"/>
    <cellStyle name="Normal 8 5 2 2 9 3" xfId="23598"/>
    <cellStyle name="Normal 8 5 2 2 2 8 3" xfId="23599"/>
    <cellStyle name="Normal 8 5 2 2 2 2 4 3" xfId="23600"/>
    <cellStyle name="Normal 8 5 2 2 2 3 4 3" xfId="23601"/>
    <cellStyle name="Normal 8 5 2 2 2 4 4 3" xfId="23602"/>
    <cellStyle name="Normal 8 5 2 2 2 5 4 3" xfId="23603"/>
    <cellStyle name="Normal 8 5 2 2 3 4 3" xfId="23604"/>
    <cellStyle name="Normal 8 5 2 2 4 4 3" xfId="23605"/>
    <cellStyle name="Normal 8 5 2 2 5 4 3" xfId="23606"/>
    <cellStyle name="Normal 8 5 2 2 6 4 3" xfId="23607"/>
    <cellStyle name="Normal 8 5 2 3 9 3" xfId="23608"/>
    <cellStyle name="Normal 8 5 2 3 2 8 3" xfId="23609"/>
    <cellStyle name="Normal 8 5 2 3 2 2 4 3" xfId="23610"/>
    <cellStyle name="Normal 8 5 2 3 2 3 4 3" xfId="23611"/>
    <cellStyle name="Normal 8 5 2 3 2 4 4 3" xfId="23612"/>
    <cellStyle name="Normal 8 5 2 3 2 5 4 3" xfId="23613"/>
    <cellStyle name="Normal 8 5 2 3 3 4 3" xfId="23614"/>
    <cellStyle name="Normal 8 5 2 3 4 4 3" xfId="23615"/>
    <cellStyle name="Normal 8 5 2 3 5 4 3" xfId="23616"/>
    <cellStyle name="Normal 8 5 2 3 6 4 3" xfId="23617"/>
    <cellStyle name="Normal 8 5 2 4 9 3" xfId="23618"/>
    <cellStyle name="Normal 8 5 2 4 2 8 3" xfId="23619"/>
    <cellStyle name="Normal 8 5 2 4 2 2 4 3" xfId="23620"/>
    <cellStyle name="Normal 8 5 2 4 2 3 4 3" xfId="23621"/>
    <cellStyle name="Normal 8 5 2 4 2 4 4 3" xfId="23622"/>
    <cellStyle name="Normal 8 5 2 4 2 5 4 3" xfId="23623"/>
    <cellStyle name="Normal 8 5 2 4 3 4 3" xfId="23624"/>
    <cellStyle name="Normal 8 5 2 4 4 4 3" xfId="23625"/>
    <cellStyle name="Normal 8 5 2 4 5 4 3" xfId="23626"/>
    <cellStyle name="Normal 8 5 2 4 6 4 3" xfId="23627"/>
    <cellStyle name="Normal 8 5 2 5 9 3" xfId="23628"/>
    <cellStyle name="Normal 8 5 2 5 2 8 3" xfId="23629"/>
    <cellStyle name="Normal 8 5 2 5 2 2 4 3" xfId="23630"/>
    <cellStyle name="Normal 8 5 2 5 2 3 4 3" xfId="23631"/>
    <cellStyle name="Normal 8 5 2 5 2 4 4 3" xfId="23632"/>
    <cellStyle name="Normal 8 5 2 5 2 5 4 3" xfId="23633"/>
    <cellStyle name="Normal 8 5 2 5 3 4 3" xfId="23634"/>
    <cellStyle name="Normal 8 5 2 5 4 4 3" xfId="23635"/>
    <cellStyle name="Normal 8 5 2 5 5 4 3" xfId="23636"/>
    <cellStyle name="Normal 8 5 2 5 6 4 3" xfId="23637"/>
    <cellStyle name="Normal 8 5 2 6 8 3" xfId="23638"/>
    <cellStyle name="Normal 8 5 2 6 2 4 3" xfId="23639"/>
    <cellStyle name="Normal 8 5 2 6 3 4 3" xfId="23640"/>
    <cellStyle name="Normal 8 5 2 6 4 4 3" xfId="23641"/>
    <cellStyle name="Normal 8 5 2 6 5 4 3" xfId="23642"/>
    <cellStyle name="Normal 8 5 2 7 4 3" xfId="23643"/>
    <cellStyle name="Normal 8 5 2 8 4 3" xfId="23644"/>
    <cellStyle name="Normal 8 5 2 9 4 3" xfId="23645"/>
    <cellStyle name="Normal 8 5 3 9 3" xfId="23646"/>
    <cellStyle name="Normal 8 5 3 2 8 3" xfId="23647"/>
    <cellStyle name="Normal 8 5 3 2 2 4 3" xfId="23648"/>
    <cellStyle name="Normal 8 5 3 2 3 4 3" xfId="23649"/>
    <cellStyle name="Normal 8 5 3 2 4 4 3" xfId="23650"/>
    <cellStyle name="Normal 8 5 3 2 5 4 3" xfId="23651"/>
    <cellStyle name="Normal 8 5 3 3 4 3" xfId="23652"/>
    <cellStyle name="Normal 8 5 3 4 4 3" xfId="23653"/>
    <cellStyle name="Normal 8 5 3 5 4 3" xfId="23654"/>
    <cellStyle name="Normal 8 5 3 6 4 3" xfId="23655"/>
    <cellStyle name="Normal 8 5 4 9 3" xfId="23656"/>
    <cellStyle name="Normal 8 5 4 2 8 3" xfId="23657"/>
    <cellStyle name="Normal 8 5 4 2 2 4 3" xfId="23658"/>
    <cellStyle name="Normal 8 5 4 2 3 4 3" xfId="23659"/>
    <cellStyle name="Normal 8 5 4 2 4 4 3" xfId="23660"/>
    <cellStyle name="Normal 8 5 4 2 5 4 3" xfId="23661"/>
    <cellStyle name="Normal 8 5 4 3 4 3" xfId="23662"/>
    <cellStyle name="Normal 8 5 4 4 4 3" xfId="23663"/>
    <cellStyle name="Normal 8 5 4 5 4 3" xfId="23664"/>
    <cellStyle name="Normal 8 5 4 6 4 3" xfId="23665"/>
    <cellStyle name="Normal 8 5 5 9 3" xfId="23666"/>
    <cellStyle name="Normal 8 5 5 2 8 3" xfId="23667"/>
    <cellStyle name="Normal 8 5 5 2 2 4 3" xfId="23668"/>
    <cellStyle name="Normal 8 5 5 2 3 4 3" xfId="23669"/>
    <cellStyle name="Normal 8 5 5 2 4 4 3" xfId="23670"/>
    <cellStyle name="Normal 8 5 5 2 5 4 3" xfId="23671"/>
    <cellStyle name="Normal 8 5 5 3 4 3" xfId="23672"/>
    <cellStyle name="Normal 8 5 5 4 4 3" xfId="23673"/>
    <cellStyle name="Normal 8 5 5 5 4 3" xfId="23674"/>
    <cellStyle name="Normal 8 5 5 6 4 3" xfId="23675"/>
    <cellStyle name="Normal 8 5 6 9 3" xfId="23676"/>
    <cellStyle name="Normal 8 5 6 2 8 3" xfId="23677"/>
    <cellStyle name="Normal 8 5 6 2 2 4 3" xfId="23678"/>
    <cellStyle name="Normal 8 5 6 2 3 4 3" xfId="23679"/>
    <cellStyle name="Normal 8 5 6 2 4 4 3" xfId="23680"/>
    <cellStyle name="Normal 8 5 6 2 5 4 3" xfId="23681"/>
    <cellStyle name="Normal 8 5 6 3 4 3" xfId="23682"/>
    <cellStyle name="Normal 8 5 6 4 4 3" xfId="23683"/>
    <cellStyle name="Normal 8 5 6 5 4 3" xfId="23684"/>
    <cellStyle name="Normal 8 5 6 6 4 3" xfId="23685"/>
    <cellStyle name="Normal 8 5 7 8 3" xfId="23686"/>
    <cellStyle name="Normal 8 5 7 2 4 3" xfId="23687"/>
    <cellStyle name="Normal 8 5 7 3 4 3" xfId="23688"/>
    <cellStyle name="Normal 8 5 7 4 4 3" xfId="23689"/>
    <cellStyle name="Normal 8 5 7 5 4 3" xfId="23690"/>
    <cellStyle name="Normal 8 5 8 4 3" xfId="23691"/>
    <cellStyle name="Normal 8 5 9 4 3" xfId="23692"/>
    <cellStyle name="Normal 8 6 14 3" xfId="23693"/>
    <cellStyle name="Normal 8 6 10 4 3" xfId="23694"/>
    <cellStyle name="Normal 8 6 11 4 3" xfId="23695"/>
    <cellStyle name="Normal 8 6 2 13 3" xfId="23696"/>
    <cellStyle name="Normal 8 6 2 10 4 3" xfId="23697"/>
    <cellStyle name="Normal 8 6 2 2 9 3" xfId="23698"/>
    <cellStyle name="Normal 8 6 2 2 2 8 3" xfId="23699"/>
    <cellStyle name="Normal 8 6 2 2 2 2 4 3" xfId="23700"/>
    <cellStyle name="Normal 8 6 2 2 2 3 4 3" xfId="23701"/>
    <cellStyle name="Normal 8 6 2 2 2 4 4 3" xfId="23702"/>
    <cellStyle name="Normal 8 6 2 2 2 5 4 3" xfId="23703"/>
    <cellStyle name="Normal 8 6 2 2 3 4 3" xfId="23704"/>
    <cellStyle name="Normal 8 6 2 2 4 4 3" xfId="23705"/>
    <cellStyle name="Normal 8 6 2 2 5 4 3" xfId="23706"/>
    <cellStyle name="Normal 8 6 2 2 6 4 3" xfId="23707"/>
    <cellStyle name="Normal 8 6 2 3 9 3" xfId="23708"/>
    <cellStyle name="Normal 8 6 2 3 2 8 3" xfId="23709"/>
    <cellStyle name="Normal 8 6 2 3 2 2 4 3" xfId="23710"/>
    <cellStyle name="Normal 8 6 2 3 2 3 4 3" xfId="23711"/>
    <cellStyle name="Normal 8 6 2 3 2 4 4 3" xfId="23712"/>
    <cellStyle name="Normal 8 6 2 3 2 5 4 3" xfId="23713"/>
    <cellStyle name="Normal 8 6 2 3 3 4 3" xfId="23714"/>
    <cellStyle name="Normal 8 6 2 3 4 4 3" xfId="23715"/>
    <cellStyle name="Normal 8 6 2 3 5 4 3" xfId="23716"/>
    <cellStyle name="Normal 8 6 2 3 6 4 3" xfId="23717"/>
    <cellStyle name="Normal 8 6 2 4 9 3" xfId="23718"/>
    <cellStyle name="Normal 8 6 2 4 2 8 3" xfId="23719"/>
    <cellStyle name="Normal 8 6 2 4 2 2 4 3" xfId="23720"/>
    <cellStyle name="Normal 8 6 2 4 2 3 4 3" xfId="23721"/>
    <cellStyle name="Normal 8 6 2 4 2 4 4 3" xfId="23722"/>
    <cellStyle name="Normal 8 6 2 4 2 5 4 3" xfId="23723"/>
    <cellStyle name="Normal 8 6 2 4 3 4 3" xfId="23724"/>
    <cellStyle name="Normal 8 6 2 4 4 4 3" xfId="23725"/>
    <cellStyle name="Normal 8 6 2 4 5 4 3" xfId="23726"/>
    <cellStyle name="Normal 8 6 2 4 6 4 3" xfId="23727"/>
    <cellStyle name="Normal 8 6 2 5 9 3" xfId="23728"/>
    <cellStyle name="Normal 8 6 2 5 2 8 3" xfId="23729"/>
    <cellStyle name="Normal 8 6 2 5 2 2 4 3" xfId="23730"/>
    <cellStyle name="Normal 8 6 2 5 2 3 4 3" xfId="23731"/>
    <cellStyle name="Normal 8 6 2 5 2 4 4 3" xfId="23732"/>
    <cellStyle name="Normal 8 6 2 5 2 5 4 3" xfId="23733"/>
    <cellStyle name="Normal 8 6 2 5 3 4 3" xfId="23734"/>
    <cellStyle name="Normal 8 6 2 5 4 4 3" xfId="23735"/>
    <cellStyle name="Normal 8 6 2 5 5 4 3" xfId="23736"/>
    <cellStyle name="Normal 8 6 2 5 6 4 3" xfId="23737"/>
    <cellStyle name="Normal 8 6 2 6 8 3" xfId="23738"/>
    <cellStyle name="Normal 8 6 2 6 2 4 3" xfId="23739"/>
    <cellStyle name="Normal 8 6 2 6 3 4 3" xfId="23740"/>
    <cellStyle name="Normal 8 6 2 6 4 4 3" xfId="23741"/>
    <cellStyle name="Normal 8 6 2 6 5 4 3" xfId="23742"/>
    <cellStyle name="Normal 8 6 2 7 4 3" xfId="23743"/>
    <cellStyle name="Normal 8 6 2 8 4 3" xfId="23744"/>
    <cellStyle name="Normal 8 6 2 9 4 3" xfId="23745"/>
    <cellStyle name="Normal 8 6 3 9 3" xfId="23746"/>
    <cellStyle name="Normal 8 6 3 2 8 3" xfId="23747"/>
    <cellStyle name="Normal 8 6 3 2 2 4 3" xfId="23748"/>
    <cellStyle name="Normal 8 6 3 2 3 4 3" xfId="23749"/>
    <cellStyle name="Normal 8 6 3 2 4 4 3" xfId="23750"/>
    <cellStyle name="Normal 8 6 3 2 5 4 3" xfId="23751"/>
    <cellStyle name="Normal 8 6 3 3 4 3" xfId="23752"/>
    <cellStyle name="Normal 8 6 3 4 4 3" xfId="23753"/>
    <cellStyle name="Normal 8 6 3 5 4 3" xfId="23754"/>
    <cellStyle name="Normal 8 6 3 6 4 3" xfId="23755"/>
    <cellStyle name="Normal 8 6 4 9 3" xfId="23756"/>
    <cellStyle name="Normal 8 6 4 2 8 3" xfId="23757"/>
    <cellStyle name="Normal 8 6 4 2 2 4 3" xfId="23758"/>
    <cellStyle name="Normal 8 6 4 2 3 4 3" xfId="23759"/>
    <cellStyle name="Normal 8 6 4 2 4 4 3" xfId="23760"/>
    <cellStyle name="Normal 8 6 4 2 5 4 3" xfId="23761"/>
    <cellStyle name="Normal 8 6 4 3 4 3" xfId="23762"/>
    <cellStyle name="Normal 8 6 4 4 4 3" xfId="23763"/>
    <cellStyle name="Normal 8 6 4 5 4 3" xfId="23764"/>
    <cellStyle name="Normal 8 6 4 6 4 3" xfId="23765"/>
    <cellStyle name="Normal 8 6 5 9 3" xfId="23766"/>
    <cellStyle name="Normal 8 6 5 2 8 3" xfId="23767"/>
    <cellStyle name="Normal 8 6 5 2 2 4 3" xfId="23768"/>
    <cellStyle name="Normal 8 6 5 2 3 4 3" xfId="23769"/>
    <cellStyle name="Normal 8 6 5 2 4 4 3" xfId="23770"/>
    <cellStyle name="Normal 8 6 5 2 5 4 3" xfId="23771"/>
    <cellStyle name="Normal 8 6 5 3 4 3" xfId="23772"/>
    <cellStyle name="Normal 8 6 5 4 4 3" xfId="23773"/>
    <cellStyle name="Normal 8 6 5 5 4 3" xfId="23774"/>
    <cellStyle name="Normal 8 6 5 6 4 3" xfId="23775"/>
    <cellStyle name="Normal 8 6 6 9 3" xfId="23776"/>
    <cellStyle name="Normal 8 6 6 2 8 3" xfId="23777"/>
    <cellStyle name="Normal 8 6 6 2 2 4 3" xfId="23778"/>
    <cellStyle name="Normal 8 6 6 2 3 4 3" xfId="23779"/>
    <cellStyle name="Normal 8 6 6 2 4 4 3" xfId="23780"/>
    <cellStyle name="Normal 8 6 6 2 5 4 3" xfId="23781"/>
    <cellStyle name="Normal 8 6 6 3 4 3" xfId="23782"/>
    <cellStyle name="Normal 8 6 6 4 4 3" xfId="23783"/>
    <cellStyle name="Normal 8 6 6 5 4 3" xfId="23784"/>
    <cellStyle name="Normal 8 6 6 6 4 3" xfId="23785"/>
    <cellStyle name="Normal 8 6 7 8 3" xfId="23786"/>
    <cellStyle name="Normal 8 6 7 2 4 3" xfId="23787"/>
    <cellStyle name="Normal 8 6 7 3 4 3" xfId="23788"/>
    <cellStyle name="Normal 8 6 7 4 4 3" xfId="23789"/>
    <cellStyle name="Normal 8 6 7 5 4 3" xfId="23790"/>
    <cellStyle name="Normal 8 6 8 4 3" xfId="23791"/>
    <cellStyle name="Normal 8 6 9 4 3" xfId="23792"/>
    <cellStyle name="Normal 8 7 13 3" xfId="23793"/>
    <cellStyle name="Normal 8 7 10 4 3" xfId="23794"/>
    <cellStyle name="Normal 8 7 2 9 3" xfId="23795"/>
    <cellStyle name="Normal 8 7 2 2 8 3" xfId="23796"/>
    <cellStyle name="Normal 8 7 2 2 2 4 3" xfId="23797"/>
    <cellStyle name="Normal 8 7 2 2 3 4 3" xfId="23798"/>
    <cellStyle name="Normal 8 7 2 2 4 4 3" xfId="23799"/>
    <cellStyle name="Normal 8 7 2 2 5 4 3" xfId="23800"/>
    <cellStyle name="Normal 8 7 2 3 4 3" xfId="23801"/>
    <cellStyle name="Normal 8 7 2 4 4 3" xfId="23802"/>
    <cellStyle name="Normal 8 7 2 5 4 3" xfId="23803"/>
    <cellStyle name="Normal 8 7 2 6 4 3" xfId="23804"/>
    <cellStyle name="Normal 8 7 3 9 3" xfId="23805"/>
    <cellStyle name="Normal 8 7 3 2 8 3" xfId="23806"/>
    <cellStyle name="Normal 8 7 3 2 2 4 3" xfId="23807"/>
    <cellStyle name="Normal 8 7 3 2 3 4 3" xfId="23808"/>
    <cellStyle name="Normal 8 7 3 2 4 4 3" xfId="23809"/>
    <cellStyle name="Normal 8 7 3 2 5 4 3" xfId="23810"/>
    <cellStyle name="Normal 8 7 3 3 4 3" xfId="23811"/>
    <cellStyle name="Normal 8 7 3 4 4 3" xfId="23812"/>
    <cellStyle name="Normal 8 7 3 5 4 3" xfId="23813"/>
    <cellStyle name="Normal 8 7 3 6 4 3" xfId="23814"/>
    <cellStyle name="Normal 8 7 4 9 3" xfId="23815"/>
    <cellStyle name="Normal 8 7 4 2 8 3" xfId="23816"/>
    <cellStyle name="Normal 8 7 4 2 2 4 3" xfId="23817"/>
    <cellStyle name="Normal 8 7 4 2 3 4 3" xfId="23818"/>
    <cellStyle name="Normal 8 7 4 2 4 4 3" xfId="23819"/>
    <cellStyle name="Normal 8 7 4 2 5 4 3" xfId="23820"/>
    <cellStyle name="Normal 8 7 4 3 4 3" xfId="23821"/>
    <cellStyle name="Normal 8 7 4 4 4 3" xfId="23822"/>
    <cellStyle name="Normal 8 7 4 5 4 3" xfId="23823"/>
    <cellStyle name="Normal 8 7 4 6 4 3" xfId="23824"/>
    <cellStyle name="Normal 8 7 5 9 3" xfId="23825"/>
    <cellStyle name="Normal 8 7 5 2 8 3" xfId="23826"/>
    <cellStyle name="Normal 8 7 5 2 2 4 3" xfId="23827"/>
    <cellStyle name="Normal 8 7 5 2 3 4 3" xfId="23828"/>
    <cellStyle name="Normal 8 7 5 2 4 4 3" xfId="23829"/>
    <cellStyle name="Normal 8 7 5 2 5 4 3" xfId="23830"/>
    <cellStyle name="Normal 8 7 5 3 4 3" xfId="23831"/>
    <cellStyle name="Normal 8 7 5 4 4 3" xfId="23832"/>
    <cellStyle name="Normal 8 7 5 5 4 3" xfId="23833"/>
    <cellStyle name="Normal 8 7 5 6 4 3" xfId="23834"/>
    <cellStyle name="Normal 8 7 6 8 3" xfId="23835"/>
    <cellStyle name="Normal 8 7 6 2 4 3" xfId="23836"/>
    <cellStyle name="Normal 8 7 6 3 4 3" xfId="23837"/>
    <cellStyle name="Normal 8 7 6 4 4 3" xfId="23838"/>
    <cellStyle name="Normal 8 7 6 5 4 3" xfId="23839"/>
    <cellStyle name="Normal 8 7 7 4 3" xfId="23840"/>
    <cellStyle name="Normal 8 7 8 4 3" xfId="23841"/>
    <cellStyle name="Normal 8 7 9 4 3" xfId="23842"/>
    <cellStyle name="Normal 8 8 11 3" xfId="23843"/>
    <cellStyle name="Normal 8 8 2 9 3" xfId="23844"/>
    <cellStyle name="Normal 8 8 2 2 8 3" xfId="23845"/>
    <cellStyle name="Normal 8 8 2 2 2 4 3" xfId="23846"/>
    <cellStyle name="Normal 8 8 2 2 3 4 3" xfId="23847"/>
    <cellStyle name="Normal 8 8 2 2 4 4 3" xfId="23848"/>
    <cellStyle name="Normal 8 8 2 2 5 4 3" xfId="23849"/>
    <cellStyle name="Normal 8 8 2 3 4 3" xfId="23850"/>
    <cellStyle name="Normal 8 8 2 4 4 3" xfId="23851"/>
    <cellStyle name="Normal 8 8 2 5 4 3" xfId="23852"/>
    <cellStyle name="Normal 8 8 2 6 4 3" xfId="23853"/>
    <cellStyle name="Normal 8 8 3 9 3" xfId="23854"/>
    <cellStyle name="Normal 8 8 3 2 8 3" xfId="23855"/>
    <cellStyle name="Normal 8 8 3 2 2 4 3" xfId="23856"/>
    <cellStyle name="Normal 8 8 3 2 3 4 3" xfId="23857"/>
    <cellStyle name="Normal 8 8 3 2 4 4 3" xfId="23858"/>
    <cellStyle name="Normal 8 8 3 2 5 4 3" xfId="23859"/>
    <cellStyle name="Normal 8 8 3 3 4 3" xfId="23860"/>
    <cellStyle name="Normal 8 8 3 4 4 3" xfId="23861"/>
    <cellStyle name="Normal 8 8 3 5 4 3" xfId="23862"/>
    <cellStyle name="Normal 8 8 3 6 4 3" xfId="23863"/>
    <cellStyle name="Normal 8 8 4 8 3" xfId="23864"/>
    <cellStyle name="Normal 8 8 4 2 4 3" xfId="23865"/>
    <cellStyle name="Normal 8 8 4 3 4 3" xfId="23866"/>
    <cellStyle name="Normal 8 8 4 4 4 3" xfId="23867"/>
    <cellStyle name="Normal 8 8 4 5 4 3" xfId="23868"/>
    <cellStyle name="Normal 8 8 5 4 3" xfId="23869"/>
    <cellStyle name="Normal 8 8 6 4 3" xfId="23870"/>
    <cellStyle name="Normal 8 8 7 4 3" xfId="23871"/>
    <cellStyle name="Normal 8 8 8 4 3" xfId="23872"/>
    <cellStyle name="Normal 8 9 9 3" xfId="23873"/>
    <cellStyle name="Normal 8 9 2 8 3" xfId="23874"/>
    <cellStyle name="Normal 8 9 2 2 4 3" xfId="23875"/>
    <cellStyle name="Normal 8 9 2 3 4 3" xfId="23876"/>
    <cellStyle name="Normal 8 9 2 4 4 3" xfId="23877"/>
    <cellStyle name="Normal 8 9 2 5 4 3" xfId="23878"/>
    <cellStyle name="Normal 8 9 3 4 3" xfId="23879"/>
    <cellStyle name="Normal 8 9 4 4 3" xfId="23880"/>
    <cellStyle name="Normal 8 9 5 4 3" xfId="23881"/>
    <cellStyle name="Normal 8 9 6 4 3" xfId="23882"/>
    <cellStyle name="Normal 19 4 3" xfId="23883"/>
    <cellStyle name="Normal 2 4 3" xfId="23884"/>
    <cellStyle name="Normal 2 2 4" xfId="23885"/>
    <cellStyle name="Normal 2 3 4" xfId="23886"/>
    <cellStyle name="Normal 2 5 3" xfId="23887"/>
    <cellStyle name="Normal 2 2 2 3" xfId="23888"/>
    <cellStyle name="Normal 2 3 2 3" xfId="23889"/>
    <cellStyle name="Normal 26" xfId="23890"/>
    <cellStyle name="Normal 24" xfId="23891"/>
    <cellStyle name="Normal 25" xfId="23892"/>
    <cellStyle name="Normal 8 23" xfId="23893"/>
    <cellStyle name="Normal 8 10 12" xfId="23894"/>
    <cellStyle name="Normal 8 10 2 11" xfId="23895"/>
    <cellStyle name="Normal 8 10 2 2 7" xfId="23896"/>
    <cellStyle name="Normal 8 10 2 3 7" xfId="23897"/>
    <cellStyle name="Normal 8 10 2 4 7" xfId="23898"/>
    <cellStyle name="Normal 8 10 2 5 7" xfId="23899"/>
    <cellStyle name="Normal 8 10 3 7" xfId="23900"/>
    <cellStyle name="Normal 8 10 4 7" xfId="23901"/>
    <cellStyle name="Normal 8 10 5 7" xfId="23902"/>
    <cellStyle name="Normal 8 10 6 7" xfId="23903"/>
    <cellStyle name="Normal 8 11 12" xfId="23904"/>
    <cellStyle name="Normal 8 11 2 11" xfId="23905"/>
    <cellStyle name="Normal 8 11 2 2 7" xfId="23906"/>
    <cellStyle name="Normal 8 11 2 3 7" xfId="23907"/>
    <cellStyle name="Normal 8 11 2 4 7" xfId="23908"/>
    <cellStyle name="Normal 8 11 2 5 7" xfId="23909"/>
    <cellStyle name="Normal 8 11 3 7" xfId="23910"/>
    <cellStyle name="Normal 8 11 4 7" xfId="23911"/>
    <cellStyle name="Normal 8 11 5 7" xfId="23912"/>
    <cellStyle name="Normal 8 11 6 7" xfId="23913"/>
    <cellStyle name="Normal 8 12 12" xfId="23914"/>
    <cellStyle name="Normal 8 12 2 11" xfId="23915"/>
    <cellStyle name="Normal 8 12 2 2 7" xfId="23916"/>
    <cellStyle name="Normal 8 12 2 3 7" xfId="23917"/>
    <cellStyle name="Normal 8 12 2 4 7" xfId="23918"/>
    <cellStyle name="Normal 8 12 2 5 7" xfId="23919"/>
    <cellStyle name="Normal 8 12 3 7" xfId="23920"/>
    <cellStyle name="Normal 8 12 4 7" xfId="23921"/>
    <cellStyle name="Normal 8 12 5 7" xfId="23922"/>
    <cellStyle name="Normal 8 12 6 7" xfId="23923"/>
    <cellStyle name="Normal 8 13 11" xfId="23924"/>
    <cellStyle name="Normal 8 13 2 7" xfId="23925"/>
    <cellStyle name="Normal 8 13 3 7" xfId="23926"/>
    <cellStyle name="Normal 8 13 4 7" xfId="23927"/>
    <cellStyle name="Normal 8 13 5 7" xfId="23928"/>
    <cellStyle name="Normal 8 14 7" xfId="23929"/>
    <cellStyle name="Normal 8 15 7" xfId="23930"/>
    <cellStyle name="Normal 8 16 7" xfId="23931"/>
    <cellStyle name="Normal 8 17 7" xfId="23932"/>
    <cellStyle name="Normal 8 2 22" xfId="23933"/>
    <cellStyle name="Normal 8 2 10 12" xfId="23934"/>
    <cellStyle name="Normal 8 2 10 2 11" xfId="23935"/>
    <cellStyle name="Normal 8 2 10 2 2 7" xfId="23936"/>
    <cellStyle name="Normal 8 2 10 2 3 7" xfId="23937"/>
    <cellStyle name="Normal 8 2 10 2 4 7" xfId="23938"/>
    <cellStyle name="Normal 8 2 10 2 5 7" xfId="23939"/>
    <cellStyle name="Normal 8 2 10 3 7" xfId="23940"/>
    <cellStyle name="Normal 8 2 10 4 7" xfId="23941"/>
    <cellStyle name="Normal 8 2 10 5 7" xfId="23942"/>
    <cellStyle name="Normal 8 2 10 6 7" xfId="23943"/>
    <cellStyle name="Normal 8 2 11 12" xfId="23944"/>
    <cellStyle name="Normal 8 2 11 2 11" xfId="23945"/>
    <cellStyle name="Normal 8 2 11 2 2 7" xfId="23946"/>
    <cellStyle name="Normal 8 2 11 2 3 7" xfId="23947"/>
    <cellStyle name="Normal 8 2 11 2 4 7" xfId="23948"/>
    <cellStyle name="Normal 8 2 11 2 5 7" xfId="23949"/>
    <cellStyle name="Normal 8 2 11 3 7" xfId="23950"/>
    <cellStyle name="Normal 8 2 11 4 7" xfId="23951"/>
    <cellStyle name="Normal 8 2 11 5 7" xfId="23952"/>
    <cellStyle name="Normal 8 2 11 6 7" xfId="23953"/>
    <cellStyle name="Normal 8 2 12 11" xfId="23954"/>
    <cellStyle name="Normal 8 2 12 2 7" xfId="23955"/>
    <cellStyle name="Normal 8 2 12 3 7" xfId="23956"/>
    <cellStyle name="Normal 8 2 12 4 7" xfId="23957"/>
    <cellStyle name="Normal 8 2 12 5 7" xfId="23958"/>
    <cellStyle name="Normal 8 2 13 7" xfId="23959"/>
    <cellStyle name="Normal 8 2 14 7" xfId="23960"/>
    <cellStyle name="Normal 8 2 15 7" xfId="23961"/>
    <cellStyle name="Normal 8 2 16 7" xfId="23962"/>
    <cellStyle name="Normal 8 2 2 20" xfId="23963"/>
    <cellStyle name="Normal 8 2 2 10 11" xfId="23964"/>
    <cellStyle name="Normal 8 2 2 10 2 7" xfId="23965"/>
    <cellStyle name="Normal 8 2 2 10 3 7" xfId="23966"/>
    <cellStyle name="Normal 8 2 2 10 4 7" xfId="23967"/>
    <cellStyle name="Normal 8 2 2 10 5 7" xfId="23968"/>
    <cellStyle name="Normal 8 2 2 11 7" xfId="23969"/>
    <cellStyle name="Normal 8 2 2 12 7" xfId="23970"/>
    <cellStyle name="Normal 8 2 2 13 7" xfId="23971"/>
    <cellStyle name="Normal 8 2 2 14 7" xfId="23972"/>
    <cellStyle name="Normal 8 2 2 2 17" xfId="23973"/>
    <cellStyle name="Normal 8 2 2 2 10 7" xfId="23974"/>
    <cellStyle name="Normal 8 2 2 2 11 7" xfId="23975"/>
    <cellStyle name="Normal 8 2 2 2 2 16" xfId="23976"/>
    <cellStyle name="Normal 8 2 2 2 2 10 7" xfId="23977"/>
    <cellStyle name="Normal 8 2 2 2 2 2 12" xfId="23978"/>
    <cellStyle name="Normal 8 2 2 2 2 2 2 11" xfId="23979"/>
    <cellStyle name="Normal 8 2 2 2 2 2 2 2 7" xfId="23980"/>
    <cellStyle name="Normal 8 2 2 2 2 2 2 3 7" xfId="23981"/>
    <cellStyle name="Normal 8 2 2 2 2 2 2 4 7" xfId="23982"/>
    <cellStyle name="Normal 8 2 2 2 2 2 2 5 7" xfId="23983"/>
    <cellStyle name="Normal 8 2 2 2 2 2 3 7" xfId="23984"/>
    <cellStyle name="Normal 8 2 2 2 2 2 4 7" xfId="23985"/>
    <cellStyle name="Normal 8 2 2 2 2 2 5 7" xfId="23986"/>
    <cellStyle name="Normal 8 2 2 2 2 2 6 7" xfId="23987"/>
    <cellStyle name="Normal 8 2 2 2 2 3 12" xfId="23988"/>
    <cellStyle name="Normal 8 2 2 2 2 3 2 11" xfId="23989"/>
    <cellStyle name="Normal 8 2 2 2 2 3 2 2 7" xfId="23990"/>
    <cellStyle name="Normal 8 2 2 2 2 3 2 3 7" xfId="23991"/>
    <cellStyle name="Normal 8 2 2 2 2 3 2 4 7" xfId="23992"/>
    <cellStyle name="Normal 8 2 2 2 2 3 2 5 7" xfId="23993"/>
    <cellStyle name="Normal 8 2 2 2 2 3 3 7" xfId="23994"/>
    <cellStyle name="Normal 8 2 2 2 2 3 4 7" xfId="23995"/>
    <cellStyle name="Normal 8 2 2 2 2 3 5 7" xfId="23996"/>
    <cellStyle name="Normal 8 2 2 2 2 3 6 7" xfId="23997"/>
    <cellStyle name="Normal 8 2 2 2 2 4 12" xfId="23998"/>
    <cellStyle name="Normal 8 2 2 2 2 4 2 11" xfId="23999"/>
    <cellStyle name="Normal 8 2 2 2 2 4 2 2 7" xfId="24000"/>
    <cellStyle name="Normal 8 2 2 2 2 4 2 3 7" xfId="24001"/>
    <cellStyle name="Normal 8 2 2 2 2 4 2 4 7" xfId="24002"/>
    <cellStyle name="Normal 8 2 2 2 2 4 2 5 7" xfId="24003"/>
    <cellStyle name="Normal 8 2 2 2 2 4 3 7" xfId="24004"/>
    <cellStyle name="Normal 8 2 2 2 2 4 4 7" xfId="24005"/>
    <cellStyle name="Normal 8 2 2 2 2 4 5 7" xfId="24006"/>
    <cellStyle name="Normal 8 2 2 2 2 4 6 7" xfId="24007"/>
    <cellStyle name="Normal 8 2 2 2 2 5 12" xfId="24008"/>
    <cellStyle name="Normal 8 2 2 2 2 5 2 11" xfId="24009"/>
    <cellStyle name="Normal 8 2 2 2 2 5 2 2 7" xfId="24010"/>
    <cellStyle name="Normal 8 2 2 2 2 5 2 3 7" xfId="24011"/>
    <cellStyle name="Normal 8 2 2 2 2 5 2 4 7" xfId="24012"/>
    <cellStyle name="Normal 8 2 2 2 2 5 2 5 7" xfId="24013"/>
    <cellStyle name="Normal 8 2 2 2 2 5 3 7" xfId="24014"/>
    <cellStyle name="Normal 8 2 2 2 2 5 4 7" xfId="24015"/>
    <cellStyle name="Normal 8 2 2 2 2 5 5 7" xfId="24016"/>
    <cellStyle name="Normal 8 2 2 2 2 5 6 7" xfId="24017"/>
    <cellStyle name="Normal 8 2 2 2 2 6 11" xfId="24018"/>
    <cellStyle name="Normal 8 2 2 2 2 6 2 7" xfId="24019"/>
    <cellStyle name="Normal 8 2 2 2 2 6 3 7" xfId="24020"/>
    <cellStyle name="Normal 8 2 2 2 2 6 4 7" xfId="24021"/>
    <cellStyle name="Normal 8 2 2 2 2 6 5 7" xfId="24022"/>
    <cellStyle name="Normal 8 2 2 2 2 7 7" xfId="24023"/>
    <cellStyle name="Normal 8 2 2 2 2 8 7" xfId="24024"/>
    <cellStyle name="Normal 8 2 2 2 2 9 7" xfId="24025"/>
    <cellStyle name="Normal 8 2 2 2 3 12" xfId="24026"/>
    <cellStyle name="Normal 8 2 2 2 3 2 11" xfId="24027"/>
    <cellStyle name="Normal 8 2 2 2 3 2 2 7" xfId="24028"/>
    <cellStyle name="Normal 8 2 2 2 3 2 3 7" xfId="24029"/>
    <cellStyle name="Normal 8 2 2 2 3 2 4 7" xfId="24030"/>
    <cellStyle name="Normal 8 2 2 2 3 2 5 7" xfId="24031"/>
    <cellStyle name="Normal 8 2 2 2 3 3 7" xfId="24032"/>
    <cellStyle name="Normal 8 2 2 2 3 4 7" xfId="24033"/>
    <cellStyle name="Normal 8 2 2 2 3 5 7" xfId="24034"/>
    <cellStyle name="Normal 8 2 2 2 3 6 7" xfId="24035"/>
    <cellStyle name="Normal 8 2 2 2 4 12" xfId="24036"/>
    <cellStyle name="Normal 8 2 2 2 4 2 11" xfId="24037"/>
    <cellStyle name="Normal 8 2 2 2 4 2 2 7" xfId="24038"/>
    <cellStyle name="Normal 8 2 2 2 4 2 3 7" xfId="24039"/>
    <cellStyle name="Normal 8 2 2 2 4 2 4 7" xfId="24040"/>
    <cellStyle name="Normal 8 2 2 2 4 2 5 7" xfId="24041"/>
    <cellStyle name="Normal 8 2 2 2 4 3 7" xfId="24042"/>
    <cellStyle name="Normal 8 2 2 2 4 4 7" xfId="24043"/>
    <cellStyle name="Normal 8 2 2 2 4 5 7" xfId="24044"/>
    <cellStyle name="Normal 8 2 2 2 4 6 7" xfId="24045"/>
    <cellStyle name="Normal 8 2 2 2 5 12" xfId="24046"/>
    <cellStyle name="Normal 8 2 2 2 5 2 11" xfId="24047"/>
    <cellStyle name="Normal 8 2 2 2 5 2 2 7" xfId="24048"/>
    <cellStyle name="Normal 8 2 2 2 5 2 3 7" xfId="24049"/>
    <cellStyle name="Normal 8 2 2 2 5 2 4 7" xfId="24050"/>
    <cellStyle name="Normal 8 2 2 2 5 2 5 7" xfId="24051"/>
    <cellStyle name="Normal 8 2 2 2 5 3 7" xfId="24052"/>
    <cellStyle name="Normal 8 2 2 2 5 4 7" xfId="24053"/>
    <cellStyle name="Normal 8 2 2 2 5 5 7" xfId="24054"/>
    <cellStyle name="Normal 8 2 2 2 5 6 7" xfId="24055"/>
    <cellStyle name="Normal 8 2 2 2 6 12" xfId="24056"/>
    <cellStyle name="Normal 8 2 2 2 6 2 11" xfId="24057"/>
    <cellStyle name="Normal 8 2 2 2 6 2 2 7" xfId="24058"/>
    <cellStyle name="Normal 8 2 2 2 6 2 3 7" xfId="24059"/>
    <cellStyle name="Normal 8 2 2 2 6 2 4 7" xfId="24060"/>
    <cellStyle name="Normal 8 2 2 2 6 2 5 7" xfId="24061"/>
    <cellStyle name="Normal 8 2 2 2 6 3 7" xfId="24062"/>
    <cellStyle name="Normal 8 2 2 2 6 4 7" xfId="24063"/>
    <cellStyle name="Normal 8 2 2 2 6 5 7" xfId="24064"/>
    <cellStyle name="Normal 8 2 2 2 6 6 7" xfId="24065"/>
    <cellStyle name="Normal 8 2 2 2 7 11" xfId="24066"/>
    <cellStyle name="Normal 8 2 2 2 7 2 7" xfId="24067"/>
    <cellStyle name="Normal 8 2 2 2 7 3 7" xfId="24068"/>
    <cellStyle name="Normal 8 2 2 2 7 4 7" xfId="24069"/>
    <cellStyle name="Normal 8 2 2 2 7 5 7" xfId="24070"/>
    <cellStyle name="Normal 8 2 2 2 8 7" xfId="24071"/>
    <cellStyle name="Normal 8 2 2 2 9 7" xfId="24072"/>
    <cellStyle name="Normal 8 2 2 3 17" xfId="24073"/>
    <cellStyle name="Normal 8 2 2 3 10 7" xfId="24074"/>
    <cellStyle name="Normal 8 2 2 3 11 7" xfId="24075"/>
    <cellStyle name="Normal 8 2 2 3 2 16" xfId="24076"/>
    <cellStyle name="Normal 8 2 2 3 2 10 7" xfId="24077"/>
    <cellStyle name="Normal 8 2 2 3 2 2 12" xfId="24078"/>
    <cellStyle name="Normal 8 2 2 3 2 2 2 11" xfId="24079"/>
    <cellStyle name="Normal 8 2 2 3 2 2 2 2 7" xfId="24080"/>
    <cellStyle name="Normal 8 2 2 3 2 2 2 3 7" xfId="24081"/>
    <cellStyle name="Normal 8 2 2 3 2 2 2 4 7" xfId="24082"/>
    <cellStyle name="Normal 8 2 2 3 2 2 2 5 7" xfId="24083"/>
    <cellStyle name="Normal 8 2 2 3 2 2 3 7" xfId="24084"/>
    <cellStyle name="Normal 8 2 2 3 2 2 4 7" xfId="24085"/>
    <cellStyle name="Normal 8 2 2 3 2 2 5 7" xfId="24086"/>
    <cellStyle name="Normal 8 2 2 3 2 2 6 7" xfId="24087"/>
    <cellStyle name="Normal 8 2 2 3 2 3 12" xfId="24088"/>
    <cellStyle name="Normal 8 2 2 3 2 3 2 11" xfId="24089"/>
    <cellStyle name="Normal 8 2 2 3 2 3 2 2 7" xfId="24090"/>
    <cellStyle name="Normal 8 2 2 3 2 3 2 3 7" xfId="24091"/>
    <cellStyle name="Normal 8 2 2 3 2 3 2 4 7" xfId="24092"/>
    <cellStyle name="Normal 8 2 2 3 2 3 2 5 7" xfId="24093"/>
    <cellStyle name="Normal 8 2 2 3 2 3 3 7" xfId="24094"/>
    <cellStyle name="Normal 8 2 2 3 2 3 4 7" xfId="24095"/>
    <cellStyle name="Normal 8 2 2 3 2 3 5 7" xfId="24096"/>
    <cellStyle name="Normal 8 2 2 3 2 3 6 7" xfId="24097"/>
    <cellStyle name="Normal 8 2 2 3 2 4 12" xfId="24098"/>
    <cellStyle name="Normal 8 2 2 3 2 4 2 11" xfId="24099"/>
    <cellStyle name="Normal 8 2 2 3 2 4 2 2 7" xfId="24100"/>
    <cellStyle name="Normal 8 2 2 3 2 4 2 3 7" xfId="24101"/>
    <cellStyle name="Normal 8 2 2 3 2 4 2 4 7" xfId="24102"/>
    <cellStyle name="Normal 8 2 2 3 2 4 2 5 7" xfId="24103"/>
    <cellStyle name="Normal 8 2 2 3 2 4 3 7" xfId="24104"/>
    <cellStyle name="Normal 8 2 2 3 2 4 4 7" xfId="24105"/>
    <cellStyle name="Normal 8 2 2 3 2 4 5 7" xfId="24106"/>
    <cellStyle name="Normal 8 2 2 3 2 4 6 7" xfId="24107"/>
    <cellStyle name="Normal 8 2 2 3 2 5 12" xfId="24108"/>
    <cellStyle name="Normal 8 2 2 3 2 5 2 11" xfId="24109"/>
    <cellStyle name="Normal 8 2 2 3 2 5 2 2 7" xfId="24110"/>
    <cellStyle name="Normal 8 2 2 3 2 5 2 3 7" xfId="24111"/>
    <cellStyle name="Normal 8 2 2 3 2 5 2 4 7" xfId="24112"/>
    <cellStyle name="Normal 8 2 2 3 2 5 2 5 7" xfId="24113"/>
    <cellStyle name="Normal 8 2 2 3 2 5 3 7" xfId="24114"/>
    <cellStyle name="Normal 8 2 2 3 2 5 4 7" xfId="24115"/>
    <cellStyle name="Normal 8 2 2 3 2 5 5 7" xfId="24116"/>
    <cellStyle name="Normal 8 2 2 3 2 5 6 7" xfId="24117"/>
    <cellStyle name="Normal 8 2 2 3 2 6 11" xfId="24118"/>
    <cellStyle name="Normal 8 2 2 3 2 6 2 7" xfId="24119"/>
    <cellStyle name="Normal 8 2 2 3 2 6 3 7" xfId="24120"/>
    <cellStyle name="Normal 8 2 2 3 2 6 4 7" xfId="24121"/>
    <cellStyle name="Normal 8 2 2 3 2 6 5 7" xfId="24122"/>
    <cellStyle name="Normal 8 2 2 3 2 7 7" xfId="24123"/>
    <cellStyle name="Normal 8 2 2 3 2 8 7" xfId="24124"/>
    <cellStyle name="Normal 8 2 2 3 2 9 7" xfId="24125"/>
    <cellStyle name="Normal 8 2 2 3 3 12" xfId="24126"/>
    <cellStyle name="Normal 8 2 2 3 3 2 11" xfId="24127"/>
    <cellStyle name="Normal 8 2 2 3 3 2 2 7" xfId="24128"/>
    <cellStyle name="Normal 8 2 2 3 3 2 3 7" xfId="24129"/>
    <cellStyle name="Normal 8 2 2 3 3 2 4 7" xfId="24130"/>
    <cellStyle name="Normal 8 2 2 3 3 2 5 7" xfId="24131"/>
    <cellStyle name="Normal 8 2 2 3 3 3 7" xfId="24132"/>
    <cellStyle name="Normal 8 2 2 3 3 4 7" xfId="24133"/>
    <cellStyle name="Normal 8 2 2 3 3 5 7" xfId="24134"/>
    <cellStyle name="Normal 8 2 2 3 3 6 7" xfId="24135"/>
    <cellStyle name="Normal 8 2 2 3 4 12" xfId="24136"/>
    <cellStyle name="Normal 8 2 2 3 4 2 11" xfId="24137"/>
    <cellStyle name="Normal 8 2 2 3 4 2 2 7" xfId="24138"/>
    <cellStyle name="Normal 8 2 2 3 4 2 3 7" xfId="24139"/>
    <cellStyle name="Normal 8 2 2 3 4 2 4 7" xfId="24140"/>
    <cellStyle name="Normal 8 2 2 3 4 2 5 7" xfId="24141"/>
    <cellStyle name="Normal 8 2 2 3 4 3 7" xfId="24142"/>
    <cellStyle name="Normal 8 2 2 3 4 4 7" xfId="24143"/>
    <cellStyle name="Normal 8 2 2 3 4 5 7" xfId="24144"/>
    <cellStyle name="Normal 8 2 2 3 4 6 7" xfId="24145"/>
    <cellStyle name="Normal 8 2 2 3 5 12" xfId="24146"/>
    <cellStyle name="Normal 8 2 2 3 5 2 11" xfId="24147"/>
    <cellStyle name="Normal 8 2 2 3 5 2 2 7" xfId="24148"/>
    <cellStyle name="Normal 8 2 2 3 5 2 3 7" xfId="24149"/>
    <cellStyle name="Normal 8 2 2 3 5 2 4 7" xfId="24150"/>
    <cellStyle name="Normal 8 2 2 3 5 2 5 7" xfId="24151"/>
    <cellStyle name="Normal 8 2 2 3 5 3 7" xfId="24152"/>
    <cellStyle name="Normal 8 2 2 3 5 4 7" xfId="24153"/>
    <cellStyle name="Normal 8 2 2 3 5 5 7" xfId="24154"/>
    <cellStyle name="Normal 8 2 2 3 5 6 7" xfId="24155"/>
    <cellStyle name="Normal 8 2 2 3 6 12" xfId="24156"/>
    <cellStyle name="Normal 8 2 2 3 6 2 11" xfId="24157"/>
    <cellStyle name="Normal 8 2 2 3 6 2 2 7" xfId="24158"/>
    <cellStyle name="Normal 8 2 2 3 6 2 3 7" xfId="24159"/>
    <cellStyle name="Normal 8 2 2 3 6 2 4 7" xfId="24160"/>
    <cellStyle name="Normal 8 2 2 3 6 2 5 7" xfId="24161"/>
    <cellStyle name="Normal 8 2 2 3 6 3 7" xfId="24162"/>
    <cellStyle name="Normal 8 2 2 3 6 4 7" xfId="24163"/>
    <cellStyle name="Normal 8 2 2 3 6 5 7" xfId="24164"/>
    <cellStyle name="Normal 8 2 2 3 6 6 7" xfId="24165"/>
    <cellStyle name="Normal 8 2 2 3 7 11" xfId="24166"/>
    <cellStyle name="Normal 8 2 2 3 7 2 7" xfId="24167"/>
    <cellStyle name="Normal 8 2 2 3 7 3 7" xfId="24168"/>
    <cellStyle name="Normal 8 2 2 3 7 4 7" xfId="24169"/>
    <cellStyle name="Normal 8 2 2 3 7 5 7" xfId="24170"/>
    <cellStyle name="Normal 8 2 2 3 8 7" xfId="24171"/>
    <cellStyle name="Normal 8 2 2 3 9 7" xfId="24172"/>
    <cellStyle name="Normal 8 2 2 4 16" xfId="24173"/>
    <cellStyle name="Normal 8 2 2 4 10 7" xfId="24174"/>
    <cellStyle name="Normal 8 2 2 4 2 12" xfId="24175"/>
    <cellStyle name="Normal 8 2 2 4 2 2 11" xfId="24176"/>
    <cellStyle name="Normal 8 2 2 4 2 2 2 7" xfId="24177"/>
    <cellStyle name="Normal 8 2 2 4 2 2 3 7" xfId="24178"/>
    <cellStyle name="Normal 8 2 2 4 2 2 4 7" xfId="24179"/>
    <cellStyle name="Normal 8 2 2 4 2 2 5 7" xfId="24180"/>
    <cellStyle name="Normal 8 2 2 4 2 3 7" xfId="24181"/>
    <cellStyle name="Normal 8 2 2 4 2 4 7" xfId="24182"/>
    <cellStyle name="Normal 8 2 2 4 2 5 7" xfId="24183"/>
    <cellStyle name="Normal 8 2 2 4 2 6 7" xfId="24184"/>
    <cellStyle name="Normal 8 2 2 4 3 12" xfId="24185"/>
    <cellStyle name="Normal 8 2 2 4 3 2 11" xfId="24186"/>
    <cellStyle name="Normal 8 2 2 4 3 2 2 7" xfId="24187"/>
    <cellStyle name="Normal 8 2 2 4 3 2 3 7" xfId="24188"/>
    <cellStyle name="Normal 8 2 2 4 3 2 4 7" xfId="24189"/>
    <cellStyle name="Normal 8 2 2 4 3 2 5 7" xfId="24190"/>
    <cellStyle name="Normal 8 2 2 4 3 3 7" xfId="24191"/>
    <cellStyle name="Normal 8 2 2 4 3 4 7" xfId="24192"/>
    <cellStyle name="Normal 8 2 2 4 3 5 7" xfId="24193"/>
    <cellStyle name="Normal 8 2 2 4 3 6 7" xfId="24194"/>
    <cellStyle name="Normal 8 2 2 4 4 12" xfId="24195"/>
    <cellStyle name="Normal 8 2 2 4 4 2 11" xfId="24196"/>
    <cellStyle name="Normal 8 2 2 4 4 2 2 7" xfId="24197"/>
    <cellStyle name="Normal 8 2 2 4 4 2 3 7" xfId="24198"/>
    <cellStyle name="Normal 8 2 2 4 4 2 4 7" xfId="24199"/>
    <cellStyle name="Normal 8 2 2 4 4 2 5 7" xfId="24200"/>
    <cellStyle name="Normal 8 2 2 4 4 3 7" xfId="24201"/>
    <cellStyle name="Normal 8 2 2 4 4 4 7" xfId="24202"/>
    <cellStyle name="Normal 8 2 2 4 4 5 7" xfId="24203"/>
    <cellStyle name="Normal 8 2 2 4 4 6 7" xfId="24204"/>
    <cellStyle name="Normal 8 2 2 4 5 12" xfId="24205"/>
    <cellStyle name="Normal 8 2 2 4 5 2 11" xfId="24206"/>
    <cellStyle name="Normal 8 2 2 4 5 2 2 7" xfId="24207"/>
    <cellStyle name="Normal 8 2 2 4 5 2 3 7" xfId="24208"/>
    <cellStyle name="Normal 8 2 2 4 5 2 4 7" xfId="24209"/>
    <cellStyle name="Normal 8 2 2 4 5 2 5 7" xfId="24210"/>
    <cellStyle name="Normal 8 2 2 4 5 3 7" xfId="24211"/>
    <cellStyle name="Normal 8 2 2 4 5 4 7" xfId="24212"/>
    <cellStyle name="Normal 8 2 2 4 5 5 7" xfId="24213"/>
    <cellStyle name="Normal 8 2 2 4 5 6 7" xfId="24214"/>
    <cellStyle name="Normal 8 2 2 4 6 11" xfId="24215"/>
    <cellStyle name="Normal 8 2 2 4 6 2 7" xfId="24216"/>
    <cellStyle name="Normal 8 2 2 4 6 3 7" xfId="24217"/>
    <cellStyle name="Normal 8 2 2 4 6 4 7" xfId="24218"/>
    <cellStyle name="Normal 8 2 2 4 6 5 7" xfId="24219"/>
    <cellStyle name="Normal 8 2 2 4 7 7" xfId="24220"/>
    <cellStyle name="Normal 8 2 2 4 8 7" xfId="24221"/>
    <cellStyle name="Normal 8 2 2 4 9 7" xfId="24222"/>
    <cellStyle name="Normal 8 2 2 5 14" xfId="24223"/>
    <cellStyle name="Normal 8 2 2 5 2 12" xfId="24224"/>
    <cellStyle name="Normal 8 2 2 5 2 2 11" xfId="24225"/>
    <cellStyle name="Normal 8 2 2 5 2 2 2 7" xfId="24226"/>
    <cellStyle name="Normal 8 2 2 5 2 2 3 7" xfId="24227"/>
    <cellStyle name="Normal 8 2 2 5 2 2 4 7" xfId="24228"/>
    <cellStyle name="Normal 8 2 2 5 2 2 5 7" xfId="24229"/>
    <cellStyle name="Normal 8 2 2 5 2 3 7" xfId="24230"/>
    <cellStyle name="Normal 8 2 2 5 2 4 7" xfId="24231"/>
    <cellStyle name="Normal 8 2 2 5 2 5 7" xfId="24232"/>
    <cellStyle name="Normal 8 2 2 5 2 6 7" xfId="24233"/>
    <cellStyle name="Normal 8 2 2 5 3 12" xfId="24234"/>
    <cellStyle name="Normal 8 2 2 5 3 2 11" xfId="24235"/>
    <cellStyle name="Normal 8 2 2 5 3 2 2 7" xfId="24236"/>
    <cellStyle name="Normal 8 2 2 5 3 2 3 7" xfId="24237"/>
    <cellStyle name="Normal 8 2 2 5 3 2 4 7" xfId="24238"/>
    <cellStyle name="Normal 8 2 2 5 3 2 5 7" xfId="24239"/>
    <cellStyle name="Normal 8 2 2 5 3 3 7" xfId="24240"/>
    <cellStyle name="Normal 8 2 2 5 3 4 7" xfId="24241"/>
    <cellStyle name="Normal 8 2 2 5 3 5 7" xfId="24242"/>
    <cellStyle name="Normal 8 2 2 5 3 6 7" xfId="24243"/>
    <cellStyle name="Normal 8 2 2 5 4 11" xfId="24244"/>
    <cellStyle name="Normal 8 2 2 5 4 2 7" xfId="24245"/>
    <cellStyle name="Normal 8 2 2 5 4 3 7" xfId="24246"/>
    <cellStyle name="Normal 8 2 2 5 4 4 7" xfId="24247"/>
    <cellStyle name="Normal 8 2 2 5 4 5 7" xfId="24248"/>
    <cellStyle name="Normal 8 2 2 5 5 7" xfId="24249"/>
    <cellStyle name="Normal 8 2 2 5 6 7" xfId="24250"/>
    <cellStyle name="Normal 8 2 2 5 7 7" xfId="24251"/>
    <cellStyle name="Normal 8 2 2 5 8 7" xfId="24252"/>
    <cellStyle name="Normal 8 2 2 6 12" xfId="24253"/>
    <cellStyle name="Normal 8 2 2 6 2 11" xfId="24254"/>
    <cellStyle name="Normal 8 2 2 6 2 2 7" xfId="24255"/>
    <cellStyle name="Normal 8 2 2 6 2 3 7" xfId="24256"/>
    <cellStyle name="Normal 8 2 2 6 2 4 7" xfId="24257"/>
    <cellStyle name="Normal 8 2 2 6 2 5 7" xfId="24258"/>
    <cellStyle name="Normal 8 2 2 6 3 7" xfId="24259"/>
    <cellStyle name="Normal 8 2 2 6 4 7" xfId="24260"/>
    <cellStyle name="Normal 8 2 2 6 5 7" xfId="24261"/>
    <cellStyle name="Normal 8 2 2 6 6 7" xfId="24262"/>
    <cellStyle name="Normal 8 2 2 7 12" xfId="24263"/>
    <cellStyle name="Normal 8 2 2 7 2 11" xfId="24264"/>
    <cellStyle name="Normal 8 2 2 7 2 2 7" xfId="24265"/>
    <cellStyle name="Normal 8 2 2 7 2 3 7" xfId="24266"/>
    <cellStyle name="Normal 8 2 2 7 2 4 7" xfId="24267"/>
    <cellStyle name="Normal 8 2 2 7 2 5 7" xfId="24268"/>
    <cellStyle name="Normal 8 2 2 7 3 7" xfId="24269"/>
    <cellStyle name="Normal 8 2 2 7 4 7" xfId="24270"/>
    <cellStyle name="Normal 8 2 2 7 5 7" xfId="24271"/>
    <cellStyle name="Normal 8 2 2 7 6 7" xfId="24272"/>
    <cellStyle name="Normal 8 2 2 8 12" xfId="24273"/>
    <cellStyle name="Normal 8 2 2 8 2 11" xfId="24274"/>
    <cellStyle name="Normal 8 2 2 8 2 2 7" xfId="24275"/>
    <cellStyle name="Normal 8 2 2 8 2 3 7" xfId="24276"/>
    <cellStyle name="Normal 8 2 2 8 2 4 7" xfId="24277"/>
    <cellStyle name="Normal 8 2 2 8 2 5 7" xfId="24278"/>
    <cellStyle name="Normal 8 2 2 8 3 7" xfId="24279"/>
    <cellStyle name="Normal 8 2 2 8 4 7" xfId="24280"/>
    <cellStyle name="Normal 8 2 2 8 5 7" xfId="24281"/>
    <cellStyle name="Normal 8 2 2 8 6 7" xfId="24282"/>
    <cellStyle name="Normal 8 2 2 9 12" xfId="24283"/>
    <cellStyle name="Normal 8 2 2 9 2 11" xfId="24284"/>
    <cellStyle name="Normal 8 2 2 9 2 2 7" xfId="24285"/>
    <cellStyle name="Normal 8 2 2 9 2 3 7" xfId="24286"/>
    <cellStyle name="Normal 8 2 2 9 2 4 7" xfId="24287"/>
    <cellStyle name="Normal 8 2 2 9 2 5 7" xfId="24288"/>
    <cellStyle name="Normal 8 2 2 9 3 7" xfId="24289"/>
    <cellStyle name="Normal 8 2 2 9 4 7" xfId="24290"/>
    <cellStyle name="Normal 8 2 2 9 5 7" xfId="24291"/>
    <cellStyle name="Normal 8 2 2 9 6 7" xfId="24292"/>
    <cellStyle name="Normal 8 2 3 20" xfId="24293"/>
    <cellStyle name="Normal 8 2 3 10 11" xfId="24294"/>
    <cellStyle name="Normal 8 2 3 10 2 7" xfId="24295"/>
    <cellStyle name="Normal 8 2 3 10 3 7" xfId="24296"/>
    <cellStyle name="Normal 8 2 3 10 4 7" xfId="24297"/>
    <cellStyle name="Normal 8 2 3 10 5 7" xfId="24298"/>
    <cellStyle name="Normal 8 2 3 11 7" xfId="24299"/>
    <cellStyle name="Normal 8 2 3 12 7" xfId="24300"/>
    <cellStyle name="Normal 8 2 3 13 7" xfId="24301"/>
    <cellStyle name="Normal 8 2 3 14 7" xfId="24302"/>
    <cellStyle name="Normal 8 2 3 2 17" xfId="24303"/>
    <cellStyle name="Normal 8 2 3 2 10 7" xfId="24304"/>
    <cellStyle name="Normal 8 2 3 2 11 7" xfId="24305"/>
    <cellStyle name="Normal 8 2 3 2 2 16" xfId="24306"/>
    <cellStyle name="Normal 8 2 3 2 2 10 7" xfId="24307"/>
    <cellStyle name="Normal 8 2 3 2 2 2 12" xfId="24308"/>
    <cellStyle name="Normal 8 2 3 2 2 2 2 11" xfId="24309"/>
    <cellStyle name="Normal 8 2 3 2 2 2 2 2 7" xfId="24310"/>
    <cellStyle name="Normal 8 2 3 2 2 2 2 3 7" xfId="24311"/>
    <cellStyle name="Normal 8 2 3 2 2 2 2 4 7" xfId="24312"/>
    <cellStyle name="Normal 8 2 3 2 2 2 2 5 7" xfId="24313"/>
    <cellStyle name="Normal 8 2 3 2 2 2 3 7" xfId="24314"/>
    <cellStyle name="Normal 8 2 3 2 2 2 4 7" xfId="24315"/>
    <cellStyle name="Normal 8 2 3 2 2 2 5 7" xfId="24316"/>
    <cellStyle name="Normal 8 2 3 2 2 2 6 7" xfId="24317"/>
    <cellStyle name="Normal 8 2 3 2 2 3 12" xfId="24318"/>
    <cellStyle name="Normal 8 2 3 2 2 3 2 11" xfId="24319"/>
    <cellStyle name="Normal 8 2 3 2 2 3 2 2 7" xfId="24320"/>
    <cellStyle name="Normal 8 2 3 2 2 3 2 3 7" xfId="24321"/>
    <cellStyle name="Normal 8 2 3 2 2 3 2 4 7" xfId="24322"/>
    <cellStyle name="Normal 8 2 3 2 2 3 2 5 7" xfId="24323"/>
    <cellStyle name="Normal 8 2 3 2 2 3 3 7" xfId="24324"/>
    <cellStyle name="Normal 8 2 3 2 2 3 4 7" xfId="24325"/>
    <cellStyle name="Normal 8 2 3 2 2 3 5 7" xfId="24326"/>
    <cellStyle name="Normal 8 2 3 2 2 3 6 7" xfId="24327"/>
    <cellStyle name="Normal 8 2 3 2 2 4 12" xfId="24328"/>
    <cellStyle name="Normal 8 2 3 2 2 4 2 11" xfId="24329"/>
    <cellStyle name="Normal 8 2 3 2 2 4 2 2 7" xfId="24330"/>
    <cellStyle name="Normal 8 2 3 2 2 4 2 3 7" xfId="24331"/>
    <cellStyle name="Normal 8 2 3 2 2 4 2 4 7" xfId="24332"/>
    <cellStyle name="Normal 8 2 3 2 2 4 2 5 7" xfId="24333"/>
    <cellStyle name="Normal 8 2 3 2 2 4 3 7" xfId="24334"/>
    <cellStyle name="Normal 8 2 3 2 2 4 4 7" xfId="24335"/>
    <cellStyle name="Normal 8 2 3 2 2 4 5 7" xfId="24336"/>
    <cellStyle name="Normal 8 2 3 2 2 4 6 7" xfId="24337"/>
    <cellStyle name="Normal 8 2 3 2 2 5 12" xfId="24338"/>
    <cellStyle name="Normal 8 2 3 2 2 5 2 11" xfId="24339"/>
    <cellStyle name="Normal 8 2 3 2 2 5 2 2 7" xfId="24340"/>
    <cellStyle name="Normal 8 2 3 2 2 5 2 3 7" xfId="24341"/>
    <cellStyle name="Normal 8 2 3 2 2 5 2 4 7" xfId="24342"/>
    <cellStyle name="Normal 8 2 3 2 2 5 2 5 7" xfId="24343"/>
    <cellStyle name="Normal 8 2 3 2 2 5 3 7" xfId="24344"/>
    <cellStyle name="Normal 8 2 3 2 2 5 4 7" xfId="24345"/>
    <cellStyle name="Normal 8 2 3 2 2 5 5 7" xfId="24346"/>
    <cellStyle name="Normal 8 2 3 2 2 5 6 7" xfId="24347"/>
    <cellStyle name="Normal 8 2 3 2 2 6 11" xfId="24348"/>
    <cellStyle name="Normal 8 2 3 2 2 6 2 7" xfId="24349"/>
    <cellStyle name="Normal 8 2 3 2 2 6 3 7" xfId="24350"/>
    <cellStyle name="Normal 8 2 3 2 2 6 4 7" xfId="24351"/>
    <cellStyle name="Normal 8 2 3 2 2 6 5 7" xfId="24352"/>
    <cellStyle name="Normal 8 2 3 2 2 7 7" xfId="24353"/>
    <cellStyle name="Normal 8 2 3 2 2 8 7" xfId="24354"/>
    <cellStyle name="Normal 8 2 3 2 2 9 7" xfId="24355"/>
    <cellStyle name="Normal 8 2 3 2 3 12" xfId="24356"/>
    <cellStyle name="Normal 8 2 3 2 3 2 11" xfId="24357"/>
    <cellStyle name="Normal 8 2 3 2 3 2 2 7" xfId="24358"/>
    <cellStyle name="Normal 8 2 3 2 3 2 3 7" xfId="24359"/>
    <cellStyle name="Normal 8 2 3 2 3 2 4 7" xfId="24360"/>
    <cellStyle name="Normal 8 2 3 2 3 2 5 7" xfId="24361"/>
    <cellStyle name="Normal 8 2 3 2 3 3 7" xfId="24362"/>
    <cellStyle name="Normal 8 2 3 2 3 4 7" xfId="24363"/>
    <cellStyle name="Normal 8 2 3 2 3 5 7" xfId="24364"/>
    <cellStyle name="Normal 8 2 3 2 3 6 7" xfId="24365"/>
    <cellStyle name="Normal 8 2 3 2 4 12" xfId="24366"/>
    <cellStyle name="Normal 8 2 3 2 4 2 11" xfId="24367"/>
    <cellStyle name="Normal 8 2 3 2 4 2 2 7" xfId="24368"/>
    <cellStyle name="Normal 8 2 3 2 4 2 3 7" xfId="24369"/>
    <cellStyle name="Normal 8 2 3 2 4 2 4 7" xfId="24370"/>
    <cellStyle name="Normal 8 2 3 2 4 2 5 7" xfId="24371"/>
    <cellStyle name="Normal 8 2 3 2 4 3 7" xfId="24372"/>
    <cellStyle name="Normal 8 2 3 2 4 4 7" xfId="24373"/>
    <cellStyle name="Normal 8 2 3 2 4 5 7" xfId="24374"/>
    <cellStyle name="Normal 8 2 3 2 4 6 7" xfId="24375"/>
    <cellStyle name="Normal 8 2 3 2 5 12" xfId="24376"/>
    <cellStyle name="Normal 8 2 3 2 5 2 11" xfId="24377"/>
    <cellStyle name="Normal 8 2 3 2 5 2 2 7" xfId="24378"/>
    <cellStyle name="Normal 8 2 3 2 5 2 3 7" xfId="24379"/>
    <cellStyle name="Normal 8 2 3 2 5 2 4 7" xfId="24380"/>
    <cellStyle name="Normal 8 2 3 2 5 2 5 7" xfId="24381"/>
    <cellStyle name="Normal 8 2 3 2 5 3 7" xfId="24382"/>
    <cellStyle name="Normal 8 2 3 2 5 4 7" xfId="24383"/>
    <cellStyle name="Normal 8 2 3 2 5 5 7" xfId="24384"/>
    <cellStyle name="Normal 8 2 3 2 5 6 7" xfId="24385"/>
    <cellStyle name="Normal 8 2 3 2 6 12" xfId="24386"/>
    <cellStyle name="Normal 8 2 3 2 6 2 11" xfId="24387"/>
    <cellStyle name="Normal 8 2 3 2 6 2 2 7" xfId="24388"/>
    <cellStyle name="Normal 8 2 3 2 6 2 3 7" xfId="24389"/>
    <cellStyle name="Normal 8 2 3 2 6 2 4 7" xfId="24390"/>
    <cellStyle name="Normal 8 2 3 2 6 2 5 7" xfId="24391"/>
    <cellStyle name="Normal 8 2 3 2 6 3 7" xfId="24392"/>
    <cellStyle name="Normal 8 2 3 2 6 4 7" xfId="24393"/>
    <cellStyle name="Normal 8 2 3 2 6 5 7" xfId="24394"/>
    <cellStyle name="Normal 8 2 3 2 6 6 7" xfId="24395"/>
    <cellStyle name="Normal 8 2 3 2 7 11" xfId="24396"/>
    <cellStyle name="Normal 8 2 3 2 7 2 7" xfId="24397"/>
    <cellStyle name="Normal 8 2 3 2 7 3 7" xfId="24398"/>
    <cellStyle name="Normal 8 2 3 2 7 4 7" xfId="24399"/>
    <cellStyle name="Normal 8 2 3 2 7 5 7" xfId="24400"/>
    <cellStyle name="Normal 8 2 3 2 8 7" xfId="24401"/>
    <cellStyle name="Normal 8 2 3 2 9 7" xfId="24402"/>
    <cellStyle name="Normal 8 2 3 3 17" xfId="24403"/>
    <cellStyle name="Normal 8 2 3 3 10 7" xfId="24404"/>
    <cellStyle name="Normal 8 2 3 3 11 7" xfId="24405"/>
    <cellStyle name="Normal 8 2 3 3 2 16" xfId="24406"/>
    <cellStyle name="Normal 8 2 3 3 2 10 7" xfId="24407"/>
    <cellStyle name="Normal 8 2 3 3 2 2 12" xfId="24408"/>
    <cellStyle name="Normal 8 2 3 3 2 2 2 11" xfId="24409"/>
    <cellStyle name="Normal 8 2 3 3 2 2 2 2 7" xfId="24410"/>
    <cellStyle name="Normal 8 2 3 3 2 2 2 3 7" xfId="24411"/>
    <cellStyle name="Normal 8 2 3 3 2 2 2 4 7" xfId="24412"/>
    <cellStyle name="Normal 8 2 3 3 2 2 2 5 7" xfId="24413"/>
    <cellStyle name="Normal 8 2 3 3 2 2 3 7" xfId="24414"/>
    <cellStyle name="Normal 8 2 3 3 2 2 4 7" xfId="24415"/>
    <cellStyle name="Normal 8 2 3 3 2 2 5 7" xfId="24416"/>
    <cellStyle name="Normal 8 2 3 3 2 2 6 7" xfId="24417"/>
    <cellStyle name="Normal 8 2 3 3 2 3 12" xfId="24418"/>
    <cellStyle name="Normal 8 2 3 3 2 3 2 11" xfId="24419"/>
    <cellStyle name="Normal 8 2 3 3 2 3 2 2 7" xfId="24420"/>
    <cellStyle name="Normal 8 2 3 3 2 3 2 3 7" xfId="24421"/>
    <cellStyle name="Normal 8 2 3 3 2 3 2 4 7" xfId="24422"/>
    <cellStyle name="Normal 8 2 3 3 2 3 2 5 7" xfId="24423"/>
    <cellStyle name="Normal 8 2 3 3 2 3 3 7" xfId="24424"/>
    <cellStyle name="Normal 8 2 3 3 2 3 4 7" xfId="24425"/>
    <cellStyle name="Normal 8 2 3 3 2 3 5 7" xfId="24426"/>
    <cellStyle name="Normal 8 2 3 3 2 3 6 7" xfId="24427"/>
    <cellStyle name="Normal 8 2 3 3 2 4 12" xfId="24428"/>
    <cellStyle name="Normal 8 2 3 3 2 4 2 11" xfId="24429"/>
    <cellStyle name="Normal 8 2 3 3 2 4 2 2 7" xfId="24430"/>
    <cellStyle name="Normal 8 2 3 3 2 4 2 3 7" xfId="24431"/>
    <cellStyle name="Normal 8 2 3 3 2 4 2 4 7" xfId="24432"/>
    <cellStyle name="Normal 8 2 3 3 2 4 2 5 7" xfId="24433"/>
    <cellStyle name="Normal 8 2 3 3 2 4 3 7" xfId="24434"/>
    <cellStyle name="Normal 8 2 3 3 2 4 4 7" xfId="24435"/>
    <cellStyle name="Normal 8 2 3 3 2 4 5 7" xfId="24436"/>
    <cellStyle name="Normal 8 2 3 3 2 4 6 7" xfId="24437"/>
    <cellStyle name="Normal 8 2 3 3 2 5 12" xfId="24438"/>
    <cellStyle name="Normal 8 2 3 3 2 5 2 11" xfId="24439"/>
    <cellStyle name="Normal 8 2 3 3 2 5 2 2 7" xfId="24440"/>
    <cellStyle name="Normal 8 2 3 3 2 5 2 3 7" xfId="24441"/>
    <cellStyle name="Normal 8 2 3 3 2 5 2 4 7" xfId="24442"/>
    <cellStyle name="Normal 8 2 3 3 2 5 2 5 7" xfId="24443"/>
    <cellStyle name="Normal 8 2 3 3 2 5 3 7" xfId="24444"/>
    <cellStyle name="Normal 8 2 3 3 2 5 4 7" xfId="24445"/>
    <cellStyle name="Normal 8 2 3 3 2 5 5 7" xfId="24446"/>
    <cellStyle name="Normal 8 2 3 3 2 5 6 7" xfId="24447"/>
    <cellStyle name="Normal 8 2 3 3 2 6 11" xfId="24448"/>
    <cellStyle name="Normal 8 2 3 3 2 6 2 7" xfId="24449"/>
    <cellStyle name="Normal 8 2 3 3 2 6 3 7" xfId="24450"/>
    <cellStyle name="Normal 8 2 3 3 2 6 4 7" xfId="24451"/>
    <cellStyle name="Normal 8 2 3 3 2 6 5 7" xfId="24452"/>
    <cellStyle name="Normal 8 2 3 3 2 7 7" xfId="24453"/>
    <cellStyle name="Normal 8 2 3 3 2 8 7" xfId="24454"/>
    <cellStyle name="Normal 8 2 3 3 2 9 7" xfId="24455"/>
    <cellStyle name="Normal 8 2 3 3 3 12" xfId="24456"/>
    <cellStyle name="Normal 8 2 3 3 3 2 11" xfId="24457"/>
    <cellStyle name="Normal 8 2 3 3 3 2 2 7" xfId="24458"/>
    <cellStyle name="Normal 8 2 3 3 3 2 3 7" xfId="24459"/>
    <cellStyle name="Normal 8 2 3 3 3 2 4 7" xfId="24460"/>
    <cellStyle name="Normal 8 2 3 3 3 2 5 7" xfId="24461"/>
    <cellStyle name="Normal 8 2 3 3 3 3 7" xfId="24462"/>
    <cellStyle name="Normal 8 2 3 3 3 4 7" xfId="24463"/>
    <cellStyle name="Normal 8 2 3 3 3 5 7" xfId="24464"/>
    <cellStyle name="Normal 8 2 3 3 3 6 7" xfId="24465"/>
    <cellStyle name="Normal 8 2 3 3 4 12" xfId="24466"/>
    <cellStyle name="Normal 8 2 3 3 4 2 11" xfId="24467"/>
    <cellStyle name="Normal 8 2 3 3 4 2 2 7" xfId="24468"/>
    <cellStyle name="Normal 8 2 3 3 4 2 3 7" xfId="24469"/>
    <cellStyle name="Normal 8 2 3 3 4 2 4 7" xfId="24470"/>
    <cellStyle name="Normal 8 2 3 3 4 2 5 7" xfId="24471"/>
    <cellStyle name="Normal 8 2 3 3 4 3 7" xfId="24472"/>
    <cellStyle name="Normal 8 2 3 3 4 4 7" xfId="24473"/>
    <cellStyle name="Normal 8 2 3 3 4 5 7" xfId="24474"/>
    <cellStyle name="Normal 8 2 3 3 4 6 7" xfId="24475"/>
    <cellStyle name="Normal 8 2 3 3 5 12" xfId="24476"/>
    <cellStyle name="Normal 8 2 3 3 5 2 11" xfId="24477"/>
    <cellStyle name="Normal 8 2 3 3 5 2 2 7" xfId="24478"/>
    <cellStyle name="Normal 8 2 3 3 5 2 3 7" xfId="24479"/>
    <cellStyle name="Normal 8 2 3 3 5 2 4 7" xfId="24480"/>
    <cellStyle name="Normal 8 2 3 3 5 2 5 7" xfId="24481"/>
    <cellStyle name="Normal 8 2 3 3 5 3 7" xfId="24482"/>
    <cellStyle name="Normal 8 2 3 3 5 4 7" xfId="24483"/>
    <cellStyle name="Normal 8 2 3 3 5 5 7" xfId="24484"/>
    <cellStyle name="Normal 8 2 3 3 5 6 7" xfId="24485"/>
    <cellStyle name="Normal 8 2 3 3 6 12" xfId="24486"/>
    <cellStyle name="Normal 8 2 3 3 6 2 11" xfId="24487"/>
    <cellStyle name="Normal 8 2 3 3 6 2 2 7" xfId="24488"/>
    <cellStyle name="Normal 8 2 3 3 6 2 3 7" xfId="24489"/>
    <cellStyle name="Normal 8 2 3 3 6 2 4 7" xfId="24490"/>
    <cellStyle name="Normal 8 2 3 3 6 2 5 7" xfId="24491"/>
    <cellStyle name="Normal 8 2 3 3 6 3 7" xfId="24492"/>
    <cellStyle name="Normal 8 2 3 3 6 4 7" xfId="24493"/>
    <cellStyle name="Normal 8 2 3 3 6 5 7" xfId="24494"/>
    <cellStyle name="Normal 8 2 3 3 6 6 7" xfId="24495"/>
    <cellStyle name="Normal 8 2 3 3 7 11" xfId="24496"/>
    <cellStyle name="Normal 8 2 3 3 7 2 7" xfId="24497"/>
    <cellStyle name="Normal 8 2 3 3 7 3 7" xfId="24498"/>
    <cellStyle name="Normal 8 2 3 3 7 4 7" xfId="24499"/>
    <cellStyle name="Normal 8 2 3 3 7 5 7" xfId="24500"/>
    <cellStyle name="Normal 8 2 3 3 8 7" xfId="24501"/>
    <cellStyle name="Normal 8 2 3 3 9 7" xfId="24502"/>
    <cellStyle name="Normal 8 2 3 4 16" xfId="24503"/>
    <cellStyle name="Normal 8 2 3 4 10 7" xfId="24504"/>
    <cellStyle name="Normal 8 2 3 4 2 12" xfId="24505"/>
    <cellStyle name="Normal 8 2 3 4 2 2 11" xfId="24506"/>
    <cellStyle name="Normal 8 2 3 4 2 2 2 7" xfId="24507"/>
    <cellStyle name="Normal 8 2 3 4 2 2 3 7" xfId="24508"/>
    <cellStyle name="Normal 8 2 3 4 2 2 4 7" xfId="24509"/>
    <cellStyle name="Normal 8 2 3 4 2 2 5 7" xfId="24510"/>
    <cellStyle name="Normal 8 2 3 4 2 3 7" xfId="24511"/>
    <cellStyle name="Normal 8 2 3 4 2 4 7" xfId="24512"/>
    <cellStyle name="Normal 8 2 3 4 2 5 7" xfId="24513"/>
    <cellStyle name="Normal 8 2 3 4 2 6 7" xfId="24514"/>
    <cellStyle name="Normal 8 2 3 4 3 12" xfId="24515"/>
    <cellStyle name="Normal 8 2 3 4 3 2 11" xfId="24516"/>
    <cellStyle name="Normal 8 2 3 4 3 2 2 7" xfId="24517"/>
    <cellStyle name="Normal 8 2 3 4 3 2 3 7" xfId="24518"/>
    <cellStyle name="Normal 8 2 3 4 3 2 4 7" xfId="24519"/>
    <cellStyle name="Normal 8 2 3 4 3 2 5 7" xfId="24520"/>
    <cellStyle name="Normal 8 2 3 4 3 3 7" xfId="24521"/>
    <cellStyle name="Normal 8 2 3 4 3 4 7" xfId="24522"/>
    <cellStyle name="Normal 8 2 3 4 3 5 7" xfId="24523"/>
    <cellStyle name="Normal 8 2 3 4 3 6 7" xfId="24524"/>
    <cellStyle name="Normal 8 2 3 4 4 12" xfId="24525"/>
    <cellStyle name="Normal 8 2 3 4 4 2 11" xfId="24526"/>
    <cellStyle name="Normal 8 2 3 4 4 2 2 7" xfId="24527"/>
    <cellStyle name="Normal 8 2 3 4 4 2 3 7" xfId="24528"/>
    <cellStyle name="Normal 8 2 3 4 4 2 4 7" xfId="24529"/>
    <cellStyle name="Normal 8 2 3 4 4 2 5 7" xfId="24530"/>
    <cellStyle name="Normal 8 2 3 4 4 3 7" xfId="24531"/>
    <cellStyle name="Normal 8 2 3 4 4 4 7" xfId="24532"/>
    <cellStyle name="Normal 8 2 3 4 4 5 7" xfId="24533"/>
    <cellStyle name="Normal 8 2 3 4 4 6 7" xfId="24534"/>
    <cellStyle name="Normal 8 2 3 4 5 12" xfId="24535"/>
    <cellStyle name="Normal 8 2 3 4 5 2 11" xfId="24536"/>
    <cellStyle name="Normal 8 2 3 4 5 2 2 7" xfId="24537"/>
    <cellStyle name="Normal 8 2 3 4 5 2 3 7" xfId="24538"/>
    <cellStyle name="Normal 8 2 3 4 5 2 4 7" xfId="24539"/>
    <cellStyle name="Normal 8 2 3 4 5 2 5 7" xfId="24540"/>
    <cellStyle name="Normal 8 2 3 4 5 3 7" xfId="24541"/>
    <cellStyle name="Normal 8 2 3 4 5 4 7" xfId="24542"/>
    <cellStyle name="Normal 8 2 3 4 5 5 7" xfId="24543"/>
    <cellStyle name="Normal 8 2 3 4 5 6 7" xfId="24544"/>
    <cellStyle name="Normal 8 2 3 4 6 11" xfId="24545"/>
    <cellStyle name="Normal 8 2 3 4 6 2 7" xfId="24546"/>
    <cellStyle name="Normal 8 2 3 4 6 3 7" xfId="24547"/>
    <cellStyle name="Normal 8 2 3 4 6 4 7" xfId="24548"/>
    <cellStyle name="Normal 8 2 3 4 6 5 7" xfId="24549"/>
    <cellStyle name="Normal 8 2 3 4 7 7" xfId="24550"/>
    <cellStyle name="Normal 8 2 3 4 8 7" xfId="24551"/>
    <cellStyle name="Normal 8 2 3 4 9 7" xfId="24552"/>
    <cellStyle name="Normal 8 2 3 5 14" xfId="24553"/>
    <cellStyle name="Normal 8 2 3 5 2 12" xfId="24554"/>
    <cellStyle name="Normal 8 2 3 5 2 2 11" xfId="24555"/>
    <cellStyle name="Normal 8 2 3 5 2 2 2 7" xfId="24556"/>
    <cellStyle name="Normal 8 2 3 5 2 2 3 7" xfId="24557"/>
    <cellStyle name="Normal 8 2 3 5 2 2 4 7" xfId="24558"/>
    <cellStyle name="Normal 8 2 3 5 2 2 5 7" xfId="24559"/>
    <cellStyle name="Normal 8 2 3 5 2 3 7" xfId="24560"/>
    <cellStyle name="Normal 8 2 3 5 2 4 7" xfId="24561"/>
    <cellStyle name="Normal 8 2 3 5 2 5 7" xfId="24562"/>
    <cellStyle name="Normal 8 2 3 5 2 6 7" xfId="24563"/>
    <cellStyle name="Normal 8 2 3 5 3 12" xfId="24564"/>
    <cellStyle name="Normal 8 2 3 5 3 2 11" xfId="24565"/>
    <cellStyle name="Normal 8 2 3 5 3 2 2 7" xfId="24566"/>
    <cellStyle name="Normal 8 2 3 5 3 2 3 7" xfId="24567"/>
    <cellStyle name="Normal 8 2 3 5 3 2 4 7" xfId="24568"/>
    <cellStyle name="Normal 8 2 3 5 3 2 5 7" xfId="24569"/>
    <cellStyle name="Normal 8 2 3 5 3 3 7" xfId="24570"/>
    <cellStyle name="Normal 8 2 3 5 3 4 7" xfId="24571"/>
    <cellStyle name="Normal 8 2 3 5 3 5 7" xfId="24572"/>
    <cellStyle name="Normal 8 2 3 5 3 6 7" xfId="24573"/>
    <cellStyle name="Normal 8 2 3 5 4 11" xfId="24574"/>
    <cellStyle name="Normal 8 2 3 5 4 2 7" xfId="24575"/>
    <cellStyle name="Normal 8 2 3 5 4 3 7" xfId="24576"/>
    <cellStyle name="Normal 8 2 3 5 4 4 7" xfId="24577"/>
    <cellStyle name="Normal 8 2 3 5 4 5 7" xfId="24578"/>
    <cellStyle name="Normal 8 2 3 5 5 7" xfId="24579"/>
    <cellStyle name="Normal 8 2 3 5 6 7" xfId="24580"/>
    <cellStyle name="Normal 8 2 3 5 7 7" xfId="24581"/>
    <cellStyle name="Normal 8 2 3 5 8 7" xfId="24582"/>
    <cellStyle name="Normal 8 2 3 6 12" xfId="24583"/>
    <cellStyle name="Normal 8 2 3 6 2 11" xfId="24584"/>
    <cellStyle name="Normal 8 2 3 6 2 2 7" xfId="24585"/>
    <cellStyle name="Normal 8 2 3 6 2 3 7" xfId="24586"/>
    <cellStyle name="Normal 8 2 3 6 2 4 7" xfId="24587"/>
    <cellStyle name="Normal 8 2 3 6 2 5 7" xfId="24588"/>
    <cellStyle name="Normal 8 2 3 6 3 7" xfId="24589"/>
    <cellStyle name="Normal 8 2 3 6 4 7" xfId="24590"/>
    <cellStyle name="Normal 8 2 3 6 5 7" xfId="24591"/>
    <cellStyle name="Normal 8 2 3 6 6 7" xfId="24592"/>
    <cellStyle name="Normal 8 2 3 7 12" xfId="24593"/>
    <cellStyle name="Normal 8 2 3 7 2 11" xfId="24594"/>
    <cellStyle name="Normal 8 2 3 7 2 2 7" xfId="24595"/>
    <cellStyle name="Normal 8 2 3 7 2 3 7" xfId="24596"/>
    <cellStyle name="Normal 8 2 3 7 2 4 7" xfId="24597"/>
    <cellStyle name="Normal 8 2 3 7 2 5 7" xfId="24598"/>
    <cellStyle name="Normal 8 2 3 7 3 7" xfId="24599"/>
    <cellStyle name="Normal 8 2 3 7 4 7" xfId="24600"/>
    <cellStyle name="Normal 8 2 3 7 5 7" xfId="24601"/>
    <cellStyle name="Normal 8 2 3 7 6 7" xfId="24602"/>
    <cellStyle name="Normal 8 2 3 8 12" xfId="24603"/>
    <cellStyle name="Normal 8 2 3 8 2 11" xfId="24604"/>
    <cellStyle name="Normal 8 2 3 8 2 2 7" xfId="24605"/>
    <cellStyle name="Normal 8 2 3 8 2 3 7" xfId="24606"/>
    <cellStyle name="Normal 8 2 3 8 2 4 7" xfId="24607"/>
    <cellStyle name="Normal 8 2 3 8 2 5 7" xfId="24608"/>
    <cellStyle name="Normal 8 2 3 8 3 7" xfId="24609"/>
    <cellStyle name="Normal 8 2 3 8 4 7" xfId="24610"/>
    <cellStyle name="Normal 8 2 3 8 5 7" xfId="24611"/>
    <cellStyle name="Normal 8 2 3 8 6 7" xfId="24612"/>
    <cellStyle name="Normal 8 2 3 9 12" xfId="24613"/>
    <cellStyle name="Normal 8 2 3 9 2 11" xfId="24614"/>
    <cellStyle name="Normal 8 2 3 9 2 2 7" xfId="24615"/>
    <cellStyle name="Normal 8 2 3 9 2 3 7" xfId="24616"/>
    <cellStyle name="Normal 8 2 3 9 2 4 7" xfId="24617"/>
    <cellStyle name="Normal 8 2 3 9 2 5 7" xfId="24618"/>
    <cellStyle name="Normal 8 2 3 9 3 7" xfId="24619"/>
    <cellStyle name="Normal 8 2 3 9 4 7" xfId="24620"/>
    <cellStyle name="Normal 8 2 3 9 5 7" xfId="24621"/>
    <cellStyle name="Normal 8 2 3 9 6 7" xfId="24622"/>
    <cellStyle name="Normal 8 2 4 17" xfId="24623"/>
    <cellStyle name="Normal 8 2 4 10 7" xfId="24624"/>
    <cellStyle name="Normal 8 2 4 11 7" xfId="24625"/>
    <cellStyle name="Normal 8 2 4 2 16" xfId="24626"/>
    <cellStyle name="Normal 8 2 4 2 10 7" xfId="24627"/>
    <cellStyle name="Normal 8 2 4 2 2 12" xfId="24628"/>
    <cellStyle name="Normal 8 2 4 2 2 2 11" xfId="24629"/>
    <cellStyle name="Normal 8 2 4 2 2 2 2 7" xfId="24630"/>
    <cellStyle name="Normal 8 2 4 2 2 2 3 7" xfId="24631"/>
    <cellStyle name="Normal 8 2 4 2 2 2 4 7" xfId="24632"/>
    <cellStyle name="Normal 8 2 4 2 2 2 5 7" xfId="24633"/>
    <cellStyle name="Normal 8 2 4 2 2 3 7" xfId="24634"/>
    <cellStyle name="Normal 8 2 4 2 2 4 7" xfId="24635"/>
    <cellStyle name="Normal 8 2 4 2 2 5 7" xfId="24636"/>
    <cellStyle name="Normal 8 2 4 2 2 6 7" xfId="24637"/>
    <cellStyle name="Normal 8 2 4 2 3 12" xfId="24638"/>
    <cellStyle name="Normal 8 2 4 2 3 2 11" xfId="24639"/>
    <cellStyle name="Normal 8 2 4 2 3 2 2 7" xfId="24640"/>
    <cellStyle name="Normal 8 2 4 2 3 2 3 7" xfId="24641"/>
    <cellStyle name="Normal 8 2 4 2 3 2 4 7" xfId="24642"/>
    <cellStyle name="Normal 8 2 4 2 3 2 5 7" xfId="24643"/>
    <cellStyle name="Normal 8 2 4 2 3 3 7" xfId="24644"/>
    <cellStyle name="Normal 8 2 4 2 3 4 7" xfId="24645"/>
    <cellStyle name="Normal 8 2 4 2 3 5 7" xfId="24646"/>
    <cellStyle name="Normal 8 2 4 2 3 6 7" xfId="24647"/>
    <cellStyle name="Normal 8 2 4 2 4 12" xfId="24648"/>
    <cellStyle name="Normal 8 2 4 2 4 2 11" xfId="24649"/>
    <cellStyle name="Normal 8 2 4 2 4 2 2 7" xfId="24650"/>
    <cellStyle name="Normal 8 2 4 2 4 2 3 7" xfId="24651"/>
    <cellStyle name="Normal 8 2 4 2 4 2 4 7" xfId="24652"/>
    <cellStyle name="Normal 8 2 4 2 4 2 5 7" xfId="24653"/>
    <cellStyle name="Normal 8 2 4 2 4 3 7" xfId="24654"/>
    <cellStyle name="Normal 8 2 4 2 4 4 7" xfId="24655"/>
    <cellStyle name="Normal 8 2 4 2 4 5 7" xfId="24656"/>
    <cellStyle name="Normal 8 2 4 2 4 6 7" xfId="24657"/>
    <cellStyle name="Normal 8 2 4 2 5 12" xfId="24658"/>
    <cellStyle name="Normal 8 2 4 2 5 2 11" xfId="24659"/>
    <cellStyle name="Normal 8 2 4 2 5 2 2 7" xfId="24660"/>
    <cellStyle name="Normal 8 2 4 2 5 2 3 7" xfId="24661"/>
    <cellStyle name="Normal 8 2 4 2 5 2 4 7" xfId="24662"/>
    <cellStyle name="Normal 8 2 4 2 5 2 5 7" xfId="24663"/>
    <cellStyle name="Normal 8 2 4 2 5 3 7" xfId="24664"/>
    <cellStyle name="Normal 8 2 4 2 5 4 7" xfId="24665"/>
    <cellStyle name="Normal 8 2 4 2 5 5 7" xfId="24666"/>
    <cellStyle name="Normal 8 2 4 2 5 6 7" xfId="24667"/>
    <cellStyle name="Normal 8 2 4 2 6 11" xfId="24668"/>
    <cellStyle name="Normal 8 2 4 2 6 2 7" xfId="24669"/>
    <cellStyle name="Normal 8 2 4 2 6 3 7" xfId="24670"/>
    <cellStyle name="Normal 8 2 4 2 6 4 7" xfId="24671"/>
    <cellStyle name="Normal 8 2 4 2 6 5 7" xfId="24672"/>
    <cellStyle name="Normal 8 2 4 2 7 7" xfId="24673"/>
    <cellStyle name="Normal 8 2 4 2 8 7" xfId="24674"/>
    <cellStyle name="Normal 8 2 4 2 9 7" xfId="24675"/>
    <cellStyle name="Normal 8 2 4 3 12" xfId="24676"/>
    <cellStyle name="Normal 8 2 4 3 2 11" xfId="24677"/>
    <cellStyle name="Normal 8 2 4 3 2 2 7" xfId="24678"/>
    <cellStyle name="Normal 8 2 4 3 2 3 7" xfId="24679"/>
    <cellStyle name="Normal 8 2 4 3 2 4 7" xfId="24680"/>
    <cellStyle name="Normal 8 2 4 3 2 5 7" xfId="24681"/>
    <cellStyle name="Normal 8 2 4 3 3 7" xfId="24682"/>
    <cellStyle name="Normal 8 2 4 3 4 7" xfId="24683"/>
    <cellStyle name="Normal 8 2 4 3 5 7" xfId="24684"/>
    <cellStyle name="Normal 8 2 4 3 6 7" xfId="24685"/>
    <cellStyle name="Normal 8 2 4 4 12" xfId="24686"/>
    <cellStyle name="Normal 8 2 4 4 2 11" xfId="24687"/>
    <cellStyle name="Normal 8 2 4 4 2 2 7" xfId="24688"/>
    <cellStyle name="Normal 8 2 4 4 2 3 7" xfId="24689"/>
    <cellStyle name="Normal 8 2 4 4 2 4 7" xfId="24690"/>
    <cellStyle name="Normal 8 2 4 4 2 5 7" xfId="24691"/>
    <cellStyle name="Normal 8 2 4 4 3 7" xfId="24692"/>
    <cellStyle name="Normal 8 2 4 4 4 7" xfId="24693"/>
    <cellStyle name="Normal 8 2 4 4 5 7" xfId="24694"/>
    <cellStyle name="Normal 8 2 4 4 6 7" xfId="24695"/>
    <cellStyle name="Normal 8 2 4 5 12" xfId="24696"/>
    <cellStyle name="Normal 8 2 4 5 2 11" xfId="24697"/>
    <cellStyle name="Normal 8 2 4 5 2 2 7" xfId="24698"/>
    <cellStyle name="Normal 8 2 4 5 2 3 7" xfId="24699"/>
    <cellStyle name="Normal 8 2 4 5 2 4 7" xfId="24700"/>
    <cellStyle name="Normal 8 2 4 5 2 5 7" xfId="24701"/>
    <cellStyle name="Normal 8 2 4 5 3 7" xfId="24702"/>
    <cellStyle name="Normal 8 2 4 5 4 7" xfId="24703"/>
    <cellStyle name="Normal 8 2 4 5 5 7" xfId="24704"/>
    <cellStyle name="Normal 8 2 4 5 6 7" xfId="24705"/>
    <cellStyle name="Normal 8 2 4 6 12" xfId="24706"/>
    <cellStyle name="Normal 8 2 4 6 2 11" xfId="24707"/>
    <cellStyle name="Normal 8 2 4 6 2 2 7" xfId="24708"/>
    <cellStyle name="Normal 8 2 4 6 2 3 7" xfId="24709"/>
    <cellStyle name="Normal 8 2 4 6 2 4 7" xfId="24710"/>
    <cellStyle name="Normal 8 2 4 6 2 5 7" xfId="24711"/>
    <cellStyle name="Normal 8 2 4 6 3 7" xfId="24712"/>
    <cellStyle name="Normal 8 2 4 6 4 7" xfId="24713"/>
    <cellStyle name="Normal 8 2 4 6 5 7" xfId="24714"/>
    <cellStyle name="Normal 8 2 4 6 6 7" xfId="24715"/>
    <cellStyle name="Normal 8 2 4 7 11" xfId="24716"/>
    <cellStyle name="Normal 8 2 4 7 2 7" xfId="24717"/>
    <cellStyle name="Normal 8 2 4 7 3 7" xfId="24718"/>
    <cellStyle name="Normal 8 2 4 7 4 7" xfId="24719"/>
    <cellStyle name="Normal 8 2 4 7 5 7" xfId="24720"/>
    <cellStyle name="Normal 8 2 4 8 7" xfId="24721"/>
    <cellStyle name="Normal 8 2 4 9 7" xfId="24722"/>
    <cellStyle name="Normal 8 2 5 17" xfId="24723"/>
    <cellStyle name="Normal 8 2 5 10 7" xfId="24724"/>
    <cellStyle name="Normal 8 2 5 11 7" xfId="24725"/>
    <cellStyle name="Normal 8 2 5 2 16" xfId="24726"/>
    <cellStyle name="Normal 8 2 5 2 10 7" xfId="24727"/>
    <cellStyle name="Normal 8 2 5 2 2 12" xfId="24728"/>
    <cellStyle name="Normal 8 2 5 2 2 2 11" xfId="24729"/>
    <cellStyle name="Normal 8 2 5 2 2 2 2 7" xfId="24730"/>
    <cellStyle name="Normal 8 2 5 2 2 2 3 7" xfId="24731"/>
    <cellStyle name="Normal 8 2 5 2 2 2 4 7" xfId="24732"/>
    <cellStyle name="Normal 8 2 5 2 2 2 5 7" xfId="24733"/>
    <cellStyle name="Normal 8 2 5 2 2 3 7" xfId="24734"/>
    <cellStyle name="Normal 8 2 5 2 2 4 7" xfId="24735"/>
    <cellStyle name="Normal 8 2 5 2 2 5 7" xfId="24736"/>
    <cellStyle name="Normal 8 2 5 2 2 6 7" xfId="24737"/>
    <cellStyle name="Normal 8 2 5 2 3 12" xfId="24738"/>
    <cellStyle name="Normal 8 2 5 2 3 2 11" xfId="24739"/>
    <cellStyle name="Normal 8 2 5 2 3 2 2 7" xfId="24740"/>
    <cellStyle name="Normal 8 2 5 2 3 2 3 7" xfId="24741"/>
    <cellStyle name="Normal 8 2 5 2 3 2 4 7" xfId="24742"/>
    <cellStyle name="Normal 8 2 5 2 3 2 5 7" xfId="24743"/>
    <cellStyle name="Normal 8 2 5 2 3 3 7" xfId="24744"/>
    <cellStyle name="Normal 8 2 5 2 3 4 7" xfId="24745"/>
    <cellStyle name="Normal 8 2 5 2 3 5 7" xfId="24746"/>
    <cellStyle name="Normal 8 2 5 2 3 6 7" xfId="24747"/>
    <cellStyle name="Normal 8 2 5 2 4 12" xfId="24748"/>
    <cellStyle name="Normal 8 2 5 2 4 2 11" xfId="24749"/>
    <cellStyle name="Normal 8 2 5 2 4 2 2 7" xfId="24750"/>
    <cellStyle name="Normal 8 2 5 2 4 2 3 7" xfId="24751"/>
    <cellStyle name="Normal 8 2 5 2 4 2 4 7" xfId="24752"/>
    <cellStyle name="Normal 8 2 5 2 4 2 5 7" xfId="24753"/>
    <cellStyle name="Normal 8 2 5 2 4 3 7" xfId="24754"/>
    <cellStyle name="Normal 8 2 5 2 4 4 7" xfId="24755"/>
    <cellStyle name="Normal 8 2 5 2 4 5 7" xfId="24756"/>
    <cellStyle name="Normal 8 2 5 2 4 6 7" xfId="24757"/>
    <cellStyle name="Normal 8 2 5 2 5 12" xfId="24758"/>
    <cellStyle name="Normal 8 2 5 2 5 2 11" xfId="24759"/>
    <cellStyle name="Normal 8 2 5 2 5 2 2 7" xfId="24760"/>
    <cellStyle name="Normal 8 2 5 2 5 2 3 7" xfId="24761"/>
    <cellStyle name="Normal 8 2 5 2 5 2 4 7" xfId="24762"/>
    <cellStyle name="Normal 8 2 5 2 5 2 5 7" xfId="24763"/>
    <cellStyle name="Normal 8 2 5 2 5 3 7" xfId="24764"/>
    <cellStyle name="Normal 8 2 5 2 5 4 7" xfId="24765"/>
    <cellStyle name="Normal 8 2 5 2 5 5 7" xfId="24766"/>
    <cellStyle name="Normal 8 2 5 2 5 6 7" xfId="24767"/>
    <cellStyle name="Normal 8 2 5 2 6 11" xfId="24768"/>
    <cellStyle name="Normal 8 2 5 2 6 2 7" xfId="24769"/>
    <cellStyle name="Normal 8 2 5 2 6 3 7" xfId="24770"/>
    <cellStyle name="Normal 8 2 5 2 6 4 7" xfId="24771"/>
    <cellStyle name="Normal 8 2 5 2 6 5 7" xfId="24772"/>
    <cellStyle name="Normal 8 2 5 2 7 7" xfId="24773"/>
    <cellStyle name="Normal 8 2 5 2 8 7" xfId="24774"/>
    <cellStyle name="Normal 8 2 5 2 9 7" xfId="24775"/>
    <cellStyle name="Normal 8 2 5 3 12" xfId="24776"/>
    <cellStyle name="Normal 8 2 5 3 2 11" xfId="24777"/>
    <cellStyle name="Normal 8 2 5 3 2 2 7" xfId="24778"/>
    <cellStyle name="Normal 8 2 5 3 2 3 7" xfId="24779"/>
    <cellStyle name="Normal 8 2 5 3 2 4 7" xfId="24780"/>
    <cellStyle name="Normal 8 2 5 3 2 5 7" xfId="24781"/>
    <cellStyle name="Normal 8 2 5 3 3 7" xfId="24782"/>
    <cellStyle name="Normal 8 2 5 3 4 7" xfId="24783"/>
    <cellStyle name="Normal 8 2 5 3 5 7" xfId="24784"/>
    <cellStyle name="Normal 8 2 5 3 6 7" xfId="24785"/>
    <cellStyle name="Normal 8 2 5 4 12" xfId="24786"/>
    <cellStyle name="Normal 8 2 5 4 2 11" xfId="24787"/>
    <cellStyle name="Normal 8 2 5 4 2 2 7" xfId="24788"/>
    <cellStyle name="Normal 8 2 5 4 2 3 7" xfId="24789"/>
    <cellStyle name="Normal 8 2 5 4 2 4 7" xfId="24790"/>
    <cellStyle name="Normal 8 2 5 4 2 5 7" xfId="24791"/>
    <cellStyle name="Normal 8 2 5 4 3 7" xfId="24792"/>
    <cellStyle name="Normal 8 2 5 4 4 7" xfId="24793"/>
    <cellStyle name="Normal 8 2 5 4 5 7" xfId="24794"/>
    <cellStyle name="Normal 8 2 5 4 6 7" xfId="24795"/>
    <cellStyle name="Normal 8 2 5 5 12" xfId="24796"/>
    <cellStyle name="Normal 8 2 5 5 2 11" xfId="24797"/>
    <cellStyle name="Normal 8 2 5 5 2 2 7" xfId="24798"/>
    <cellStyle name="Normal 8 2 5 5 2 3 7" xfId="24799"/>
    <cellStyle name="Normal 8 2 5 5 2 4 7" xfId="24800"/>
    <cellStyle name="Normal 8 2 5 5 2 5 7" xfId="24801"/>
    <cellStyle name="Normal 8 2 5 5 3 7" xfId="24802"/>
    <cellStyle name="Normal 8 2 5 5 4 7" xfId="24803"/>
    <cellStyle name="Normal 8 2 5 5 5 7" xfId="24804"/>
    <cellStyle name="Normal 8 2 5 5 6 7" xfId="24805"/>
    <cellStyle name="Normal 8 2 5 6 12" xfId="24806"/>
    <cellStyle name="Normal 8 2 5 6 2 11" xfId="24807"/>
    <cellStyle name="Normal 8 2 5 6 2 2 7" xfId="24808"/>
    <cellStyle name="Normal 8 2 5 6 2 3 7" xfId="24809"/>
    <cellStyle name="Normal 8 2 5 6 2 4 7" xfId="24810"/>
    <cellStyle name="Normal 8 2 5 6 2 5 7" xfId="24811"/>
    <cellStyle name="Normal 8 2 5 6 3 7" xfId="24812"/>
    <cellStyle name="Normal 8 2 5 6 4 7" xfId="24813"/>
    <cellStyle name="Normal 8 2 5 6 5 7" xfId="24814"/>
    <cellStyle name="Normal 8 2 5 6 6 7" xfId="24815"/>
    <cellStyle name="Normal 8 2 5 7 11" xfId="24816"/>
    <cellStyle name="Normal 8 2 5 7 2 7" xfId="24817"/>
    <cellStyle name="Normal 8 2 5 7 3 7" xfId="24818"/>
    <cellStyle name="Normal 8 2 5 7 4 7" xfId="24819"/>
    <cellStyle name="Normal 8 2 5 7 5 7" xfId="24820"/>
    <cellStyle name="Normal 8 2 5 8 7" xfId="24821"/>
    <cellStyle name="Normal 8 2 5 9 7" xfId="24822"/>
    <cellStyle name="Normal 8 2 6 16" xfId="24823"/>
    <cellStyle name="Normal 8 2 6 10 7" xfId="24824"/>
    <cellStyle name="Normal 8 2 6 2 12" xfId="24825"/>
    <cellStyle name="Normal 8 2 6 2 2 11" xfId="24826"/>
    <cellStyle name="Normal 8 2 6 2 2 2 7" xfId="24827"/>
    <cellStyle name="Normal 8 2 6 2 2 3 7" xfId="24828"/>
    <cellStyle name="Normal 8 2 6 2 2 4 7" xfId="24829"/>
    <cellStyle name="Normal 8 2 6 2 2 5 7" xfId="24830"/>
    <cellStyle name="Normal 8 2 6 2 3 7" xfId="24831"/>
    <cellStyle name="Normal 8 2 6 2 4 7" xfId="24832"/>
    <cellStyle name="Normal 8 2 6 2 5 7" xfId="24833"/>
    <cellStyle name="Normal 8 2 6 2 6 7" xfId="24834"/>
    <cellStyle name="Normal 8 2 6 3 12" xfId="24835"/>
    <cellStyle name="Normal 8 2 6 3 2 11" xfId="24836"/>
    <cellStyle name="Normal 8 2 6 3 2 2 7" xfId="24837"/>
    <cellStyle name="Normal 8 2 6 3 2 3 7" xfId="24838"/>
    <cellStyle name="Normal 8 2 6 3 2 4 7" xfId="24839"/>
    <cellStyle name="Normal 8 2 6 3 2 5 7" xfId="24840"/>
    <cellStyle name="Normal 8 2 6 3 3 7" xfId="24841"/>
    <cellStyle name="Normal 8 2 6 3 4 7" xfId="24842"/>
    <cellStyle name="Normal 8 2 6 3 5 7" xfId="24843"/>
    <cellStyle name="Normal 8 2 6 3 6 7" xfId="24844"/>
    <cellStyle name="Normal 8 2 6 4 12" xfId="24845"/>
    <cellStyle name="Normal 8 2 6 4 2 11" xfId="24846"/>
    <cellStyle name="Normal 8 2 6 4 2 2 7" xfId="24847"/>
    <cellStyle name="Normal 8 2 6 4 2 3 7" xfId="24848"/>
    <cellStyle name="Normal 8 2 6 4 2 4 7" xfId="24849"/>
    <cellStyle name="Normal 8 2 6 4 2 5 7" xfId="24850"/>
    <cellStyle name="Normal 8 2 6 4 3 7" xfId="24851"/>
    <cellStyle name="Normal 8 2 6 4 4 7" xfId="24852"/>
    <cellStyle name="Normal 8 2 6 4 5 7" xfId="24853"/>
    <cellStyle name="Normal 8 2 6 4 6 7" xfId="24854"/>
    <cellStyle name="Normal 8 2 6 5 12" xfId="24855"/>
    <cellStyle name="Normal 8 2 6 5 2 11" xfId="24856"/>
    <cellStyle name="Normal 8 2 6 5 2 2 7" xfId="24857"/>
    <cellStyle name="Normal 8 2 6 5 2 3 7" xfId="24858"/>
    <cellStyle name="Normal 8 2 6 5 2 4 7" xfId="24859"/>
    <cellStyle name="Normal 8 2 6 5 2 5 7" xfId="24860"/>
    <cellStyle name="Normal 8 2 6 5 3 7" xfId="24861"/>
    <cellStyle name="Normal 8 2 6 5 4 7" xfId="24862"/>
    <cellStyle name="Normal 8 2 6 5 5 7" xfId="24863"/>
    <cellStyle name="Normal 8 2 6 5 6 7" xfId="24864"/>
    <cellStyle name="Normal 8 2 6 6 11" xfId="24865"/>
    <cellStyle name="Normal 8 2 6 6 2 7" xfId="24866"/>
    <cellStyle name="Normal 8 2 6 6 3 7" xfId="24867"/>
    <cellStyle name="Normal 8 2 6 6 4 7" xfId="24868"/>
    <cellStyle name="Normal 8 2 6 6 5 7" xfId="24869"/>
    <cellStyle name="Normal 8 2 6 7 7" xfId="24870"/>
    <cellStyle name="Normal 8 2 6 8 7" xfId="24871"/>
    <cellStyle name="Normal 8 2 6 9 7" xfId="24872"/>
    <cellStyle name="Normal 8 2 7 14" xfId="24873"/>
    <cellStyle name="Normal 8 2 7 2 12" xfId="24874"/>
    <cellStyle name="Normal 8 2 7 2 2 11" xfId="24875"/>
    <cellStyle name="Normal 8 2 7 2 2 2 7" xfId="24876"/>
    <cellStyle name="Normal 8 2 7 2 2 3 7" xfId="24877"/>
    <cellStyle name="Normal 8 2 7 2 2 4 7" xfId="24878"/>
    <cellStyle name="Normal 8 2 7 2 2 5 7" xfId="24879"/>
    <cellStyle name="Normal 8 2 7 2 3 7" xfId="24880"/>
    <cellStyle name="Normal 8 2 7 2 4 7" xfId="24881"/>
    <cellStyle name="Normal 8 2 7 2 5 7" xfId="24882"/>
    <cellStyle name="Normal 8 2 7 2 6 7" xfId="24883"/>
    <cellStyle name="Normal 8 2 7 3 12" xfId="24884"/>
    <cellStyle name="Normal 8 2 7 3 2 11" xfId="24885"/>
    <cellStyle name="Normal 8 2 7 3 2 2 7" xfId="24886"/>
    <cellStyle name="Normal 8 2 7 3 2 3 7" xfId="24887"/>
    <cellStyle name="Normal 8 2 7 3 2 4 7" xfId="24888"/>
    <cellStyle name="Normal 8 2 7 3 2 5 7" xfId="24889"/>
    <cellStyle name="Normal 8 2 7 3 3 7" xfId="24890"/>
    <cellStyle name="Normal 8 2 7 3 4 7" xfId="24891"/>
    <cellStyle name="Normal 8 2 7 3 5 7" xfId="24892"/>
    <cellStyle name="Normal 8 2 7 3 6 7" xfId="24893"/>
    <cellStyle name="Normal 8 2 7 4 11" xfId="24894"/>
    <cellStyle name="Normal 8 2 7 4 2 7" xfId="24895"/>
    <cellStyle name="Normal 8 2 7 4 3 7" xfId="24896"/>
    <cellStyle name="Normal 8 2 7 4 4 7" xfId="24897"/>
    <cellStyle name="Normal 8 2 7 4 5 7" xfId="24898"/>
    <cellStyle name="Normal 8 2 7 5 7" xfId="24899"/>
    <cellStyle name="Normal 8 2 7 6 7" xfId="24900"/>
    <cellStyle name="Normal 8 2 7 7 7" xfId="24901"/>
    <cellStyle name="Normal 8 2 7 8 7" xfId="24902"/>
    <cellStyle name="Normal 8 2 8 12" xfId="24903"/>
    <cellStyle name="Normal 8 2 8 2 11" xfId="24904"/>
    <cellStyle name="Normal 8 2 8 2 2 7" xfId="24905"/>
    <cellStyle name="Normal 8 2 8 2 3 7" xfId="24906"/>
    <cellStyle name="Normal 8 2 8 2 4 7" xfId="24907"/>
    <cellStyle name="Normal 8 2 8 2 5 7" xfId="24908"/>
    <cellStyle name="Normal 8 2 8 3 7" xfId="24909"/>
    <cellStyle name="Normal 8 2 8 4 7" xfId="24910"/>
    <cellStyle name="Normal 8 2 8 5 7" xfId="24911"/>
    <cellStyle name="Normal 8 2 8 6 7" xfId="24912"/>
    <cellStyle name="Normal 8 2 9 12" xfId="24913"/>
    <cellStyle name="Normal 8 2 9 2 11" xfId="24914"/>
    <cellStyle name="Normal 8 2 9 2 2 7" xfId="24915"/>
    <cellStyle name="Normal 8 2 9 2 3 7" xfId="24916"/>
    <cellStyle name="Normal 8 2 9 2 4 7" xfId="24917"/>
    <cellStyle name="Normal 8 2 9 2 5 7" xfId="24918"/>
    <cellStyle name="Normal 8 2 9 3 7" xfId="24919"/>
    <cellStyle name="Normal 8 2 9 4 7" xfId="24920"/>
    <cellStyle name="Normal 8 2 9 5 7" xfId="24921"/>
    <cellStyle name="Normal 8 2 9 6 7" xfId="24922"/>
    <cellStyle name="Normal 8 3 20" xfId="24923"/>
    <cellStyle name="Normal 8 3 10 11" xfId="24924"/>
    <cellStyle name="Normal 8 3 10 2 7" xfId="24925"/>
    <cellStyle name="Normal 8 3 10 3 7" xfId="24926"/>
    <cellStyle name="Normal 8 3 10 4 7" xfId="24927"/>
    <cellStyle name="Normal 8 3 10 5 7" xfId="24928"/>
    <cellStyle name="Normal 8 3 11 7" xfId="24929"/>
    <cellStyle name="Normal 8 3 12 7" xfId="24930"/>
    <cellStyle name="Normal 8 3 13 7" xfId="24931"/>
    <cellStyle name="Normal 8 3 14 7" xfId="24932"/>
    <cellStyle name="Normal 8 3 2 17" xfId="24933"/>
    <cellStyle name="Normal 8 3 2 10 7" xfId="24934"/>
    <cellStyle name="Normal 8 3 2 11 7" xfId="24935"/>
    <cellStyle name="Normal 8 3 2 2 16" xfId="24936"/>
    <cellStyle name="Normal 8 3 2 2 10 7" xfId="24937"/>
    <cellStyle name="Normal 8 3 2 2 2 12" xfId="24938"/>
    <cellStyle name="Normal 8 3 2 2 2 2 11" xfId="24939"/>
    <cellStyle name="Normal 8 3 2 2 2 2 2 7" xfId="24940"/>
    <cellStyle name="Normal 8 3 2 2 2 2 3 7" xfId="24941"/>
    <cellStyle name="Normal 8 3 2 2 2 2 4 7" xfId="24942"/>
    <cellStyle name="Normal 8 3 2 2 2 2 5 7" xfId="24943"/>
    <cellStyle name="Normal 8 3 2 2 2 3 7" xfId="24944"/>
    <cellStyle name="Normal 8 3 2 2 2 4 7" xfId="24945"/>
    <cellStyle name="Normal 8 3 2 2 2 5 7" xfId="24946"/>
    <cellStyle name="Normal 8 3 2 2 2 6 7" xfId="24947"/>
    <cellStyle name="Normal 8 3 2 2 3 12" xfId="24948"/>
    <cellStyle name="Normal 8 3 2 2 3 2 11" xfId="24949"/>
    <cellStyle name="Normal 8 3 2 2 3 2 2 7" xfId="24950"/>
    <cellStyle name="Normal 8 3 2 2 3 2 3 7" xfId="24951"/>
    <cellStyle name="Normal 8 3 2 2 3 2 4 7" xfId="24952"/>
    <cellStyle name="Normal 8 3 2 2 3 2 5 7" xfId="24953"/>
    <cellStyle name="Normal 8 3 2 2 3 3 7" xfId="24954"/>
    <cellStyle name="Normal 8 3 2 2 3 4 7" xfId="24955"/>
    <cellStyle name="Normal 8 3 2 2 3 5 7" xfId="24956"/>
    <cellStyle name="Normal 8 3 2 2 3 6 7" xfId="24957"/>
    <cellStyle name="Normal 8 3 2 2 4 12" xfId="24958"/>
    <cellStyle name="Normal 8 3 2 2 4 2 11" xfId="24959"/>
    <cellStyle name="Normal 8 3 2 2 4 2 2 7" xfId="24960"/>
    <cellStyle name="Normal 8 3 2 2 4 2 3 7" xfId="24961"/>
    <cellStyle name="Normal 8 3 2 2 4 2 4 7" xfId="24962"/>
    <cellStyle name="Normal 8 3 2 2 4 2 5 7" xfId="24963"/>
    <cellStyle name="Normal 8 3 2 2 4 3 7" xfId="24964"/>
    <cellStyle name="Normal 8 3 2 2 4 4 7" xfId="24965"/>
    <cellStyle name="Normal 8 3 2 2 4 5 7" xfId="24966"/>
    <cellStyle name="Normal 8 3 2 2 4 6 7" xfId="24967"/>
    <cellStyle name="Normal 8 3 2 2 5 12" xfId="24968"/>
    <cellStyle name="Normal 8 3 2 2 5 2 11" xfId="24969"/>
    <cellStyle name="Normal 8 3 2 2 5 2 2 7" xfId="24970"/>
    <cellStyle name="Normal 8 3 2 2 5 2 3 7" xfId="24971"/>
    <cellStyle name="Normal 8 3 2 2 5 2 4 7" xfId="24972"/>
    <cellStyle name="Normal 8 3 2 2 5 2 5 7" xfId="24973"/>
    <cellStyle name="Normal 8 3 2 2 5 3 7" xfId="24974"/>
    <cellStyle name="Normal 8 3 2 2 5 4 7" xfId="24975"/>
    <cellStyle name="Normal 8 3 2 2 5 5 7" xfId="24976"/>
    <cellStyle name="Normal 8 3 2 2 5 6 7" xfId="24977"/>
    <cellStyle name="Normal 8 3 2 2 6 11" xfId="24978"/>
    <cellStyle name="Normal 8 3 2 2 6 2 7" xfId="24979"/>
    <cellStyle name="Normal 8 3 2 2 6 3 7" xfId="24980"/>
    <cellStyle name="Normal 8 3 2 2 6 4 7" xfId="24981"/>
    <cellStyle name="Normal 8 3 2 2 6 5 7" xfId="24982"/>
    <cellStyle name="Normal 8 3 2 2 7 7" xfId="24983"/>
    <cellStyle name="Normal 8 3 2 2 8 7" xfId="24984"/>
    <cellStyle name="Normal 8 3 2 2 9 7" xfId="24985"/>
    <cellStyle name="Normal 8 3 2 3 12" xfId="24986"/>
    <cellStyle name="Normal 8 3 2 3 2 11" xfId="24987"/>
    <cellStyle name="Normal 8 3 2 3 2 2 7" xfId="24988"/>
    <cellStyle name="Normal 8 3 2 3 2 3 7" xfId="24989"/>
    <cellStyle name="Normal 8 3 2 3 2 4 7" xfId="24990"/>
    <cellStyle name="Normal 8 3 2 3 2 5 7" xfId="24991"/>
    <cellStyle name="Normal 8 3 2 3 3 7" xfId="24992"/>
    <cellStyle name="Normal 8 3 2 3 4 7" xfId="24993"/>
    <cellStyle name="Normal 8 3 2 3 5 7" xfId="24994"/>
    <cellStyle name="Normal 8 3 2 3 6 7" xfId="24995"/>
    <cellStyle name="Normal 8 3 2 4 12" xfId="24996"/>
    <cellStyle name="Normal 8 3 2 4 2 11" xfId="24997"/>
    <cellStyle name="Normal 8 3 2 4 2 2 7" xfId="24998"/>
    <cellStyle name="Normal 8 3 2 4 2 3 7" xfId="24999"/>
    <cellStyle name="Normal 8 3 2 4 2 4 7" xfId="25000"/>
    <cellStyle name="Normal 8 3 2 4 2 5 7" xfId="25001"/>
    <cellStyle name="Normal 8 3 2 4 3 7" xfId="25002"/>
    <cellStyle name="Normal 8 3 2 4 4 7" xfId="25003"/>
    <cellStyle name="Normal 8 3 2 4 5 7" xfId="25004"/>
    <cellStyle name="Normal 8 3 2 4 6 7" xfId="25005"/>
    <cellStyle name="Normal 8 3 2 5 12" xfId="25006"/>
    <cellStyle name="Normal 8 3 2 5 2 11" xfId="25007"/>
    <cellStyle name="Normal 8 3 2 5 2 2 7" xfId="25008"/>
    <cellStyle name="Normal 8 3 2 5 2 3 7" xfId="25009"/>
    <cellStyle name="Normal 8 3 2 5 2 4 7" xfId="25010"/>
    <cellStyle name="Normal 8 3 2 5 2 5 7" xfId="25011"/>
    <cellStyle name="Normal 8 3 2 5 3 7" xfId="25012"/>
    <cellStyle name="Normal 8 3 2 5 4 7" xfId="25013"/>
    <cellStyle name="Normal 8 3 2 5 5 7" xfId="25014"/>
    <cellStyle name="Normal 8 3 2 5 6 7" xfId="25015"/>
    <cellStyle name="Normal 8 3 2 6 12" xfId="25016"/>
    <cellStyle name="Normal 8 3 2 6 2 11" xfId="25017"/>
    <cellStyle name="Normal 8 3 2 6 2 2 7" xfId="25018"/>
    <cellStyle name="Normal 8 3 2 6 2 3 7" xfId="25019"/>
    <cellStyle name="Normal 8 3 2 6 2 4 7" xfId="25020"/>
    <cellStyle name="Normal 8 3 2 6 2 5 7" xfId="25021"/>
    <cellStyle name="Normal 8 3 2 6 3 7" xfId="25022"/>
    <cellStyle name="Normal 8 3 2 6 4 7" xfId="25023"/>
    <cellStyle name="Normal 8 3 2 6 5 7" xfId="25024"/>
    <cellStyle name="Normal 8 3 2 6 6 7" xfId="25025"/>
    <cellStyle name="Normal 8 3 2 7 11" xfId="25026"/>
    <cellStyle name="Normal 8 3 2 7 2 7" xfId="25027"/>
    <cellStyle name="Normal 8 3 2 7 3 7" xfId="25028"/>
    <cellStyle name="Normal 8 3 2 7 4 7" xfId="25029"/>
    <cellStyle name="Normal 8 3 2 7 5 7" xfId="25030"/>
    <cellStyle name="Normal 8 3 2 8 7" xfId="25031"/>
    <cellStyle name="Normal 8 3 2 9 7" xfId="25032"/>
    <cellStyle name="Normal 8 3 3 17" xfId="25033"/>
    <cellStyle name="Normal 8 3 3 10 7" xfId="25034"/>
    <cellStyle name="Normal 8 3 3 11 7" xfId="25035"/>
    <cellStyle name="Normal 8 3 3 2 16" xfId="25036"/>
    <cellStyle name="Normal 8 3 3 2 10 7" xfId="25037"/>
    <cellStyle name="Normal 8 3 3 2 2 12" xfId="25038"/>
    <cellStyle name="Normal 8 3 3 2 2 2 11" xfId="25039"/>
    <cellStyle name="Normal 8 3 3 2 2 2 2 7" xfId="25040"/>
    <cellStyle name="Normal 8 3 3 2 2 2 3 7" xfId="25041"/>
    <cellStyle name="Normal 8 3 3 2 2 2 4 7" xfId="25042"/>
    <cellStyle name="Normal 8 3 3 2 2 2 5 7" xfId="25043"/>
    <cellStyle name="Normal 8 3 3 2 2 3 7" xfId="25044"/>
    <cellStyle name="Normal 8 3 3 2 2 4 7" xfId="25045"/>
    <cellStyle name="Normal 8 3 3 2 2 5 7" xfId="25046"/>
    <cellStyle name="Normal 8 3 3 2 2 6 7" xfId="25047"/>
    <cellStyle name="Normal 8 3 3 2 3 12" xfId="25048"/>
    <cellStyle name="Normal 8 3 3 2 3 2 11" xfId="25049"/>
    <cellStyle name="Normal 8 3 3 2 3 2 2 7" xfId="25050"/>
    <cellStyle name="Normal 8 3 3 2 3 2 3 7" xfId="25051"/>
    <cellStyle name="Normal 8 3 3 2 3 2 4 7" xfId="25052"/>
    <cellStyle name="Normal 8 3 3 2 3 2 5 7" xfId="25053"/>
    <cellStyle name="Normal 8 3 3 2 3 3 7" xfId="25054"/>
    <cellStyle name="Normal 8 3 3 2 3 4 7" xfId="25055"/>
    <cellStyle name="Normal 8 3 3 2 3 5 7" xfId="25056"/>
    <cellStyle name="Normal 8 3 3 2 3 6 7" xfId="25057"/>
    <cellStyle name="Normal 8 3 3 2 4 12" xfId="25058"/>
    <cellStyle name="Normal 8 3 3 2 4 2 11" xfId="25059"/>
    <cellStyle name="Normal 8 3 3 2 4 2 2 7" xfId="25060"/>
    <cellStyle name="Normal 8 3 3 2 4 2 3 7" xfId="25061"/>
    <cellStyle name="Normal 8 3 3 2 4 2 4 7" xfId="25062"/>
    <cellStyle name="Normal 8 3 3 2 4 2 5 7" xfId="25063"/>
    <cellStyle name="Normal 8 3 3 2 4 3 7" xfId="25064"/>
    <cellStyle name="Normal 8 3 3 2 4 4 7" xfId="25065"/>
    <cellStyle name="Normal 8 3 3 2 4 5 7" xfId="25066"/>
    <cellStyle name="Normal 8 3 3 2 4 6 7" xfId="25067"/>
    <cellStyle name="Normal 8 3 3 2 5 12" xfId="25068"/>
    <cellStyle name="Normal 8 3 3 2 5 2 11" xfId="25069"/>
    <cellStyle name="Normal 8 3 3 2 5 2 2 7" xfId="25070"/>
    <cellStyle name="Normal 8 3 3 2 5 2 3 7" xfId="25071"/>
    <cellStyle name="Normal 8 3 3 2 5 2 4 7" xfId="25072"/>
    <cellStyle name="Normal 8 3 3 2 5 2 5 7" xfId="25073"/>
    <cellStyle name="Normal 8 3 3 2 5 3 7" xfId="25074"/>
    <cellStyle name="Normal 8 3 3 2 5 4 7" xfId="25075"/>
    <cellStyle name="Normal 8 3 3 2 5 5 7" xfId="25076"/>
    <cellStyle name="Normal 8 3 3 2 5 6 7" xfId="25077"/>
    <cellStyle name="Normal 8 3 3 2 6 11" xfId="25078"/>
    <cellStyle name="Normal 8 3 3 2 6 2 7" xfId="25079"/>
    <cellStyle name="Normal 8 3 3 2 6 3 7" xfId="25080"/>
    <cellStyle name="Normal 8 3 3 2 6 4 7" xfId="25081"/>
    <cellStyle name="Normal 8 3 3 2 6 5 7" xfId="25082"/>
    <cellStyle name="Normal 8 3 3 2 7 7" xfId="25083"/>
    <cellStyle name="Normal 8 3 3 2 8 7" xfId="25084"/>
    <cellStyle name="Normal 8 3 3 2 9 7" xfId="25085"/>
    <cellStyle name="Normal 8 3 3 3 12" xfId="25086"/>
    <cellStyle name="Normal 8 3 3 3 2 11" xfId="25087"/>
    <cellStyle name="Normal 8 3 3 3 2 2 7" xfId="25088"/>
    <cellStyle name="Normal 8 3 3 3 2 3 7" xfId="25089"/>
    <cellStyle name="Normal 8 3 3 3 2 4 7" xfId="25090"/>
    <cellStyle name="Normal 8 3 3 3 2 5 7" xfId="25091"/>
    <cellStyle name="Normal 8 3 3 3 3 7" xfId="25092"/>
    <cellStyle name="Normal 8 3 3 3 4 7" xfId="25093"/>
    <cellStyle name="Normal 8 3 3 3 5 7" xfId="25094"/>
    <cellStyle name="Normal 8 3 3 3 6 7" xfId="25095"/>
    <cellStyle name="Normal 8 3 3 4 12" xfId="25096"/>
    <cellStyle name="Normal 8 3 3 4 2 11" xfId="25097"/>
    <cellStyle name="Normal 8 3 3 4 2 2 7" xfId="25098"/>
    <cellStyle name="Normal 8 3 3 4 2 3 7" xfId="25099"/>
    <cellStyle name="Normal 8 3 3 4 2 4 7" xfId="25100"/>
    <cellStyle name="Normal 8 3 3 4 2 5 7" xfId="25101"/>
    <cellStyle name="Normal 8 3 3 4 3 7" xfId="25102"/>
    <cellStyle name="Normal 8 3 3 4 4 7" xfId="25103"/>
    <cellStyle name="Normal 8 3 3 4 5 7" xfId="25104"/>
    <cellStyle name="Normal 8 3 3 4 6 7" xfId="25105"/>
    <cellStyle name="Normal 8 3 3 5 12" xfId="25106"/>
    <cellStyle name="Normal 8 3 3 5 2 11" xfId="25107"/>
    <cellStyle name="Normal 8 3 3 5 2 2 7" xfId="25108"/>
    <cellStyle name="Normal 8 3 3 5 2 3 7" xfId="25109"/>
    <cellStyle name="Normal 8 3 3 5 2 4 7" xfId="25110"/>
    <cellStyle name="Normal 8 3 3 5 2 5 7" xfId="25111"/>
    <cellStyle name="Normal 8 3 3 5 3 7" xfId="25112"/>
    <cellStyle name="Normal 8 3 3 5 4 7" xfId="25113"/>
    <cellStyle name="Normal 8 3 3 5 5 7" xfId="25114"/>
    <cellStyle name="Normal 8 3 3 5 6 7" xfId="25115"/>
    <cellStyle name="Normal 8 3 3 6 12" xfId="25116"/>
    <cellStyle name="Normal 8 3 3 6 2 11" xfId="25117"/>
    <cellStyle name="Normal 8 3 3 6 2 2 7" xfId="25118"/>
    <cellStyle name="Normal 8 3 3 6 2 3 7" xfId="25119"/>
    <cellStyle name="Normal 8 3 3 6 2 4 7" xfId="25120"/>
    <cellStyle name="Normal 8 3 3 6 2 5 7" xfId="25121"/>
    <cellStyle name="Normal 8 3 3 6 3 7" xfId="25122"/>
    <cellStyle name="Normal 8 3 3 6 4 7" xfId="25123"/>
    <cellStyle name="Normal 8 3 3 6 5 7" xfId="25124"/>
    <cellStyle name="Normal 8 3 3 6 6 7" xfId="25125"/>
    <cellStyle name="Normal 8 3 3 7 11" xfId="25126"/>
    <cellStyle name="Normal 8 3 3 7 2 7" xfId="25127"/>
    <cellStyle name="Normal 8 3 3 7 3 7" xfId="25128"/>
    <cellStyle name="Normal 8 3 3 7 4 7" xfId="25129"/>
    <cellStyle name="Normal 8 3 3 7 5 7" xfId="25130"/>
    <cellStyle name="Normal 8 3 3 8 7" xfId="25131"/>
    <cellStyle name="Normal 8 3 3 9 7" xfId="25132"/>
    <cellStyle name="Normal 8 3 4 16" xfId="25133"/>
    <cellStyle name="Normal 8 3 4 10 7" xfId="25134"/>
    <cellStyle name="Normal 8 3 4 2 12" xfId="25135"/>
    <cellStyle name="Normal 8 3 4 2 2 11" xfId="25136"/>
    <cellStyle name="Normal 8 3 4 2 2 2 7" xfId="25137"/>
    <cellStyle name="Normal 8 3 4 2 2 3 7" xfId="25138"/>
    <cellStyle name="Normal 8 3 4 2 2 4 7" xfId="25139"/>
    <cellStyle name="Normal 8 3 4 2 2 5 7" xfId="25140"/>
    <cellStyle name="Normal 8 3 4 2 3 7" xfId="25141"/>
    <cellStyle name="Normal 8 3 4 2 4 7" xfId="25142"/>
    <cellStyle name="Normal 8 3 4 2 5 7" xfId="25143"/>
    <cellStyle name="Normal 8 3 4 2 6 7" xfId="25144"/>
    <cellStyle name="Normal 8 3 4 3 12" xfId="25145"/>
    <cellStyle name="Normal 8 3 4 3 2 11" xfId="25146"/>
    <cellStyle name="Normal 8 3 4 3 2 2 7" xfId="25147"/>
    <cellStyle name="Normal 8 3 4 3 2 3 7" xfId="25148"/>
    <cellStyle name="Normal 8 3 4 3 2 4 7" xfId="25149"/>
    <cellStyle name="Normal 8 3 4 3 2 5 7" xfId="25150"/>
    <cellStyle name="Normal 8 3 4 3 3 7" xfId="25151"/>
    <cellStyle name="Normal 8 3 4 3 4 7" xfId="25152"/>
    <cellStyle name="Normal 8 3 4 3 5 7" xfId="25153"/>
    <cellStyle name="Normal 8 3 4 3 6 7" xfId="25154"/>
    <cellStyle name="Normal 8 3 4 4 12" xfId="25155"/>
    <cellStyle name="Normal 8 3 4 4 2 11" xfId="25156"/>
    <cellStyle name="Normal 8 3 4 4 2 2 7" xfId="25157"/>
    <cellStyle name="Normal 8 3 4 4 2 3 7" xfId="25158"/>
    <cellStyle name="Normal 8 3 4 4 2 4 7" xfId="25159"/>
    <cellStyle name="Normal 8 3 4 4 2 5 7" xfId="25160"/>
    <cellStyle name="Normal 8 3 4 4 3 7" xfId="25161"/>
    <cellStyle name="Normal 8 3 4 4 4 7" xfId="25162"/>
    <cellStyle name="Normal 8 3 4 4 5 7" xfId="25163"/>
    <cellStyle name="Normal 8 3 4 4 6 7" xfId="25164"/>
    <cellStyle name="Normal 8 3 4 5 12" xfId="25165"/>
    <cellStyle name="Normal 8 3 4 5 2 11" xfId="25166"/>
    <cellStyle name="Normal 8 3 4 5 2 2 7" xfId="25167"/>
    <cellStyle name="Normal 8 3 4 5 2 3 7" xfId="25168"/>
    <cellStyle name="Normal 8 3 4 5 2 4 7" xfId="25169"/>
    <cellStyle name="Normal 8 3 4 5 2 5 7" xfId="25170"/>
    <cellStyle name="Normal 8 3 4 5 3 7" xfId="25171"/>
    <cellStyle name="Normal 8 3 4 5 4 7" xfId="25172"/>
    <cellStyle name="Normal 8 3 4 5 5 7" xfId="25173"/>
    <cellStyle name="Normal 8 3 4 5 6 7" xfId="25174"/>
    <cellStyle name="Normal 8 3 4 6 11" xfId="25175"/>
    <cellStyle name="Normal 8 3 4 6 2 7" xfId="25176"/>
    <cellStyle name="Normal 8 3 4 6 3 7" xfId="25177"/>
    <cellStyle name="Normal 8 3 4 6 4 7" xfId="25178"/>
    <cellStyle name="Normal 8 3 4 6 5 7" xfId="25179"/>
    <cellStyle name="Normal 8 3 4 7 7" xfId="25180"/>
    <cellStyle name="Normal 8 3 4 8 7" xfId="25181"/>
    <cellStyle name="Normal 8 3 4 9 7" xfId="25182"/>
    <cellStyle name="Normal 8 3 5 14" xfId="25183"/>
    <cellStyle name="Normal 8 3 5 2 12" xfId="25184"/>
    <cellStyle name="Normal 8 3 5 2 2 11" xfId="25185"/>
    <cellStyle name="Normal 8 3 5 2 2 2 7" xfId="25186"/>
    <cellStyle name="Normal 8 3 5 2 2 3 7" xfId="25187"/>
    <cellStyle name="Normal 8 3 5 2 2 4 7" xfId="25188"/>
    <cellStyle name="Normal 8 3 5 2 2 5 7" xfId="25189"/>
    <cellStyle name="Normal 8 3 5 2 3 7" xfId="25190"/>
    <cellStyle name="Normal 8 3 5 2 4 7" xfId="25191"/>
    <cellStyle name="Normal 8 3 5 2 5 7" xfId="25192"/>
    <cellStyle name="Normal 8 3 5 2 6 7" xfId="25193"/>
    <cellStyle name="Normal 8 3 5 3 12" xfId="25194"/>
    <cellStyle name="Normal 8 3 5 3 2 11" xfId="25195"/>
    <cellStyle name="Normal 8 3 5 3 2 2 7" xfId="25196"/>
    <cellStyle name="Normal 8 3 5 3 2 3 7" xfId="25197"/>
    <cellStyle name="Normal 8 3 5 3 2 4 7" xfId="25198"/>
    <cellStyle name="Normal 8 3 5 3 2 5 7" xfId="25199"/>
    <cellStyle name="Normal 8 3 5 3 3 7" xfId="25200"/>
    <cellStyle name="Normal 8 3 5 3 4 7" xfId="25201"/>
    <cellStyle name="Normal 8 3 5 3 5 7" xfId="25202"/>
    <cellStyle name="Normal 8 3 5 3 6 7" xfId="25203"/>
    <cellStyle name="Normal 8 3 5 4 11" xfId="25204"/>
    <cellStyle name="Normal 8 3 5 4 2 7" xfId="25205"/>
    <cellStyle name="Normal 8 3 5 4 3 7" xfId="25206"/>
    <cellStyle name="Normal 8 3 5 4 4 7" xfId="25207"/>
    <cellStyle name="Normal 8 3 5 4 5 7" xfId="25208"/>
    <cellStyle name="Normal 8 3 5 5 7" xfId="25209"/>
    <cellStyle name="Normal 8 3 5 6 7" xfId="25210"/>
    <cellStyle name="Normal 8 3 5 7 7" xfId="25211"/>
    <cellStyle name="Normal 8 3 5 8 7" xfId="25212"/>
    <cellStyle name="Normal 8 3 6 12" xfId="25213"/>
    <cellStyle name="Normal 8 3 6 2 11" xfId="25214"/>
    <cellStyle name="Normal 8 3 6 2 2 7" xfId="25215"/>
    <cellStyle name="Normal 8 3 6 2 3 7" xfId="25216"/>
    <cellStyle name="Normal 8 3 6 2 4 7" xfId="25217"/>
    <cellStyle name="Normal 8 3 6 2 5 7" xfId="25218"/>
    <cellStyle name="Normal 8 3 6 3 7" xfId="25219"/>
    <cellStyle name="Normal 8 3 6 4 7" xfId="25220"/>
    <cellStyle name="Normal 8 3 6 5 7" xfId="25221"/>
    <cellStyle name="Normal 8 3 6 6 7" xfId="25222"/>
    <cellStyle name="Normal 8 3 7 12" xfId="25223"/>
    <cellStyle name="Normal 8 3 7 2 11" xfId="25224"/>
    <cellStyle name="Normal 8 3 7 2 2 7" xfId="25225"/>
    <cellStyle name="Normal 8 3 7 2 3 7" xfId="25226"/>
    <cellStyle name="Normal 8 3 7 2 4 7" xfId="25227"/>
    <cellStyle name="Normal 8 3 7 2 5 7" xfId="25228"/>
    <cellStyle name="Normal 8 3 7 3 7" xfId="25229"/>
    <cellStyle name="Normal 8 3 7 4 7" xfId="25230"/>
    <cellStyle name="Normal 8 3 7 5 7" xfId="25231"/>
    <cellStyle name="Normal 8 3 7 6 7" xfId="25232"/>
    <cellStyle name="Normal 8 3 8 12" xfId="25233"/>
    <cellStyle name="Normal 8 3 8 2 11" xfId="25234"/>
    <cellStyle name="Normal 8 3 8 2 2 7" xfId="25235"/>
    <cellStyle name="Normal 8 3 8 2 3 7" xfId="25236"/>
    <cellStyle name="Normal 8 3 8 2 4 7" xfId="25237"/>
    <cellStyle name="Normal 8 3 8 2 5 7" xfId="25238"/>
    <cellStyle name="Normal 8 3 8 3 7" xfId="25239"/>
    <cellStyle name="Normal 8 3 8 4 7" xfId="25240"/>
    <cellStyle name="Normal 8 3 8 5 7" xfId="25241"/>
    <cellStyle name="Normal 8 3 8 6 7" xfId="25242"/>
    <cellStyle name="Normal 8 3 9 12" xfId="25243"/>
    <cellStyle name="Normal 8 3 9 2 11" xfId="25244"/>
    <cellStyle name="Normal 8 3 9 2 2 7" xfId="25245"/>
    <cellStyle name="Normal 8 3 9 2 3 7" xfId="25246"/>
    <cellStyle name="Normal 8 3 9 2 4 7" xfId="25247"/>
    <cellStyle name="Normal 8 3 9 2 5 7" xfId="25248"/>
    <cellStyle name="Normal 8 3 9 3 7" xfId="25249"/>
    <cellStyle name="Normal 8 3 9 4 7" xfId="25250"/>
    <cellStyle name="Normal 8 3 9 5 7" xfId="25251"/>
    <cellStyle name="Normal 8 3 9 6 7" xfId="25252"/>
    <cellStyle name="Normal 8 4 20" xfId="25253"/>
    <cellStyle name="Normal 8 4 10 11" xfId="25254"/>
    <cellStyle name="Normal 8 4 10 2 7" xfId="25255"/>
    <cellStyle name="Normal 8 4 10 3 7" xfId="25256"/>
    <cellStyle name="Normal 8 4 10 4 7" xfId="25257"/>
    <cellStyle name="Normal 8 4 10 5 7" xfId="25258"/>
    <cellStyle name="Normal 8 4 11 7" xfId="25259"/>
    <cellStyle name="Normal 8 4 12 7" xfId="25260"/>
    <cellStyle name="Normal 8 4 13 7" xfId="25261"/>
    <cellStyle name="Normal 8 4 14 7" xfId="25262"/>
    <cellStyle name="Normal 8 4 2 17" xfId="25263"/>
    <cellStyle name="Normal 8 4 2 10 7" xfId="25264"/>
    <cellStyle name="Normal 8 4 2 11 7" xfId="25265"/>
    <cellStyle name="Normal 8 4 2 2 16" xfId="25266"/>
    <cellStyle name="Normal 8 4 2 2 10 7" xfId="25267"/>
    <cellStyle name="Normal 8 4 2 2 2 12" xfId="25268"/>
    <cellStyle name="Normal 8 4 2 2 2 2 11" xfId="25269"/>
    <cellStyle name="Normal 8 4 2 2 2 2 2 7" xfId="25270"/>
    <cellStyle name="Normal 8 4 2 2 2 2 3 7" xfId="25271"/>
    <cellStyle name="Normal 8 4 2 2 2 2 4 7" xfId="25272"/>
    <cellStyle name="Normal 8 4 2 2 2 2 5 7" xfId="25273"/>
    <cellStyle name="Normal 8 4 2 2 2 3 7" xfId="25274"/>
    <cellStyle name="Normal 8 4 2 2 2 4 7" xfId="25275"/>
    <cellStyle name="Normal 8 4 2 2 2 5 7" xfId="25276"/>
    <cellStyle name="Normal 8 4 2 2 2 6 7" xfId="25277"/>
    <cellStyle name="Normal 8 4 2 2 3 12" xfId="25278"/>
    <cellStyle name="Normal 8 4 2 2 3 2 11" xfId="25279"/>
    <cellStyle name="Normal 8 4 2 2 3 2 2 7" xfId="25280"/>
    <cellStyle name="Normal 8 4 2 2 3 2 3 7" xfId="25281"/>
    <cellStyle name="Normal 8 4 2 2 3 2 4 7" xfId="25282"/>
    <cellStyle name="Normal 8 4 2 2 3 2 5 7" xfId="25283"/>
    <cellStyle name="Normal 8 4 2 2 3 3 7" xfId="25284"/>
    <cellStyle name="Normal 8 4 2 2 3 4 7" xfId="25285"/>
    <cellStyle name="Normal 8 4 2 2 3 5 7" xfId="25286"/>
    <cellStyle name="Normal 8 4 2 2 3 6 7" xfId="25287"/>
    <cellStyle name="Normal 8 4 2 2 4 12" xfId="25288"/>
    <cellStyle name="Normal 8 4 2 2 4 2 11" xfId="25289"/>
    <cellStyle name="Normal 8 4 2 2 4 2 2 7" xfId="25290"/>
    <cellStyle name="Normal 8 4 2 2 4 2 3 7" xfId="25291"/>
    <cellStyle name="Normal 8 4 2 2 4 2 4 7" xfId="25292"/>
    <cellStyle name="Normal 8 4 2 2 4 2 5 7" xfId="25293"/>
    <cellStyle name="Normal 8 4 2 2 4 3 7" xfId="25294"/>
    <cellStyle name="Normal 8 4 2 2 4 4 7" xfId="25295"/>
    <cellStyle name="Normal 8 4 2 2 4 5 7" xfId="25296"/>
    <cellStyle name="Normal 8 4 2 2 4 6 7" xfId="25297"/>
    <cellStyle name="Normal 8 4 2 2 5 12" xfId="25298"/>
    <cellStyle name="Normal 8 4 2 2 5 2 11" xfId="25299"/>
    <cellStyle name="Normal 8 4 2 2 5 2 2 7" xfId="25300"/>
    <cellStyle name="Normal 8 4 2 2 5 2 3 7" xfId="25301"/>
    <cellStyle name="Normal 8 4 2 2 5 2 4 7" xfId="25302"/>
    <cellStyle name="Normal 8 4 2 2 5 2 5 7" xfId="25303"/>
    <cellStyle name="Normal 8 4 2 2 5 3 7" xfId="25304"/>
    <cellStyle name="Normal 8 4 2 2 5 4 7" xfId="25305"/>
    <cellStyle name="Normal 8 4 2 2 5 5 7" xfId="25306"/>
    <cellStyle name="Normal 8 4 2 2 5 6 7" xfId="25307"/>
    <cellStyle name="Normal 8 4 2 2 6 11" xfId="25308"/>
    <cellStyle name="Normal 8 4 2 2 6 2 7" xfId="25309"/>
    <cellStyle name="Normal 8 4 2 2 6 3 7" xfId="25310"/>
    <cellStyle name="Normal 8 4 2 2 6 4 7" xfId="25311"/>
    <cellStyle name="Normal 8 4 2 2 6 5 7" xfId="25312"/>
    <cellStyle name="Normal 8 4 2 2 7 7" xfId="25313"/>
    <cellStyle name="Normal 8 4 2 2 8 7" xfId="25314"/>
    <cellStyle name="Normal 8 4 2 2 9 7" xfId="25315"/>
    <cellStyle name="Normal 8 4 2 3 12" xfId="25316"/>
    <cellStyle name="Normal 8 4 2 3 2 11" xfId="25317"/>
    <cellStyle name="Normal 8 4 2 3 2 2 7" xfId="25318"/>
    <cellStyle name="Normal 8 4 2 3 2 3 7" xfId="25319"/>
    <cellStyle name="Normal 8 4 2 3 2 4 7" xfId="25320"/>
    <cellStyle name="Normal 8 4 2 3 2 5 7" xfId="25321"/>
    <cellStyle name="Normal 8 4 2 3 3 7" xfId="25322"/>
    <cellStyle name="Normal 8 4 2 3 4 7" xfId="25323"/>
    <cellStyle name="Normal 8 4 2 3 5 7" xfId="25324"/>
    <cellStyle name="Normal 8 4 2 3 6 7" xfId="25325"/>
    <cellStyle name="Normal 8 4 2 4 12" xfId="25326"/>
    <cellStyle name="Normal 8 4 2 4 2 11" xfId="25327"/>
    <cellStyle name="Normal 8 4 2 4 2 2 7" xfId="25328"/>
    <cellStyle name="Normal 8 4 2 4 2 3 7" xfId="25329"/>
    <cellStyle name="Normal 8 4 2 4 2 4 7" xfId="25330"/>
    <cellStyle name="Normal 8 4 2 4 2 5 7" xfId="25331"/>
    <cellStyle name="Normal 8 4 2 4 3 7" xfId="25332"/>
    <cellStyle name="Normal 8 4 2 4 4 7" xfId="25333"/>
    <cellStyle name="Normal 8 4 2 4 5 7" xfId="25334"/>
    <cellStyle name="Normal 8 4 2 4 6 7" xfId="25335"/>
    <cellStyle name="Normal 8 4 2 5 12" xfId="25336"/>
    <cellStyle name="Normal 8 4 2 5 2 11" xfId="25337"/>
    <cellStyle name="Normal 8 4 2 5 2 2 7" xfId="25338"/>
    <cellStyle name="Normal 8 4 2 5 2 3 7" xfId="25339"/>
    <cellStyle name="Normal 8 4 2 5 2 4 7" xfId="25340"/>
    <cellStyle name="Normal 8 4 2 5 2 5 7" xfId="25341"/>
    <cellStyle name="Normal 8 4 2 5 3 7" xfId="25342"/>
    <cellStyle name="Normal 8 4 2 5 4 7" xfId="25343"/>
    <cellStyle name="Normal 8 4 2 5 5 7" xfId="25344"/>
    <cellStyle name="Normal 8 4 2 5 6 7" xfId="25345"/>
    <cellStyle name="Normal 8 4 2 6 12" xfId="25346"/>
    <cellStyle name="Normal 8 4 2 6 2 11" xfId="25347"/>
    <cellStyle name="Normal 8 4 2 6 2 2 7" xfId="25348"/>
    <cellStyle name="Normal 8 4 2 6 2 3 7" xfId="25349"/>
    <cellStyle name="Normal 8 4 2 6 2 4 7" xfId="25350"/>
    <cellStyle name="Normal 8 4 2 6 2 5 7" xfId="25351"/>
    <cellStyle name="Normal 8 4 2 6 3 7" xfId="25352"/>
    <cellStyle name="Normal 8 4 2 6 4 7" xfId="25353"/>
    <cellStyle name="Normal 8 4 2 6 5 7" xfId="25354"/>
    <cellStyle name="Normal 8 4 2 6 6 7" xfId="25355"/>
    <cellStyle name="Normal 8 4 2 7 11" xfId="25356"/>
    <cellStyle name="Normal 8 4 2 7 2 7" xfId="25357"/>
    <cellStyle name="Normal 8 4 2 7 3 7" xfId="25358"/>
    <cellStyle name="Normal 8 4 2 7 4 7" xfId="25359"/>
    <cellStyle name="Normal 8 4 2 7 5 7" xfId="25360"/>
    <cellStyle name="Normal 8 4 2 8 7" xfId="25361"/>
    <cellStyle name="Normal 8 4 2 9 7" xfId="25362"/>
    <cellStyle name="Normal 8 4 3 17" xfId="25363"/>
    <cellStyle name="Normal 8 4 3 10 7" xfId="25364"/>
    <cellStyle name="Normal 8 4 3 11 7" xfId="25365"/>
    <cellStyle name="Normal 8 4 3 2 16" xfId="25366"/>
    <cellStyle name="Normal 8 4 3 2 10 7" xfId="25367"/>
    <cellStyle name="Normal 8 4 3 2 2 12" xfId="25368"/>
    <cellStyle name="Normal 8 4 3 2 2 2 11" xfId="25369"/>
    <cellStyle name="Normal 8 4 3 2 2 2 2 7" xfId="25370"/>
    <cellStyle name="Normal 8 4 3 2 2 2 3 7" xfId="25371"/>
    <cellStyle name="Normal 8 4 3 2 2 2 4 7" xfId="25372"/>
    <cellStyle name="Normal 8 4 3 2 2 2 5 7" xfId="25373"/>
    <cellStyle name="Normal 8 4 3 2 2 3 7" xfId="25374"/>
    <cellStyle name="Normal 8 4 3 2 2 4 7" xfId="25375"/>
    <cellStyle name="Normal 8 4 3 2 2 5 7" xfId="25376"/>
    <cellStyle name="Normal 8 4 3 2 2 6 7" xfId="25377"/>
    <cellStyle name="Normal 8 4 3 2 3 12" xfId="25378"/>
    <cellStyle name="Normal 8 4 3 2 3 2 11" xfId="25379"/>
    <cellStyle name="Normal 8 4 3 2 3 2 2 7" xfId="25380"/>
    <cellStyle name="Normal 8 4 3 2 3 2 3 7" xfId="25381"/>
    <cellStyle name="Normal 8 4 3 2 3 2 4 7" xfId="25382"/>
    <cellStyle name="Normal 8 4 3 2 3 2 5 7" xfId="25383"/>
    <cellStyle name="Normal 8 4 3 2 3 3 7" xfId="25384"/>
    <cellStyle name="Normal 8 4 3 2 3 4 7" xfId="25385"/>
    <cellStyle name="Normal 8 4 3 2 3 5 7" xfId="25386"/>
    <cellStyle name="Normal 8 4 3 2 3 6 7" xfId="25387"/>
    <cellStyle name="Normal 8 4 3 2 4 12" xfId="25388"/>
    <cellStyle name="Normal 8 4 3 2 4 2 11" xfId="25389"/>
    <cellStyle name="Normal 8 4 3 2 4 2 2 7" xfId="25390"/>
    <cellStyle name="Normal 8 4 3 2 4 2 3 7" xfId="25391"/>
    <cellStyle name="Normal 8 4 3 2 4 2 4 7" xfId="25392"/>
    <cellStyle name="Normal 8 4 3 2 4 2 5 7" xfId="25393"/>
    <cellStyle name="Normal 8 4 3 2 4 3 7" xfId="25394"/>
    <cellStyle name="Normal 8 4 3 2 4 4 7" xfId="25395"/>
    <cellStyle name="Normal 8 4 3 2 4 5 7" xfId="25396"/>
    <cellStyle name="Normal 8 4 3 2 4 6 7" xfId="25397"/>
    <cellStyle name="Normal 8 4 3 2 5 12" xfId="25398"/>
    <cellStyle name="Normal 8 4 3 2 5 2 11" xfId="25399"/>
    <cellStyle name="Normal 8 4 3 2 5 2 2 7" xfId="25400"/>
    <cellStyle name="Normal 8 4 3 2 5 2 3 7" xfId="25401"/>
    <cellStyle name="Normal 8 4 3 2 5 2 4 7" xfId="25402"/>
    <cellStyle name="Normal 8 4 3 2 5 2 5 7" xfId="25403"/>
    <cellStyle name="Normal 8 4 3 2 5 3 7" xfId="25404"/>
    <cellStyle name="Normal 8 4 3 2 5 4 7" xfId="25405"/>
    <cellStyle name="Normal 8 4 3 2 5 5 7" xfId="25406"/>
    <cellStyle name="Normal 8 4 3 2 5 6 7" xfId="25407"/>
    <cellStyle name="Normal 8 4 3 2 6 11" xfId="25408"/>
    <cellStyle name="Normal 8 4 3 2 6 2 7" xfId="25409"/>
    <cellStyle name="Normal 8 4 3 2 6 3 7" xfId="25410"/>
    <cellStyle name="Normal 8 4 3 2 6 4 7" xfId="25411"/>
    <cellStyle name="Normal 8 4 3 2 6 5 7" xfId="25412"/>
    <cellStyle name="Normal 8 4 3 2 7 7" xfId="25413"/>
    <cellStyle name="Normal 8 4 3 2 8 7" xfId="25414"/>
    <cellStyle name="Normal 8 4 3 2 9 7" xfId="25415"/>
    <cellStyle name="Normal 8 4 3 3 12" xfId="25416"/>
    <cellStyle name="Normal 8 4 3 3 2 11" xfId="25417"/>
    <cellStyle name="Normal 8 4 3 3 2 2 7" xfId="25418"/>
    <cellStyle name="Normal 8 4 3 3 2 3 7" xfId="25419"/>
    <cellStyle name="Normal 8 4 3 3 2 4 7" xfId="25420"/>
    <cellStyle name="Normal 8 4 3 3 2 5 7" xfId="25421"/>
    <cellStyle name="Normal 8 4 3 3 3 7" xfId="25422"/>
    <cellStyle name="Normal 8 4 3 3 4 7" xfId="25423"/>
    <cellStyle name="Normal 8 4 3 3 5 7" xfId="25424"/>
    <cellStyle name="Normal 8 4 3 3 6 7" xfId="25425"/>
    <cellStyle name="Normal 8 4 3 4 12" xfId="25426"/>
    <cellStyle name="Normal 8 4 3 4 2 11" xfId="25427"/>
    <cellStyle name="Normal 8 4 3 4 2 2 7" xfId="25428"/>
    <cellStyle name="Normal 8 4 3 4 2 3 7" xfId="25429"/>
    <cellStyle name="Normal 8 4 3 4 2 4 7" xfId="25430"/>
    <cellStyle name="Normal 8 4 3 4 2 5 7" xfId="25431"/>
    <cellStyle name="Normal 8 4 3 4 3 7" xfId="25432"/>
    <cellStyle name="Normal 8 4 3 4 4 7" xfId="25433"/>
    <cellStyle name="Normal 8 4 3 4 5 7" xfId="25434"/>
    <cellStyle name="Normal 8 4 3 4 6 7" xfId="25435"/>
    <cellStyle name="Normal 8 4 3 5 12" xfId="25436"/>
    <cellStyle name="Normal 8 4 3 5 2 11" xfId="25437"/>
    <cellStyle name="Normal 8 4 3 5 2 2 7" xfId="25438"/>
    <cellStyle name="Normal 8 4 3 5 2 3 7" xfId="25439"/>
    <cellStyle name="Normal 8 4 3 5 2 4 7" xfId="25440"/>
    <cellStyle name="Normal 8 4 3 5 2 5 7" xfId="25441"/>
    <cellStyle name="Normal 8 4 3 5 3 7" xfId="25442"/>
    <cellStyle name="Normal 8 4 3 5 4 7" xfId="25443"/>
    <cellStyle name="Normal 8 4 3 5 5 7" xfId="25444"/>
    <cellStyle name="Normal 8 4 3 5 6 7" xfId="25445"/>
    <cellStyle name="Normal 8 4 3 6 12" xfId="25446"/>
    <cellStyle name="Normal 8 4 3 6 2 11" xfId="25447"/>
    <cellStyle name="Normal 8 4 3 6 2 2 7" xfId="25448"/>
    <cellStyle name="Normal 8 4 3 6 2 3 7" xfId="25449"/>
    <cellStyle name="Normal 8 4 3 6 2 4 7" xfId="25450"/>
    <cellStyle name="Normal 8 4 3 6 2 5 7" xfId="25451"/>
    <cellStyle name="Normal 8 4 3 6 3 7" xfId="25452"/>
    <cellStyle name="Normal 8 4 3 6 4 7" xfId="25453"/>
    <cellStyle name="Normal 8 4 3 6 5 7" xfId="25454"/>
    <cellStyle name="Normal 8 4 3 6 6 7" xfId="25455"/>
    <cellStyle name="Normal 8 4 3 7 11" xfId="25456"/>
    <cellStyle name="Normal 8 4 3 7 2 7" xfId="25457"/>
    <cellStyle name="Normal 8 4 3 7 3 7" xfId="25458"/>
    <cellStyle name="Normal 8 4 3 7 4 7" xfId="25459"/>
    <cellStyle name="Normal 8 4 3 7 5 7" xfId="25460"/>
    <cellStyle name="Normal 8 4 3 8 7" xfId="25461"/>
    <cellStyle name="Normal 8 4 3 9 7" xfId="25462"/>
    <cellStyle name="Normal 8 4 4 16" xfId="25463"/>
    <cellStyle name="Normal 8 4 4 10 7" xfId="25464"/>
    <cellStyle name="Normal 8 4 4 2 12" xfId="25465"/>
    <cellStyle name="Normal 8 4 4 2 2 11" xfId="25466"/>
    <cellStyle name="Normal 8 4 4 2 2 2 7" xfId="25467"/>
    <cellStyle name="Normal 8 4 4 2 2 3 7" xfId="25468"/>
    <cellStyle name="Normal 8 4 4 2 2 4 7" xfId="25469"/>
    <cellStyle name="Normal 8 4 4 2 2 5 7" xfId="25470"/>
    <cellStyle name="Normal 8 4 4 2 3 7" xfId="25471"/>
    <cellStyle name="Normal 8 4 4 2 4 7" xfId="25472"/>
    <cellStyle name="Normal 8 4 4 2 5 7" xfId="25473"/>
    <cellStyle name="Normal 8 4 4 2 6 7" xfId="25474"/>
    <cellStyle name="Normal 8 4 4 3 12" xfId="25475"/>
    <cellStyle name="Normal 8 4 4 3 2 11" xfId="25476"/>
    <cellStyle name="Normal 8 4 4 3 2 2 7" xfId="25477"/>
    <cellStyle name="Normal 8 4 4 3 2 3 7" xfId="25478"/>
    <cellStyle name="Normal 8 4 4 3 2 4 7" xfId="25479"/>
    <cellStyle name="Normal 8 4 4 3 2 5 7" xfId="25480"/>
    <cellStyle name="Normal 8 4 4 3 3 7" xfId="25481"/>
    <cellStyle name="Normal 8 4 4 3 4 7" xfId="25482"/>
    <cellStyle name="Normal 8 4 4 3 5 7" xfId="25483"/>
    <cellStyle name="Normal 8 4 4 3 6 7" xfId="25484"/>
    <cellStyle name="Normal 8 4 4 4 12" xfId="25485"/>
    <cellStyle name="Normal 8 4 4 4 2 11" xfId="25486"/>
    <cellStyle name="Normal 8 4 4 4 2 2 7" xfId="25487"/>
    <cellStyle name="Normal 8 4 4 4 2 3 7" xfId="25488"/>
    <cellStyle name="Normal 8 4 4 4 2 4 7" xfId="25489"/>
    <cellStyle name="Normal 8 4 4 4 2 5 7" xfId="25490"/>
    <cellStyle name="Normal 8 4 4 4 3 7" xfId="25491"/>
    <cellStyle name="Normal 8 4 4 4 4 7" xfId="25492"/>
    <cellStyle name="Normal 8 4 4 4 5 7" xfId="25493"/>
    <cellStyle name="Normal 8 4 4 4 6 7" xfId="25494"/>
    <cellStyle name="Normal 8 4 4 5 12" xfId="25495"/>
    <cellStyle name="Normal 8 4 4 5 2 11" xfId="25496"/>
    <cellStyle name="Normal 8 4 4 5 2 2 7" xfId="25497"/>
    <cellStyle name="Normal 8 4 4 5 2 3 7" xfId="25498"/>
    <cellStyle name="Normal 8 4 4 5 2 4 7" xfId="25499"/>
    <cellStyle name="Normal 8 4 4 5 2 5 7" xfId="25500"/>
    <cellStyle name="Normal 8 4 4 5 3 7" xfId="25501"/>
    <cellStyle name="Normal 8 4 4 5 4 7" xfId="25502"/>
    <cellStyle name="Normal 8 4 4 5 5 7" xfId="25503"/>
    <cellStyle name="Normal 8 4 4 5 6 7" xfId="25504"/>
    <cellStyle name="Normal 8 4 4 6 11" xfId="25505"/>
    <cellStyle name="Normal 8 4 4 6 2 7" xfId="25506"/>
    <cellStyle name="Normal 8 4 4 6 3 7" xfId="25507"/>
    <cellStyle name="Normal 8 4 4 6 4 7" xfId="25508"/>
    <cellStyle name="Normal 8 4 4 6 5 7" xfId="25509"/>
    <cellStyle name="Normal 8 4 4 7 7" xfId="25510"/>
    <cellStyle name="Normal 8 4 4 8 7" xfId="25511"/>
    <cellStyle name="Normal 8 4 4 9 7" xfId="25512"/>
    <cellStyle name="Normal 8 4 5 14" xfId="25513"/>
    <cellStyle name="Normal 8 4 5 2 12" xfId="25514"/>
    <cellStyle name="Normal 8 4 5 2 2 11" xfId="25515"/>
    <cellStyle name="Normal 8 4 5 2 2 2 7" xfId="25516"/>
    <cellStyle name="Normal 8 4 5 2 2 3 7" xfId="25517"/>
    <cellStyle name="Normal 8 4 5 2 2 4 7" xfId="25518"/>
    <cellStyle name="Normal 8 4 5 2 2 5 7" xfId="25519"/>
    <cellStyle name="Normal 8 4 5 2 3 7" xfId="25520"/>
    <cellStyle name="Normal 8 4 5 2 4 7" xfId="25521"/>
    <cellStyle name="Normal 8 4 5 2 5 7" xfId="25522"/>
    <cellStyle name="Normal 8 4 5 2 6 7" xfId="25523"/>
    <cellStyle name="Normal 8 4 5 3 12" xfId="25524"/>
    <cellStyle name="Normal 8 4 5 3 2 11" xfId="25525"/>
    <cellStyle name="Normal 8 4 5 3 2 2 7" xfId="25526"/>
    <cellStyle name="Normal 8 4 5 3 2 3 7" xfId="25527"/>
    <cellStyle name="Normal 8 4 5 3 2 4 7" xfId="25528"/>
    <cellStyle name="Normal 8 4 5 3 2 5 7" xfId="25529"/>
    <cellStyle name="Normal 8 4 5 3 3 7" xfId="25530"/>
    <cellStyle name="Normal 8 4 5 3 4 7" xfId="25531"/>
    <cellStyle name="Normal 8 4 5 3 5 7" xfId="25532"/>
    <cellStyle name="Normal 8 4 5 3 6 7" xfId="25533"/>
    <cellStyle name="Normal 8 4 5 4 11" xfId="25534"/>
    <cellStyle name="Normal 8 4 5 4 2 7" xfId="25535"/>
    <cellStyle name="Normal 8 4 5 4 3 7" xfId="25536"/>
    <cellStyle name="Normal 8 4 5 4 4 7" xfId="25537"/>
    <cellStyle name="Normal 8 4 5 4 5 7" xfId="25538"/>
    <cellStyle name="Normal 8 4 5 5 7" xfId="25539"/>
    <cellStyle name="Normal 8 4 5 6 7" xfId="25540"/>
    <cellStyle name="Normal 8 4 5 7 7" xfId="25541"/>
    <cellStyle name="Normal 8 4 5 8 7" xfId="25542"/>
    <cellStyle name="Normal 8 4 6 12" xfId="25543"/>
    <cellStyle name="Normal 8 4 6 2 11" xfId="25544"/>
    <cellStyle name="Normal 8 4 6 2 2 7" xfId="25545"/>
    <cellStyle name="Normal 8 4 6 2 3 7" xfId="25546"/>
    <cellStyle name="Normal 8 4 6 2 4 7" xfId="25547"/>
    <cellStyle name="Normal 8 4 6 2 5 7" xfId="25548"/>
    <cellStyle name="Normal 8 4 6 3 7" xfId="25549"/>
    <cellStyle name="Normal 8 4 6 4 7" xfId="25550"/>
    <cellStyle name="Normal 8 4 6 5 7" xfId="25551"/>
    <cellStyle name="Normal 8 4 6 6 7" xfId="25552"/>
    <cellStyle name="Normal 8 4 7 12" xfId="25553"/>
    <cellStyle name="Normal 8 4 7 2 11" xfId="25554"/>
    <cellStyle name="Normal 8 4 7 2 2 7" xfId="25555"/>
    <cellStyle name="Normal 8 4 7 2 3 7" xfId="25556"/>
    <cellStyle name="Normal 8 4 7 2 4 7" xfId="25557"/>
    <cellStyle name="Normal 8 4 7 2 5 7" xfId="25558"/>
    <cellStyle name="Normal 8 4 7 3 7" xfId="25559"/>
    <cellStyle name="Normal 8 4 7 4 7" xfId="25560"/>
    <cellStyle name="Normal 8 4 7 5 7" xfId="25561"/>
    <cellStyle name="Normal 8 4 7 6 7" xfId="25562"/>
    <cellStyle name="Normal 8 4 8 12" xfId="25563"/>
    <cellStyle name="Normal 8 4 8 2 11" xfId="25564"/>
    <cellStyle name="Normal 8 4 8 2 2 7" xfId="25565"/>
    <cellStyle name="Normal 8 4 8 2 3 7" xfId="25566"/>
    <cellStyle name="Normal 8 4 8 2 4 7" xfId="25567"/>
    <cellStyle name="Normal 8 4 8 2 5 7" xfId="25568"/>
    <cellStyle name="Normal 8 4 8 3 7" xfId="25569"/>
    <cellStyle name="Normal 8 4 8 4 7" xfId="25570"/>
    <cellStyle name="Normal 8 4 8 5 7" xfId="25571"/>
    <cellStyle name="Normal 8 4 8 6 7" xfId="25572"/>
    <cellStyle name="Normal 8 4 9 12" xfId="25573"/>
    <cellStyle name="Normal 8 4 9 2 11" xfId="25574"/>
    <cellStyle name="Normal 8 4 9 2 2 7" xfId="25575"/>
    <cellStyle name="Normal 8 4 9 2 3 7" xfId="25576"/>
    <cellStyle name="Normal 8 4 9 2 4 7" xfId="25577"/>
    <cellStyle name="Normal 8 4 9 2 5 7" xfId="25578"/>
    <cellStyle name="Normal 8 4 9 3 7" xfId="25579"/>
    <cellStyle name="Normal 8 4 9 4 7" xfId="25580"/>
    <cellStyle name="Normal 8 4 9 5 7" xfId="25581"/>
    <cellStyle name="Normal 8 4 9 6 7" xfId="25582"/>
    <cellStyle name="Normal 8 5 17" xfId="25583"/>
    <cellStyle name="Normal 8 5 10 7" xfId="25584"/>
    <cellStyle name="Normal 8 5 11 7" xfId="25585"/>
    <cellStyle name="Normal 8 5 2 16" xfId="25586"/>
    <cellStyle name="Normal 8 5 2 10 7" xfId="25587"/>
    <cellStyle name="Normal 8 5 2 2 12" xfId="25588"/>
    <cellStyle name="Normal 8 5 2 2 2 11" xfId="25589"/>
    <cellStyle name="Normal 8 5 2 2 2 2 7" xfId="25590"/>
    <cellStyle name="Normal 8 5 2 2 2 3 7" xfId="25591"/>
    <cellStyle name="Normal 8 5 2 2 2 4 7" xfId="25592"/>
    <cellStyle name="Normal 8 5 2 2 2 5 7" xfId="25593"/>
    <cellStyle name="Normal 8 5 2 2 3 7" xfId="25594"/>
    <cellStyle name="Normal 8 5 2 2 4 7" xfId="25595"/>
    <cellStyle name="Normal 8 5 2 2 5 7" xfId="25596"/>
    <cellStyle name="Normal 8 5 2 2 6 7" xfId="25597"/>
    <cellStyle name="Normal 8 5 2 3 12" xfId="25598"/>
    <cellStyle name="Normal 8 5 2 3 2 11" xfId="25599"/>
    <cellStyle name="Normal 8 5 2 3 2 2 7" xfId="25600"/>
    <cellStyle name="Normal 8 5 2 3 2 3 7" xfId="25601"/>
    <cellStyle name="Normal 8 5 2 3 2 4 7" xfId="25602"/>
    <cellStyle name="Normal 8 5 2 3 2 5 7" xfId="25603"/>
    <cellStyle name="Normal 8 5 2 3 3 7" xfId="25604"/>
    <cellStyle name="Normal 8 5 2 3 4 7" xfId="25605"/>
    <cellStyle name="Normal 8 5 2 3 5 7" xfId="25606"/>
    <cellStyle name="Normal 8 5 2 3 6 7" xfId="25607"/>
    <cellStyle name="Normal 8 5 2 4 12" xfId="25608"/>
    <cellStyle name="Normal 8 5 2 4 2 11" xfId="25609"/>
    <cellStyle name="Normal 8 5 2 4 2 2 7" xfId="25610"/>
    <cellStyle name="Normal 8 5 2 4 2 3 7" xfId="25611"/>
    <cellStyle name="Normal 8 5 2 4 2 4 7" xfId="25612"/>
    <cellStyle name="Normal 8 5 2 4 2 5 7" xfId="25613"/>
    <cellStyle name="Normal 8 5 2 4 3 7" xfId="25614"/>
    <cellStyle name="Normal 8 5 2 4 4 7" xfId="25615"/>
    <cellStyle name="Normal 8 5 2 4 5 7" xfId="25616"/>
    <cellStyle name="Normal 8 5 2 4 6 7" xfId="25617"/>
    <cellStyle name="Normal 8 5 2 5 12" xfId="25618"/>
    <cellStyle name="Normal 8 5 2 5 2 11" xfId="25619"/>
    <cellStyle name="Normal 8 5 2 5 2 2 7" xfId="25620"/>
    <cellStyle name="Normal 8 5 2 5 2 3 7" xfId="25621"/>
    <cellStyle name="Normal 8 5 2 5 2 4 7" xfId="25622"/>
    <cellStyle name="Normal 8 5 2 5 2 5 7" xfId="25623"/>
    <cellStyle name="Normal 8 5 2 5 3 7" xfId="25624"/>
    <cellStyle name="Normal 8 5 2 5 4 7" xfId="25625"/>
    <cellStyle name="Normal 8 5 2 5 5 7" xfId="25626"/>
    <cellStyle name="Normal 8 5 2 5 6 7" xfId="25627"/>
    <cellStyle name="Normal 8 5 2 6 11" xfId="25628"/>
    <cellStyle name="Normal 8 5 2 6 2 7" xfId="25629"/>
    <cellStyle name="Normal 8 5 2 6 3 7" xfId="25630"/>
    <cellStyle name="Normal 8 5 2 6 4 7" xfId="25631"/>
    <cellStyle name="Normal 8 5 2 6 5 7" xfId="25632"/>
    <cellStyle name="Normal 8 5 2 7 7" xfId="25633"/>
    <cellStyle name="Normal 8 5 2 8 7" xfId="25634"/>
    <cellStyle name="Normal 8 5 2 9 7" xfId="25635"/>
    <cellStyle name="Normal 8 5 3 12" xfId="25636"/>
    <cellStyle name="Normal 8 5 3 2 11" xfId="25637"/>
    <cellStyle name="Normal 8 5 3 2 2 7" xfId="25638"/>
    <cellStyle name="Normal 8 5 3 2 3 7" xfId="25639"/>
    <cellStyle name="Normal 8 5 3 2 4 7" xfId="25640"/>
    <cellStyle name="Normal 8 5 3 2 5 7" xfId="25641"/>
    <cellStyle name="Normal 8 5 3 3 7" xfId="25642"/>
    <cellStyle name="Normal 8 5 3 4 7" xfId="25643"/>
    <cellStyle name="Normal 8 5 3 5 7" xfId="25644"/>
    <cellStyle name="Normal 8 5 3 6 7" xfId="25645"/>
    <cellStyle name="Normal 8 5 4 12" xfId="25646"/>
    <cellStyle name="Normal 8 5 4 2 11" xfId="25647"/>
    <cellStyle name="Normal 8 5 4 2 2 7" xfId="25648"/>
    <cellStyle name="Normal 8 5 4 2 3 7" xfId="25649"/>
    <cellStyle name="Normal 8 5 4 2 4 7" xfId="25650"/>
    <cellStyle name="Normal 8 5 4 2 5 7" xfId="25651"/>
    <cellStyle name="Normal 8 5 4 3 7" xfId="25652"/>
    <cellStyle name="Normal 8 5 4 4 7" xfId="25653"/>
    <cellStyle name="Normal 8 5 4 5 7" xfId="25654"/>
    <cellStyle name="Normal 8 5 4 6 7" xfId="25655"/>
    <cellStyle name="Normal 8 5 5 12" xfId="25656"/>
    <cellStyle name="Normal 8 5 5 2 11" xfId="25657"/>
    <cellStyle name="Normal 8 5 5 2 2 7" xfId="25658"/>
    <cellStyle name="Normal 8 5 5 2 3 7" xfId="25659"/>
    <cellStyle name="Normal 8 5 5 2 4 7" xfId="25660"/>
    <cellStyle name="Normal 8 5 5 2 5 7" xfId="25661"/>
    <cellStyle name="Normal 8 5 5 3 7" xfId="25662"/>
    <cellStyle name="Normal 8 5 5 4 7" xfId="25663"/>
    <cellStyle name="Normal 8 5 5 5 7" xfId="25664"/>
    <cellStyle name="Normal 8 5 5 6 7" xfId="25665"/>
    <cellStyle name="Normal 8 5 6 12" xfId="25666"/>
    <cellStyle name="Normal 8 5 6 2 11" xfId="25667"/>
    <cellStyle name="Normal 8 5 6 2 2 7" xfId="25668"/>
    <cellStyle name="Normal 8 5 6 2 3 7" xfId="25669"/>
    <cellStyle name="Normal 8 5 6 2 4 7" xfId="25670"/>
    <cellStyle name="Normal 8 5 6 2 5 7" xfId="25671"/>
    <cellStyle name="Normal 8 5 6 3 7" xfId="25672"/>
    <cellStyle name="Normal 8 5 6 4 7" xfId="25673"/>
    <cellStyle name="Normal 8 5 6 5 7" xfId="25674"/>
    <cellStyle name="Normal 8 5 6 6 7" xfId="25675"/>
    <cellStyle name="Normal 8 5 7 11" xfId="25676"/>
    <cellStyle name="Normal 8 5 7 2 7" xfId="25677"/>
    <cellStyle name="Normal 8 5 7 3 7" xfId="25678"/>
    <cellStyle name="Normal 8 5 7 4 7" xfId="25679"/>
    <cellStyle name="Normal 8 5 7 5 7" xfId="25680"/>
    <cellStyle name="Normal 8 5 8 7" xfId="25681"/>
    <cellStyle name="Normal 8 5 9 7" xfId="25682"/>
    <cellStyle name="Normal 8 6 17" xfId="25683"/>
    <cellStyle name="Normal 8 6 10 7" xfId="25684"/>
    <cellStyle name="Normal 8 6 11 7" xfId="25685"/>
    <cellStyle name="Normal 8 6 2 16" xfId="25686"/>
    <cellStyle name="Normal 8 6 2 10 7" xfId="25687"/>
    <cellStyle name="Normal 8 6 2 2 12" xfId="25688"/>
    <cellStyle name="Normal 8 6 2 2 2 11" xfId="25689"/>
    <cellStyle name="Normal 8 6 2 2 2 2 7" xfId="25690"/>
    <cellStyle name="Normal 8 6 2 2 2 3 7" xfId="25691"/>
    <cellStyle name="Normal 8 6 2 2 2 4 7" xfId="25692"/>
    <cellStyle name="Normal 8 6 2 2 2 5 7" xfId="25693"/>
    <cellStyle name="Normal 8 6 2 2 3 7" xfId="25694"/>
    <cellStyle name="Normal 8 6 2 2 4 7" xfId="25695"/>
    <cellStyle name="Normal 8 6 2 2 5 7" xfId="25696"/>
    <cellStyle name="Normal 8 6 2 2 6 7" xfId="25697"/>
    <cellStyle name="Normal 8 6 2 3 12" xfId="25698"/>
    <cellStyle name="Normal 8 6 2 3 2 11" xfId="25699"/>
    <cellStyle name="Normal 8 6 2 3 2 2 7" xfId="25700"/>
    <cellStyle name="Normal 8 6 2 3 2 3 7" xfId="25701"/>
    <cellStyle name="Normal 8 6 2 3 2 4 7" xfId="25702"/>
    <cellStyle name="Normal 8 6 2 3 2 5 7" xfId="25703"/>
    <cellStyle name="Normal 8 6 2 3 3 7" xfId="25704"/>
    <cellStyle name="Normal 8 6 2 3 4 7" xfId="25705"/>
    <cellStyle name="Normal 8 6 2 3 5 7" xfId="25706"/>
    <cellStyle name="Normal 8 6 2 3 6 7" xfId="25707"/>
    <cellStyle name="Normal 8 6 2 4 12" xfId="25708"/>
    <cellStyle name="Normal 8 6 2 4 2 11" xfId="25709"/>
    <cellStyle name="Normal 8 6 2 4 2 2 7" xfId="25710"/>
    <cellStyle name="Normal 8 6 2 4 2 3 7" xfId="25711"/>
    <cellStyle name="Normal 8 6 2 4 2 4 7" xfId="25712"/>
    <cellStyle name="Normal 8 6 2 4 2 5 7" xfId="25713"/>
    <cellStyle name="Normal 8 6 2 4 3 7" xfId="25714"/>
    <cellStyle name="Normal 8 6 2 4 4 7" xfId="25715"/>
    <cellStyle name="Normal 8 6 2 4 5 7" xfId="25716"/>
    <cellStyle name="Normal 8 6 2 4 6 7" xfId="25717"/>
    <cellStyle name="Normal 8 6 2 5 12" xfId="25718"/>
    <cellStyle name="Normal 8 6 2 5 2 11" xfId="25719"/>
    <cellStyle name="Normal 8 6 2 5 2 2 7" xfId="25720"/>
    <cellStyle name="Normal 8 6 2 5 2 3 7" xfId="25721"/>
    <cellStyle name="Normal 8 6 2 5 2 4 7" xfId="25722"/>
    <cellStyle name="Normal 8 6 2 5 2 5 7" xfId="25723"/>
    <cellStyle name="Normal 8 6 2 5 3 7" xfId="25724"/>
    <cellStyle name="Normal 8 6 2 5 4 7" xfId="25725"/>
    <cellStyle name="Normal 8 6 2 5 5 7" xfId="25726"/>
    <cellStyle name="Normal 8 6 2 5 6 7" xfId="25727"/>
    <cellStyle name="Normal 8 6 2 6 11" xfId="25728"/>
    <cellStyle name="Normal 8 6 2 6 2 7" xfId="25729"/>
    <cellStyle name="Normal 8 6 2 6 3 7" xfId="25730"/>
    <cellStyle name="Normal 8 6 2 6 4 7" xfId="25731"/>
    <cellStyle name="Normal 8 6 2 6 5 7" xfId="25732"/>
    <cellStyle name="Normal 8 6 2 7 7" xfId="25733"/>
    <cellStyle name="Normal 8 6 2 8 7" xfId="25734"/>
    <cellStyle name="Normal 8 6 2 9 7" xfId="25735"/>
    <cellStyle name="Normal 8 6 3 12" xfId="25736"/>
    <cellStyle name="Normal 8 6 3 2 11" xfId="25737"/>
    <cellStyle name="Normal 8 6 3 2 2 7" xfId="25738"/>
    <cellStyle name="Normal 8 6 3 2 3 7" xfId="25739"/>
    <cellStyle name="Normal 8 6 3 2 4 7" xfId="25740"/>
    <cellStyle name="Normal 8 6 3 2 5 7" xfId="25741"/>
    <cellStyle name="Normal 8 6 3 3 7" xfId="25742"/>
    <cellStyle name="Normal 8 6 3 4 7" xfId="25743"/>
    <cellStyle name="Normal 8 6 3 5 7" xfId="25744"/>
    <cellStyle name="Normal 8 6 3 6 7" xfId="25745"/>
    <cellStyle name="Normal 8 6 4 12" xfId="25746"/>
    <cellStyle name="Normal 8 6 4 2 11" xfId="25747"/>
    <cellStyle name="Normal 8 6 4 2 2 7" xfId="25748"/>
    <cellStyle name="Normal 8 6 4 2 3 7" xfId="25749"/>
    <cellStyle name="Normal 8 6 4 2 4 7" xfId="25750"/>
    <cellStyle name="Normal 8 6 4 2 5 7" xfId="25751"/>
    <cellStyle name="Normal 8 6 4 3 7" xfId="25752"/>
    <cellStyle name="Normal 8 6 4 4 7" xfId="25753"/>
    <cellStyle name="Normal 8 6 4 5 7" xfId="25754"/>
    <cellStyle name="Normal 8 6 4 6 7" xfId="25755"/>
    <cellStyle name="Normal 8 6 5 12" xfId="25756"/>
    <cellStyle name="Normal 8 6 5 2 11" xfId="25757"/>
    <cellStyle name="Normal 8 6 5 2 2 7" xfId="25758"/>
    <cellStyle name="Normal 8 6 5 2 3 7" xfId="25759"/>
    <cellStyle name="Normal 8 6 5 2 4 7" xfId="25760"/>
    <cellStyle name="Normal 8 6 5 2 5 7" xfId="25761"/>
    <cellStyle name="Normal 8 6 5 3 7" xfId="25762"/>
    <cellStyle name="Normal 8 6 5 4 7" xfId="25763"/>
    <cellStyle name="Normal 8 6 5 5 7" xfId="25764"/>
    <cellStyle name="Normal 8 6 5 6 7" xfId="25765"/>
    <cellStyle name="Normal 8 6 6 12" xfId="25766"/>
    <cellStyle name="Normal 8 6 6 2 11" xfId="25767"/>
    <cellStyle name="Normal 8 6 6 2 2 7" xfId="25768"/>
    <cellStyle name="Normal 8 6 6 2 3 7" xfId="25769"/>
    <cellStyle name="Normal 8 6 6 2 4 7" xfId="25770"/>
    <cellStyle name="Normal 8 6 6 2 5 7" xfId="25771"/>
    <cellStyle name="Normal 8 6 6 3 7" xfId="25772"/>
    <cellStyle name="Normal 8 6 6 4 7" xfId="25773"/>
    <cellStyle name="Normal 8 6 6 5 7" xfId="25774"/>
    <cellStyle name="Normal 8 6 6 6 7" xfId="25775"/>
    <cellStyle name="Normal 8 6 7 11" xfId="25776"/>
    <cellStyle name="Normal 8 6 7 2 7" xfId="25777"/>
    <cellStyle name="Normal 8 6 7 3 7" xfId="25778"/>
    <cellStyle name="Normal 8 6 7 4 7" xfId="25779"/>
    <cellStyle name="Normal 8 6 7 5 7" xfId="25780"/>
    <cellStyle name="Normal 8 6 8 7" xfId="25781"/>
    <cellStyle name="Normal 8 6 9 7" xfId="25782"/>
    <cellStyle name="Normal 8 7 16" xfId="25783"/>
    <cellStyle name="Normal 8 7 10 7" xfId="25784"/>
    <cellStyle name="Normal 8 7 2 12" xfId="25785"/>
    <cellStyle name="Normal 8 7 2 2 11" xfId="25786"/>
    <cellStyle name="Normal 8 7 2 2 2 7" xfId="25787"/>
    <cellStyle name="Normal 8 7 2 2 3 7" xfId="25788"/>
    <cellStyle name="Normal 8 7 2 2 4 7" xfId="25789"/>
    <cellStyle name="Normal 8 7 2 2 5 7" xfId="25790"/>
    <cellStyle name="Normal 8 7 2 3 7" xfId="25791"/>
    <cellStyle name="Normal 8 7 2 4 7" xfId="25792"/>
    <cellStyle name="Normal 8 7 2 5 7" xfId="25793"/>
    <cellStyle name="Normal 8 7 2 6 7" xfId="25794"/>
    <cellStyle name="Normal 8 7 3 12" xfId="25795"/>
    <cellStyle name="Normal 8 7 3 2 11" xfId="25796"/>
    <cellStyle name="Normal 8 7 3 2 2 7" xfId="25797"/>
    <cellStyle name="Normal 8 7 3 2 3 7" xfId="25798"/>
    <cellStyle name="Normal 8 7 3 2 4 7" xfId="25799"/>
    <cellStyle name="Normal 8 7 3 2 5 7" xfId="25800"/>
    <cellStyle name="Normal 8 7 3 3 7" xfId="25801"/>
    <cellStyle name="Normal 8 7 3 4 7" xfId="25802"/>
    <cellStyle name="Normal 8 7 3 5 7" xfId="25803"/>
    <cellStyle name="Normal 8 7 3 6 7" xfId="25804"/>
    <cellStyle name="Normal 8 7 4 12" xfId="25805"/>
    <cellStyle name="Normal 8 7 4 2 11" xfId="25806"/>
    <cellStyle name="Normal 8 7 4 2 2 7" xfId="25807"/>
    <cellStyle name="Normal 8 7 4 2 3 7" xfId="25808"/>
    <cellStyle name="Normal 8 7 4 2 4 7" xfId="25809"/>
    <cellStyle name="Normal 8 7 4 2 5 7" xfId="25810"/>
    <cellStyle name="Normal 8 7 4 3 7" xfId="25811"/>
    <cellStyle name="Normal 8 7 4 4 7" xfId="25812"/>
    <cellStyle name="Normal 8 7 4 5 7" xfId="25813"/>
    <cellStyle name="Normal 8 7 4 6 7" xfId="25814"/>
    <cellStyle name="Normal 8 7 5 12" xfId="25815"/>
    <cellStyle name="Normal 8 7 5 2 11" xfId="25816"/>
    <cellStyle name="Normal 8 7 5 2 2 7" xfId="25817"/>
    <cellStyle name="Normal 8 7 5 2 3 7" xfId="25818"/>
    <cellStyle name="Normal 8 7 5 2 4 7" xfId="25819"/>
    <cellStyle name="Normal 8 7 5 2 5 7" xfId="25820"/>
    <cellStyle name="Normal 8 7 5 3 7" xfId="25821"/>
    <cellStyle name="Normal 8 7 5 4 7" xfId="25822"/>
    <cellStyle name="Normal 8 7 5 5 7" xfId="25823"/>
    <cellStyle name="Normal 8 7 5 6 7" xfId="25824"/>
    <cellStyle name="Normal 8 7 6 11" xfId="25825"/>
    <cellStyle name="Normal 8 7 6 2 7" xfId="25826"/>
    <cellStyle name="Normal 8 7 6 3 7" xfId="25827"/>
    <cellStyle name="Normal 8 7 6 4 7" xfId="25828"/>
    <cellStyle name="Normal 8 7 6 5 7" xfId="25829"/>
    <cellStyle name="Normal 8 7 7 7" xfId="25830"/>
    <cellStyle name="Normal 8 7 8 7" xfId="25831"/>
    <cellStyle name="Normal 8 7 9 7" xfId="25832"/>
    <cellStyle name="Normal 8 8 14" xfId="25833"/>
    <cellStyle name="Normal 8 8 2 12" xfId="25834"/>
    <cellStyle name="Normal 8 8 2 2 11" xfId="25835"/>
    <cellStyle name="Normal 8 8 2 2 2 7" xfId="25836"/>
    <cellStyle name="Normal 8 8 2 2 3 7" xfId="25837"/>
    <cellStyle name="Normal 8 8 2 2 4 7" xfId="25838"/>
    <cellStyle name="Normal 8 8 2 2 5 7" xfId="25839"/>
    <cellStyle name="Normal 8 8 2 3 7" xfId="25840"/>
    <cellStyle name="Normal 8 8 2 4 7" xfId="25841"/>
    <cellStyle name="Normal 8 8 2 5 7" xfId="25842"/>
    <cellStyle name="Normal 8 8 2 6 7" xfId="25843"/>
    <cellStyle name="Normal 8 8 3 12" xfId="25844"/>
    <cellStyle name="Normal 8 8 3 2 11" xfId="25845"/>
    <cellStyle name="Normal 8 8 3 2 2 7" xfId="25846"/>
    <cellStyle name="Normal 8 8 3 2 3 7" xfId="25847"/>
    <cellStyle name="Normal 8 8 3 2 4 7" xfId="25848"/>
    <cellStyle name="Normal 8 8 3 2 5 7" xfId="25849"/>
    <cellStyle name="Normal 8 8 3 3 7" xfId="25850"/>
    <cellStyle name="Normal 8 8 3 4 7" xfId="25851"/>
    <cellStyle name="Normal 8 8 3 5 7" xfId="25852"/>
    <cellStyle name="Normal 8 8 3 6 7" xfId="25853"/>
    <cellStyle name="Normal 8 8 4 11" xfId="25854"/>
    <cellStyle name="Normal 8 8 4 2 7" xfId="25855"/>
    <cellStyle name="Normal 8 8 4 3 7" xfId="25856"/>
    <cellStyle name="Normal 8 8 4 4 7" xfId="25857"/>
    <cellStyle name="Normal 8 8 4 5 7" xfId="25858"/>
    <cellStyle name="Normal 8 8 5 7" xfId="25859"/>
    <cellStyle name="Normal 8 8 6 7" xfId="25860"/>
    <cellStyle name="Normal 8 8 7 7" xfId="25861"/>
    <cellStyle name="Normal 8 8 8 7" xfId="25862"/>
    <cellStyle name="Normal 8 9 12" xfId="25863"/>
    <cellStyle name="Normal 8 9 2 11" xfId="25864"/>
    <cellStyle name="Normal 8 9 2 2 7" xfId="25865"/>
    <cellStyle name="Normal 8 9 2 3 7" xfId="25866"/>
    <cellStyle name="Normal 8 9 2 4 7" xfId="25867"/>
    <cellStyle name="Normal 8 9 2 5 7" xfId="25868"/>
    <cellStyle name="Normal 8 9 3 7" xfId="25869"/>
    <cellStyle name="Normal 8 9 4 7" xfId="25870"/>
    <cellStyle name="Normal 8 9 5 7" xfId="25871"/>
    <cellStyle name="Normal 8 9 6 7" xfId="25872"/>
    <cellStyle name="Normal 19 7" xfId="25873"/>
    <cellStyle name="Normal 8 18 4" xfId="25874"/>
    <cellStyle name="Normal 8 10 7 4" xfId="25875"/>
    <cellStyle name="Normal 8 10 2 6 4" xfId="25876"/>
    <cellStyle name="Normal 8 10 2 2 2 4" xfId="25877"/>
    <cellStyle name="Normal 8 10 2 3 2 4" xfId="25878"/>
    <cellStyle name="Normal 8 10 2 4 2 4" xfId="25879"/>
    <cellStyle name="Normal 8 10 2 5 2 4" xfId="25880"/>
    <cellStyle name="Normal 8 10 3 2 4" xfId="25881"/>
    <cellStyle name="Normal 8 10 4 2 4" xfId="25882"/>
    <cellStyle name="Normal 8 10 5 2 4" xfId="25883"/>
    <cellStyle name="Normal 8 10 6 2 4" xfId="25884"/>
    <cellStyle name="Normal 8 11 7 4" xfId="25885"/>
    <cellStyle name="Normal 8 11 2 6 4" xfId="25886"/>
    <cellStyle name="Normal 8 11 2 2 2 4" xfId="25887"/>
    <cellStyle name="Normal 8 11 2 3 2 4" xfId="25888"/>
    <cellStyle name="Normal 8 11 2 4 2 4" xfId="25889"/>
    <cellStyle name="Normal 8 11 2 5 2 4" xfId="25890"/>
    <cellStyle name="Normal 8 11 3 2 4" xfId="25891"/>
    <cellStyle name="Normal 8 11 4 2 4" xfId="25892"/>
    <cellStyle name="Normal 8 11 5 2 4" xfId="25893"/>
    <cellStyle name="Normal 8 11 6 2 4" xfId="25894"/>
    <cellStyle name="Normal 8 12 7 4" xfId="25895"/>
    <cellStyle name="Normal 8 12 2 6 4" xfId="25896"/>
    <cellStyle name="Normal 8 12 2 2 2 4" xfId="25897"/>
    <cellStyle name="Normal 8 12 2 3 2 4" xfId="25898"/>
    <cellStyle name="Normal 8 12 2 4 2 4" xfId="25899"/>
    <cellStyle name="Normal 8 12 2 5 2 4" xfId="25900"/>
    <cellStyle name="Normal 8 12 3 2 4" xfId="25901"/>
    <cellStyle name="Normal 8 12 4 2 4" xfId="25902"/>
    <cellStyle name="Normal 8 12 5 2 4" xfId="25903"/>
    <cellStyle name="Normal 8 12 6 2 4" xfId="25904"/>
    <cellStyle name="Normal 8 13 6 4" xfId="25905"/>
    <cellStyle name="Normal 8 13 2 2 4" xfId="25906"/>
    <cellStyle name="Normal 8 13 3 2 4" xfId="25907"/>
    <cellStyle name="Normal 8 13 4 2 4" xfId="25908"/>
    <cellStyle name="Normal 8 13 5 2 4" xfId="25909"/>
    <cellStyle name="Normal 8 14 2 4" xfId="25910"/>
    <cellStyle name="Normal 8 15 2 4" xfId="25911"/>
    <cellStyle name="Normal 8 16 2 4" xfId="25912"/>
    <cellStyle name="Normal 8 17 2 4" xfId="25913"/>
    <cellStyle name="Normal 8 2 17 4" xfId="25914"/>
    <cellStyle name="Normal 8 2 10 7 4" xfId="25915"/>
    <cellStyle name="Normal 8 2 10 2 6 4" xfId="25916"/>
    <cellStyle name="Normal 8 2 10 2 2 2 4" xfId="25917"/>
    <cellStyle name="Normal 8 2 10 2 3 2 4" xfId="25918"/>
    <cellStyle name="Normal 8 2 10 2 4 2 4" xfId="25919"/>
    <cellStyle name="Normal 8 2 10 2 5 2 4" xfId="25920"/>
    <cellStyle name="Normal 8 2 10 3 2 4" xfId="25921"/>
    <cellStyle name="Normal 8 2 10 4 2 4" xfId="25922"/>
    <cellStyle name="Normal 8 2 10 5 2 4" xfId="25923"/>
    <cellStyle name="Normal 8 2 10 6 2 4" xfId="25924"/>
    <cellStyle name="Normal 8 2 11 7 4" xfId="25925"/>
    <cellStyle name="Normal 8 2 11 2 6 4" xfId="25926"/>
    <cellStyle name="Normal 8 2 11 2 2 2 4" xfId="25927"/>
    <cellStyle name="Normal 8 2 11 2 3 2 4" xfId="25928"/>
    <cellStyle name="Normal 8 2 11 2 4 2 4" xfId="25929"/>
    <cellStyle name="Normal 8 2 11 2 5 2 4" xfId="25930"/>
    <cellStyle name="Normal 8 2 11 3 2 4" xfId="25931"/>
    <cellStyle name="Normal 8 2 11 4 2 4" xfId="25932"/>
    <cellStyle name="Normal 8 2 11 5 2 4" xfId="25933"/>
    <cellStyle name="Normal 8 2 11 6 2 4" xfId="25934"/>
    <cellStyle name="Normal 8 2 12 6 4" xfId="25935"/>
    <cellStyle name="Normal 8 2 12 2 2 4" xfId="25936"/>
    <cellStyle name="Normal 8 2 12 3 2 4" xfId="25937"/>
    <cellStyle name="Normal 8 2 12 4 2 4" xfId="25938"/>
    <cellStyle name="Normal 8 2 12 5 2 4" xfId="25939"/>
    <cellStyle name="Normal 8 2 13 2 4" xfId="25940"/>
    <cellStyle name="Normal 8 2 14 2 4" xfId="25941"/>
    <cellStyle name="Normal 8 2 15 2 4" xfId="25942"/>
    <cellStyle name="Normal 8 2 16 2 4" xfId="25943"/>
    <cellStyle name="Normal 8 2 2 15 4" xfId="25944"/>
    <cellStyle name="Normal 8 2 2 10 6 4" xfId="25945"/>
    <cellStyle name="Normal 8 2 2 10 2 2 4" xfId="25946"/>
    <cellStyle name="Normal 8 2 2 10 3 2 4" xfId="25947"/>
    <cellStyle name="Normal 8 2 2 10 4 2 4" xfId="25948"/>
    <cellStyle name="Normal 8 2 2 10 5 2 4" xfId="25949"/>
    <cellStyle name="Normal 8 2 2 11 2 4" xfId="25950"/>
    <cellStyle name="Normal 8 2 2 12 2 4" xfId="25951"/>
    <cellStyle name="Normal 8 2 2 13 2 4" xfId="25952"/>
    <cellStyle name="Normal 8 2 2 14 2 4" xfId="25953"/>
    <cellStyle name="Normal 8 2 2 2 12 4" xfId="25954"/>
    <cellStyle name="Normal 8 2 2 2 10 2 4" xfId="25955"/>
    <cellStyle name="Normal 8 2 2 2 11 2 4" xfId="25956"/>
    <cellStyle name="Normal 8 2 2 2 2 11 4" xfId="25957"/>
    <cellStyle name="Normal 8 2 2 2 2 10 2 4" xfId="25958"/>
    <cellStyle name="Normal 8 2 2 2 2 2 7 4" xfId="25959"/>
    <cellStyle name="Normal 8 2 2 2 2 2 2 6 4" xfId="25960"/>
    <cellStyle name="Normal 8 2 2 2 2 2 2 2 2 4" xfId="25961"/>
    <cellStyle name="Normal 8 2 2 2 2 2 2 3 2 4" xfId="25962"/>
    <cellStyle name="Normal 8 2 2 2 2 2 2 4 2 4" xfId="25963"/>
    <cellStyle name="Normal 8 2 2 2 2 2 2 5 2 4" xfId="25964"/>
    <cellStyle name="Normal 8 2 2 2 2 2 3 2 4" xfId="25965"/>
    <cellStyle name="Normal 8 2 2 2 2 2 4 2 4" xfId="25966"/>
    <cellStyle name="Normal 8 2 2 2 2 2 5 2 4" xfId="25967"/>
    <cellStyle name="Normal 8 2 2 2 2 2 6 2 4" xfId="25968"/>
    <cellStyle name="Normal 8 2 2 2 2 3 7 4" xfId="25969"/>
    <cellStyle name="Normal 8 2 2 2 2 3 2 6 4" xfId="25970"/>
    <cellStyle name="Normal 8 2 2 2 2 3 2 2 2 4" xfId="25971"/>
    <cellStyle name="Normal 8 2 2 2 2 3 2 3 2 4" xfId="25972"/>
    <cellStyle name="Normal 8 2 2 2 2 3 2 4 2 4" xfId="25973"/>
    <cellStyle name="Normal 8 2 2 2 2 3 2 5 2 4" xfId="25974"/>
    <cellStyle name="Normal 8 2 2 2 2 3 3 2 4" xfId="25975"/>
    <cellStyle name="Normal 8 2 2 2 2 3 4 2 4" xfId="25976"/>
    <cellStyle name="Normal 8 2 2 2 2 3 5 2 4" xfId="25977"/>
    <cellStyle name="Normal 8 2 2 2 2 3 6 2 4" xfId="25978"/>
    <cellStyle name="Normal 8 2 2 2 2 4 7 4" xfId="25979"/>
    <cellStyle name="Normal 8 2 2 2 2 4 2 6 4" xfId="25980"/>
    <cellStyle name="Normal 8 2 2 2 2 4 2 2 2 4" xfId="25981"/>
    <cellStyle name="Normal 8 2 2 2 2 4 2 3 2 4" xfId="25982"/>
    <cellStyle name="Normal 8 2 2 2 2 4 2 4 2 4" xfId="25983"/>
    <cellStyle name="Normal 8 2 2 2 2 4 2 5 2 4" xfId="25984"/>
    <cellStyle name="Normal 8 2 2 2 2 4 3 2 4" xfId="25985"/>
    <cellStyle name="Normal 8 2 2 2 2 4 4 2 4" xfId="25986"/>
    <cellStyle name="Normal 8 2 2 2 2 4 5 2 4" xfId="25987"/>
    <cellStyle name="Normal 8 2 2 2 2 4 6 2 4" xfId="25988"/>
    <cellStyle name="Normal 8 2 2 2 2 5 7 4" xfId="25989"/>
    <cellStyle name="Normal 8 2 2 2 2 5 2 6 4" xfId="25990"/>
    <cellStyle name="Normal 8 2 2 2 2 5 2 2 2 4" xfId="25991"/>
    <cellStyle name="Normal 8 2 2 2 2 5 2 3 2 4" xfId="25992"/>
    <cellStyle name="Normal 8 2 2 2 2 5 2 4 2 4" xfId="25993"/>
    <cellStyle name="Normal 8 2 2 2 2 5 2 5 2 4" xfId="25994"/>
    <cellStyle name="Normal 8 2 2 2 2 5 3 2 4" xfId="25995"/>
    <cellStyle name="Normal 8 2 2 2 2 5 4 2 4" xfId="25996"/>
    <cellStyle name="Normal 8 2 2 2 2 5 5 2 4" xfId="25997"/>
    <cellStyle name="Normal 8 2 2 2 2 5 6 2 4" xfId="25998"/>
    <cellStyle name="Normal 8 2 2 2 2 6 6 4" xfId="25999"/>
    <cellStyle name="Normal 8 2 2 2 2 6 2 2 4" xfId="26000"/>
    <cellStyle name="Normal 8 2 2 2 2 6 3 2 4" xfId="26001"/>
    <cellStyle name="Normal 8 2 2 2 2 6 4 2 4" xfId="26002"/>
    <cellStyle name="Normal 8 2 2 2 2 6 5 2 4" xfId="26003"/>
    <cellStyle name="Normal 8 2 2 2 2 7 2 4" xfId="26004"/>
    <cellStyle name="Normal 8 2 2 2 2 8 2 4" xfId="26005"/>
    <cellStyle name="Normal 8 2 2 2 2 9 2 4" xfId="26006"/>
    <cellStyle name="Normal 8 2 2 2 3 7 4" xfId="26007"/>
    <cellStyle name="Normal 8 2 2 2 3 2 6 4" xfId="26008"/>
    <cellStyle name="Normal 8 2 2 2 3 2 2 2 4" xfId="26009"/>
    <cellStyle name="Normal 8 2 2 2 3 2 3 2 4" xfId="26010"/>
    <cellStyle name="Normal 8 2 2 2 3 2 4 2 4" xfId="26011"/>
    <cellStyle name="Normal 8 2 2 2 3 2 5 2 4" xfId="26012"/>
    <cellStyle name="Normal 8 2 2 2 3 3 2 4" xfId="26013"/>
    <cellStyle name="Normal 8 2 2 2 3 4 2 4" xfId="26014"/>
    <cellStyle name="Normal 8 2 2 2 3 5 2 4" xfId="26015"/>
    <cellStyle name="Normal 8 2 2 2 3 6 2 4" xfId="26016"/>
    <cellStyle name="Normal 8 2 2 2 4 7 4" xfId="26017"/>
    <cellStyle name="Normal 8 2 2 2 4 2 6 4" xfId="26018"/>
    <cellStyle name="Normal 8 2 2 2 4 2 2 2 4" xfId="26019"/>
    <cellStyle name="Normal 8 2 2 2 4 2 3 2 4" xfId="26020"/>
    <cellStyle name="Normal 8 2 2 2 4 2 4 2 4" xfId="26021"/>
    <cellStyle name="Normal 8 2 2 2 4 2 5 2 4" xfId="26022"/>
    <cellStyle name="Normal 8 2 2 2 4 3 2 4" xfId="26023"/>
    <cellStyle name="Normal 8 2 2 2 4 4 2 4" xfId="26024"/>
    <cellStyle name="Normal 8 2 2 2 4 5 2 4" xfId="26025"/>
    <cellStyle name="Normal 8 2 2 2 4 6 2 4" xfId="26026"/>
    <cellStyle name="Normal 8 2 2 2 5 7 4" xfId="26027"/>
    <cellStyle name="Normal 8 2 2 2 5 2 6 4" xfId="26028"/>
    <cellStyle name="Normal 8 2 2 2 5 2 2 2 4" xfId="26029"/>
    <cellStyle name="Normal 8 2 2 2 5 2 3 2 4" xfId="26030"/>
    <cellStyle name="Normal 8 2 2 2 5 2 4 2 4" xfId="26031"/>
    <cellStyle name="Normal 8 2 2 2 5 2 5 2 4" xfId="26032"/>
    <cellStyle name="Normal 8 2 2 2 5 3 2 4" xfId="26033"/>
    <cellStyle name="Normal 8 2 2 2 5 4 2 4" xfId="26034"/>
    <cellStyle name="Normal 8 2 2 2 5 5 2 4" xfId="26035"/>
    <cellStyle name="Normal 8 2 2 2 5 6 2 4" xfId="26036"/>
    <cellStyle name="Normal 8 2 2 2 6 7 4" xfId="26037"/>
    <cellStyle name="Normal 8 2 2 2 6 2 6 4" xfId="26038"/>
    <cellStyle name="Normal 8 2 2 2 6 2 2 2 4" xfId="26039"/>
    <cellStyle name="Normal 8 2 2 2 6 2 3 2 4" xfId="26040"/>
    <cellStyle name="Normal 8 2 2 2 6 2 4 2 4" xfId="26041"/>
    <cellStyle name="Normal 8 2 2 2 6 2 5 2 4" xfId="26042"/>
    <cellStyle name="Normal 8 2 2 2 6 3 2 4" xfId="26043"/>
    <cellStyle name="Normal 8 2 2 2 6 4 2 4" xfId="26044"/>
    <cellStyle name="Normal 8 2 2 2 6 5 2 4" xfId="26045"/>
    <cellStyle name="Normal 8 2 2 2 6 6 2 4" xfId="26046"/>
    <cellStyle name="Normal 8 2 2 2 7 6 4" xfId="26047"/>
    <cellStyle name="Normal 8 2 2 2 7 2 2 4" xfId="26048"/>
    <cellStyle name="Normal 8 2 2 2 7 3 2 4" xfId="26049"/>
    <cellStyle name="Normal 8 2 2 2 7 4 2 4" xfId="26050"/>
    <cellStyle name="Normal 8 2 2 2 7 5 2 4" xfId="26051"/>
    <cellStyle name="Normal 8 2 2 2 8 2 4" xfId="26052"/>
    <cellStyle name="Normal 8 2 2 2 9 2 4" xfId="26053"/>
    <cellStyle name="Normal 8 2 2 3 12 4" xfId="26054"/>
    <cellStyle name="Normal 8 2 2 3 10 2 4" xfId="26055"/>
    <cellStyle name="Normal 8 2 2 3 11 2 4" xfId="26056"/>
    <cellStyle name="Normal 8 2 2 3 2 11 4" xfId="26057"/>
    <cellStyle name="Normal 8 2 2 3 2 10 2 4" xfId="26058"/>
    <cellStyle name="Normal 8 2 2 3 2 2 7 4" xfId="26059"/>
    <cellStyle name="Normal 8 2 2 3 2 2 2 6 4" xfId="26060"/>
    <cellStyle name="Normal 8 2 2 3 2 2 2 2 2 4" xfId="26061"/>
    <cellStyle name="Normal 8 2 2 3 2 2 2 3 2 4" xfId="26062"/>
    <cellStyle name="Normal 8 2 2 3 2 2 2 4 2 4" xfId="26063"/>
    <cellStyle name="Normal 8 2 2 3 2 2 2 5 2 4" xfId="26064"/>
    <cellStyle name="Normal 8 2 2 3 2 2 3 2 4" xfId="26065"/>
    <cellStyle name="Normal 8 2 2 3 2 2 4 2 4" xfId="26066"/>
    <cellStyle name="Normal 8 2 2 3 2 2 5 2 4" xfId="26067"/>
    <cellStyle name="Normal 8 2 2 3 2 2 6 2 4" xfId="26068"/>
    <cellStyle name="Normal 8 2 2 3 2 3 7 4" xfId="26069"/>
    <cellStyle name="Normal 8 2 2 3 2 3 2 6 4" xfId="26070"/>
    <cellStyle name="Normal 8 2 2 3 2 3 2 2 2 4" xfId="26071"/>
    <cellStyle name="Normal 8 2 2 3 2 3 2 3 2 4" xfId="26072"/>
    <cellStyle name="Normal 8 2 2 3 2 3 2 4 2 4" xfId="26073"/>
    <cellStyle name="Normal 8 2 2 3 2 3 2 5 2 4" xfId="26074"/>
    <cellStyle name="Normal 8 2 2 3 2 3 3 2 4" xfId="26075"/>
    <cellStyle name="Normal 8 2 2 3 2 3 4 2 4" xfId="26076"/>
    <cellStyle name="Normal 8 2 2 3 2 3 5 2 4" xfId="26077"/>
    <cellStyle name="Normal 8 2 2 3 2 3 6 2 4" xfId="26078"/>
    <cellStyle name="Normal 8 2 2 3 2 4 7 4" xfId="26079"/>
    <cellStyle name="Normal 8 2 2 3 2 4 2 6 4" xfId="26080"/>
    <cellStyle name="Normal 8 2 2 3 2 4 2 2 2 4" xfId="26081"/>
    <cellStyle name="Normal 8 2 2 3 2 4 2 3 2 4" xfId="26082"/>
    <cellStyle name="Normal 8 2 2 3 2 4 2 4 2 4" xfId="26083"/>
    <cellStyle name="Normal 8 2 2 3 2 4 2 5 2 4" xfId="26084"/>
    <cellStyle name="Normal 8 2 2 3 2 4 3 2 4" xfId="26085"/>
    <cellStyle name="Normal 8 2 2 3 2 4 4 2 4" xfId="26086"/>
    <cellStyle name="Normal 8 2 2 3 2 4 5 2 4" xfId="26087"/>
    <cellStyle name="Normal 8 2 2 3 2 4 6 2 4" xfId="26088"/>
    <cellStyle name="Normal 8 2 2 3 2 5 7 4" xfId="26089"/>
    <cellStyle name="Normal 8 2 2 3 2 5 2 6 4" xfId="26090"/>
    <cellStyle name="Normal 8 2 2 3 2 5 2 2 2 4" xfId="26091"/>
    <cellStyle name="Normal 8 2 2 3 2 5 2 3 2 4" xfId="26092"/>
    <cellStyle name="Normal 8 2 2 3 2 5 2 4 2 4" xfId="26093"/>
    <cellStyle name="Normal 8 2 2 3 2 5 2 5 2 4" xfId="26094"/>
    <cellStyle name="Normal 8 2 2 3 2 5 3 2 4" xfId="26095"/>
    <cellStyle name="Normal 8 2 2 3 2 5 4 2 4" xfId="26096"/>
    <cellStyle name="Normal 8 2 2 3 2 5 5 2 4" xfId="26097"/>
    <cellStyle name="Normal 8 2 2 3 2 5 6 2 4" xfId="26098"/>
    <cellStyle name="Normal 8 2 2 3 2 6 6 4" xfId="26099"/>
    <cellStyle name="Normal 8 2 2 3 2 6 2 2 4" xfId="26100"/>
    <cellStyle name="Normal 8 2 2 3 2 6 3 2 4" xfId="26101"/>
    <cellStyle name="Normal 8 2 2 3 2 6 4 2 4" xfId="26102"/>
    <cellStyle name="Normal 8 2 2 3 2 6 5 2 4" xfId="26103"/>
    <cellStyle name="Normal 8 2 2 3 2 7 2 4" xfId="26104"/>
    <cellStyle name="Normal 8 2 2 3 2 8 2 4" xfId="26105"/>
    <cellStyle name="Normal 8 2 2 3 2 9 2 4" xfId="26106"/>
    <cellStyle name="Normal 8 2 2 3 3 7 4" xfId="26107"/>
    <cellStyle name="Normal 8 2 2 3 3 2 6 4" xfId="26108"/>
    <cellStyle name="Normal 8 2 2 3 3 2 2 2 4" xfId="26109"/>
    <cellStyle name="Normal 8 2 2 3 3 2 3 2 4" xfId="26110"/>
    <cellStyle name="Normal 8 2 2 3 3 2 4 2 4" xfId="26111"/>
    <cellStyle name="Normal 8 2 2 3 3 2 5 2 4" xfId="26112"/>
    <cellStyle name="Normal 8 2 2 3 3 3 2 4" xfId="26113"/>
    <cellStyle name="Normal 8 2 2 3 3 4 2 4" xfId="26114"/>
    <cellStyle name="Normal 8 2 2 3 3 5 2 4" xfId="26115"/>
    <cellStyle name="Normal 8 2 2 3 3 6 2 4" xfId="26116"/>
    <cellStyle name="Normal 8 2 2 3 4 7 4" xfId="26117"/>
    <cellStyle name="Normal 8 2 2 3 4 2 6 4" xfId="26118"/>
    <cellStyle name="Normal 8 2 2 3 4 2 2 2 4" xfId="26119"/>
    <cellStyle name="Normal 8 2 2 3 4 2 3 2 4" xfId="26120"/>
    <cellStyle name="Normal 8 2 2 3 4 2 4 2 4" xfId="26121"/>
    <cellStyle name="Normal 8 2 2 3 4 2 5 2 4" xfId="26122"/>
    <cellStyle name="Normal 8 2 2 3 4 3 2 4" xfId="26123"/>
    <cellStyle name="Normal 8 2 2 3 4 4 2 4" xfId="26124"/>
    <cellStyle name="Normal 8 2 2 3 4 5 2 4" xfId="26125"/>
    <cellStyle name="Normal 8 2 2 3 4 6 2 4" xfId="26126"/>
    <cellStyle name="Normal 8 2 2 3 5 7 4" xfId="26127"/>
    <cellStyle name="Normal 8 2 2 3 5 2 6 4" xfId="26128"/>
    <cellStyle name="Normal 8 2 2 3 5 2 2 2 4" xfId="26129"/>
    <cellStyle name="Normal 8 2 2 3 5 2 3 2 4" xfId="26130"/>
    <cellStyle name="Normal 8 2 2 3 5 2 4 2 4" xfId="26131"/>
    <cellStyle name="Normal 8 2 2 3 5 2 5 2 4" xfId="26132"/>
    <cellStyle name="Normal 8 2 2 3 5 3 2 4" xfId="26133"/>
    <cellStyle name="Normal 8 2 2 3 5 4 2 4" xfId="26134"/>
    <cellStyle name="Normal 8 2 2 3 5 5 2 4" xfId="26135"/>
    <cellStyle name="Normal 8 2 2 3 5 6 2 4" xfId="26136"/>
    <cellStyle name="Normal 8 2 2 3 6 7 4" xfId="26137"/>
    <cellStyle name="Normal 8 2 2 3 6 2 6 4" xfId="26138"/>
    <cellStyle name="Normal 8 2 2 3 6 2 2 2 4" xfId="26139"/>
    <cellStyle name="Normal 8 2 2 3 6 2 3 2 4" xfId="26140"/>
    <cellStyle name="Normal 8 2 2 3 6 2 4 2 4" xfId="26141"/>
    <cellStyle name="Normal 8 2 2 3 6 2 5 2 4" xfId="26142"/>
    <cellStyle name="Normal 8 2 2 3 6 3 2 4" xfId="26143"/>
    <cellStyle name="Normal 8 2 2 3 6 4 2 4" xfId="26144"/>
    <cellStyle name="Normal 8 2 2 3 6 5 2 4" xfId="26145"/>
    <cellStyle name="Normal 8 2 2 3 6 6 2 4" xfId="26146"/>
    <cellStyle name="Normal 8 2 2 3 7 6 4" xfId="26147"/>
    <cellStyle name="Normal 8 2 2 3 7 2 2 4" xfId="26148"/>
    <cellStyle name="Normal 8 2 2 3 7 3 2 4" xfId="26149"/>
    <cellStyle name="Normal 8 2 2 3 7 4 2 4" xfId="26150"/>
    <cellStyle name="Normal 8 2 2 3 7 5 2 4" xfId="26151"/>
    <cellStyle name="Normal 8 2 2 3 8 2 4" xfId="26152"/>
    <cellStyle name="Normal 8 2 2 3 9 2 4" xfId="26153"/>
    <cellStyle name="Normal 8 2 2 4 11 4" xfId="26154"/>
    <cellStyle name="Normal 8 2 2 4 10 2 4" xfId="26155"/>
    <cellStyle name="Normal 8 2 2 4 2 7 4" xfId="26156"/>
    <cellStyle name="Normal 8 2 2 4 2 2 6 4" xfId="26157"/>
    <cellStyle name="Normal 8 2 2 4 2 2 2 2 4" xfId="26158"/>
    <cellStyle name="Normal 8 2 2 4 2 2 3 2 4" xfId="26159"/>
    <cellStyle name="Normal 8 2 2 4 2 2 4 2 4" xfId="26160"/>
    <cellStyle name="Normal 8 2 2 4 2 2 5 2 4" xfId="26161"/>
    <cellStyle name="Normal 8 2 2 4 2 3 2 4" xfId="26162"/>
    <cellStyle name="Normal 8 2 2 4 2 4 2 4" xfId="26163"/>
    <cellStyle name="Normal 8 2 2 4 2 5 2 4" xfId="26164"/>
    <cellStyle name="Normal 8 2 2 4 2 6 2 4" xfId="26165"/>
    <cellStyle name="Normal 8 2 2 4 3 7 4" xfId="26166"/>
    <cellStyle name="Normal 8 2 2 4 3 2 6 4" xfId="26167"/>
    <cellStyle name="Normal 8 2 2 4 3 2 2 2 4" xfId="26168"/>
    <cellStyle name="Normal 8 2 2 4 3 2 3 2 4" xfId="26169"/>
    <cellStyle name="Normal 8 2 2 4 3 2 4 2 4" xfId="26170"/>
    <cellStyle name="Normal 8 2 2 4 3 2 5 2 4" xfId="26171"/>
    <cellStyle name="Normal 8 2 2 4 3 3 2 4" xfId="26172"/>
    <cellStyle name="Normal 8 2 2 4 3 4 2 4" xfId="26173"/>
    <cellStyle name="Normal 8 2 2 4 3 5 2 4" xfId="26174"/>
    <cellStyle name="Normal 8 2 2 4 3 6 2 4" xfId="26175"/>
    <cellStyle name="Normal 8 2 2 4 4 7 4" xfId="26176"/>
    <cellStyle name="Normal 8 2 2 4 4 2 6 4" xfId="26177"/>
    <cellStyle name="Normal 8 2 2 4 4 2 2 2 4" xfId="26178"/>
    <cellStyle name="Normal 8 2 2 4 4 2 3 2 4" xfId="26179"/>
    <cellStyle name="Normal 8 2 2 4 4 2 4 2 4" xfId="26180"/>
    <cellStyle name="Normal 8 2 2 4 4 2 5 2 4" xfId="26181"/>
    <cellStyle name="Normal 8 2 2 4 4 3 2 4" xfId="26182"/>
    <cellStyle name="Normal 8 2 2 4 4 4 2 4" xfId="26183"/>
    <cellStyle name="Normal 8 2 2 4 4 5 2 4" xfId="26184"/>
    <cellStyle name="Normal 8 2 2 4 4 6 2 4" xfId="26185"/>
    <cellStyle name="Normal 8 2 2 4 5 7 4" xfId="26186"/>
    <cellStyle name="Normal 8 2 2 4 5 2 6 4" xfId="26187"/>
    <cellStyle name="Normal 8 2 2 4 5 2 2 2 4" xfId="26188"/>
    <cellStyle name="Normal 8 2 2 4 5 2 3 2 4" xfId="26189"/>
    <cellStyle name="Normal 8 2 2 4 5 2 4 2 4" xfId="26190"/>
    <cellStyle name="Normal 8 2 2 4 5 2 5 2 4" xfId="26191"/>
    <cellStyle name="Normal 8 2 2 4 5 3 2 4" xfId="26192"/>
    <cellStyle name="Normal 8 2 2 4 5 4 2 4" xfId="26193"/>
    <cellStyle name="Normal 8 2 2 4 5 5 2 4" xfId="26194"/>
    <cellStyle name="Normal 8 2 2 4 5 6 2 4" xfId="26195"/>
    <cellStyle name="Normal 8 2 2 4 6 6 4" xfId="26196"/>
    <cellStyle name="Normal 8 2 2 4 6 2 2 4" xfId="26197"/>
    <cellStyle name="Normal 8 2 2 4 6 3 2 4" xfId="26198"/>
    <cellStyle name="Normal 8 2 2 4 6 4 2 4" xfId="26199"/>
    <cellStyle name="Normal 8 2 2 4 6 5 2 4" xfId="26200"/>
    <cellStyle name="Normal 8 2 2 4 7 2 4" xfId="26201"/>
    <cellStyle name="Normal 8 2 2 4 8 2 4" xfId="26202"/>
    <cellStyle name="Normal 8 2 2 4 9 2 4" xfId="26203"/>
    <cellStyle name="Normal 8 2 2 5 9 4" xfId="26204"/>
    <cellStyle name="Normal 8 2 2 5 2 7 4" xfId="26205"/>
    <cellStyle name="Normal 8 2 2 5 2 2 6 4" xfId="26206"/>
    <cellStyle name="Normal 8 2 2 5 2 2 2 2 4" xfId="26207"/>
    <cellStyle name="Normal 8 2 2 5 2 2 3 2 4" xfId="26208"/>
    <cellStyle name="Normal 8 2 2 5 2 2 4 2 4" xfId="26209"/>
    <cellStyle name="Normal 8 2 2 5 2 2 5 2 4" xfId="26210"/>
    <cellStyle name="Normal 8 2 2 5 2 3 2 4" xfId="26211"/>
    <cellStyle name="Normal 8 2 2 5 2 4 2 4" xfId="26212"/>
    <cellStyle name="Normal 8 2 2 5 2 5 2 4" xfId="26213"/>
    <cellStyle name="Normal 8 2 2 5 2 6 2 4" xfId="26214"/>
    <cellStyle name="Normal 8 2 2 5 3 7 4" xfId="26215"/>
    <cellStyle name="Normal 8 2 2 5 3 2 6 4" xfId="26216"/>
    <cellStyle name="Normal 8 2 2 5 3 2 2 2 4" xfId="26217"/>
    <cellStyle name="Normal 8 2 2 5 3 2 3 2 4" xfId="26218"/>
    <cellStyle name="Normal 8 2 2 5 3 2 4 2 4" xfId="26219"/>
    <cellStyle name="Normal 8 2 2 5 3 2 5 2 4" xfId="26220"/>
    <cellStyle name="Normal 8 2 2 5 3 3 2 4" xfId="26221"/>
    <cellStyle name="Normal 8 2 2 5 3 4 2 4" xfId="26222"/>
    <cellStyle name="Normal 8 2 2 5 3 5 2 4" xfId="26223"/>
    <cellStyle name="Normal 8 2 2 5 3 6 2 4" xfId="26224"/>
    <cellStyle name="Normal 8 2 2 5 4 6 4" xfId="26225"/>
    <cellStyle name="Normal 8 2 2 5 4 2 2 4" xfId="26226"/>
    <cellStyle name="Normal 8 2 2 5 4 3 2 4" xfId="26227"/>
    <cellStyle name="Normal 8 2 2 5 4 4 2 4" xfId="26228"/>
    <cellStyle name="Normal 8 2 2 5 4 5 2 4" xfId="26229"/>
    <cellStyle name="Normal 8 2 2 5 5 2 4" xfId="26230"/>
    <cellStyle name="Normal 8 2 2 5 6 2 4" xfId="26231"/>
    <cellStyle name="Normal 8 2 2 5 7 2 4" xfId="26232"/>
    <cellStyle name="Normal 8 2 2 5 8 2 4" xfId="26233"/>
    <cellStyle name="Normal 8 2 2 6 7 4" xfId="26234"/>
    <cellStyle name="Normal 8 2 2 6 2 6 4" xfId="26235"/>
    <cellStyle name="Normal 8 2 2 6 2 2 2 4" xfId="26236"/>
    <cellStyle name="Normal 8 2 2 6 2 3 2 4" xfId="26237"/>
    <cellStyle name="Normal 8 2 2 6 2 4 2 4" xfId="26238"/>
    <cellStyle name="Normal 8 2 2 6 2 5 2 4" xfId="26239"/>
    <cellStyle name="Normal 8 2 2 6 3 2 4" xfId="26240"/>
    <cellStyle name="Normal 8 2 2 6 4 2 4" xfId="26241"/>
    <cellStyle name="Normal 8 2 2 6 5 2 4" xfId="26242"/>
    <cellStyle name="Normal 8 2 2 6 6 2 4" xfId="26243"/>
    <cellStyle name="Normal 8 2 2 7 7 4" xfId="26244"/>
    <cellStyle name="Normal 8 2 2 7 2 6 4" xfId="26245"/>
    <cellStyle name="Normal 8 2 2 7 2 2 2 4" xfId="26246"/>
    <cellStyle name="Normal 8 2 2 7 2 3 2 4" xfId="26247"/>
    <cellStyle name="Normal 8 2 2 7 2 4 2 4" xfId="26248"/>
    <cellStyle name="Normal 8 2 2 7 2 5 2 4" xfId="26249"/>
    <cellStyle name="Normal 8 2 2 7 3 2 4" xfId="26250"/>
    <cellStyle name="Normal 8 2 2 7 4 2 4" xfId="26251"/>
    <cellStyle name="Normal 8 2 2 7 5 2 4" xfId="26252"/>
    <cellStyle name="Normal 8 2 2 7 6 2 4" xfId="26253"/>
    <cellStyle name="Normal 8 2 2 8 7 4" xfId="26254"/>
    <cellStyle name="Normal 8 2 2 8 2 6 4" xfId="26255"/>
    <cellStyle name="Normal 8 2 2 8 2 2 2 4" xfId="26256"/>
    <cellStyle name="Normal 8 2 2 8 2 3 2 4" xfId="26257"/>
    <cellStyle name="Normal 8 2 2 8 2 4 2 4" xfId="26258"/>
    <cellStyle name="Normal 8 2 2 8 2 5 2 4" xfId="26259"/>
    <cellStyle name="Normal 8 2 2 8 3 2 4" xfId="26260"/>
    <cellStyle name="Normal 8 2 2 8 4 2 4" xfId="26261"/>
    <cellStyle name="Normal 8 2 2 8 5 2 4" xfId="26262"/>
    <cellStyle name="Normal 8 2 2 8 6 2 4" xfId="26263"/>
    <cellStyle name="Normal 8 2 2 9 7 4" xfId="26264"/>
    <cellStyle name="Normal 8 2 2 9 2 6 4" xfId="26265"/>
    <cellStyle name="Normal 8 2 2 9 2 2 2 4" xfId="26266"/>
    <cellStyle name="Normal 8 2 2 9 2 3 2 4" xfId="26267"/>
    <cellStyle name="Normal 8 2 2 9 2 4 2 4" xfId="26268"/>
    <cellStyle name="Normal 8 2 2 9 2 5 2 4" xfId="26269"/>
    <cellStyle name="Normal 8 2 2 9 3 2 4" xfId="26270"/>
    <cellStyle name="Normal 8 2 2 9 4 2 4" xfId="26271"/>
    <cellStyle name="Normal 8 2 2 9 5 2 4" xfId="26272"/>
    <cellStyle name="Normal 8 2 2 9 6 2 4" xfId="26273"/>
    <cellStyle name="Normal 8 2 3 15 4" xfId="26274"/>
    <cellStyle name="Normal 8 2 3 10 6 4" xfId="26275"/>
    <cellStyle name="Normal 8 2 3 10 2 2 4" xfId="26276"/>
    <cellStyle name="Normal 8 2 3 10 3 2 4" xfId="26277"/>
    <cellStyle name="Normal 8 2 3 10 4 2 4" xfId="26278"/>
    <cellStyle name="Normal 8 2 3 10 5 2 4" xfId="26279"/>
    <cellStyle name="Normal 8 2 3 11 2 4" xfId="26280"/>
    <cellStyle name="Normal 8 2 3 12 2 4" xfId="26281"/>
    <cellStyle name="Normal 8 2 3 13 2 4" xfId="26282"/>
    <cellStyle name="Normal 8 2 3 14 2 4" xfId="26283"/>
    <cellStyle name="Normal 8 2 3 2 12 4" xfId="26284"/>
    <cellStyle name="Normal 8 2 3 2 10 2 4" xfId="26285"/>
    <cellStyle name="Normal 8 2 3 2 11 2 4" xfId="26286"/>
    <cellStyle name="Normal 8 2 3 2 2 11 4" xfId="26287"/>
    <cellStyle name="Normal 8 2 3 2 2 10 2 4" xfId="26288"/>
    <cellStyle name="Normal 8 2 3 2 2 2 7 4" xfId="26289"/>
    <cellStyle name="Normal 8 2 3 2 2 2 2 6 4" xfId="26290"/>
    <cellStyle name="Normal 8 2 3 2 2 2 2 2 2 4" xfId="26291"/>
    <cellStyle name="Normal 8 2 3 2 2 2 2 3 2 4" xfId="26292"/>
    <cellStyle name="Normal 8 2 3 2 2 2 2 4 2 4" xfId="26293"/>
    <cellStyle name="Normal 8 2 3 2 2 2 2 5 2 4" xfId="26294"/>
    <cellStyle name="Normal 8 2 3 2 2 2 3 2 4" xfId="26295"/>
    <cellStyle name="Normal 8 2 3 2 2 2 4 2 4" xfId="26296"/>
    <cellStyle name="Normal 8 2 3 2 2 2 5 2 4" xfId="26297"/>
    <cellStyle name="Normal 8 2 3 2 2 2 6 2 4" xfId="26298"/>
    <cellStyle name="Normal 8 2 3 2 2 3 7 4" xfId="26299"/>
    <cellStyle name="Normal 8 2 3 2 2 3 2 6 4" xfId="26300"/>
    <cellStyle name="Normal 8 2 3 2 2 3 2 2 2 4" xfId="26301"/>
    <cellStyle name="Normal 8 2 3 2 2 3 2 3 2 4" xfId="26302"/>
    <cellStyle name="Normal 8 2 3 2 2 3 2 4 2 4" xfId="26303"/>
    <cellStyle name="Normal 8 2 3 2 2 3 2 5 2 4" xfId="26304"/>
    <cellStyle name="Normal 8 2 3 2 2 3 3 2 4" xfId="26305"/>
    <cellStyle name="Normal 8 2 3 2 2 3 4 2 4" xfId="26306"/>
    <cellStyle name="Normal 8 2 3 2 2 3 5 2 4" xfId="26307"/>
    <cellStyle name="Normal 8 2 3 2 2 3 6 2 4" xfId="26308"/>
    <cellStyle name="Normal 8 2 3 2 2 4 7 4" xfId="26309"/>
    <cellStyle name="Normal 8 2 3 2 2 4 2 6 4" xfId="26310"/>
    <cellStyle name="Normal 8 2 3 2 2 4 2 2 2 4" xfId="26311"/>
    <cellStyle name="Normal 8 2 3 2 2 4 2 3 2 4" xfId="26312"/>
    <cellStyle name="Normal 8 2 3 2 2 4 2 4 2 4" xfId="26313"/>
    <cellStyle name="Normal 8 2 3 2 2 4 2 5 2 4" xfId="26314"/>
    <cellStyle name="Normal 8 2 3 2 2 4 3 2 4" xfId="26315"/>
    <cellStyle name="Normal 8 2 3 2 2 4 4 2 4" xfId="26316"/>
    <cellStyle name="Normal 8 2 3 2 2 4 5 2 4" xfId="26317"/>
    <cellStyle name="Normal 8 2 3 2 2 4 6 2 4" xfId="26318"/>
    <cellStyle name="Normal 8 2 3 2 2 5 7 4" xfId="26319"/>
    <cellStyle name="Normal 8 2 3 2 2 5 2 6 4" xfId="26320"/>
    <cellStyle name="Normal 8 2 3 2 2 5 2 2 2 4" xfId="26321"/>
    <cellStyle name="Normal 8 2 3 2 2 5 2 3 2 4" xfId="26322"/>
    <cellStyle name="Normal 8 2 3 2 2 5 2 4 2 4" xfId="26323"/>
    <cellStyle name="Normal 8 2 3 2 2 5 2 5 2 4" xfId="26324"/>
    <cellStyle name="Normal 8 2 3 2 2 5 3 2 4" xfId="26325"/>
    <cellStyle name="Normal 8 2 3 2 2 5 4 2 4" xfId="26326"/>
    <cellStyle name="Normal 8 2 3 2 2 5 5 2 4" xfId="26327"/>
    <cellStyle name="Normal 8 2 3 2 2 5 6 2 4" xfId="26328"/>
    <cellStyle name="Normal 8 2 3 2 2 6 6 4" xfId="26329"/>
    <cellStyle name="Normal 8 2 3 2 2 6 2 2 4" xfId="26330"/>
    <cellStyle name="Normal 8 2 3 2 2 6 3 2 4" xfId="26331"/>
    <cellStyle name="Normal 8 2 3 2 2 6 4 2 4" xfId="26332"/>
    <cellStyle name="Normal 8 2 3 2 2 6 5 2 4" xfId="26333"/>
    <cellStyle name="Normal 8 2 3 2 2 7 2 4" xfId="26334"/>
    <cellStyle name="Normal 8 2 3 2 2 8 2 4" xfId="26335"/>
    <cellStyle name="Normal 8 2 3 2 2 9 2 4" xfId="26336"/>
    <cellStyle name="Normal 8 2 3 2 3 7 4" xfId="26337"/>
    <cellStyle name="Normal 8 2 3 2 3 2 6 4" xfId="26338"/>
    <cellStyle name="Normal 8 2 3 2 3 2 2 2 4" xfId="26339"/>
    <cellStyle name="Normal 8 2 3 2 3 2 3 2 4" xfId="26340"/>
    <cellStyle name="Normal 8 2 3 2 3 2 4 2 4" xfId="26341"/>
    <cellStyle name="Normal 8 2 3 2 3 2 5 2 4" xfId="26342"/>
    <cellStyle name="Normal 8 2 3 2 3 3 2 4" xfId="26343"/>
    <cellStyle name="Normal 8 2 3 2 3 4 2 4" xfId="26344"/>
    <cellStyle name="Normal 8 2 3 2 3 5 2 4" xfId="26345"/>
    <cellStyle name="Normal 8 2 3 2 3 6 2 4" xfId="26346"/>
    <cellStyle name="Normal 8 2 3 2 4 7 4" xfId="26347"/>
    <cellStyle name="Normal 8 2 3 2 4 2 6 4" xfId="26348"/>
    <cellStyle name="Normal 8 2 3 2 4 2 2 2 4" xfId="26349"/>
    <cellStyle name="Normal 8 2 3 2 4 2 3 2 4" xfId="26350"/>
    <cellStyle name="Normal 8 2 3 2 4 2 4 2 4" xfId="26351"/>
    <cellStyle name="Normal 8 2 3 2 4 2 5 2 4" xfId="26352"/>
    <cellStyle name="Normal 8 2 3 2 4 3 2 4" xfId="26353"/>
    <cellStyle name="Normal 8 2 3 2 4 4 2 4" xfId="26354"/>
    <cellStyle name="Normal 8 2 3 2 4 5 2 4" xfId="26355"/>
    <cellStyle name="Normal 8 2 3 2 4 6 2 4" xfId="26356"/>
    <cellStyle name="Normal 8 2 3 2 5 7 4" xfId="26357"/>
    <cellStyle name="Normal 8 2 3 2 5 2 6 4" xfId="26358"/>
    <cellStyle name="Normal 8 2 3 2 5 2 2 2 4" xfId="26359"/>
    <cellStyle name="Normal 8 2 3 2 5 2 3 2 4" xfId="26360"/>
    <cellStyle name="Normal 8 2 3 2 5 2 4 2 4" xfId="26361"/>
    <cellStyle name="Normal 8 2 3 2 5 2 5 2 4" xfId="26362"/>
    <cellStyle name="Normal 8 2 3 2 5 3 2 4" xfId="26363"/>
    <cellStyle name="Normal 8 2 3 2 5 4 2 4" xfId="26364"/>
    <cellStyle name="Normal 8 2 3 2 5 5 2 4" xfId="26365"/>
    <cellStyle name="Normal 8 2 3 2 5 6 2 4" xfId="26366"/>
    <cellStyle name="Normal 8 2 3 2 6 7 4" xfId="26367"/>
    <cellStyle name="Normal 8 2 3 2 6 2 6 4" xfId="26368"/>
    <cellStyle name="Normal 8 2 3 2 6 2 2 2 4" xfId="26369"/>
    <cellStyle name="Normal 8 2 3 2 6 2 3 2 4" xfId="26370"/>
    <cellStyle name="Normal 8 2 3 2 6 2 4 2 4" xfId="26371"/>
    <cellStyle name="Normal 8 2 3 2 6 2 5 2 4" xfId="26372"/>
    <cellStyle name="Normal 8 2 3 2 6 3 2 4" xfId="26373"/>
    <cellStyle name="Normal 8 2 3 2 6 4 2 4" xfId="26374"/>
    <cellStyle name="Normal 8 2 3 2 6 5 2 4" xfId="26375"/>
    <cellStyle name="Normal 8 2 3 2 6 6 2 4" xfId="26376"/>
    <cellStyle name="Normal 8 2 3 2 7 6 4" xfId="26377"/>
    <cellStyle name="Normal 8 2 3 2 7 2 2 4" xfId="26378"/>
    <cellStyle name="Normal 8 2 3 2 7 3 2 4" xfId="26379"/>
    <cellStyle name="Normal 8 2 3 2 7 4 2 4" xfId="26380"/>
    <cellStyle name="Normal 8 2 3 2 7 5 2 4" xfId="26381"/>
    <cellStyle name="Normal 8 2 3 2 8 2 4" xfId="26382"/>
    <cellStyle name="Normal 8 2 3 2 9 2 4" xfId="26383"/>
    <cellStyle name="Normal 8 2 3 3 12 4" xfId="26384"/>
    <cellStyle name="Normal 8 2 3 3 10 2 4" xfId="26385"/>
    <cellStyle name="Normal 8 2 3 3 11 2 4" xfId="26386"/>
    <cellStyle name="Normal 8 2 3 3 2 11 4" xfId="26387"/>
    <cellStyle name="Normal 8 2 3 3 2 10 2 4" xfId="26388"/>
    <cellStyle name="Normal 8 2 3 3 2 2 7 4" xfId="26389"/>
    <cellStyle name="Normal 8 2 3 3 2 2 2 6 4" xfId="26390"/>
    <cellStyle name="Normal 8 2 3 3 2 2 2 2 2 4" xfId="26391"/>
    <cellStyle name="Normal 8 2 3 3 2 2 2 3 2 4" xfId="26392"/>
    <cellStyle name="Normal 8 2 3 3 2 2 2 4 2 4" xfId="26393"/>
    <cellStyle name="Normal 8 2 3 3 2 2 2 5 2 4" xfId="26394"/>
    <cellStyle name="Normal 8 2 3 3 2 2 3 2 4" xfId="26395"/>
    <cellStyle name="Normal 8 2 3 3 2 2 4 2 4" xfId="26396"/>
    <cellStyle name="Normal 8 2 3 3 2 2 5 2 4" xfId="26397"/>
    <cellStyle name="Normal 8 2 3 3 2 2 6 2 4" xfId="26398"/>
    <cellStyle name="Normal 8 2 3 3 2 3 7 4" xfId="26399"/>
    <cellStyle name="Normal 8 2 3 3 2 3 2 6 4" xfId="26400"/>
    <cellStyle name="Normal 8 2 3 3 2 3 2 2 2 4" xfId="26401"/>
    <cellStyle name="Normal 8 2 3 3 2 3 2 3 2 4" xfId="26402"/>
    <cellStyle name="Normal 8 2 3 3 2 3 2 4 2 4" xfId="26403"/>
    <cellStyle name="Normal 8 2 3 3 2 3 2 5 2 4" xfId="26404"/>
    <cellStyle name="Normal 8 2 3 3 2 3 3 2 4" xfId="26405"/>
    <cellStyle name="Normal 8 2 3 3 2 3 4 2 4" xfId="26406"/>
    <cellStyle name="Normal 8 2 3 3 2 3 5 2 4" xfId="26407"/>
    <cellStyle name="Normal 8 2 3 3 2 3 6 2 4" xfId="26408"/>
    <cellStyle name="Normal 8 2 3 3 2 4 7 4" xfId="26409"/>
    <cellStyle name="Normal 8 2 3 3 2 4 2 6 4" xfId="26410"/>
    <cellStyle name="Normal 8 2 3 3 2 4 2 2 2 4" xfId="26411"/>
    <cellStyle name="Normal 8 2 3 3 2 4 2 3 2 4" xfId="26412"/>
    <cellStyle name="Normal 8 2 3 3 2 4 2 4 2 4" xfId="26413"/>
    <cellStyle name="Normal 8 2 3 3 2 4 2 5 2 4" xfId="26414"/>
    <cellStyle name="Normal 8 2 3 3 2 4 3 2 4" xfId="26415"/>
    <cellStyle name="Normal 8 2 3 3 2 4 4 2 4" xfId="26416"/>
    <cellStyle name="Normal 8 2 3 3 2 4 5 2 4" xfId="26417"/>
    <cellStyle name="Normal 8 2 3 3 2 4 6 2 4" xfId="26418"/>
    <cellStyle name="Normal 8 2 3 3 2 5 7 4" xfId="26419"/>
    <cellStyle name="Normal 8 2 3 3 2 5 2 6 4" xfId="26420"/>
    <cellStyle name="Normal 8 2 3 3 2 5 2 2 2 4" xfId="26421"/>
    <cellStyle name="Normal 8 2 3 3 2 5 2 3 2 4" xfId="26422"/>
    <cellStyle name="Normal 8 2 3 3 2 5 2 4 2 4" xfId="26423"/>
    <cellStyle name="Normal 8 2 3 3 2 5 2 5 2 4" xfId="26424"/>
    <cellStyle name="Normal 8 2 3 3 2 5 3 2 4" xfId="26425"/>
    <cellStyle name="Normal 8 2 3 3 2 5 4 2 4" xfId="26426"/>
    <cellStyle name="Normal 8 2 3 3 2 5 5 2 4" xfId="26427"/>
    <cellStyle name="Normal 8 2 3 3 2 5 6 2 4" xfId="26428"/>
    <cellStyle name="Normal 8 2 3 3 2 6 6 4" xfId="26429"/>
    <cellStyle name="Normal 8 2 3 3 2 6 2 2 4" xfId="26430"/>
    <cellStyle name="Normal 8 2 3 3 2 6 3 2 4" xfId="26431"/>
    <cellStyle name="Normal 8 2 3 3 2 6 4 2 4" xfId="26432"/>
    <cellStyle name="Normal 8 2 3 3 2 6 5 2 4" xfId="26433"/>
    <cellStyle name="Normal 8 2 3 3 2 7 2 4" xfId="26434"/>
    <cellStyle name="Normal 8 2 3 3 2 8 2 4" xfId="26435"/>
    <cellStyle name="Normal 8 2 3 3 2 9 2 4" xfId="26436"/>
    <cellStyle name="Normal 8 2 3 3 3 7 4" xfId="26437"/>
    <cellStyle name="Normal 8 2 3 3 3 2 6 4" xfId="26438"/>
    <cellStyle name="Normal 8 2 3 3 3 2 2 2 4" xfId="26439"/>
    <cellStyle name="Normal 8 2 3 3 3 2 3 2 4" xfId="26440"/>
    <cellStyle name="Normal 8 2 3 3 3 2 4 2 4" xfId="26441"/>
    <cellStyle name="Normal 8 2 3 3 3 2 5 2 4" xfId="26442"/>
    <cellStyle name="Normal 8 2 3 3 3 3 2 4" xfId="26443"/>
    <cellStyle name="Normal 8 2 3 3 3 4 2 4" xfId="26444"/>
    <cellStyle name="Normal 8 2 3 3 3 5 2 4" xfId="26445"/>
    <cellStyle name="Normal 8 2 3 3 3 6 2 4" xfId="26446"/>
    <cellStyle name="Normal 8 2 3 3 4 7 4" xfId="26447"/>
    <cellStyle name="Normal 8 2 3 3 4 2 6 4" xfId="26448"/>
    <cellStyle name="Normal 8 2 3 3 4 2 2 2 4" xfId="26449"/>
    <cellStyle name="Normal 8 2 3 3 4 2 3 2 4" xfId="26450"/>
    <cellStyle name="Normal 8 2 3 3 4 2 4 2 4" xfId="26451"/>
    <cellStyle name="Normal 8 2 3 3 4 2 5 2 4" xfId="26452"/>
    <cellStyle name="Normal 8 2 3 3 4 3 2 4" xfId="26453"/>
    <cellStyle name="Normal 8 2 3 3 4 4 2 4" xfId="26454"/>
    <cellStyle name="Normal 8 2 3 3 4 5 2 4" xfId="26455"/>
    <cellStyle name="Normal 8 2 3 3 4 6 2 4" xfId="26456"/>
    <cellStyle name="Normal 8 2 3 3 5 7 4" xfId="26457"/>
    <cellStyle name="Normal 8 2 3 3 5 2 6 4" xfId="26458"/>
    <cellStyle name="Normal 8 2 3 3 5 2 2 2 4" xfId="26459"/>
    <cellStyle name="Normal 8 2 3 3 5 2 3 2 4" xfId="26460"/>
    <cellStyle name="Normal 8 2 3 3 5 2 4 2 4" xfId="26461"/>
    <cellStyle name="Normal 8 2 3 3 5 2 5 2 4" xfId="26462"/>
    <cellStyle name="Normal 8 2 3 3 5 3 2 4" xfId="26463"/>
    <cellStyle name="Normal 8 2 3 3 5 4 2 4" xfId="26464"/>
    <cellStyle name="Normal 8 2 3 3 5 5 2 4" xfId="26465"/>
    <cellStyle name="Normal 8 2 3 3 5 6 2 4" xfId="26466"/>
    <cellStyle name="Normal 8 2 3 3 6 7 4" xfId="26467"/>
    <cellStyle name="Normal 8 2 3 3 6 2 6 4" xfId="26468"/>
    <cellStyle name="Normal 8 2 3 3 6 2 2 2 4" xfId="26469"/>
    <cellStyle name="Normal 8 2 3 3 6 2 3 2 4" xfId="26470"/>
    <cellStyle name="Normal 8 2 3 3 6 2 4 2 4" xfId="26471"/>
    <cellStyle name="Normal 8 2 3 3 6 2 5 2 4" xfId="26472"/>
    <cellStyle name="Normal 8 2 3 3 6 3 2 4" xfId="26473"/>
    <cellStyle name="Normal 8 2 3 3 6 4 2 4" xfId="26474"/>
    <cellStyle name="Normal 8 2 3 3 6 5 2 4" xfId="26475"/>
    <cellStyle name="Normal 8 2 3 3 6 6 2 4" xfId="26476"/>
    <cellStyle name="Normal 8 2 3 3 7 6 4" xfId="26477"/>
    <cellStyle name="Normal 8 2 3 3 7 2 2 4" xfId="26478"/>
    <cellStyle name="Normal 8 2 3 3 7 3 2 4" xfId="26479"/>
    <cellStyle name="Normal 8 2 3 3 7 4 2 4" xfId="26480"/>
    <cellStyle name="Normal 8 2 3 3 7 5 2 4" xfId="26481"/>
    <cellStyle name="Normal 8 2 3 3 8 2 4" xfId="26482"/>
    <cellStyle name="Normal 8 2 3 3 9 2 4" xfId="26483"/>
    <cellStyle name="Normal 8 2 3 4 11 4" xfId="26484"/>
    <cellStyle name="Normal 8 2 3 4 10 2 4" xfId="26485"/>
    <cellStyle name="Normal 8 2 3 4 2 7 4" xfId="26486"/>
    <cellStyle name="Normal 8 2 3 4 2 2 6 4" xfId="26487"/>
    <cellStyle name="Normal 8 2 3 4 2 2 2 2 4" xfId="26488"/>
    <cellStyle name="Normal 8 2 3 4 2 2 3 2 4" xfId="26489"/>
    <cellStyle name="Normal 8 2 3 4 2 2 4 2 4" xfId="26490"/>
    <cellStyle name="Normal 8 2 3 4 2 2 5 2 4" xfId="26491"/>
    <cellStyle name="Normal 8 2 3 4 2 3 2 4" xfId="26492"/>
    <cellStyle name="Normal 8 2 3 4 2 4 2 4" xfId="26493"/>
    <cellStyle name="Normal 8 2 3 4 2 5 2 4" xfId="26494"/>
    <cellStyle name="Normal 8 2 3 4 2 6 2 4" xfId="26495"/>
    <cellStyle name="Normal 8 2 3 4 3 7 4" xfId="26496"/>
    <cellStyle name="Normal 8 2 3 4 3 2 6 4" xfId="26497"/>
    <cellStyle name="Normal 8 2 3 4 3 2 2 2 4" xfId="26498"/>
    <cellStyle name="Normal 8 2 3 4 3 2 3 2 4" xfId="26499"/>
    <cellStyle name="Normal 8 2 3 4 3 2 4 2 4" xfId="26500"/>
    <cellStyle name="Normal 8 2 3 4 3 2 5 2 4" xfId="26501"/>
    <cellStyle name="Normal 8 2 3 4 3 3 2 4" xfId="26502"/>
    <cellStyle name="Normal 8 2 3 4 3 4 2 4" xfId="26503"/>
    <cellStyle name="Normal 8 2 3 4 3 5 2 4" xfId="26504"/>
    <cellStyle name="Normal 8 2 3 4 3 6 2 4" xfId="26505"/>
    <cellStyle name="Normal 8 2 3 4 4 7 4" xfId="26506"/>
    <cellStyle name="Normal 8 2 3 4 4 2 6 4" xfId="26507"/>
    <cellStyle name="Normal 8 2 3 4 4 2 2 2 4" xfId="26508"/>
    <cellStyle name="Normal 8 2 3 4 4 2 3 2 4" xfId="26509"/>
    <cellStyle name="Normal 8 2 3 4 4 2 4 2 4" xfId="26510"/>
    <cellStyle name="Normal 8 2 3 4 4 2 5 2 4" xfId="26511"/>
    <cellStyle name="Normal 8 2 3 4 4 3 2 4" xfId="26512"/>
    <cellStyle name="Normal 8 2 3 4 4 4 2 4" xfId="26513"/>
    <cellStyle name="Normal 8 2 3 4 4 5 2 4" xfId="26514"/>
    <cellStyle name="Normal 8 2 3 4 4 6 2 4" xfId="26515"/>
    <cellStyle name="Normal 8 2 3 4 5 7 4" xfId="26516"/>
    <cellStyle name="Normal 8 2 3 4 5 2 6 4" xfId="26517"/>
    <cellStyle name="Normal 8 2 3 4 5 2 2 2 4" xfId="26518"/>
    <cellStyle name="Normal 8 2 3 4 5 2 3 2 4" xfId="26519"/>
    <cellStyle name="Normal 8 2 3 4 5 2 4 2 4" xfId="26520"/>
    <cellStyle name="Normal 8 2 3 4 5 2 5 2 4" xfId="26521"/>
    <cellStyle name="Normal 8 2 3 4 5 3 2 4" xfId="26522"/>
    <cellStyle name="Normal 8 2 3 4 5 4 2 4" xfId="26523"/>
    <cellStyle name="Normal 8 2 3 4 5 5 2 4" xfId="26524"/>
    <cellStyle name="Normal 8 2 3 4 5 6 2 4" xfId="26525"/>
    <cellStyle name="Normal 8 2 3 4 6 6 4" xfId="26526"/>
    <cellStyle name="Normal 8 2 3 4 6 2 2 4" xfId="26527"/>
    <cellStyle name="Normal 8 2 3 4 6 3 2 4" xfId="26528"/>
    <cellStyle name="Normal 8 2 3 4 6 4 2 4" xfId="26529"/>
    <cellStyle name="Normal 8 2 3 4 6 5 2 4" xfId="26530"/>
    <cellStyle name="Normal 8 2 3 4 7 2 4" xfId="26531"/>
    <cellStyle name="Normal 8 2 3 4 8 2 4" xfId="26532"/>
    <cellStyle name="Normal 8 2 3 4 9 2 4" xfId="26533"/>
    <cellStyle name="Normal 8 2 3 5 9 4" xfId="26534"/>
    <cellStyle name="Normal 8 2 3 5 2 7 4" xfId="26535"/>
    <cellStyle name="Normal 8 2 3 5 2 2 6 4" xfId="26536"/>
    <cellStyle name="Normal 8 2 3 5 2 2 2 2 4" xfId="26537"/>
    <cellStyle name="Normal 8 2 3 5 2 2 3 2 4" xfId="26538"/>
    <cellStyle name="Normal 8 2 3 5 2 2 4 2 4" xfId="26539"/>
    <cellStyle name="Normal 8 2 3 5 2 2 5 2 4" xfId="26540"/>
    <cellStyle name="Normal 8 2 3 5 2 3 2 4" xfId="26541"/>
    <cellStyle name="Normal 8 2 3 5 2 4 2 4" xfId="26542"/>
    <cellStyle name="Normal 8 2 3 5 2 5 2 4" xfId="26543"/>
    <cellStyle name="Normal 8 2 3 5 2 6 2 4" xfId="26544"/>
    <cellStyle name="Normal 8 2 3 5 3 7 4" xfId="26545"/>
    <cellStyle name="Normal 8 2 3 5 3 2 6 4" xfId="26546"/>
    <cellStyle name="Normal 8 2 3 5 3 2 2 2 4" xfId="26547"/>
    <cellStyle name="Normal 8 2 3 5 3 2 3 2 4" xfId="26548"/>
    <cellStyle name="Normal 8 2 3 5 3 2 4 2 4" xfId="26549"/>
    <cellStyle name="Normal 8 2 3 5 3 2 5 2 4" xfId="26550"/>
    <cellStyle name="Normal 8 2 3 5 3 3 2 4" xfId="26551"/>
    <cellStyle name="Normal 8 2 3 5 3 4 2 4" xfId="26552"/>
    <cellStyle name="Normal 8 2 3 5 3 5 2 4" xfId="26553"/>
    <cellStyle name="Normal 8 2 3 5 3 6 2 4" xfId="26554"/>
    <cellStyle name="Normal 8 2 3 5 4 6 4" xfId="26555"/>
    <cellStyle name="Normal 8 2 3 5 4 2 2 4" xfId="26556"/>
    <cellStyle name="Normal 8 2 3 5 4 3 2 4" xfId="26557"/>
    <cellStyle name="Normal 8 2 3 5 4 4 2 4" xfId="26558"/>
    <cellStyle name="Normal 8 2 3 5 4 5 2 4" xfId="26559"/>
    <cellStyle name="Normal 8 2 3 5 5 2 4" xfId="26560"/>
    <cellStyle name="Normal 8 2 3 5 6 2 4" xfId="26561"/>
    <cellStyle name="Normal 8 2 3 5 7 2 4" xfId="26562"/>
    <cellStyle name="Normal 8 2 3 5 8 2 4" xfId="26563"/>
    <cellStyle name="Normal 8 2 3 6 7 4" xfId="26564"/>
    <cellStyle name="Normal 8 2 3 6 2 6 4" xfId="26565"/>
    <cellStyle name="Normal 8 2 3 6 2 2 2 4" xfId="26566"/>
    <cellStyle name="Normal 8 2 3 6 2 3 2 4" xfId="26567"/>
    <cellStyle name="Normal 8 2 3 6 2 4 2 4" xfId="26568"/>
    <cellStyle name="Normal 8 2 3 6 2 5 2 4" xfId="26569"/>
    <cellStyle name="Normal 8 2 3 6 3 2 4" xfId="26570"/>
    <cellStyle name="Normal 8 2 3 6 4 2 4" xfId="26571"/>
    <cellStyle name="Normal 8 2 3 6 5 2 4" xfId="26572"/>
    <cellStyle name="Normal 8 2 3 6 6 2 4" xfId="26573"/>
    <cellStyle name="Normal 8 2 3 7 7 4" xfId="26574"/>
    <cellStyle name="Normal 8 2 3 7 2 6 4" xfId="26575"/>
    <cellStyle name="Normal 8 2 3 7 2 2 2 4" xfId="26576"/>
    <cellStyle name="Normal 8 2 3 7 2 3 2 4" xfId="26577"/>
    <cellStyle name="Normal 8 2 3 7 2 4 2 4" xfId="26578"/>
    <cellStyle name="Normal 8 2 3 7 2 5 2 4" xfId="26579"/>
    <cellStyle name="Normal 8 2 3 7 3 2 4" xfId="26580"/>
    <cellStyle name="Normal 8 2 3 7 4 2 4" xfId="26581"/>
    <cellStyle name="Normal 8 2 3 7 5 2 4" xfId="26582"/>
    <cellStyle name="Normal 8 2 3 7 6 2 4" xfId="26583"/>
    <cellStyle name="Normal 8 2 3 8 7 4" xfId="26584"/>
    <cellStyle name="Normal 8 2 3 8 2 6 4" xfId="26585"/>
    <cellStyle name="Normal 8 2 3 8 2 2 2 4" xfId="26586"/>
    <cellStyle name="Normal 8 2 3 8 2 3 2 4" xfId="26587"/>
    <cellStyle name="Normal 8 2 3 8 2 4 2 4" xfId="26588"/>
    <cellStyle name="Normal 8 2 3 8 2 5 2 4" xfId="26589"/>
    <cellStyle name="Normal 8 2 3 8 3 2 4" xfId="26590"/>
    <cellStyle name="Normal 8 2 3 8 4 2 4" xfId="26591"/>
    <cellStyle name="Normal 8 2 3 8 5 2 4" xfId="26592"/>
    <cellStyle name="Normal 8 2 3 8 6 2 4" xfId="26593"/>
    <cellStyle name="Normal 8 2 3 9 7 4" xfId="26594"/>
    <cellStyle name="Normal 8 2 3 9 2 6 4" xfId="26595"/>
    <cellStyle name="Normal 8 2 3 9 2 2 2 4" xfId="26596"/>
    <cellStyle name="Normal 8 2 3 9 2 3 2 4" xfId="26597"/>
    <cellStyle name="Normal 8 2 3 9 2 4 2 4" xfId="26598"/>
    <cellStyle name="Normal 8 2 3 9 2 5 2 4" xfId="26599"/>
    <cellStyle name="Normal 8 2 3 9 3 2 4" xfId="26600"/>
    <cellStyle name="Normal 8 2 3 9 4 2 4" xfId="26601"/>
    <cellStyle name="Normal 8 2 3 9 5 2 4" xfId="26602"/>
    <cellStyle name="Normal 8 2 3 9 6 2 4" xfId="26603"/>
    <cellStyle name="Normal 8 2 4 12 4" xfId="26604"/>
    <cellStyle name="Normal 8 2 4 10 2 4" xfId="26605"/>
    <cellStyle name="Normal 8 2 4 11 2 4" xfId="26606"/>
    <cellStyle name="Normal 8 2 4 2 11 4" xfId="26607"/>
    <cellStyle name="Normal 8 2 4 2 10 2 4" xfId="26608"/>
    <cellStyle name="Normal 8 2 4 2 2 7 4" xfId="26609"/>
    <cellStyle name="Normal 8 2 4 2 2 2 6 4" xfId="26610"/>
    <cellStyle name="Normal 8 2 4 2 2 2 2 2 4" xfId="26611"/>
    <cellStyle name="Normal 8 2 4 2 2 2 3 2 4" xfId="26612"/>
    <cellStyle name="Normal 8 2 4 2 2 2 4 2 4" xfId="26613"/>
    <cellStyle name="Normal 8 2 4 2 2 2 5 2 4" xfId="26614"/>
    <cellStyle name="Normal 8 2 4 2 2 3 2 4" xfId="26615"/>
    <cellStyle name="Normal 8 2 4 2 2 4 2 4" xfId="26616"/>
    <cellStyle name="Normal 8 2 4 2 2 5 2 4" xfId="26617"/>
    <cellStyle name="Normal 8 2 4 2 2 6 2 4" xfId="26618"/>
    <cellStyle name="Normal 8 2 4 2 3 7 4" xfId="26619"/>
    <cellStyle name="Normal 8 2 4 2 3 2 6 4" xfId="26620"/>
    <cellStyle name="Normal 8 2 4 2 3 2 2 2 4" xfId="26621"/>
    <cellStyle name="Normal 8 2 4 2 3 2 3 2 4" xfId="26622"/>
    <cellStyle name="Normal 8 2 4 2 3 2 4 2 4" xfId="26623"/>
    <cellStyle name="Normal 8 2 4 2 3 2 5 2 4" xfId="26624"/>
    <cellStyle name="Normal 8 2 4 2 3 3 2 4" xfId="26625"/>
    <cellStyle name="Normal 8 2 4 2 3 4 2 4" xfId="26626"/>
    <cellStyle name="Normal 8 2 4 2 3 5 2 4" xfId="26627"/>
    <cellStyle name="Normal 8 2 4 2 3 6 2 4" xfId="26628"/>
    <cellStyle name="Normal 8 2 4 2 4 7 4" xfId="26629"/>
    <cellStyle name="Normal 8 2 4 2 4 2 6 4" xfId="26630"/>
    <cellStyle name="Normal 8 2 4 2 4 2 2 2 4" xfId="26631"/>
    <cellStyle name="Normal 8 2 4 2 4 2 3 2 4" xfId="26632"/>
    <cellStyle name="Normal 8 2 4 2 4 2 4 2 4" xfId="26633"/>
    <cellStyle name="Normal 8 2 4 2 4 2 5 2 4" xfId="26634"/>
    <cellStyle name="Normal 8 2 4 2 4 3 2 4" xfId="26635"/>
    <cellStyle name="Normal 8 2 4 2 4 4 2 4" xfId="26636"/>
    <cellStyle name="Normal 8 2 4 2 4 5 2 4" xfId="26637"/>
    <cellStyle name="Normal 8 2 4 2 4 6 2 4" xfId="26638"/>
    <cellStyle name="Normal 8 2 4 2 5 7 4" xfId="26639"/>
    <cellStyle name="Normal 8 2 4 2 5 2 6 4" xfId="26640"/>
    <cellStyle name="Normal 8 2 4 2 5 2 2 2 4" xfId="26641"/>
    <cellStyle name="Normal 8 2 4 2 5 2 3 2 4" xfId="26642"/>
    <cellStyle name="Normal 8 2 4 2 5 2 4 2 4" xfId="26643"/>
    <cellStyle name="Normal 8 2 4 2 5 2 5 2 4" xfId="26644"/>
    <cellStyle name="Normal 8 2 4 2 5 3 2 4" xfId="26645"/>
    <cellStyle name="Normal 8 2 4 2 5 4 2 4" xfId="26646"/>
    <cellStyle name="Normal 8 2 4 2 5 5 2 4" xfId="26647"/>
    <cellStyle name="Normal 8 2 4 2 5 6 2 4" xfId="26648"/>
    <cellStyle name="Normal 8 2 4 2 6 6 4" xfId="26649"/>
    <cellStyle name="Normal 8 2 4 2 6 2 2 4" xfId="26650"/>
    <cellStyle name="Normal 8 2 4 2 6 3 2 4" xfId="26651"/>
    <cellStyle name="Normal 8 2 4 2 6 4 2 4" xfId="26652"/>
    <cellStyle name="Normal 8 2 4 2 6 5 2 4" xfId="26653"/>
    <cellStyle name="Normal 8 2 4 2 7 2 4" xfId="26654"/>
    <cellStyle name="Normal 8 2 4 2 8 2 4" xfId="26655"/>
    <cellStyle name="Normal 8 2 4 2 9 2 4" xfId="26656"/>
    <cellStyle name="Normal 8 2 4 3 7 4" xfId="26657"/>
    <cellStyle name="Normal 8 2 4 3 2 6 4" xfId="26658"/>
    <cellStyle name="Normal 8 2 4 3 2 2 2 4" xfId="26659"/>
    <cellStyle name="Normal 8 2 4 3 2 3 2 4" xfId="26660"/>
    <cellStyle name="Normal 8 2 4 3 2 4 2 4" xfId="26661"/>
    <cellStyle name="Normal 8 2 4 3 2 5 2 4" xfId="26662"/>
    <cellStyle name="Normal 8 2 4 3 3 2 4" xfId="26663"/>
    <cellStyle name="Normal 8 2 4 3 4 2 4" xfId="26664"/>
    <cellStyle name="Normal 8 2 4 3 5 2 4" xfId="26665"/>
    <cellStyle name="Normal 8 2 4 3 6 2 4" xfId="26666"/>
    <cellStyle name="Normal 8 2 4 4 7 4" xfId="26667"/>
    <cellStyle name="Normal 8 2 4 4 2 6 4" xfId="26668"/>
    <cellStyle name="Normal 8 2 4 4 2 2 2 4" xfId="26669"/>
    <cellStyle name="Normal 8 2 4 4 2 3 2 4" xfId="26670"/>
    <cellStyle name="Normal 8 2 4 4 2 4 2 4" xfId="26671"/>
    <cellStyle name="Normal 8 2 4 4 2 5 2 4" xfId="26672"/>
    <cellStyle name="Normal 8 2 4 4 3 2 4" xfId="26673"/>
    <cellStyle name="Normal 8 2 4 4 4 2 4" xfId="26674"/>
    <cellStyle name="Normal 8 2 4 4 5 2 4" xfId="26675"/>
    <cellStyle name="Normal 8 2 4 4 6 2 4" xfId="26676"/>
    <cellStyle name="Normal 8 2 4 5 7 4" xfId="26677"/>
    <cellStyle name="Normal 8 2 4 5 2 6 4" xfId="26678"/>
    <cellStyle name="Normal 8 2 4 5 2 2 2 4" xfId="26679"/>
    <cellStyle name="Normal 8 2 4 5 2 3 2 4" xfId="26680"/>
    <cellStyle name="Normal 8 2 4 5 2 4 2 4" xfId="26681"/>
    <cellStyle name="Normal 8 2 4 5 2 5 2 4" xfId="26682"/>
    <cellStyle name="Normal 8 2 4 5 3 2 4" xfId="26683"/>
    <cellStyle name="Normal 8 2 4 5 4 2 4" xfId="26684"/>
    <cellStyle name="Normal 8 2 4 5 5 2 4" xfId="26685"/>
    <cellStyle name="Normal 8 2 4 5 6 2 4" xfId="26686"/>
    <cellStyle name="Normal 8 2 4 6 7 4" xfId="26687"/>
    <cellStyle name="Normal 8 2 4 6 2 6 4" xfId="26688"/>
    <cellStyle name="Normal 8 2 4 6 2 2 2 4" xfId="26689"/>
    <cellStyle name="Normal 8 2 4 6 2 3 2 4" xfId="26690"/>
    <cellStyle name="Normal 8 2 4 6 2 4 2 4" xfId="26691"/>
    <cellStyle name="Normal 8 2 4 6 2 5 2 4" xfId="26692"/>
    <cellStyle name="Normal 8 2 4 6 3 2 4" xfId="26693"/>
    <cellStyle name="Normal 8 2 4 6 4 2 4" xfId="26694"/>
    <cellStyle name="Normal 8 2 4 6 5 2 4" xfId="26695"/>
    <cellStyle name="Normal 8 2 4 6 6 2 4" xfId="26696"/>
    <cellStyle name="Normal 8 2 4 7 6 4" xfId="26697"/>
    <cellStyle name="Normal 8 2 4 7 2 2 4" xfId="26698"/>
    <cellStyle name="Normal 8 2 4 7 3 2 4" xfId="26699"/>
    <cellStyle name="Normal 8 2 4 7 4 2 4" xfId="26700"/>
    <cellStyle name="Normal 8 2 4 7 5 2 4" xfId="26701"/>
    <cellStyle name="Normal 8 2 4 8 2 4" xfId="26702"/>
    <cellStyle name="Normal 8 2 4 9 2 4" xfId="26703"/>
    <cellStyle name="Normal 8 2 5 12 4" xfId="26704"/>
    <cellStyle name="Normal 8 2 5 10 2 4" xfId="26705"/>
    <cellStyle name="Normal 8 2 5 11 2 4" xfId="26706"/>
    <cellStyle name="Normal 8 2 5 2 11 4" xfId="26707"/>
    <cellStyle name="Normal 8 2 5 2 10 2 4" xfId="26708"/>
    <cellStyle name="Normal 8 2 5 2 2 7 4" xfId="26709"/>
    <cellStyle name="Normal 8 2 5 2 2 2 6 4" xfId="26710"/>
    <cellStyle name="Normal 8 2 5 2 2 2 2 2 4" xfId="26711"/>
    <cellStyle name="Normal 8 2 5 2 2 2 3 2 4" xfId="26712"/>
    <cellStyle name="Normal 8 2 5 2 2 2 4 2 4" xfId="26713"/>
    <cellStyle name="Normal 8 2 5 2 2 2 5 2 4" xfId="26714"/>
    <cellStyle name="Normal 8 2 5 2 2 3 2 4" xfId="26715"/>
    <cellStyle name="Normal 8 2 5 2 2 4 2 4" xfId="26716"/>
    <cellStyle name="Normal 8 2 5 2 2 5 2 4" xfId="26717"/>
    <cellStyle name="Normal 8 2 5 2 2 6 2 4" xfId="26718"/>
    <cellStyle name="Normal 8 2 5 2 3 7 4" xfId="26719"/>
    <cellStyle name="Normal 8 2 5 2 3 2 6 4" xfId="26720"/>
    <cellStyle name="Normal 8 2 5 2 3 2 2 2 4" xfId="26721"/>
    <cellStyle name="Normal 8 2 5 2 3 2 3 2 4" xfId="26722"/>
    <cellStyle name="Normal 8 2 5 2 3 2 4 2 4" xfId="26723"/>
    <cellStyle name="Normal 8 2 5 2 3 2 5 2 4" xfId="26724"/>
    <cellStyle name="Normal 8 2 5 2 3 3 2 4" xfId="26725"/>
    <cellStyle name="Normal 8 2 5 2 3 4 2 4" xfId="26726"/>
    <cellStyle name="Normal 8 2 5 2 3 5 2 4" xfId="26727"/>
    <cellStyle name="Normal 8 2 5 2 3 6 2 4" xfId="26728"/>
    <cellStyle name="Normal 8 2 5 2 4 7 4" xfId="26729"/>
    <cellStyle name="Normal 8 2 5 2 4 2 6 4" xfId="26730"/>
    <cellStyle name="Normal 8 2 5 2 4 2 2 2 4" xfId="26731"/>
    <cellStyle name="Normal 8 2 5 2 4 2 3 2 4" xfId="26732"/>
    <cellStyle name="Normal 8 2 5 2 4 2 4 2 4" xfId="26733"/>
    <cellStyle name="Normal 8 2 5 2 4 2 5 2 4" xfId="26734"/>
    <cellStyle name="Normal 8 2 5 2 4 3 2 4" xfId="26735"/>
    <cellStyle name="Normal 8 2 5 2 4 4 2 4" xfId="26736"/>
    <cellStyle name="Normal 8 2 5 2 4 5 2 4" xfId="26737"/>
    <cellStyle name="Normal 8 2 5 2 4 6 2 4" xfId="26738"/>
    <cellStyle name="Normal 8 2 5 2 5 7 4" xfId="26739"/>
    <cellStyle name="Normal 8 2 5 2 5 2 6 4" xfId="26740"/>
    <cellStyle name="Normal 8 2 5 2 5 2 2 2 4" xfId="26741"/>
    <cellStyle name="Normal 8 2 5 2 5 2 3 2 4" xfId="26742"/>
    <cellStyle name="Normal 8 2 5 2 5 2 4 2 4" xfId="26743"/>
    <cellStyle name="Normal 8 2 5 2 5 2 5 2 4" xfId="26744"/>
    <cellStyle name="Normal 8 2 5 2 5 3 2 4" xfId="26745"/>
    <cellStyle name="Normal 8 2 5 2 5 4 2 4" xfId="26746"/>
    <cellStyle name="Normal 8 2 5 2 5 5 2 4" xfId="26747"/>
    <cellStyle name="Normal 8 2 5 2 5 6 2 4" xfId="26748"/>
    <cellStyle name="Normal 8 2 5 2 6 6 4" xfId="26749"/>
    <cellStyle name="Normal 8 2 5 2 6 2 2 4" xfId="26750"/>
    <cellStyle name="Normal 8 2 5 2 6 3 2 4" xfId="26751"/>
    <cellStyle name="Normal 8 2 5 2 6 4 2 4" xfId="26752"/>
    <cellStyle name="Normal 8 2 5 2 6 5 2 4" xfId="26753"/>
    <cellStyle name="Normal 8 2 5 2 7 2 4" xfId="26754"/>
    <cellStyle name="Normal 8 2 5 2 8 2 4" xfId="26755"/>
    <cellStyle name="Normal 8 2 5 2 9 2 4" xfId="26756"/>
    <cellStyle name="Normal 8 2 5 3 7 4" xfId="26757"/>
    <cellStyle name="Normal 8 2 5 3 2 6 4" xfId="26758"/>
    <cellStyle name="Normal 8 2 5 3 2 2 2 4" xfId="26759"/>
    <cellStyle name="Normal 8 2 5 3 2 3 2 4" xfId="26760"/>
    <cellStyle name="Normal 8 2 5 3 2 4 2 4" xfId="26761"/>
    <cellStyle name="Normal 8 2 5 3 2 5 2 4" xfId="26762"/>
    <cellStyle name="Normal 8 2 5 3 3 2 4" xfId="26763"/>
    <cellStyle name="Normal 8 2 5 3 4 2 4" xfId="26764"/>
    <cellStyle name="Normal 8 2 5 3 5 2 4" xfId="26765"/>
    <cellStyle name="Normal 8 2 5 3 6 2 4" xfId="26766"/>
    <cellStyle name="Normal 8 2 5 4 7 4" xfId="26767"/>
    <cellStyle name="Normal 8 2 5 4 2 6 4" xfId="26768"/>
    <cellStyle name="Normal 8 2 5 4 2 2 2 4" xfId="26769"/>
    <cellStyle name="Normal 8 2 5 4 2 3 2 4" xfId="26770"/>
    <cellStyle name="Normal 8 2 5 4 2 4 2 4" xfId="26771"/>
    <cellStyle name="Normal 8 2 5 4 2 5 2 4" xfId="26772"/>
    <cellStyle name="Normal 8 2 5 4 3 2 4" xfId="26773"/>
    <cellStyle name="Normal 8 2 5 4 4 2 4" xfId="26774"/>
    <cellStyle name="Normal 8 2 5 4 5 2 4" xfId="26775"/>
    <cellStyle name="Normal 8 2 5 4 6 2 4" xfId="26776"/>
    <cellStyle name="Normal 8 2 5 5 7 4" xfId="26777"/>
    <cellStyle name="Normal 8 2 5 5 2 6 4" xfId="26778"/>
    <cellStyle name="Normal 8 2 5 5 2 2 2 4" xfId="26779"/>
    <cellStyle name="Normal 8 2 5 5 2 3 2 4" xfId="26780"/>
    <cellStyle name="Normal 8 2 5 5 2 4 2 4" xfId="26781"/>
    <cellStyle name="Normal 8 2 5 5 2 5 2 4" xfId="26782"/>
    <cellStyle name="Normal 8 2 5 5 3 2 4" xfId="26783"/>
    <cellStyle name="Normal 8 2 5 5 4 2 4" xfId="26784"/>
    <cellStyle name="Normal 8 2 5 5 5 2 4" xfId="26785"/>
    <cellStyle name="Normal 8 2 5 5 6 2 4" xfId="26786"/>
    <cellStyle name="Normal 8 2 5 6 7 4" xfId="26787"/>
    <cellStyle name="Normal 8 2 5 6 2 6 4" xfId="26788"/>
    <cellStyle name="Normal 8 2 5 6 2 2 2 4" xfId="26789"/>
    <cellStyle name="Normal 8 2 5 6 2 3 2 4" xfId="26790"/>
    <cellStyle name="Normal 8 2 5 6 2 4 2 4" xfId="26791"/>
    <cellStyle name="Normal 8 2 5 6 2 5 2 4" xfId="26792"/>
    <cellStyle name="Normal 8 2 5 6 3 2 4" xfId="26793"/>
    <cellStyle name="Normal 8 2 5 6 4 2 4" xfId="26794"/>
    <cellStyle name="Normal 8 2 5 6 5 2 4" xfId="26795"/>
    <cellStyle name="Normal 8 2 5 6 6 2 4" xfId="26796"/>
    <cellStyle name="Normal 8 2 5 7 6 4" xfId="26797"/>
    <cellStyle name="Normal 8 2 5 7 2 2 4" xfId="26798"/>
    <cellStyle name="Normal 8 2 5 7 3 2 4" xfId="26799"/>
    <cellStyle name="Normal 8 2 5 7 4 2 4" xfId="26800"/>
    <cellStyle name="Normal 8 2 5 7 5 2 4" xfId="26801"/>
    <cellStyle name="Normal 8 2 5 8 2 4" xfId="26802"/>
    <cellStyle name="Normal 8 2 5 9 2 4" xfId="26803"/>
    <cellStyle name="Normal 8 2 6 11 4" xfId="26804"/>
    <cellStyle name="Normal 8 2 6 10 2 4" xfId="26805"/>
    <cellStyle name="Normal 8 2 6 2 7 4" xfId="26806"/>
    <cellStyle name="Normal 8 2 6 2 2 6 4" xfId="26807"/>
    <cellStyle name="Normal 8 2 6 2 2 2 2 4" xfId="26808"/>
    <cellStyle name="Normal 8 2 6 2 2 3 2 4" xfId="26809"/>
    <cellStyle name="Normal 8 2 6 2 2 4 2 4" xfId="26810"/>
    <cellStyle name="Normal 8 2 6 2 2 5 2 4" xfId="26811"/>
    <cellStyle name="Normal 8 2 6 2 3 2 4" xfId="26812"/>
    <cellStyle name="Normal 8 2 6 2 4 2 4" xfId="26813"/>
    <cellStyle name="Normal 8 2 6 2 5 2 4" xfId="26814"/>
    <cellStyle name="Normal 8 2 6 2 6 2 4" xfId="26815"/>
    <cellStyle name="Normal 8 2 6 3 7 4" xfId="26816"/>
    <cellStyle name="Normal 8 2 6 3 2 6 4" xfId="26817"/>
    <cellStyle name="Normal 8 2 6 3 2 2 2 4" xfId="26818"/>
    <cellStyle name="Normal 8 2 6 3 2 3 2 4" xfId="26819"/>
    <cellStyle name="Normal 8 2 6 3 2 4 2 4" xfId="26820"/>
    <cellStyle name="Normal 8 2 6 3 2 5 2 4" xfId="26821"/>
    <cellStyle name="Normal 8 2 6 3 3 2 4" xfId="26822"/>
    <cellStyle name="Normal 8 2 6 3 4 2 4" xfId="26823"/>
    <cellStyle name="Normal 8 2 6 3 5 2 4" xfId="26824"/>
    <cellStyle name="Normal 8 2 6 3 6 2 4" xfId="26825"/>
    <cellStyle name="Normal 8 2 6 4 7 4" xfId="26826"/>
    <cellStyle name="Normal 8 2 6 4 2 6 4" xfId="26827"/>
    <cellStyle name="Normal 8 2 6 4 2 2 2 4" xfId="26828"/>
    <cellStyle name="Normal 8 2 6 4 2 3 2 4" xfId="26829"/>
    <cellStyle name="Normal 8 2 6 4 2 4 2 4" xfId="26830"/>
    <cellStyle name="Normal 8 2 6 4 2 5 2 4" xfId="26831"/>
    <cellStyle name="Normal 8 2 6 4 3 2 4" xfId="26832"/>
    <cellStyle name="Normal 8 2 6 4 4 2 4" xfId="26833"/>
    <cellStyle name="Normal 8 2 6 4 5 2 4" xfId="26834"/>
    <cellStyle name="Normal 8 2 6 4 6 2 4" xfId="26835"/>
    <cellStyle name="Normal 8 2 6 5 7 4" xfId="26836"/>
    <cellStyle name="Normal 8 2 6 5 2 6 4" xfId="26837"/>
    <cellStyle name="Normal 8 2 6 5 2 2 2 4" xfId="26838"/>
    <cellStyle name="Normal 8 2 6 5 2 3 2 4" xfId="26839"/>
    <cellStyle name="Normal 8 2 6 5 2 4 2 4" xfId="26840"/>
    <cellStyle name="Normal 8 2 6 5 2 5 2 4" xfId="26841"/>
    <cellStyle name="Normal 8 2 6 5 3 2 4" xfId="26842"/>
    <cellStyle name="Normal 8 2 6 5 4 2 4" xfId="26843"/>
    <cellStyle name="Normal 8 2 6 5 5 2 4" xfId="26844"/>
    <cellStyle name="Normal 8 2 6 5 6 2 4" xfId="26845"/>
    <cellStyle name="Normal 8 2 6 6 6 4" xfId="26846"/>
    <cellStyle name="Normal 8 2 6 6 2 2 4" xfId="26847"/>
    <cellStyle name="Normal 8 2 6 6 3 2 4" xfId="26848"/>
    <cellStyle name="Normal 8 2 6 6 4 2 4" xfId="26849"/>
    <cellStyle name="Normal 8 2 6 6 5 2 4" xfId="26850"/>
    <cellStyle name="Normal 8 2 6 7 2 4" xfId="26851"/>
    <cellStyle name="Normal 8 2 6 8 2 4" xfId="26852"/>
    <cellStyle name="Normal 8 2 6 9 2 4" xfId="26853"/>
    <cellStyle name="Normal 8 2 7 9 4" xfId="26854"/>
    <cellStyle name="Normal 8 2 7 2 7 4" xfId="26855"/>
    <cellStyle name="Normal 8 2 7 2 2 6 4" xfId="26856"/>
    <cellStyle name="Normal 8 2 7 2 2 2 2 4" xfId="26857"/>
    <cellStyle name="Normal 8 2 7 2 2 3 2 4" xfId="26858"/>
    <cellStyle name="Normal 8 2 7 2 2 4 2 4" xfId="26859"/>
    <cellStyle name="Normal 8 2 7 2 2 5 2 4" xfId="26860"/>
    <cellStyle name="Normal 8 2 7 2 3 2 4" xfId="26861"/>
    <cellStyle name="Normal 8 2 7 2 4 2 4" xfId="26862"/>
    <cellStyle name="Normal 8 2 7 2 5 2 4" xfId="26863"/>
    <cellStyle name="Normal 8 2 7 2 6 2 4" xfId="26864"/>
    <cellStyle name="Normal 8 2 7 3 7 4" xfId="26865"/>
    <cellStyle name="Normal 8 2 7 3 2 6 4" xfId="26866"/>
    <cellStyle name="Normal 8 2 7 3 2 2 2 4" xfId="26867"/>
    <cellStyle name="Normal 8 2 7 3 2 3 2 4" xfId="26868"/>
    <cellStyle name="Normal 8 2 7 3 2 4 2 4" xfId="26869"/>
    <cellStyle name="Normal 8 2 7 3 2 5 2 4" xfId="26870"/>
    <cellStyle name="Normal 8 2 7 3 3 2 4" xfId="26871"/>
    <cellStyle name="Normal 8 2 7 3 4 2 4" xfId="26872"/>
    <cellStyle name="Normal 8 2 7 3 5 2 4" xfId="26873"/>
    <cellStyle name="Normal 8 2 7 3 6 2 4" xfId="26874"/>
    <cellStyle name="Normal 8 2 7 4 6 4" xfId="26875"/>
    <cellStyle name="Normal 8 2 7 4 2 2 4" xfId="26876"/>
    <cellStyle name="Normal 8 2 7 4 3 2 4" xfId="26877"/>
    <cellStyle name="Normal 8 2 7 4 4 2 4" xfId="26878"/>
    <cellStyle name="Normal 8 2 7 4 5 2 4" xfId="26879"/>
    <cellStyle name="Normal 8 2 7 5 2 4" xfId="26880"/>
    <cellStyle name="Normal 8 2 7 6 2 4" xfId="26881"/>
    <cellStyle name="Normal 8 2 7 7 2 4" xfId="26882"/>
    <cellStyle name="Normal 8 2 7 8 2 4" xfId="26883"/>
    <cellStyle name="Normal 8 2 8 7 4" xfId="26884"/>
    <cellStyle name="Normal 8 2 8 2 6 4" xfId="26885"/>
    <cellStyle name="Normal 8 2 8 2 2 2 4" xfId="26886"/>
    <cellStyle name="Normal 8 2 8 2 3 2 4" xfId="26887"/>
    <cellStyle name="Normal 8 2 8 2 4 2 4" xfId="26888"/>
    <cellStyle name="Normal 8 2 8 2 5 2 4" xfId="26889"/>
    <cellStyle name="Normal 8 2 8 3 2 4" xfId="26890"/>
    <cellStyle name="Normal 8 2 8 4 2 4" xfId="26891"/>
    <cellStyle name="Normal 8 2 8 5 2 4" xfId="26892"/>
    <cellStyle name="Normal 8 2 8 6 2 4" xfId="26893"/>
    <cellStyle name="Normal 8 2 9 7 4" xfId="26894"/>
    <cellStyle name="Normal 8 2 9 2 6 4" xfId="26895"/>
    <cellStyle name="Normal 8 2 9 2 2 2 4" xfId="26896"/>
    <cellStyle name="Normal 8 2 9 2 3 2 4" xfId="26897"/>
    <cellStyle name="Normal 8 2 9 2 4 2 4" xfId="26898"/>
    <cellStyle name="Normal 8 2 9 2 5 2 4" xfId="26899"/>
    <cellStyle name="Normal 8 2 9 3 2 4" xfId="26900"/>
    <cellStyle name="Normal 8 2 9 4 2 4" xfId="26901"/>
    <cellStyle name="Normal 8 2 9 5 2 4" xfId="26902"/>
    <cellStyle name="Normal 8 2 9 6 2 4" xfId="26903"/>
    <cellStyle name="Normal 8 3 15 4" xfId="26904"/>
    <cellStyle name="Normal 8 3 10 6 4" xfId="26905"/>
    <cellStyle name="Normal 8 3 10 2 2 4" xfId="26906"/>
    <cellStyle name="Normal 8 3 10 3 2 4" xfId="26907"/>
    <cellStyle name="Normal 8 3 10 4 2 4" xfId="26908"/>
    <cellStyle name="Normal 8 3 10 5 2 4" xfId="26909"/>
    <cellStyle name="Normal 8 3 11 2 4" xfId="26910"/>
    <cellStyle name="Normal 8 3 12 2 4" xfId="26911"/>
    <cellStyle name="Normal 8 3 13 2 4" xfId="26912"/>
    <cellStyle name="Normal 8 3 14 2 4" xfId="26913"/>
    <cellStyle name="Normal 8 3 2 12 4" xfId="26914"/>
    <cellStyle name="Normal 8 3 2 10 2 4" xfId="26915"/>
    <cellStyle name="Normal 8 3 2 11 2 4" xfId="26916"/>
    <cellStyle name="Normal 8 3 2 2 11 4" xfId="26917"/>
    <cellStyle name="Normal 8 3 2 2 10 2 4" xfId="26918"/>
    <cellStyle name="Normal 8 3 2 2 2 7 4" xfId="26919"/>
    <cellStyle name="Normal 8 3 2 2 2 2 6 4" xfId="26920"/>
    <cellStyle name="Normal 8 3 2 2 2 2 2 2 4" xfId="26921"/>
    <cellStyle name="Normal 8 3 2 2 2 2 3 2 4" xfId="26922"/>
    <cellStyle name="Normal 8 3 2 2 2 2 4 2 4" xfId="26923"/>
    <cellStyle name="Normal 8 3 2 2 2 2 5 2 4" xfId="26924"/>
    <cellStyle name="Normal 8 3 2 2 2 3 2 4" xfId="26925"/>
    <cellStyle name="Normal 8 3 2 2 2 4 2 4" xfId="26926"/>
    <cellStyle name="Normal 8 3 2 2 2 5 2 4" xfId="26927"/>
    <cellStyle name="Normal 8 3 2 2 2 6 2 4" xfId="26928"/>
    <cellStyle name="Normal 8 3 2 2 3 7 4" xfId="26929"/>
    <cellStyle name="Normal 8 3 2 2 3 2 6 4" xfId="26930"/>
    <cellStyle name="Normal 8 3 2 2 3 2 2 2 4" xfId="26931"/>
    <cellStyle name="Normal 8 3 2 2 3 2 3 2 4" xfId="26932"/>
    <cellStyle name="Normal 8 3 2 2 3 2 4 2 4" xfId="26933"/>
    <cellStyle name="Normal 8 3 2 2 3 2 5 2 4" xfId="26934"/>
    <cellStyle name="Normal 8 3 2 2 3 3 2 4" xfId="26935"/>
    <cellStyle name="Normal 8 3 2 2 3 4 2 4" xfId="26936"/>
    <cellStyle name="Normal 8 3 2 2 3 5 2 4" xfId="26937"/>
    <cellStyle name="Normal 8 3 2 2 3 6 2 4" xfId="26938"/>
    <cellStyle name="Normal 8 3 2 2 4 7 4" xfId="26939"/>
    <cellStyle name="Normal 8 3 2 2 4 2 6 4" xfId="26940"/>
    <cellStyle name="Normal 8 3 2 2 4 2 2 2 4" xfId="26941"/>
    <cellStyle name="Normal 8 3 2 2 4 2 3 2 4" xfId="26942"/>
    <cellStyle name="Normal 8 3 2 2 4 2 4 2 4" xfId="26943"/>
    <cellStyle name="Normal 8 3 2 2 4 2 5 2 4" xfId="26944"/>
    <cellStyle name="Normal 8 3 2 2 4 3 2 4" xfId="26945"/>
    <cellStyle name="Normal 8 3 2 2 4 4 2 4" xfId="26946"/>
    <cellStyle name="Normal 8 3 2 2 4 5 2 4" xfId="26947"/>
    <cellStyle name="Normal 8 3 2 2 4 6 2 4" xfId="26948"/>
    <cellStyle name="Normal 8 3 2 2 5 7 4" xfId="26949"/>
    <cellStyle name="Normal 8 3 2 2 5 2 6 4" xfId="26950"/>
    <cellStyle name="Normal 8 3 2 2 5 2 2 2 4" xfId="26951"/>
    <cellStyle name="Normal 8 3 2 2 5 2 3 2 4" xfId="26952"/>
    <cellStyle name="Normal 8 3 2 2 5 2 4 2 4" xfId="26953"/>
    <cellStyle name="Normal 8 3 2 2 5 2 5 2 4" xfId="26954"/>
    <cellStyle name="Normal 8 3 2 2 5 3 2 4" xfId="26955"/>
    <cellStyle name="Normal 8 3 2 2 5 4 2 4" xfId="26956"/>
    <cellStyle name="Normal 8 3 2 2 5 5 2 4" xfId="26957"/>
    <cellStyle name="Normal 8 3 2 2 5 6 2 4" xfId="26958"/>
    <cellStyle name="Normal 8 3 2 2 6 6 4" xfId="26959"/>
    <cellStyle name="Normal 8 3 2 2 6 2 2 4" xfId="26960"/>
    <cellStyle name="Normal 8 3 2 2 6 3 2 4" xfId="26961"/>
    <cellStyle name="Normal 8 3 2 2 6 4 2 4" xfId="26962"/>
    <cellStyle name="Normal 8 3 2 2 6 5 2 4" xfId="26963"/>
    <cellStyle name="Normal 8 3 2 2 7 2 4" xfId="26964"/>
    <cellStyle name="Normal 8 3 2 2 8 2 4" xfId="26965"/>
    <cellStyle name="Normal 8 3 2 2 9 2 4" xfId="26966"/>
    <cellStyle name="Normal 8 3 2 3 7 4" xfId="26967"/>
    <cellStyle name="Normal 8 3 2 3 2 6 4" xfId="26968"/>
    <cellStyle name="Normal 8 3 2 3 2 2 2 4" xfId="26969"/>
    <cellStyle name="Normal 8 3 2 3 2 3 2 4" xfId="26970"/>
    <cellStyle name="Normal 8 3 2 3 2 4 2 4" xfId="26971"/>
    <cellStyle name="Normal 8 3 2 3 2 5 2 4" xfId="26972"/>
    <cellStyle name="Normal 8 3 2 3 3 2 4" xfId="26973"/>
    <cellStyle name="Normal 8 3 2 3 4 2 4" xfId="26974"/>
    <cellStyle name="Normal 8 3 2 3 5 2 4" xfId="26975"/>
    <cellStyle name="Normal 8 3 2 3 6 2 4" xfId="26976"/>
    <cellStyle name="Normal 8 3 2 4 7 4" xfId="26977"/>
    <cellStyle name="Normal 8 3 2 4 2 6 4" xfId="26978"/>
    <cellStyle name="Normal 8 3 2 4 2 2 2 4" xfId="26979"/>
    <cellStyle name="Normal 8 3 2 4 2 3 2 4" xfId="26980"/>
    <cellStyle name="Normal 8 3 2 4 2 4 2 4" xfId="26981"/>
    <cellStyle name="Normal 8 3 2 4 2 5 2 4" xfId="26982"/>
    <cellStyle name="Normal 8 3 2 4 3 2 4" xfId="26983"/>
    <cellStyle name="Normal 8 3 2 4 4 2 4" xfId="26984"/>
    <cellStyle name="Normal 8 3 2 4 5 2 4" xfId="26985"/>
    <cellStyle name="Normal 8 3 2 4 6 2 4" xfId="26986"/>
    <cellStyle name="Normal 8 3 2 5 7 4" xfId="26987"/>
    <cellStyle name="Normal 8 3 2 5 2 6 4" xfId="26988"/>
    <cellStyle name="Normal 8 3 2 5 2 2 2 4" xfId="26989"/>
    <cellStyle name="Normal 8 3 2 5 2 3 2 4" xfId="26990"/>
    <cellStyle name="Normal 8 3 2 5 2 4 2 4" xfId="26991"/>
    <cellStyle name="Normal 8 3 2 5 2 5 2 4" xfId="26992"/>
    <cellStyle name="Normal 8 3 2 5 3 2 4" xfId="26993"/>
    <cellStyle name="Normal 8 3 2 5 4 2 4" xfId="26994"/>
    <cellStyle name="Normal 8 3 2 5 5 2 4" xfId="26995"/>
    <cellStyle name="Normal 8 3 2 5 6 2 4" xfId="26996"/>
    <cellStyle name="Normal 8 3 2 6 7 4" xfId="26997"/>
    <cellStyle name="Normal 8 3 2 6 2 6 4" xfId="26998"/>
    <cellStyle name="Normal 8 3 2 6 2 2 2 4" xfId="26999"/>
    <cellStyle name="Normal 8 3 2 6 2 3 2 4" xfId="27000"/>
    <cellStyle name="Normal 8 3 2 6 2 4 2 4" xfId="27001"/>
    <cellStyle name="Normal 8 3 2 6 2 5 2 4" xfId="27002"/>
    <cellStyle name="Normal 8 3 2 6 3 2 4" xfId="27003"/>
    <cellStyle name="Normal 8 3 2 6 4 2 4" xfId="27004"/>
    <cellStyle name="Normal 8 3 2 6 5 2 4" xfId="27005"/>
    <cellStyle name="Normal 8 3 2 6 6 2 4" xfId="27006"/>
    <cellStyle name="Normal 8 3 2 7 6 4" xfId="27007"/>
    <cellStyle name="Normal 8 3 2 7 2 2 4" xfId="27008"/>
    <cellStyle name="Normal 8 3 2 7 3 2 4" xfId="27009"/>
    <cellStyle name="Normal 8 3 2 7 4 2 4" xfId="27010"/>
    <cellStyle name="Normal 8 3 2 7 5 2 4" xfId="27011"/>
    <cellStyle name="Normal 8 3 2 8 2 4" xfId="27012"/>
    <cellStyle name="Normal 8 3 2 9 2 4" xfId="27013"/>
    <cellStyle name="Normal 8 3 3 12 4" xfId="27014"/>
    <cellStyle name="Normal 8 3 3 10 2 4" xfId="27015"/>
    <cellStyle name="Normal 8 3 3 11 2 4" xfId="27016"/>
    <cellStyle name="Normal 8 3 3 2 11 4" xfId="27017"/>
    <cellStyle name="Normal 8 3 3 2 10 2 4" xfId="27018"/>
    <cellStyle name="Normal 8 3 3 2 2 7 4" xfId="27019"/>
    <cellStyle name="Normal 8 3 3 2 2 2 6 4" xfId="27020"/>
    <cellStyle name="Normal 8 3 3 2 2 2 2 2 4" xfId="27021"/>
    <cellStyle name="Normal 8 3 3 2 2 2 3 2 4" xfId="27022"/>
    <cellStyle name="Normal 8 3 3 2 2 2 4 2 4" xfId="27023"/>
    <cellStyle name="Normal 8 3 3 2 2 2 5 2 4" xfId="27024"/>
    <cellStyle name="Normal 8 3 3 2 2 3 2 4" xfId="27025"/>
    <cellStyle name="Normal 8 3 3 2 2 4 2 4" xfId="27026"/>
    <cellStyle name="Normal 8 3 3 2 2 5 2 4" xfId="27027"/>
    <cellStyle name="Normal 8 3 3 2 2 6 2 4" xfId="27028"/>
    <cellStyle name="Normal 8 3 3 2 3 7 4" xfId="27029"/>
    <cellStyle name="Normal 8 3 3 2 3 2 6 4" xfId="27030"/>
    <cellStyle name="Normal 8 3 3 2 3 2 2 2 4" xfId="27031"/>
    <cellStyle name="Normal 8 3 3 2 3 2 3 2 4" xfId="27032"/>
    <cellStyle name="Normal 8 3 3 2 3 2 4 2 4" xfId="27033"/>
    <cellStyle name="Normal 8 3 3 2 3 2 5 2 4" xfId="27034"/>
    <cellStyle name="Normal 8 3 3 2 3 3 2 4" xfId="27035"/>
    <cellStyle name="Normal 8 3 3 2 3 4 2 4" xfId="27036"/>
    <cellStyle name="Normal 8 3 3 2 3 5 2 4" xfId="27037"/>
    <cellStyle name="Normal 8 3 3 2 3 6 2 4" xfId="27038"/>
    <cellStyle name="Normal 8 3 3 2 4 7 4" xfId="27039"/>
    <cellStyle name="Normal 8 3 3 2 4 2 6 4" xfId="27040"/>
    <cellStyle name="Normal 8 3 3 2 4 2 2 2 4" xfId="27041"/>
    <cellStyle name="Normal 8 3 3 2 4 2 3 2 4" xfId="27042"/>
    <cellStyle name="Normal 8 3 3 2 4 2 4 2 4" xfId="27043"/>
    <cellStyle name="Normal 8 3 3 2 4 2 5 2 4" xfId="27044"/>
    <cellStyle name="Normal 8 3 3 2 4 3 2 4" xfId="27045"/>
    <cellStyle name="Normal 8 3 3 2 4 4 2 4" xfId="27046"/>
    <cellStyle name="Normal 8 3 3 2 4 5 2 4" xfId="27047"/>
    <cellStyle name="Normal 8 3 3 2 4 6 2 4" xfId="27048"/>
    <cellStyle name="Normal 8 3 3 2 5 7 4" xfId="27049"/>
    <cellStyle name="Normal 8 3 3 2 5 2 6 4" xfId="27050"/>
    <cellStyle name="Normal 8 3 3 2 5 2 2 2 4" xfId="27051"/>
    <cellStyle name="Normal 8 3 3 2 5 2 3 2 4" xfId="27052"/>
    <cellStyle name="Normal 8 3 3 2 5 2 4 2 4" xfId="27053"/>
    <cellStyle name="Normal 8 3 3 2 5 2 5 2 4" xfId="27054"/>
    <cellStyle name="Normal 8 3 3 2 5 3 2 4" xfId="27055"/>
    <cellStyle name="Normal 8 3 3 2 5 4 2 4" xfId="27056"/>
    <cellStyle name="Normal 8 3 3 2 5 5 2 4" xfId="27057"/>
    <cellStyle name="Normal 8 3 3 2 5 6 2 4" xfId="27058"/>
    <cellStyle name="Normal 8 3 3 2 6 6 4" xfId="27059"/>
    <cellStyle name="Normal 8 3 3 2 6 2 2 4" xfId="27060"/>
    <cellStyle name="Normal 8 3 3 2 6 3 2 4" xfId="27061"/>
    <cellStyle name="Normal 8 3 3 2 6 4 2 4" xfId="27062"/>
    <cellStyle name="Normal 8 3 3 2 6 5 2 4" xfId="27063"/>
    <cellStyle name="Normal 8 3 3 2 7 2 4" xfId="27064"/>
    <cellStyle name="Normal 8 3 3 2 8 2 4" xfId="27065"/>
    <cellStyle name="Normal 8 3 3 2 9 2 4" xfId="27066"/>
    <cellStyle name="Normal 8 3 3 3 7 4" xfId="27067"/>
    <cellStyle name="Normal 8 3 3 3 2 6 4" xfId="27068"/>
    <cellStyle name="Normal 8 3 3 3 2 2 2 4" xfId="27069"/>
    <cellStyle name="Normal 8 3 3 3 2 3 2 4" xfId="27070"/>
    <cellStyle name="Normal 8 3 3 3 2 4 2 4" xfId="27071"/>
    <cellStyle name="Normal 8 3 3 3 2 5 2 4" xfId="27072"/>
    <cellStyle name="Normal 8 3 3 3 3 2 4" xfId="27073"/>
    <cellStyle name="Normal 8 3 3 3 4 2 4" xfId="27074"/>
    <cellStyle name="Normal 8 3 3 3 5 2 4" xfId="27075"/>
    <cellStyle name="Normal 8 3 3 3 6 2 4" xfId="27076"/>
    <cellStyle name="Normal 8 3 3 4 7 4" xfId="27077"/>
    <cellStyle name="Normal 8 3 3 4 2 6 4" xfId="27078"/>
    <cellStyle name="Normal 8 3 3 4 2 2 2 4" xfId="27079"/>
    <cellStyle name="Normal 8 3 3 4 2 3 2 4" xfId="27080"/>
    <cellStyle name="Normal 8 3 3 4 2 4 2 4" xfId="27081"/>
    <cellStyle name="Normal 8 3 3 4 2 5 2 4" xfId="27082"/>
    <cellStyle name="Normal 8 3 3 4 3 2 4" xfId="27083"/>
    <cellStyle name="Normal 8 3 3 4 4 2 4" xfId="27084"/>
    <cellStyle name="Normal 8 3 3 4 5 2 4" xfId="27085"/>
    <cellStyle name="Normal 8 3 3 4 6 2 4" xfId="27086"/>
    <cellStyle name="Normal 8 3 3 5 7 4" xfId="27087"/>
    <cellStyle name="Normal 8 3 3 5 2 6 4" xfId="27088"/>
    <cellStyle name="Normal 8 3 3 5 2 2 2 4" xfId="27089"/>
    <cellStyle name="Normal 8 3 3 5 2 3 2 4" xfId="27090"/>
    <cellStyle name="Normal 8 3 3 5 2 4 2 4" xfId="27091"/>
    <cellStyle name="Normal 8 3 3 5 2 5 2 4" xfId="27092"/>
    <cellStyle name="Normal 8 3 3 5 3 2 4" xfId="27093"/>
    <cellStyle name="Normal 8 3 3 5 4 2 4" xfId="27094"/>
    <cellStyle name="Normal 8 3 3 5 5 2 4" xfId="27095"/>
    <cellStyle name="Normal 8 3 3 5 6 2 4" xfId="27096"/>
    <cellStyle name="Normal 8 3 3 6 7 4" xfId="27097"/>
    <cellStyle name="Normal 8 3 3 6 2 6 4" xfId="27098"/>
    <cellStyle name="Normal 8 3 3 6 2 2 2 4" xfId="27099"/>
    <cellStyle name="Normal 8 3 3 6 2 3 2 4" xfId="27100"/>
    <cellStyle name="Normal 8 3 3 6 2 4 2 4" xfId="27101"/>
    <cellStyle name="Normal 8 3 3 6 2 5 2 4" xfId="27102"/>
    <cellStyle name="Normal 8 3 3 6 3 2 4" xfId="27103"/>
    <cellStyle name="Normal 8 3 3 6 4 2 4" xfId="27104"/>
    <cellStyle name="Normal 8 3 3 6 5 2 4" xfId="27105"/>
    <cellStyle name="Normal 8 3 3 6 6 2 4" xfId="27106"/>
    <cellStyle name="Normal 8 3 3 7 6 4" xfId="27107"/>
    <cellStyle name="Normal 8 3 3 7 2 2 4" xfId="27108"/>
    <cellStyle name="Normal 8 3 3 7 3 2 4" xfId="27109"/>
    <cellStyle name="Normal 8 3 3 7 4 2 4" xfId="27110"/>
    <cellStyle name="Normal 8 3 3 7 5 2 4" xfId="27111"/>
    <cellStyle name="Normal 8 3 3 8 2 4" xfId="27112"/>
    <cellStyle name="Normal 8 3 3 9 2 4" xfId="27113"/>
    <cellStyle name="Normal 8 3 4 11 4" xfId="27114"/>
    <cellStyle name="Normal 8 3 4 10 2 4" xfId="27115"/>
    <cellStyle name="Normal 8 3 4 2 7 4" xfId="27116"/>
    <cellStyle name="Normal 8 3 4 2 2 6 4" xfId="27117"/>
    <cellStyle name="Normal 8 3 4 2 2 2 2 4" xfId="27118"/>
    <cellStyle name="Normal 8 3 4 2 2 3 2 4" xfId="27119"/>
    <cellStyle name="Normal 8 3 4 2 2 4 2 4" xfId="27120"/>
    <cellStyle name="Normal 8 3 4 2 2 5 2 4" xfId="27121"/>
    <cellStyle name="Normal 8 3 4 2 3 2 4" xfId="27122"/>
    <cellStyle name="Normal 8 3 4 2 4 2 4" xfId="27123"/>
    <cellStyle name="Normal 8 3 4 2 5 2 4" xfId="27124"/>
    <cellStyle name="Normal 8 3 4 2 6 2 4" xfId="27125"/>
    <cellStyle name="Normal 8 3 4 3 7 4" xfId="27126"/>
    <cellStyle name="Normal 8 3 4 3 2 6 4" xfId="27127"/>
    <cellStyle name="Normal 8 3 4 3 2 2 2 4" xfId="27128"/>
    <cellStyle name="Normal 8 3 4 3 2 3 2 4" xfId="27129"/>
    <cellStyle name="Normal 8 3 4 3 2 4 2 4" xfId="27130"/>
    <cellStyle name="Normal 8 3 4 3 2 5 2 4" xfId="27131"/>
    <cellStyle name="Normal 8 3 4 3 3 2 4" xfId="27132"/>
    <cellStyle name="Normal 8 3 4 3 4 2 4" xfId="27133"/>
    <cellStyle name="Normal 8 3 4 3 5 2 4" xfId="27134"/>
    <cellStyle name="Normal 8 3 4 3 6 2 4" xfId="27135"/>
    <cellStyle name="Normal 8 3 4 4 7 4" xfId="27136"/>
    <cellStyle name="Normal 8 3 4 4 2 6 4" xfId="27137"/>
    <cellStyle name="Normal 8 3 4 4 2 2 2 4" xfId="27138"/>
    <cellStyle name="Normal 8 3 4 4 2 3 2 4" xfId="27139"/>
    <cellStyle name="Normal 8 3 4 4 2 4 2 4" xfId="27140"/>
    <cellStyle name="Normal 8 3 4 4 2 5 2 4" xfId="27141"/>
    <cellStyle name="Normal 8 3 4 4 3 2 4" xfId="27142"/>
    <cellStyle name="Normal 8 3 4 4 4 2 4" xfId="27143"/>
    <cellStyle name="Normal 8 3 4 4 5 2 4" xfId="27144"/>
    <cellStyle name="Normal 8 3 4 4 6 2 4" xfId="27145"/>
    <cellStyle name="Normal 8 3 4 5 7 4" xfId="27146"/>
    <cellStyle name="Normal 8 3 4 5 2 6 4" xfId="27147"/>
    <cellStyle name="Normal 8 3 4 5 2 2 2 4" xfId="27148"/>
    <cellStyle name="Normal 8 3 4 5 2 3 2 4" xfId="27149"/>
    <cellStyle name="Normal 8 3 4 5 2 4 2 4" xfId="27150"/>
    <cellStyle name="Normal 8 3 4 5 2 5 2 4" xfId="27151"/>
    <cellStyle name="Normal 8 3 4 5 3 2 4" xfId="27152"/>
    <cellStyle name="Normal 8 3 4 5 4 2 4" xfId="27153"/>
    <cellStyle name="Normal 8 3 4 5 5 2 4" xfId="27154"/>
    <cellStyle name="Normal 8 3 4 5 6 2 4" xfId="27155"/>
    <cellStyle name="Normal 8 3 4 6 6 4" xfId="27156"/>
    <cellStyle name="Normal 8 3 4 6 2 2 4" xfId="27157"/>
    <cellStyle name="Normal 8 3 4 6 3 2 4" xfId="27158"/>
    <cellStyle name="Normal 8 3 4 6 4 2 4" xfId="27159"/>
    <cellStyle name="Normal 8 3 4 6 5 2 4" xfId="27160"/>
    <cellStyle name="Normal 8 3 4 7 2 4" xfId="27161"/>
    <cellStyle name="Normal 8 3 4 8 2 4" xfId="27162"/>
    <cellStyle name="Normal 8 3 4 9 2 4" xfId="27163"/>
    <cellStyle name="Normal 8 3 5 9 4" xfId="27164"/>
    <cellStyle name="Normal 8 3 5 2 7 4" xfId="27165"/>
    <cellStyle name="Normal 8 3 5 2 2 6 4" xfId="27166"/>
    <cellStyle name="Normal 8 3 5 2 2 2 2 4" xfId="27167"/>
    <cellStyle name="Normal 8 3 5 2 2 3 2 4" xfId="27168"/>
    <cellStyle name="Normal 8 3 5 2 2 4 2 4" xfId="27169"/>
    <cellStyle name="Normal 8 3 5 2 2 5 2 4" xfId="27170"/>
    <cellStyle name="Normal 8 3 5 2 3 2 4" xfId="27171"/>
    <cellStyle name="Normal 8 3 5 2 4 2 4" xfId="27172"/>
    <cellStyle name="Normal 8 3 5 2 5 2 4" xfId="27173"/>
    <cellStyle name="Normal 8 3 5 2 6 2 4" xfId="27174"/>
    <cellStyle name="Normal 8 3 5 3 7 4" xfId="27175"/>
    <cellStyle name="Normal 8 3 5 3 2 6 4" xfId="27176"/>
    <cellStyle name="Normal 8 3 5 3 2 2 2 4" xfId="27177"/>
    <cellStyle name="Normal 8 3 5 3 2 3 2 4" xfId="27178"/>
    <cellStyle name="Normal 8 3 5 3 2 4 2 4" xfId="27179"/>
    <cellStyle name="Normal 8 3 5 3 2 5 2 4" xfId="27180"/>
    <cellStyle name="Normal 8 3 5 3 3 2 4" xfId="27181"/>
    <cellStyle name="Normal 8 3 5 3 4 2 4" xfId="27182"/>
    <cellStyle name="Normal 8 3 5 3 5 2 4" xfId="27183"/>
    <cellStyle name="Normal 8 3 5 3 6 2 4" xfId="27184"/>
    <cellStyle name="Normal 8 3 5 4 6 4" xfId="27185"/>
    <cellStyle name="Normal 8 3 5 4 2 2 4" xfId="27186"/>
    <cellStyle name="Normal 8 3 5 4 3 2 4" xfId="27187"/>
    <cellStyle name="Normal 8 3 5 4 4 2 4" xfId="27188"/>
    <cellStyle name="Normal 8 3 5 4 5 2 4" xfId="27189"/>
    <cellStyle name="Normal 8 3 5 5 2 4" xfId="27190"/>
    <cellStyle name="Normal 8 3 5 6 2 4" xfId="27191"/>
    <cellStyle name="Normal 8 3 5 7 2 4" xfId="27192"/>
    <cellStyle name="Normal 8 3 5 8 2 4" xfId="27193"/>
    <cellStyle name="Normal 8 3 6 7 4" xfId="27194"/>
    <cellStyle name="Normal 8 3 6 2 6 4" xfId="27195"/>
    <cellStyle name="Normal 8 3 6 2 2 2 4" xfId="27196"/>
    <cellStyle name="Normal 8 3 6 2 3 2 4" xfId="27197"/>
    <cellStyle name="Normal 8 3 6 2 4 2 4" xfId="27198"/>
    <cellStyle name="Normal 8 3 6 2 5 2 4" xfId="27199"/>
    <cellStyle name="Normal 8 3 6 3 2 4" xfId="27200"/>
    <cellStyle name="Normal 8 3 6 4 2 4" xfId="27201"/>
    <cellStyle name="Normal 8 3 6 5 2 4" xfId="27202"/>
    <cellStyle name="Normal 8 3 6 6 2 4" xfId="27203"/>
    <cellStyle name="Normal 8 3 7 7 4" xfId="27204"/>
    <cellStyle name="Normal 8 3 7 2 6 4" xfId="27205"/>
    <cellStyle name="Normal 8 3 7 2 2 2 4" xfId="27206"/>
    <cellStyle name="Normal 8 3 7 2 3 2 4" xfId="27207"/>
    <cellStyle name="Normal 8 3 7 2 4 2 4" xfId="27208"/>
    <cellStyle name="Normal 8 3 7 2 5 2 4" xfId="27209"/>
    <cellStyle name="Normal 8 3 7 3 2 4" xfId="27210"/>
    <cellStyle name="Normal 8 3 7 4 2 4" xfId="27211"/>
    <cellStyle name="Normal 8 3 7 5 2 4" xfId="27212"/>
    <cellStyle name="Normal 8 3 7 6 2 4" xfId="27213"/>
    <cellStyle name="Normal 8 3 8 7 4" xfId="27214"/>
    <cellStyle name="Normal 8 3 8 2 6 4" xfId="27215"/>
    <cellStyle name="Normal 8 3 8 2 2 2 4" xfId="27216"/>
    <cellStyle name="Normal 8 3 8 2 3 2 4" xfId="27217"/>
    <cellStyle name="Normal 8 3 8 2 4 2 4" xfId="27218"/>
    <cellStyle name="Normal 8 3 8 2 5 2 4" xfId="27219"/>
    <cellStyle name="Normal 8 3 8 3 2 4" xfId="27220"/>
    <cellStyle name="Normal 8 3 8 4 2 4" xfId="27221"/>
    <cellStyle name="Normal 8 3 8 5 2 4" xfId="27222"/>
    <cellStyle name="Normal 8 3 8 6 2 4" xfId="27223"/>
    <cellStyle name="Normal 8 3 9 7 4" xfId="27224"/>
    <cellStyle name="Normal 8 3 9 2 6 4" xfId="27225"/>
    <cellStyle name="Normal 8 3 9 2 2 2 4" xfId="27226"/>
    <cellStyle name="Normal 8 3 9 2 3 2 4" xfId="27227"/>
    <cellStyle name="Normal 8 3 9 2 4 2 4" xfId="27228"/>
    <cellStyle name="Normal 8 3 9 2 5 2 4" xfId="27229"/>
    <cellStyle name="Normal 8 3 9 3 2 4" xfId="27230"/>
    <cellStyle name="Normal 8 3 9 4 2 4" xfId="27231"/>
    <cellStyle name="Normal 8 3 9 5 2 4" xfId="27232"/>
    <cellStyle name="Normal 8 3 9 6 2 4" xfId="27233"/>
    <cellStyle name="Normal 8 4 15 4" xfId="27234"/>
    <cellStyle name="Normal 8 4 10 6 4" xfId="27235"/>
    <cellStyle name="Normal 8 4 10 2 2 4" xfId="27236"/>
    <cellStyle name="Normal 8 4 10 3 2 4" xfId="27237"/>
    <cellStyle name="Normal 8 4 10 4 2 4" xfId="27238"/>
    <cellStyle name="Normal 8 4 10 5 2 4" xfId="27239"/>
    <cellStyle name="Normal 8 4 11 2 4" xfId="27240"/>
    <cellStyle name="Normal 8 4 12 2 4" xfId="27241"/>
    <cellStyle name="Normal 8 4 13 2 4" xfId="27242"/>
    <cellStyle name="Normal 8 4 14 2 4" xfId="27243"/>
    <cellStyle name="Normal 8 4 2 12 4" xfId="27244"/>
    <cellStyle name="Normal 8 4 2 10 2 4" xfId="27245"/>
    <cellStyle name="Normal 8 4 2 11 2 4" xfId="27246"/>
    <cellStyle name="Normal 8 4 2 2 11 4" xfId="27247"/>
    <cellStyle name="Normal 8 4 2 2 10 2 4" xfId="27248"/>
    <cellStyle name="Normal 8 4 2 2 2 7 4" xfId="27249"/>
    <cellStyle name="Normal 8 4 2 2 2 2 6 4" xfId="27250"/>
    <cellStyle name="Normal 8 4 2 2 2 2 2 2 4" xfId="27251"/>
    <cellStyle name="Normal 8 4 2 2 2 2 3 2 4" xfId="27252"/>
    <cellStyle name="Normal 8 4 2 2 2 2 4 2 4" xfId="27253"/>
    <cellStyle name="Normal 8 4 2 2 2 2 5 2 4" xfId="27254"/>
    <cellStyle name="Normal 8 4 2 2 2 3 2 4" xfId="27255"/>
    <cellStyle name="Normal 8 4 2 2 2 4 2 4" xfId="27256"/>
    <cellStyle name="Normal 8 4 2 2 2 5 2 4" xfId="27257"/>
    <cellStyle name="Normal 8 4 2 2 2 6 2 4" xfId="27258"/>
    <cellStyle name="Normal 8 4 2 2 3 7 4" xfId="27259"/>
    <cellStyle name="Normal 8 4 2 2 3 2 6 4" xfId="27260"/>
    <cellStyle name="Normal 8 4 2 2 3 2 2 2 4" xfId="27261"/>
    <cellStyle name="Normal 8 4 2 2 3 2 3 2 4" xfId="27262"/>
    <cellStyle name="Normal 8 4 2 2 3 2 4 2 4" xfId="27263"/>
    <cellStyle name="Normal 8 4 2 2 3 2 5 2 4" xfId="27264"/>
    <cellStyle name="Normal 8 4 2 2 3 3 2 4" xfId="27265"/>
    <cellStyle name="Normal 8 4 2 2 3 4 2 4" xfId="27266"/>
    <cellStyle name="Normal 8 4 2 2 3 5 2 4" xfId="27267"/>
    <cellStyle name="Normal 8 4 2 2 3 6 2 4" xfId="27268"/>
    <cellStyle name="Normal 8 4 2 2 4 7 4" xfId="27269"/>
    <cellStyle name="Normal 8 4 2 2 4 2 6 4" xfId="27270"/>
    <cellStyle name="Normal 8 4 2 2 4 2 2 2 4" xfId="27271"/>
    <cellStyle name="Normal 8 4 2 2 4 2 3 2 4" xfId="27272"/>
    <cellStyle name="Normal 8 4 2 2 4 2 4 2 4" xfId="27273"/>
    <cellStyle name="Normal 8 4 2 2 4 2 5 2 4" xfId="27274"/>
    <cellStyle name="Normal 8 4 2 2 4 3 2 4" xfId="27275"/>
    <cellStyle name="Normal 8 4 2 2 4 4 2 4" xfId="27276"/>
    <cellStyle name="Normal 8 4 2 2 4 5 2 4" xfId="27277"/>
    <cellStyle name="Normal 8 4 2 2 4 6 2 4" xfId="27278"/>
    <cellStyle name="Normal 8 4 2 2 5 7 4" xfId="27279"/>
    <cellStyle name="Normal 8 4 2 2 5 2 6 4" xfId="27280"/>
    <cellStyle name="Normal 8 4 2 2 5 2 2 2 4" xfId="27281"/>
    <cellStyle name="Normal 8 4 2 2 5 2 3 2 4" xfId="27282"/>
    <cellStyle name="Normal 8 4 2 2 5 2 4 2 4" xfId="27283"/>
    <cellStyle name="Normal 8 4 2 2 5 2 5 2 4" xfId="27284"/>
    <cellStyle name="Normal 8 4 2 2 5 3 2 4" xfId="27285"/>
    <cellStyle name="Normal 8 4 2 2 5 4 2 4" xfId="27286"/>
    <cellStyle name="Normal 8 4 2 2 5 5 2 4" xfId="27287"/>
    <cellStyle name="Normal 8 4 2 2 5 6 2 4" xfId="27288"/>
    <cellStyle name="Normal 8 4 2 2 6 6 4" xfId="27289"/>
    <cellStyle name="Normal 8 4 2 2 6 2 2 4" xfId="27290"/>
    <cellStyle name="Normal 8 4 2 2 6 3 2 4" xfId="27291"/>
    <cellStyle name="Normal 8 4 2 2 6 4 2 4" xfId="27292"/>
    <cellStyle name="Normal 8 4 2 2 6 5 2 4" xfId="27293"/>
    <cellStyle name="Normal 8 4 2 2 7 2 4" xfId="27294"/>
    <cellStyle name="Normal 8 4 2 2 8 2 4" xfId="27295"/>
    <cellStyle name="Normal 8 4 2 2 9 2 4" xfId="27296"/>
    <cellStyle name="Normal 8 4 2 3 7 4" xfId="27297"/>
    <cellStyle name="Normal 8 4 2 3 2 6 4" xfId="27298"/>
    <cellStyle name="Normal 8 4 2 3 2 2 2 4" xfId="27299"/>
    <cellStyle name="Normal 8 4 2 3 2 3 2 4" xfId="27300"/>
    <cellStyle name="Normal 8 4 2 3 2 4 2 4" xfId="27301"/>
    <cellStyle name="Normal 8 4 2 3 2 5 2 4" xfId="27302"/>
    <cellStyle name="Normal 8 4 2 3 3 2 4" xfId="27303"/>
    <cellStyle name="Normal 8 4 2 3 4 2 4" xfId="27304"/>
    <cellStyle name="Normal 8 4 2 3 5 2 4" xfId="27305"/>
    <cellStyle name="Normal 8 4 2 3 6 2 4" xfId="27306"/>
    <cellStyle name="Normal 8 4 2 4 7 4" xfId="27307"/>
    <cellStyle name="Normal 8 4 2 4 2 6 4" xfId="27308"/>
    <cellStyle name="Normal 8 4 2 4 2 2 2 4" xfId="27309"/>
    <cellStyle name="Normal 8 4 2 4 2 3 2 4" xfId="27310"/>
    <cellStyle name="Normal 8 4 2 4 2 4 2 4" xfId="27311"/>
    <cellStyle name="Normal 8 4 2 4 2 5 2 4" xfId="27312"/>
    <cellStyle name="Normal 8 4 2 4 3 2 4" xfId="27313"/>
    <cellStyle name="Normal 8 4 2 4 4 2 4" xfId="27314"/>
    <cellStyle name="Normal 8 4 2 4 5 2 4" xfId="27315"/>
    <cellStyle name="Normal 8 4 2 4 6 2 4" xfId="27316"/>
    <cellStyle name="Normal 8 4 2 5 7 4" xfId="27317"/>
    <cellStyle name="Normal 8 4 2 5 2 6 4" xfId="27318"/>
    <cellStyle name="Normal 8 4 2 5 2 2 2 4" xfId="27319"/>
    <cellStyle name="Normal 8 4 2 5 2 3 2 4" xfId="27320"/>
    <cellStyle name="Normal 8 4 2 5 2 4 2 4" xfId="27321"/>
    <cellStyle name="Normal 8 4 2 5 2 5 2 4" xfId="27322"/>
    <cellStyle name="Normal 8 4 2 5 3 2 4" xfId="27323"/>
    <cellStyle name="Normal 8 4 2 5 4 2 4" xfId="27324"/>
    <cellStyle name="Normal 8 4 2 5 5 2 4" xfId="27325"/>
    <cellStyle name="Normal 8 4 2 5 6 2 4" xfId="27326"/>
    <cellStyle name="Normal 8 4 2 6 7 4" xfId="27327"/>
    <cellStyle name="Normal 8 4 2 6 2 6 4" xfId="27328"/>
    <cellStyle name="Normal 8 4 2 6 2 2 2 4" xfId="27329"/>
    <cellStyle name="Normal 8 4 2 6 2 3 2 4" xfId="27330"/>
    <cellStyle name="Normal 8 4 2 6 2 4 2 4" xfId="27331"/>
    <cellStyle name="Normal 8 4 2 6 2 5 2 4" xfId="27332"/>
    <cellStyle name="Normal 8 4 2 6 3 2 4" xfId="27333"/>
    <cellStyle name="Normal 8 4 2 6 4 2 4" xfId="27334"/>
    <cellStyle name="Normal 8 4 2 6 5 2 4" xfId="27335"/>
    <cellStyle name="Normal 8 4 2 6 6 2 4" xfId="27336"/>
    <cellStyle name="Normal 8 4 2 7 6 4" xfId="27337"/>
    <cellStyle name="Normal 8 4 2 7 2 2 4" xfId="27338"/>
    <cellStyle name="Normal 8 4 2 7 3 2 4" xfId="27339"/>
    <cellStyle name="Normal 8 4 2 7 4 2 4" xfId="27340"/>
    <cellStyle name="Normal 8 4 2 7 5 2 4" xfId="27341"/>
    <cellStyle name="Normal 8 4 2 8 2 4" xfId="27342"/>
    <cellStyle name="Normal 8 4 2 9 2 4" xfId="27343"/>
    <cellStyle name="Normal 8 4 3 12 4" xfId="27344"/>
    <cellStyle name="Normal 8 4 3 10 2 4" xfId="27345"/>
    <cellStyle name="Normal 8 4 3 11 2 4" xfId="27346"/>
    <cellStyle name="Normal 8 4 3 2 11 4" xfId="27347"/>
    <cellStyle name="Normal 8 4 3 2 10 2 4" xfId="27348"/>
    <cellStyle name="Normal 8 4 3 2 2 7 4" xfId="27349"/>
    <cellStyle name="Normal 8 4 3 2 2 2 6 4" xfId="27350"/>
    <cellStyle name="Normal 8 4 3 2 2 2 2 2 4" xfId="27351"/>
    <cellStyle name="Normal 8 4 3 2 2 2 3 2 4" xfId="27352"/>
    <cellStyle name="Normal 8 4 3 2 2 2 4 2 4" xfId="27353"/>
    <cellStyle name="Normal 8 4 3 2 2 2 5 2 4" xfId="27354"/>
    <cellStyle name="Normal 8 4 3 2 2 3 2 4" xfId="27355"/>
    <cellStyle name="Normal 8 4 3 2 2 4 2 4" xfId="27356"/>
    <cellStyle name="Normal 8 4 3 2 2 5 2 4" xfId="27357"/>
    <cellStyle name="Normal 8 4 3 2 2 6 2 4" xfId="27358"/>
    <cellStyle name="Normal 8 4 3 2 3 7 4" xfId="27359"/>
    <cellStyle name="Normal 8 4 3 2 3 2 6 4" xfId="27360"/>
    <cellStyle name="Normal 8 4 3 2 3 2 2 2 4" xfId="27361"/>
    <cellStyle name="Normal 8 4 3 2 3 2 3 2 4" xfId="27362"/>
    <cellStyle name="Normal 8 4 3 2 3 2 4 2 4" xfId="27363"/>
    <cellStyle name="Normal 8 4 3 2 3 2 5 2 4" xfId="27364"/>
    <cellStyle name="Normal 8 4 3 2 3 3 2 4" xfId="27365"/>
    <cellStyle name="Normal 8 4 3 2 3 4 2 4" xfId="27366"/>
    <cellStyle name="Normal 8 4 3 2 3 5 2 4" xfId="27367"/>
    <cellStyle name="Normal 8 4 3 2 3 6 2 4" xfId="27368"/>
    <cellStyle name="Normal 8 4 3 2 4 7 4" xfId="27369"/>
    <cellStyle name="Normal 8 4 3 2 4 2 6 4" xfId="27370"/>
    <cellStyle name="Normal 8 4 3 2 4 2 2 2 4" xfId="27371"/>
    <cellStyle name="Normal 8 4 3 2 4 2 3 2 4" xfId="27372"/>
    <cellStyle name="Normal 8 4 3 2 4 2 4 2 4" xfId="27373"/>
    <cellStyle name="Normal 8 4 3 2 4 2 5 2 4" xfId="27374"/>
    <cellStyle name="Normal 8 4 3 2 4 3 2 4" xfId="27375"/>
    <cellStyle name="Normal 8 4 3 2 4 4 2 4" xfId="27376"/>
    <cellStyle name="Normal 8 4 3 2 4 5 2 4" xfId="27377"/>
    <cellStyle name="Normal 8 4 3 2 4 6 2 4" xfId="27378"/>
    <cellStyle name="Normal 8 4 3 2 5 7 4" xfId="27379"/>
    <cellStyle name="Normal 8 4 3 2 5 2 6 4" xfId="27380"/>
    <cellStyle name="Normal 8 4 3 2 5 2 2 2 4" xfId="27381"/>
    <cellStyle name="Normal 8 4 3 2 5 2 3 2 4" xfId="27382"/>
    <cellStyle name="Normal 8 4 3 2 5 2 4 2 4" xfId="27383"/>
    <cellStyle name="Normal 8 4 3 2 5 2 5 2 4" xfId="27384"/>
    <cellStyle name="Normal 8 4 3 2 5 3 2 4" xfId="27385"/>
    <cellStyle name="Normal 8 4 3 2 5 4 2 4" xfId="27386"/>
    <cellStyle name="Normal 8 4 3 2 5 5 2 4" xfId="27387"/>
    <cellStyle name="Normal 8 4 3 2 5 6 2 4" xfId="27388"/>
    <cellStyle name="Normal 8 4 3 2 6 6 4" xfId="27389"/>
    <cellStyle name="Normal 8 4 3 2 6 2 2 4" xfId="27390"/>
    <cellStyle name="Normal 8 4 3 2 6 3 2 4" xfId="27391"/>
    <cellStyle name="Normal 8 4 3 2 6 4 2 4" xfId="27392"/>
    <cellStyle name="Normal 8 4 3 2 6 5 2 4" xfId="27393"/>
    <cellStyle name="Normal 8 4 3 2 7 2 4" xfId="27394"/>
    <cellStyle name="Normal 8 4 3 2 8 2 4" xfId="27395"/>
    <cellStyle name="Normal 8 4 3 2 9 2 4" xfId="27396"/>
    <cellStyle name="Normal 8 4 3 3 7 4" xfId="27397"/>
    <cellStyle name="Normal 8 4 3 3 2 6 4" xfId="27398"/>
    <cellStyle name="Normal 8 4 3 3 2 2 2 4" xfId="27399"/>
    <cellStyle name="Normal 8 4 3 3 2 3 2 4" xfId="27400"/>
    <cellStyle name="Normal 8 4 3 3 2 4 2 4" xfId="27401"/>
    <cellStyle name="Normal 8 4 3 3 2 5 2 4" xfId="27402"/>
    <cellStyle name="Normal 8 4 3 3 3 2 4" xfId="27403"/>
    <cellStyle name="Normal 8 4 3 3 4 2 4" xfId="27404"/>
    <cellStyle name="Normal 8 4 3 3 5 2 4" xfId="27405"/>
    <cellStyle name="Normal 8 4 3 3 6 2 4" xfId="27406"/>
    <cellStyle name="Normal 8 4 3 4 7 4" xfId="27407"/>
    <cellStyle name="Normal 8 4 3 4 2 6 4" xfId="27408"/>
    <cellStyle name="Normal 8 4 3 4 2 2 2 4" xfId="27409"/>
    <cellStyle name="Normal 8 4 3 4 2 3 2 4" xfId="27410"/>
    <cellStyle name="Normal 8 4 3 4 2 4 2 4" xfId="27411"/>
    <cellStyle name="Normal 8 4 3 4 2 5 2 4" xfId="27412"/>
    <cellStyle name="Normal 8 4 3 4 3 2 4" xfId="27413"/>
    <cellStyle name="Normal 8 4 3 4 4 2 4" xfId="27414"/>
    <cellStyle name="Normal 8 4 3 4 5 2 4" xfId="27415"/>
    <cellStyle name="Normal 8 4 3 4 6 2 4" xfId="27416"/>
    <cellStyle name="Normal 8 4 3 5 7 4" xfId="27417"/>
    <cellStyle name="Normal 8 4 3 5 2 6 4" xfId="27418"/>
    <cellStyle name="Normal 8 4 3 5 2 2 2 4" xfId="27419"/>
    <cellStyle name="Normal 8 4 3 5 2 3 2 4" xfId="27420"/>
    <cellStyle name="Normal 8 4 3 5 2 4 2 4" xfId="27421"/>
    <cellStyle name="Normal 8 4 3 5 2 5 2 4" xfId="27422"/>
    <cellStyle name="Normal 8 4 3 5 3 2 4" xfId="27423"/>
    <cellStyle name="Normal 8 4 3 5 4 2 4" xfId="27424"/>
    <cellStyle name="Normal 8 4 3 5 5 2 4" xfId="27425"/>
    <cellStyle name="Normal 8 4 3 5 6 2 4" xfId="27426"/>
    <cellStyle name="Normal 8 4 3 6 7 4" xfId="27427"/>
    <cellStyle name="Normal 8 4 3 6 2 6 4" xfId="27428"/>
    <cellStyle name="Normal 8 4 3 6 2 2 2 4" xfId="27429"/>
    <cellStyle name="Normal 8 4 3 6 2 3 2 4" xfId="27430"/>
    <cellStyle name="Normal 8 4 3 6 2 4 2 4" xfId="27431"/>
    <cellStyle name="Normal 8 4 3 6 2 5 2 4" xfId="27432"/>
    <cellStyle name="Normal 8 4 3 6 3 2 4" xfId="27433"/>
    <cellStyle name="Normal 8 4 3 6 4 2 4" xfId="27434"/>
    <cellStyle name="Normal 8 4 3 6 5 2 4" xfId="27435"/>
    <cellStyle name="Normal 8 4 3 6 6 2 4" xfId="27436"/>
    <cellStyle name="Normal 8 4 3 7 6 4" xfId="27437"/>
    <cellStyle name="Normal 8 4 3 7 2 2 4" xfId="27438"/>
    <cellStyle name="Normal 8 4 3 7 3 2 4" xfId="27439"/>
    <cellStyle name="Normal 8 4 3 7 4 2 4" xfId="27440"/>
    <cellStyle name="Normal 8 4 3 7 5 2 4" xfId="27441"/>
    <cellStyle name="Normal 8 4 3 8 2 4" xfId="27442"/>
    <cellStyle name="Normal 8 4 3 9 2 4" xfId="27443"/>
    <cellStyle name="Normal 8 4 4 11 4" xfId="27444"/>
    <cellStyle name="Normal 8 4 4 10 2 4" xfId="27445"/>
    <cellStyle name="Normal 8 4 4 2 7 4" xfId="27446"/>
    <cellStyle name="Normal 8 4 4 2 2 6 4" xfId="27447"/>
    <cellStyle name="Normal 8 4 4 2 2 2 2 4" xfId="27448"/>
    <cellStyle name="Normal 8 4 4 2 2 3 2 4" xfId="27449"/>
    <cellStyle name="Normal 8 4 4 2 2 4 2 4" xfId="27450"/>
    <cellStyle name="Normal 8 4 4 2 2 5 2 4" xfId="27451"/>
    <cellStyle name="Normal 8 4 4 2 3 2 4" xfId="27452"/>
    <cellStyle name="Normal 8 4 4 2 4 2 4" xfId="27453"/>
    <cellStyle name="Normal 8 4 4 2 5 2 4" xfId="27454"/>
    <cellStyle name="Normal 8 4 4 2 6 2 4" xfId="27455"/>
    <cellStyle name="Normal 8 4 4 3 7 4" xfId="27456"/>
    <cellStyle name="Normal 8 4 4 3 2 6 4" xfId="27457"/>
    <cellStyle name="Normal 8 4 4 3 2 2 2 4" xfId="27458"/>
    <cellStyle name="Normal 8 4 4 3 2 3 2 4" xfId="27459"/>
    <cellStyle name="Normal 8 4 4 3 2 4 2 4" xfId="27460"/>
    <cellStyle name="Normal 8 4 4 3 2 5 2 4" xfId="27461"/>
    <cellStyle name="Normal 8 4 4 3 3 2 4" xfId="27462"/>
    <cellStyle name="Normal 8 4 4 3 4 2 4" xfId="27463"/>
    <cellStyle name="Normal 8 4 4 3 5 2 4" xfId="27464"/>
    <cellStyle name="Normal 8 4 4 3 6 2 4" xfId="27465"/>
    <cellStyle name="Normal 8 4 4 4 7 4" xfId="27466"/>
    <cellStyle name="Normal 8 4 4 4 2 6 4" xfId="27467"/>
    <cellStyle name="Normal 8 4 4 4 2 2 2 4" xfId="27468"/>
    <cellStyle name="Normal 8 4 4 4 2 3 2 4" xfId="27469"/>
    <cellStyle name="Normal 8 4 4 4 2 4 2 4" xfId="27470"/>
    <cellStyle name="Normal 8 4 4 4 2 5 2 4" xfId="27471"/>
    <cellStyle name="Normal 8 4 4 4 3 2 4" xfId="27472"/>
    <cellStyle name="Normal 8 4 4 4 4 2 4" xfId="27473"/>
    <cellStyle name="Normal 8 4 4 4 5 2 4" xfId="27474"/>
    <cellStyle name="Normal 8 4 4 4 6 2 4" xfId="27475"/>
    <cellStyle name="Normal 8 4 4 5 7 4" xfId="27476"/>
    <cellStyle name="Normal 8 4 4 5 2 6 4" xfId="27477"/>
    <cellStyle name="Normal 8 4 4 5 2 2 2 4" xfId="27478"/>
    <cellStyle name="Normal 8 4 4 5 2 3 2 4" xfId="27479"/>
    <cellStyle name="Normal 8 4 4 5 2 4 2 4" xfId="27480"/>
    <cellStyle name="Normal 8 4 4 5 2 5 2 4" xfId="27481"/>
    <cellStyle name="Normal 8 4 4 5 3 2 4" xfId="27482"/>
    <cellStyle name="Normal 8 4 4 5 4 2 4" xfId="27483"/>
    <cellStyle name="Normal 8 4 4 5 5 2 4" xfId="27484"/>
    <cellStyle name="Normal 8 4 4 5 6 2 4" xfId="27485"/>
    <cellStyle name="Normal 8 4 4 6 6 4" xfId="27486"/>
    <cellStyle name="Normal 8 4 4 6 2 2 4" xfId="27487"/>
    <cellStyle name="Normal 8 4 4 6 3 2 4" xfId="27488"/>
    <cellStyle name="Normal 8 4 4 6 4 2 4" xfId="27489"/>
    <cellStyle name="Normal 8 4 4 6 5 2 4" xfId="27490"/>
    <cellStyle name="Normal 8 4 4 7 2 4" xfId="27491"/>
    <cellStyle name="Normal 8 4 4 8 2 4" xfId="27492"/>
    <cellStyle name="Normal 8 4 4 9 2 4" xfId="27493"/>
    <cellStyle name="Normal 8 4 5 9 4" xfId="27494"/>
    <cellStyle name="Normal 8 4 5 2 7 4" xfId="27495"/>
    <cellStyle name="Normal 8 4 5 2 2 6 4" xfId="27496"/>
    <cellStyle name="Normal 8 4 5 2 2 2 2 4" xfId="27497"/>
    <cellStyle name="Normal 8 4 5 2 2 3 2 4" xfId="27498"/>
    <cellStyle name="Normal 8 4 5 2 2 4 2 4" xfId="27499"/>
    <cellStyle name="Normal 8 4 5 2 2 5 2 4" xfId="27500"/>
    <cellStyle name="Normal 8 4 5 2 3 2 4" xfId="27501"/>
    <cellStyle name="Normal 8 4 5 2 4 2 4" xfId="27502"/>
    <cellStyle name="Normal 8 4 5 2 5 2 4" xfId="27503"/>
    <cellStyle name="Normal 8 4 5 2 6 2 4" xfId="27504"/>
    <cellStyle name="Normal 8 4 5 3 7 4" xfId="27505"/>
    <cellStyle name="Normal 8 4 5 3 2 6 4" xfId="27506"/>
    <cellStyle name="Normal 8 4 5 3 2 2 2 4" xfId="27507"/>
    <cellStyle name="Normal 8 4 5 3 2 3 2 4" xfId="27508"/>
    <cellStyle name="Normal 8 4 5 3 2 4 2 4" xfId="27509"/>
    <cellStyle name="Normal 8 4 5 3 2 5 2 4" xfId="27510"/>
    <cellStyle name="Normal 8 4 5 3 3 2 4" xfId="27511"/>
    <cellStyle name="Normal 8 4 5 3 4 2 4" xfId="27512"/>
    <cellStyle name="Normal 8 4 5 3 5 2 4" xfId="27513"/>
    <cellStyle name="Normal 8 4 5 3 6 2 4" xfId="27514"/>
    <cellStyle name="Normal 8 4 5 4 6 4" xfId="27515"/>
    <cellStyle name="Normal 8 4 5 4 2 2 4" xfId="27516"/>
    <cellStyle name="Normal 8 4 5 4 3 2 4" xfId="27517"/>
    <cellStyle name="Normal 8 4 5 4 4 2 4" xfId="27518"/>
    <cellStyle name="Normal 8 4 5 4 5 2 4" xfId="27519"/>
    <cellStyle name="Normal 8 4 5 5 2 4" xfId="27520"/>
    <cellStyle name="Normal 8 4 5 6 2 4" xfId="27521"/>
    <cellStyle name="Normal 8 4 5 7 2 4" xfId="27522"/>
    <cellStyle name="Normal 8 4 5 8 2 4" xfId="27523"/>
    <cellStyle name="Normal 8 4 6 7 4" xfId="27524"/>
    <cellStyle name="Normal 8 4 6 2 6 4" xfId="27525"/>
    <cellStyle name="Normal 8 4 6 2 2 2 4" xfId="27526"/>
    <cellStyle name="Normal 8 4 6 2 3 2 4" xfId="27527"/>
    <cellStyle name="Normal 8 4 6 2 4 2 4" xfId="27528"/>
    <cellStyle name="Normal 8 4 6 2 5 2 4" xfId="27529"/>
    <cellStyle name="Normal 8 4 6 3 2 4" xfId="27530"/>
    <cellStyle name="Normal 8 4 6 4 2 4" xfId="27531"/>
    <cellStyle name="Normal 8 4 6 5 2 4" xfId="27532"/>
    <cellStyle name="Normal 8 4 6 6 2 4" xfId="27533"/>
    <cellStyle name="Normal 8 4 7 7 4" xfId="27534"/>
    <cellStyle name="Normal 8 4 7 2 6 4" xfId="27535"/>
    <cellStyle name="Normal 8 4 7 2 2 2 4" xfId="27536"/>
    <cellStyle name="Normal 8 4 7 2 3 2 4" xfId="27537"/>
    <cellStyle name="Normal 8 4 7 2 4 2 4" xfId="27538"/>
    <cellStyle name="Normal 8 4 7 2 5 2 4" xfId="27539"/>
    <cellStyle name="Normal 8 4 7 3 2 4" xfId="27540"/>
    <cellStyle name="Normal 8 4 7 4 2 4" xfId="27541"/>
    <cellStyle name="Normal 8 4 7 5 2 4" xfId="27542"/>
    <cellStyle name="Normal 8 4 7 6 2 4" xfId="27543"/>
    <cellStyle name="Normal 8 4 8 7 4" xfId="27544"/>
    <cellStyle name="Normal 8 4 8 2 6 4" xfId="27545"/>
    <cellStyle name="Normal 8 4 8 2 2 2 4" xfId="27546"/>
    <cellStyle name="Normal 8 4 8 2 3 2 4" xfId="27547"/>
    <cellStyle name="Normal 8 4 8 2 4 2 4" xfId="27548"/>
    <cellStyle name="Normal 8 4 8 2 5 2 4" xfId="27549"/>
    <cellStyle name="Normal 8 4 8 3 2 4" xfId="27550"/>
    <cellStyle name="Normal 8 4 8 4 2 4" xfId="27551"/>
    <cellStyle name="Normal 8 4 8 5 2 4" xfId="27552"/>
    <cellStyle name="Normal 8 4 8 6 2 4" xfId="27553"/>
    <cellStyle name="Normal 8 4 9 7 4" xfId="27554"/>
    <cellStyle name="Normal 8 4 9 2 6 4" xfId="27555"/>
    <cellStyle name="Normal 8 4 9 2 2 2 4" xfId="27556"/>
    <cellStyle name="Normal 8 4 9 2 3 2 4" xfId="27557"/>
    <cellStyle name="Normal 8 4 9 2 4 2 4" xfId="27558"/>
    <cellStyle name="Normal 8 4 9 2 5 2 4" xfId="27559"/>
    <cellStyle name="Normal 8 4 9 3 2 4" xfId="27560"/>
    <cellStyle name="Normal 8 4 9 4 2 4" xfId="27561"/>
    <cellStyle name="Normal 8 4 9 5 2 4" xfId="27562"/>
    <cellStyle name="Normal 8 4 9 6 2 4" xfId="27563"/>
    <cellStyle name="Normal 8 5 12 4" xfId="27564"/>
    <cellStyle name="Normal 8 5 10 2 4" xfId="27565"/>
    <cellStyle name="Normal 8 5 11 2 4" xfId="27566"/>
    <cellStyle name="Normal 8 5 2 11 4" xfId="27567"/>
    <cellStyle name="Normal 8 5 2 10 2 4" xfId="27568"/>
    <cellStyle name="Normal 8 5 2 2 7 4" xfId="27569"/>
    <cellStyle name="Normal 8 5 2 2 2 6 4" xfId="27570"/>
    <cellStyle name="Normal 8 5 2 2 2 2 2 4" xfId="27571"/>
    <cellStyle name="Normal 8 5 2 2 2 3 2 4" xfId="27572"/>
    <cellStyle name="Normal 8 5 2 2 2 4 2 4" xfId="27573"/>
    <cellStyle name="Normal 8 5 2 2 2 5 2 4" xfId="27574"/>
    <cellStyle name="Normal 8 5 2 2 3 2 4" xfId="27575"/>
    <cellStyle name="Normal 8 5 2 2 4 2 4" xfId="27576"/>
    <cellStyle name="Normal 8 5 2 2 5 2 4" xfId="27577"/>
    <cellStyle name="Normal 8 5 2 2 6 2 4" xfId="27578"/>
    <cellStyle name="Normal 8 5 2 3 7 4" xfId="27579"/>
    <cellStyle name="Normal 8 5 2 3 2 6 4" xfId="27580"/>
    <cellStyle name="Normal 8 5 2 3 2 2 2 4" xfId="27581"/>
    <cellStyle name="Normal 8 5 2 3 2 3 2 4" xfId="27582"/>
    <cellStyle name="Normal 8 5 2 3 2 4 2 4" xfId="27583"/>
    <cellStyle name="Normal 8 5 2 3 2 5 2 4" xfId="27584"/>
    <cellStyle name="Normal 8 5 2 3 3 2 4" xfId="27585"/>
    <cellStyle name="Normal 8 5 2 3 4 2 4" xfId="27586"/>
    <cellStyle name="Normal 8 5 2 3 5 2 4" xfId="27587"/>
    <cellStyle name="Normal 8 5 2 3 6 2 4" xfId="27588"/>
    <cellStyle name="Normal 8 5 2 4 7 4" xfId="27589"/>
    <cellStyle name="Normal 8 5 2 4 2 6 4" xfId="27590"/>
    <cellStyle name="Normal 8 5 2 4 2 2 2 4" xfId="27591"/>
    <cellStyle name="Normal 8 5 2 4 2 3 2 4" xfId="27592"/>
    <cellStyle name="Normal 8 5 2 4 2 4 2 4" xfId="27593"/>
    <cellStyle name="Normal 8 5 2 4 2 5 2 4" xfId="27594"/>
    <cellStyle name="Normal 8 5 2 4 3 2 4" xfId="27595"/>
    <cellStyle name="Normal 8 5 2 4 4 2 4" xfId="27596"/>
    <cellStyle name="Normal 8 5 2 4 5 2 4" xfId="27597"/>
    <cellStyle name="Normal 8 5 2 4 6 2 4" xfId="27598"/>
    <cellStyle name="Normal 8 5 2 5 7 4" xfId="27599"/>
    <cellStyle name="Normal 8 5 2 5 2 6 4" xfId="27600"/>
    <cellStyle name="Normal 8 5 2 5 2 2 2 4" xfId="27601"/>
    <cellStyle name="Normal 8 5 2 5 2 3 2 4" xfId="27602"/>
    <cellStyle name="Normal 8 5 2 5 2 4 2 4" xfId="27603"/>
    <cellStyle name="Normal 8 5 2 5 2 5 2 4" xfId="27604"/>
    <cellStyle name="Normal 8 5 2 5 3 2 4" xfId="27605"/>
    <cellStyle name="Normal 8 5 2 5 4 2 4" xfId="27606"/>
    <cellStyle name="Normal 8 5 2 5 5 2 4" xfId="27607"/>
    <cellStyle name="Normal 8 5 2 5 6 2 4" xfId="27608"/>
    <cellStyle name="Normal 8 5 2 6 6 4" xfId="27609"/>
    <cellStyle name="Normal 8 5 2 6 2 2 4" xfId="27610"/>
    <cellStyle name="Normal 8 5 2 6 3 2 4" xfId="27611"/>
    <cellStyle name="Normal 8 5 2 6 4 2 4" xfId="27612"/>
    <cellStyle name="Normal 8 5 2 6 5 2 4" xfId="27613"/>
    <cellStyle name="Normal 8 5 2 7 2 4" xfId="27614"/>
    <cellStyle name="Normal 8 5 2 8 2 4" xfId="27615"/>
    <cellStyle name="Normal 8 5 2 9 2 4" xfId="27616"/>
    <cellStyle name="Normal 8 5 3 7 4" xfId="27617"/>
    <cellStyle name="Normal 8 5 3 2 6 4" xfId="27618"/>
    <cellStyle name="Normal 8 5 3 2 2 2 4" xfId="27619"/>
    <cellStyle name="Normal 8 5 3 2 3 2 4" xfId="27620"/>
    <cellStyle name="Normal 8 5 3 2 4 2 4" xfId="27621"/>
    <cellStyle name="Normal 8 5 3 2 5 2 4" xfId="27622"/>
    <cellStyle name="Normal 8 5 3 3 2 4" xfId="27623"/>
    <cellStyle name="Normal 8 5 3 4 2 4" xfId="27624"/>
    <cellStyle name="Normal 8 5 3 5 2 4" xfId="27625"/>
    <cellStyle name="Normal 8 5 3 6 2 4" xfId="27626"/>
    <cellStyle name="Normal 8 5 4 7 4" xfId="27627"/>
    <cellStyle name="Normal 8 5 4 2 6 4" xfId="27628"/>
    <cellStyle name="Normal 8 5 4 2 2 2 4" xfId="27629"/>
    <cellStyle name="Normal 8 5 4 2 3 2 4" xfId="27630"/>
    <cellStyle name="Normal 8 5 4 2 4 2 4" xfId="27631"/>
    <cellStyle name="Normal 8 5 4 2 5 2 4" xfId="27632"/>
    <cellStyle name="Normal 8 5 4 3 2 4" xfId="27633"/>
    <cellStyle name="Normal 8 5 4 4 2 4" xfId="27634"/>
    <cellStyle name="Normal 8 5 4 5 2 4" xfId="27635"/>
    <cellStyle name="Normal 8 5 4 6 2 4" xfId="27636"/>
    <cellStyle name="Normal 8 5 5 7 4" xfId="27637"/>
    <cellStyle name="Normal 8 5 5 2 6 4" xfId="27638"/>
    <cellStyle name="Normal 8 5 5 2 2 2 4" xfId="27639"/>
    <cellStyle name="Normal 8 5 5 2 3 2 4" xfId="27640"/>
    <cellStyle name="Normal 8 5 5 2 4 2 4" xfId="27641"/>
    <cellStyle name="Normal 8 5 5 2 5 2 4" xfId="27642"/>
    <cellStyle name="Normal 8 5 5 3 2 4" xfId="27643"/>
    <cellStyle name="Normal 8 5 5 4 2 4" xfId="27644"/>
    <cellStyle name="Normal 8 5 5 5 2 4" xfId="27645"/>
    <cellStyle name="Normal 8 5 5 6 2 4" xfId="27646"/>
    <cellStyle name="Normal 8 5 6 7 4" xfId="27647"/>
    <cellStyle name="Normal 8 5 6 2 6 4" xfId="27648"/>
    <cellStyle name="Normal 8 5 6 2 2 2 4" xfId="27649"/>
    <cellStyle name="Normal 8 5 6 2 3 2 4" xfId="27650"/>
    <cellStyle name="Normal 8 5 6 2 4 2 4" xfId="27651"/>
    <cellStyle name="Normal 8 5 6 2 5 2 4" xfId="27652"/>
    <cellStyle name="Normal 8 5 6 3 2 4" xfId="27653"/>
    <cellStyle name="Normal 8 5 6 4 2 4" xfId="27654"/>
    <cellStyle name="Normal 8 5 6 5 2 4" xfId="27655"/>
    <cellStyle name="Normal 8 5 6 6 2 4" xfId="27656"/>
    <cellStyle name="Normal 8 5 7 6 4" xfId="27657"/>
    <cellStyle name="Normal 8 5 7 2 2 4" xfId="27658"/>
    <cellStyle name="Normal 8 5 7 3 2 4" xfId="27659"/>
    <cellStyle name="Normal 8 5 7 4 2 4" xfId="27660"/>
    <cellStyle name="Normal 8 5 7 5 2 4" xfId="27661"/>
    <cellStyle name="Normal 8 5 8 2 4" xfId="27662"/>
    <cellStyle name="Normal 8 5 9 2 4" xfId="27663"/>
    <cellStyle name="Normal 8 6 12 4" xfId="27664"/>
    <cellStyle name="Normal 8 6 10 2 4" xfId="27665"/>
    <cellStyle name="Normal 8 6 11 2 4" xfId="27666"/>
    <cellStyle name="Normal 8 6 2 11 4" xfId="27667"/>
    <cellStyle name="Normal 8 6 2 10 2 4" xfId="27668"/>
    <cellStyle name="Normal 8 6 2 2 7 4" xfId="27669"/>
    <cellStyle name="Normal 8 6 2 2 2 6 4" xfId="27670"/>
    <cellStyle name="Normal 8 6 2 2 2 2 2 4" xfId="27671"/>
    <cellStyle name="Normal 8 6 2 2 2 3 2 4" xfId="27672"/>
    <cellStyle name="Normal 8 6 2 2 2 4 2 4" xfId="27673"/>
    <cellStyle name="Normal 8 6 2 2 2 5 2 4" xfId="27674"/>
    <cellStyle name="Normal 8 6 2 2 3 2 4" xfId="27675"/>
    <cellStyle name="Normal 8 6 2 2 4 2 4" xfId="27676"/>
    <cellStyle name="Normal 8 6 2 2 5 2 4" xfId="27677"/>
    <cellStyle name="Normal 8 6 2 2 6 2 4" xfId="27678"/>
    <cellStyle name="Normal 8 6 2 3 7 4" xfId="27679"/>
    <cellStyle name="Normal 8 6 2 3 2 6 4" xfId="27680"/>
    <cellStyle name="Normal 8 6 2 3 2 2 2 4" xfId="27681"/>
    <cellStyle name="Normal 8 6 2 3 2 3 2 4" xfId="27682"/>
    <cellStyle name="Normal 8 6 2 3 2 4 2 4" xfId="27683"/>
    <cellStyle name="Normal 8 6 2 3 2 5 2 4" xfId="27684"/>
    <cellStyle name="Normal 8 6 2 3 3 2 4" xfId="27685"/>
    <cellStyle name="Normal 8 6 2 3 4 2 4" xfId="27686"/>
    <cellStyle name="Normal 8 6 2 3 5 2 4" xfId="27687"/>
    <cellStyle name="Normal 8 6 2 3 6 2 4" xfId="27688"/>
    <cellStyle name="Normal 8 6 2 4 7 4" xfId="27689"/>
    <cellStyle name="Normal 8 6 2 4 2 6 4" xfId="27690"/>
    <cellStyle name="Normal 8 6 2 4 2 2 2 4" xfId="27691"/>
    <cellStyle name="Normal 8 6 2 4 2 3 2 4" xfId="27692"/>
    <cellStyle name="Normal 8 6 2 4 2 4 2 4" xfId="27693"/>
    <cellStyle name="Normal 8 6 2 4 2 5 2 4" xfId="27694"/>
    <cellStyle name="Normal 8 6 2 4 3 2 4" xfId="27695"/>
    <cellStyle name="Normal 8 6 2 4 4 2 4" xfId="27696"/>
    <cellStyle name="Normal 8 6 2 4 5 2 4" xfId="27697"/>
    <cellStyle name="Normal 8 6 2 4 6 2 4" xfId="27698"/>
    <cellStyle name="Normal 8 6 2 5 7 4" xfId="27699"/>
    <cellStyle name="Normal 8 6 2 5 2 6 4" xfId="27700"/>
    <cellStyle name="Normal 8 6 2 5 2 2 2 4" xfId="27701"/>
    <cellStyle name="Normal 8 6 2 5 2 3 2 4" xfId="27702"/>
    <cellStyle name="Normal 8 6 2 5 2 4 2 4" xfId="27703"/>
    <cellStyle name="Normal 8 6 2 5 2 5 2 4" xfId="27704"/>
    <cellStyle name="Normal 8 6 2 5 3 2 4" xfId="27705"/>
    <cellStyle name="Normal 8 6 2 5 4 2 4" xfId="27706"/>
    <cellStyle name="Normal 8 6 2 5 5 2 4" xfId="27707"/>
    <cellStyle name="Normal 8 6 2 5 6 2 4" xfId="27708"/>
    <cellStyle name="Normal 8 6 2 6 6 4" xfId="27709"/>
    <cellStyle name="Normal 8 6 2 6 2 2 4" xfId="27710"/>
    <cellStyle name="Normal 8 6 2 6 3 2 4" xfId="27711"/>
    <cellStyle name="Normal 8 6 2 6 4 2 4" xfId="27712"/>
    <cellStyle name="Normal 8 6 2 6 5 2 4" xfId="27713"/>
    <cellStyle name="Normal 8 6 2 7 2 4" xfId="27714"/>
    <cellStyle name="Normal 8 6 2 8 2 4" xfId="27715"/>
    <cellStyle name="Normal 8 6 2 9 2 4" xfId="27716"/>
    <cellStyle name="Normal 8 6 3 7 4" xfId="27717"/>
    <cellStyle name="Normal 8 6 3 2 6 4" xfId="27718"/>
    <cellStyle name="Normal 8 6 3 2 2 2 4" xfId="27719"/>
    <cellStyle name="Normal 8 6 3 2 3 2 4" xfId="27720"/>
    <cellStyle name="Normal 8 6 3 2 4 2 4" xfId="27721"/>
    <cellStyle name="Normal 8 6 3 2 5 2 4" xfId="27722"/>
    <cellStyle name="Normal 8 6 3 3 2 4" xfId="27723"/>
    <cellStyle name="Normal 8 6 3 4 2 4" xfId="27724"/>
    <cellStyle name="Normal 8 6 3 5 2 4" xfId="27725"/>
    <cellStyle name="Normal 8 6 3 6 2 4" xfId="27726"/>
    <cellStyle name="Normal 8 6 4 7 4" xfId="27727"/>
    <cellStyle name="Normal 8 6 4 2 6 4" xfId="27728"/>
    <cellStyle name="Normal 8 6 4 2 2 2 4" xfId="27729"/>
    <cellStyle name="Normal 8 6 4 2 3 2 4" xfId="27730"/>
    <cellStyle name="Normal 8 6 4 2 4 2 4" xfId="27731"/>
    <cellStyle name="Normal 8 6 4 2 5 2 4" xfId="27732"/>
    <cellStyle name="Normal 8 6 4 3 2 4" xfId="27733"/>
    <cellStyle name="Normal 8 6 4 4 2 4" xfId="27734"/>
    <cellStyle name="Normal 8 6 4 5 2 4" xfId="27735"/>
    <cellStyle name="Normal 8 6 4 6 2 4" xfId="27736"/>
    <cellStyle name="Normal 8 6 5 7 4" xfId="27737"/>
    <cellStyle name="Normal 8 6 5 2 6 4" xfId="27738"/>
    <cellStyle name="Normal 8 6 5 2 2 2 4" xfId="27739"/>
    <cellStyle name="Normal 8 6 5 2 3 2 4" xfId="27740"/>
    <cellStyle name="Normal 8 6 5 2 4 2 4" xfId="27741"/>
    <cellStyle name="Normal 8 6 5 2 5 2 4" xfId="27742"/>
    <cellStyle name="Normal 8 6 5 3 2 4" xfId="27743"/>
    <cellStyle name="Normal 8 6 5 4 2 4" xfId="27744"/>
    <cellStyle name="Normal 8 6 5 5 2 4" xfId="27745"/>
    <cellStyle name="Normal 8 6 5 6 2 4" xfId="27746"/>
    <cellStyle name="Normal 8 6 6 7 4" xfId="27747"/>
    <cellStyle name="Normal 8 6 6 2 6 4" xfId="27748"/>
    <cellStyle name="Normal 8 6 6 2 2 2 4" xfId="27749"/>
    <cellStyle name="Normal 8 6 6 2 3 2 4" xfId="27750"/>
    <cellStyle name="Normal 8 6 6 2 4 2 4" xfId="27751"/>
    <cellStyle name="Normal 8 6 6 2 5 2 4" xfId="27752"/>
    <cellStyle name="Normal 8 6 6 3 2 4" xfId="27753"/>
    <cellStyle name="Normal 8 6 6 4 2 4" xfId="27754"/>
    <cellStyle name="Normal 8 6 6 5 2 4" xfId="27755"/>
    <cellStyle name="Normal 8 6 6 6 2 4" xfId="27756"/>
    <cellStyle name="Normal 8 6 7 6 4" xfId="27757"/>
    <cellStyle name="Normal 8 6 7 2 2 4" xfId="27758"/>
    <cellStyle name="Normal 8 6 7 3 2 4" xfId="27759"/>
    <cellStyle name="Normal 8 6 7 4 2 4" xfId="27760"/>
    <cellStyle name="Normal 8 6 7 5 2 4" xfId="27761"/>
    <cellStyle name="Normal 8 6 8 2 4" xfId="27762"/>
    <cellStyle name="Normal 8 6 9 2 4" xfId="27763"/>
    <cellStyle name="Normal 8 7 11 4" xfId="27764"/>
    <cellStyle name="Normal 8 7 10 2 4" xfId="27765"/>
    <cellStyle name="Normal 8 7 2 7 4" xfId="27766"/>
    <cellStyle name="Normal 8 7 2 2 6 4" xfId="27767"/>
    <cellStyle name="Normal 8 7 2 2 2 2 4" xfId="27768"/>
    <cellStyle name="Normal 8 7 2 2 3 2 4" xfId="27769"/>
    <cellStyle name="Normal 8 7 2 2 4 2 4" xfId="27770"/>
    <cellStyle name="Normal 8 7 2 2 5 2 4" xfId="27771"/>
    <cellStyle name="Normal 8 7 2 3 2 4" xfId="27772"/>
    <cellStyle name="Normal 8 7 2 4 2 4" xfId="27773"/>
    <cellStyle name="Normal 8 7 2 5 2 4" xfId="27774"/>
    <cellStyle name="Normal 8 7 2 6 2 4" xfId="27775"/>
    <cellStyle name="Normal 8 7 3 7 4" xfId="27776"/>
    <cellStyle name="Normal 8 7 3 2 6 4" xfId="27777"/>
    <cellStyle name="Normal 8 7 3 2 2 2 4" xfId="27778"/>
    <cellStyle name="Normal 8 7 3 2 3 2 4" xfId="27779"/>
    <cellStyle name="Normal 8 7 3 2 4 2 4" xfId="27780"/>
    <cellStyle name="Normal 8 7 3 2 5 2 4" xfId="27781"/>
    <cellStyle name="Normal 8 7 3 3 2 4" xfId="27782"/>
    <cellStyle name="Normal 8 7 3 4 2 4" xfId="27783"/>
    <cellStyle name="Normal 8 7 3 5 2 4" xfId="27784"/>
    <cellStyle name="Normal 8 7 3 6 2 4" xfId="27785"/>
    <cellStyle name="Normal 8 7 4 7 4" xfId="27786"/>
    <cellStyle name="Normal 8 7 4 2 6 4" xfId="27787"/>
    <cellStyle name="Normal 8 7 4 2 2 2 4" xfId="27788"/>
    <cellStyle name="Normal 8 7 4 2 3 2 4" xfId="27789"/>
    <cellStyle name="Normal 8 7 4 2 4 2 4" xfId="27790"/>
    <cellStyle name="Normal 8 7 4 2 5 2 4" xfId="27791"/>
    <cellStyle name="Normal 8 7 4 3 2 4" xfId="27792"/>
    <cellStyle name="Normal 8 7 4 4 2 4" xfId="27793"/>
    <cellStyle name="Normal 8 7 4 5 2 4" xfId="27794"/>
    <cellStyle name="Normal 8 7 4 6 2 4" xfId="27795"/>
    <cellStyle name="Normal 8 7 5 7 4" xfId="27796"/>
    <cellStyle name="Normal 8 7 5 2 6 4" xfId="27797"/>
    <cellStyle name="Normal 8 7 5 2 2 2 4" xfId="27798"/>
    <cellStyle name="Normal 8 7 5 2 3 2 4" xfId="27799"/>
    <cellStyle name="Normal 8 7 5 2 4 2 4" xfId="27800"/>
    <cellStyle name="Normal 8 7 5 2 5 2 4" xfId="27801"/>
    <cellStyle name="Normal 8 7 5 3 2 4" xfId="27802"/>
    <cellStyle name="Normal 8 7 5 4 2 4" xfId="27803"/>
    <cellStyle name="Normal 8 7 5 5 2 4" xfId="27804"/>
    <cellStyle name="Normal 8 7 5 6 2 4" xfId="27805"/>
    <cellStyle name="Normal 8 7 6 6 4" xfId="27806"/>
    <cellStyle name="Normal 8 7 6 2 2 4" xfId="27807"/>
    <cellStyle name="Normal 8 7 6 3 2 4" xfId="27808"/>
    <cellStyle name="Normal 8 7 6 4 2 4" xfId="27809"/>
    <cellStyle name="Normal 8 7 6 5 2 4" xfId="27810"/>
    <cellStyle name="Normal 8 7 7 2 4" xfId="27811"/>
    <cellStyle name="Normal 8 7 8 2 4" xfId="27812"/>
    <cellStyle name="Normal 8 7 9 2 4" xfId="27813"/>
    <cellStyle name="Normal 8 8 9 4" xfId="27814"/>
    <cellStyle name="Normal 8 8 2 7 4" xfId="27815"/>
    <cellStyle name="Normal 8 8 2 2 6 4" xfId="27816"/>
    <cellStyle name="Normal 8 8 2 2 2 2 4" xfId="27817"/>
    <cellStyle name="Normal 8 8 2 2 3 2 4" xfId="27818"/>
    <cellStyle name="Normal 8 8 2 2 4 2 4" xfId="27819"/>
    <cellStyle name="Normal 8 8 2 2 5 2 4" xfId="27820"/>
    <cellStyle name="Normal 8 8 2 3 2 4" xfId="27821"/>
    <cellStyle name="Normal 8 8 2 4 2 4" xfId="27822"/>
    <cellStyle name="Normal 8 8 2 5 2 4" xfId="27823"/>
    <cellStyle name="Normal 8 8 2 6 2 4" xfId="27824"/>
    <cellStyle name="Normal 8 8 3 7 4" xfId="27825"/>
    <cellStyle name="Normal 8 8 3 2 6 4" xfId="27826"/>
    <cellStyle name="Normal 8 8 3 2 2 2 4" xfId="27827"/>
    <cellStyle name="Normal 8 8 3 2 3 2 4" xfId="27828"/>
    <cellStyle name="Normal 8 8 3 2 4 2 4" xfId="27829"/>
    <cellStyle name="Normal 8 8 3 2 5 2 4" xfId="27830"/>
    <cellStyle name="Normal 8 8 3 3 2 4" xfId="27831"/>
    <cellStyle name="Normal 8 8 3 4 2 4" xfId="27832"/>
    <cellStyle name="Normal 8 8 3 5 2 4" xfId="27833"/>
    <cellStyle name="Normal 8 8 3 6 2 4" xfId="27834"/>
    <cellStyle name="Normal 8 8 4 6 4" xfId="27835"/>
    <cellStyle name="Normal 8 8 4 2 2 4" xfId="27836"/>
    <cellStyle name="Normal 8 8 4 3 2 4" xfId="27837"/>
    <cellStyle name="Normal 8 8 4 4 2 4" xfId="27838"/>
    <cellStyle name="Normal 8 8 4 5 2 4" xfId="27839"/>
    <cellStyle name="Normal 8 8 5 2 4" xfId="27840"/>
    <cellStyle name="Normal 8 8 6 2 4" xfId="27841"/>
    <cellStyle name="Normal 8 8 7 2 4" xfId="27842"/>
    <cellStyle name="Normal 8 8 8 2 4" xfId="27843"/>
    <cellStyle name="Normal 8 9 7 4" xfId="27844"/>
    <cellStyle name="Normal 8 9 2 6 4" xfId="27845"/>
    <cellStyle name="Normal 8 9 2 2 2 4" xfId="27846"/>
    <cellStyle name="Normal 8 9 2 3 2 4" xfId="27847"/>
    <cellStyle name="Normal 8 9 2 4 2 4" xfId="27848"/>
    <cellStyle name="Normal 8 9 2 5 2 4" xfId="27849"/>
    <cellStyle name="Normal 8 9 3 2 4" xfId="27850"/>
    <cellStyle name="Normal 8 9 4 2 4" xfId="27851"/>
    <cellStyle name="Normal 8 9 5 2 4" xfId="27852"/>
    <cellStyle name="Normal 8 9 6 2 4" xfId="27853"/>
    <cellStyle name="Normal 19 2 4" xfId="27854"/>
    <cellStyle name="Normal 8 19 4" xfId="27855"/>
    <cellStyle name="Normal 8 10 8 4" xfId="27856"/>
    <cellStyle name="Normal 8 10 2 7 4" xfId="27857"/>
    <cellStyle name="Normal 8 10 2 2 3 4" xfId="27858"/>
    <cellStyle name="Normal 8 10 2 3 3 4" xfId="27859"/>
    <cellStyle name="Normal 8 10 2 4 3 4" xfId="27860"/>
    <cellStyle name="Normal 8 10 2 5 3 4" xfId="27861"/>
    <cellStyle name="Normal 8 10 3 3 4" xfId="27862"/>
    <cellStyle name="Normal 8 10 4 3 4" xfId="27863"/>
    <cellStyle name="Normal 8 10 5 3 4" xfId="27864"/>
    <cellStyle name="Normal 8 10 6 3 4" xfId="27865"/>
    <cellStyle name="Normal 8 11 8 4" xfId="27866"/>
    <cellStyle name="Normal 8 11 2 7 4" xfId="27867"/>
    <cellStyle name="Normal 8 11 2 2 3 4" xfId="27868"/>
    <cellStyle name="Normal 8 11 2 3 3 4" xfId="27869"/>
    <cellStyle name="Normal 8 11 2 4 3 4" xfId="27870"/>
    <cellStyle name="Normal 8 11 2 5 3 4" xfId="27871"/>
    <cellStyle name="Normal 8 11 3 3 4" xfId="27872"/>
    <cellStyle name="Normal 8 11 4 3 4" xfId="27873"/>
    <cellStyle name="Normal 8 11 5 3 4" xfId="27874"/>
    <cellStyle name="Normal 8 11 6 3 4" xfId="27875"/>
    <cellStyle name="Normal 8 12 8 4" xfId="27876"/>
    <cellStyle name="Normal 8 12 2 7 4" xfId="27877"/>
    <cellStyle name="Normal 8 12 2 2 3 4" xfId="27878"/>
    <cellStyle name="Normal 8 12 2 3 3 4" xfId="27879"/>
    <cellStyle name="Normal 8 12 2 4 3 4" xfId="27880"/>
    <cellStyle name="Normal 8 12 2 5 3 4" xfId="27881"/>
    <cellStyle name="Normal 8 12 3 3 4" xfId="27882"/>
    <cellStyle name="Normal 8 12 4 3 4" xfId="27883"/>
    <cellStyle name="Normal 8 12 5 3 4" xfId="27884"/>
    <cellStyle name="Normal 8 12 6 3 4" xfId="27885"/>
    <cellStyle name="Normal 8 13 7 4" xfId="27886"/>
    <cellStyle name="Normal 8 13 2 3 4" xfId="27887"/>
    <cellStyle name="Normal 8 13 3 3 4" xfId="27888"/>
    <cellStyle name="Normal 8 13 4 3 4" xfId="27889"/>
    <cellStyle name="Normal 8 13 5 3 4" xfId="27890"/>
    <cellStyle name="Normal 8 14 3 4" xfId="27891"/>
    <cellStyle name="Normal 8 15 3 4" xfId="27892"/>
    <cellStyle name="Normal 8 16 3 4" xfId="27893"/>
    <cellStyle name="Normal 8 17 3 4" xfId="27894"/>
    <cellStyle name="Normal 8 2 18 4" xfId="27895"/>
    <cellStyle name="Normal 8 2 10 8 4" xfId="27896"/>
    <cellStyle name="Normal 8 2 10 2 7 4" xfId="27897"/>
    <cellStyle name="Normal 8 2 10 2 2 3 4" xfId="27898"/>
    <cellStyle name="Normal 8 2 10 2 3 3 4" xfId="27899"/>
    <cellStyle name="Normal 8 2 10 2 4 3 4" xfId="27900"/>
    <cellStyle name="Normal 8 2 10 2 5 3 4" xfId="27901"/>
    <cellStyle name="Normal 8 2 10 3 3 4" xfId="27902"/>
    <cellStyle name="Normal 8 2 10 4 3 4" xfId="27903"/>
    <cellStyle name="Normal 8 2 10 5 3 4" xfId="27904"/>
    <cellStyle name="Normal 8 2 10 6 3 4" xfId="27905"/>
    <cellStyle name="Normal 8 2 11 8 4" xfId="27906"/>
    <cellStyle name="Normal 8 2 11 2 7 4" xfId="27907"/>
    <cellStyle name="Normal 8 2 11 2 2 3 4" xfId="27908"/>
    <cellStyle name="Normal 8 2 11 2 3 3 4" xfId="27909"/>
    <cellStyle name="Normal 8 2 11 2 4 3 4" xfId="27910"/>
    <cellStyle name="Normal 8 2 11 2 5 3 4" xfId="27911"/>
    <cellStyle name="Normal 8 2 11 3 3 4" xfId="27912"/>
    <cellStyle name="Normal 8 2 11 4 3 4" xfId="27913"/>
    <cellStyle name="Normal 8 2 11 5 3 4" xfId="27914"/>
    <cellStyle name="Normal 8 2 11 6 3 4" xfId="27915"/>
    <cellStyle name="Normal 8 2 12 7 4" xfId="27916"/>
    <cellStyle name="Normal 8 2 12 2 3 4" xfId="27917"/>
    <cellStyle name="Normal 8 2 12 3 3 4" xfId="27918"/>
    <cellStyle name="Normal 8 2 12 4 3 4" xfId="27919"/>
    <cellStyle name="Normal 8 2 12 5 3 4" xfId="27920"/>
    <cellStyle name="Normal 8 2 13 3 4" xfId="27921"/>
    <cellStyle name="Normal 8 2 14 3 4" xfId="27922"/>
    <cellStyle name="Normal 8 2 15 3 4" xfId="27923"/>
    <cellStyle name="Normal 8 2 16 3 4" xfId="27924"/>
    <cellStyle name="Normal 8 2 2 16 4" xfId="27925"/>
    <cellStyle name="Normal 8 2 2 10 7 4" xfId="27926"/>
    <cellStyle name="Normal 8 2 2 10 2 3 4" xfId="27927"/>
    <cellStyle name="Normal 8 2 2 10 3 3 4" xfId="27928"/>
    <cellStyle name="Normal 8 2 2 10 4 3 4" xfId="27929"/>
    <cellStyle name="Normal 8 2 2 10 5 3 4" xfId="27930"/>
    <cellStyle name="Normal 8 2 2 11 3 4" xfId="27931"/>
    <cellStyle name="Normal 8 2 2 12 3 4" xfId="27932"/>
    <cellStyle name="Normal 8 2 2 13 3 4" xfId="27933"/>
    <cellStyle name="Normal 8 2 2 14 3 4" xfId="27934"/>
    <cellStyle name="Normal 8 2 2 2 13 4" xfId="27935"/>
    <cellStyle name="Normal 8 2 2 2 10 3 4" xfId="27936"/>
    <cellStyle name="Normal 8 2 2 2 11 3 4" xfId="27937"/>
    <cellStyle name="Normal 8 2 2 2 2 12 4" xfId="27938"/>
    <cellStyle name="Normal 8 2 2 2 2 10 3 4" xfId="27939"/>
    <cellStyle name="Normal 8 2 2 2 2 2 8 4" xfId="27940"/>
    <cellStyle name="Normal 8 2 2 2 2 2 2 7 4" xfId="27941"/>
    <cellStyle name="Normal 8 2 2 2 2 2 2 2 3 4" xfId="27942"/>
    <cellStyle name="Normal 8 2 2 2 2 2 2 3 3 4" xfId="27943"/>
    <cellStyle name="Normal 8 2 2 2 2 2 2 4 3 4" xfId="27944"/>
    <cellStyle name="Normal 8 2 2 2 2 2 2 5 3 4" xfId="27945"/>
    <cellStyle name="Normal 8 2 2 2 2 2 3 3 4" xfId="27946"/>
    <cellStyle name="Normal 8 2 2 2 2 2 4 3 4" xfId="27947"/>
    <cellStyle name="Normal 8 2 2 2 2 2 5 3 4" xfId="27948"/>
    <cellStyle name="Normal 8 2 2 2 2 2 6 3 4" xfId="27949"/>
    <cellStyle name="Normal 8 2 2 2 2 3 8 4" xfId="27950"/>
    <cellStyle name="Normal 8 2 2 2 2 3 2 7 4" xfId="27951"/>
    <cellStyle name="Normal 8 2 2 2 2 3 2 2 3 4" xfId="27952"/>
    <cellStyle name="Normal 8 2 2 2 2 3 2 3 3 4" xfId="27953"/>
    <cellStyle name="Normal 8 2 2 2 2 3 2 4 3 4" xfId="27954"/>
    <cellStyle name="Normal 8 2 2 2 2 3 2 5 3 4" xfId="27955"/>
    <cellStyle name="Normal 8 2 2 2 2 3 3 3 4" xfId="27956"/>
    <cellStyle name="Normal 8 2 2 2 2 3 4 3 4" xfId="27957"/>
    <cellStyle name="Normal 8 2 2 2 2 3 5 3 4" xfId="27958"/>
    <cellStyle name="Normal 8 2 2 2 2 3 6 3 4" xfId="27959"/>
    <cellStyle name="Normal 8 2 2 2 2 4 8 4" xfId="27960"/>
    <cellStyle name="Normal 8 2 2 2 2 4 2 7 4" xfId="27961"/>
    <cellStyle name="Normal 8 2 2 2 2 4 2 2 3 4" xfId="27962"/>
    <cellStyle name="Normal 8 2 2 2 2 4 2 3 3 4" xfId="27963"/>
    <cellStyle name="Normal 8 2 2 2 2 4 2 4 3 4" xfId="27964"/>
    <cellStyle name="Normal 8 2 2 2 2 4 2 5 3 4" xfId="27965"/>
    <cellStyle name="Normal 8 2 2 2 2 4 3 3 4" xfId="27966"/>
    <cellStyle name="Normal 8 2 2 2 2 4 4 3 4" xfId="27967"/>
    <cellStyle name="Normal 8 2 2 2 2 4 5 3 4" xfId="27968"/>
    <cellStyle name="Normal 8 2 2 2 2 4 6 3 4" xfId="27969"/>
    <cellStyle name="Normal 8 2 2 2 2 5 8 4" xfId="27970"/>
    <cellStyle name="Normal 8 2 2 2 2 5 2 7 4" xfId="27971"/>
    <cellStyle name="Normal 8 2 2 2 2 5 2 2 3 4" xfId="27972"/>
    <cellStyle name="Normal 8 2 2 2 2 5 2 3 3 4" xfId="27973"/>
    <cellStyle name="Normal 8 2 2 2 2 5 2 4 3 4" xfId="27974"/>
    <cellStyle name="Normal 8 2 2 2 2 5 2 5 3 4" xfId="27975"/>
    <cellStyle name="Normal 8 2 2 2 2 5 3 3 4" xfId="27976"/>
    <cellStyle name="Normal 8 2 2 2 2 5 4 3 4" xfId="27977"/>
    <cellStyle name="Normal 8 2 2 2 2 5 5 3 4" xfId="27978"/>
    <cellStyle name="Normal 8 2 2 2 2 5 6 3 4" xfId="27979"/>
    <cellStyle name="Normal 8 2 2 2 2 6 7 4" xfId="27980"/>
    <cellStyle name="Normal 8 2 2 2 2 6 2 3 4" xfId="27981"/>
    <cellStyle name="Normal 8 2 2 2 2 6 3 3 4" xfId="27982"/>
    <cellStyle name="Normal 8 2 2 2 2 6 4 3 4" xfId="27983"/>
    <cellStyle name="Normal 8 2 2 2 2 6 5 3 4" xfId="27984"/>
    <cellStyle name="Normal 8 2 2 2 2 7 3 4" xfId="27985"/>
    <cellStyle name="Normal 8 2 2 2 2 8 3 4" xfId="27986"/>
    <cellStyle name="Normal 8 2 2 2 2 9 3 4" xfId="27987"/>
    <cellStyle name="Normal 8 2 2 2 3 8 4" xfId="27988"/>
    <cellStyle name="Normal 8 2 2 2 3 2 7 4" xfId="27989"/>
    <cellStyle name="Normal 8 2 2 2 3 2 2 3 4" xfId="27990"/>
    <cellStyle name="Normal 8 2 2 2 3 2 3 3 4" xfId="27991"/>
    <cellStyle name="Normal 8 2 2 2 3 2 4 3 4" xfId="27992"/>
    <cellStyle name="Normal 8 2 2 2 3 2 5 3 4" xfId="27993"/>
    <cellStyle name="Normal 8 2 2 2 3 3 3 4" xfId="27994"/>
    <cellStyle name="Normal 8 2 2 2 3 4 3 4" xfId="27995"/>
    <cellStyle name="Normal 8 2 2 2 3 5 3 4" xfId="27996"/>
    <cellStyle name="Normal 8 2 2 2 3 6 3 4" xfId="27997"/>
    <cellStyle name="Normal 8 2 2 2 4 8 4" xfId="27998"/>
    <cellStyle name="Normal 8 2 2 2 4 2 7 4" xfId="27999"/>
    <cellStyle name="Normal 8 2 2 2 4 2 2 3 4" xfId="28000"/>
    <cellStyle name="Normal 8 2 2 2 4 2 3 3 4" xfId="28001"/>
    <cellStyle name="Normal 8 2 2 2 4 2 4 3 4" xfId="28002"/>
    <cellStyle name="Normal 8 2 2 2 4 2 5 3 4" xfId="28003"/>
    <cellStyle name="Normal 8 2 2 2 4 3 3 4" xfId="28004"/>
    <cellStyle name="Normal 8 2 2 2 4 4 3 4" xfId="28005"/>
    <cellStyle name="Normal 8 2 2 2 4 5 3 4" xfId="28006"/>
    <cellStyle name="Normal 8 2 2 2 4 6 3 4" xfId="28007"/>
    <cellStyle name="Normal 8 2 2 2 5 8 4" xfId="28008"/>
    <cellStyle name="Normal 8 2 2 2 5 2 7 4" xfId="28009"/>
    <cellStyle name="Normal 8 2 2 2 5 2 2 3 4" xfId="28010"/>
    <cellStyle name="Normal 8 2 2 2 5 2 3 3 4" xfId="28011"/>
    <cellStyle name="Normal 8 2 2 2 5 2 4 3 4" xfId="28012"/>
    <cellStyle name="Normal 8 2 2 2 5 2 5 3 4" xfId="28013"/>
    <cellStyle name="Normal 8 2 2 2 5 3 3 4" xfId="28014"/>
    <cellStyle name="Normal 8 2 2 2 5 4 3 4" xfId="28015"/>
    <cellStyle name="Normal 8 2 2 2 5 5 3 4" xfId="28016"/>
    <cellStyle name="Normal 8 2 2 2 5 6 3 4" xfId="28017"/>
    <cellStyle name="Normal 8 2 2 2 6 8 4" xfId="28018"/>
    <cellStyle name="Normal 8 2 2 2 6 2 7 4" xfId="28019"/>
    <cellStyle name="Normal 8 2 2 2 6 2 2 3 4" xfId="28020"/>
    <cellStyle name="Normal 8 2 2 2 6 2 3 3 4" xfId="28021"/>
    <cellStyle name="Normal 8 2 2 2 6 2 4 3 4" xfId="28022"/>
    <cellStyle name="Normal 8 2 2 2 6 2 5 3 4" xfId="28023"/>
    <cellStyle name="Normal 8 2 2 2 6 3 3 4" xfId="28024"/>
    <cellStyle name="Normal 8 2 2 2 6 4 3 4" xfId="28025"/>
    <cellStyle name="Normal 8 2 2 2 6 5 3 4" xfId="28026"/>
    <cellStyle name="Normal 8 2 2 2 6 6 3 4" xfId="28027"/>
    <cellStyle name="Normal 8 2 2 2 7 7 4" xfId="28028"/>
    <cellStyle name="Normal 8 2 2 2 7 2 3 4" xfId="28029"/>
    <cellStyle name="Normal 8 2 2 2 7 3 3 4" xfId="28030"/>
    <cellStyle name="Normal 8 2 2 2 7 4 3 4" xfId="28031"/>
    <cellStyle name="Normal 8 2 2 2 7 5 3 4" xfId="28032"/>
    <cellStyle name="Normal 8 2 2 2 8 3 4" xfId="28033"/>
    <cellStyle name="Normal 8 2 2 2 9 3 4" xfId="28034"/>
    <cellStyle name="Normal 8 2 2 3 13 4" xfId="28035"/>
    <cellStyle name="Normal 8 2 2 3 10 3 4" xfId="28036"/>
    <cellStyle name="Normal 8 2 2 3 11 3 4" xfId="28037"/>
    <cellStyle name="Normal 8 2 2 3 2 12 4" xfId="28038"/>
    <cellStyle name="Normal 8 2 2 3 2 10 3 4" xfId="28039"/>
    <cellStyle name="Normal 8 2 2 3 2 2 8 4" xfId="28040"/>
    <cellStyle name="Normal 8 2 2 3 2 2 2 7 4" xfId="28041"/>
    <cellStyle name="Normal 8 2 2 3 2 2 2 2 3 4" xfId="28042"/>
    <cellStyle name="Normal 8 2 2 3 2 2 2 3 3 4" xfId="28043"/>
    <cellStyle name="Normal 8 2 2 3 2 2 2 4 3 4" xfId="28044"/>
    <cellStyle name="Normal 8 2 2 3 2 2 2 5 3 4" xfId="28045"/>
    <cellStyle name="Normal 8 2 2 3 2 2 3 3 4" xfId="28046"/>
    <cellStyle name="Normal 8 2 2 3 2 2 4 3 4" xfId="28047"/>
    <cellStyle name="Normal 8 2 2 3 2 2 5 3 4" xfId="28048"/>
    <cellStyle name="Normal 8 2 2 3 2 2 6 3 4" xfId="28049"/>
    <cellStyle name="Normal 8 2 2 3 2 3 8 4" xfId="28050"/>
    <cellStyle name="Normal 8 2 2 3 2 3 2 7 4" xfId="28051"/>
    <cellStyle name="Normal 8 2 2 3 2 3 2 2 3 4" xfId="28052"/>
    <cellStyle name="Normal 8 2 2 3 2 3 2 3 3 4" xfId="28053"/>
    <cellStyle name="Normal 8 2 2 3 2 3 2 4 3 4" xfId="28054"/>
    <cellStyle name="Normal 8 2 2 3 2 3 2 5 3 4" xfId="28055"/>
    <cellStyle name="Normal 8 2 2 3 2 3 3 3 4" xfId="28056"/>
    <cellStyle name="Normal 8 2 2 3 2 3 4 3 4" xfId="28057"/>
    <cellStyle name="Normal 8 2 2 3 2 3 5 3 4" xfId="28058"/>
    <cellStyle name="Normal 8 2 2 3 2 3 6 3 4" xfId="28059"/>
    <cellStyle name="Normal 8 2 2 3 2 4 8 4" xfId="28060"/>
    <cellStyle name="Normal 8 2 2 3 2 4 2 7 4" xfId="28061"/>
    <cellStyle name="Normal 8 2 2 3 2 4 2 2 3 4" xfId="28062"/>
    <cellStyle name="Normal 8 2 2 3 2 4 2 3 3 4" xfId="28063"/>
    <cellStyle name="Normal 8 2 2 3 2 4 2 4 3 4" xfId="28064"/>
    <cellStyle name="Normal 8 2 2 3 2 4 2 5 3 4" xfId="28065"/>
    <cellStyle name="Normal 8 2 2 3 2 4 3 3 4" xfId="28066"/>
    <cellStyle name="Normal 8 2 2 3 2 4 4 3 4" xfId="28067"/>
    <cellStyle name="Normal 8 2 2 3 2 4 5 3 4" xfId="28068"/>
    <cellStyle name="Normal 8 2 2 3 2 4 6 3 4" xfId="28069"/>
    <cellStyle name="Normal 8 2 2 3 2 5 8 4" xfId="28070"/>
    <cellStyle name="Normal 8 2 2 3 2 5 2 7 4" xfId="28071"/>
    <cellStyle name="Normal 8 2 2 3 2 5 2 2 3 4" xfId="28072"/>
    <cellStyle name="Normal 8 2 2 3 2 5 2 3 3 4" xfId="28073"/>
    <cellStyle name="Normal 8 2 2 3 2 5 2 4 3 4" xfId="28074"/>
    <cellStyle name="Normal 8 2 2 3 2 5 2 5 3 4" xfId="28075"/>
    <cellStyle name="Normal 8 2 2 3 2 5 3 3 4" xfId="28076"/>
    <cellStyle name="Normal 8 2 2 3 2 5 4 3 4" xfId="28077"/>
    <cellStyle name="Normal 8 2 2 3 2 5 5 3 4" xfId="28078"/>
    <cellStyle name="Normal 8 2 2 3 2 5 6 3 4" xfId="28079"/>
    <cellStyle name="Normal 8 2 2 3 2 6 7 4" xfId="28080"/>
    <cellStyle name="Normal 8 2 2 3 2 6 2 3 4" xfId="28081"/>
    <cellStyle name="Normal 8 2 2 3 2 6 3 3 4" xfId="28082"/>
    <cellStyle name="Normal 8 2 2 3 2 6 4 3 4" xfId="28083"/>
    <cellStyle name="Normal 8 2 2 3 2 6 5 3 4" xfId="28084"/>
    <cellStyle name="Normal 8 2 2 3 2 7 3 4" xfId="28085"/>
    <cellStyle name="Normal 8 2 2 3 2 8 3 4" xfId="28086"/>
    <cellStyle name="Normal 8 2 2 3 2 9 3 4" xfId="28087"/>
    <cellStyle name="Normal 8 2 2 3 3 8 4" xfId="28088"/>
    <cellStyle name="Normal 8 2 2 3 3 2 7 4" xfId="28089"/>
    <cellStyle name="Normal 8 2 2 3 3 2 2 3 4" xfId="28090"/>
    <cellStyle name="Normal 8 2 2 3 3 2 3 3 4" xfId="28091"/>
    <cellStyle name="Normal 8 2 2 3 3 2 4 3 4" xfId="28092"/>
    <cellStyle name="Normal 8 2 2 3 3 2 5 3 4" xfId="28093"/>
    <cellStyle name="Normal 8 2 2 3 3 3 3 4" xfId="28094"/>
    <cellStyle name="Normal 8 2 2 3 3 4 3 4" xfId="28095"/>
    <cellStyle name="Normal 8 2 2 3 3 5 3 4" xfId="28096"/>
    <cellStyle name="Normal 8 2 2 3 3 6 3 4" xfId="28097"/>
    <cellStyle name="Normal 8 2 2 3 4 8 4" xfId="28098"/>
    <cellStyle name="Normal 8 2 2 3 4 2 7 4" xfId="28099"/>
    <cellStyle name="Normal 8 2 2 3 4 2 2 3 4" xfId="28100"/>
    <cellStyle name="Normal 8 2 2 3 4 2 3 3 4" xfId="28101"/>
    <cellStyle name="Normal 8 2 2 3 4 2 4 3 4" xfId="28102"/>
    <cellStyle name="Normal 8 2 2 3 4 2 5 3 4" xfId="28103"/>
    <cellStyle name="Normal 8 2 2 3 4 3 3 4" xfId="28104"/>
    <cellStyle name="Normal 8 2 2 3 4 4 3 4" xfId="28105"/>
    <cellStyle name="Normal 8 2 2 3 4 5 3 4" xfId="28106"/>
    <cellStyle name="Normal 8 2 2 3 4 6 3 4" xfId="28107"/>
    <cellStyle name="Normal 8 2 2 3 5 8 4" xfId="28108"/>
    <cellStyle name="Normal 8 2 2 3 5 2 7 4" xfId="28109"/>
    <cellStyle name="Normal 8 2 2 3 5 2 2 3 4" xfId="28110"/>
    <cellStyle name="Normal 8 2 2 3 5 2 3 3 4" xfId="28111"/>
    <cellStyle name="Normal 8 2 2 3 5 2 4 3 4" xfId="28112"/>
    <cellStyle name="Normal 8 2 2 3 5 2 5 3 4" xfId="28113"/>
    <cellStyle name="Normal 8 2 2 3 5 3 3 4" xfId="28114"/>
    <cellStyle name="Normal 8 2 2 3 5 4 3 4" xfId="28115"/>
    <cellStyle name="Normal 8 2 2 3 5 5 3 4" xfId="28116"/>
    <cellStyle name="Normal 8 2 2 3 5 6 3 4" xfId="28117"/>
    <cellStyle name="Normal 8 2 2 3 6 8 4" xfId="28118"/>
    <cellStyle name="Normal 8 2 2 3 6 2 7 4" xfId="28119"/>
    <cellStyle name="Normal 8 2 2 3 6 2 2 3 4" xfId="28120"/>
    <cellStyle name="Normal 8 2 2 3 6 2 3 3 4" xfId="28121"/>
    <cellStyle name="Normal 8 2 2 3 6 2 4 3 4" xfId="28122"/>
    <cellStyle name="Normal 8 2 2 3 6 2 5 3 4" xfId="28123"/>
    <cellStyle name="Normal 8 2 2 3 6 3 3 4" xfId="28124"/>
    <cellStyle name="Normal 8 2 2 3 6 4 3 4" xfId="28125"/>
    <cellStyle name="Normal 8 2 2 3 6 5 3 4" xfId="28126"/>
    <cellStyle name="Normal 8 2 2 3 6 6 3 4" xfId="28127"/>
    <cellStyle name="Normal 8 2 2 3 7 7 4" xfId="28128"/>
    <cellStyle name="Normal 8 2 2 3 7 2 3 4" xfId="28129"/>
    <cellStyle name="Normal 8 2 2 3 7 3 3 4" xfId="28130"/>
    <cellStyle name="Normal 8 2 2 3 7 4 3 4" xfId="28131"/>
    <cellStyle name="Normal 8 2 2 3 7 5 3 4" xfId="28132"/>
    <cellStyle name="Normal 8 2 2 3 8 3 4" xfId="28133"/>
    <cellStyle name="Normal 8 2 2 3 9 3 4" xfId="28134"/>
    <cellStyle name="Normal 8 2 2 4 12 4" xfId="28135"/>
    <cellStyle name="Normal 8 2 2 4 10 3 4" xfId="28136"/>
    <cellStyle name="Normal 8 2 2 4 2 8 4" xfId="28137"/>
    <cellStyle name="Normal 8 2 2 4 2 2 7 4" xfId="28138"/>
    <cellStyle name="Normal 8 2 2 4 2 2 2 3 4" xfId="28139"/>
    <cellStyle name="Normal 8 2 2 4 2 2 3 3 4" xfId="28140"/>
    <cellStyle name="Normal 8 2 2 4 2 2 4 3 4" xfId="28141"/>
    <cellStyle name="Normal 8 2 2 4 2 2 5 3 4" xfId="28142"/>
    <cellStyle name="Normal 8 2 2 4 2 3 3 4" xfId="28143"/>
    <cellStyle name="Normal 8 2 2 4 2 4 3 4" xfId="28144"/>
    <cellStyle name="Normal 8 2 2 4 2 5 3 4" xfId="28145"/>
    <cellStyle name="Normal 8 2 2 4 2 6 3 4" xfId="28146"/>
    <cellStyle name="Normal 8 2 2 4 3 8 4" xfId="28147"/>
    <cellStyle name="Normal 8 2 2 4 3 2 7 4" xfId="28148"/>
    <cellStyle name="Normal 8 2 2 4 3 2 2 3 4" xfId="28149"/>
    <cellStyle name="Normal 8 2 2 4 3 2 3 3 4" xfId="28150"/>
    <cellStyle name="Normal 8 2 2 4 3 2 4 3 4" xfId="28151"/>
    <cellStyle name="Normal 8 2 2 4 3 2 5 3 4" xfId="28152"/>
    <cellStyle name="Normal 8 2 2 4 3 3 3 4" xfId="28153"/>
    <cellStyle name="Normal 8 2 2 4 3 4 3 4" xfId="28154"/>
    <cellStyle name="Normal 8 2 2 4 3 5 3 4" xfId="28155"/>
    <cellStyle name="Normal 8 2 2 4 3 6 3 4" xfId="28156"/>
    <cellStyle name="Normal 8 2 2 4 4 8 4" xfId="28157"/>
    <cellStyle name="Normal 8 2 2 4 4 2 7 4" xfId="28158"/>
    <cellStyle name="Normal 8 2 2 4 4 2 2 3 4" xfId="28159"/>
    <cellStyle name="Normal 8 2 2 4 4 2 3 3 4" xfId="28160"/>
    <cellStyle name="Normal 8 2 2 4 4 2 4 3 4" xfId="28161"/>
    <cellStyle name="Normal 8 2 2 4 4 2 5 3 4" xfId="28162"/>
    <cellStyle name="Normal 8 2 2 4 4 3 3 4" xfId="28163"/>
    <cellStyle name="Normal 8 2 2 4 4 4 3 4" xfId="28164"/>
    <cellStyle name="Normal 8 2 2 4 4 5 3 4" xfId="28165"/>
    <cellStyle name="Normal 8 2 2 4 4 6 3 4" xfId="28166"/>
    <cellStyle name="Normal 8 2 2 4 5 8 4" xfId="28167"/>
    <cellStyle name="Normal 8 2 2 4 5 2 7 4" xfId="28168"/>
    <cellStyle name="Normal 8 2 2 4 5 2 2 3 4" xfId="28169"/>
    <cellStyle name="Normal 8 2 2 4 5 2 3 3 4" xfId="28170"/>
    <cellStyle name="Normal 8 2 2 4 5 2 4 3 4" xfId="28171"/>
    <cellStyle name="Normal 8 2 2 4 5 2 5 3 4" xfId="28172"/>
    <cellStyle name="Normal 8 2 2 4 5 3 3 4" xfId="28173"/>
    <cellStyle name="Normal 8 2 2 4 5 4 3 4" xfId="28174"/>
    <cellStyle name="Normal 8 2 2 4 5 5 3 4" xfId="28175"/>
    <cellStyle name="Normal 8 2 2 4 5 6 3 4" xfId="28176"/>
    <cellStyle name="Normal 8 2 2 4 6 7 4" xfId="28177"/>
    <cellStyle name="Normal 8 2 2 4 6 2 3 4" xfId="28178"/>
    <cellStyle name="Normal 8 2 2 4 6 3 3 4" xfId="28179"/>
    <cellStyle name="Normal 8 2 2 4 6 4 3 4" xfId="28180"/>
    <cellStyle name="Normal 8 2 2 4 6 5 3 4" xfId="28181"/>
    <cellStyle name="Normal 8 2 2 4 7 3 4" xfId="28182"/>
    <cellStyle name="Normal 8 2 2 4 8 3 4" xfId="28183"/>
    <cellStyle name="Normal 8 2 2 4 9 3 4" xfId="28184"/>
    <cellStyle name="Normal 8 2 2 5 10 4" xfId="28185"/>
    <cellStyle name="Normal 8 2 2 5 2 8 4" xfId="28186"/>
    <cellStyle name="Normal 8 2 2 5 2 2 7 4" xfId="28187"/>
    <cellStyle name="Normal 8 2 2 5 2 2 2 3 4" xfId="28188"/>
    <cellStyle name="Normal 8 2 2 5 2 2 3 3 4" xfId="28189"/>
    <cellStyle name="Normal 8 2 2 5 2 2 4 3 4" xfId="28190"/>
    <cellStyle name="Normal 8 2 2 5 2 2 5 3 4" xfId="28191"/>
    <cellStyle name="Normal 8 2 2 5 2 3 3 4" xfId="28192"/>
    <cellStyle name="Normal 8 2 2 5 2 4 3 4" xfId="28193"/>
    <cellStyle name="Normal 8 2 2 5 2 5 3 4" xfId="28194"/>
    <cellStyle name="Normal 8 2 2 5 2 6 3 4" xfId="28195"/>
    <cellStyle name="Normal 8 2 2 5 3 8 4" xfId="28196"/>
    <cellStyle name="Normal 8 2 2 5 3 2 7 4" xfId="28197"/>
    <cellStyle name="Normal 8 2 2 5 3 2 2 3 4" xfId="28198"/>
    <cellStyle name="Normal 8 2 2 5 3 2 3 3 4" xfId="28199"/>
    <cellStyle name="Normal 8 2 2 5 3 2 4 3 4" xfId="28200"/>
    <cellStyle name="Normal 8 2 2 5 3 2 5 3 4" xfId="28201"/>
    <cellStyle name="Normal 8 2 2 5 3 3 3 4" xfId="28202"/>
    <cellStyle name="Normal 8 2 2 5 3 4 3 4" xfId="28203"/>
    <cellStyle name="Normal 8 2 2 5 3 5 3 4" xfId="28204"/>
    <cellStyle name="Normal 8 2 2 5 3 6 3 4" xfId="28205"/>
    <cellStyle name="Normal 8 2 2 5 4 7 4" xfId="28206"/>
    <cellStyle name="Normal 8 2 2 5 4 2 3 4" xfId="28207"/>
    <cellStyle name="Normal 8 2 2 5 4 3 3 4" xfId="28208"/>
    <cellStyle name="Normal 8 2 2 5 4 4 3 4" xfId="28209"/>
    <cellStyle name="Normal 8 2 2 5 4 5 3 4" xfId="28210"/>
    <cellStyle name="Normal 8 2 2 5 5 3 4" xfId="28211"/>
    <cellStyle name="Normal 8 2 2 5 6 3 4" xfId="28212"/>
    <cellStyle name="Normal 8 2 2 5 7 3 4" xfId="28213"/>
    <cellStyle name="Normal 8 2 2 5 8 3 4" xfId="28214"/>
    <cellStyle name="Normal 8 2 2 6 8 4" xfId="28215"/>
    <cellStyle name="Normal 8 2 2 6 2 7 4" xfId="28216"/>
    <cellStyle name="Normal 8 2 2 6 2 2 3 4" xfId="28217"/>
    <cellStyle name="Normal 8 2 2 6 2 3 3 4" xfId="28218"/>
    <cellStyle name="Normal 8 2 2 6 2 4 3 4" xfId="28219"/>
    <cellStyle name="Normal 8 2 2 6 2 5 3 4" xfId="28220"/>
    <cellStyle name="Normal 8 2 2 6 3 3 4" xfId="28221"/>
    <cellStyle name="Normal 8 2 2 6 4 3 4" xfId="28222"/>
    <cellStyle name="Normal 8 2 2 6 5 3 4" xfId="28223"/>
    <cellStyle name="Normal 8 2 2 6 6 3 4" xfId="28224"/>
    <cellStyle name="Normal 8 2 2 7 8 4" xfId="28225"/>
    <cellStyle name="Normal 8 2 2 7 2 7 4" xfId="28226"/>
    <cellStyle name="Normal 8 2 2 7 2 2 3 4" xfId="28227"/>
    <cellStyle name="Normal 8 2 2 7 2 3 3 4" xfId="28228"/>
    <cellStyle name="Normal 8 2 2 7 2 4 3 4" xfId="28229"/>
    <cellStyle name="Normal 8 2 2 7 2 5 3 4" xfId="28230"/>
    <cellStyle name="Normal 8 2 2 7 3 3 4" xfId="28231"/>
    <cellStyle name="Normal 8 2 2 7 4 3 4" xfId="28232"/>
    <cellStyle name="Normal 8 2 2 7 5 3 4" xfId="28233"/>
    <cellStyle name="Normal 8 2 2 7 6 3 4" xfId="28234"/>
    <cellStyle name="Normal 8 2 2 8 8 4" xfId="28235"/>
    <cellStyle name="Normal 8 2 2 8 2 7 4" xfId="28236"/>
    <cellStyle name="Normal 8 2 2 8 2 2 3 4" xfId="28237"/>
    <cellStyle name="Normal 8 2 2 8 2 3 3 4" xfId="28238"/>
    <cellStyle name="Normal 8 2 2 8 2 4 3 4" xfId="28239"/>
    <cellStyle name="Normal 8 2 2 8 2 5 3 4" xfId="28240"/>
    <cellStyle name="Normal 8 2 2 8 3 3 4" xfId="28241"/>
    <cellStyle name="Normal 8 2 2 8 4 3 4" xfId="28242"/>
    <cellStyle name="Normal 8 2 2 8 5 3 4" xfId="28243"/>
    <cellStyle name="Normal 8 2 2 8 6 3 4" xfId="28244"/>
    <cellStyle name="Normal 8 2 2 9 8 4" xfId="28245"/>
    <cellStyle name="Normal 8 2 2 9 2 7 4" xfId="28246"/>
    <cellStyle name="Normal 8 2 2 9 2 2 3 4" xfId="28247"/>
    <cellStyle name="Normal 8 2 2 9 2 3 3 4" xfId="28248"/>
    <cellStyle name="Normal 8 2 2 9 2 4 3 4" xfId="28249"/>
    <cellStyle name="Normal 8 2 2 9 2 5 3 4" xfId="28250"/>
    <cellStyle name="Normal 8 2 2 9 3 3 4" xfId="28251"/>
    <cellStyle name="Normal 8 2 2 9 4 3 4" xfId="28252"/>
    <cellStyle name="Normal 8 2 2 9 5 3 4" xfId="28253"/>
    <cellStyle name="Normal 8 2 2 9 6 3 4" xfId="28254"/>
    <cellStyle name="Normal 8 2 3 16 4" xfId="28255"/>
    <cellStyle name="Normal 8 2 3 10 7 4" xfId="28256"/>
    <cellStyle name="Normal 8 2 3 10 2 3 4" xfId="28257"/>
    <cellStyle name="Normal 8 2 3 10 3 3 4" xfId="28258"/>
    <cellStyle name="Normal 8 2 3 10 4 3 4" xfId="28259"/>
    <cellStyle name="Normal 8 2 3 10 5 3 4" xfId="28260"/>
    <cellStyle name="Normal 8 2 3 11 3 4" xfId="28261"/>
    <cellStyle name="Normal 8 2 3 12 3 4" xfId="28262"/>
    <cellStyle name="Normal 8 2 3 13 3 4" xfId="28263"/>
    <cellStyle name="Normal 8 2 3 14 3 4" xfId="28264"/>
    <cellStyle name="Normal 8 2 3 2 13 4" xfId="28265"/>
    <cellStyle name="Normal 8 2 3 2 10 3 4" xfId="28266"/>
    <cellStyle name="Normal 8 2 3 2 11 3 4" xfId="28267"/>
    <cellStyle name="Normal 8 2 3 2 2 12 4" xfId="28268"/>
    <cellStyle name="Normal 8 2 3 2 2 10 3 4" xfId="28269"/>
    <cellStyle name="Normal 8 2 3 2 2 2 8 4" xfId="28270"/>
    <cellStyle name="Normal 8 2 3 2 2 2 2 7 4" xfId="28271"/>
    <cellStyle name="Normal 8 2 3 2 2 2 2 2 3 4" xfId="28272"/>
    <cellStyle name="Normal 8 2 3 2 2 2 2 3 3 4" xfId="28273"/>
    <cellStyle name="Normal 8 2 3 2 2 2 2 4 3 4" xfId="28274"/>
    <cellStyle name="Normal 8 2 3 2 2 2 2 5 3 4" xfId="28275"/>
    <cellStyle name="Normal 8 2 3 2 2 2 3 3 4" xfId="28276"/>
    <cellStyle name="Normal 8 2 3 2 2 2 4 3 4" xfId="28277"/>
    <cellStyle name="Normal 8 2 3 2 2 2 5 3 4" xfId="28278"/>
    <cellStyle name="Normal 8 2 3 2 2 2 6 3 4" xfId="28279"/>
    <cellStyle name="Normal 8 2 3 2 2 3 8 4" xfId="28280"/>
    <cellStyle name="Normal 8 2 3 2 2 3 2 7 4" xfId="28281"/>
    <cellStyle name="Normal 8 2 3 2 2 3 2 2 3 4" xfId="28282"/>
    <cellStyle name="Normal 8 2 3 2 2 3 2 3 3 4" xfId="28283"/>
    <cellStyle name="Normal 8 2 3 2 2 3 2 4 3 4" xfId="28284"/>
    <cellStyle name="Normal 8 2 3 2 2 3 2 5 3 4" xfId="28285"/>
    <cellStyle name="Normal 8 2 3 2 2 3 3 3 4" xfId="28286"/>
    <cellStyle name="Normal 8 2 3 2 2 3 4 3 4" xfId="28287"/>
    <cellStyle name="Normal 8 2 3 2 2 3 5 3 4" xfId="28288"/>
    <cellStyle name="Normal 8 2 3 2 2 3 6 3 4" xfId="28289"/>
    <cellStyle name="Normal 8 2 3 2 2 4 8 4" xfId="28290"/>
    <cellStyle name="Normal 8 2 3 2 2 4 2 7 4" xfId="28291"/>
    <cellStyle name="Normal 8 2 3 2 2 4 2 2 3 4" xfId="28292"/>
    <cellStyle name="Normal 8 2 3 2 2 4 2 3 3 4" xfId="28293"/>
    <cellStyle name="Normal 8 2 3 2 2 4 2 4 3 4" xfId="28294"/>
    <cellStyle name="Normal 8 2 3 2 2 4 2 5 3 4" xfId="28295"/>
    <cellStyle name="Normal 8 2 3 2 2 4 3 3 4" xfId="28296"/>
    <cellStyle name="Normal 8 2 3 2 2 4 4 3 4" xfId="28297"/>
    <cellStyle name="Normal 8 2 3 2 2 4 5 3 4" xfId="28298"/>
    <cellStyle name="Normal 8 2 3 2 2 4 6 3 4" xfId="28299"/>
    <cellStyle name="Normal 8 2 3 2 2 5 8 4" xfId="28300"/>
    <cellStyle name="Normal 8 2 3 2 2 5 2 7 4" xfId="28301"/>
    <cellStyle name="Normal 8 2 3 2 2 5 2 2 3 4" xfId="28302"/>
    <cellStyle name="Normal 8 2 3 2 2 5 2 3 3 4" xfId="28303"/>
    <cellStyle name="Normal 8 2 3 2 2 5 2 4 3 4" xfId="28304"/>
    <cellStyle name="Normal 8 2 3 2 2 5 2 5 3 4" xfId="28305"/>
    <cellStyle name="Normal 8 2 3 2 2 5 3 3 4" xfId="28306"/>
    <cellStyle name="Normal 8 2 3 2 2 5 4 3 4" xfId="28307"/>
    <cellStyle name="Normal 8 2 3 2 2 5 5 3 4" xfId="28308"/>
    <cellStyle name="Normal 8 2 3 2 2 5 6 3 4" xfId="28309"/>
    <cellStyle name="Normal 8 2 3 2 2 6 7 4" xfId="28310"/>
    <cellStyle name="Normal 8 2 3 2 2 6 2 3 4" xfId="28311"/>
    <cellStyle name="Normal 8 2 3 2 2 6 3 3 4" xfId="28312"/>
    <cellStyle name="Normal 8 2 3 2 2 6 4 3 4" xfId="28313"/>
    <cellStyle name="Normal 8 2 3 2 2 6 5 3 4" xfId="28314"/>
    <cellStyle name="Normal 8 2 3 2 2 7 3 4" xfId="28315"/>
    <cellStyle name="Normal 8 2 3 2 2 8 3 4" xfId="28316"/>
    <cellStyle name="Normal 8 2 3 2 2 9 3 4" xfId="28317"/>
    <cellStyle name="Normal 8 2 3 2 3 8 4" xfId="28318"/>
    <cellStyle name="Normal 8 2 3 2 3 2 7 4" xfId="28319"/>
    <cellStyle name="Normal 8 2 3 2 3 2 2 3 4" xfId="28320"/>
    <cellStyle name="Normal 8 2 3 2 3 2 3 3 4" xfId="28321"/>
    <cellStyle name="Normal 8 2 3 2 3 2 4 3 4" xfId="28322"/>
    <cellStyle name="Normal 8 2 3 2 3 2 5 3 4" xfId="28323"/>
    <cellStyle name="Normal 8 2 3 2 3 3 3 4" xfId="28324"/>
    <cellStyle name="Normal 8 2 3 2 3 4 3 4" xfId="28325"/>
    <cellStyle name="Normal 8 2 3 2 3 5 3 4" xfId="28326"/>
    <cellStyle name="Normal 8 2 3 2 3 6 3 4" xfId="28327"/>
    <cellStyle name="Normal 8 2 3 2 4 8 4" xfId="28328"/>
    <cellStyle name="Normal 8 2 3 2 4 2 7 4" xfId="28329"/>
    <cellStyle name="Normal 8 2 3 2 4 2 2 3 4" xfId="28330"/>
    <cellStyle name="Normal 8 2 3 2 4 2 3 3 4" xfId="28331"/>
    <cellStyle name="Normal 8 2 3 2 4 2 4 3 4" xfId="28332"/>
    <cellStyle name="Normal 8 2 3 2 4 2 5 3 4" xfId="28333"/>
    <cellStyle name="Normal 8 2 3 2 4 3 3 4" xfId="28334"/>
    <cellStyle name="Normal 8 2 3 2 4 4 3 4" xfId="28335"/>
    <cellStyle name="Normal 8 2 3 2 4 5 3 4" xfId="28336"/>
    <cellStyle name="Normal 8 2 3 2 4 6 3 4" xfId="28337"/>
    <cellStyle name="Normal 8 2 3 2 5 8 4" xfId="28338"/>
    <cellStyle name="Normal 8 2 3 2 5 2 7 4" xfId="28339"/>
    <cellStyle name="Normal 8 2 3 2 5 2 2 3 4" xfId="28340"/>
    <cellStyle name="Normal 8 2 3 2 5 2 3 3 4" xfId="28341"/>
    <cellStyle name="Normal 8 2 3 2 5 2 4 3 4" xfId="28342"/>
    <cellStyle name="Normal 8 2 3 2 5 2 5 3 4" xfId="28343"/>
    <cellStyle name="Normal 8 2 3 2 5 3 3 4" xfId="28344"/>
    <cellStyle name="Normal 8 2 3 2 5 4 3 4" xfId="28345"/>
    <cellStyle name="Normal 8 2 3 2 5 5 3 4" xfId="28346"/>
    <cellStyle name="Normal 8 2 3 2 5 6 3 4" xfId="28347"/>
    <cellStyle name="Normal 8 2 3 2 6 8 4" xfId="28348"/>
    <cellStyle name="Normal 8 2 3 2 6 2 7 4" xfId="28349"/>
    <cellStyle name="Normal 8 2 3 2 6 2 2 3 4" xfId="28350"/>
    <cellStyle name="Normal 8 2 3 2 6 2 3 3 4" xfId="28351"/>
    <cellStyle name="Normal 8 2 3 2 6 2 4 3 4" xfId="28352"/>
    <cellStyle name="Normal 8 2 3 2 6 2 5 3 4" xfId="28353"/>
    <cellStyle name="Normal 8 2 3 2 6 3 3 4" xfId="28354"/>
    <cellStyle name="Normal 8 2 3 2 6 4 3 4" xfId="28355"/>
    <cellStyle name="Normal 8 2 3 2 6 5 3 4" xfId="28356"/>
    <cellStyle name="Normal 8 2 3 2 6 6 3 4" xfId="28357"/>
    <cellStyle name="Normal 8 2 3 2 7 7 4" xfId="28358"/>
    <cellStyle name="Normal 8 2 3 2 7 2 3 4" xfId="28359"/>
    <cellStyle name="Normal 8 2 3 2 7 3 3 4" xfId="28360"/>
    <cellStyle name="Normal 8 2 3 2 7 4 3 4" xfId="28361"/>
    <cellStyle name="Normal 8 2 3 2 7 5 3 4" xfId="28362"/>
    <cellStyle name="Normal 8 2 3 2 8 3 4" xfId="28363"/>
    <cellStyle name="Normal 8 2 3 2 9 3 4" xfId="28364"/>
    <cellStyle name="Normal 8 2 3 3 13 4" xfId="28365"/>
    <cellStyle name="Normal 8 2 3 3 10 3 4" xfId="28366"/>
    <cellStyle name="Normal 8 2 3 3 11 3 4" xfId="28367"/>
    <cellStyle name="Normal 8 2 3 3 2 12 4" xfId="28368"/>
    <cellStyle name="Normal 8 2 3 3 2 10 3 4" xfId="28369"/>
    <cellStyle name="Normal 8 2 3 3 2 2 8 4" xfId="28370"/>
    <cellStyle name="Normal 8 2 3 3 2 2 2 7 4" xfId="28371"/>
    <cellStyle name="Normal 8 2 3 3 2 2 2 2 3 4" xfId="28372"/>
    <cellStyle name="Normal 8 2 3 3 2 2 2 3 3 4" xfId="28373"/>
    <cellStyle name="Normal 8 2 3 3 2 2 2 4 3 4" xfId="28374"/>
    <cellStyle name="Normal 8 2 3 3 2 2 2 5 3 4" xfId="28375"/>
    <cellStyle name="Normal 8 2 3 3 2 2 3 3 4" xfId="28376"/>
    <cellStyle name="Normal 8 2 3 3 2 2 4 3 4" xfId="28377"/>
    <cellStyle name="Normal 8 2 3 3 2 2 5 3 4" xfId="28378"/>
    <cellStyle name="Normal 8 2 3 3 2 2 6 3 4" xfId="28379"/>
    <cellStyle name="Normal 8 2 3 3 2 3 8 4" xfId="28380"/>
    <cellStyle name="Normal 8 2 3 3 2 3 2 7 4" xfId="28381"/>
    <cellStyle name="Normal 8 2 3 3 2 3 2 2 3 4" xfId="28382"/>
    <cellStyle name="Normal 8 2 3 3 2 3 2 3 3 4" xfId="28383"/>
    <cellStyle name="Normal 8 2 3 3 2 3 2 4 3 4" xfId="28384"/>
    <cellStyle name="Normal 8 2 3 3 2 3 2 5 3 4" xfId="28385"/>
    <cellStyle name="Normal 8 2 3 3 2 3 3 3 4" xfId="28386"/>
    <cellStyle name="Normal 8 2 3 3 2 3 4 3 4" xfId="28387"/>
    <cellStyle name="Normal 8 2 3 3 2 3 5 3 4" xfId="28388"/>
    <cellStyle name="Normal 8 2 3 3 2 3 6 3 4" xfId="28389"/>
    <cellStyle name="Normal 8 2 3 3 2 4 8 4" xfId="28390"/>
    <cellStyle name="Normal 8 2 3 3 2 4 2 7 4" xfId="28391"/>
    <cellStyle name="Normal 8 2 3 3 2 4 2 2 3 4" xfId="28392"/>
    <cellStyle name="Normal 8 2 3 3 2 4 2 3 3 4" xfId="28393"/>
    <cellStyle name="Normal 8 2 3 3 2 4 2 4 3 4" xfId="28394"/>
    <cellStyle name="Normal 8 2 3 3 2 4 2 5 3 4" xfId="28395"/>
    <cellStyle name="Normal 8 2 3 3 2 4 3 3 4" xfId="28396"/>
    <cellStyle name="Normal 8 2 3 3 2 4 4 3 4" xfId="28397"/>
    <cellStyle name="Normal 8 2 3 3 2 4 5 3 4" xfId="28398"/>
    <cellStyle name="Normal 8 2 3 3 2 4 6 3 4" xfId="28399"/>
    <cellStyle name="Normal 8 2 3 3 2 5 8 4" xfId="28400"/>
    <cellStyle name="Normal 8 2 3 3 2 5 2 7 4" xfId="28401"/>
    <cellStyle name="Normal 8 2 3 3 2 5 2 2 3 4" xfId="28402"/>
    <cellStyle name="Normal 8 2 3 3 2 5 2 3 3 4" xfId="28403"/>
    <cellStyle name="Normal 8 2 3 3 2 5 2 4 3 4" xfId="28404"/>
    <cellStyle name="Normal 8 2 3 3 2 5 2 5 3 4" xfId="28405"/>
    <cellStyle name="Normal 8 2 3 3 2 5 3 3 4" xfId="28406"/>
    <cellStyle name="Normal 8 2 3 3 2 5 4 3 4" xfId="28407"/>
    <cellStyle name="Normal 8 2 3 3 2 5 5 3 4" xfId="28408"/>
    <cellStyle name="Normal 8 2 3 3 2 5 6 3 4" xfId="28409"/>
    <cellStyle name="Normal 8 2 3 3 2 6 7 4" xfId="28410"/>
    <cellStyle name="Normal 8 2 3 3 2 6 2 3 4" xfId="28411"/>
    <cellStyle name="Normal 8 2 3 3 2 6 3 3 4" xfId="28412"/>
    <cellStyle name="Normal 8 2 3 3 2 6 4 3 4" xfId="28413"/>
    <cellStyle name="Normal 8 2 3 3 2 6 5 3 4" xfId="28414"/>
    <cellStyle name="Normal 8 2 3 3 2 7 3 4" xfId="28415"/>
    <cellStyle name="Normal 8 2 3 3 2 8 3 4" xfId="28416"/>
    <cellStyle name="Normal 8 2 3 3 2 9 3 4" xfId="28417"/>
    <cellStyle name="Normal 8 2 3 3 3 8 4" xfId="28418"/>
    <cellStyle name="Normal 8 2 3 3 3 2 7 4" xfId="28419"/>
    <cellStyle name="Normal 8 2 3 3 3 2 2 3 4" xfId="28420"/>
    <cellStyle name="Normal 8 2 3 3 3 2 3 3 4" xfId="28421"/>
    <cellStyle name="Normal 8 2 3 3 3 2 4 3 4" xfId="28422"/>
    <cellStyle name="Normal 8 2 3 3 3 2 5 3 4" xfId="28423"/>
    <cellStyle name="Normal 8 2 3 3 3 3 3 4" xfId="28424"/>
    <cellStyle name="Normal 8 2 3 3 3 4 3 4" xfId="28425"/>
    <cellStyle name="Normal 8 2 3 3 3 5 3 4" xfId="28426"/>
    <cellStyle name="Normal 8 2 3 3 3 6 3 4" xfId="28427"/>
    <cellStyle name="Normal 8 2 3 3 4 8 4" xfId="28428"/>
    <cellStyle name="Normal 8 2 3 3 4 2 7 4" xfId="28429"/>
    <cellStyle name="Normal 8 2 3 3 4 2 2 3 4" xfId="28430"/>
    <cellStyle name="Normal 8 2 3 3 4 2 3 3 4" xfId="28431"/>
    <cellStyle name="Normal 8 2 3 3 4 2 4 3 4" xfId="28432"/>
    <cellStyle name="Normal 8 2 3 3 4 2 5 3 4" xfId="28433"/>
    <cellStyle name="Normal 8 2 3 3 4 3 3 4" xfId="28434"/>
    <cellStyle name="Normal 8 2 3 3 4 4 3 4" xfId="28435"/>
    <cellStyle name="Normal 8 2 3 3 4 5 3 4" xfId="28436"/>
    <cellStyle name="Normal 8 2 3 3 4 6 3 4" xfId="28437"/>
    <cellStyle name="Normal 8 2 3 3 5 8 4" xfId="28438"/>
    <cellStyle name="Normal 8 2 3 3 5 2 7 4" xfId="28439"/>
    <cellStyle name="Normal 8 2 3 3 5 2 2 3 4" xfId="28440"/>
    <cellStyle name="Normal 8 2 3 3 5 2 3 3 4" xfId="28441"/>
    <cellStyle name="Normal 8 2 3 3 5 2 4 3 4" xfId="28442"/>
    <cellStyle name="Normal 8 2 3 3 5 2 5 3 4" xfId="28443"/>
    <cellStyle name="Normal 8 2 3 3 5 3 3 4" xfId="28444"/>
    <cellStyle name="Normal 8 2 3 3 5 4 3 4" xfId="28445"/>
    <cellStyle name="Normal 8 2 3 3 5 5 3 4" xfId="28446"/>
    <cellStyle name="Normal 8 2 3 3 5 6 3 4" xfId="28447"/>
    <cellStyle name="Normal 8 2 3 3 6 8 4" xfId="28448"/>
    <cellStyle name="Normal 8 2 3 3 6 2 7 4" xfId="28449"/>
    <cellStyle name="Normal 8 2 3 3 6 2 2 3 4" xfId="28450"/>
    <cellStyle name="Normal 8 2 3 3 6 2 3 3 4" xfId="28451"/>
    <cellStyle name="Normal 8 2 3 3 6 2 4 3 4" xfId="28452"/>
    <cellStyle name="Normal 8 2 3 3 6 2 5 3 4" xfId="28453"/>
    <cellStyle name="Normal 8 2 3 3 6 3 3 4" xfId="28454"/>
    <cellStyle name="Normal 8 2 3 3 6 4 3 4" xfId="28455"/>
    <cellStyle name="Normal 8 2 3 3 6 5 3 4" xfId="28456"/>
    <cellStyle name="Normal 8 2 3 3 6 6 3 4" xfId="28457"/>
    <cellStyle name="Normal 8 2 3 3 7 7 4" xfId="28458"/>
    <cellStyle name="Normal 8 2 3 3 7 2 3 4" xfId="28459"/>
    <cellStyle name="Normal 8 2 3 3 7 3 3 4" xfId="28460"/>
    <cellStyle name="Normal 8 2 3 3 7 4 3 4" xfId="28461"/>
    <cellStyle name="Normal 8 2 3 3 7 5 3 4" xfId="28462"/>
    <cellStyle name="Normal 8 2 3 3 8 3 4" xfId="28463"/>
    <cellStyle name="Normal 8 2 3 3 9 3 4" xfId="28464"/>
    <cellStyle name="Normal 8 2 3 4 12 4" xfId="28465"/>
    <cellStyle name="Normal 8 2 3 4 10 3 4" xfId="28466"/>
    <cellStyle name="Normal 8 2 3 4 2 8 4" xfId="28467"/>
    <cellStyle name="Normal 8 2 3 4 2 2 7 4" xfId="28468"/>
    <cellStyle name="Normal 8 2 3 4 2 2 2 3 4" xfId="28469"/>
    <cellStyle name="Normal 8 2 3 4 2 2 3 3 4" xfId="28470"/>
    <cellStyle name="Normal 8 2 3 4 2 2 4 3 4" xfId="28471"/>
    <cellStyle name="Normal 8 2 3 4 2 2 5 3 4" xfId="28472"/>
    <cellStyle name="Normal 8 2 3 4 2 3 3 4" xfId="28473"/>
    <cellStyle name="Normal 8 2 3 4 2 4 3 4" xfId="28474"/>
    <cellStyle name="Normal 8 2 3 4 2 5 3 4" xfId="28475"/>
    <cellStyle name="Normal 8 2 3 4 2 6 3 4" xfId="28476"/>
    <cellStyle name="Normal 8 2 3 4 3 8 4" xfId="28477"/>
    <cellStyle name="Normal 8 2 3 4 3 2 7 4" xfId="28478"/>
    <cellStyle name="Normal 8 2 3 4 3 2 2 3 4" xfId="28479"/>
    <cellStyle name="Normal 8 2 3 4 3 2 3 3 4" xfId="28480"/>
    <cellStyle name="Normal 8 2 3 4 3 2 4 3 4" xfId="28481"/>
    <cellStyle name="Normal 8 2 3 4 3 2 5 3 4" xfId="28482"/>
    <cellStyle name="Normal 8 2 3 4 3 3 3 4" xfId="28483"/>
    <cellStyle name="Normal 8 2 3 4 3 4 3 4" xfId="28484"/>
    <cellStyle name="Normal 8 2 3 4 3 5 3 4" xfId="28485"/>
    <cellStyle name="Normal 8 2 3 4 3 6 3 4" xfId="28486"/>
    <cellStyle name="Normal 8 2 3 4 4 8 4" xfId="28487"/>
    <cellStyle name="Normal 8 2 3 4 4 2 7 4" xfId="28488"/>
    <cellStyle name="Normal 8 2 3 4 4 2 2 3 4" xfId="28489"/>
    <cellStyle name="Normal 8 2 3 4 4 2 3 3 4" xfId="28490"/>
    <cellStyle name="Normal 8 2 3 4 4 2 4 3 4" xfId="28491"/>
    <cellStyle name="Normal 8 2 3 4 4 2 5 3 4" xfId="28492"/>
    <cellStyle name="Normal 8 2 3 4 4 3 3 4" xfId="28493"/>
    <cellStyle name="Normal 8 2 3 4 4 4 3 4" xfId="28494"/>
    <cellStyle name="Normal 8 2 3 4 4 5 3 4" xfId="28495"/>
    <cellStyle name="Normal 8 2 3 4 4 6 3 4" xfId="28496"/>
    <cellStyle name="Normal 8 2 3 4 5 8 4" xfId="28497"/>
    <cellStyle name="Normal 8 2 3 4 5 2 7 4" xfId="28498"/>
    <cellStyle name="Normal 8 2 3 4 5 2 2 3 4" xfId="28499"/>
    <cellStyle name="Normal 8 2 3 4 5 2 3 3 4" xfId="28500"/>
    <cellStyle name="Normal 8 2 3 4 5 2 4 3 4" xfId="28501"/>
    <cellStyle name="Normal 8 2 3 4 5 2 5 3 4" xfId="28502"/>
    <cellStyle name="Normal 8 2 3 4 5 3 3 4" xfId="28503"/>
    <cellStyle name="Normal 8 2 3 4 5 4 3 4" xfId="28504"/>
    <cellStyle name="Normal 8 2 3 4 5 5 3 4" xfId="28505"/>
    <cellStyle name="Normal 8 2 3 4 5 6 3 4" xfId="28506"/>
    <cellStyle name="Normal 8 2 3 4 6 7 4" xfId="28507"/>
    <cellStyle name="Normal 8 2 3 4 6 2 3 4" xfId="28508"/>
    <cellStyle name="Normal 8 2 3 4 6 3 3 4" xfId="28509"/>
    <cellStyle name="Normal 8 2 3 4 6 4 3 4" xfId="28510"/>
    <cellStyle name="Normal 8 2 3 4 6 5 3 4" xfId="28511"/>
    <cellStyle name="Normal 8 2 3 4 7 3 4" xfId="28512"/>
    <cellStyle name="Normal 8 2 3 4 8 3 4" xfId="28513"/>
    <cellStyle name="Normal 8 2 3 4 9 3 4" xfId="28514"/>
    <cellStyle name="Normal 8 2 3 5 10 4" xfId="28515"/>
    <cellStyle name="Normal 8 2 3 5 2 8 4" xfId="28516"/>
    <cellStyle name="Normal 8 2 3 5 2 2 7 4" xfId="28517"/>
    <cellStyle name="Normal 8 2 3 5 2 2 2 3 4" xfId="28518"/>
    <cellStyle name="Normal 8 2 3 5 2 2 3 3 4" xfId="28519"/>
    <cellStyle name="Normal 8 2 3 5 2 2 4 3 4" xfId="28520"/>
    <cellStyle name="Normal 8 2 3 5 2 2 5 3 4" xfId="28521"/>
    <cellStyle name="Normal 8 2 3 5 2 3 3 4" xfId="28522"/>
    <cellStyle name="Normal 8 2 3 5 2 4 3 4" xfId="28523"/>
    <cellStyle name="Normal 8 2 3 5 2 5 3 4" xfId="28524"/>
    <cellStyle name="Normal 8 2 3 5 2 6 3 4" xfId="28525"/>
    <cellStyle name="Normal 8 2 3 5 3 8 4" xfId="28526"/>
    <cellStyle name="Normal 8 2 3 5 3 2 7 4" xfId="28527"/>
    <cellStyle name="Normal 8 2 3 5 3 2 2 3 4" xfId="28528"/>
    <cellStyle name="Normal 8 2 3 5 3 2 3 3 4" xfId="28529"/>
    <cellStyle name="Normal 8 2 3 5 3 2 4 3 4" xfId="28530"/>
    <cellStyle name="Normal 8 2 3 5 3 2 5 3 4" xfId="28531"/>
    <cellStyle name="Normal 8 2 3 5 3 3 3 4" xfId="28532"/>
    <cellStyle name="Normal 8 2 3 5 3 4 3 4" xfId="28533"/>
    <cellStyle name="Normal 8 2 3 5 3 5 3 4" xfId="28534"/>
    <cellStyle name="Normal 8 2 3 5 3 6 3 4" xfId="28535"/>
    <cellStyle name="Normal 8 2 3 5 4 7 4" xfId="28536"/>
    <cellStyle name="Normal 8 2 3 5 4 2 3 4" xfId="28537"/>
    <cellStyle name="Normal 8 2 3 5 4 3 3 4" xfId="28538"/>
    <cellStyle name="Normal 8 2 3 5 4 4 3 4" xfId="28539"/>
    <cellStyle name="Normal 8 2 3 5 4 5 3 4" xfId="28540"/>
    <cellStyle name="Normal 8 2 3 5 5 3 4" xfId="28541"/>
    <cellStyle name="Normal 8 2 3 5 6 3 4" xfId="28542"/>
    <cellStyle name="Normal 8 2 3 5 7 3 4" xfId="28543"/>
    <cellStyle name="Normal 8 2 3 5 8 3 4" xfId="28544"/>
    <cellStyle name="Normal 8 2 3 6 8 4" xfId="28545"/>
    <cellStyle name="Normal 8 2 3 6 2 7 4" xfId="28546"/>
    <cellStyle name="Normal 8 2 3 6 2 2 3 4" xfId="28547"/>
    <cellStyle name="Normal 8 2 3 6 2 3 3 4" xfId="28548"/>
    <cellStyle name="Normal 8 2 3 6 2 4 3 4" xfId="28549"/>
    <cellStyle name="Normal 8 2 3 6 2 5 3 4" xfId="28550"/>
    <cellStyle name="Normal 8 2 3 6 3 3 4" xfId="28551"/>
    <cellStyle name="Normal 8 2 3 6 4 3 4" xfId="28552"/>
    <cellStyle name="Normal 8 2 3 6 5 3 4" xfId="28553"/>
    <cellStyle name="Normal 8 2 3 6 6 3 4" xfId="28554"/>
    <cellStyle name="Normal 8 2 3 7 8 4" xfId="28555"/>
    <cellStyle name="Normal 8 2 3 7 2 7 4" xfId="28556"/>
    <cellStyle name="Normal 8 2 3 7 2 2 3 4" xfId="28557"/>
    <cellStyle name="Normal 8 2 3 7 2 3 3 4" xfId="28558"/>
    <cellStyle name="Normal 8 2 3 7 2 4 3 4" xfId="28559"/>
    <cellStyle name="Normal 8 2 3 7 2 5 3 4" xfId="28560"/>
    <cellStyle name="Normal 8 2 3 7 3 3 4" xfId="28561"/>
    <cellStyle name="Normal 8 2 3 7 4 3 4" xfId="28562"/>
    <cellStyle name="Normal 8 2 3 7 5 3 4" xfId="28563"/>
    <cellStyle name="Normal 8 2 3 7 6 3 4" xfId="28564"/>
    <cellStyle name="Normal 8 2 3 8 8 4" xfId="28565"/>
    <cellStyle name="Normal 8 2 3 8 2 7 4" xfId="28566"/>
    <cellStyle name="Normal 8 2 3 8 2 2 3 4" xfId="28567"/>
    <cellStyle name="Normal 8 2 3 8 2 3 3 4" xfId="28568"/>
    <cellStyle name="Normal 8 2 3 8 2 4 3 4" xfId="28569"/>
    <cellStyle name="Normal 8 2 3 8 2 5 3 4" xfId="28570"/>
    <cellStyle name="Normal 8 2 3 8 3 3 4" xfId="28571"/>
    <cellStyle name="Normal 8 2 3 8 4 3 4" xfId="28572"/>
    <cellStyle name="Normal 8 2 3 8 5 3 4" xfId="28573"/>
    <cellStyle name="Normal 8 2 3 8 6 3 4" xfId="28574"/>
    <cellStyle name="Normal 8 2 3 9 8 4" xfId="28575"/>
    <cellStyle name="Normal 8 2 3 9 2 7 4" xfId="28576"/>
    <cellStyle name="Normal 8 2 3 9 2 2 3 4" xfId="28577"/>
    <cellStyle name="Normal 8 2 3 9 2 3 3 4" xfId="28578"/>
    <cellStyle name="Normal 8 2 3 9 2 4 3 4" xfId="28579"/>
    <cellStyle name="Normal 8 2 3 9 2 5 3 4" xfId="28580"/>
    <cellStyle name="Normal 8 2 3 9 3 3 4" xfId="28581"/>
    <cellStyle name="Normal 8 2 3 9 4 3 4" xfId="28582"/>
    <cellStyle name="Normal 8 2 3 9 5 3 4" xfId="28583"/>
    <cellStyle name="Normal 8 2 3 9 6 3 4" xfId="28584"/>
    <cellStyle name="Normal 8 2 4 13 4" xfId="28585"/>
    <cellStyle name="Normal 8 2 4 10 3 4" xfId="28586"/>
    <cellStyle name="Normal 8 2 4 11 3 4" xfId="28587"/>
    <cellStyle name="Normal 8 2 4 2 12 4" xfId="28588"/>
    <cellStyle name="Normal 8 2 4 2 10 3 4" xfId="28589"/>
    <cellStyle name="Normal 8 2 4 2 2 8 4" xfId="28590"/>
    <cellStyle name="Normal 8 2 4 2 2 2 7 4" xfId="28591"/>
    <cellStyle name="Normal 8 2 4 2 2 2 2 3 4" xfId="28592"/>
    <cellStyle name="Normal 8 2 4 2 2 2 3 3 4" xfId="28593"/>
    <cellStyle name="Normal 8 2 4 2 2 2 4 3 4" xfId="28594"/>
    <cellStyle name="Normal 8 2 4 2 2 2 5 3 4" xfId="28595"/>
    <cellStyle name="Normal 8 2 4 2 2 3 3 4" xfId="28596"/>
    <cellStyle name="Normal 8 2 4 2 2 4 3 4" xfId="28597"/>
    <cellStyle name="Normal 8 2 4 2 2 5 3 4" xfId="28598"/>
    <cellStyle name="Normal 8 2 4 2 2 6 3 4" xfId="28599"/>
    <cellStyle name="Normal 8 2 4 2 3 8 4" xfId="28600"/>
    <cellStyle name="Normal 8 2 4 2 3 2 7 4" xfId="28601"/>
    <cellStyle name="Normal 8 2 4 2 3 2 2 3 4" xfId="28602"/>
    <cellStyle name="Normal 8 2 4 2 3 2 3 3 4" xfId="28603"/>
    <cellStyle name="Normal 8 2 4 2 3 2 4 3 4" xfId="28604"/>
    <cellStyle name="Normal 8 2 4 2 3 2 5 3 4" xfId="28605"/>
    <cellStyle name="Normal 8 2 4 2 3 3 3 4" xfId="28606"/>
    <cellStyle name="Normal 8 2 4 2 3 4 3 4" xfId="28607"/>
    <cellStyle name="Normal 8 2 4 2 3 5 3 4" xfId="28608"/>
    <cellStyle name="Normal 8 2 4 2 3 6 3 4" xfId="28609"/>
    <cellStyle name="Normal 8 2 4 2 4 8 4" xfId="28610"/>
    <cellStyle name="Normal 8 2 4 2 4 2 7 4" xfId="28611"/>
    <cellStyle name="Normal 8 2 4 2 4 2 2 3 4" xfId="28612"/>
    <cellStyle name="Normal 8 2 4 2 4 2 3 3 4" xfId="28613"/>
    <cellStyle name="Normal 8 2 4 2 4 2 4 3 4" xfId="28614"/>
    <cellStyle name="Normal 8 2 4 2 4 2 5 3 4" xfId="28615"/>
    <cellStyle name="Normal 8 2 4 2 4 3 3 4" xfId="28616"/>
    <cellStyle name="Normal 8 2 4 2 4 4 3 4" xfId="28617"/>
    <cellStyle name="Normal 8 2 4 2 4 5 3 4" xfId="28618"/>
    <cellStyle name="Normal 8 2 4 2 4 6 3 4" xfId="28619"/>
    <cellStyle name="Normal 8 2 4 2 5 8 4" xfId="28620"/>
    <cellStyle name="Normal 8 2 4 2 5 2 7 4" xfId="28621"/>
    <cellStyle name="Normal 8 2 4 2 5 2 2 3 4" xfId="28622"/>
    <cellStyle name="Normal 8 2 4 2 5 2 3 3 4" xfId="28623"/>
    <cellStyle name="Normal 8 2 4 2 5 2 4 3 4" xfId="28624"/>
    <cellStyle name="Normal 8 2 4 2 5 2 5 3 4" xfId="28625"/>
    <cellStyle name="Normal 8 2 4 2 5 3 3 4" xfId="28626"/>
    <cellStyle name="Normal 8 2 4 2 5 4 3 4" xfId="28627"/>
    <cellStyle name="Normal 8 2 4 2 5 5 3 4" xfId="28628"/>
    <cellStyle name="Normal 8 2 4 2 5 6 3 4" xfId="28629"/>
    <cellStyle name="Normal 8 2 4 2 6 7 4" xfId="28630"/>
    <cellStyle name="Normal 8 2 4 2 6 2 3 4" xfId="28631"/>
    <cellStyle name="Normal 8 2 4 2 6 3 3 4" xfId="28632"/>
    <cellStyle name="Normal 8 2 4 2 6 4 3 4" xfId="28633"/>
    <cellStyle name="Normal 8 2 4 2 6 5 3 4" xfId="28634"/>
    <cellStyle name="Normal 8 2 4 2 7 3 4" xfId="28635"/>
    <cellStyle name="Normal 8 2 4 2 8 3 4" xfId="28636"/>
    <cellStyle name="Normal 8 2 4 2 9 3 4" xfId="28637"/>
    <cellStyle name="Normal 8 2 4 3 8 4" xfId="28638"/>
    <cellStyle name="Normal 8 2 4 3 2 7 4" xfId="28639"/>
    <cellStyle name="Normal 8 2 4 3 2 2 3 4" xfId="28640"/>
    <cellStyle name="Normal 8 2 4 3 2 3 3 4" xfId="28641"/>
    <cellStyle name="Normal 8 2 4 3 2 4 3 4" xfId="28642"/>
    <cellStyle name="Normal 8 2 4 3 2 5 3 4" xfId="28643"/>
    <cellStyle name="Normal 8 2 4 3 3 3 4" xfId="28644"/>
    <cellStyle name="Normal 8 2 4 3 4 3 4" xfId="28645"/>
    <cellStyle name="Normal 8 2 4 3 5 3 4" xfId="28646"/>
    <cellStyle name="Normal 8 2 4 3 6 3 4" xfId="28647"/>
    <cellStyle name="Normal 8 2 4 4 8 4" xfId="28648"/>
    <cellStyle name="Normal 8 2 4 4 2 7 4" xfId="28649"/>
    <cellStyle name="Normal 8 2 4 4 2 2 3 4" xfId="28650"/>
    <cellStyle name="Normal 8 2 4 4 2 3 3 4" xfId="28651"/>
    <cellStyle name="Normal 8 2 4 4 2 4 3 4" xfId="28652"/>
    <cellStyle name="Normal 8 2 4 4 2 5 3 4" xfId="28653"/>
    <cellStyle name="Normal 8 2 4 4 3 3 4" xfId="28654"/>
    <cellStyle name="Normal 8 2 4 4 4 3 4" xfId="28655"/>
    <cellStyle name="Normal 8 2 4 4 5 3 4" xfId="28656"/>
    <cellStyle name="Normal 8 2 4 4 6 3 4" xfId="28657"/>
    <cellStyle name="Normal 8 2 4 5 8 4" xfId="28658"/>
    <cellStyle name="Normal 8 2 4 5 2 7 4" xfId="28659"/>
    <cellStyle name="Normal 8 2 4 5 2 2 3 4" xfId="28660"/>
    <cellStyle name="Normal 8 2 4 5 2 3 3 4" xfId="28661"/>
    <cellStyle name="Normal 8 2 4 5 2 4 3 4" xfId="28662"/>
    <cellStyle name="Normal 8 2 4 5 2 5 3 4" xfId="28663"/>
    <cellStyle name="Normal 8 2 4 5 3 3 4" xfId="28664"/>
    <cellStyle name="Normal 8 2 4 5 4 3 4" xfId="28665"/>
    <cellStyle name="Normal 8 2 4 5 5 3 4" xfId="28666"/>
    <cellStyle name="Normal 8 2 4 5 6 3 4" xfId="28667"/>
    <cellStyle name="Normal 8 2 4 6 8 4" xfId="28668"/>
    <cellStyle name="Normal 8 2 4 6 2 7 4" xfId="28669"/>
    <cellStyle name="Normal 8 2 4 6 2 2 3 4" xfId="28670"/>
    <cellStyle name="Normal 8 2 4 6 2 3 3 4" xfId="28671"/>
    <cellStyle name="Normal 8 2 4 6 2 4 3 4" xfId="28672"/>
    <cellStyle name="Normal 8 2 4 6 2 5 3 4" xfId="28673"/>
    <cellStyle name="Normal 8 2 4 6 3 3 4" xfId="28674"/>
    <cellStyle name="Normal 8 2 4 6 4 3 4" xfId="28675"/>
    <cellStyle name="Normal 8 2 4 6 5 3 4" xfId="28676"/>
    <cellStyle name="Normal 8 2 4 6 6 3 4" xfId="28677"/>
    <cellStyle name="Normal 8 2 4 7 7 4" xfId="28678"/>
    <cellStyle name="Normal 8 2 4 7 2 3 4" xfId="28679"/>
    <cellStyle name="Normal 8 2 4 7 3 3 4" xfId="28680"/>
    <cellStyle name="Normal 8 2 4 7 4 3 4" xfId="28681"/>
    <cellStyle name="Normal 8 2 4 7 5 3 4" xfId="28682"/>
    <cellStyle name="Normal 8 2 4 8 3 4" xfId="28683"/>
    <cellStyle name="Normal 8 2 4 9 3 4" xfId="28684"/>
    <cellStyle name="Normal 8 2 5 13 4" xfId="28685"/>
    <cellStyle name="Normal 8 2 5 10 3 4" xfId="28686"/>
    <cellStyle name="Normal 8 2 5 11 3 4" xfId="28687"/>
    <cellStyle name="Normal 8 2 5 2 12 4" xfId="28688"/>
    <cellStyle name="Normal 8 2 5 2 10 3 4" xfId="28689"/>
    <cellStyle name="Normal 8 2 5 2 2 8 4" xfId="28690"/>
    <cellStyle name="Normal 8 2 5 2 2 2 7 4" xfId="28691"/>
    <cellStyle name="Normal 8 2 5 2 2 2 2 3 4" xfId="28692"/>
    <cellStyle name="Normal 8 2 5 2 2 2 3 3 4" xfId="28693"/>
    <cellStyle name="Normal 8 2 5 2 2 2 4 3 4" xfId="28694"/>
    <cellStyle name="Normal 8 2 5 2 2 2 5 3 4" xfId="28695"/>
    <cellStyle name="Normal 8 2 5 2 2 3 3 4" xfId="28696"/>
    <cellStyle name="Normal 8 2 5 2 2 4 3 4" xfId="28697"/>
    <cellStyle name="Normal 8 2 5 2 2 5 3 4" xfId="28698"/>
    <cellStyle name="Normal 8 2 5 2 2 6 3 4" xfId="28699"/>
    <cellStyle name="Normal 8 2 5 2 3 8 4" xfId="28700"/>
    <cellStyle name="Normal 8 2 5 2 3 2 7 4" xfId="28701"/>
    <cellStyle name="Normal 8 2 5 2 3 2 2 3 4" xfId="28702"/>
    <cellStyle name="Normal 8 2 5 2 3 2 3 3 4" xfId="28703"/>
    <cellStyle name="Normal 8 2 5 2 3 2 4 3 4" xfId="28704"/>
    <cellStyle name="Normal 8 2 5 2 3 2 5 3 4" xfId="28705"/>
    <cellStyle name="Normal 8 2 5 2 3 3 3 4" xfId="28706"/>
    <cellStyle name="Normal 8 2 5 2 3 4 3 4" xfId="28707"/>
    <cellStyle name="Normal 8 2 5 2 3 5 3 4" xfId="28708"/>
    <cellStyle name="Normal 8 2 5 2 3 6 3 4" xfId="28709"/>
    <cellStyle name="Normal 8 2 5 2 4 8 4" xfId="28710"/>
    <cellStyle name="Normal 8 2 5 2 4 2 7 4" xfId="28711"/>
    <cellStyle name="Normal 8 2 5 2 4 2 2 3 4" xfId="28712"/>
    <cellStyle name="Normal 8 2 5 2 4 2 3 3 4" xfId="28713"/>
    <cellStyle name="Normal 8 2 5 2 4 2 4 3 4" xfId="28714"/>
    <cellStyle name="Normal 8 2 5 2 4 2 5 3 4" xfId="28715"/>
    <cellStyle name="Normal 8 2 5 2 4 3 3 4" xfId="28716"/>
    <cellStyle name="Normal 8 2 5 2 4 4 3 4" xfId="28717"/>
    <cellStyle name="Normal 8 2 5 2 4 5 3 4" xfId="28718"/>
    <cellStyle name="Normal 8 2 5 2 4 6 3 4" xfId="28719"/>
    <cellStyle name="Normal 8 2 5 2 5 8 4" xfId="28720"/>
    <cellStyle name="Normal 8 2 5 2 5 2 7 4" xfId="28721"/>
    <cellStyle name="Normal 8 2 5 2 5 2 2 3 4" xfId="28722"/>
    <cellStyle name="Normal 8 2 5 2 5 2 3 3 4" xfId="28723"/>
    <cellStyle name="Normal 8 2 5 2 5 2 4 3 4" xfId="28724"/>
    <cellStyle name="Normal 8 2 5 2 5 2 5 3 4" xfId="28725"/>
    <cellStyle name="Normal 8 2 5 2 5 3 3 4" xfId="28726"/>
    <cellStyle name="Normal 8 2 5 2 5 4 3 4" xfId="28727"/>
    <cellStyle name="Normal 8 2 5 2 5 5 3 4" xfId="28728"/>
    <cellStyle name="Normal 8 2 5 2 5 6 3 4" xfId="28729"/>
    <cellStyle name="Normal 8 2 5 2 6 7 4" xfId="28730"/>
    <cellStyle name="Normal 8 2 5 2 6 2 3 4" xfId="28731"/>
    <cellStyle name="Normal 8 2 5 2 6 3 3 4" xfId="28732"/>
    <cellStyle name="Normal 8 2 5 2 6 4 3 4" xfId="28733"/>
    <cellStyle name="Normal 8 2 5 2 6 5 3 4" xfId="28734"/>
    <cellStyle name="Normal 8 2 5 2 7 3 4" xfId="28735"/>
    <cellStyle name="Normal 8 2 5 2 8 3 4" xfId="28736"/>
    <cellStyle name="Normal 8 2 5 2 9 3 4" xfId="28737"/>
    <cellStyle name="Normal 8 2 5 3 8 4" xfId="28738"/>
    <cellStyle name="Normal 8 2 5 3 2 7 4" xfId="28739"/>
    <cellStyle name="Normal 8 2 5 3 2 2 3 4" xfId="28740"/>
    <cellStyle name="Normal 8 2 5 3 2 3 3 4" xfId="28741"/>
    <cellStyle name="Normal 8 2 5 3 2 4 3 4" xfId="28742"/>
    <cellStyle name="Normal 8 2 5 3 2 5 3 4" xfId="28743"/>
    <cellStyle name="Normal 8 2 5 3 3 3 4" xfId="28744"/>
    <cellStyle name="Normal 8 2 5 3 4 3 4" xfId="28745"/>
    <cellStyle name="Normal 8 2 5 3 5 3 4" xfId="28746"/>
    <cellStyle name="Normal 8 2 5 3 6 3 4" xfId="28747"/>
    <cellStyle name="Normal 8 2 5 4 8 4" xfId="28748"/>
    <cellStyle name="Normal 8 2 5 4 2 7 4" xfId="28749"/>
    <cellStyle name="Normal 8 2 5 4 2 2 3 4" xfId="28750"/>
    <cellStyle name="Normal 8 2 5 4 2 3 3 4" xfId="28751"/>
    <cellStyle name="Normal 8 2 5 4 2 4 3 4" xfId="28752"/>
    <cellStyle name="Normal 8 2 5 4 2 5 3 4" xfId="28753"/>
    <cellStyle name="Normal 8 2 5 4 3 3 4" xfId="28754"/>
    <cellStyle name="Normal 8 2 5 4 4 3 4" xfId="28755"/>
    <cellStyle name="Normal 8 2 5 4 5 3 4" xfId="28756"/>
    <cellStyle name="Normal 8 2 5 4 6 3 4" xfId="28757"/>
    <cellStyle name="Normal 8 2 5 5 8 4" xfId="28758"/>
    <cellStyle name="Normal 8 2 5 5 2 7 4" xfId="28759"/>
    <cellStyle name="Normal 8 2 5 5 2 2 3 4" xfId="28760"/>
    <cellStyle name="Normal 8 2 5 5 2 3 3 4" xfId="28761"/>
    <cellStyle name="Normal 8 2 5 5 2 4 3 4" xfId="28762"/>
    <cellStyle name="Normal 8 2 5 5 2 5 3 4" xfId="28763"/>
    <cellStyle name="Normal 8 2 5 5 3 3 4" xfId="28764"/>
    <cellStyle name="Normal 8 2 5 5 4 3 4" xfId="28765"/>
    <cellStyle name="Normal 8 2 5 5 5 3 4" xfId="28766"/>
    <cellStyle name="Normal 8 2 5 5 6 3 4" xfId="28767"/>
    <cellStyle name="Normal 8 2 5 6 8 4" xfId="28768"/>
    <cellStyle name="Normal 8 2 5 6 2 7 4" xfId="28769"/>
    <cellStyle name="Normal 8 2 5 6 2 2 3 4" xfId="28770"/>
    <cellStyle name="Normal 8 2 5 6 2 3 3 4" xfId="28771"/>
    <cellStyle name="Normal 8 2 5 6 2 4 3 4" xfId="28772"/>
    <cellStyle name="Normal 8 2 5 6 2 5 3 4" xfId="28773"/>
    <cellStyle name="Normal 8 2 5 6 3 3 4" xfId="28774"/>
    <cellStyle name="Normal 8 2 5 6 4 3 4" xfId="28775"/>
    <cellStyle name="Normal 8 2 5 6 5 3 4" xfId="28776"/>
    <cellStyle name="Normal 8 2 5 6 6 3 4" xfId="28777"/>
    <cellStyle name="Normal 8 2 5 7 7 4" xfId="28778"/>
    <cellStyle name="Normal 8 2 5 7 2 3 4" xfId="28779"/>
    <cellStyle name="Normal 8 2 5 7 3 3 4" xfId="28780"/>
    <cellStyle name="Normal 8 2 5 7 4 3 4" xfId="28781"/>
    <cellStyle name="Normal 8 2 5 7 5 3 4" xfId="28782"/>
    <cellStyle name="Normal 8 2 5 8 3 4" xfId="28783"/>
    <cellStyle name="Normal 8 2 5 9 3 4" xfId="28784"/>
    <cellStyle name="Normal 8 2 6 12 4" xfId="28785"/>
    <cellStyle name="Normal 8 2 6 10 3 4" xfId="28786"/>
    <cellStyle name="Normal 8 2 6 2 8 4" xfId="28787"/>
    <cellStyle name="Normal 8 2 6 2 2 7 4" xfId="28788"/>
    <cellStyle name="Normal 8 2 6 2 2 2 3 4" xfId="28789"/>
    <cellStyle name="Normal 8 2 6 2 2 3 3 4" xfId="28790"/>
    <cellStyle name="Normal 8 2 6 2 2 4 3 4" xfId="28791"/>
    <cellStyle name="Normal 8 2 6 2 2 5 3 4" xfId="28792"/>
    <cellStyle name="Normal 8 2 6 2 3 3 4" xfId="28793"/>
    <cellStyle name="Normal 8 2 6 2 4 3 4" xfId="28794"/>
    <cellStyle name="Normal 8 2 6 2 5 3 4" xfId="28795"/>
    <cellStyle name="Normal 8 2 6 2 6 3 4" xfId="28796"/>
    <cellStyle name="Normal 8 2 6 3 8 4" xfId="28797"/>
    <cellStyle name="Normal 8 2 6 3 2 7 4" xfId="28798"/>
    <cellStyle name="Normal 8 2 6 3 2 2 3 4" xfId="28799"/>
    <cellStyle name="Normal 8 2 6 3 2 3 3 4" xfId="28800"/>
    <cellStyle name="Normal 8 2 6 3 2 4 3 4" xfId="28801"/>
    <cellStyle name="Normal 8 2 6 3 2 5 3 4" xfId="28802"/>
    <cellStyle name="Normal 8 2 6 3 3 3 4" xfId="28803"/>
    <cellStyle name="Normal 8 2 6 3 4 3 4" xfId="28804"/>
    <cellStyle name="Normal 8 2 6 3 5 3 4" xfId="28805"/>
    <cellStyle name="Normal 8 2 6 3 6 3 4" xfId="28806"/>
    <cellStyle name="Normal 8 2 6 4 8 4" xfId="28807"/>
    <cellStyle name="Normal 8 2 6 4 2 7 4" xfId="28808"/>
    <cellStyle name="Normal 8 2 6 4 2 2 3 4" xfId="28809"/>
    <cellStyle name="Normal 8 2 6 4 2 3 3 4" xfId="28810"/>
    <cellStyle name="Normal 8 2 6 4 2 4 3 4" xfId="28811"/>
    <cellStyle name="Normal 8 2 6 4 2 5 3 4" xfId="28812"/>
    <cellStyle name="Normal 8 2 6 4 3 3 4" xfId="28813"/>
    <cellStyle name="Normal 8 2 6 4 4 3 4" xfId="28814"/>
    <cellStyle name="Normal 8 2 6 4 5 3 4" xfId="28815"/>
    <cellStyle name="Normal 8 2 6 4 6 3 4" xfId="28816"/>
    <cellStyle name="Normal 8 2 6 5 8 4" xfId="28817"/>
    <cellStyle name="Normal 8 2 6 5 2 7 4" xfId="28818"/>
    <cellStyle name="Normal 8 2 6 5 2 2 3 4" xfId="28819"/>
    <cellStyle name="Normal 8 2 6 5 2 3 3 4" xfId="28820"/>
    <cellStyle name="Normal 8 2 6 5 2 4 3 4" xfId="28821"/>
    <cellStyle name="Normal 8 2 6 5 2 5 3 4" xfId="28822"/>
    <cellStyle name="Normal 8 2 6 5 3 3 4" xfId="28823"/>
    <cellStyle name="Normal 8 2 6 5 4 3 4" xfId="28824"/>
    <cellStyle name="Normal 8 2 6 5 5 3 4" xfId="28825"/>
    <cellStyle name="Normal 8 2 6 5 6 3 4" xfId="28826"/>
    <cellStyle name="Normal 8 2 6 6 7 4" xfId="28827"/>
    <cellStyle name="Normal 8 2 6 6 2 3 4" xfId="28828"/>
    <cellStyle name="Normal 8 2 6 6 3 3 4" xfId="28829"/>
    <cellStyle name="Normal 8 2 6 6 4 3 4" xfId="28830"/>
    <cellStyle name="Normal 8 2 6 6 5 3 4" xfId="28831"/>
    <cellStyle name="Normal 8 2 6 7 3 4" xfId="28832"/>
    <cellStyle name="Normal 8 2 6 8 3 4" xfId="28833"/>
    <cellStyle name="Normal 8 2 6 9 3 4" xfId="28834"/>
    <cellStyle name="Normal 8 2 7 10 4" xfId="28835"/>
    <cellStyle name="Normal 8 2 7 2 8 4" xfId="28836"/>
    <cellStyle name="Normal 8 2 7 2 2 7 4" xfId="28837"/>
    <cellStyle name="Normal 8 2 7 2 2 2 3 4" xfId="28838"/>
    <cellStyle name="Normal 8 2 7 2 2 3 3 4" xfId="28839"/>
    <cellStyle name="Normal 8 2 7 2 2 4 3 4" xfId="28840"/>
    <cellStyle name="Normal 8 2 7 2 2 5 3 4" xfId="28841"/>
    <cellStyle name="Normal 8 2 7 2 3 3 4" xfId="28842"/>
    <cellStyle name="Normal 8 2 7 2 4 3 4" xfId="28843"/>
    <cellStyle name="Normal 8 2 7 2 5 3 4" xfId="28844"/>
    <cellStyle name="Normal 8 2 7 2 6 3 4" xfId="28845"/>
    <cellStyle name="Normal 8 2 7 3 8 4" xfId="28846"/>
    <cellStyle name="Normal 8 2 7 3 2 7 4" xfId="28847"/>
    <cellStyle name="Normal 8 2 7 3 2 2 3 4" xfId="28848"/>
    <cellStyle name="Normal 8 2 7 3 2 3 3 4" xfId="28849"/>
    <cellStyle name="Normal 8 2 7 3 2 4 3 4" xfId="28850"/>
    <cellStyle name="Normal 8 2 7 3 2 5 3 4" xfId="28851"/>
    <cellStyle name="Normal 8 2 7 3 3 3 4" xfId="28852"/>
    <cellStyle name="Normal 8 2 7 3 4 3 4" xfId="28853"/>
    <cellStyle name="Normal 8 2 7 3 5 3 4" xfId="28854"/>
    <cellStyle name="Normal 8 2 7 3 6 3 4" xfId="28855"/>
    <cellStyle name="Normal 8 2 7 4 7 4" xfId="28856"/>
    <cellStyle name="Normal 8 2 7 4 2 3 4" xfId="28857"/>
    <cellStyle name="Normal 8 2 7 4 3 3 4" xfId="28858"/>
    <cellStyle name="Normal 8 2 7 4 4 3 4" xfId="28859"/>
    <cellStyle name="Normal 8 2 7 4 5 3 4" xfId="28860"/>
    <cellStyle name="Normal 8 2 7 5 3 4" xfId="28861"/>
    <cellStyle name="Normal 8 2 7 6 3 4" xfId="28862"/>
    <cellStyle name="Normal 8 2 7 7 3 4" xfId="28863"/>
    <cellStyle name="Normal 8 2 7 8 3 4" xfId="28864"/>
    <cellStyle name="Normal 8 2 8 8 4" xfId="28865"/>
    <cellStyle name="Normal 8 2 8 2 7 4" xfId="28866"/>
    <cellStyle name="Normal 8 2 8 2 2 3 4" xfId="28867"/>
    <cellStyle name="Normal 8 2 8 2 3 3 4" xfId="28868"/>
    <cellStyle name="Normal 8 2 8 2 4 3 4" xfId="28869"/>
    <cellStyle name="Normal 8 2 8 2 5 3 4" xfId="28870"/>
    <cellStyle name="Normal 8 2 8 3 3 4" xfId="28871"/>
    <cellStyle name="Normal 8 2 8 4 3 4" xfId="28872"/>
    <cellStyle name="Normal 8 2 8 5 3 4" xfId="28873"/>
    <cellStyle name="Normal 8 2 8 6 3 4" xfId="28874"/>
    <cellStyle name="Normal 8 2 9 8 4" xfId="28875"/>
    <cellStyle name="Normal 8 2 9 2 7 4" xfId="28876"/>
    <cellStyle name="Normal 8 2 9 2 2 3 4" xfId="28877"/>
    <cellStyle name="Normal 8 2 9 2 3 3 4" xfId="28878"/>
    <cellStyle name="Normal 8 2 9 2 4 3 4" xfId="28879"/>
    <cellStyle name="Normal 8 2 9 2 5 3 4" xfId="28880"/>
    <cellStyle name="Normal 8 2 9 3 3 4" xfId="28881"/>
    <cellStyle name="Normal 8 2 9 4 3 4" xfId="28882"/>
    <cellStyle name="Normal 8 2 9 5 3 4" xfId="28883"/>
    <cellStyle name="Normal 8 2 9 6 3 4" xfId="28884"/>
    <cellStyle name="Normal 8 3 16 4" xfId="28885"/>
    <cellStyle name="Normal 8 3 10 7 4" xfId="28886"/>
    <cellStyle name="Normal 8 3 10 2 3 4" xfId="28887"/>
    <cellStyle name="Normal 8 3 10 3 3 4" xfId="28888"/>
    <cellStyle name="Normal 8 3 10 4 3 4" xfId="28889"/>
    <cellStyle name="Normal 8 3 10 5 3 4" xfId="28890"/>
    <cellStyle name="Normal 8 3 11 3 4" xfId="28891"/>
    <cellStyle name="Normal 8 3 12 3 4" xfId="28892"/>
    <cellStyle name="Normal 8 3 13 3 4" xfId="28893"/>
    <cellStyle name="Normal 8 3 14 3 4" xfId="28894"/>
    <cellStyle name="Normal 8 3 2 13 4" xfId="28895"/>
    <cellStyle name="Normal 8 3 2 10 3 4" xfId="28896"/>
    <cellStyle name="Normal 8 3 2 11 3 4" xfId="28897"/>
    <cellStyle name="Normal 8 3 2 2 12 4" xfId="28898"/>
    <cellStyle name="Normal 8 3 2 2 10 3 4" xfId="28899"/>
    <cellStyle name="Normal 8 3 2 2 2 8 4" xfId="28900"/>
    <cellStyle name="Normal 8 3 2 2 2 2 7 4" xfId="28901"/>
    <cellStyle name="Normal 8 3 2 2 2 2 2 3 4" xfId="28902"/>
    <cellStyle name="Normal 8 3 2 2 2 2 3 3 4" xfId="28903"/>
    <cellStyle name="Normal 8 3 2 2 2 2 4 3 4" xfId="28904"/>
    <cellStyle name="Normal 8 3 2 2 2 2 5 3 4" xfId="28905"/>
    <cellStyle name="Normal 8 3 2 2 2 3 3 4" xfId="28906"/>
    <cellStyle name="Normal 8 3 2 2 2 4 3 4" xfId="28907"/>
    <cellStyle name="Normal 8 3 2 2 2 5 3 4" xfId="28908"/>
    <cellStyle name="Normal 8 3 2 2 2 6 3 4" xfId="28909"/>
    <cellStyle name="Normal 8 3 2 2 3 8 4" xfId="28910"/>
    <cellStyle name="Normal 8 3 2 2 3 2 7 4" xfId="28911"/>
    <cellStyle name="Normal 8 3 2 2 3 2 2 3 4" xfId="28912"/>
    <cellStyle name="Normal 8 3 2 2 3 2 3 3 4" xfId="28913"/>
    <cellStyle name="Normal 8 3 2 2 3 2 4 3 4" xfId="28914"/>
    <cellStyle name="Normal 8 3 2 2 3 2 5 3 4" xfId="28915"/>
    <cellStyle name="Normal 8 3 2 2 3 3 3 4" xfId="28916"/>
    <cellStyle name="Normal 8 3 2 2 3 4 3 4" xfId="28917"/>
    <cellStyle name="Normal 8 3 2 2 3 5 3 4" xfId="28918"/>
    <cellStyle name="Normal 8 3 2 2 3 6 3 4" xfId="28919"/>
    <cellStyle name="Normal 8 3 2 2 4 8 4" xfId="28920"/>
    <cellStyle name="Normal 8 3 2 2 4 2 7 4" xfId="28921"/>
    <cellStyle name="Normal 8 3 2 2 4 2 2 3 4" xfId="28922"/>
    <cellStyle name="Normal 8 3 2 2 4 2 3 3 4" xfId="28923"/>
    <cellStyle name="Normal 8 3 2 2 4 2 4 3 4" xfId="28924"/>
    <cellStyle name="Normal 8 3 2 2 4 2 5 3 4" xfId="28925"/>
    <cellStyle name="Normal 8 3 2 2 4 3 3 4" xfId="28926"/>
    <cellStyle name="Normal 8 3 2 2 4 4 3 4" xfId="28927"/>
    <cellStyle name="Normal 8 3 2 2 4 5 3 4" xfId="28928"/>
    <cellStyle name="Normal 8 3 2 2 4 6 3 4" xfId="28929"/>
    <cellStyle name="Normal 8 3 2 2 5 8 4" xfId="28930"/>
    <cellStyle name="Normal 8 3 2 2 5 2 7 4" xfId="28931"/>
    <cellStyle name="Normal 8 3 2 2 5 2 2 3 4" xfId="28932"/>
    <cellStyle name="Normal 8 3 2 2 5 2 3 3 4" xfId="28933"/>
    <cellStyle name="Normal 8 3 2 2 5 2 4 3 4" xfId="28934"/>
    <cellStyle name="Normal 8 3 2 2 5 2 5 3 4" xfId="28935"/>
    <cellStyle name="Normal 8 3 2 2 5 3 3 4" xfId="28936"/>
    <cellStyle name="Normal 8 3 2 2 5 4 3 4" xfId="28937"/>
    <cellStyle name="Normal 8 3 2 2 5 5 3 4" xfId="28938"/>
    <cellStyle name="Normal 8 3 2 2 5 6 3 4" xfId="28939"/>
    <cellStyle name="Normal 8 3 2 2 6 7 4" xfId="28940"/>
    <cellStyle name="Normal 8 3 2 2 6 2 3 4" xfId="28941"/>
    <cellStyle name="Normal 8 3 2 2 6 3 3 4" xfId="28942"/>
    <cellStyle name="Normal 8 3 2 2 6 4 3 4" xfId="28943"/>
    <cellStyle name="Normal 8 3 2 2 6 5 3 4" xfId="28944"/>
    <cellStyle name="Normal 8 3 2 2 7 3 4" xfId="28945"/>
    <cellStyle name="Normal 8 3 2 2 8 3 4" xfId="28946"/>
    <cellStyle name="Normal 8 3 2 2 9 3 4" xfId="28947"/>
    <cellStyle name="Normal 8 3 2 3 8 4" xfId="28948"/>
    <cellStyle name="Normal 8 3 2 3 2 7 4" xfId="28949"/>
    <cellStyle name="Normal 8 3 2 3 2 2 3 4" xfId="28950"/>
    <cellStyle name="Normal 8 3 2 3 2 3 3 4" xfId="28951"/>
    <cellStyle name="Normal 8 3 2 3 2 4 3 4" xfId="28952"/>
    <cellStyle name="Normal 8 3 2 3 2 5 3 4" xfId="28953"/>
    <cellStyle name="Normal 8 3 2 3 3 3 4" xfId="28954"/>
    <cellStyle name="Normal 8 3 2 3 4 3 4" xfId="28955"/>
    <cellStyle name="Normal 8 3 2 3 5 3 4" xfId="28956"/>
    <cellStyle name="Normal 8 3 2 3 6 3 4" xfId="28957"/>
    <cellStyle name="Normal 8 3 2 4 8 4" xfId="28958"/>
    <cellStyle name="Normal 8 3 2 4 2 7 4" xfId="28959"/>
    <cellStyle name="Normal 8 3 2 4 2 2 3 4" xfId="28960"/>
    <cellStyle name="Normal 8 3 2 4 2 3 3 4" xfId="28961"/>
    <cellStyle name="Normal 8 3 2 4 2 4 3 4" xfId="28962"/>
    <cellStyle name="Normal 8 3 2 4 2 5 3 4" xfId="28963"/>
    <cellStyle name="Normal 8 3 2 4 3 3 4" xfId="28964"/>
    <cellStyle name="Normal 8 3 2 4 4 3 4" xfId="28965"/>
    <cellStyle name="Normal 8 3 2 4 5 3 4" xfId="28966"/>
    <cellStyle name="Normal 8 3 2 4 6 3 4" xfId="28967"/>
    <cellStyle name="Normal 8 3 2 5 8 4" xfId="28968"/>
    <cellStyle name="Normal 8 3 2 5 2 7 4" xfId="28969"/>
    <cellStyle name="Normal 8 3 2 5 2 2 3 4" xfId="28970"/>
    <cellStyle name="Normal 8 3 2 5 2 3 3 4" xfId="28971"/>
    <cellStyle name="Normal 8 3 2 5 2 4 3 4" xfId="28972"/>
    <cellStyle name="Normal 8 3 2 5 2 5 3 4" xfId="28973"/>
    <cellStyle name="Normal 8 3 2 5 3 3 4" xfId="28974"/>
    <cellStyle name="Normal 8 3 2 5 4 3 4" xfId="28975"/>
    <cellStyle name="Normal 8 3 2 5 5 3 4" xfId="28976"/>
    <cellStyle name="Normal 8 3 2 5 6 3 4" xfId="28977"/>
    <cellStyle name="Normal 8 3 2 6 8 4" xfId="28978"/>
    <cellStyle name="Normal 8 3 2 6 2 7 4" xfId="28979"/>
    <cellStyle name="Normal 8 3 2 6 2 2 3 4" xfId="28980"/>
    <cellStyle name="Normal 8 3 2 6 2 3 3 4" xfId="28981"/>
    <cellStyle name="Normal 8 3 2 6 2 4 3 4" xfId="28982"/>
    <cellStyle name="Normal 8 3 2 6 2 5 3 4" xfId="28983"/>
    <cellStyle name="Normal 8 3 2 6 3 3 4" xfId="28984"/>
    <cellStyle name="Normal 8 3 2 6 4 3 4" xfId="28985"/>
    <cellStyle name="Normal 8 3 2 6 5 3 4" xfId="28986"/>
    <cellStyle name="Normal 8 3 2 6 6 3 4" xfId="28987"/>
    <cellStyle name="Normal 8 3 2 7 7 4" xfId="28988"/>
    <cellStyle name="Normal 8 3 2 7 2 3 4" xfId="28989"/>
    <cellStyle name="Normal 8 3 2 7 3 3 4" xfId="28990"/>
    <cellStyle name="Normal 8 3 2 7 4 3 4" xfId="28991"/>
    <cellStyle name="Normal 8 3 2 7 5 3 4" xfId="28992"/>
    <cellStyle name="Normal 8 3 2 8 3 4" xfId="28993"/>
    <cellStyle name="Normal 8 3 2 9 3 4" xfId="28994"/>
    <cellStyle name="Normal 8 3 3 13 4" xfId="28995"/>
    <cellStyle name="Normal 8 3 3 10 3 4" xfId="28996"/>
    <cellStyle name="Normal 8 3 3 11 3 4" xfId="28997"/>
    <cellStyle name="Normal 8 3 3 2 12 4" xfId="28998"/>
    <cellStyle name="Normal 8 3 3 2 10 3 4" xfId="28999"/>
    <cellStyle name="Normal 8 3 3 2 2 8 4" xfId="29000"/>
    <cellStyle name="Normal 8 3 3 2 2 2 7 4" xfId="29001"/>
    <cellStyle name="Normal 8 3 3 2 2 2 2 3 4" xfId="29002"/>
    <cellStyle name="Normal 8 3 3 2 2 2 3 3 4" xfId="29003"/>
    <cellStyle name="Normal 8 3 3 2 2 2 4 3 4" xfId="29004"/>
    <cellStyle name="Normal 8 3 3 2 2 2 5 3 4" xfId="29005"/>
    <cellStyle name="Normal 8 3 3 2 2 3 3 4" xfId="29006"/>
    <cellStyle name="Normal 8 3 3 2 2 4 3 4" xfId="29007"/>
    <cellStyle name="Normal 8 3 3 2 2 5 3 4" xfId="29008"/>
    <cellStyle name="Normal 8 3 3 2 2 6 3 4" xfId="29009"/>
    <cellStyle name="Normal 8 3 3 2 3 8 4" xfId="29010"/>
    <cellStyle name="Normal 8 3 3 2 3 2 7 4" xfId="29011"/>
    <cellStyle name="Normal 8 3 3 2 3 2 2 3 4" xfId="29012"/>
    <cellStyle name="Normal 8 3 3 2 3 2 3 3 4" xfId="29013"/>
    <cellStyle name="Normal 8 3 3 2 3 2 4 3 4" xfId="29014"/>
    <cellStyle name="Normal 8 3 3 2 3 2 5 3 4" xfId="29015"/>
    <cellStyle name="Normal 8 3 3 2 3 3 3 4" xfId="29016"/>
    <cellStyle name="Normal 8 3 3 2 3 4 3 4" xfId="29017"/>
    <cellStyle name="Normal 8 3 3 2 3 5 3 4" xfId="29018"/>
    <cellStyle name="Normal 8 3 3 2 3 6 3 4" xfId="29019"/>
    <cellStyle name="Normal 8 3 3 2 4 8 4" xfId="29020"/>
    <cellStyle name="Normal 8 3 3 2 4 2 7 4" xfId="29021"/>
    <cellStyle name="Normal 8 3 3 2 4 2 2 3 4" xfId="29022"/>
    <cellStyle name="Normal 8 3 3 2 4 2 3 3 4" xfId="29023"/>
    <cellStyle name="Normal 8 3 3 2 4 2 4 3 4" xfId="29024"/>
    <cellStyle name="Normal 8 3 3 2 4 2 5 3 4" xfId="29025"/>
    <cellStyle name="Normal 8 3 3 2 4 3 3 4" xfId="29026"/>
    <cellStyle name="Normal 8 3 3 2 4 4 3 4" xfId="29027"/>
    <cellStyle name="Normal 8 3 3 2 4 5 3 4" xfId="29028"/>
    <cellStyle name="Normal 8 3 3 2 4 6 3 4" xfId="29029"/>
    <cellStyle name="Normal 8 3 3 2 5 8 4" xfId="29030"/>
    <cellStyle name="Normal 8 3 3 2 5 2 7 4" xfId="29031"/>
    <cellStyle name="Normal 8 3 3 2 5 2 2 3 4" xfId="29032"/>
    <cellStyle name="Normal 8 3 3 2 5 2 3 3 4" xfId="29033"/>
    <cellStyle name="Normal 8 3 3 2 5 2 4 3 4" xfId="29034"/>
    <cellStyle name="Normal 8 3 3 2 5 2 5 3 4" xfId="29035"/>
    <cellStyle name="Normal 8 3 3 2 5 3 3 4" xfId="29036"/>
    <cellStyle name="Normal 8 3 3 2 5 4 3 4" xfId="29037"/>
    <cellStyle name="Normal 8 3 3 2 5 5 3 4" xfId="29038"/>
    <cellStyle name="Normal 8 3 3 2 5 6 3 4" xfId="29039"/>
    <cellStyle name="Normal 8 3 3 2 6 7 4" xfId="29040"/>
    <cellStyle name="Normal 8 3 3 2 6 2 3 4" xfId="29041"/>
    <cellStyle name="Normal 8 3 3 2 6 3 3 4" xfId="29042"/>
    <cellStyle name="Normal 8 3 3 2 6 4 3 4" xfId="29043"/>
    <cellStyle name="Normal 8 3 3 2 6 5 3 4" xfId="29044"/>
    <cellStyle name="Normal 8 3 3 2 7 3 4" xfId="29045"/>
    <cellStyle name="Normal 8 3 3 2 8 3 4" xfId="29046"/>
    <cellStyle name="Normal 8 3 3 2 9 3 4" xfId="29047"/>
    <cellStyle name="Normal 8 3 3 3 8 4" xfId="29048"/>
    <cellStyle name="Normal 8 3 3 3 2 7 4" xfId="29049"/>
    <cellStyle name="Normal 8 3 3 3 2 2 3 4" xfId="29050"/>
    <cellStyle name="Normal 8 3 3 3 2 3 3 4" xfId="29051"/>
    <cellStyle name="Normal 8 3 3 3 2 4 3 4" xfId="29052"/>
    <cellStyle name="Normal 8 3 3 3 2 5 3 4" xfId="29053"/>
    <cellStyle name="Normal 8 3 3 3 3 3 4" xfId="29054"/>
    <cellStyle name="Normal 8 3 3 3 4 3 4" xfId="29055"/>
    <cellStyle name="Normal 8 3 3 3 5 3 4" xfId="29056"/>
    <cellStyle name="Normal 8 3 3 3 6 3 4" xfId="29057"/>
    <cellStyle name="Normal 8 3 3 4 8 4" xfId="29058"/>
    <cellStyle name="Normal 8 3 3 4 2 7 4" xfId="29059"/>
    <cellStyle name="Normal 8 3 3 4 2 2 3 4" xfId="29060"/>
    <cellStyle name="Normal 8 3 3 4 2 3 3 4" xfId="29061"/>
    <cellStyle name="Normal 8 3 3 4 2 4 3 4" xfId="29062"/>
    <cellStyle name="Normal 8 3 3 4 2 5 3 4" xfId="29063"/>
    <cellStyle name="Normal 8 3 3 4 3 3 4" xfId="29064"/>
    <cellStyle name="Normal 8 3 3 4 4 3 4" xfId="29065"/>
    <cellStyle name="Normal 8 3 3 4 5 3 4" xfId="29066"/>
    <cellStyle name="Normal 8 3 3 4 6 3 4" xfId="29067"/>
    <cellStyle name="Normal 8 3 3 5 8 4" xfId="29068"/>
    <cellStyle name="Normal 8 3 3 5 2 7 4" xfId="29069"/>
    <cellStyle name="Normal 8 3 3 5 2 2 3 4" xfId="29070"/>
    <cellStyle name="Normal 8 3 3 5 2 3 3 4" xfId="29071"/>
    <cellStyle name="Normal 8 3 3 5 2 4 3 4" xfId="29072"/>
    <cellStyle name="Normal 8 3 3 5 2 5 3 4" xfId="29073"/>
    <cellStyle name="Normal 8 3 3 5 3 3 4" xfId="29074"/>
    <cellStyle name="Normal 8 3 3 5 4 3 4" xfId="29075"/>
    <cellStyle name="Normal 8 3 3 5 5 3 4" xfId="29076"/>
    <cellStyle name="Normal 8 3 3 5 6 3 4" xfId="29077"/>
    <cellStyle name="Normal 8 3 3 6 8 4" xfId="29078"/>
    <cellStyle name="Normal 8 3 3 6 2 7 4" xfId="29079"/>
    <cellStyle name="Normal 8 3 3 6 2 2 3 4" xfId="29080"/>
    <cellStyle name="Normal 8 3 3 6 2 3 3 4" xfId="29081"/>
    <cellStyle name="Normal 8 3 3 6 2 4 3 4" xfId="29082"/>
    <cellStyle name="Normal 8 3 3 6 2 5 3 4" xfId="29083"/>
    <cellStyle name="Normal 8 3 3 6 3 3 4" xfId="29084"/>
    <cellStyle name="Normal 8 3 3 6 4 3 4" xfId="29085"/>
    <cellStyle name="Normal 8 3 3 6 5 3 4" xfId="29086"/>
    <cellStyle name="Normal 8 3 3 6 6 3 4" xfId="29087"/>
    <cellStyle name="Normal 8 3 3 7 7 4" xfId="29088"/>
    <cellStyle name="Normal 8 3 3 7 2 3 4" xfId="29089"/>
    <cellStyle name="Normal 8 3 3 7 3 3 4" xfId="29090"/>
    <cellStyle name="Normal 8 3 3 7 4 3 4" xfId="29091"/>
    <cellStyle name="Normal 8 3 3 7 5 3 4" xfId="29092"/>
    <cellStyle name="Normal 8 3 3 8 3 4" xfId="29093"/>
    <cellStyle name="Normal 8 3 3 9 3 4" xfId="29094"/>
    <cellStyle name="Normal 8 3 4 12 4" xfId="29095"/>
    <cellStyle name="Normal 8 3 4 10 3 4" xfId="29096"/>
    <cellStyle name="Normal 8 3 4 2 8 4" xfId="29097"/>
    <cellStyle name="Normal 8 3 4 2 2 7 4" xfId="29098"/>
    <cellStyle name="Normal 8 3 4 2 2 2 3 4" xfId="29099"/>
    <cellStyle name="Normal 8 3 4 2 2 3 3 4" xfId="29100"/>
    <cellStyle name="Normal 8 3 4 2 2 4 3 4" xfId="29101"/>
    <cellStyle name="Normal 8 3 4 2 2 5 3 4" xfId="29102"/>
    <cellStyle name="Normal 8 3 4 2 3 3 4" xfId="29103"/>
    <cellStyle name="Normal 8 3 4 2 4 3 4" xfId="29104"/>
    <cellStyle name="Normal 8 3 4 2 5 3 4" xfId="29105"/>
    <cellStyle name="Normal 8 3 4 2 6 3 4" xfId="29106"/>
    <cellStyle name="Normal 8 3 4 3 8 4" xfId="29107"/>
    <cellStyle name="Normal 8 3 4 3 2 7 4" xfId="29108"/>
    <cellStyle name="Normal 8 3 4 3 2 2 3 4" xfId="29109"/>
    <cellStyle name="Normal 8 3 4 3 2 3 3 4" xfId="29110"/>
    <cellStyle name="Normal 8 3 4 3 2 4 3 4" xfId="29111"/>
    <cellStyle name="Normal 8 3 4 3 2 5 3 4" xfId="29112"/>
    <cellStyle name="Normal 8 3 4 3 3 3 4" xfId="29113"/>
    <cellStyle name="Normal 8 3 4 3 4 3 4" xfId="29114"/>
    <cellStyle name="Normal 8 3 4 3 5 3 4" xfId="29115"/>
    <cellStyle name="Normal 8 3 4 3 6 3 4" xfId="29116"/>
    <cellStyle name="Normal 8 3 4 4 8 4" xfId="29117"/>
    <cellStyle name="Normal 8 3 4 4 2 7 4" xfId="29118"/>
    <cellStyle name="Normal 8 3 4 4 2 2 3 4" xfId="29119"/>
    <cellStyle name="Normal 8 3 4 4 2 3 3 4" xfId="29120"/>
    <cellStyle name="Normal 8 3 4 4 2 4 3 4" xfId="29121"/>
    <cellStyle name="Normal 8 3 4 4 2 5 3 4" xfId="29122"/>
    <cellStyle name="Normal 8 3 4 4 3 3 4" xfId="29123"/>
    <cellStyle name="Normal 8 3 4 4 4 3 4" xfId="29124"/>
    <cellStyle name="Normal 8 3 4 4 5 3 4" xfId="29125"/>
    <cellStyle name="Normal 8 3 4 4 6 3 4" xfId="29126"/>
    <cellStyle name="Normal 8 3 4 5 8 4" xfId="29127"/>
    <cellStyle name="Normal 8 3 4 5 2 7 4" xfId="29128"/>
    <cellStyle name="Normal 8 3 4 5 2 2 3 4" xfId="29129"/>
    <cellStyle name="Normal 8 3 4 5 2 3 3 4" xfId="29130"/>
    <cellStyle name="Normal 8 3 4 5 2 4 3 4" xfId="29131"/>
    <cellStyle name="Normal 8 3 4 5 2 5 3 4" xfId="29132"/>
    <cellStyle name="Normal 8 3 4 5 3 3 4" xfId="29133"/>
    <cellStyle name="Normal 8 3 4 5 4 3 4" xfId="29134"/>
    <cellStyle name="Normal 8 3 4 5 5 3 4" xfId="29135"/>
    <cellStyle name="Normal 8 3 4 5 6 3 4" xfId="29136"/>
    <cellStyle name="Normal 8 3 4 6 7 4" xfId="29137"/>
    <cellStyle name="Normal 8 3 4 6 2 3 4" xfId="29138"/>
    <cellStyle name="Normal 8 3 4 6 3 3 4" xfId="29139"/>
    <cellStyle name="Normal 8 3 4 6 4 3 4" xfId="29140"/>
    <cellStyle name="Normal 8 3 4 6 5 3 4" xfId="29141"/>
    <cellStyle name="Normal 8 3 4 7 3 4" xfId="29142"/>
    <cellStyle name="Normal 8 3 4 8 3 4" xfId="29143"/>
    <cellStyle name="Normal 8 3 4 9 3 4" xfId="29144"/>
    <cellStyle name="Normal 8 3 5 10 4" xfId="29145"/>
    <cellStyle name="Normal 8 3 5 2 8 4" xfId="29146"/>
    <cellStyle name="Normal 8 3 5 2 2 7 4" xfId="29147"/>
    <cellStyle name="Normal 8 3 5 2 2 2 3 4" xfId="29148"/>
    <cellStyle name="Normal 8 3 5 2 2 3 3 4" xfId="29149"/>
    <cellStyle name="Normal 8 3 5 2 2 4 3 4" xfId="29150"/>
    <cellStyle name="Normal 8 3 5 2 2 5 3 4" xfId="29151"/>
    <cellStyle name="Normal 8 3 5 2 3 3 4" xfId="29152"/>
    <cellStyle name="Normal 8 3 5 2 4 3 4" xfId="29153"/>
    <cellStyle name="Normal 8 3 5 2 5 3 4" xfId="29154"/>
    <cellStyle name="Normal 8 3 5 2 6 3 4" xfId="29155"/>
    <cellStyle name="Normal 8 3 5 3 8 4" xfId="29156"/>
    <cellStyle name="Normal 8 3 5 3 2 7 4" xfId="29157"/>
    <cellStyle name="Normal 8 3 5 3 2 2 3 4" xfId="29158"/>
    <cellStyle name="Normal 8 3 5 3 2 3 3 4" xfId="29159"/>
    <cellStyle name="Normal 8 3 5 3 2 4 3 4" xfId="29160"/>
    <cellStyle name="Normal 8 3 5 3 2 5 3 4" xfId="29161"/>
    <cellStyle name="Normal 8 3 5 3 3 3 4" xfId="29162"/>
    <cellStyle name="Normal 8 3 5 3 4 3 4" xfId="29163"/>
    <cellStyle name="Normal 8 3 5 3 5 3 4" xfId="29164"/>
    <cellStyle name="Normal 8 3 5 3 6 3 4" xfId="29165"/>
    <cellStyle name="Normal 8 3 5 4 7 4" xfId="29166"/>
    <cellStyle name="Normal 8 3 5 4 2 3 4" xfId="29167"/>
    <cellStyle name="Normal 8 3 5 4 3 3 4" xfId="29168"/>
    <cellStyle name="Normal 8 3 5 4 4 3 4" xfId="29169"/>
    <cellStyle name="Normal 8 3 5 4 5 3 4" xfId="29170"/>
    <cellStyle name="Normal 8 3 5 5 3 4" xfId="29171"/>
    <cellStyle name="Normal 8 3 5 6 3 4" xfId="29172"/>
    <cellStyle name="Normal 8 3 5 7 3 4" xfId="29173"/>
    <cellStyle name="Normal 8 3 5 8 3 4" xfId="29174"/>
    <cellStyle name="Normal 8 3 6 8 4" xfId="29175"/>
    <cellStyle name="Normal 8 3 6 2 7 4" xfId="29176"/>
    <cellStyle name="Normal 8 3 6 2 2 3 4" xfId="29177"/>
    <cellStyle name="Normal 8 3 6 2 3 3 4" xfId="29178"/>
    <cellStyle name="Normal 8 3 6 2 4 3 4" xfId="29179"/>
    <cellStyle name="Normal 8 3 6 2 5 3 4" xfId="29180"/>
    <cellStyle name="Normal 8 3 6 3 3 4" xfId="29181"/>
    <cellStyle name="Normal 8 3 6 4 3 4" xfId="29182"/>
    <cellStyle name="Normal 8 3 6 5 3 4" xfId="29183"/>
    <cellStyle name="Normal 8 3 6 6 3 4" xfId="29184"/>
    <cellStyle name="Normal 8 3 7 8 4" xfId="29185"/>
    <cellStyle name="Normal 8 3 7 2 7 4" xfId="29186"/>
    <cellStyle name="Normal 8 3 7 2 2 3 4" xfId="29187"/>
    <cellStyle name="Normal 8 3 7 2 3 3 4" xfId="29188"/>
    <cellStyle name="Normal 8 3 7 2 4 3 4" xfId="29189"/>
    <cellStyle name="Normal 8 3 7 2 5 3 4" xfId="29190"/>
    <cellStyle name="Normal 8 3 7 3 3 4" xfId="29191"/>
    <cellStyle name="Normal 8 3 7 4 3 4" xfId="29192"/>
    <cellStyle name="Normal 8 3 7 5 3 4" xfId="29193"/>
    <cellStyle name="Normal 8 3 7 6 3 4" xfId="29194"/>
    <cellStyle name="Normal 8 3 8 8 4" xfId="29195"/>
    <cellStyle name="Normal 8 3 8 2 7 4" xfId="29196"/>
    <cellStyle name="Normal 8 3 8 2 2 3 4" xfId="29197"/>
    <cellStyle name="Normal 8 3 8 2 3 3 4" xfId="29198"/>
    <cellStyle name="Normal 8 3 8 2 4 3 4" xfId="29199"/>
    <cellStyle name="Normal 8 3 8 2 5 3 4" xfId="29200"/>
    <cellStyle name="Normal 8 3 8 3 3 4" xfId="29201"/>
    <cellStyle name="Normal 8 3 8 4 3 4" xfId="29202"/>
    <cellStyle name="Normal 8 3 8 5 3 4" xfId="29203"/>
    <cellStyle name="Normal 8 3 8 6 3 4" xfId="29204"/>
    <cellStyle name="Normal 8 3 9 8 4" xfId="29205"/>
    <cellStyle name="Normal 8 3 9 2 7 4" xfId="29206"/>
    <cellStyle name="Normal 8 3 9 2 2 3 4" xfId="29207"/>
    <cellStyle name="Normal 8 3 9 2 3 3 4" xfId="29208"/>
    <cellStyle name="Normal 8 3 9 2 4 3 4" xfId="29209"/>
    <cellStyle name="Normal 8 3 9 2 5 3 4" xfId="29210"/>
    <cellStyle name="Normal 8 3 9 3 3 4" xfId="29211"/>
    <cellStyle name="Normal 8 3 9 4 3 4" xfId="29212"/>
    <cellStyle name="Normal 8 3 9 5 3 4" xfId="29213"/>
    <cellStyle name="Normal 8 3 9 6 3 4" xfId="29214"/>
    <cellStyle name="Normal 8 4 16 4" xfId="29215"/>
    <cellStyle name="Normal 8 4 10 7 4" xfId="29216"/>
    <cellStyle name="Normal 8 4 10 2 3 4" xfId="29217"/>
    <cellStyle name="Normal 8 4 10 3 3 4" xfId="29218"/>
    <cellStyle name="Normal 8 4 10 4 3 4" xfId="29219"/>
    <cellStyle name="Normal 8 4 10 5 3 4" xfId="29220"/>
    <cellStyle name="Normal 8 4 11 3 4" xfId="29221"/>
    <cellStyle name="Normal 8 4 12 3 4" xfId="29222"/>
    <cellStyle name="Normal 8 4 13 3 4" xfId="29223"/>
    <cellStyle name="Normal 8 4 14 3 4" xfId="29224"/>
    <cellStyle name="Normal 8 4 2 13 4" xfId="29225"/>
    <cellStyle name="Normal 8 4 2 10 3 4" xfId="29226"/>
    <cellStyle name="Normal 8 4 2 11 3 4" xfId="29227"/>
    <cellStyle name="Normal 8 4 2 2 12 4" xfId="29228"/>
    <cellStyle name="Normal 8 4 2 2 10 3 4" xfId="29229"/>
    <cellStyle name="Normal 8 4 2 2 2 8 4" xfId="29230"/>
    <cellStyle name="Normal 8 4 2 2 2 2 7 4" xfId="29231"/>
    <cellStyle name="Normal 8 4 2 2 2 2 2 3 4" xfId="29232"/>
    <cellStyle name="Normal 8 4 2 2 2 2 3 3 4" xfId="29233"/>
    <cellStyle name="Normal 8 4 2 2 2 2 4 3 4" xfId="29234"/>
    <cellStyle name="Normal 8 4 2 2 2 2 5 3 4" xfId="29235"/>
    <cellStyle name="Normal 8 4 2 2 2 3 3 4" xfId="29236"/>
    <cellStyle name="Normal 8 4 2 2 2 4 3 4" xfId="29237"/>
    <cellStyle name="Normal 8 4 2 2 2 5 3 4" xfId="29238"/>
    <cellStyle name="Normal 8 4 2 2 2 6 3 4" xfId="29239"/>
    <cellStyle name="Normal 8 4 2 2 3 8 4" xfId="29240"/>
    <cellStyle name="Normal 8 4 2 2 3 2 7 4" xfId="29241"/>
    <cellStyle name="Normal 8 4 2 2 3 2 2 3 4" xfId="29242"/>
    <cellStyle name="Normal 8 4 2 2 3 2 3 3 4" xfId="29243"/>
    <cellStyle name="Normal 8 4 2 2 3 2 4 3 4" xfId="29244"/>
    <cellStyle name="Normal 8 4 2 2 3 2 5 3 4" xfId="29245"/>
    <cellStyle name="Normal 8 4 2 2 3 3 3 4" xfId="29246"/>
    <cellStyle name="Normal 8 4 2 2 3 4 3 4" xfId="29247"/>
    <cellStyle name="Normal 8 4 2 2 3 5 3 4" xfId="29248"/>
    <cellStyle name="Normal 8 4 2 2 3 6 3 4" xfId="29249"/>
    <cellStyle name="Normal 8 4 2 2 4 8 4" xfId="29250"/>
    <cellStyle name="Normal 8 4 2 2 4 2 7 4" xfId="29251"/>
    <cellStyle name="Normal 8 4 2 2 4 2 2 3 4" xfId="29252"/>
    <cellStyle name="Normal 8 4 2 2 4 2 3 3 4" xfId="29253"/>
    <cellStyle name="Normal 8 4 2 2 4 2 4 3 4" xfId="29254"/>
    <cellStyle name="Normal 8 4 2 2 4 2 5 3 4" xfId="29255"/>
    <cellStyle name="Normal 8 4 2 2 4 3 3 4" xfId="29256"/>
    <cellStyle name="Normal 8 4 2 2 4 4 3 4" xfId="29257"/>
    <cellStyle name="Normal 8 4 2 2 4 5 3 4" xfId="29258"/>
    <cellStyle name="Normal 8 4 2 2 4 6 3 4" xfId="29259"/>
    <cellStyle name="Normal 8 4 2 2 5 8 4" xfId="29260"/>
    <cellStyle name="Normal 8 4 2 2 5 2 7 4" xfId="29261"/>
    <cellStyle name="Normal 8 4 2 2 5 2 2 3 4" xfId="29262"/>
    <cellStyle name="Normal 8 4 2 2 5 2 3 3 4" xfId="29263"/>
    <cellStyle name="Normal 8 4 2 2 5 2 4 3 4" xfId="29264"/>
    <cellStyle name="Normal 8 4 2 2 5 2 5 3 4" xfId="29265"/>
    <cellStyle name="Normal 8 4 2 2 5 3 3 4" xfId="29266"/>
    <cellStyle name="Normal 8 4 2 2 5 4 3 4" xfId="29267"/>
    <cellStyle name="Normal 8 4 2 2 5 5 3 4" xfId="29268"/>
    <cellStyle name="Normal 8 4 2 2 5 6 3 4" xfId="29269"/>
    <cellStyle name="Normal 8 4 2 2 6 7 4" xfId="29270"/>
    <cellStyle name="Normal 8 4 2 2 6 2 3 4" xfId="29271"/>
    <cellStyle name="Normal 8 4 2 2 6 3 3 4" xfId="29272"/>
    <cellStyle name="Normal 8 4 2 2 6 4 3 4" xfId="29273"/>
    <cellStyle name="Normal 8 4 2 2 6 5 3 4" xfId="29274"/>
    <cellStyle name="Normal 8 4 2 2 7 3 4" xfId="29275"/>
    <cellStyle name="Normal 8 4 2 2 8 3 4" xfId="29276"/>
    <cellStyle name="Normal 8 4 2 2 9 3 4" xfId="29277"/>
    <cellStyle name="Normal 8 4 2 3 8 4" xfId="29278"/>
    <cellStyle name="Normal 8 4 2 3 2 7 4" xfId="29279"/>
    <cellStyle name="Normal 8 4 2 3 2 2 3 4" xfId="29280"/>
    <cellStyle name="Normal 8 4 2 3 2 3 3 4" xfId="29281"/>
    <cellStyle name="Normal 8 4 2 3 2 4 3 4" xfId="29282"/>
    <cellStyle name="Normal 8 4 2 3 2 5 3 4" xfId="29283"/>
    <cellStyle name="Normal 8 4 2 3 3 3 4" xfId="29284"/>
    <cellStyle name="Normal 8 4 2 3 4 3 4" xfId="29285"/>
    <cellStyle name="Normal 8 4 2 3 5 3 4" xfId="29286"/>
    <cellStyle name="Normal 8 4 2 3 6 3 4" xfId="29287"/>
    <cellStyle name="Normal 8 4 2 4 8 4" xfId="29288"/>
    <cellStyle name="Normal 8 4 2 4 2 7 4" xfId="29289"/>
    <cellStyle name="Normal 8 4 2 4 2 2 3 4" xfId="29290"/>
    <cellStyle name="Normal 8 4 2 4 2 3 3 4" xfId="29291"/>
    <cellStyle name="Normal 8 4 2 4 2 4 3 4" xfId="29292"/>
    <cellStyle name="Normal 8 4 2 4 2 5 3 4" xfId="29293"/>
    <cellStyle name="Normal 8 4 2 4 3 3 4" xfId="29294"/>
    <cellStyle name="Normal 8 4 2 4 4 3 4" xfId="29295"/>
    <cellStyle name="Normal 8 4 2 4 5 3 4" xfId="29296"/>
    <cellStyle name="Normal 8 4 2 4 6 3 4" xfId="29297"/>
    <cellStyle name="Normal 8 4 2 5 8 4" xfId="29298"/>
    <cellStyle name="Normal 8 4 2 5 2 7 4" xfId="29299"/>
    <cellStyle name="Normal 8 4 2 5 2 2 3 4" xfId="29300"/>
    <cellStyle name="Normal 8 4 2 5 2 3 3 4" xfId="29301"/>
    <cellStyle name="Normal 8 4 2 5 2 4 3 4" xfId="29302"/>
    <cellStyle name="Normal 8 4 2 5 2 5 3 4" xfId="29303"/>
    <cellStyle name="Normal 8 4 2 5 3 3 4" xfId="29304"/>
    <cellStyle name="Normal 8 4 2 5 4 3 4" xfId="29305"/>
    <cellStyle name="Normal 8 4 2 5 5 3 4" xfId="29306"/>
    <cellStyle name="Normal 8 4 2 5 6 3 4" xfId="29307"/>
    <cellStyle name="Normal 8 4 2 6 8 4" xfId="29308"/>
    <cellStyle name="Normal 8 4 2 6 2 7 4" xfId="29309"/>
    <cellStyle name="Normal 8 4 2 6 2 2 3 4" xfId="29310"/>
    <cellStyle name="Normal 8 4 2 6 2 3 3 4" xfId="29311"/>
    <cellStyle name="Normal 8 4 2 6 2 4 3 4" xfId="29312"/>
    <cellStyle name="Normal 8 4 2 6 2 5 3 4" xfId="29313"/>
    <cellStyle name="Normal 8 4 2 6 3 3 4" xfId="29314"/>
    <cellStyle name="Normal 8 4 2 6 4 3 4" xfId="29315"/>
    <cellStyle name="Normal 8 4 2 6 5 3 4" xfId="29316"/>
    <cellStyle name="Normal 8 4 2 6 6 3 4" xfId="29317"/>
    <cellStyle name="Normal 8 4 2 7 7 4" xfId="29318"/>
    <cellStyle name="Normal 8 4 2 7 2 3 4" xfId="29319"/>
    <cellStyle name="Normal 8 4 2 7 3 3 4" xfId="29320"/>
    <cellStyle name="Normal 8 4 2 7 4 3 4" xfId="29321"/>
    <cellStyle name="Normal 8 4 2 7 5 3 4" xfId="29322"/>
    <cellStyle name="Normal 8 4 2 8 3 4" xfId="29323"/>
    <cellStyle name="Normal 8 4 2 9 3 4" xfId="29324"/>
    <cellStyle name="Normal 8 4 3 13 4" xfId="29325"/>
    <cellStyle name="Normal 8 4 3 10 3 4" xfId="29326"/>
    <cellStyle name="Normal 8 4 3 11 3 4" xfId="29327"/>
    <cellStyle name="Normal 8 4 3 2 12 4" xfId="29328"/>
    <cellStyle name="Normal 8 4 3 2 10 3 4" xfId="29329"/>
    <cellStyle name="Normal 8 4 3 2 2 8 4" xfId="29330"/>
    <cellStyle name="Normal 8 4 3 2 2 2 7 4" xfId="29331"/>
    <cellStyle name="Normal 8 4 3 2 2 2 2 3 4" xfId="29332"/>
    <cellStyle name="Normal 8 4 3 2 2 2 3 3 4" xfId="29333"/>
    <cellStyle name="Normal 8 4 3 2 2 2 4 3 4" xfId="29334"/>
    <cellStyle name="Normal 8 4 3 2 2 2 5 3 4" xfId="29335"/>
    <cellStyle name="Normal 8 4 3 2 2 3 3 4" xfId="29336"/>
    <cellStyle name="Normal 8 4 3 2 2 4 3 4" xfId="29337"/>
    <cellStyle name="Normal 8 4 3 2 2 5 3 4" xfId="29338"/>
    <cellStyle name="Normal 8 4 3 2 2 6 3 4" xfId="29339"/>
    <cellStyle name="Normal 8 4 3 2 3 8 4" xfId="29340"/>
    <cellStyle name="Normal 8 4 3 2 3 2 7 4" xfId="29341"/>
    <cellStyle name="Normal 8 4 3 2 3 2 2 3 4" xfId="29342"/>
    <cellStyle name="Normal 8 4 3 2 3 2 3 3 4" xfId="29343"/>
    <cellStyle name="Normal 8 4 3 2 3 2 4 3 4" xfId="29344"/>
    <cellStyle name="Normal 8 4 3 2 3 2 5 3 4" xfId="29345"/>
    <cellStyle name="Normal 8 4 3 2 3 3 3 4" xfId="29346"/>
    <cellStyle name="Normal 8 4 3 2 3 4 3 4" xfId="29347"/>
    <cellStyle name="Normal 8 4 3 2 3 5 3 4" xfId="29348"/>
    <cellStyle name="Normal 8 4 3 2 3 6 3 4" xfId="29349"/>
    <cellStyle name="Normal 8 4 3 2 4 8 4" xfId="29350"/>
    <cellStyle name="Normal 8 4 3 2 4 2 7 4" xfId="29351"/>
    <cellStyle name="Normal 8 4 3 2 4 2 2 3 4" xfId="29352"/>
    <cellStyle name="Normal 8 4 3 2 4 2 3 3 4" xfId="29353"/>
    <cellStyle name="Normal 8 4 3 2 4 2 4 3 4" xfId="29354"/>
    <cellStyle name="Normal 8 4 3 2 4 2 5 3 4" xfId="29355"/>
    <cellStyle name="Normal 8 4 3 2 4 3 3 4" xfId="29356"/>
    <cellStyle name="Normal 8 4 3 2 4 4 3 4" xfId="29357"/>
    <cellStyle name="Normal 8 4 3 2 4 5 3 4" xfId="29358"/>
    <cellStyle name="Normal 8 4 3 2 4 6 3 4" xfId="29359"/>
    <cellStyle name="Normal 8 4 3 2 5 8 4" xfId="29360"/>
    <cellStyle name="Normal 8 4 3 2 5 2 7 4" xfId="29361"/>
    <cellStyle name="Normal 8 4 3 2 5 2 2 3 4" xfId="29362"/>
    <cellStyle name="Normal 8 4 3 2 5 2 3 3 4" xfId="29363"/>
    <cellStyle name="Normal 8 4 3 2 5 2 4 3 4" xfId="29364"/>
    <cellStyle name="Normal 8 4 3 2 5 2 5 3 4" xfId="29365"/>
    <cellStyle name="Normal 8 4 3 2 5 3 3 4" xfId="29366"/>
    <cellStyle name="Normal 8 4 3 2 5 4 3 4" xfId="29367"/>
    <cellStyle name="Normal 8 4 3 2 5 5 3 4" xfId="29368"/>
    <cellStyle name="Normal 8 4 3 2 5 6 3 4" xfId="29369"/>
    <cellStyle name="Normal 8 4 3 2 6 7 4" xfId="29370"/>
    <cellStyle name="Normal 8 4 3 2 6 2 3 4" xfId="29371"/>
    <cellStyle name="Normal 8 4 3 2 6 3 3 4" xfId="29372"/>
    <cellStyle name="Normal 8 4 3 2 6 4 3 4" xfId="29373"/>
    <cellStyle name="Normal 8 4 3 2 6 5 3 4" xfId="29374"/>
    <cellStyle name="Normal 8 4 3 2 7 3 4" xfId="29375"/>
    <cellStyle name="Normal 8 4 3 2 8 3 4" xfId="29376"/>
    <cellStyle name="Normal 8 4 3 2 9 3 4" xfId="29377"/>
    <cellStyle name="Normal 8 4 3 3 8 4" xfId="29378"/>
    <cellStyle name="Normal 8 4 3 3 2 7 4" xfId="29379"/>
    <cellStyle name="Normal 8 4 3 3 2 2 3 4" xfId="29380"/>
    <cellStyle name="Normal 8 4 3 3 2 3 3 4" xfId="29381"/>
    <cellStyle name="Normal 8 4 3 3 2 4 3 4" xfId="29382"/>
    <cellStyle name="Normal 8 4 3 3 2 5 3 4" xfId="29383"/>
    <cellStyle name="Normal 8 4 3 3 3 3 4" xfId="29384"/>
    <cellStyle name="Normal 8 4 3 3 4 3 4" xfId="29385"/>
    <cellStyle name="Normal 8 4 3 3 5 3 4" xfId="29386"/>
    <cellStyle name="Normal 8 4 3 3 6 3 4" xfId="29387"/>
    <cellStyle name="Normal 8 4 3 4 8 4" xfId="29388"/>
    <cellStyle name="Normal 8 4 3 4 2 7 4" xfId="29389"/>
    <cellStyle name="Normal 8 4 3 4 2 2 3 4" xfId="29390"/>
    <cellStyle name="Normal 8 4 3 4 2 3 3 4" xfId="29391"/>
    <cellStyle name="Normal 8 4 3 4 2 4 3 4" xfId="29392"/>
    <cellStyle name="Normal 8 4 3 4 2 5 3 4" xfId="29393"/>
    <cellStyle name="Normal 8 4 3 4 3 3 4" xfId="29394"/>
    <cellStyle name="Normal 8 4 3 4 4 3 4" xfId="29395"/>
    <cellStyle name="Normal 8 4 3 4 5 3 4" xfId="29396"/>
    <cellStyle name="Normal 8 4 3 4 6 3 4" xfId="29397"/>
    <cellStyle name="Normal 8 4 3 5 8 4" xfId="29398"/>
    <cellStyle name="Normal 8 4 3 5 2 7 4" xfId="29399"/>
    <cellStyle name="Normal 8 4 3 5 2 2 3 4" xfId="29400"/>
    <cellStyle name="Normal 8 4 3 5 2 3 3 4" xfId="29401"/>
    <cellStyle name="Normal 8 4 3 5 2 4 3 4" xfId="29402"/>
    <cellStyle name="Normal 8 4 3 5 2 5 3 4" xfId="29403"/>
    <cellStyle name="Normal 8 4 3 5 3 3 4" xfId="29404"/>
    <cellStyle name="Normal 8 4 3 5 4 3 4" xfId="29405"/>
    <cellStyle name="Normal 8 4 3 5 5 3 4" xfId="29406"/>
    <cellStyle name="Normal 8 4 3 5 6 3 4" xfId="29407"/>
    <cellStyle name="Normal 8 4 3 6 8 4" xfId="29408"/>
    <cellStyle name="Normal 8 4 3 6 2 7 4" xfId="29409"/>
    <cellStyle name="Normal 8 4 3 6 2 2 3 4" xfId="29410"/>
    <cellStyle name="Normal 8 4 3 6 2 3 3 4" xfId="29411"/>
    <cellStyle name="Normal 8 4 3 6 2 4 3 4" xfId="29412"/>
    <cellStyle name="Normal 8 4 3 6 2 5 3 4" xfId="29413"/>
    <cellStyle name="Normal 8 4 3 6 3 3 4" xfId="29414"/>
    <cellStyle name="Normal 8 4 3 6 4 3 4" xfId="29415"/>
    <cellStyle name="Normal 8 4 3 6 5 3 4" xfId="29416"/>
    <cellStyle name="Normal 8 4 3 6 6 3 4" xfId="29417"/>
    <cellStyle name="Normal 8 4 3 7 7 4" xfId="29418"/>
    <cellStyle name="Normal 8 4 3 7 2 3 4" xfId="29419"/>
    <cellStyle name="Normal 8 4 3 7 3 3 4" xfId="29420"/>
    <cellStyle name="Normal 8 4 3 7 4 3 4" xfId="29421"/>
    <cellStyle name="Normal 8 4 3 7 5 3 4" xfId="29422"/>
    <cellStyle name="Normal 8 4 3 8 3 4" xfId="29423"/>
    <cellStyle name="Normal 8 4 3 9 3 4" xfId="29424"/>
    <cellStyle name="Normal 8 4 4 12 4" xfId="29425"/>
    <cellStyle name="Normal 8 4 4 10 3 4" xfId="29426"/>
    <cellStyle name="Normal 8 4 4 2 8 4" xfId="29427"/>
    <cellStyle name="Normal 8 4 4 2 2 7 4" xfId="29428"/>
    <cellStyle name="Normal 8 4 4 2 2 2 3 4" xfId="29429"/>
    <cellStyle name="Normal 8 4 4 2 2 3 3 4" xfId="29430"/>
    <cellStyle name="Normal 8 4 4 2 2 4 3 4" xfId="29431"/>
    <cellStyle name="Normal 8 4 4 2 2 5 3 4" xfId="29432"/>
    <cellStyle name="Normal 8 4 4 2 3 3 4" xfId="29433"/>
    <cellStyle name="Normal 8 4 4 2 4 3 4" xfId="29434"/>
    <cellStyle name="Normal 8 4 4 2 5 3 4" xfId="29435"/>
    <cellStyle name="Normal 8 4 4 2 6 3 4" xfId="29436"/>
    <cellStyle name="Normal 8 4 4 3 8 4" xfId="29437"/>
    <cellStyle name="Normal 8 4 4 3 2 7 4" xfId="29438"/>
    <cellStyle name="Normal 8 4 4 3 2 2 3 4" xfId="29439"/>
    <cellStyle name="Normal 8 4 4 3 2 3 3 4" xfId="29440"/>
    <cellStyle name="Normal 8 4 4 3 2 4 3 4" xfId="29441"/>
    <cellStyle name="Normal 8 4 4 3 2 5 3 4" xfId="29442"/>
    <cellStyle name="Normal 8 4 4 3 3 3 4" xfId="29443"/>
    <cellStyle name="Normal 8 4 4 3 4 3 4" xfId="29444"/>
    <cellStyle name="Normal 8 4 4 3 5 3 4" xfId="29445"/>
    <cellStyle name="Normal 8 4 4 3 6 3 4" xfId="29446"/>
    <cellStyle name="Normal 8 4 4 4 8 4" xfId="29447"/>
    <cellStyle name="Normal 8 4 4 4 2 7 4" xfId="29448"/>
    <cellStyle name="Normal 8 4 4 4 2 2 3 4" xfId="29449"/>
    <cellStyle name="Normal 8 4 4 4 2 3 3 4" xfId="29450"/>
    <cellStyle name="Normal 8 4 4 4 2 4 3 4" xfId="29451"/>
    <cellStyle name="Normal 8 4 4 4 2 5 3 4" xfId="29452"/>
    <cellStyle name="Normal 8 4 4 4 3 3 4" xfId="29453"/>
    <cellStyle name="Normal 8 4 4 4 4 3 4" xfId="29454"/>
    <cellStyle name="Normal 8 4 4 4 5 3 4" xfId="29455"/>
    <cellStyle name="Normal 8 4 4 4 6 3 4" xfId="29456"/>
    <cellStyle name="Normal 8 4 4 5 8 4" xfId="29457"/>
    <cellStyle name="Normal 8 4 4 5 2 7 4" xfId="29458"/>
    <cellStyle name="Normal 8 4 4 5 2 2 3 4" xfId="29459"/>
    <cellStyle name="Normal 8 4 4 5 2 3 3 4" xfId="29460"/>
    <cellStyle name="Normal 8 4 4 5 2 4 3 4" xfId="29461"/>
    <cellStyle name="Normal 8 4 4 5 2 5 3 4" xfId="29462"/>
    <cellStyle name="Normal 8 4 4 5 3 3 4" xfId="29463"/>
    <cellStyle name="Normal 8 4 4 5 4 3 4" xfId="29464"/>
    <cellStyle name="Normal 8 4 4 5 5 3 4" xfId="29465"/>
    <cellStyle name="Normal 8 4 4 5 6 3 4" xfId="29466"/>
    <cellStyle name="Normal 8 4 4 6 7 4" xfId="29467"/>
    <cellStyle name="Normal 8 4 4 6 2 3 4" xfId="29468"/>
    <cellStyle name="Normal 8 4 4 6 3 3 4" xfId="29469"/>
    <cellStyle name="Normal 8 4 4 6 4 3 4" xfId="29470"/>
    <cellStyle name="Normal 8 4 4 6 5 3 4" xfId="29471"/>
    <cellStyle name="Normal 8 4 4 7 3 4" xfId="29472"/>
    <cellStyle name="Normal 8 4 4 8 3 4" xfId="29473"/>
    <cellStyle name="Normal 8 4 4 9 3 4" xfId="29474"/>
    <cellStyle name="Normal 8 4 5 10 4" xfId="29475"/>
    <cellStyle name="Normal 8 4 5 2 8 4" xfId="29476"/>
    <cellStyle name="Normal 8 4 5 2 2 7 4" xfId="29477"/>
    <cellStyle name="Normal 8 4 5 2 2 2 3 4" xfId="29478"/>
    <cellStyle name="Normal 8 4 5 2 2 3 3 4" xfId="29479"/>
    <cellStyle name="Normal 8 4 5 2 2 4 3 4" xfId="29480"/>
    <cellStyle name="Normal 8 4 5 2 2 5 3 4" xfId="29481"/>
    <cellStyle name="Normal 8 4 5 2 3 3 4" xfId="29482"/>
    <cellStyle name="Normal 8 4 5 2 4 3 4" xfId="29483"/>
    <cellStyle name="Normal 8 4 5 2 5 3 4" xfId="29484"/>
    <cellStyle name="Normal 8 4 5 2 6 3 4" xfId="29485"/>
    <cellStyle name="Normal 8 4 5 3 8 4" xfId="29486"/>
    <cellStyle name="Normal 8 4 5 3 2 7 4" xfId="29487"/>
    <cellStyle name="Normal 8 4 5 3 2 2 3 4" xfId="29488"/>
    <cellStyle name="Normal 8 4 5 3 2 3 3 4" xfId="29489"/>
    <cellStyle name="Normal 8 4 5 3 2 4 3 4" xfId="29490"/>
    <cellStyle name="Normal 8 4 5 3 2 5 3 4" xfId="29491"/>
    <cellStyle name="Normal 8 4 5 3 3 3 4" xfId="29492"/>
    <cellStyle name="Normal 8 4 5 3 4 3 4" xfId="29493"/>
    <cellStyle name="Normal 8 4 5 3 5 3 4" xfId="29494"/>
    <cellStyle name="Normal 8 4 5 3 6 3 4" xfId="29495"/>
    <cellStyle name="Normal 8 4 5 4 7 4" xfId="29496"/>
    <cellStyle name="Normal 8 4 5 4 2 3 4" xfId="29497"/>
    <cellStyle name="Normal 8 4 5 4 3 3 4" xfId="29498"/>
    <cellStyle name="Normal 8 4 5 4 4 3 4" xfId="29499"/>
    <cellStyle name="Normal 8 4 5 4 5 3 4" xfId="29500"/>
    <cellStyle name="Normal 8 4 5 5 3 4" xfId="29501"/>
    <cellStyle name="Normal 8 4 5 6 3 4" xfId="29502"/>
    <cellStyle name="Normal 8 4 5 7 3 4" xfId="29503"/>
    <cellStyle name="Normal 8 4 5 8 3 4" xfId="29504"/>
    <cellStyle name="Normal 8 4 6 8 4" xfId="29505"/>
    <cellStyle name="Normal 8 4 6 2 7 4" xfId="29506"/>
    <cellStyle name="Normal 8 4 6 2 2 3 4" xfId="29507"/>
    <cellStyle name="Normal 8 4 6 2 3 3 4" xfId="29508"/>
    <cellStyle name="Normal 8 4 6 2 4 3 4" xfId="29509"/>
    <cellStyle name="Normal 8 4 6 2 5 3 4" xfId="29510"/>
    <cellStyle name="Normal 8 4 6 3 3 4" xfId="29511"/>
    <cellStyle name="Normal 8 4 6 4 3 4" xfId="29512"/>
    <cellStyle name="Normal 8 4 6 5 3 4" xfId="29513"/>
    <cellStyle name="Normal 8 4 6 6 3 4" xfId="29514"/>
    <cellStyle name="Normal 8 4 7 8 4" xfId="29515"/>
    <cellStyle name="Normal 8 4 7 2 7 4" xfId="29516"/>
    <cellStyle name="Normal 8 4 7 2 2 3 4" xfId="29517"/>
    <cellStyle name="Normal 8 4 7 2 3 3 4" xfId="29518"/>
    <cellStyle name="Normal 8 4 7 2 4 3 4" xfId="29519"/>
    <cellStyle name="Normal 8 4 7 2 5 3 4" xfId="29520"/>
    <cellStyle name="Normal 8 4 7 3 3 4" xfId="29521"/>
    <cellStyle name="Normal 8 4 7 4 3 4" xfId="29522"/>
    <cellStyle name="Normal 8 4 7 5 3 4" xfId="29523"/>
    <cellStyle name="Normal 8 4 7 6 3 4" xfId="29524"/>
    <cellStyle name="Normal 8 4 8 8 4" xfId="29525"/>
    <cellStyle name="Normal 8 4 8 2 7 4" xfId="29526"/>
    <cellStyle name="Normal 8 4 8 2 2 3 4" xfId="29527"/>
    <cellStyle name="Normal 8 4 8 2 3 3 4" xfId="29528"/>
    <cellStyle name="Normal 8 4 8 2 4 3 4" xfId="29529"/>
    <cellStyle name="Normal 8 4 8 2 5 3 4" xfId="29530"/>
    <cellStyle name="Normal 8 4 8 3 3 4" xfId="29531"/>
    <cellStyle name="Normal 8 4 8 4 3 4" xfId="29532"/>
    <cellStyle name="Normal 8 4 8 5 3 4" xfId="29533"/>
    <cellStyle name="Normal 8 4 8 6 3 4" xfId="29534"/>
    <cellStyle name="Normal 8 4 9 8 4" xfId="29535"/>
    <cellStyle name="Normal 8 4 9 2 7 4" xfId="29536"/>
    <cellStyle name="Normal 8 4 9 2 2 3 4" xfId="29537"/>
    <cellStyle name="Normal 8 4 9 2 3 3 4" xfId="29538"/>
    <cellStyle name="Normal 8 4 9 2 4 3 4" xfId="29539"/>
    <cellStyle name="Normal 8 4 9 2 5 3 4" xfId="29540"/>
    <cellStyle name="Normal 8 4 9 3 3 4" xfId="29541"/>
    <cellStyle name="Normal 8 4 9 4 3 4" xfId="29542"/>
    <cellStyle name="Normal 8 4 9 5 3 4" xfId="29543"/>
    <cellStyle name="Normal 8 4 9 6 3 4" xfId="29544"/>
    <cellStyle name="Normal 8 5 13 4" xfId="29545"/>
    <cellStyle name="Normal 8 5 10 3 4" xfId="29546"/>
    <cellStyle name="Normal 8 5 11 3 4" xfId="29547"/>
    <cellStyle name="Normal 8 5 2 12 4" xfId="29548"/>
    <cellStyle name="Normal 8 5 2 10 3 4" xfId="29549"/>
    <cellStyle name="Normal 8 5 2 2 8 4" xfId="29550"/>
    <cellStyle name="Normal 8 5 2 2 2 7 4" xfId="29551"/>
    <cellStyle name="Normal 8 5 2 2 2 2 3 4" xfId="29552"/>
    <cellStyle name="Normal 8 5 2 2 2 3 3 4" xfId="29553"/>
    <cellStyle name="Normal 8 5 2 2 2 4 3 4" xfId="29554"/>
    <cellStyle name="Normal 8 5 2 2 2 5 3 4" xfId="29555"/>
    <cellStyle name="Normal 8 5 2 2 3 3 4" xfId="29556"/>
    <cellStyle name="Normal 8 5 2 2 4 3 4" xfId="29557"/>
    <cellStyle name="Normal 8 5 2 2 5 3 4" xfId="29558"/>
    <cellStyle name="Normal 8 5 2 2 6 3 4" xfId="29559"/>
    <cellStyle name="Normal 8 5 2 3 8 4" xfId="29560"/>
    <cellStyle name="Normal 8 5 2 3 2 7 4" xfId="29561"/>
    <cellStyle name="Normal 8 5 2 3 2 2 3 4" xfId="29562"/>
    <cellStyle name="Normal 8 5 2 3 2 3 3 4" xfId="29563"/>
    <cellStyle name="Normal 8 5 2 3 2 4 3 4" xfId="29564"/>
    <cellStyle name="Normal 8 5 2 3 2 5 3 4" xfId="29565"/>
    <cellStyle name="Normal 8 5 2 3 3 3 4" xfId="29566"/>
    <cellStyle name="Normal 8 5 2 3 4 3 4" xfId="29567"/>
    <cellStyle name="Normal 8 5 2 3 5 3 4" xfId="29568"/>
    <cellStyle name="Normal 8 5 2 3 6 3 4" xfId="29569"/>
    <cellStyle name="Normal 8 5 2 4 8 4" xfId="29570"/>
    <cellStyle name="Normal 8 5 2 4 2 7 4" xfId="29571"/>
    <cellStyle name="Normal 8 5 2 4 2 2 3 4" xfId="29572"/>
    <cellStyle name="Normal 8 5 2 4 2 3 3 4" xfId="29573"/>
    <cellStyle name="Normal 8 5 2 4 2 4 3 4" xfId="29574"/>
    <cellStyle name="Normal 8 5 2 4 2 5 3 4" xfId="29575"/>
    <cellStyle name="Normal 8 5 2 4 3 3 4" xfId="29576"/>
    <cellStyle name="Normal 8 5 2 4 4 3 4" xfId="29577"/>
    <cellStyle name="Normal 8 5 2 4 5 3 4" xfId="29578"/>
    <cellStyle name="Normal 8 5 2 4 6 3 4" xfId="29579"/>
    <cellStyle name="Normal 8 5 2 5 8 4" xfId="29580"/>
    <cellStyle name="Normal 8 5 2 5 2 7 4" xfId="29581"/>
    <cellStyle name="Normal 8 5 2 5 2 2 3 4" xfId="29582"/>
    <cellStyle name="Normal 8 5 2 5 2 3 3 4" xfId="29583"/>
    <cellStyle name="Normal 8 5 2 5 2 4 3 4" xfId="29584"/>
    <cellStyle name="Normal 8 5 2 5 2 5 3 4" xfId="29585"/>
    <cellStyle name="Normal 8 5 2 5 3 3 4" xfId="29586"/>
    <cellStyle name="Normal 8 5 2 5 4 3 4" xfId="29587"/>
    <cellStyle name="Normal 8 5 2 5 5 3 4" xfId="29588"/>
    <cellStyle name="Normal 8 5 2 5 6 3 4" xfId="29589"/>
    <cellStyle name="Normal 8 5 2 6 7 4" xfId="29590"/>
    <cellStyle name="Normal 8 5 2 6 2 3 4" xfId="29591"/>
    <cellStyle name="Normal 8 5 2 6 3 3 4" xfId="29592"/>
    <cellStyle name="Normal 8 5 2 6 4 3 4" xfId="29593"/>
    <cellStyle name="Normal 8 5 2 6 5 3 4" xfId="29594"/>
    <cellStyle name="Normal 8 5 2 7 3 4" xfId="29595"/>
    <cellStyle name="Normal 8 5 2 8 3 4" xfId="29596"/>
    <cellStyle name="Normal 8 5 2 9 3 4" xfId="29597"/>
    <cellStyle name="Normal 8 5 3 8 4" xfId="29598"/>
    <cellStyle name="Normal 8 5 3 2 7 4" xfId="29599"/>
    <cellStyle name="Normal 8 5 3 2 2 3 4" xfId="29600"/>
    <cellStyle name="Normal 8 5 3 2 3 3 4" xfId="29601"/>
    <cellStyle name="Normal 8 5 3 2 4 3 4" xfId="29602"/>
    <cellStyle name="Normal 8 5 3 2 5 3 4" xfId="29603"/>
    <cellStyle name="Normal 8 5 3 3 3 4" xfId="29604"/>
    <cellStyle name="Normal 8 5 3 4 3 4" xfId="29605"/>
    <cellStyle name="Normal 8 5 3 5 3 4" xfId="29606"/>
    <cellStyle name="Normal 8 5 3 6 3 4" xfId="29607"/>
    <cellStyle name="Normal 8 5 4 8 4" xfId="29608"/>
    <cellStyle name="Normal 8 5 4 2 7 4" xfId="29609"/>
    <cellStyle name="Normal 8 5 4 2 2 3 4" xfId="29610"/>
    <cellStyle name="Normal 8 5 4 2 3 3 4" xfId="29611"/>
    <cellStyle name="Normal 8 5 4 2 4 3 4" xfId="29612"/>
    <cellStyle name="Normal 8 5 4 2 5 3 4" xfId="29613"/>
    <cellStyle name="Normal 8 5 4 3 3 4" xfId="29614"/>
    <cellStyle name="Normal 8 5 4 4 3 4" xfId="29615"/>
    <cellStyle name="Normal 8 5 4 5 3 4" xfId="29616"/>
    <cellStyle name="Normal 8 5 4 6 3 4" xfId="29617"/>
    <cellStyle name="Normal 8 5 5 8 4" xfId="29618"/>
    <cellStyle name="Normal 8 5 5 2 7 4" xfId="29619"/>
    <cellStyle name="Normal 8 5 5 2 2 3 4" xfId="29620"/>
    <cellStyle name="Normal 8 5 5 2 3 3 4" xfId="29621"/>
    <cellStyle name="Normal 8 5 5 2 4 3 4" xfId="29622"/>
    <cellStyle name="Normal 8 5 5 2 5 3 4" xfId="29623"/>
    <cellStyle name="Normal 8 5 5 3 3 4" xfId="29624"/>
    <cellStyle name="Normal 8 5 5 4 3 4" xfId="29625"/>
    <cellStyle name="Normal 8 5 5 5 3 4" xfId="29626"/>
    <cellStyle name="Normal 8 5 5 6 3 4" xfId="29627"/>
    <cellStyle name="Normal 8 5 6 8 4" xfId="29628"/>
    <cellStyle name="Normal 8 5 6 2 7 4" xfId="29629"/>
    <cellStyle name="Normal 8 5 6 2 2 3 4" xfId="29630"/>
    <cellStyle name="Normal 8 5 6 2 3 3 4" xfId="29631"/>
    <cellStyle name="Normal 8 5 6 2 4 3 4" xfId="29632"/>
    <cellStyle name="Normal 8 5 6 2 5 3 4" xfId="29633"/>
    <cellStyle name="Normal 8 5 6 3 3 4" xfId="29634"/>
    <cellStyle name="Normal 8 5 6 4 3 4" xfId="29635"/>
    <cellStyle name="Normal 8 5 6 5 3 4" xfId="29636"/>
    <cellStyle name="Normal 8 5 6 6 3 4" xfId="29637"/>
    <cellStyle name="Normal 8 5 7 7 4" xfId="29638"/>
    <cellStyle name="Normal 8 5 7 2 3 4" xfId="29639"/>
    <cellStyle name="Normal 8 5 7 3 3 4" xfId="29640"/>
    <cellStyle name="Normal 8 5 7 4 3 4" xfId="29641"/>
    <cellStyle name="Normal 8 5 7 5 3 4" xfId="29642"/>
    <cellStyle name="Normal 8 5 8 3 4" xfId="29643"/>
    <cellStyle name="Normal 8 5 9 3 4" xfId="29644"/>
    <cellStyle name="Normal 8 6 13 4" xfId="29645"/>
    <cellStyle name="Normal 8 6 10 3 4" xfId="29646"/>
    <cellStyle name="Normal 8 6 11 3 4" xfId="29647"/>
    <cellStyle name="Normal 8 6 2 12 4" xfId="29648"/>
    <cellStyle name="Normal 8 6 2 10 3 4" xfId="29649"/>
    <cellStyle name="Normal 8 6 2 2 8 4" xfId="29650"/>
    <cellStyle name="Normal 8 6 2 2 2 7 4" xfId="29651"/>
    <cellStyle name="Normal 8 6 2 2 2 2 3 4" xfId="29652"/>
    <cellStyle name="Normal 8 6 2 2 2 3 3 4" xfId="29653"/>
    <cellStyle name="Normal 8 6 2 2 2 4 3 4" xfId="29654"/>
    <cellStyle name="Normal 8 6 2 2 2 5 3 4" xfId="29655"/>
    <cellStyle name="Normal 8 6 2 2 3 3 4" xfId="29656"/>
    <cellStyle name="Normal 8 6 2 2 4 3 4" xfId="29657"/>
    <cellStyle name="Normal 8 6 2 2 5 3 4" xfId="29658"/>
    <cellStyle name="Normal 8 6 2 2 6 3 4" xfId="29659"/>
    <cellStyle name="Normal 8 6 2 3 8 4" xfId="29660"/>
    <cellStyle name="Normal 8 6 2 3 2 7 4" xfId="29661"/>
    <cellStyle name="Normal 8 6 2 3 2 2 3 4" xfId="29662"/>
    <cellStyle name="Normal 8 6 2 3 2 3 3 4" xfId="29663"/>
    <cellStyle name="Normal 8 6 2 3 2 4 3 4" xfId="29664"/>
    <cellStyle name="Normal 8 6 2 3 2 5 3 4" xfId="29665"/>
    <cellStyle name="Normal 8 6 2 3 3 3 4" xfId="29666"/>
    <cellStyle name="Normal 8 6 2 3 4 3 4" xfId="29667"/>
    <cellStyle name="Normal 8 6 2 3 5 3 4" xfId="29668"/>
    <cellStyle name="Normal 8 6 2 3 6 3 4" xfId="29669"/>
    <cellStyle name="Normal 8 6 2 4 8 4" xfId="29670"/>
    <cellStyle name="Normal 8 6 2 4 2 7 4" xfId="29671"/>
    <cellStyle name="Normal 8 6 2 4 2 2 3 4" xfId="29672"/>
    <cellStyle name="Normal 8 6 2 4 2 3 3 4" xfId="29673"/>
    <cellStyle name="Normal 8 6 2 4 2 4 3 4" xfId="29674"/>
    <cellStyle name="Normal 8 6 2 4 2 5 3 4" xfId="29675"/>
    <cellStyle name="Normal 8 6 2 4 3 3 4" xfId="29676"/>
    <cellStyle name="Normal 8 6 2 4 4 3 4" xfId="29677"/>
    <cellStyle name="Normal 8 6 2 4 5 3 4" xfId="29678"/>
    <cellStyle name="Normal 8 6 2 4 6 3 4" xfId="29679"/>
    <cellStyle name="Normal 8 6 2 5 8 4" xfId="29680"/>
    <cellStyle name="Normal 8 6 2 5 2 7 4" xfId="29681"/>
    <cellStyle name="Normal 8 6 2 5 2 2 3 4" xfId="29682"/>
    <cellStyle name="Normal 8 6 2 5 2 3 3 4" xfId="29683"/>
    <cellStyle name="Normal 8 6 2 5 2 4 3 4" xfId="29684"/>
    <cellStyle name="Normal 8 6 2 5 2 5 3 4" xfId="29685"/>
    <cellStyle name="Normal 8 6 2 5 3 3 4" xfId="29686"/>
    <cellStyle name="Normal 8 6 2 5 4 3 4" xfId="29687"/>
    <cellStyle name="Normal 8 6 2 5 5 3 4" xfId="29688"/>
    <cellStyle name="Normal 8 6 2 5 6 3 4" xfId="29689"/>
    <cellStyle name="Normal 8 6 2 6 7 4" xfId="29690"/>
    <cellStyle name="Normal 8 6 2 6 2 3 4" xfId="29691"/>
    <cellStyle name="Normal 8 6 2 6 3 3 4" xfId="29692"/>
    <cellStyle name="Normal 8 6 2 6 4 3 4" xfId="29693"/>
    <cellStyle name="Normal 8 6 2 6 5 3 4" xfId="29694"/>
    <cellStyle name="Normal 8 6 2 7 3 4" xfId="29695"/>
    <cellStyle name="Normal 8 6 2 8 3 4" xfId="29696"/>
    <cellStyle name="Normal 8 6 2 9 3 4" xfId="29697"/>
    <cellStyle name="Normal 8 6 3 8 4" xfId="29698"/>
    <cellStyle name="Normal 8 6 3 2 7 4" xfId="29699"/>
    <cellStyle name="Normal 8 6 3 2 2 3 4" xfId="29700"/>
    <cellStyle name="Normal 8 6 3 2 3 3 4" xfId="29701"/>
    <cellStyle name="Normal 8 6 3 2 4 3 4" xfId="29702"/>
    <cellStyle name="Normal 8 6 3 2 5 3 4" xfId="29703"/>
    <cellStyle name="Normal 8 6 3 3 3 4" xfId="29704"/>
    <cellStyle name="Normal 8 6 3 4 3 4" xfId="29705"/>
    <cellStyle name="Normal 8 6 3 5 3 4" xfId="29706"/>
    <cellStyle name="Normal 8 6 3 6 3 4" xfId="29707"/>
    <cellStyle name="Normal 8 6 4 8 4" xfId="29708"/>
    <cellStyle name="Normal 8 6 4 2 7 4" xfId="29709"/>
    <cellStyle name="Normal 8 6 4 2 2 3 4" xfId="29710"/>
    <cellStyle name="Normal 8 6 4 2 3 3 4" xfId="29711"/>
    <cellStyle name="Normal 8 6 4 2 4 3 4" xfId="29712"/>
    <cellStyle name="Normal 8 6 4 2 5 3 4" xfId="29713"/>
    <cellStyle name="Normal 8 6 4 3 3 4" xfId="29714"/>
    <cellStyle name="Normal 8 6 4 4 3 4" xfId="29715"/>
    <cellStyle name="Normal 8 6 4 5 3 4" xfId="29716"/>
    <cellStyle name="Normal 8 6 4 6 3 4" xfId="29717"/>
    <cellStyle name="Normal 8 6 5 8 4" xfId="29718"/>
    <cellStyle name="Normal 8 6 5 2 7 4" xfId="29719"/>
    <cellStyle name="Normal 8 6 5 2 2 3 4" xfId="29720"/>
    <cellStyle name="Normal 8 6 5 2 3 3 4" xfId="29721"/>
    <cellStyle name="Normal 8 6 5 2 4 3 4" xfId="29722"/>
    <cellStyle name="Normal 8 6 5 2 5 3 4" xfId="29723"/>
    <cellStyle name="Normal 8 6 5 3 3 4" xfId="29724"/>
    <cellStyle name="Normal 8 6 5 4 3 4" xfId="29725"/>
    <cellStyle name="Normal 8 6 5 5 3 4" xfId="29726"/>
    <cellStyle name="Normal 8 6 5 6 3 4" xfId="29727"/>
    <cellStyle name="Normal 8 6 6 8 4" xfId="29728"/>
    <cellStyle name="Normal 8 6 6 2 7 4" xfId="29729"/>
    <cellStyle name="Normal 8 6 6 2 2 3 4" xfId="29730"/>
    <cellStyle name="Normal 8 6 6 2 3 3 4" xfId="29731"/>
    <cellStyle name="Normal 8 6 6 2 4 3 4" xfId="29732"/>
    <cellStyle name="Normal 8 6 6 2 5 3 4" xfId="29733"/>
    <cellStyle name="Normal 8 6 6 3 3 4" xfId="29734"/>
    <cellStyle name="Normal 8 6 6 4 3 4" xfId="29735"/>
    <cellStyle name="Normal 8 6 6 5 3 4" xfId="29736"/>
    <cellStyle name="Normal 8 6 6 6 3 4" xfId="29737"/>
    <cellStyle name="Normal 8 6 7 7 4" xfId="29738"/>
    <cellStyle name="Normal 8 6 7 2 3 4" xfId="29739"/>
    <cellStyle name="Normal 8 6 7 3 3 4" xfId="29740"/>
    <cellStyle name="Normal 8 6 7 4 3 4" xfId="29741"/>
    <cellStyle name="Normal 8 6 7 5 3 4" xfId="29742"/>
    <cellStyle name="Normal 8 6 8 3 4" xfId="29743"/>
    <cellStyle name="Normal 8 6 9 3 4" xfId="29744"/>
    <cellStyle name="Normal 8 7 12 4" xfId="29745"/>
    <cellStyle name="Normal 8 7 10 3 4" xfId="29746"/>
    <cellStyle name="Normal 8 7 2 8 4" xfId="29747"/>
    <cellStyle name="Normal 8 7 2 2 7 4" xfId="29748"/>
    <cellStyle name="Normal 8 7 2 2 2 3 4" xfId="29749"/>
    <cellStyle name="Normal 8 7 2 2 3 3 4" xfId="29750"/>
    <cellStyle name="Normal 8 7 2 2 4 3 4" xfId="29751"/>
    <cellStyle name="Normal 8 7 2 2 5 3 4" xfId="29752"/>
    <cellStyle name="Normal 8 7 2 3 3 4" xfId="29753"/>
    <cellStyle name="Normal 8 7 2 4 3 4" xfId="29754"/>
    <cellStyle name="Normal 8 7 2 5 3 4" xfId="29755"/>
    <cellStyle name="Normal 8 7 2 6 3 4" xfId="29756"/>
    <cellStyle name="Normal 8 7 3 8 4" xfId="29757"/>
    <cellStyle name="Normal 8 7 3 2 7 4" xfId="29758"/>
    <cellStyle name="Normal 8 7 3 2 2 3 4" xfId="29759"/>
    <cellStyle name="Normal 8 7 3 2 3 3 4" xfId="29760"/>
    <cellStyle name="Normal 8 7 3 2 4 3 4" xfId="29761"/>
    <cellStyle name="Normal 8 7 3 2 5 3 4" xfId="29762"/>
    <cellStyle name="Normal 8 7 3 3 3 4" xfId="29763"/>
    <cellStyle name="Normal 8 7 3 4 3 4" xfId="29764"/>
    <cellStyle name="Normal 8 7 3 5 3 4" xfId="29765"/>
    <cellStyle name="Normal 8 7 3 6 3 4" xfId="29766"/>
    <cellStyle name="Normal 8 7 4 8 4" xfId="29767"/>
    <cellStyle name="Normal 8 7 4 2 7 4" xfId="29768"/>
    <cellStyle name="Normal 8 7 4 2 2 3 4" xfId="29769"/>
    <cellStyle name="Normal 8 7 4 2 3 3 4" xfId="29770"/>
    <cellStyle name="Normal 8 7 4 2 4 3 4" xfId="29771"/>
    <cellStyle name="Normal 8 7 4 2 5 3 4" xfId="29772"/>
    <cellStyle name="Normal 8 7 4 3 3 4" xfId="29773"/>
    <cellStyle name="Normal 8 7 4 4 3 4" xfId="29774"/>
    <cellStyle name="Normal 8 7 4 5 3 4" xfId="29775"/>
    <cellStyle name="Normal 8 7 4 6 3 4" xfId="29776"/>
    <cellStyle name="Normal 8 7 5 8 4" xfId="29777"/>
    <cellStyle name="Normal 8 7 5 2 7 4" xfId="29778"/>
    <cellStyle name="Normal 8 7 5 2 2 3 4" xfId="29779"/>
    <cellStyle name="Normal 8 7 5 2 3 3 4" xfId="29780"/>
    <cellStyle name="Normal 8 7 5 2 4 3 4" xfId="29781"/>
    <cellStyle name="Normal 8 7 5 2 5 3 4" xfId="29782"/>
    <cellStyle name="Normal 8 7 5 3 3 4" xfId="29783"/>
    <cellStyle name="Normal 8 7 5 4 3 4" xfId="29784"/>
    <cellStyle name="Normal 8 7 5 5 3 4" xfId="29785"/>
    <cellStyle name="Normal 8 7 5 6 3 4" xfId="29786"/>
    <cellStyle name="Normal 8 7 6 7 4" xfId="29787"/>
    <cellStyle name="Normal 8 7 6 2 3 4" xfId="29788"/>
    <cellStyle name="Normal 8 7 6 3 3 4" xfId="29789"/>
    <cellStyle name="Normal 8 7 6 4 3 4" xfId="29790"/>
    <cellStyle name="Normal 8 7 6 5 3 4" xfId="29791"/>
    <cellStyle name="Normal 8 7 7 3 4" xfId="29792"/>
    <cellStyle name="Normal 8 7 8 3 4" xfId="29793"/>
    <cellStyle name="Normal 8 7 9 3 4" xfId="29794"/>
    <cellStyle name="Normal 8 8 10 4" xfId="29795"/>
    <cellStyle name="Normal 8 8 2 8 4" xfId="29796"/>
    <cellStyle name="Normal 8 8 2 2 7 4" xfId="29797"/>
    <cellStyle name="Normal 8 8 2 2 2 3 4" xfId="29798"/>
    <cellStyle name="Normal 8 8 2 2 3 3 4" xfId="29799"/>
    <cellStyle name="Normal 8 8 2 2 4 3 4" xfId="29800"/>
    <cellStyle name="Normal 8 8 2 2 5 3 4" xfId="29801"/>
    <cellStyle name="Normal 8 8 2 3 3 4" xfId="29802"/>
    <cellStyle name="Normal 8 8 2 4 3 4" xfId="29803"/>
    <cellStyle name="Normal 8 8 2 5 3 4" xfId="29804"/>
    <cellStyle name="Normal 8 8 2 6 3 4" xfId="29805"/>
    <cellStyle name="Normal 8 8 3 8 4" xfId="29806"/>
    <cellStyle name="Normal 8 8 3 2 7 4" xfId="29807"/>
    <cellStyle name="Normal 8 8 3 2 2 3 4" xfId="29808"/>
    <cellStyle name="Normal 8 8 3 2 3 3 4" xfId="29809"/>
    <cellStyle name="Normal 8 8 3 2 4 3 4" xfId="29810"/>
    <cellStyle name="Normal 8 8 3 2 5 3 4" xfId="29811"/>
    <cellStyle name="Normal 8 8 3 3 3 4" xfId="29812"/>
    <cellStyle name="Normal 8 8 3 4 3 4" xfId="29813"/>
    <cellStyle name="Normal 8 8 3 5 3 4" xfId="29814"/>
    <cellStyle name="Normal 8 8 3 6 3 4" xfId="29815"/>
    <cellStyle name="Normal 8 8 4 7 4" xfId="29816"/>
    <cellStyle name="Normal 8 8 4 2 3 4" xfId="29817"/>
    <cellStyle name="Normal 8 8 4 3 3 4" xfId="29818"/>
    <cellStyle name="Normal 8 8 4 4 3 4" xfId="29819"/>
    <cellStyle name="Normal 8 8 4 5 3 4" xfId="29820"/>
    <cellStyle name="Normal 8 8 5 3 4" xfId="29821"/>
    <cellStyle name="Normal 8 8 6 3 4" xfId="29822"/>
    <cellStyle name="Normal 8 8 7 3 4" xfId="29823"/>
    <cellStyle name="Normal 8 8 8 3 4" xfId="29824"/>
    <cellStyle name="Normal 8 9 8 4" xfId="29825"/>
    <cellStyle name="Normal 8 9 2 7 4" xfId="29826"/>
    <cellStyle name="Normal 8 9 2 2 3 4" xfId="29827"/>
    <cellStyle name="Normal 8 9 2 3 3 4" xfId="29828"/>
    <cellStyle name="Normal 8 9 2 4 3 4" xfId="29829"/>
    <cellStyle name="Normal 8 9 2 5 3 4" xfId="29830"/>
    <cellStyle name="Normal 8 9 3 3 4" xfId="29831"/>
    <cellStyle name="Normal 8 9 4 3 4" xfId="29832"/>
    <cellStyle name="Normal 8 9 5 3 4" xfId="29833"/>
    <cellStyle name="Normal 8 9 6 3 4" xfId="29834"/>
    <cellStyle name="Normal 19 3 4" xfId="29835"/>
    <cellStyle name="Normal 27" xfId="29836"/>
    <cellStyle name="Normal 8 20 4" xfId="29837"/>
    <cellStyle name="Normal 8 10 9 4" xfId="29838"/>
    <cellStyle name="Normal 8 10 2 8 4" xfId="29839"/>
    <cellStyle name="Normal 8 10 2 2 4 4" xfId="29840"/>
    <cellStyle name="Normal 8 10 2 3 4 4" xfId="29841"/>
    <cellStyle name="Normal 8 10 2 4 4 4" xfId="29842"/>
    <cellStyle name="Normal 8 10 2 5 4 4" xfId="29843"/>
    <cellStyle name="Normal 8 10 3 4 4" xfId="29844"/>
    <cellStyle name="Normal 8 10 4 4 4" xfId="29845"/>
    <cellStyle name="Normal 8 10 5 4 4" xfId="29846"/>
    <cellStyle name="Normal 8 10 6 4 4" xfId="29847"/>
    <cellStyle name="Normal 8 11 9 4" xfId="29848"/>
    <cellStyle name="Normal 8 11 2 8 4" xfId="29849"/>
    <cellStyle name="Normal 8 11 2 2 4 4" xfId="29850"/>
    <cellStyle name="Normal 8 11 2 3 4 4" xfId="29851"/>
    <cellStyle name="Normal 8 11 2 4 4 4" xfId="29852"/>
    <cellStyle name="Normal 8 11 2 5 4 4" xfId="29853"/>
    <cellStyle name="Normal 8 11 3 4 4" xfId="29854"/>
    <cellStyle name="Normal 8 11 4 4 4" xfId="29855"/>
    <cellStyle name="Normal 8 11 5 4 4" xfId="29856"/>
    <cellStyle name="Normal 8 11 6 4 4" xfId="29857"/>
    <cellStyle name="Normal 8 12 9 4" xfId="29858"/>
    <cellStyle name="Normal 8 12 2 8 4" xfId="29859"/>
    <cellStyle name="Normal 8 12 2 2 4 4" xfId="29860"/>
    <cellStyle name="Normal 8 12 2 3 4 4" xfId="29861"/>
    <cellStyle name="Normal 8 12 2 4 4 4" xfId="29862"/>
    <cellStyle name="Normal 8 12 2 5 4 4" xfId="29863"/>
    <cellStyle name="Normal 8 12 3 4 4" xfId="29864"/>
    <cellStyle name="Normal 8 12 4 4 4" xfId="29865"/>
    <cellStyle name="Normal 8 12 5 4 4" xfId="29866"/>
    <cellStyle name="Normal 8 12 6 4 4" xfId="29867"/>
    <cellStyle name="Normal 8 13 8 4" xfId="29868"/>
    <cellStyle name="Normal 8 13 2 4 4" xfId="29869"/>
    <cellStyle name="Normal 8 13 3 4 4" xfId="29870"/>
    <cellStyle name="Normal 8 13 4 4 4" xfId="29871"/>
    <cellStyle name="Normal 8 13 5 4 4" xfId="29872"/>
    <cellStyle name="Normal 8 14 4 4" xfId="29873"/>
    <cellStyle name="Normal 8 15 4 4" xfId="29874"/>
    <cellStyle name="Normal 8 16 4 4" xfId="29875"/>
    <cellStyle name="Normal 8 17 4 4" xfId="29876"/>
    <cellStyle name="Normal 8 2 19 4" xfId="29877"/>
    <cellStyle name="Normal 8 2 10 9 4" xfId="29878"/>
    <cellStyle name="Normal 8 2 10 2 8 4" xfId="29879"/>
    <cellStyle name="Normal 8 2 10 2 2 4 4" xfId="29880"/>
    <cellStyle name="Normal 8 2 10 2 3 4 4" xfId="29881"/>
    <cellStyle name="Normal 8 2 10 2 4 4 4" xfId="29882"/>
    <cellStyle name="Normal 8 2 10 2 5 4 4" xfId="29883"/>
    <cellStyle name="Normal 8 2 10 3 4 4" xfId="29884"/>
    <cellStyle name="Normal 8 2 10 4 4 4" xfId="29885"/>
    <cellStyle name="Normal 8 2 10 5 4 4" xfId="29886"/>
    <cellStyle name="Normal 8 2 10 6 4 4" xfId="29887"/>
    <cellStyle name="Normal 8 2 11 9 4" xfId="29888"/>
    <cellStyle name="Normal 8 2 11 2 8 4" xfId="29889"/>
    <cellStyle name="Normal 8 2 11 2 2 4 4" xfId="29890"/>
    <cellStyle name="Normal 8 2 11 2 3 4 4" xfId="29891"/>
    <cellStyle name="Normal 8 2 11 2 4 4 4" xfId="29892"/>
    <cellStyle name="Normal 8 2 11 2 5 4 4" xfId="29893"/>
    <cellStyle name="Normal 8 2 11 3 4 4" xfId="29894"/>
    <cellStyle name="Normal 8 2 11 4 4 4" xfId="29895"/>
    <cellStyle name="Normal 8 2 11 5 4 4" xfId="29896"/>
    <cellStyle name="Normal 8 2 11 6 4 4" xfId="29897"/>
    <cellStyle name="Normal 8 2 12 8 4" xfId="29898"/>
    <cellStyle name="Normal 8 2 12 2 4 4" xfId="29899"/>
    <cellStyle name="Normal 8 2 12 3 4 4" xfId="29900"/>
    <cellStyle name="Normal 8 2 12 4 4 4" xfId="29901"/>
    <cellStyle name="Normal 8 2 12 5 4 4" xfId="29902"/>
    <cellStyle name="Normal 8 2 13 4 4" xfId="29903"/>
    <cellStyle name="Normal 8 2 14 4 4" xfId="29904"/>
    <cellStyle name="Normal 8 2 15 4 4" xfId="29905"/>
    <cellStyle name="Normal 8 2 16 4 4" xfId="29906"/>
    <cellStyle name="Normal 8 2 2 17 4" xfId="29907"/>
    <cellStyle name="Normal 8 2 2 10 8 4" xfId="29908"/>
    <cellStyle name="Normal 8 2 2 10 2 4 4" xfId="29909"/>
    <cellStyle name="Normal 8 2 2 10 3 4 4" xfId="29910"/>
    <cellStyle name="Normal 8 2 2 10 4 4 4" xfId="29911"/>
    <cellStyle name="Normal 8 2 2 10 5 4 4" xfId="29912"/>
    <cellStyle name="Normal 8 2 2 11 4 4" xfId="29913"/>
    <cellStyle name="Normal 8 2 2 12 4 4" xfId="29914"/>
    <cellStyle name="Normal 8 2 2 13 4 4" xfId="29915"/>
    <cellStyle name="Normal 8 2 2 14 4 4" xfId="29916"/>
    <cellStyle name="Normal 8 2 2 2 14 4" xfId="29917"/>
    <cellStyle name="Normal 8 2 2 2 10 4 4" xfId="29918"/>
    <cellStyle name="Normal 8 2 2 2 11 4 4" xfId="29919"/>
    <cellStyle name="Normal 8 2 2 2 2 13 4" xfId="29920"/>
    <cellStyle name="Normal 8 2 2 2 2 10 4 4" xfId="29921"/>
    <cellStyle name="Normal 8 2 2 2 2 2 9 4" xfId="29922"/>
    <cellStyle name="Normal 8 2 2 2 2 2 2 8 4" xfId="29923"/>
    <cellStyle name="Normal 8 2 2 2 2 2 2 2 4 4" xfId="29924"/>
    <cellStyle name="Normal 8 2 2 2 2 2 2 3 4 4" xfId="29925"/>
    <cellStyle name="Normal 8 2 2 2 2 2 2 4 4 4" xfId="29926"/>
    <cellStyle name="Normal 8 2 2 2 2 2 2 5 4 4" xfId="29927"/>
    <cellStyle name="Normal 8 2 2 2 2 2 3 4 4" xfId="29928"/>
    <cellStyle name="Normal 8 2 2 2 2 2 4 4 4" xfId="29929"/>
    <cellStyle name="Normal 8 2 2 2 2 2 5 4 4" xfId="29930"/>
    <cellStyle name="Normal 8 2 2 2 2 2 6 4 4" xfId="29931"/>
    <cellStyle name="Normal 8 2 2 2 2 3 9 4" xfId="29932"/>
    <cellStyle name="Normal 8 2 2 2 2 3 2 8 4" xfId="29933"/>
    <cellStyle name="Normal 8 2 2 2 2 3 2 2 4 4" xfId="29934"/>
    <cellStyle name="Normal 8 2 2 2 2 3 2 3 4 4" xfId="29935"/>
    <cellStyle name="Normal 8 2 2 2 2 3 2 4 4 4" xfId="29936"/>
    <cellStyle name="Normal 8 2 2 2 2 3 2 5 4 4" xfId="29937"/>
    <cellStyle name="Normal 8 2 2 2 2 3 3 4 4" xfId="29938"/>
    <cellStyle name="Normal 8 2 2 2 2 3 4 4 4" xfId="29939"/>
    <cellStyle name="Normal 8 2 2 2 2 3 5 4 4" xfId="29940"/>
    <cellStyle name="Normal 8 2 2 2 2 3 6 4 4" xfId="29941"/>
    <cellStyle name="Normal 8 2 2 2 2 4 9 4" xfId="29942"/>
    <cellStyle name="Normal 8 2 2 2 2 4 2 8 4" xfId="29943"/>
    <cellStyle name="Normal 8 2 2 2 2 4 2 2 4 4" xfId="29944"/>
    <cellStyle name="Normal 8 2 2 2 2 4 2 3 4 4" xfId="29945"/>
    <cellStyle name="Normal 8 2 2 2 2 4 2 4 4 4" xfId="29946"/>
    <cellStyle name="Normal 8 2 2 2 2 4 2 5 4 4" xfId="29947"/>
    <cellStyle name="Normal 8 2 2 2 2 4 3 4 4" xfId="29948"/>
    <cellStyle name="Normal 8 2 2 2 2 4 4 4 4" xfId="29949"/>
    <cellStyle name="Normal 8 2 2 2 2 4 5 4 4" xfId="29950"/>
    <cellStyle name="Normal 8 2 2 2 2 4 6 4 4" xfId="29951"/>
    <cellStyle name="Normal 8 2 2 2 2 5 9 4" xfId="29952"/>
    <cellStyle name="Normal 8 2 2 2 2 5 2 8 4" xfId="29953"/>
    <cellStyle name="Normal 8 2 2 2 2 5 2 2 4 4" xfId="29954"/>
    <cellStyle name="Normal 8 2 2 2 2 5 2 3 4 4" xfId="29955"/>
    <cellStyle name="Normal 8 2 2 2 2 5 2 4 4 4" xfId="29956"/>
    <cellStyle name="Normal 8 2 2 2 2 5 2 5 4 4" xfId="29957"/>
    <cellStyle name="Normal 8 2 2 2 2 5 3 4 4" xfId="29958"/>
    <cellStyle name="Normal 8 2 2 2 2 5 4 4 4" xfId="29959"/>
    <cellStyle name="Normal 8 2 2 2 2 5 5 4 4" xfId="29960"/>
    <cellStyle name="Normal 8 2 2 2 2 5 6 4 4" xfId="29961"/>
    <cellStyle name="Normal 8 2 2 2 2 6 8 4" xfId="29962"/>
    <cellStyle name="Normal 8 2 2 2 2 6 2 4 4" xfId="29963"/>
    <cellStyle name="Normal 8 2 2 2 2 6 3 4 4" xfId="29964"/>
    <cellStyle name="Normal 8 2 2 2 2 6 4 4 4" xfId="29965"/>
    <cellStyle name="Normal 8 2 2 2 2 6 5 4 4" xfId="29966"/>
    <cellStyle name="Normal 8 2 2 2 2 7 4 4" xfId="29967"/>
    <cellStyle name="Normal 8 2 2 2 2 8 4 4" xfId="29968"/>
    <cellStyle name="Normal 8 2 2 2 2 9 4 4" xfId="29969"/>
    <cellStyle name="Normal 8 2 2 2 3 9 4" xfId="29970"/>
    <cellStyle name="Normal 8 2 2 2 3 2 8 4" xfId="29971"/>
    <cellStyle name="Normal 8 2 2 2 3 2 2 4 4" xfId="29972"/>
    <cellStyle name="Normal 8 2 2 2 3 2 3 4 4" xfId="29973"/>
    <cellStyle name="Normal 8 2 2 2 3 2 4 4 4" xfId="29974"/>
    <cellStyle name="Normal 8 2 2 2 3 2 5 4 4" xfId="29975"/>
    <cellStyle name="Normal 8 2 2 2 3 3 4 4" xfId="29976"/>
    <cellStyle name="Normal 8 2 2 2 3 4 4 4" xfId="29977"/>
    <cellStyle name="Normal 8 2 2 2 3 5 4 4" xfId="29978"/>
    <cellStyle name="Normal 8 2 2 2 3 6 4 4" xfId="29979"/>
    <cellStyle name="Normal 8 2 2 2 4 9 4" xfId="29980"/>
    <cellStyle name="Normal 8 2 2 2 4 2 8 4" xfId="29981"/>
    <cellStyle name="Normal 8 2 2 2 4 2 2 4 4" xfId="29982"/>
    <cellStyle name="Normal 8 2 2 2 4 2 3 4 4" xfId="29983"/>
    <cellStyle name="Normal 8 2 2 2 4 2 4 4 4" xfId="29984"/>
    <cellStyle name="Normal 8 2 2 2 4 2 5 4 4" xfId="29985"/>
    <cellStyle name="Normal 8 2 2 2 4 3 4 4" xfId="29986"/>
    <cellStyle name="Normal 8 2 2 2 4 4 4 4" xfId="29987"/>
    <cellStyle name="Normal 8 2 2 2 4 5 4 4" xfId="29988"/>
    <cellStyle name="Normal 8 2 2 2 4 6 4 4" xfId="29989"/>
    <cellStyle name="Normal 8 2 2 2 5 9 4" xfId="29990"/>
    <cellStyle name="Normal 8 2 2 2 5 2 8 4" xfId="29991"/>
    <cellStyle name="Normal 8 2 2 2 5 2 2 4 4" xfId="29992"/>
    <cellStyle name="Normal 8 2 2 2 5 2 3 4 4" xfId="29993"/>
    <cellStyle name="Normal 8 2 2 2 5 2 4 4 4" xfId="29994"/>
    <cellStyle name="Normal 8 2 2 2 5 2 5 4 4" xfId="29995"/>
    <cellStyle name="Normal 8 2 2 2 5 3 4 4" xfId="29996"/>
    <cellStyle name="Normal 8 2 2 2 5 4 4 4" xfId="29997"/>
    <cellStyle name="Normal 8 2 2 2 5 5 4 4" xfId="29998"/>
    <cellStyle name="Normal 8 2 2 2 5 6 4 4" xfId="29999"/>
    <cellStyle name="Normal 8 2 2 2 6 9 4" xfId="30000"/>
    <cellStyle name="Normal 8 2 2 2 6 2 8 4" xfId="30001"/>
    <cellStyle name="Normal 8 2 2 2 6 2 2 4 4" xfId="30002"/>
    <cellStyle name="Normal 8 2 2 2 6 2 3 4 4" xfId="30003"/>
    <cellStyle name="Normal 8 2 2 2 6 2 4 4 4" xfId="30004"/>
    <cellStyle name="Normal 8 2 2 2 6 2 5 4 4" xfId="30005"/>
    <cellStyle name="Normal 8 2 2 2 6 3 4 4" xfId="30006"/>
    <cellStyle name="Normal 8 2 2 2 6 4 4 4" xfId="30007"/>
    <cellStyle name="Normal 8 2 2 2 6 5 4 4" xfId="30008"/>
    <cellStyle name="Normal 8 2 2 2 6 6 4 4" xfId="30009"/>
    <cellStyle name="Normal 8 2 2 2 7 8 4" xfId="30010"/>
    <cellStyle name="Normal 8 2 2 2 7 2 4 4" xfId="30011"/>
    <cellStyle name="Normal 8 2 2 2 7 3 4 4" xfId="30012"/>
    <cellStyle name="Normal 8 2 2 2 7 4 4 4" xfId="30013"/>
    <cellStyle name="Normal 8 2 2 2 7 5 4 4" xfId="30014"/>
    <cellStyle name="Normal 8 2 2 2 8 4 4" xfId="30015"/>
    <cellStyle name="Normal 8 2 2 2 9 4 4" xfId="30016"/>
    <cellStyle name="Normal 8 2 2 3 14 4" xfId="30017"/>
    <cellStyle name="Normal 8 2 2 3 10 4 4" xfId="30018"/>
    <cellStyle name="Normal 8 2 2 3 11 4 4" xfId="30019"/>
    <cellStyle name="Normal 8 2 2 3 2 13 4" xfId="30020"/>
    <cellStyle name="Normal 8 2 2 3 2 10 4 4" xfId="30021"/>
    <cellStyle name="Normal 8 2 2 3 2 2 9 4" xfId="30022"/>
    <cellStyle name="Normal 8 2 2 3 2 2 2 8 4" xfId="30023"/>
    <cellStyle name="Normal 8 2 2 3 2 2 2 2 4 4" xfId="30024"/>
    <cellStyle name="Normal 8 2 2 3 2 2 2 3 4 4" xfId="30025"/>
    <cellStyle name="Normal 8 2 2 3 2 2 2 4 4 4" xfId="30026"/>
    <cellStyle name="Normal 8 2 2 3 2 2 2 5 4 4" xfId="30027"/>
    <cellStyle name="Normal 8 2 2 3 2 2 3 4 4" xfId="30028"/>
    <cellStyle name="Normal 8 2 2 3 2 2 4 4 4" xfId="30029"/>
    <cellStyle name="Normal 8 2 2 3 2 2 5 4 4" xfId="30030"/>
    <cellStyle name="Normal 8 2 2 3 2 2 6 4 4" xfId="30031"/>
    <cellStyle name="Normal 8 2 2 3 2 3 9 4" xfId="30032"/>
    <cellStyle name="Normal 8 2 2 3 2 3 2 8 4" xfId="30033"/>
    <cellStyle name="Normal 8 2 2 3 2 3 2 2 4 4" xfId="30034"/>
    <cellStyle name="Normal 8 2 2 3 2 3 2 3 4 4" xfId="30035"/>
    <cellStyle name="Normal 8 2 2 3 2 3 2 4 4 4" xfId="30036"/>
    <cellStyle name="Normal 8 2 2 3 2 3 2 5 4 4" xfId="30037"/>
    <cellStyle name="Normal 8 2 2 3 2 3 3 4 4" xfId="30038"/>
    <cellStyle name="Normal 8 2 2 3 2 3 4 4 4" xfId="30039"/>
    <cellStyle name="Normal 8 2 2 3 2 3 5 4 4" xfId="30040"/>
    <cellStyle name="Normal 8 2 2 3 2 3 6 4 4" xfId="30041"/>
    <cellStyle name="Normal 8 2 2 3 2 4 9 4" xfId="30042"/>
    <cellStyle name="Normal 8 2 2 3 2 4 2 8 4" xfId="30043"/>
    <cellStyle name="Normal 8 2 2 3 2 4 2 2 4 4" xfId="30044"/>
    <cellStyle name="Normal 8 2 2 3 2 4 2 3 4 4" xfId="30045"/>
    <cellStyle name="Normal 8 2 2 3 2 4 2 4 4 4" xfId="30046"/>
    <cellStyle name="Normal 8 2 2 3 2 4 2 5 4 4" xfId="30047"/>
    <cellStyle name="Normal 8 2 2 3 2 4 3 4 4" xfId="30048"/>
    <cellStyle name="Normal 8 2 2 3 2 4 4 4 4" xfId="30049"/>
    <cellStyle name="Normal 8 2 2 3 2 4 5 4 4" xfId="30050"/>
    <cellStyle name="Normal 8 2 2 3 2 4 6 4 4" xfId="30051"/>
    <cellStyle name="Normal 8 2 2 3 2 5 9 4" xfId="30052"/>
    <cellStyle name="Normal 8 2 2 3 2 5 2 8 4" xfId="30053"/>
    <cellStyle name="Normal 8 2 2 3 2 5 2 2 4 4" xfId="30054"/>
    <cellStyle name="Normal 8 2 2 3 2 5 2 3 4 4" xfId="30055"/>
    <cellStyle name="Normal 8 2 2 3 2 5 2 4 4 4" xfId="30056"/>
    <cellStyle name="Normal 8 2 2 3 2 5 2 5 4 4" xfId="30057"/>
    <cellStyle name="Normal 8 2 2 3 2 5 3 4 4" xfId="30058"/>
    <cellStyle name="Normal 8 2 2 3 2 5 4 4 4" xfId="30059"/>
    <cellStyle name="Normal 8 2 2 3 2 5 5 4 4" xfId="30060"/>
    <cellStyle name="Normal 8 2 2 3 2 5 6 4 4" xfId="30061"/>
    <cellStyle name="Normal 8 2 2 3 2 6 8 4" xfId="30062"/>
    <cellStyle name="Normal 8 2 2 3 2 6 2 4 4" xfId="30063"/>
    <cellStyle name="Normal 8 2 2 3 2 6 3 4 4" xfId="30064"/>
    <cellStyle name="Normal 8 2 2 3 2 6 4 4 4" xfId="30065"/>
    <cellStyle name="Normal 8 2 2 3 2 6 5 4 4" xfId="30066"/>
    <cellStyle name="Normal 8 2 2 3 2 7 4 4" xfId="30067"/>
    <cellStyle name="Normal 8 2 2 3 2 8 4 4" xfId="30068"/>
    <cellStyle name="Normal 8 2 2 3 2 9 4 4" xfId="30069"/>
    <cellStyle name="Normal 8 2 2 3 3 9 4" xfId="30070"/>
    <cellStyle name="Normal 8 2 2 3 3 2 8 4" xfId="30071"/>
    <cellStyle name="Normal 8 2 2 3 3 2 2 4 4" xfId="30072"/>
    <cellStyle name="Normal 8 2 2 3 3 2 3 4 4" xfId="30073"/>
    <cellStyle name="Normal 8 2 2 3 3 2 4 4 4" xfId="30074"/>
    <cellStyle name="Normal 8 2 2 3 3 2 5 4 4" xfId="30075"/>
    <cellStyle name="Normal 8 2 2 3 3 3 4 4" xfId="30076"/>
    <cellStyle name="Normal 8 2 2 3 3 4 4 4" xfId="30077"/>
    <cellStyle name="Normal 8 2 2 3 3 5 4 4" xfId="30078"/>
    <cellStyle name="Normal 8 2 2 3 3 6 4 4" xfId="30079"/>
    <cellStyle name="Normal 8 2 2 3 4 9 4" xfId="30080"/>
    <cellStyle name="Normal 8 2 2 3 4 2 8 4" xfId="30081"/>
    <cellStyle name="Normal 8 2 2 3 4 2 2 4 4" xfId="30082"/>
    <cellStyle name="Normal 8 2 2 3 4 2 3 4 4" xfId="30083"/>
    <cellStyle name="Normal 8 2 2 3 4 2 4 4 4" xfId="30084"/>
    <cellStyle name="Normal 8 2 2 3 4 2 5 4 4" xfId="30085"/>
    <cellStyle name="Normal 8 2 2 3 4 3 4 4" xfId="30086"/>
    <cellStyle name="Normal 8 2 2 3 4 4 4 4" xfId="30087"/>
    <cellStyle name="Normal 8 2 2 3 4 5 4 4" xfId="30088"/>
    <cellStyle name="Normal 8 2 2 3 4 6 4 4" xfId="30089"/>
    <cellStyle name="Normal 8 2 2 3 5 9 4" xfId="30090"/>
    <cellStyle name="Normal 8 2 2 3 5 2 8 4" xfId="30091"/>
    <cellStyle name="Normal 8 2 2 3 5 2 2 4 4" xfId="30092"/>
    <cellStyle name="Normal 8 2 2 3 5 2 3 4 4" xfId="30093"/>
    <cellStyle name="Normal 8 2 2 3 5 2 4 4 4" xfId="30094"/>
    <cellStyle name="Normal 8 2 2 3 5 2 5 4 4" xfId="30095"/>
    <cellStyle name="Normal 8 2 2 3 5 3 4 4" xfId="30096"/>
    <cellStyle name="Normal 8 2 2 3 5 4 4 4" xfId="30097"/>
    <cellStyle name="Normal 8 2 2 3 5 5 4 4" xfId="30098"/>
    <cellStyle name="Normal 8 2 2 3 5 6 4 4" xfId="30099"/>
    <cellStyle name="Normal 8 2 2 3 6 9 4" xfId="30100"/>
    <cellStyle name="Normal 8 2 2 3 6 2 8 4" xfId="30101"/>
    <cellStyle name="Normal 8 2 2 3 6 2 2 4 4" xfId="30102"/>
    <cellStyle name="Normal 8 2 2 3 6 2 3 4 4" xfId="30103"/>
    <cellStyle name="Normal 8 2 2 3 6 2 4 4 4" xfId="30104"/>
    <cellStyle name="Normal 8 2 2 3 6 2 5 4 4" xfId="30105"/>
    <cellStyle name="Normal 8 2 2 3 6 3 4 4" xfId="30106"/>
    <cellStyle name="Normal 8 2 2 3 6 4 4 4" xfId="30107"/>
    <cellStyle name="Normal 8 2 2 3 6 5 4 4" xfId="30108"/>
    <cellStyle name="Normal 8 2 2 3 6 6 4 4" xfId="30109"/>
    <cellStyle name="Normal 8 2 2 3 7 8 4" xfId="30110"/>
    <cellStyle name="Normal 8 2 2 3 7 2 4 4" xfId="30111"/>
    <cellStyle name="Normal 8 2 2 3 7 3 4 4" xfId="30112"/>
    <cellStyle name="Normal 8 2 2 3 7 4 4 4" xfId="30113"/>
    <cellStyle name="Normal 8 2 2 3 7 5 4 4" xfId="30114"/>
    <cellStyle name="Normal 8 2 2 3 8 4 4" xfId="30115"/>
    <cellStyle name="Normal 8 2 2 3 9 4 4" xfId="30116"/>
    <cellStyle name="Normal 8 2 2 4 13 4" xfId="30117"/>
    <cellStyle name="Normal 8 2 2 4 10 4 4" xfId="30118"/>
    <cellStyle name="Normal 8 2 2 4 2 9 4" xfId="30119"/>
    <cellStyle name="Normal 8 2 2 4 2 2 8 4" xfId="30120"/>
    <cellStyle name="Normal 8 2 2 4 2 2 2 4 4" xfId="30121"/>
    <cellStyle name="Normal 8 2 2 4 2 2 3 4 4" xfId="30122"/>
    <cellStyle name="Normal 8 2 2 4 2 2 4 4 4" xfId="30123"/>
    <cellStyle name="Normal 8 2 2 4 2 2 5 4 4" xfId="30124"/>
    <cellStyle name="Normal 8 2 2 4 2 3 4 4" xfId="30125"/>
    <cellStyle name="Normal 8 2 2 4 2 4 4 4" xfId="30126"/>
    <cellStyle name="Normal 8 2 2 4 2 5 4 4" xfId="30127"/>
    <cellStyle name="Normal 8 2 2 4 2 6 4 4" xfId="30128"/>
    <cellStyle name="Normal 8 2 2 4 3 9 4" xfId="30129"/>
    <cellStyle name="Normal 8 2 2 4 3 2 8 4" xfId="30130"/>
    <cellStyle name="Normal 8 2 2 4 3 2 2 4 4" xfId="30131"/>
    <cellStyle name="Normal 8 2 2 4 3 2 3 4 4" xfId="30132"/>
    <cellStyle name="Normal 8 2 2 4 3 2 4 4 4" xfId="30133"/>
    <cellStyle name="Normal 8 2 2 4 3 2 5 4 4" xfId="30134"/>
    <cellStyle name="Normal 8 2 2 4 3 3 4 4" xfId="30135"/>
    <cellStyle name="Normal 8 2 2 4 3 4 4 4" xfId="30136"/>
    <cellStyle name="Normal 8 2 2 4 3 5 4 4" xfId="30137"/>
    <cellStyle name="Normal 8 2 2 4 3 6 4 4" xfId="30138"/>
    <cellStyle name="Normal 8 2 2 4 4 9 4" xfId="30139"/>
    <cellStyle name="Normal 8 2 2 4 4 2 8 4" xfId="30140"/>
    <cellStyle name="Normal 8 2 2 4 4 2 2 4 4" xfId="30141"/>
    <cellStyle name="Normal 8 2 2 4 4 2 3 4 4" xfId="30142"/>
    <cellStyle name="Normal 8 2 2 4 4 2 4 4 4" xfId="30143"/>
    <cellStyle name="Normal 8 2 2 4 4 2 5 4 4" xfId="30144"/>
    <cellStyle name="Normal 8 2 2 4 4 3 4 4" xfId="30145"/>
    <cellStyle name="Normal 8 2 2 4 4 4 4 4" xfId="30146"/>
    <cellStyle name="Normal 8 2 2 4 4 5 4 4" xfId="30147"/>
    <cellStyle name="Normal 8 2 2 4 4 6 4 4" xfId="30148"/>
    <cellStyle name="Normal 8 2 2 4 5 9 4" xfId="30149"/>
    <cellStyle name="Normal 8 2 2 4 5 2 8 4" xfId="30150"/>
    <cellStyle name="Normal 8 2 2 4 5 2 2 4 4" xfId="30151"/>
    <cellStyle name="Normal 8 2 2 4 5 2 3 4 4" xfId="30152"/>
    <cellStyle name="Normal 8 2 2 4 5 2 4 4 4" xfId="30153"/>
    <cellStyle name="Normal 8 2 2 4 5 2 5 4 4" xfId="30154"/>
    <cellStyle name="Normal 8 2 2 4 5 3 4 4" xfId="30155"/>
    <cellStyle name="Normal 8 2 2 4 5 4 4 4" xfId="30156"/>
    <cellStyle name="Normal 8 2 2 4 5 5 4 4" xfId="30157"/>
    <cellStyle name="Normal 8 2 2 4 5 6 4 4" xfId="30158"/>
    <cellStyle name="Normal 8 2 2 4 6 8 4" xfId="30159"/>
    <cellStyle name="Normal 8 2 2 4 6 2 4 4" xfId="30160"/>
    <cellStyle name="Normal 8 2 2 4 6 3 4 4" xfId="30161"/>
    <cellStyle name="Normal 8 2 2 4 6 4 4 4" xfId="30162"/>
    <cellStyle name="Normal 8 2 2 4 6 5 4 4" xfId="30163"/>
    <cellStyle name="Normal 8 2 2 4 7 4 4" xfId="30164"/>
    <cellStyle name="Normal 8 2 2 4 8 4 4" xfId="30165"/>
    <cellStyle name="Normal 8 2 2 4 9 4 4" xfId="30166"/>
    <cellStyle name="Normal 8 2 2 5 11 4" xfId="30167"/>
    <cellStyle name="Normal 8 2 2 5 2 9 4" xfId="30168"/>
    <cellStyle name="Normal 8 2 2 5 2 2 8 4" xfId="30169"/>
    <cellStyle name="Normal 8 2 2 5 2 2 2 4 4" xfId="30170"/>
    <cellStyle name="Normal 8 2 2 5 2 2 3 4 4" xfId="30171"/>
    <cellStyle name="Normal 8 2 2 5 2 2 4 4 4" xfId="30172"/>
    <cellStyle name="Normal 8 2 2 5 2 2 5 4 4" xfId="30173"/>
    <cellStyle name="Normal 8 2 2 5 2 3 4 4" xfId="30174"/>
    <cellStyle name="Normal 8 2 2 5 2 4 4 4" xfId="30175"/>
    <cellStyle name="Normal 8 2 2 5 2 5 4 4" xfId="30176"/>
    <cellStyle name="Normal 8 2 2 5 2 6 4 4" xfId="30177"/>
    <cellStyle name="Normal 8 2 2 5 3 9 4" xfId="30178"/>
    <cellStyle name="Normal 8 2 2 5 3 2 8 4" xfId="30179"/>
    <cellStyle name="Normal 8 2 2 5 3 2 2 4 4" xfId="30180"/>
    <cellStyle name="Normal 8 2 2 5 3 2 3 4 4" xfId="30181"/>
    <cellStyle name="Normal 8 2 2 5 3 2 4 4 4" xfId="30182"/>
    <cellStyle name="Normal 8 2 2 5 3 2 5 4 4" xfId="30183"/>
    <cellStyle name="Normal 8 2 2 5 3 3 4 4" xfId="30184"/>
    <cellStyle name="Normal 8 2 2 5 3 4 4 4" xfId="30185"/>
    <cellStyle name="Normal 8 2 2 5 3 5 4 4" xfId="30186"/>
    <cellStyle name="Normal 8 2 2 5 3 6 4 4" xfId="30187"/>
    <cellStyle name="Normal 8 2 2 5 4 8 4" xfId="30188"/>
    <cellStyle name="Normal 8 2 2 5 4 2 4 4" xfId="30189"/>
    <cellStyle name="Normal 8 2 2 5 4 3 4 4" xfId="30190"/>
    <cellStyle name="Normal 8 2 2 5 4 4 4 4" xfId="30191"/>
    <cellStyle name="Normal 8 2 2 5 4 5 4 4" xfId="30192"/>
    <cellStyle name="Normal 8 2 2 5 5 4 4" xfId="30193"/>
    <cellStyle name="Normal 8 2 2 5 6 4 4" xfId="30194"/>
    <cellStyle name="Normal 8 2 2 5 7 4 4" xfId="30195"/>
    <cellStyle name="Normal 8 2 2 5 8 4 4" xfId="30196"/>
    <cellStyle name="Normal 8 2 2 6 9 4" xfId="30197"/>
    <cellStyle name="Normal 8 2 2 6 2 8 4" xfId="30198"/>
    <cellStyle name="Normal 8 2 2 6 2 2 4 4" xfId="30199"/>
    <cellStyle name="Normal 8 2 2 6 2 3 4 4" xfId="30200"/>
    <cellStyle name="Normal 8 2 2 6 2 4 4 4" xfId="30201"/>
    <cellStyle name="Normal 8 2 2 6 2 5 4 4" xfId="30202"/>
    <cellStyle name="Normal 8 2 2 6 3 4 4" xfId="30203"/>
    <cellStyle name="Normal 8 2 2 6 4 4 4" xfId="30204"/>
    <cellStyle name="Normal 8 2 2 6 5 4 4" xfId="30205"/>
    <cellStyle name="Normal 8 2 2 6 6 4 4" xfId="30206"/>
    <cellStyle name="Normal 8 2 2 7 9 4" xfId="30207"/>
    <cellStyle name="Normal 8 2 2 7 2 8 4" xfId="30208"/>
    <cellStyle name="Normal 8 2 2 7 2 2 4 4" xfId="30209"/>
    <cellStyle name="Normal 8 2 2 7 2 3 4 4" xfId="30210"/>
    <cellStyle name="Normal 8 2 2 7 2 4 4 4" xfId="30211"/>
    <cellStyle name="Normal 8 2 2 7 2 5 4 4" xfId="30212"/>
    <cellStyle name="Normal 8 2 2 7 3 4 4" xfId="30213"/>
    <cellStyle name="Normal 8 2 2 7 4 4 4" xfId="30214"/>
    <cellStyle name="Normal 8 2 2 7 5 4 4" xfId="30215"/>
    <cellStyle name="Normal 8 2 2 7 6 4 4" xfId="30216"/>
    <cellStyle name="Normal 8 2 2 8 9 4" xfId="30217"/>
    <cellStyle name="Normal 8 2 2 8 2 8 4" xfId="30218"/>
    <cellStyle name="Normal 8 2 2 8 2 2 4 4" xfId="30219"/>
    <cellStyle name="Normal 8 2 2 8 2 3 4 4" xfId="30220"/>
    <cellStyle name="Normal 8 2 2 8 2 4 4 4" xfId="30221"/>
    <cellStyle name="Normal 8 2 2 8 2 5 4 4" xfId="30222"/>
    <cellStyle name="Normal 8 2 2 8 3 4 4" xfId="30223"/>
    <cellStyle name="Normal 8 2 2 8 4 4 4" xfId="30224"/>
    <cellStyle name="Normal 8 2 2 8 5 4 4" xfId="30225"/>
    <cellStyle name="Normal 8 2 2 8 6 4 4" xfId="30226"/>
    <cellStyle name="Normal 8 2 2 9 9 4" xfId="30227"/>
    <cellStyle name="Normal 8 2 2 9 2 8 4" xfId="30228"/>
    <cellStyle name="Normal 8 2 2 9 2 2 4 4" xfId="30229"/>
    <cellStyle name="Normal 8 2 2 9 2 3 4 4" xfId="30230"/>
    <cellStyle name="Normal 8 2 2 9 2 4 4 4" xfId="30231"/>
    <cellStyle name="Normal 8 2 2 9 2 5 4 4" xfId="30232"/>
    <cellStyle name="Normal 8 2 2 9 3 4 4" xfId="30233"/>
    <cellStyle name="Normal 8 2 2 9 4 4 4" xfId="30234"/>
    <cellStyle name="Normal 8 2 2 9 5 4 4" xfId="30235"/>
    <cellStyle name="Normal 8 2 2 9 6 4 4" xfId="30236"/>
    <cellStyle name="Normal 8 2 3 17 4" xfId="30237"/>
    <cellStyle name="Normal 8 2 3 10 8 4" xfId="30238"/>
    <cellStyle name="Normal 8 2 3 10 2 4 4" xfId="30239"/>
    <cellStyle name="Normal 8 2 3 10 3 4 4" xfId="30240"/>
    <cellStyle name="Normal 8 2 3 10 4 4 4" xfId="30241"/>
    <cellStyle name="Normal 8 2 3 10 5 4 4" xfId="30242"/>
    <cellStyle name="Normal 8 2 3 11 4 4" xfId="30243"/>
    <cellStyle name="Normal 8 2 3 12 4 4" xfId="30244"/>
    <cellStyle name="Normal 8 2 3 13 4 4" xfId="30245"/>
    <cellStyle name="Normal 8 2 3 14 4 4" xfId="30246"/>
    <cellStyle name="Normal 8 2 3 2 14 4" xfId="30247"/>
    <cellStyle name="Normal 8 2 3 2 10 4 4" xfId="30248"/>
    <cellStyle name="Normal 8 2 3 2 11 4 4" xfId="30249"/>
    <cellStyle name="Normal 8 2 3 2 2 13 4" xfId="30250"/>
    <cellStyle name="Normal 8 2 3 2 2 10 4 4" xfId="30251"/>
    <cellStyle name="Normal 8 2 3 2 2 2 9 4" xfId="30252"/>
    <cellStyle name="Normal 8 2 3 2 2 2 2 8 4" xfId="30253"/>
    <cellStyle name="Normal 8 2 3 2 2 2 2 2 4 4" xfId="30254"/>
    <cellStyle name="Normal 8 2 3 2 2 2 2 3 4 4" xfId="30255"/>
    <cellStyle name="Normal 8 2 3 2 2 2 2 4 4 4" xfId="30256"/>
    <cellStyle name="Normal 8 2 3 2 2 2 2 5 4 4" xfId="30257"/>
    <cellStyle name="Normal 8 2 3 2 2 2 3 4 4" xfId="30258"/>
    <cellStyle name="Normal 8 2 3 2 2 2 4 4 4" xfId="30259"/>
    <cellStyle name="Normal 8 2 3 2 2 2 5 4 4" xfId="30260"/>
    <cellStyle name="Normal 8 2 3 2 2 2 6 4 4" xfId="30261"/>
    <cellStyle name="Normal 8 2 3 2 2 3 9 4" xfId="30262"/>
    <cellStyle name="Normal 8 2 3 2 2 3 2 8 4" xfId="30263"/>
    <cellStyle name="Normal 8 2 3 2 2 3 2 2 4 4" xfId="30264"/>
    <cellStyle name="Normal 8 2 3 2 2 3 2 3 4 4" xfId="30265"/>
    <cellStyle name="Normal 8 2 3 2 2 3 2 4 4 4" xfId="30266"/>
    <cellStyle name="Normal 8 2 3 2 2 3 2 5 4 4" xfId="30267"/>
    <cellStyle name="Normal 8 2 3 2 2 3 3 4 4" xfId="30268"/>
    <cellStyle name="Normal 8 2 3 2 2 3 4 4 4" xfId="30269"/>
    <cellStyle name="Normal 8 2 3 2 2 3 5 4 4" xfId="30270"/>
    <cellStyle name="Normal 8 2 3 2 2 3 6 4 4" xfId="30271"/>
    <cellStyle name="Normal 8 2 3 2 2 4 9 4" xfId="30272"/>
    <cellStyle name="Normal 8 2 3 2 2 4 2 8 4" xfId="30273"/>
    <cellStyle name="Normal 8 2 3 2 2 4 2 2 4 4" xfId="30274"/>
    <cellStyle name="Normal 8 2 3 2 2 4 2 3 4 4" xfId="30275"/>
    <cellStyle name="Normal 8 2 3 2 2 4 2 4 4 4" xfId="30276"/>
    <cellStyle name="Normal 8 2 3 2 2 4 2 5 4 4" xfId="30277"/>
    <cellStyle name="Normal 8 2 3 2 2 4 3 4 4" xfId="30278"/>
    <cellStyle name="Normal 8 2 3 2 2 4 4 4 4" xfId="30279"/>
    <cellStyle name="Normal 8 2 3 2 2 4 5 4 4" xfId="30280"/>
    <cellStyle name="Normal 8 2 3 2 2 4 6 4 4" xfId="30281"/>
    <cellStyle name="Normal 8 2 3 2 2 5 9 4" xfId="30282"/>
    <cellStyle name="Normal 8 2 3 2 2 5 2 8 4" xfId="30283"/>
    <cellStyle name="Normal 8 2 3 2 2 5 2 2 4 4" xfId="30284"/>
    <cellStyle name="Normal 8 2 3 2 2 5 2 3 4 4" xfId="30285"/>
    <cellStyle name="Normal 8 2 3 2 2 5 2 4 4 4" xfId="30286"/>
    <cellStyle name="Normal 8 2 3 2 2 5 2 5 4 4" xfId="30287"/>
    <cellStyle name="Normal 8 2 3 2 2 5 3 4 4" xfId="30288"/>
    <cellStyle name="Normal 8 2 3 2 2 5 4 4 4" xfId="30289"/>
    <cellStyle name="Normal 8 2 3 2 2 5 5 4 4" xfId="30290"/>
    <cellStyle name="Normal 8 2 3 2 2 5 6 4 4" xfId="30291"/>
    <cellStyle name="Normal 8 2 3 2 2 6 8 4" xfId="30292"/>
    <cellStyle name="Normal 8 2 3 2 2 6 2 4 4" xfId="30293"/>
    <cellStyle name="Normal 8 2 3 2 2 6 3 4 4" xfId="30294"/>
    <cellStyle name="Normal 8 2 3 2 2 6 4 4 4" xfId="30295"/>
    <cellStyle name="Normal 8 2 3 2 2 6 5 4 4" xfId="30296"/>
    <cellStyle name="Normal 8 2 3 2 2 7 4 4" xfId="30297"/>
    <cellStyle name="Normal 8 2 3 2 2 8 4 4" xfId="30298"/>
    <cellStyle name="Normal 8 2 3 2 2 9 4 4" xfId="30299"/>
    <cellStyle name="Normal 8 2 3 2 3 9 4" xfId="30300"/>
    <cellStyle name="Normal 8 2 3 2 3 2 8 4" xfId="30301"/>
    <cellStyle name="Normal 8 2 3 2 3 2 2 4 4" xfId="30302"/>
    <cellStyle name="Normal 8 2 3 2 3 2 3 4 4" xfId="30303"/>
    <cellStyle name="Normal 8 2 3 2 3 2 4 4 4" xfId="30304"/>
    <cellStyle name="Normal 8 2 3 2 3 2 5 4 4" xfId="30305"/>
    <cellStyle name="Normal 8 2 3 2 3 3 4 4" xfId="30306"/>
    <cellStyle name="Normal 8 2 3 2 3 4 4 4" xfId="30307"/>
    <cellStyle name="Normal 8 2 3 2 3 5 4 4" xfId="30308"/>
    <cellStyle name="Normal 8 2 3 2 3 6 4 4" xfId="30309"/>
    <cellStyle name="Normal 8 2 3 2 4 9 4" xfId="30310"/>
    <cellStyle name="Normal 8 2 3 2 4 2 8 4" xfId="30311"/>
    <cellStyle name="Normal 8 2 3 2 4 2 2 4 4" xfId="30312"/>
    <cellStyle name="Normal 8 2 3 2 4 2 3 4 4" xfId="30313"/>
    <cellStyle name="Normal 8 2 3 2 4 2 4 4 4" xfId="30314"/>
    <cellStyle name="Normal 8 2 3 2 4 2 5 4 4" xfId="30315"/>
    <cellStyle name="Normal 8 2 3 2 4 3 4 4" xfId="30316"/>
    <cellStyle name="Normal 8 2 3 2 4 4 4 4" xfId="30317"/>
    <cellStyle name="Normal 8 2 3 2 4 5 4 4" xfId="30318"/>
    <cellStyle name="Normal 8 2 3 2 4 6 4 4" xfId="30319"/>
    <cellStyle name="Normal 8 2 3 2 5 9 4" xfId="30320"/>
    <cellStyle name="Normal 8 2 3 2 5 2 8 4" xfId="30321"/>
    <cellStyle name="Normal 8 2 3 2 5 2 2 4 4" xfId="30322"/>
    <cellStyle name="Normal 8 2 3 2 5 2 3 4 4" xfId="30323"/>
    <cellStyle name="Normal 8 2 3 2 5 2 4 4 4" xfId="30324"/>
    <cellStyle name="Normal 8 2 3 2 5 2 5 4 4" xfId="30325"/>
    <cellStyle name="Normal 8 2 3 2 5 3 4 4" xfId="30326"/>
    <cellStyle name="Normal 8 2 3 2 5 4 4 4" xfId="30327"/>
    <cellStyle name="Normal 8 2 3 2 5 5 4 4" xfId="30328"/>
    <cellStyle name="Normal 8 2 3 2 5 6 4 4" xfId="30329"/>
    <cellStyle name="Normal 8 2 3 2 6 9 4" xfId="30330"/>
    <cellStyle name="Normal 8 2 3 2 6 2 8 4" xfId="30331"/>
    <cellStyle name="Normal 8 2 3 2 6 2 2 4 4" xfId="30332"/>
    <cellStyle name="Normal 8 2 3 2 6 2 3 4 4" xfId="30333"/>
    <cellStyle name="Normal 8 2 3 2 6 2 4 4 4" xfId="30334"/>
    <cellStyle name="Normal 8 2 3 2 6 2 5 4 4" xfId="30335"/>
    <cellStyle name="Normal 8 2 3 2 6 3 4 4" xfId="30336"/>
    <cellStyle name="Normal 8 2 3 2 6 4 4 4" xfId="30337"/>
    <cellStyle name="Normal 8 2 3 2 6 5 4 4" xfId="30338"/>
    <cellStyle name="Normal 8 2 3 2 6 6 4 4" xfId="30339"/>
    <cellStyle name="Normal 8 2 3 2 7 8 4" xfId="30340"/>
    <cellStyle name="Normal 8 2 3 2 7 2 4 4" xfId="30341"/>
    <cellStyle name="Normal 8 2 3 2 7 3 4 4" xfId="30342"/>
    <cellStyle name="Normal 8 2 3 2 7 4 4 4" xfId="30343"/>
    <cellStyle name="Normal 8 2 3 2 7 5 4 4" xfId="30344"/>
    <cellStyle name="Normal 8 2 3 2 8 4 4" xfId="30345"/>
    <cellStyle name="Normal 8 2 3 2 9 4 4" xfId="30346"/>
    <cellStyle name="Normal 8 2 3 3 14 4" xfId="30347"/>
    <cellStyle name="Normal 8 2 3 3 10 4 4" xfId="30348"/>
    <cellStyle name="Normal 8 2 3 3 11 4 4" xfId="30349"/>
    <cellStyle name="Normal 8 2 3 3 2 13 4" xfId="30350"/>
    <cellStyle name="Normal 8 2 3 3 2 10 4 4" xfId="30351"/>
    <cellStyle name="Normal 8 2 3 3 2 2 9 4" xfId="30352"/>
    <cellStyle name="Normal 8 2 3 3 2 2 2 8 4" xfId="30353"/>
    <cellStyle name="Normal 8 2 3 3 2 2 2 2 4 4" xfId="30354"/>
    <cellStyle name="Normal 8 2 3 3 2 2 2 3 4 4" xfId="30355"/>
    <cellStyle name="Normal 8 2 3 3 2 2 2 4 4 4" xfId="30356"/>
    <cellStyle name="Normal 8 2 3 3 2 2 2 5 4 4" xfId="30357"/>
    <cellStyle name="Normal 8 2 3 3 2 2 3 4 4" xfId="30358"/>
    <cellStyle name="Normal 8 2 3 3 2 2 4 4 4" xfId="30359"/>
    <cellStyle name="Normal 8 2 3 3 2 2 5 4 4" xfId="30360"/>
    <cellStyle name="Normal 8 2 3 3 2 2 6 4 4" xfId="30361"/>
    <cellStyle name="Normal 8 2 3 3 2 3 9 4" xfId="30362"/>
    <cellStyle name="Normal 8 2 3 3 2 3 2 8 4" xfId="30363"/>
    <cellStyle name="Normal 8 2 3 3 2 3 2 2 4 4" xfId="30364"/>
    <cellStyle name="Normal 8 2 3 3 2 3 2 3 4 4" xfId="30365"/>
    <cellStyle name="Normal 8 2 3 3 2 3 2 4 4 4" xfId="30366"/>
    <cellStyle name="Normal 8 2 3 3 2 3 2 5 4 4" xfId="30367"/>
    <cellStyle name="Normal 8 2 3 3 2 3 3 4 4" xfId="30368"/>
    <cellStyle name="Normal 8 2 3 3 2 3 4 4 4" xfId="30369"/>
    <cellStyle name="Normal 8 2 3 3 2 3 5 4 4" xfId="30370"/>
    <cellStyle name="Normal 8 2 3 3 2 3 6 4 4" xfId="30371"/>
    <cellStyle name="Normal 8 2 3 3 2 4 9 4" xfId="30372"/>
    <cellStyle name="Normal 8 2 3 3 2 4 2 8 4" xfId="30373"/>
    <cellStyle name="Normal 8 2 3 3 2 4 2 2 4 4" xfId="30374"/>
    <cellStyle name="Normal 8 2 3 3 2 4 2 3 4 4" xfId="30375"/>
    <cellStyle name="Normal 8 2 3 3 2 4 2 4 4 4" xfId="30376"/>
    <cellStyle name="Normal 8 2 3 3 2 4 2 5 4 4" xfId="30377"/>
    <cellStyle name="Normal 8 2 3 3 2 4 3 4 4" xfId="30378"/>
    <cellStyle name="Normal 8 2 3 3 2 4 4 4 4" xfId="30379"/>
    <cellStyle name="Normal 8 2 3 3 2 4 5 4 4" xfId="30380"/>
    <cellStyle name="Normal 8 2 3 3 2 4 6 4 4" xfId="30381"/>
    <cellStyle name="Normal 8 2 3 3 2 5 9 4" xfId="30382"/>
    <cellStyle name="Normal 8 2 3 3 2 5 2 8 4" xfId="30383"/>
    <cellStyle name="Normal 8 2 3 3 2 5 2 2 4 4" xfId="30384"/>
    <cellStyle name="Normal 8 2 3 3 2 5 2 3 4 4" xfId="30385"/>
    <cellStyle name="Normal 8 2 3 3 2 5 2 4 4 4" xfId="30386"/>
    <cellStyle name="Normal 8 2 3 3 2 5 2 5 4 4" xfId="30387"/>
    <cellStyle name="Normal 8 2 3 3 2 5 3 4 4" xfId="30388"/>
    <cellStyle name="Normal 8 2 3 3 2 5 4 4 4" xfId="30389"/>
    <cellStyle name="Normal 8 2 3 3 2 5 5 4 4" xfId="30390"/>
    <cellStyle name="Normal 8 2 3 3 2 5 6 4 4" xfId="30391"/>
    <cellStyle name="Normal 8 2 3 3 2 6 8 4" xfId="30392"/>
    <cellStyle name="Normal 8 2 3 3 2 6 2 4 4" xfId="30393"/>
    <cellStyle name="Normal 8 2 3 3 2 6 3 4 4" xfId="30394"/>
    <cellStyle name="Normal 8 2 3 3 2 6 4 4 4" xfId="30395"/>
    <cellStyle name="Normal 8 2 3 3 2 6 5 4 4" xfId="30396"/>
    <cellStyle name="Normal 8 2 3 3 2 7 4 4" xfId="30397"/>
    <cellStyle name="Normal 8 2 3 3 2 8 4 4" xfId="30398"/>
    <cellStyle name="Normal 8 2 3 3 2 9 4 4" xfId="30399"/>
    <cellStyle name="Normal 8 2 3 3 3 9 4" xfId="30400"/>
    <cellStyle name="Normal 8 2 3 3 3 2 8 4" xfId="30401"/>
    <cellStyle name="Normal 8 2 3 3 3 2 2 4 4" xfId="30402"/>
    <cellStyle name="Normal 8 2 3 3 3 2 3 4 4" xfId="30403"/>
    <cellStyle name="Normal 8 2 3 3 3 2 4 4 4" xfId="30404"/>
    <cellStyle name="Normal 8 2 3 3 3 2 5 4 4" xfId="30405"/>
    <cellStyle name="Normal 8 2 3 3 3 3 4 4" xfId="30406"/>
    <cellStyle name="Normal 8 2 3 3 3 4 4 4" xfId="30407"/>
    <cellStyle name="Normal 8 2 3 3 3 5 4 4" xfId="30408"/>
    <cellStyle name="Normal 8 2 3 3 3 6 4 4" xfId="30409"/>
    <cellStyle name="Normal 8 2 3 3 4 9 4" xfId="30410"/>
    <cellStyle name="Normal 8 2 3 3 4 2 8 4" xfId="30411"/>
    <cellStyle name="Normal 8 2 3 3 4 2 2 4 4" xfId="30412"/>
    <cellStyle name="Normal 8 2 3 3 4 2 3 4 4" xfId="30413"/>
    <cellStyle name="Normal 8 2 3 3 4 2 4 4 4" xfId="30414"/>
    <cellStyle name="Normal 8 2 3 3 4 2 5 4 4" xfId="30415"/>
    <cellStyle name="Normal 8 2 3 3 4 3 4 4" xfId="30416"/>
    <cellStyle name="Normal 8 2 3 3 4 4 4 4" xfId="30417"/>
    <cellStyle name="Normal 8 2 3 3 4 5 4 4" xfId="30418"/>
    <cellStyle name="Normal 8 2 3 3 4 6 4 4" xfId="30419"/>
    <cellStyle name="Normal 8 2 3 3 5 9 4" xfId="30420"/>
    <cellStyle name="Normal 8 2 3 3 5 2 8 4" xfId="30421"/>
    <cellStyle name="Normal 8 2 3 3 5 2 2 4 4" xfId="30422"/>
    <cellStyle name="Normal 8 2 3 3 5 2 3 4 4" xfId="30423"/>
    <cellStyle name="Normal 8 2 3 3 5 2 4 4 4" xfId="30424"/>
    <cellStyle name="Normal 8 2 3 3 5 2 5 4 4" xfId="30425"/>
    <cellStyle name="Normal 8 2 3 3 5 3 4 4" xfId="30426"/>
    <cellStyle name="Normal 8 2 3 3 5 4 4 4" xfId="30427"/>
    <cellStyle name="Normal 8 2 3 3 5 5 4 4" xfId="30428"/>
    <cellStyle name="Normal 8 2 3 3 5 6 4 4" xfId="30429"/>
    <cellStyle name="Normal 8 2 3 3 6 9 4" xfId="30430"/>
    <cellStyle name="Normal 8 2 3 3 6 2 8 4" xfId="30431"/>
    <cellStyle name="Normal 8 2 3 3 6 2 2 4 4" xfId="30432"/>
    <cellStyle name="Normal 8 2 3 3 6 2 3 4 4" xfId="30433"/>
    <cellStyle name="Normal 8 2 3 3 6 2 4 4 4" xfId="30434"/>
    <cellStyle name="Normal 8 2 3 3 6 2 5 4 4" xfId="30435"/>
    <cellStyle name="Normal 8 2 3 3 6 3 4 4" xfId="30436"/>
    <cellStyle name="Normal 8 2 3 3 6 4 4 4" xfId="30437"/>
    <cellStyle name="Normal 8 2 3 3 6 5 4 4" xfId="30438"/>
    <cellStyle name="Normal 8 2 3 3 6 6 4 4" xfId="30439"/>
    <cellStyle name="Normal 8 2 3 3 7 8 4" xfId="30440"/>
    <cellStyle name="Normal 8 2 3 3 7 2 4 4" xfId="30441"/>
    <cellStyle name="Normal 8 2 3 3 7 3 4 4" xfId="30442"/>
    <cellStyle name="Normal 8 2 3 3 7 4 4 4" xfId="30443"/>
    <cellStyle name="Normal 8 2 3 3 7 5 4 4" xfId="30444"/>
    <cellStyle name="Normal 8 2 3 3 8 4 4" xfId="30445"/>
    <cellStyle name="Normal 8 2 3 3 9 4 4" xfId="30446"/>
    <cellStyle name="Normal 8 2 3 4 13 4" xfId="30447"/>
    <cellStyle name="Normal 8 2 3 4 10 4 4" xfId="30448"/>
    <cellStyle name="Normal 8 2 3 4 2 9 4" xfId="30449"/>
    <cellStyle name="Normal 8 2 3 4 2 2 8 4" xfId="30450"/>
    <cellStyle name="Normal 8 2 3 4 2 2 2 4 4" xfId="30451"/>
    <cellStyle name="Normal 8 2 3 4 2 2 3 4 4" xfId="30452"/>
    <cellStyle name="Normal 8 2 3 4 2 2 4 4 4" xfId="30453"/>
    <cellStyle name="Normal 8 2 3 4 2 2 5 4 4" xfId="30454"/>
    <cellStyle name="Normal 8 2 3 4 2 3 4 4" xfId="30455"/>
    <cellStyle name="Normal 8 2 3 4 2 4 4 4" xfId="30456"/>
    <cellStyle name="Normal 8 2 3 4 2 5 4 4" xfId="30457"/>
    <cellStyle name="Normal 8 2 3 4 2 6 4 4" xfId="30458"/>
    <cellStyle name="Normal 8 2 3 4 3 9 4" xfId="30459"/>
    <cellStyle name="Normal 8 2 3 4 3 2 8 4" xfId="30460"/>
    <cellStyle name="Normal 8 2 3 4 3 2 2 4 4" xfId="30461"/>
    <cellStyle name="Normal 8 2 3 4 3 2 3 4 4" xfId="30462"/>
    <cellStyle name="Normal 8 2 3 4 3 2 4 4 4" xfId="30463"/>
    <cellStyle name="Normal 8 2 3 4 3 2 5 4 4" xfId="30464"/>
    <cellStyle name="Normal 8 2 3 4 3 3 4 4" xfId="30465"/>
    <cellStyle name="Normal 8 2 3 4 3 4 4 4" xfId="30466"/>
    <cellStyle name="Normal 8 2 3 4 3 5 4 4" xfId="30467"/>
    <cellStyle name="Normal 8 2 3 4 3 6 4 4" xfId="30468"/>
    <cellStyle name="Normal 8 2 3 4 4 9 4" xfId="30469"/>
    <cellStyle name="Normal 8 2 3 4 4 2 8 4" xfId="30470"/>
    <cellStyle name="Normal 8 2 3 4 4 2 2 4 4" xfId="30471"/>
    <cellStyle name="Normal 8 2 3 4 4 2 3 4 4" xfId="30472"/>
    <cellStyle name="Normal 8 2 3 4 4 2 4 4 4" xfId="30473"/>
    <cellStyle name="Normal 8 2 3 4 4 2 5 4 4" xfId="30474"/>
    <cellStyle name="Normal 8 2 3 4 4 3 4 4" xfId="30475"/>
    <cellStyle name="Normal 8 2 3 4 4 4 4 4" xfId="30476"/>
    <cellStyle name="Normal 8 2 3 4 4 5 4 4" xfId="30477"/>
    <cellStyle name="Normal 8 2 3 4 4 6 4 4" xfId="30478"/>
    <cellStyle name="Normal 8 2 3 4 5 9 4" xfId="30479"/>
    <cellStyle name="Normal 8 2 3 4 5 2 8 4" xfId="30480"/>
    <cellStyle name="Normal 8 2 3 4 5 2 2 4 4" xfId="30481"/>
    <cellStyle name="Normal 8 2 3 4 5 2 3 4 4" xfId="30482"/>
    <cellStyle name="Normal 8 2 3 4 5 2 4 4 4" xfId="30483"/>
    <cellStyle name="Normal 8 2 3 4 5 2 5 4 4" xfId="30484"/>
    <cellStyle name="Normal 8 2 3 4 5 3 4 4" xfId="30485"/>
    <cellStyle name="Normal 8 2 3 4 5 4 4 4" xfId="30486"/>
    <cellStyle name="Normal 8 2 3 4 5 5 4 4" xfId="30487"/>
    <cellStyle name="Normal 8 2 3 4 5 6 4 4" xfId="30488"/>
    <cellStyle name="Normal 8 2 3 4 6 8 4" xfId="30489"/>
    <cellStyle name="Normal 8 2 3 4 6 2 4 4" xfId="30490"/>
    <cellStyle name="Normal 8 2 3 4 6 3 4 4" xfId="30491"/>
    <cellStyle name="Normal 8 2 3 4 6 4 4 4" xfId="30492"/>
    <cellStyle name="Normal 8 2 3 4 6 5 4 4" xfId="30493"/>
    <cellStyle name="Normal 8 2 3 4 7 4 4" xfId="30494"/>
    <cellStyle name="Normal 8 2 3 4 8 4 4" xfId="30495"/>
    <cellStyle name="Normal 8 2 3 4 9 4 4" xfId="30496"/>
    <cellStyle name="Normal 8 2 3 5 11 4" xfId="30497"/>
    <cellStyle name="Normal 8 2 3 5 2 9 4" xfId="30498"/>
    <cellStyle name="Normal 8 2 3 5 2 2 8 4" xfId="30499"/>
    <cellStyle name="Normal 8 2 3 5 2 2 2 4 4" xfId="30500"/>
    <cellStyle name="Normal 8 2 3 5 2 2 3 4 4" xfId="30501"/>
    <cellStyle name="Normal 8 2 3 5 2 2 4 4 4" xfId="30502"/>
    <cellStyle name="Normal 8 2 3 5 2 2 5 4 4" xfId="30503"/>
    <cellStyle name="Normal 8 2 3 5 2 3 4 4" xfId="30504"/>
    <cellStyle name="Normal 8 2 3 5 2 4 4 4" xfId="30505"/>
    <cellStyle name="Normal 8 2 3 5 2 5 4 4" xfId="30506"/>
    <cellStyle name="Normal 8 2 3 5 2 6 4 4" xfId="30507"/>
    <cellStyle name="Normal 8 2 3 5 3 9 4" xfId="30508"/>
    <cellStyle name="Normal 8 2 3 5 3 2 8 4" xfId="30509"/>
    <cellStyle name="Normal 8 2 3 5 3 2 2 4 4" xfId="30510"/>
    <cellStyle name="Normal 8 2 3 5 3 2 3 4 4" xfId="30511"/>
    <cellStyle name="Normal 8 2 3 5 3 2 4 4 4" xfId="30512"/>
    <cellStyle name="Normal 8 2 3 5 3 2 5 4 4" xfId="30513"/>
    <cellStyle name="Normal 8 2 3 5 3 3 4 4" xfId="30514"/>
    <cellStyle name="Normal 8 2 3 5 3 4 4 4" xfId="30515"/>
    <cellStyle name="Normal 8 2 3 5 3 5 4 4" xfId="30516"/>
    <cellStyle name="Normal 8 2 3 5 3 6 4 4" xfId="30517"/>
    <cellStyle name="Normal 8 2 3 5 4 8 4" xfId="30518"/>
    <cellStyle name="Normal 8 2 3 5 4 2 4 4" xfId="30519"/>
    <cellStyle name="Normal 8 2 3 5 4 3 4 4" xfId="30520"/>
    <cellStyle name="Normal 8 2 3 5 4 4 4 4" xfId="30521"/>
    <cellStyle name="Normal 8 2 3 5 4 5 4 4" xfId="30522"/>
    <cellStyle name="Normal 8 2 3 5 5 4 4" xfId="30523"/>
    <cellStyle name="Normal 8 2 3 5 6 4 4" xfId="30524"/>
    <cellStyle name="Normal 8 2 3 5 7 4 4" xfId="30525"/>
    <cellStyle name="Normal 8 2 3 5 8 4 4" xfId="30526"/>
    <cellStyle name="Normal 8 2 3 6 9 4" xfId="30527"/>
    <cellStyle name="Normal 8 2 3 6 2 8 4" xfId="30528"/>
    <cellStyle name="Normal 8 2 3 6 2 2 4 4" xfId="30529"/>
    <cellStyle name="Normal 8 2 3 6 2 3 4 4" xfId="30530"/>
    <cellStyle name="Normal 8 2 3 6 2 4 4 4" xfId="30531"/>
    <cellStyle name="Normal 8 2 3 6 2 5 4 4" xfId="30532"/>
    <cellStyle name="Normal 8 2 3 6 3 4 4" xfId="30533"/>
    <cellStyle name="Normal 8 2 3 6 4 4 4" xfId="30534"/>
    <cellStyle name="Normal 8 2 3 6 5 4 4" xfId="30535"/>
    <cellStyle name="Normal 8 2 3 6 6 4 4" xfId="30536"/>
    <cellStyle name="Normal 8 2 3 7 9 4" xfId="30537"/>
    <cellStyle name="Normal 8 2 3 7 2 8 4" xfId="30538"/>
    <cellStyle name="Normal 8 2 3 7 2 2 4 4" xfId="30539"/>
    <cellStyle name="Normal 8 2 3 7 2 3 4 4" xfId="30540"/>
    <cellStyle name="Normal 8 2 3 7 2 4 4 4" xfId="30541"/>
    <cellStyle name="Normal 8 2 3 7 2 5 4 4" xfId="30542"/>
    <cellStyle name="Normal 8 2 3 7 3 4 4" xfId="30543"/>
    <cellStyle name="Normal 8 2 3 7 4 4 4" xfId="30544"/>
    <cellStyle name="Normal 8 2 3 7 5 4 4" xfId="30545"/>
    <cellStyle name="Normal 8 2 3 7 6 4 4" xfId="30546"/>
    <cellStyle name="Normal 8 2 3 8 9 4" xfId="30547"/>
    <cellStyle name="Normal 8 2 3 8 2 8 4" xfId="30548"/>
    <cellStyle name="Normal 8 2 3 8 2 2 4 4" xfId="30549"/>
    <cellStyle name="Normal 8 2 3 8 2 3 4 4" xfId="30550"/>
    <cellStyle name="Normal 8 2 3 8 2 4 4 4" xfId="30551"/>
    <cellStyle name="Normal 8 2 3 8 2 5 4 4" xfId="30552"/>
    <cellStyle name="Normal 8 2 3 8 3 4 4" xfId="30553"/>
    <cellStyle name="Normal 8 2 3 8 4 4 4" xfId="30554"/>
    <cellStyle name="Normal 8 2 3 8 5 4 4" xfId="30555"/>
    <cellStyle name="Normal 8 2 3 8 6 4 4" xfId="30556"/>
    <cellStyle name="Normal 8 2 3 9 9 4" xfId="30557"/>
    <cellStyle name="Normal 8 2 3 9 2 8 4" xfId="30558"/>
    <cellStyle name="Normal 8 2 3 9 2 2 4 4" xfId="30559"/>
    <cellStyle name="Normal 8 2 3 9 2 3 4 4" xfId="30560"/>
    <cellStyle name="Normal 8 2 3 9 2 4 4 4" xfId="30561"/>
    <cellStyle name="Normal 8 2 3 9 2 5 4 4" xfId="30562"/>
    <cellStyle name="Normal 8 2 3 9 3 4 4" xfId="30563"/>
    <cellStyle name="Normal 8 2 3 9 4 4 4" xfId="30564"/>
    <cellStyle name="Normal 8 2 3 9 5 4 4" xfId="30565"/>
    <cellStyle name="Normal 8 2 3 9 6 4 4" xfId="30566"/>
    <cellStyle name="Normal 8 2 4 14 4" xfId="30567"/>
    <cellStyle name="Normal 8 2 4 10 4 4" xfId="30568"/>
    <cellStyle name="Normal 8 2 4 11 4 4" xfId="30569"/>
    <cellStyle name="Normal 8 2 4 2 13 4" xfId="30570"/>
    <cellStyle name="Normal 8 2 4 2 10 4 4" xfId="30571"/>
    <cellStyle name="Normal 8 2 4 2 2 9 4" xfId="30572"/>
    <cellStyle name="Normal 8 2 4 2 2 2 8 4" xfId="30573"/>
    <cellStyle name="Normal 8 2 4 2 2 2 2 4 4" xfId="30574"/>
    <cellStyle name="Normal 8 2 4 2 2 2 3 4 4" xfId="30575"/>
    <cellStyle name="Normal 8 2 4 2 2 2 4 4 4" xfId="30576"/>
    <cellStyle name="Normal 8 2 4 2 2 2 5 4 4" xfId="30577"/>
    <cellStyle name="Normal 8 2 4 2 2 3 4 4" xfId="30578"/>
    <cellStyle name="Normal 8 2 4 2 2 4 4 4" xfId="30579"/>
    <cellStyle name="Normal 8 2 4 2 2 5 4 4" xfId="30580"/>
    <cellStyle name="Normal 8 2 4 2 2 6 4 4" xfId="30581"/>
    <cellStyle name="Normal 8 2 4 2 3 9 4" xfId="30582"/>
    <cellStyle name="Normal 8 2 4 2 3 2 8 4" xfId="30583"/>
    <cellStyle name="Normal 8 2 4 2 3 2 2 4 4" xfId="30584"/>
    <cellStyle name="Normal 8 2 4 2 3 2 3 4 4" xfId="30585"/>
    <cellStyle name="Normal 8 2 4 2 3 2 4 4 4" xfId="30586"/>
    <cellStyle name="Normal 8 2 4 2 3 2 5 4 4" xfId="30587"/>
    <cellStyle name="Normal 8 2 4 2 3 3 4 4" xfId="30588"/>
    <cellStyle name="Normal 8 2 4 2 3 4 4 4" xfId="30589"/>
    <cellStyle name="Normal 8 2 4 2 3 5 4 4" xfId="30590"/>
    <cellStyle name="Normal 8 2 4 2 3 6 4 4" xfId="30591"/>
    <cellStyle name="Normal 8 2 4 2 4 9 4" xfId="30592"/>
    <cellStyle name="Normal 8 2 4 2 4 2 8 4" xfId="30593"/>
    <cellStyle name="Normal 8 2 4 2 4 2 2 4 4" xfId="30594"/>
    <cellStyle name="Normal 8 2 4 2 4 2 3 4 4" xfId="30595"/>
    <cellStyle name="Normal 8 2 4 2 4 2 4 4 4" xfId="30596"/>
    <cellStyle name="Normal 8 2 4 2 4 2 5 4 4" xfId="30597"/>
    <cellStyle name="Normal 8 2 4 2 4 3 4 4" xfId="30598"/>
    <cellStyle name="Normal 8 2 4 2 4 4 4 4" xfId="30599"/>
    <cellStyle name="Normal 8 2 4 2 4 5 4 4" xfId="30600"/>
    <cellStyle name="Normal 8 2 4 2 4 6 4 4" xfId="30601"/>
    <cellStyle name="Normal 8 2 4 2 5 9 4" xfId="30602"/>
    <cellStyle name="Normal 8 2 4 2 5 2 8 4" xfId="30603"/>
    <cellStyle name="Normal 8 2 4 2 5 2 2 4 4" xfId="30604"/>
    <cellStyle name="Normal 8 2 4 2 5 2 3 4 4" xfId="30605"/>
    <cellStyle name="Normal 8 2 4 2 5 2 4 4 4" xfId="30606"/>
    <cellStyle name="Normal 8 2 4 2 5 2 5 4 4" xfId="30607"/>
    <cellStyle name="Normal 8 2 4 2 5 3 4 4" xfId="30608"/>
    <cellStyle name="Normal 8 2 4 2 5 4 4 4" xfId="30609"/>
    <cellStyle name="Normal 8 2 4 2 5 5 4 4" xfId="30610"/>
    <cellStyle name="Normal 8 2 4 2 5 6 4 4" xfId="30611"/>
    <cellStyle name="Normal 8 2 4 2 6 8 4" xfId="30612"/>
    <cellStyle name="Normal 8 2 4 2 6 2 4 4" xfId="30613"/>
    <cellStyle name="Normal 8 2 4 2 6 3 4 4" xfId="30614"/>
    <cellStyle name="Normal 8 2 4 2 6 4 4 4" xfId="30615"/>
    <cellStyle name="Normal 8 2 4 2 6 5 4 4" xfId="30616"/>
    <cellStyle name="Normal 8 2 4 2 7 4 4" xfId="30617"/>
    <cellStyle name="Normal 8 2 4 2 8 4 4" xfId="30618"/>
    <cellStyle name="Normal 8 2 4 2 9 4 4" xfId="30619"/>
    <cellStyle name="Normal 8 2 4 3 9 4" xfId="30620"/>
    <cellStyle name="Normal 8 2 4 3 2 8 4" xfId="30621"/>
    <cellStyle name="Normal 8 2 4 3 2 2 4 4" xfId="30622"/>
    <cellStyle name="Normal 8 2 4 3 2 3 4 4" xfId="30623"/>
    <cellStyle name="Normal 8 2 4 3 2 4 4 4" xfId="30624"/>
    <cellStyle name="Normal 8 2 4 3 2 5 4 4" xfId="30625"/>
    <cellStyle name="Normal 8 2 4 3 3 4 4" xfId="30626"/>
    <cellStyle name="Normal 8 2 4 3 4 4 4" xfId="30627"/>
    <cellStyle name="Normal 8 2 4 3 5 4 4" xfId="30628"/>
    <cellStyle name="Normal 8 2 4 3 6 4 4" xfId="30629"/>
    <cellStyle name="Normal 8 2 4 4 9 4" xfId="30630"/>
    <cellStyle name="Normal 8 2 4 4 2 8 4" xfId="30631"/>
    <cellStyle name="Normal 8 2 4 4 2 2 4 4" xfId="30632"/>
    <cellStyle name="Normal 8 2 4 4 2 3 4 4" xfId="30633"/>
    <cellStyle name="Normal 8 2 4 4 2 4 4 4" xfId="30634"/>
    <cellStyle name="Normal 8 2 4 4 2 5 4 4" xfId="30635"/>
    <cellStyle name="Normal 8 2 4 4 3 4 4" xfId="30636"/>
    <cellStyle name="Normal 8 2 4 4 4 4 4" xfId="30637"/>
    <cellStyle name="Normal 8 2 4 4 5 4 4" xfId="30638"/>
    <cellStyle name="Normal 8 2 4 4 6 4 4" xfId="30639"/>
    <cellStyle name="Normal 8 2 4 5 9 4" xfId="30640"/>
    <cellStyle name="Normal 8 2 4 5 2 8 4" xfId="30641"/>
    <cellStyle name="Normal 8 2 4 5 2 2 4 4" xfId="30642"/>
    <cellStyle name="Normal 8 2 4 5 2 3 4 4" xfId="30643"/>
    <cellStyle name="Normal 8 2 4 5 2 4 4 4" xfId="30644"/>
    <cellStyle name="Normal 8 2 4 5 2 5 4 4" xfId="30645"/>
    <cellStyle name="Normal 8 2 4 5 3 4 4" xfId="30646"/>
    <cellStyle name="Normal 8 2 4 5 4 4 4" xfId="30647"/>
    <cellStyle name="Normal 8 2 4 5 5 4 4" xfId="30648"/>
    <cellStyle name="Normal 8 2 4 5 6 4 4" xfId="30649"/>
    <cellStyle name="Normal 8 2 4 6 9 4" xfId="30650"/>
    <cellStyle name="Normal 8 2 4 6 2 8 4" xfId="30651"/>
    <cellStyle name="Normal 8 2 4 6 2 2 4 4" xfId="30652"/>
    <cellStyle name="Normal 8 2 4 6 2 3 4 4" xfId="30653"/>
    <cellStyle name="Normal 8 2 4 6 2 4 4 4" xfId="30654"/>
    <cellStyle name="Normal 8 2 4 6 2 5 4 4" xfId="30655"/>
    <cellStyle name="Normal 8 2 4 6 3 4 4" xfId="30656"/>
    <cellStyle name="Normal 8 2 4 6 4 4 4" xfId="30657"/>
    <cellStyle name="Normal 8 2 4 6 5 4 4" xfId="30658"/>
    <cellStyle name="Normal 8 2 4 6 6 4 4" xfId="30659"/>
    <cellStyle name="Normal 8 2 4 7 8 4" xfId="30660"/>
    <cellStyle name="Normal 8 2 4 7 2 4 4" xfId="30661"/>
    <cellStyle name="Normal 8 2 4 7 3 4 4" xfId="30662"/>
    <cellStyle name="Normal 8 2 4 7 4 4 4" xfId="30663"/>
    <cellStyle name="Normal 8 2 4 7 5 4 4" xfId="30664"/>
    <cellStyle name="Normal 8 2 4 8 4 4" xfId="30665"/>
    <cellStyle name="Normal 8 2 4 9 4 4" xfId="30666"/>
    <cellStyle name="Normal 8 2 5 14 4" xfId="30667"/>
    <cellStyle name="Normal 8 2 5 10 4 4" xfId="30668"/>
    <cellStyle name="Normal 8 2 5 11 4 4" xfId="30669"/>
    <cellStyle name="Normal 8 2 5 2 13 4" xfId="30670"/>
    <cellStyle name="Normal 8 2 5 2 10 4 4" xfId="30671"/>
    <cellStyle name="Normal 8 2 5 2 2 9 4" xfId="30672"/>
    <cellStyle name="Normal 8 2 5 2 2 2 8 4" xfId="30673"/>
    <cellStyle name="Normal 8 2 5 2 2 2 2 4 4" xfId="30674"/>
    <cellStyle name="Normal 8 2 5 2 2 2 3 4 4" xfId="30675"/>
    <cellStyle name="Normal 8 2 5 2 2 2 4 4 4" xfId="30676"/>
    <cellStyle name="Normal 8 2 5 2 2 2 5 4 4" xfId="30677"/>
    <cellStyle name="Normal 8 2 5 2 2 3 4 4" xfId="30678"/>
    <cellStyle name="Normal 8 2 5 2 2 4 4 4" xfId="30679"/>
    <cellStyle name="Normal 8 2 5 2 2 5 4 4" xfId="30680"/>
    <cellStyle name="Normal 8 2 5 2 2 6 4 4" xfId="30681"/>
    <cellStyle name="Normal 8 2 5 2 3 9 4" xfId="30682"/>
    <cellStyle name="Normal 8 2 5 2 3 2 8 4" xfId="30683"/>
    <cellStyle name="Normal 8 2 5 2 3 2 2 4 4" xfId="30684"/>
    <cellStyle name="Normal 8 2 5 2 3 2 3 4 4" xfId="30685"/>
    <cellStyle name="Normal 8 2 5 2 3 2 4 4 4" xfId="30686"/>
    <cellStyle name="Normal 8 2 5 2 3 2 5 4 4" xfId="30687"/>
    <cellStyle name="Normal 8 2 5 2 3 3 4 4" xfId="30688"/>
    <cellStyle name="Normal 8 2 5 2 3 4 4 4" xfId="30689"/>
    <cellStyle name="Normal 8 2 5 2 3 5 4 4" xfId="30690"/>
    <cellStyle name="Normal 8 2 5 2 3 6 4 4" xfId="30691"/>
    <cellStyle name="Normal 8 2 5 2 4 9 4" xfId="30692"/>
    <cellStyle name="Normal 8 2 5 2 4 2 8 4" xfId="30693"/>
    <cellStyle name="Normal 8 2 5 2 4 2 2 4 4" xfId="30694"/>
    <cellStyle name="Normal 8 2 5 2 4 2 3 4 4" xfId="30695"/>
    <cellStyle name="Normal 8 2 5 2 4 2 4 4 4" xfId="30696"/>
    <cellStyle name="Normal 8 2 5 2 4 2 5 4 4" xfId="30697"/>
    <cellStyle name="Normal 8 2 5 2 4 3 4 4" xfId="30698"/>
    <cellStyle name="Normal 8 2 5 2 4 4 4 4" xfId="30699"/>
    <cellStyle name="Normal 8 2 5 2 4 5 4 4" xfId="30700"/>
    <cellStyle name="Normal 8 2 5 2 4 6 4 4" xfId="30701"/>
    <cellStyle name="Normal 8 2 5 2 5 9 4" xfId="30702"/>
    <cellStyle name="Normal 8 2 5 2 5 2 8 4" xfId="30703"/>
    <cellStyle name="Normal 8 2 5 2 5 2 2 4 4" xfId="30704"/>
    <cellStyle name="Normal 8 2 5 2 5 2 3 4 4" xfId="30705"/>
    <cellStyle name="Normal 8 2 5 2 5 2 4 4 4" xfId="30706"/>
    <cellStyle name="Normal 8 2 5 2 5 2 5 4 4" xfId="30707"/>
    <cellStyle name="Normal 8 2 5 2 5 3 4 4" xfId="30708"/>
    <cellStyle name="Normal 8 2 5 2 5 4 4 4" xfId="30709"/>
    <cellStyle name="Normal 8 2 5 2 5 5 4 4" xfId="30710"/>
    <cellStyle name="Normal 8 2 5 2 5 6 4 4" xfId="30711"/>
    <cellStyle name="Normal 8 2 5 2 6 8 4" xfId="30712"/>
    <cellStyle name="Normal 8 2 5 2 6 2 4 4" xfId="30713"/>
    <cellStyle name="Normal 8 2 5 2 6 3 4 4" xfId="30714"/>
    <cellStyle name="Normal 8 2 5 2 6 4 4 4" xfId="30715"/>
    <cellStyle name="Normal 8 2 5 2 6 5 4 4" xfId="30716"/>
    <cellStyle name="Normal 8 2 5 2 7 4 4" xfId="30717"/>
    <cellStyle name="Normal 8 2 5 2 8 4 4" xfId="30718"/>
    <cellStyle name="Normal 8 2 5 2 9 4 4" xfId="30719"/>
    <cellStyle name="Normal 8 2 5 3 9 4" xfId="30720"/>
    <cellStyle name="Normal 8 2 5 3 2 8 4" xfId="30721"/>
    <cellStyle name="Normal 8 2 5 3 2 2 4 4" xfId="30722"/>
    <cellStyle name="Normal 8 2 5 3 2 3 4 4" xfId="30723"/>
    <cellStyle name="Normal 8 2 5 3 2 4 4 4" xfId="30724"/>
    <cellStyle name="Normal 8 2 5 3 2 5 4 4" xfId="30725"/>
    <cellStyle name="Normal 8 2 5 3 3 4 4" xfId="30726"/>
    <cellStyle name="Normal 8 2 5 3 4 4 4" xfId="30727"/>
    <cellStyle name="Normal 8 2 5 3 5 4 4" xfId="30728"/>
    <cellStyle name="Normal 8 2 5 3 6 4 4" xfId="30729"/>
    <cellStyle name="Normal 8 2 5 4 9 4" xfId="30730"/>
    <cellStyle name="Normal 8 2 5 4 2 8 4" xfId="30731"/>
    <cellStyle name="Normal 8 2 5 4 2 2 4 4" xfId="30732"/>
    <cellStyle name="Normal 8 2 5 4 2 3 4 4" xfId="30733"/>
    <cellStyle name="Normal 8 2 5 4 2 4 4 4" xfId="30734"/>
    <cellStyle name="Normal 8 2 5 4 2 5 4 4" xfId="30735"/>
    <cellStyle name="Normal 8 2 5 4 3 4 4" xfId="30736"/>
    <cellStyle name="Normal 8 2 5 4 4 4 4" xfId="30737"/>
    <cellStyle name="Normal 8 2 5 4 5 4 4" xfId="30738"/>
    <cellStyle name="Normal 8 2 5 4 6 4 4" xfId="30739"/>
    <cellStyle name="Normal 8 2 5 5 9 4" xfId="30740"/>
    <cellStyle name="Normal 8 2 5 5 2 8 4" xfId="30741"/>
    <cellStyle name="Normal 8 2 5 5 2 2 4 4" xfId="30742"/>
    <cellStyle name="Normal 8 2 5 5 2 3 4 4" xfId="30743"/>
    <cellStyle name="Normal 8 2 5 5 2 4 4 4" xfId="30744"/>
    <cellStyle name="Normal 8 2 5 5 2 5 4 4" xfId="30745"/>
    <cellStyle name="Normal 8 2 5 5 3 4 4" xfId="30746"/>
    <cellStyle name="Normal 8 2 5 5 4 4 4" xfId="30747"/>
    <cellStyle name="Normal 8 2 5 5 5 4 4" xfId="30748"/>
    <cellStyle name="Normal 8 2 5 5 6 4 4" xfId="30749"/>
    <cellStyle name="Normal 8 2 5 6 9 4" xfId="30750"/>
    <cellStyle name="Normal 8 2 5 6 2 8 4" xfId="30751"/>
    <cellStyle name="Normal 8 2 5 6 2 2 4 4" xfId="30752"/>
    <cellStyle name="Normal 8 2 5 6 2 3 4 4" xfId="30753"/>
    <cellStyle name="Normal 8 2 5 6 2 4 4 4" xfId="30754"/>
    <cellStyle name="Normal 8 2 5 6 2 5 4 4" xfId="30755"/>
    <cellStyle name="Normal 8 2 5 6 3 4 4" xfId="30756"/>
    <cellStyle name="Normal 8 2 5 6 4 4 4" xfId="30757"/>
    <cellStyle name="Normal 8 2 5 6 5 4 4" xfId="30758"/>
    <cellStyle name="Normal 8 2 5 6 6 4 4" xfId="30759"/>
    <cellStyle name="Normal 8 2 5 7 8 4" xfId="30760"/>
    <cellStyle name="Normal 8 2 5 7 2 4 4" xfId="30761"/>
    <cellStyle name="Normal 8 2 5 7 3 4 4" xfId="30762"/>
    <cellStyle name="Normal 8 2 5 7 4 4 4" xfId="30763"/>
    <cellStyle name="Normal 8 2 5 7 5 4 4" xfId="30764"/>
    <cellStyle name="Normal 8 2 5 8 4 4" xfId="30765"/>
    <cellStyle name="Normal 8 2 5 9 4 4" xfId="30766"/>
    <cellStyle name="Normal 8 2 6 13 4" xfId="30767"/>
    <cellStyle name="Normal 8 2 6 10 4 4" xfId="30768"/>
    <cellStyle name="Normal 8 2 6 2 9 4" xfId="30769"/>
    <cellStyle name="Normal 8 2 6 2 2 8 4" xfId="30770"/>
    <cellStyle name="Normal 8 2 6 2 2 2 4 4" xfId="30771"/>
    <cellStyle name="Normal 8 2 6 2 2 3 4 4" xfId="30772"/>
    <cellStyle name="Normal 8 2 6 2 2 4 4 4" xfId="30773"/>
    <cellStyle name="Normal 8 2 6 2 2 5 4 4" xfId="30774"/>
    <cellStyle name="Normal 8 2 6 2 3 4 4" xfId="30775"/>
    <cellStyle name="Normal 8 2 6 2 4 4 4" xfId="30776"/>
    <cellStyle name="Normal 8 2 6 2 5 4 4" xfId="30777"/>
    <cellStyle name="Normal 8 2 6 2 6 4 4" xfId="30778"/>
    <cellStyle name="Normal 8 2 6 3 9 4" xfId="30779"/>
    <cellStyle name="Normal 8 2 6 3 2 8 4" xfId="30780"/>
    <cellStyle name="Normal 8 2 6 3 2 2 4 4" xfId="30781"/>
    <cellStyle name="Normal 8 2 6 3 2 3 4 4" xfId="30782"/>
    <cellStyle name="Normal 8 2 6 3 2 4 4 4" xfId="30783"/>
    <cellStyle name="Normal 8 2 6 3 2 5 4 4" xfId="30784"/>
    <cellStyle name="Normal 8 2 6 3 3 4 4" xfId="30785"/>
    <cellStyle name="Normal 8 2 6 3 4 4 4" xfId="30786"/>
    <cellStyle name="Normal 8 2 6 3 5 4 4" xfId="30787"/>
    <cellStyle name="Normal 8 2 6 3 6 4 4" xfId="30788"/>
    <cellStyle name="Normal 8 2 6 4 9 4" xfId="30789"/>
    <cellStyle name="Normal 8 2 6 4 2 8 4" xfId="30790"/>
    <cellStyle name="Normal 8 2 6 4 2 2 4 4" xfId="30791"/>
    <cellStyle name="Normal 8 2 6 4 2 3 4 4" xfId="30792"/>
    <cellStyle name="Normal 8 2 6 4 2 4 4 4" xfId="30793"/>
    <cellStyle name="Normal 8 2 6 4 2 5 4 4" xfId="30794"/>
    <cellStyle name="Normal 8 2 6 4 3 4 4" xfId="30795"/>
    <cellStyle name="Normal 8 2 6 4 4 4 4" xfId="30796"/>
    <cellStyle name="Normal 8 2 6 4 5 4 4" xfId="30797"/>
    <cellStyle name="Normal 8 2 6 4 6 4 4" xfId="30798"/>
    <cellStyle name="Normal 8 2 6 5 9 4" xfId="30799"/>
    <cellStyle name="Normal 8 2 6 5 2 8 4" xfId="30800"/>
    <cellStyle name="Normal 8 2 6 5 2 2 4 4" xfId="30801"/>
    <cellStyle name="Normal 8 2 6 5 2 3 4 4" xfId="30802"/>
    <cellStyle name="Normal 8 2 6 5 2 4 4 4" xfId="30803"/>
    <cellStyle name="Normal 8 2 6 5 2 5 4 4" xfId="30804"/>
    <cellStyle name="Normal 8 2 6 5 3 4 4" xfId="30805"/>
    <cellStyle name="Normal 8 2 6 5 4 4 4" xfId="30806"/>
    <cellStyle name="Normal 8 2 6 5 5 4 4" xfId="30807"/>
    <cellStyle name="Normal 8 2 6 5 6 4 4" xfId="30808"/>
    <cellStyle name="Normal 8 2 6 6 8 4" xfId="30809"/>
    <cellStyle name="Normal 8 2 6 6 2 4 4" xfId="30810"/>
    <cellStyle name="Normal 8 2 6 6 3 4 4" xfId="30811"/>
    <cellStyle name="Normal 8 2 6 6 4 4 4" xfId="30812"/>
    <cellStyle name="Normal 8 2 6 6 5 4 4" xfId="30813"/>
    <cellStyle name="Normal 8 2 6 7 4 4" xfId="30814"/>
    <cellStyle name="Normal 8 2 6 8 4 4" xfId="30815"/>
    <cellStyle name="Normal 8 2 6 9 4 4" xfId="30816"/>
    <cellStyle name="Normal 8 2 7 11 4" xfId="30817"/>
    <cellStyle name="Normal 8 2 7 2 9 4" xfId="30818"/>
    <cellStyle name="Normal 8 2 7 2 2 8 4" xfId="30819"/>
    <cellStyle name="Normal 8 2 7 2 2 2 4 4" xfId="30820"/>
    <cellStyle name="Normal 8 2 7 2 2 3 4 4" xfId="30821"/>
    <cellStyle name="Normal 8 2 7 2 2 4 4 4" xfId="30822"/>
    <cellStyle name="Normal 8 2 7 2 2 5 4 4" xfId="30823"/>
    <cellStyle name="Normal 8 2 7 2 3 4 4" xfId="30824"/>
    <cellStyle name="Normal 8 2 7 2 4 4 4" xfId="30825"/>
    <cellStyle name="Normal 8 2 7 2 5 4 4" xfId="30826"/>
    <cellStyle name="Normal 8 2 7 2 6 4 4" xfId="30827"/>
    <cellStyle name="Normal 8 2 7 3 9 4" xfId="30828"/>
    <cellStyle name="Normal 8 2 7 3 2 8 4" xfId="30829"/>
    <cellStyle name="Normal 8 2 7 3 2 2 4 4" xfId="30830"/>
    <cellStyle name="Normal 8 2 7 3 2 3 4 4" xfId="30831"/>
    <cellStyle name="Normal 8 2 7 3 2 4 4 4" xfId="30832"/>
    <cellStyle name="Normal 8 2 7 3 2 5 4 4" xfId="30833"/>
    <cellStyle name="Normal 8 2 7 3 3 4 4" xfId="30834"/>
    <cellStyle name="Normal 8 2 7 3 4 4 4" xfId="30835"/>
    <cellStyle name="Normal 8 2 7 3 5 4 4" xfId="30836"/>
    <cellStyle name="Normal 8 2 7 3 6 4 4" xfId="30837"/>
    <cellStyle name="Normal 8 2 7 4 8 4" xfId="30838"/>
    <cellStyle name="Normal 8 2 7 4 2 4 4" xfId="30839"/>
    <cellStyle name="Normal 8 2 7 4 3 4 4" xfId="30840"/>
    <cellStyle name="Normal 8 2 7 4 4 4 4" xfId="30841"/>
    <cellStyle name="Normal 8 2 7 4 5 4 4" xfId="30842"/>
    <cellStyle name="Normal 8 2 7 5 4 4" xfId="30843"/>
    <cellStyle name="Normal 8 2 7 6 4 4" xfId="30844"/>
    <cellStyle name="Normal 8 2 7 7 4 4" xfId="30845"/>
    <cellStyle name="Normal 8 2 7 8 4 4" xfId="30846"/>
    <cellStyle name="Normal 8 2 8 9 4" xfId="30847"/>
    <cellStyle name="Normal 8 2 8 2 8 4" xfId="30848"/>
    <cellStyle name="Normal 8 2 8 2 2 4 4" xfId="30849"/>
    <cellStyle name="Normal 8 2 8 2 3 4 4" xfId="30850"/>
    <cellStyle name="Normal 8 2 8 2 4 4 4" xfId="30851"/>
    <cellStyle name="Normal 8 2 8 2 5 4 4" xfId="30852"/>
    <cellStyle name="Normal 8 2 8 3 4 4" xfId="30853"/>
    <cellStyle name="Normal 8 2 8 4 4 4" xfId="30854"/>
    <cellStyle name="Normal 8 2 8 5 4 4" xfId="30855"/>
    <cellStyle name="Normal 8 2 8 6 4 4" xfId="30856"/>
    <cellStyle name="Normal 8 2 9 9 4" xfId="30857"/>
    <cellStyle name="Normal 8 2 9 2 8 4" xfId="30858"/>
    <cellStyle name="Normal 8 2 9 2 2 4 4" xfId="30859"/>
    <cellStyle name="Normal 8 2 9 2 3 4 4" xfId="30860"/>
    <cellStyle name="Normal 8 2 9 2 4 4 4" xfId="30861"/>
    <cellStyle name="Normal 8 2 9 2 5 4 4" xfId="30862"/>
    <cellStyle name="Normal 8 2 9 3 4 4" xfId="30863"/>
    <cellStyle name="Normal 8 2 9 4 4 4" xfId="30864"/>
    <cellStyle name="Normal 8 2 9 5 4 4" xfId="30865"/>
    <cellStyle name="Normal 8 2 9 6 4 4" xfId="30866"/>
    <cellStyle name="Normal 8 3 17 4" xfId="30867"/>
    <cellStyle name="Normal 8 3 10 8 4" xfId="30868"/>
    <cellStyle name="Normal 8 3 10 2 4 4" xfId="30869"/>
    <cellStyle name="Normal 8 3 10 3 4 4" xfId="30870"/>
    <cellStyle name="Normal 8 3 10 4 4 4" xfId="30871"/>
    <cellStyle name="Normal 8 3 10 5 4 4" xfId="30872"/>
    <cellStyle name="Normal 8 3 11 4 4" xfId="30873"/>
    <cellStyle name="Normal 8 3 12 4 4" xfId="30874"/>
    <cellStyle name="Normal 8 3 13 4 4" xfId="30875"/>
    <cellStyle name="Normal 8 3 14 4 4" xfId="30876"/>
    <cellStyle name="Normal 8 3 2 14 4" xfId="30877"/>
    <cellStyle name="Normal 8 3 2 10 4 4" xfId="30878"/>
    <cellStyle name="Normal 8 3 2 11 4 4" xfId="30879"/>
    <cellStyle name="Normal 8 3 2 2 13 4" xfId="30880"/>
    <cellStyle name="Normal 8 3 2 2 10 4 4" xfId="30881"/>
    <cellStyle name="Normal 8 3 2 2 2 9 4" xfId="30882"/>
    <cellStyle name="Normal 8 3 2 2 2 2 8 4" xfId="30883"/>
    <cellStyle name="Normal 8 3 2 2 2 2 2 4 4" xfId="30884"/>
    <cellStyle name="Normal 8 3 2 2 2 2 3 4 4" xfId="30885"/>
    <cellStyle name="Normal 8 3 2 2 2 2 4 4 4" xfId="30886"/>
    <cellStyle name="Normal 8 3 2 2 2 2 5 4 4" xfId="30887"/>
    <cellStyle name="Normal 8 3 2 2 2 3 4 4" xfId="30888"/>
    <cellStyle name="Normal 8 3 2 2 2 4 4 4" xfId="30889"/>
    <cellStyle name="Normal 8 3 2 2 2 5 4 4" xfId="30890"/>
    <cellStyle name="Normal 8 3 2 2 2 6 4 4" xfId="30891"/>
    <cellStyle name="Normal 8 3 2 2 3 9 4" xfId="30892"/>
    <cellStyle name="Normal 8 3 2 2 3 2 8 4" xfId="30893"/>
    <cellStyle name="Normal 8 3 2 2 3 2 2 4 4" xfId="30894"/>
    <cellStyle name="Normal 8 3 2 2 3 2 3 4 4" xfId="30895"/>
    <cellStyle name="Normal 8 3 2 2 3 2 4 4 4" xfId="30896"/>
    <cellStyle name="Normal 8 3 2 2 3 2 5 4 4" xfId="30897"/>
    <cellStyle name="Normal 8 3 2 2 3 3 4 4" xfId="30898"/>
    <cellStyle name="Normal 8 3 2 2 3 4 4 4" xfId="30899"/>
    <cellStyle name="Normal 8 3 2 2 3 5 4 4" xfId="30900"/>
    <cellStyle name="Normal 8 3 2 2 3 6 4 4" xfId="30901"/>
    <cellStyle name="Normal 8 3 2 2 4 9 4" xfId="30902"/>
    <cellStyle name="Normal 8 3 2 2 4 2 8 4" xfId="30903"/>
    <cellStyle name="Normal 8 3 2 2 4 2 2 4 4" xfId="30904"/>
    <cellStyle name="Normal 8 3 2 2 4 2 3 4 4" xfId="30905"/>
    <cellStyle name="Normal 8 3 2 2 4 2 4 4 4" xfId="30906"/>
    <cellStyle name="Normal 8 3 2 2 4 2 5 4 4" xfId="30907"/>
    <cellStyle name="Normal 8 3 2 2 4 3 4 4" xfId="30908"/>
    <cellStyle name="Normal 8 3 2 2 4 4 4 4" xfId="30909"/>
    <cellStyle name="Normal 8 3 2 2 4 5 4 4" xfId="30910"/>
    <cellStyle name="Normal 8 3 2 2 4 6 4 4" xfId="30911"/>
    <cellStyle name="Normal 8 3 2 2 5 9 4" xfId="30912"/>
    <cellStyle name="Normal 8 3 2 2 5 2 8 4" xfId="30913"/>
    <cellStyle name="Normal 8 3 2 2 5 2 2 4 4" xfId="30914"/>
    <cellStyle name="Normal 8 3 2 2 5 2 3 4 4" xfId="30915"/>
    <cellStyle name="Normal 8 3 2 2 5 2 4 4 4" xfId="30916"/>
    <cellStyle name="Normal 8 3 2 2 5 2 5 4 4" xfId="30917"/>
    <cellStyle name="Normal 8 3 2 2 5 3 4 4" xfId="30918"/>
    <cellStyle name="Normal 8 3 2 2 5 4 4 4" xfId="30919"/>
    <cellStyle name="Normal 8 3 2 2 5 5 4 4" xfId="30920"/>
    <cellStyle name="Normal 8 3 2 2 5 6 4 4" xfId="30921"/>
    <cellStyle name="Normal 8 3 2 2 6 8 4" xfId="30922"/>
    <cellStyle name="Normal 8 3 2 2 6 2 4 4" xfId="30923"/>
    <cellStyle name="Normal 8 3 2 2 6 3 4 4" xfId="30924"/>
    <cellStyle name="Normal 8 3 2 2 6 4 4 4" xfId="30925"/>
    <cellStyle name="Normal 8 3 2 2 6 5 4 4" xfId="30926"/>
    <cellStyle name="Normal 8 3 2 2 7 4 4" xfId="30927"/>
    <cellStyle name="Normal 8 3 2 2 8 4 4" xfId="30928"/>
    <cellStyle name="Normal 8 3 2 2 9 4 4" xfId="30929"/>
    <cellStyle name="Normal 8 3 2 3 9 4" xfId="30930"/>
    <cellStyle name="Normal 8 3 2 3 2 8 4" xfId="30931"/>
    <cellStyle name="Normal 8 3 2 3 2 2 4 4" xfId="30932"/>
    <cellStyle name="Normal 8 3 2 3 2 3 4 4" xfId="30933"/>
    <cellStyle name="Normal 8 3 2 3 2 4 4 4" xfId="30934"/>
    <cellStyle name="Normal 8 3 2 3 2 5 4 4" xfId="30935"/>
    <cellStyle name="Normal 8 3 2 3 3 4 4" xfId="30936"/>
    <cellStyle name="Normal 8 3 2 3 4 4 4" xfId="30937"/>
    <cellStyle name="Normal 8 3 2 3 5 4 4" xfId="30938"/>
    <cellStyle name="Normal 8 3 2 3 6 4 4" xfId="30939"/>
    <cellStyle name="Normal 8 3 2 4 9 4" xfId="30940"/>
    <cellStyle name="Normal 8 3 2 4 2 8 4" xfId="30941"/>
    <cellStyle name="Normal 8 3 2 4 2 2 4 4" xfId="30942"/>
    <cellStyle name="Normal 8 3 2 4 2 3 4 4" xfId="30943"/>
    <cellStyle name="Normal 8 3 2 4 2 4 4 4" xfId="30944"/>
    <cellStyle name="Normal 8 3 2 4 2 5 4 4" xfId="30945"/>
    <cellStyle name="Normal 8 3 2 4 3 4 4" xfId="30946"/>
    <cellStyle name="Normal 8 3 2 4 4 4 4" xfId="30947"/>
    <cellStyle name="Normal 8 3 2 4 5 4 4" xfId="30948"/>
    <cellStyle name="Normal 8 3 2 4 6 4 4" xfId="30949"/>
    <cellStyle name="Normal 8 3 2 5 9 4" xfId="30950"/>
    <cellStyle name="Normal 8 3 2 5 2 8 4" xfId="30951"/>
    <cellStyle name="Normal 8 3 2 5 2 2 4 4" xfId="30952"/>
    <cellStyle name="Normal 8 3 2 5 2 3 4 4" xfId="30953"/>
    <cellStyle name="Normal 8 3 2 5 2 4 4 4" xfId="30954"/>
    <cellStyle name="Normal 8 3 2 5 2 5 4 4" xfId="30955"/>
    <cellStyle name="Normal 8 3 2 5 3 4 4" xfId="30956"/>
    <cellStyle name="Normal 8 3 2 5 4 4 4" xfId="30957"/>
    <cellStyle name="Normal 8 3 2 5 5 4 4" xfId="30958"/>
    <cellStyle name="Normal 8 3 2 5 6 4 4" xfId="30959"/>
    <cellStyle name="Normal 8 3 2 6 9 4" xfId="30960"/>
    <cellStyle name="Normal 8 3 2 6 2 8 4" xfId="30961"/>
    <cellStyle name="Normal 8 3 2 6 2 2 4 4" xfId="30962"/>
    <cellStyle name="Normal 8 3 2 6 2 3 4 4" xfId="30963"/>
    <cellStyle name="Normal 8 3 2 6 2 4 4 4" xfId="30964"/>
    <cellStyle name="Normal 8 3 2 6 2 5 4 4" xfId="30965"/>
    <cellStyle name="Normal 8 3 2 6 3 4 4" xfId="30966"/>
    <cellStyle name="Normal 8 3 2 6 4 4 4" xfId="30967"/>
    <cellStyle name="Normal 8 3 2 6 5 4 4" xfId="30968"/>
    <cellStyle name="Normal 8 3 2 6 6 4 4" xfId="30969"/>
    <cellStyle name="Normal 8 3 2 7 8 4" xfId="30970"/>
    <cellStyle name="Normal 8 3 2 7 2 4 4" xfId="30971"/>
    <cellStyle name="Normal 8 3 2 7 3 4 4" xfId="30972"/>
    <cellStyle name="Normal 8 3 2 7 4 4 4" xfId="30973"/>
    <cellStyle name="Normal 8 3 2 7 5 4 4" xfId="30974"/>
    <cellStyle name="Normal 8 3 2 8 4 4" xfId="30975"/>
    <cellStyle name="Normal 8 3 2 9 4 4" xfId="30976"/>
    <cellStyle name="Normal 8 3 3 14 4" xfId="30977"/>
    <cellStyle name="Normal 8 3 3 10 4 4" xfId="30978"/>
    <cellStyle name="Normal 8 3 3 11 4 4" xfId="30979"/>
    <cellStyle name="Normal 8 3 3 2 13 4" xfId="30980"/>
    <cellStyle name="Normal 8 3 3 2 10 4 4" xfId="30981"/>
    <cellStyle name="Normal 8 3 3 2 2 9 4" xfId="30982"/>
    <cellStyle name="Normal 8 3 3 2 2 2 8 4" xfId="30983"/>
    <cellStyle name="Normal 8 3 3 2 2 2 2 4 4" xfId="30984"/>
    <cellStyle name="Normal 8 3 3 2 2 2 3 4 4" xfId="30985"/>
    <cellStyle name="Normal 8 3 3 2 2 2 4 4 4" xfId="30986"/>
    <cellStyle name="Normal 8 3 3 2 2 2 5 4 4" xfId="30987"/>
    <cellStyle name="Normal 8 3 3 2 2 3 4 4" xfId="30988"/>
    <cellStyle name="Normal 8 3 3 2 2 4 4 4" xfId="30989"/>
    <cellStyle name="Normal 8 3 3 2 2 5 4 4" xfId="30990"/>
    <cellStyle name="Normal 8 3 3 2 2 6 4 4" xfId="30991"/>
    <cellStyle name="Normal 8 3 3 2 3 9 4" xfId="30992"/>
    <cellStyle name="Normal 8 3 3 2 3 2 8 4" xfId="30993"/>
    <cellStyle name="Normal 8 3 3 2 3 2 2 4 4" xfId="30994"/>
    <cellStyle name="Normal 8 3 3 2 3 2 3 4 4" xfId="30995"/>
    <cellStyle name="Normal 8 3 3 2 3 2 4 4 4" xfId="30996"/>
    <cellStyle name="Normal 8 3 3 2 3 2 5 4 4" xfId="30997"/>
    <cellStyle name="Normal 8 3 3 2 3 3 4 4" xfId="30998"/>
    <cellStyle name="Normal 8 3 3 2 3 4 4 4" xfId="30999"/>
    <cellStyle name="Normal 8 3 3 2 3 5 4 4" xfId="31000"/>
    <cellStyle name="Normal 8 3 3 2 3 6 4 4" xfId="31001"/>
    <cellStyle name="Normal 8 3 3 2 4 9 4" xfId="31002"/>
    <cellStyle name="Normal 8 3 3 2 4 2 8 4" xfId="31003"/>
    <cellStyle name="Normal 8 3 3 2 4 2 2 4 4" xfId="31004"/>
    <cellStyle name="Normal 8 3 3 2 4 2 3 4 4" xfId="31005"/>
    <cellStyle name="Normal 8 3 3 2 4 2 4 4 4" xfId="31006"/>
    <cellStyle name="Normal 8 3 3 2 4 2 5 4 4" xfId="31007"/>
    <cellStyle name="Normal 8 3 3 2 4 3 4 4" xfId="31008"/>
    <cellStyle name="Normal 8 3 3 2 4 4 4 4" xfId="31009"/>
    <cellStyle name="Normal 8 3 3 2 4 5 4 4" xfId="31010"/>
    <cellStyle name="Normal 8 3 3 2 4 6 4 4" xfId="31011"/>
    <cellStyle name="Normal 8 3 3 2 5 9 4" xfId="31012"/>
    <cellStyle name="Normal 8 3 3 2 5 2 8 4" xfId="31013"/>
    <cellStyle name="Normal 8 3 3 2 5 2 2 4 4" xfId="31014"/>
    <cellStyle name="Normal 8 3 3 2 5 2 3 4 4" xfId="31015"/>
    <cellStyle name="Normal 8 3 3 2 5 2 4 4 4" xfId="31016"/>
    <cellStyle name="Normal 8 3 3 2 5 2 5 4 4" xfId="31017"/>
    <cellStyle name="Normal 8 3 3 2 5 3 4 4" xfId="31018"/>
    <cellStyle name="Normal 8 3 3 2 5 4 4 4" xfId="31019"/>
    <cellStyle name="Normal 8 3 3 2 5 5 4 4" xfId="31020"/>
    <cellStyle name="Normal 8 3 3 2 5 6 4 4" xfId="31021"/>
    <cellStyle name="Normal 8 3 3 2 6 8 4" xfId="31022"/>
    <cellStyle name="Normal 8 3 3 2 6 2 4 4" xfId="31023"/>
    <cellStyle name="Normal 8 3 3 2 6 3 4 4" xfId="31024"/>
    <cellStyle name="Normal 8 3 3 2 6 4 4 4" xfId="31025"/>
    <cellStyle name="Normal 8 3 3 2 6 5 4 4" xfId="31026"/>
    <cellStyle name="Normal 8 3 3 2 7 4 4" xfId="31027"/>
    <cellStyle name="Normal 8 3 3 2 8 4 4" xfId="31028"/>
    <cellStyle name="Normal 8 3 3 2 9 4 4" xfId="31029"/>
    <cellStyle name="Normal 8 3 3 3 9 4" xfId="31030"/>
    <cellStyle name="Normal 8 3 3 3 2 8 4" xfId="31031"/>
    <cellStyle name="Normal 8 3 3 3 2 2 4 4" xfId="31032"/>
    <cellStyle name="Normal 8 3 3 3 2 3 4 4" xfId="31033"/>
    <cellStyle name="Normal 8 3 3 3 2 4 4 4" xfId="31034"/>
    <cellStyle name="Normal 8 3 3 3 2 5 4 4" xfId="31035"/>
    <cellStyle name="Normal 8 3 3 3 3 4 4" xfId="31036"/>
    <cellStyle name="Normal 8 3 3 3 4 4 4" xfId="31037"/>
    <cellStyle name="Normal 8 3 3 3 5 4 4" xfId="31038"/>
    <cellStyle name="Normal 8 3 3 3 6 4 4" xfId="31039"/>
    <cellStyle name="Normal 8 3 3 4 9 4" xfId="31040"/>
    <cellStyle name="Normal 8 3 3 4 2 8 4" xfId="31041"/>
    <cellStyle name="Normal 8 3 3 4 2 2 4 4" xfId="31042"/>
    <cellStyle name="Normal 8 3 3 4 2 3 4 4" xfId="31043"/>
    <cellStyle name="Normal 8 3 3 4 2 4 4 4" xfId="31044"/>
    <cellStyle name="Normal 8 3 3 4 2 5 4 4" xfId="31045"/>
    <cellStyle name="Normal 8 3 3 4 3 4 4" xfId="31046"/>
    <cellStyle name="Normal 8 3 3 4 4 4 4" xfId="31047"/>
    <cellStyle name="Normal 8 3 3 4 5 4 4" xfId="31048"/>
    <cellStyle name="Normal 8 3 3 4 6 4 4" xfId="31049"/>
    <cellStyle name="Normal 8 3 3 5 9 4" xfId="31050"/>
    <cellStyle name="Normal 8 3 3 5 2 8 4" xfId="31051"/>
    <cellStyle name="Normal 8 3 3 5 2 2 4 4" xfId="31052"/>
    <cellStyle name="Normal 8 3 3 5 2 3 4 4" xfId="31053"/>
    <cellStyle name="Normal 8 3 3 5 2 4 4 4" xfId="31054"/>
    <cellStyle name="Normal 8 3 3 5 2 5 4 4" xfId="31055"/>
    <cellStyle name="Normal 8 3 3 5 3 4 4" xfId="31056"/>
    <cellStyle name="Normal 8 3 3 5 4 4 4" xfId="31057"/>
    <cellStyle name="Normal 8 3 3 5 5 4 4" xfId="31058"/>
    <cellStyle name="Normal 8 3 3 5 6 4 4" xfId="31059"/>
    <cellStyle name="Normal 8 3 3 6 9 4" xfId="31060"/>
    <cellStyle name="Normal 8 3 3 6 2 8 4" xfId="31061"/>
    <cellStyle name="Normal 8 3 3 6 2 2 4 4" xfId="31062"/>
    <cellStyle name="Normal 8 3 3 6 2 3 4 4" xfId="31063"/>
    <cellStyle name="Normal 8 3 3 6 2 4 4 4" xfId="31064"/>
    <cellStyle name="Normal 8 3 3 6 2 5 4 4" xfId="31065"/>
    <cellStyle name="Normal 8 3 3 6 3 4 4" xfId="31066"/>
    <cellStyle name="Normal 8 3 3 6 4 4 4" xfId="31067"/>
    <cellStyle name="Normal 8 3 3 6 5 4 4" xfId="31068"/>
    <cellStyle name="Normal 8 3 3 6 6 4 4" xfId="31069"/>
    <cellStyle name="Normal 8 3 3 7 8 4" xfId="31070"/>
    <cellStyle name="Normal 8 3 3 7 2 4 4" xfId="31071"/>
    <cellStyle name="Normal 8 3 3 7 3 4 4" xfId="31072"/>
    <cellStyle name="Normal 8 3 3 7 4 4 4" xfId="31073"/>
    <cellStyle name="Normal 8 3 3 7 5 4 4" xfId="31074"/>
    <cellStyle name="Normal 8 3 3 8 4 4" xfId="31075"/>
    <cellStyle name="Normal 8 3 3 9 4 4" xfId="31076"/>
    <cellStyle name="Normal 8 3 4 13 4" xfId="31077"/>
    <cellStyle name="Normal 8 3 4 10 4 4" xfId="31078"/>
    <cellStyle name="Normal 8 3 4 2 9 4" xfId="31079"/>
    <cellStyle name="Normal 8 3 4 2 2 8 4" xfId="31080"/>
    <cellStyle name="Normal 8 3 4 2 2 2 4 4" xfId="31081"/>
    <cellStyle name="Normal 8 3 4 2 2 3 4 4" xfId="31082"/>
    <cellStyle name="Normal 8 3 4 2 2 4 4 4" xfId="31083"/>
    <cellStyle name="Normal 8 3 4 2 2 5 4 4" xfId="31084"/>
    <cellStyle name="Normal 8 3 4 2 3 4 4" xfId="31085"/>
    <cellStyle name="Normal 8 3 4 2 4 4 4" xfId="31086"/>
    <cellStyle name="Normal 8 3 4 2 5 4 4" xfId="31087"/>
    <cellStyle name="Normal 8 3 4 2 6 4 4" xfId="31088"/>
    <cellStyle name="Normal 8 3 4 3 9 4" xfId="31089"/>
    <cellStyle name="Normal 8 3 4 3 2 8 4" xfId="31090"/>
    <cellStyle name="Normal 8 3 4 3 2 2 4 4" xfId="31091"/>
    <cellStyle name="Normal 8 3 4 3 2 3 4 4" xfId="31092"/>
    <cellStyle name="Normal 8 3 4 3 2 4 4 4" xfId="31093"/>
    <cellStyle name="Normal 8 3 4 3 2 5 4 4" xfId="31094"/>
    <cellStyle name="Normal 8 3 4 3 3 4 4" xfId="31095"/>
    <cellStyle name="Normal 8 3 4 3 4 4 4" xfId="31096"/>
    <cellStyle name="Normal 8 3 4 3 5 4 4" xfId="31097"/>
    <cellStyle name="Normal 8 3 4 3 6 4 4" xfId="31098"/>
    <cellStyle name="Normal 8 3 4 4 9 4" xfId="31099"/>
    <cellStyle name="Normal 8 3 4 4 2 8 4" xfId="31100"/>
    <cellStyle name="Normal 8 3 4 4 2 2 4 4" xfId="31101"/>
    <cellStyle name="Normal 8 3 4 4 2 3 4 4" xfId="31102"/>
    <cellStyle name="Normal 8 3 4 4 2 4 4 4" xfId="31103"/>
    <cellStyle name="Normal 8 3 4 4 2 5 4 4" xfId="31104"/>
    <cellStyle name="Normal 8 3 4 4 3 4 4" xfId="31105"/>
    <cellStyle name="Normal 8 3 4 4 4 4 4" xfId="31106"/>
    <cellStyle name="Normal 8 3 4 4 5 4 4" xfId="31107"/>
    <cellStyle name="Normal 8 3 4 4 6 4 4" xfId="31108"/>
    <cellStyle name="Normal 8 3 4 5 9 4" xfId="31109"/>
    <cellStyle name="Normal 8 3 4 5 2 8 4" xfId="31110"/>
    <cellStyle name="Normal 8 3 4 5 2 2 4 4" xfId="31111"/>
    <cellStyle name="Normal 8 3 4 5 2 3 4 4" xfId="31112"/>
    <cellStyle name="Normal 8 3 4 5 2 4 4 4" xfId="31113"/>
    <cellStyle name="Normal 8 3 4 5 2 5 4 4" xfId="31114"/>
    <cellStyle name="Normal 8 3 4 5 3 4 4" xfId="31115"/>
    <cellStyle name="Normal 8 3 4 5 4 4 4" xfId="31116"/>
    <cellStyle name="Normal 8 3 4 5 5 4 4" xfId="31117"/>
    <cellStyle name="Normal 8 3 4 5 6 4 4" xfId="31118"/>
    <cellStyle name="Normal 8 3 4 6 8 4" xfId="31119"/>
    <cellStyle name="Normal 8 3 4 6 2 4 4" xfId="31120"/>
    <cellStyle name="Normal 8 3 4 6 3 4 4" xfId="31121"/>
    <cellStyle name="Normal 8 3 4 6 4 4 4" xfId="31122"/>
    <cellStyle name="Normal 8 3 4 6 5 4 4" xfId="31123"/>
    <cellStyle name="Normal 8 3 4 7 4 4" xfId="31124"/>
    <cellStyle name="Normal 8 3 4 8 4 4" xfId="31125"/>
    <cellStyle name="Normal 8 3 4 9 4 4" xfId="31126"/>
    <cellStyle name="Normal 8 3 5 11 4" xfId="31127"/>
    <cellStyle name="Normal 8 3 5 2 9 4" xfId="31128"/>
    <cellStyle name="Normal 8 3 5 2 2 8 4" xfId="31129"/>
    <cellStyle name="Normal 8 3 5 2 2 2 4 4" xfId="31130"/>
    <cellStyle name="Normal 8 3 5 2 2 3 4 4" xfId="31131"/>
    <cellStyle name="Normal 8 3 5 2 2 4 4 4" xfId="31132"/>
    <cellStyle name="Normal 8 3 5 2 2 5 4 4" xfId="31133"/>
    <cellStyle name="Normal 8 3 5 2 3 4 4" xfId="31134"/>
    <cellStyle name="Normal 8 3 5 2 4 4 4" xfId="31135"/>
    <cellStyle name="Normal 8 3 5 2 5 4 4" xfId="31136"/>
    <cellStyle name="Normal 8 3 5 2 6 4 4" xfId="31137"/>
    <cellStyle name="Normal 8 3 5 3 9 4" xfId="31138"/>
    <cellStyle name="Normal 8 3 5 3 2 8 4" xfId="31139"/>
    <cellStyle name="Normal 8 3 5 3 2 2 4 4" xfId="31140"/>
    <cellStyle name="Normal 8 3 5 3 2 3 4 4" xfId="31141"/>
    <cellStyle name="Normal 8 3 5 3 2 4 4 4" xfId="31142"/>
    <cellStyle name="Normal 8 3 5 3 2 5 4 4" xfId="31143"/>
    <cellStyle name="Normal 8 3 5 3 3 4 4" xfId="31144"/>
    <cellStyle name="Normal 8 3 5 3 4 4 4" xfId="31145"/>
    <cellStyle name="Normal 8 3 5 3 5 4 4" xfId="31146"/>
    <cellStyle name="Normal 8 3 5 3 6 4 4" xfId="31147"/>
    <cellStyle name="Normal 8 3 5 4 8 4" xfId="31148"/>
    <cellStyle name="Normal 8 3 5 4 2 4 4" xfId="31149"/>
    <cellStyle name="Normal 8 3 5 4 3 4 4" xfId="31150"/>
    <cellStyle name="Normal 8 3 5 4 4 4 4" xfId="31151"/>
    <cellStyle name="Normal 8 3 5 4 5 4 4" xfId="31152"/>
    <cellStyle name="Normal 8 3 5 5 4 4" xfId="31153"/>
    <cellStyle name="Normal 8 3 5 6 4 4" xfId="31154"/>
    <cellStyle name="Normal 8 3 5 7 4 4" xfId="31155"/>
    <cellStyle name="Normal 8 3 5 8 4 4" xfId="31156"/>
    <cellStyle name="Normal 8 3 6 9 4" xfId="31157"/>
    <cellStyle name="Normal 8 3 6 2 8 4" xfId="31158"/>
    <cellStyle name="Normal 8 3 6 2 2 4 4" xfId="31159"/>
    <cellStyle name="Normal 8 3 6 2 3 4 4" xfId="31160"/>
    <cellStyle name="Normal 8 3 6 2 4 4 4" xfId="31161"/>
    <cellStyle name="Normal 8 3 6 2 5 4 4" xfId="31162"/>
    <cellStyle name="Normal 8 3 6 3 4 4" xfId="31163"/>
    <cellStyle name="Normal 8 3 6 4 4 4" xfId="31164"/>
    <cellStyle name="Normal 8 3 6 5 4 4" xfId="31165"/>
    <cellStyle name="Normal 8 3 6 6 4 4" xfId="31166"/>
    <cellStyle name="Normal 8 3 7 9 4" xfId="31167"/>
    <cellStyle name="Normal 8 3 7 2 8 4" xfId="31168"/>
    <cellStyle name="Normal 8 3 7 2 2 4 4" xfId="31169"/>
    <cellStyle name="Normal 8 3 7 2 3 4 4" xfId="31170"/>
    <cellStyle name="Normal 8 3 7 2 4 4 4" xfId="31171"/>
    <cellStyle name="Normal 8 3 7 2 5 4 4" xfId="31172"/>
    <cellStyle name="Normal 8 3 7 3 4 4" xfId="31173"/>
    <cellStyle name="Normal 8 3 7 4 4 4" xfId="31174"/>
    <cellStyle name="Normal 8 3 7 5 4 4" xfId="31175"/>
    <cellStyle name="Normal 8 3 7 6 4 4" xfId="31176"/>
    <cellStyle name="Normal 8 3 8 9 4" xfId="31177"/>
    <cellStyle name="Normal 8 3 8 2 8 4" xfId="31178"/>
    <cellStyle name="Normal 8 3 8 2 2 4 4" xfId="31179"/>
    <cellStyle name="Normal 8 3 8 2 3 4 4" xfId="31180"/>
    <cellStyle name="Normal 8 3 8 2 4 4 4" xfId="31181"/>
    <cellStyle name="Normal 8 3 8 2 5 4 4" xfId="31182"/>
    <cellStyle name="Normal 8 3 8 3 4 4" xfId="31183"/>
    <cellStyle name="Normal 8 3 8 4 4 4" xfId="31184"/>
    <cellStyle name="Normal 8 3 8 5 4 4" xfId="31185"/>
    <cellStyle name="Normal 8 3 8 6 4 4" xfId="31186"/>
    <cellStyle name="Normal 8 3 9 9 4" xfId="31187"/>
    <cellStyle name="Normal 8 3 9 2 8 4" xfId="31188"/>
    <cellStyle name="Normal 8 3 9 2 2 4 4" xfId="31189"/>
    <cellStyle name="Normal 8 3 9 2 3 4 4" xfId="31190"/>
    <cellStyle name="Normal 8 3 9 2 4 4 4" xfId="31191"/>
    <cellStyle name="Normal 8 3 9 2 5 4 4" xfId="31192"/>
    <cellStyle name="Normal 8 3 9 3 4 4" xfId="31193"/>
    <cellStyle name="Normal 8 3 9 4 4 4" xfId="31194"/>
    <cellStyle name="Normal 8 3 9 5 4 4" xfId="31195"/>
    <cellStyle name="Normal 8 3 9 6 4 4" xfId="31196"/>
    <cellStyle name="Normal 8 4 17 4" xfId="31197"/>
    <cellStyle name="Normal 8 4 10 8 4" xfId="31198"/>
    <cellStyle name="Normal 8 4 10 2 4 4" xfId="31199"/>
    <cellStyle name="Normal 8 4 10 3 4 4" xfId="31200"/>
    <cellStyle name="Normal 8 4 10 4 4 4" xfId="31201"/>
    <cellStyle name="Normal 8 4 10 5 4 4" xfId="31202"/>
    <cellStyle name="Normal 8 4 11 4 4" xfId="31203"/>
    <cellStyle name="Normal 8 4 12 4 4" xfId="31204"/>
    <cellStyle name="Normal 8 4 13 4 4" xfId="31205"/>
    <cellStyle name="Normal 8 4 14 4 4" xfId="31206"/>
    <cellStyle name="Normal 8 4 2 14 4" xfId="31207"/>
    <cellStyle name="Normal 8 4 2 10 4 4" xfId="31208"/>
    <cellStyle name="Normal 8 4 2 11 4 4" xfId="31209"/>
    <cellStyle name="Normal 8 4 2 2 13 4" xfId="31210"/>
    <cellStyle name="Normal 8 4 2 2 10 4 4" xfId="31211"/>
    <cellStyle name="Normal 8 4 2 2 2 9 4" xfId="31212"/>
    <cellStyle name="Normal 8 4 2 2 2 2 8 4" xfId="31213"/>
    <cellStyle name="Normal 8 4 2 2 2 2 2 4 4" xfId="31214"/>
    <cellStyle name="Normal 8 4 2 2 2 2 3 4 4" xfId="31215"/>
    <cellStyle name="Normal 8 4 2 2 2 2 4 4 4" xfId="31216"/>
    <cellStyle name="Normal 8 4 2 2 2 2 5 4 4" xfId="31217"/>
    <cellStyle name="Normal 8 4 2 2 2 3 4 4" xfId="31218"/>
    <cellStyle name="Normal 8 4 2 2 2 4 4 4" xfId="31219"/>
    <cellStyle name="Normal 8 4 2 2 2 5 4 4" xfId="31220"/>
    <cellStyle name="Normal 8 4 2 2 2 6 4 4" xfId="31221"/>
    <cellStyle name="Normal 8 4 2 2 3 9 4" xfId="31222"/>
    <cellStyle name="Normal 8 4 2 2 3 2 8 4" xfId="31223"/>
    <cellStyle name="Normal 8 4 2 2 3 2 2 4 4" xfId="31224"/>
    <cellStyle name="Normal 8 4 2 2 3 2 3 4 4" xfId="31225"/>
    <cellStyle name="Normal 8 4 2 2 3 2 4 4 4" xfId="31226"/>
    <cellStyle name="Normal 8 4 2 2 3 2 5 4 4" xfId="31227"/>
    <cellStyle name="Normal 8 4 2 2 3 3 4 4" xfId="31228"/>
    <cellStyle name="Normal 8 4 2 2 3 4 4 4" xfId="31229"/>
    <cellStyle name="Normal 8 4 2 2 3 5 4 4" xfId="31230"/>
    <cellStyle name="Normal 8 4 2 2 3 6 4 4" xfId="31231"/>
    <cellStyle name="Normal 8 4 2 2 4 9 4" xfId="31232"/>
    <cellStyle name="Normal 8 4 2 2 4 2 8 4" xfId="31233"/>
    <cellStyle name="Normal 8 4 2 2 4 2 2 4 4" xfId="31234"/>
    <cellStyle name="Normal 8 4 2 2 4 2 3 4 4" xfId="31235"/>
    <cellStyle name="Normal 8 4 2 2 4 2 4 4 4" xfId="31236"/>
    <cellStyle name="Normal 8 4 2 2 4 2 5 4 4" xfId="31237"/>
    <cellStyle name="Normal 8 4 2 2 4 3 4 4" xfId="31238"/>
    <cellStyle name="Normal 8 4 2 2 4 4 4 4" xfId="31239"/>
    <cellStyle name="Normal 8 4 2 2 4 5 4 4" xfId="31240"/>
    <cellStyle name="Normal 8 4 2 2 4 6 4 4" xfId="31241"/>
    <cellStyle name="Normal 8 4 2 2 5 9 4" xfId="31242"/>
    <cellStyle name="Normal 8 4 2 2 5 2 8 4" xfId="31243"/>
    <cellStyle name="Normal 8 4 2 2 5 2 2 4 4" xfId="31244"/>
    <cellStyle name="Normal 8 4 2 2 5 2 3 4 4" xfId="31245"/>
    <cellStyle name="Normal 8 4 2 2 5 2 4 4 4" xfId="31246"/>
    <cellStyle name="Normal 8 4 2 2 5 2 5 4 4" xfId="31247"/>
    <cellStyle name="Normal 8 4 2 2 5 3 4 4" xfId="31248"/>
    <cellStyle name="Normal 8 4 2 2 5 4 4 4" xfId="31249"/>
    <cellStyle name="Normal 8 4 2 2 5 5 4 4" xfId="31250"/>
    <cellStyle name="Normal 8 4 2 2 5 6 4 4" xfId="31251"/>
    <cellStyle name="Normal 8 4 2 2 6 8 4" xfId="31252"/>
    <cellStyle name="Normal 8 4 2 2 6 2 4 4" xfId="31253"/>
    <cellStyle name="Normal 8 4 2 2 6 3 4 4" xfId="31254"/>
    <cellStyle name="Normal 8 4 2 2 6 4 4 4" xfId="31255"/>
    <cellStyle name="Normal 8 4 2 2 6 5 4 4" xfId="31256"/>
    <cellStyle name="Normal 8 4 2 2 7 4 4" xfId="31257"/>
    <cellStyle name="Normal 8 4 2 2 8 4 4" xfId="31258"/>
    <cellStyle name="Normal 8 4 2 2 9 4 4" xfId="31259"/>
    <cellStyle name="Normal 8 4 2 3 9 4" xfId="31260"/>
    <cellStyle name="Normal 8 4 2 3 2 8 4" xfId="31261"/>
    <cellStyle name="Normal 8 4 2 3 2 2 4 4" xfId="31262"/>
    <cellStyle name="Normal 8 4 2 3 2 3 4 4" xfId="31263"/>
    <cellStyle name="Normal 8 4 2 3 2 4 4 4" xfId="31264"/>
    <cellStyle name="Normal 8 4 2 3 2 5 4 4" xfId="31265"/>
    <cellStyle name="Normal 8 4 2 3 3 4 4" xfId="31266"/>
    <cellStyle name="Normal 8 4 2 3 4 4 4" xfId="31267"/>
    <cellStyle name="Normal 8 4 2 3 5 4 4" xfId="31268"/>
    <cellStyle name="Normal 8 4 2 3 6 4 4" xfId="31269"/>
    <cellStyle name="Normal 8 4 2 4 9 4" xfId="31270"/>
    <cellStyle name="Normal 8 4 2 4 2 8 4" xfId="31271"/>
    <cellStyle name="Normal 8 4 2 4 2 2 4 4" xfId="31272"/>
    <cellStyle name="Normal 8 4 2 4 2 3 4 4" xfId="31273"/>
    <cellStyle name="Normal 8 4 2 4 2 4 4 4" xfId="31274"/>
    <cellStyle name="Normal 8 4 2 4 2 5 4 4" xfId="31275"/>
    <cellStyle name="Normal 8 4 2 4 3 4 4" xfId="31276"/>
    <cellStyle name="Normal 8 4 2 4 4 4 4" xfId="31277"/>
    <cellStyle name="Normal 8 4 2 4 5 4 4" xfId="31278"/>
    <cellStyle name="Normal 8 4 2 4 6 4 4" xfId="31279"/>
    <cellStyle name="Normal 8 4 2 5 9 4" xfId="31280"/>
    <cellStyle name="Normal 8 4 2 5 2 8 4" xfId="31281"/>
    <cellStyle name="Normal 8 4 2 5 2 2 4 4" xfId="31282"/>
    <cellStyle name="Normal 8 4 2 5 2 3 4 4" xfId="31283"/>
    <cellStyle name="Normal 8 4 2 5 2 4 4 4" xfId="31284"/>
    <cellStyle name="Normal 8 4 2 5 2 5 4 4" xfId="31285"/>
    <cellStyle name="Normal 8 4 2 5 3 4 4" xfId="31286"/>
    <cellStyle name="Normal 8 4 2 5 4 4 4" xfId="31287"/>
    <cellStyle name="Normal 8 4 2 5 5 4 4" xfId="31288"/>
    <cellStyle name="Normal 8 4 2 5 6 4 4" xfId="31289"/>
    <cellStyle name="Normal 8 4 2 6 9 4" xfId="31290"/>
    <cellStyle name="Normal 8 4 2 6 2 8 4" xfId="31291"/>
    <cellStyle name="Normal 8 4 2 6 2 2 4 4" xfId="31292"/>
    <cellStyle name="Normal 8 4 2 6 2 3 4 4" xfId="31293"/>
    <cellStyle name="Normal 8 4 2 6 2 4 4 4" xfId="31294"/>
    <cellStyle name="Normal 8 4 2 6 2 5 4 4" xfId="31295"/>
    <cellStyle name="Normal 8 4 2 6 3 4 4" xfId="31296"/>
    <cellStyle name="Normal 8 4 2 6 4 4 4" xfId="31297"/>
    <cellStyle name="Normal 8 4 2 6 5 4 4" xfId="31298"/>
    <cellStyle name="Normal 8 4 2 6 6 4 4" xfId="31299"/>
    <cellStyle name="Normal 8 4 2 7 8 4" xfId="31300"/>
    <cellStyle name="Normal 8 4 2 7 2 4 4" xfId="31301"/>
    <cellStyle name="Normal 8 4 2 7 3 4 4" xfId="31302"/>
    <cellStyle name="Normal 8 4 2 7 4 4 4" xfId="31303"/>
    <cellStyle name="Normal 8 4 2 7 5 4 4" xfId="31304"/>
    <cellStyle name="Normal 8 4 2 8 4 4" xfId="31305"/>
    <cellStyle name="Normal 8 4 2 9 4 4" xfId="31306"/>
    <cellStyle name="Normal 8 4 3 14 4" xfId="31307"/>
    <cellStyle name="Normal 8 4 3 10 4 4" xfId="31308"/>
    <cellStyle name="Normal 8 4 3 11 4 4" xfId="31309"/>
    <cellStyle name="Normal 8 4 3 2 13 4" xfId="31310"/>
    <cellStyle name="Normal 8 4 3 2 10 4 4" xfId="31311"/>
    <cellStyle name="Normal 8 4 3 2 2 9 4" xfId="31312"/>
    <cellStyle name="Normal 8 4 3 2 2 2 8 4" xfId="31313"/>
    <cellStyle name="Normal 8 4 3 2 2 2 2 4 4" xfId="31314"/>
    <cellStyle name="Normal 8 4 3 2 2 2 3 4 4" xfId="31315"/>
    <cellStyle name="Normal 8 4 3 2 2 2 4 4 4" xfId="31316"/>
    <cellStyle name="Normal 8 4 3 2 2 2 5 4 4" xfId="31317"/>
    <cellStyle name="Normal 8 4 3 2 2 3 4 4" xfId="31318"/>
    <cellStyle name="Normal 8 4 3 2 2 4 4 4" xfId="31319"/>
    <cellStyle name="Normal 8 4 3 2 2 5 4 4" xfId="31320"/>
    <cellStyle name="Normal 8 4 3 2 2 6 4 4" xfId="31321"/>
    <cellStyle name="Normal 8 4 3 2 3 9 4" xfId="31322"/>
    <cellStyle name="Normal 8 4 3 2 3 2 8 4" xfId="31323"/>
    <cellStyle name="Normal 8 4 3 2 3 2 2 4 4" xfId="31324"/>
    <cellStyle name="Normal 8 4 3 2 3 2 3 4 4" xfId="31325"/>
    <cellStyle name="Normal 8 4 3 2 3 2 4 4 4" xfId="31326"/>
    <cellStyle name="Normal 8 4 3 2 3 2 5 4 4" xfId="31327"/>
    <cellStyle name="Normal 8 4 3 2 3 3 4 4" xfId="31328"/>
    <cellStyle name="Normal 8 4 3 2 3 4 4 4" xfId="31329"/>
    <cellStyle name="Normal 8 4 3 2 3 5 4 4" xfId="31330"/>
    <cellStyle name="Normal 8 4 3 2 3 6 4 4" xfId="31331"/>
    <cellStyle name="Normal 8 4 3 2 4 9 4" xfId="31332"/>
    <cellStyle name="Normal 8 4 3 2 4 2 8 4" xfId="31333"/>
    <cellStyle name="Normal 8 4 3 2 4 2 2 4 4" xfId="31334"/>
    <cellStyle name="Normal 8 4 3 2 4 2 3 4 4" xfId="31335"/>
    <cellStyle name="Normal 8 4 3 2 4 2 4 4 4" xfId="31336"/>
    <cellStyle name="Normal 8 4 3 2 4 2 5 4 4" xfId="31337"/>
    <cellStyle name="Normal 8 4 3 2 4 3 4 4" xfId="31338"/>
    <cellStyle name="Normal 8 4 3 2 4 4 4 4" xfId="31339"/>
    <cellStyle name="Normal 8 4 3 2 4 5 4 4" xfId="31340"/>
    <cellStyle name="Normal 8 4 3 2 4 6 4 4" xfId="31341"/>
    <cellStyle name="Normal 8 4 3 2 5 9 4" xfId="31342"/>
    <cellStyle name="Normal 8 4 3 2 5 2 8 4" xfId="31343"/>
    <cellStyle name="Normal 8 4 3 2 5 2 2 4 4" xfId="31344"/>
    <cellStyle name="Normal 8 4 3 2 5 2 3 4 4" xfId="31345"/>
    <cellStyle name="Normal 8 4 3 2 5 2 4 4 4" xfId="31346"/>
    <cellStyle name="Normal 8 4 3 2 5 2 5 4 4" xfId="31347"/>
    <cellStyle name="Normal 8 4 3 2 5 3 4 4" xfId="31348"/>
    <cellStyle name="Normal 8 4 3 2 5 4 4 4" xfId="31349"/>
    <cellStyle name="Normal 8 4 3 2 5 5 4 4" xfId="31350"/>
    <cellStyle name="Normal 8 4 3 2 5 6 4 4" xfId="31351"/>
    <cellStyle name="Normal 8 4 3 2 6 8 4" xfId="31352"/>
    <cellStyle name="Normal 8 4 3 2 6 2 4 4" xfId="31353"/>
    <cellStyle name="Normal 8 4 3 2 6 3 4 4" xfId="31354"/>
    <cellStyle name="Normal 8 4 3 2 6 4 4 4" xfId="31355"/>
    <cellStyle name="Normal 8 4 3 2 6 5 4 4" xfId="31356"/>
    <cellStyle name="Normal 8 4 3 2 7 4 4" xfId="31357"/>
    <cellStyle name="Normal 8 4 3 2 8 4 4" xfId="31358"/>
    <cellStyle name="Normal 8 4 3 2 9 4 4" xfId="31359"/>
    <cellStyle name="Normal 8 4 3 3 9 4" xfId="31360"/>
    <cellStyle name="Normal 8 4 3 3 2 8 4" xfId="31361"/>
    <cellStyle name="Normal 8 4 3 3 2 2 4 4" xfId="31362"/>
    <cellStyle name="Normal 8 4 3 3 2 3 4 4" xfId="31363"/>
    <cellStyle name="Normal 8 4 3 3 2 4 4 4" xfId="31364"/>
    <cellStyle name="Normal 8 4 3 3 2 5 4 4" xfId="31365"/>
    <cellStyle name="Normal 8 4 3 3 3 4 4" xfId="31366"/>
    <cellStyle name="Normal 8 4 3 3 4 4 4" xfId="31367"/>
    <cellStyle name="Normal 8 4 3 3 5 4 4" xfId="31368"/>
    <cellStyle name="Normal 8 4 3 3 6 4 4" xfId="31369"/>
    <cellStyle name="Normal 8 4 3 4 9 4" xfId="31370"/>
    <cellStyle name="Normal 8 4 3 4 2 8 4" xfId="31371"/>
    <cellStyle name="Normal 8 4 3 4 2 2 4 4" xfId="31372"/>
    <cellStyle name="Normal 8 4 3 4 2 3 4 4" xfId="31373"/>
    <cellStyle name="Normal 8 4 3 4 2 4 4 4" xfId="31374"/>
    <cellStyle name="Normal 8 4 3 4 2 5 4 4" xfId="31375"/>
    <cellStyle name="Normal 8 4 3 4 3 4 4" xfId="31376"/>
    <cellStyle name="Normal 8 4 3 4 4 4 4" xfId="31377"/>
    <cellStyle name="Normal 8 4 3 4 5 4 4" xfId="31378"/>
    <cellStyle name="Normal 8 4 3 4 6 4 4" xfId="31379"/>
    <cellStyle name="Normal 8 4 3 5 9 4" xfId="31380"/>
    <cellStyle name="Normal 8 4 3 5 2 8 4" xfId="31381"/>
    <cellStyle name="Normal 8 4 3 5 2 2 4 4" xfId="31382"/>
    <cellStyle name="Normal 8 4 3 5 2 3 4 4" xfId="31383"/>
    <cellStyle name="Normal 8 4 3 5 2 4 4 4" xfId="31384"/>
    <cellStyle name="Normal 8 4 3 5 2 5 4 4" xfId="31385"/>
    <cellStyle name="Normal 8 4 3 5 3 4 4" xfId="31386"/>
    <cellStyle name="Normal 8 4 3 5 4 4 4" xfId="31387"/>
    <cellStyle name="Normal 8 4 3 5 5 4 4" xfId="31388"/>
    <cellStyle name="Normal 8 4 3 5 6 4 4" xfId="31389"/>
    <cellStyle name="Normal 8 4 3 6 9 4" xfId="31390"/>
    <cellStyle name="Normal 8 4 3 6 2 8 4" xfId="31391"/>
    <cellStyle name="Normal 8 4 3 6 2 2 4 4" xfId="31392"/>
    <cellStyle name="Normal 8 4 3 6 2 3 4 4" xfId="31393"/>
    <cellStyle name="Normal 8 4 3 6 2 4 4 4" xfId="31394"/>
    <cellStyle name="Normal 8 4 3 6 2 5 4 4" xfId="31395"/>
    <cellStyle name="Normal 8 4 3 6 3 4 4" xfId="31396"/>
    <cellStyle name="Normal 8 4 3 6 4 4 4" xfId="31397"/>
    <cellStyle name="Normal 8 4 3 6 5 4 4" xfId="31398"/>
    <cellStyle name="Normal 8 4 3 6 6 4 4" xfId="31399"/>
    <cellStyle name="Normal 8 4 3 7 8 4" xfId="31400"/>
    <cellStyle name="Normal 8 4 3 7 2 4 4" xfId="31401"/>
    <cellStyle name="Normal 8 4 3 7 3 4 4" xfId="31402"/>
    <cellStyle name="Normal 8 4 3 7 4 4 4" xfId="31403"/>
    <cellStyle name="Normal 8 4 3 7 5 4 4" xfId="31404"/>
    <cellStyle name="Normal 8 4 3 8 4 4" xfId="31405"/>
    <cellStyle name="Normal 8 4 3 9 4 4" xfId="31406"/>
    <cellStyle name="Normal 8 4 4 13 4" xfId="31407"/>
    <cellStyle name="Normal 8 4 4 10 4 4" xfId="31408"/>
    <cellStyle name="Normal 8 4 4 2 9 4" xfId="31409"/>
    <cellStyle name="Normal 8 4 4 2 2 8 4" xfId="31410"/>
    <cellStyle name="Normal 8 4 4 2 2 2 4 4" xfId="31411"/>
    <cellStyle name="Normal 8 4 4 2 2 3 4 4" xfId="31412"/>
    <cellStyle name="Normal 8 4 4 2 2 4 4 4" xfId="31413"/>
    <cellStyle name="Normal 8 4 4 2 2 5 4 4" xfId="31414"/>
    <cellStyle name="Normal 8 4 4 2 3 4 4" xfId="31415"/>
    <cellStyle name="Normal 8 4 4 2 4 4 4" xfId="31416"/>
    <cellStyle name="Normal 8 4 4 2 5 4 4" xfId="31417"/>
    <cellStyle name="Normal 8 4 4 2 6 4 4" xfId="31418"/>
    <cellStyle name="Normal 8 4 4 3 9 4" xfId="31419"/>
    <cellStyle name="Normal 8 4 4 3 2 8 4" xfId="31420"/>
    <cellStyle name="Normal 8 4 4 3 2 2 4 4" xfId="31421"/>
    <cellStyle name="Normal 8 4 4 3 2 3 4 4" xfId="31422"/>
    <cellStyle name="Normal 8 4 4 3 2 4 4 4" xfId="31423"/>
    <cellStyle name="Normal 8 4 4 3 2 5 4 4" xfId="31424"/>
    <cellStyle name="Normal 8 4 4 3 3 4 4" xfId="31425"/>
    <cellStyle name="Normal 8 4 4 3 4 4 4" xfId="31426"/>
    <cellStyle name="Normal 8 4 4 3 5 4 4" xfId="31427"/>
    <cellStyle name="Normal 8 4 4 3 6 4 4" xfId="31428"/>
    <cellStyle name="Normal 8 4 4 4 9 4" xfId="31429"/>
    <cellStyle name="Normal 8 4 4 4 2 8 4" xfId="31430"/>
    <cellStyle name="Normal 8 4 4 4 2 2 4 4" xfId="31431"/>
    <cellStyle name="Normal 8 4 4 4 2 3 4 4" xfId="31432"/>
    <cellStyle name="Normal 8 4 4 4 2 4 4 4" xfId="31433"/>
    <cellStyle name="Normal 8 4 4 4 2 5 4 4" xfId="31434"/>
    <cellStyle name="Normal 8 4 4 4 3 4 4" xfId="31435"/>
    <cellStyle name="Normal 8 4 4 4 4 4 4" xfId="31436"/>
    <cellStyle name="Normal 8 4 4 4 5 4 4" xfId="31437"/>
    <cellStyle name="Normal 8 4 4 4 6 4 4" xfId="31438"/>
    <cellStyle name="Normal 8 4 4 5 9 4" xfId="31439"/>
    <cellStyle name="Normal 8 4 4 5 2 8 4" xfId="31440"/>
    <cellStyle name="Normal 8 4 4 5 2 2 4 4" xfId="31441"/>
    <cellStyle name="Normal 8 4 4 5 2 3 4 4" xfId="31442"/>
    <cellStyle name="Normal 8 4 4 5 2 4 4 4" xfId="31443"/>
    <cellStyle name="Normal 8 4 4 5 2 5 4 4" xfId="31444"/>
    <cellStyle name="Normal 8 4 4 5 3 4 4" xfId="31445"/>
    <cellStyle name="Normal 8 4 4 5 4 4 4" xfId="31446"/>
    <cellStyle name="Normal 8 4 4 5 5 4 4" xfId="31447"/>
    <cellStyle name="Normal 8 4 4 5 6 4 4" xfId="31448"/>
    <cellStyle name="Normal 8 4 4 6 8 4" xfId="31449"/>
    <cellStyle name="Normal 8 4 4 6 2 4 4" xfId="31450"/>
    <cellStyle name="Normal 8 4 4 6 3 4 4" xfId="31451"/>
    <cellStyle name="Normal 8 4 4 6 4 4 4" xfId="31452"/>
    <cellStyle name="Normal 8 4 4 6 5 4 4" xfId="31453"/>
    <cellStyle name="Normal 8 4 4 7 4 4" xfId="31454"/>
    <cellStyle name="Normal 8 4 4 8 4 4" xfId="31455"/>
    <cellStyle name="Normal 8 4 4 9 4 4" xfId="31456"/>
    <cellStyle name="Normal 8 4 5 11 4" xfId="31457"/>
    <cellStyle name="Normal 8 4 5 2 9 4" xfId="31458"/>
    <cellStyle name="Normal 8 4 5 2 2 8 4" xfId="31459"/>
    <cellStyle name="Normal 8 4 5 2 2 2 4 4" xfId="31460"/>
    <cellStyle name="Normal 8 4 5 2 2 3 4 4" xfId="31461"/>
    <cellStyle name="Normal 8 4 5 2 2 4 4 4" xfId="31462"/>
    <cellStyle name="Normal 8 4 5 2 2 5 4 4" xfId="31463"/>
    <cellStyle name="Normal 8 4 5 2 3 4 4" xfId="31464"/>
    <cellStyle name="Normal 8 4 5 2 4 4 4" xfId="31465"/>
    <cellStyle name="Normal 8 4 5 2 5 4 4" xfId="31466"/>
    <cellStyle name="Normal 8 4 5 2 6 4 4" xfId="31467"/>
    <cellStyle name="Normal 8 4 5 3 9 4" xfId="31468"/>
    <cellStyle name="Normal 8 4 5 3 2 8 4" xfId="31469"/>
    <cellStyle name="Normal 8 4 5 3 2 2 4 4" xfId="31470"/>
    <cellStyle name="Normal 8 4 5 3 2 3 4 4" xfId="31471"/>
    <cellStyle name="Normal 8 4 5 3 2 4 4 4" xfId="31472"/>
    <cellStyle name="Normal 8 4 5 3 2 5 4 4" xfId="31473"/>
    <cellStyle name="Normal 8 4 5 3 3 4 4" xfId="31474"/>
    <cellStyle name="Normal 8 4 5 3 4 4 4" xfId="31475"/>
    <cellStyle name="Normal 8 4 5 3 5 4 4" xfId="31476"/>
    <cellStyle name="Normal 8 4 5 3 6 4 4" xfId="31477"/>
    <cellStyle name="Normal 8 4 5 4 8 4" xfId="31478"/>
    <cellStyle name="Normal 8 4 5 4 2 4 4" xfId="31479"/>
    <cellStyle name="Normal 8 4 5 4 3 4 4" xfId="31480"/>
    <cellStyle name="Normal 8 4 5 4 4 4 4" xfId="31481"/>
    <cellStyle name="Normal 8 4 5 4 5 4 4" xfId="31482"/>
    <cellStyle name="Normal 8 4 5 5 4 4" xfId="31483"/>
    <cellStyle name="Normal 8 4 5 6 4 4" xfId="31484"/>
    <cellStyle name="Normal 8 4 5 7 4 4" xfId="31485"/>
    <cellStyle name="Normal 8 4 5 8 4 4" xfId="31486"/>
    <cellStyle name="Normal 8 4 6 9 4" xfId="31487"/>
    <cellStyle name="Normal 8 4 6 2 8 4" xfId="31488"/>
    <cellStyle name="Normal 8 4 6 2 2 4 4" xfId="31489"/>
    <cellStyle name="Normal 8 4 6 2 3 4 4" xfId="31490"/>
    <cellStyle name="Normal 8 4 6 2 4 4 4" xfId="31491"/>
    <cellStyle name="Normal 8 4 6 2 5 4 4" xfId="31492"/>
    <cellStyle name="Normal 8 4 6 3 4 4" xfId="31493"/>
    <cellStyle name="Normal 8 4 6 4 4 4" xfId="31494"/>
    <cellStyle name="Normal 8 4 6 5 4 4" xfId="31495"/>
    <cellStyle name="Normal 8 4 6 6 4 4" xfId="31496"/>
    <cellStyle name="Normal 8 4 7 9 4" xfId="31497"/>
    <cellStyle name="Normal 8 4 7 2 8 4" xfId="31498"/>
    <cellStyle name="Normal 8 4 7 2 2 4 4" xfId="31499"/>
    <cellStyle name="Normal 8 4 7 2 3 4 4" xfId="31500"/>
    <cellStyle name="Normal 8 4 7 2 4 4 4" xfId="31501"/>
    <cellStyle name="Normal 8 4 7 2 5 4 4" xfId="31502"/>
    <cellStyle name="Normal 8 4 7 3 4 4" xfId="31503"/>
    <cellStyle name="Normal 8 4 7 4 4 4" xfId="31504"/>
    <cellStyle name="Normal 8 4 7 5 4 4" xfId="31505"/>
    <cellStyle name="Normal 8 4 7 6 4 4" xfId="31506"/>
    <cellStyle name="Normal 8 4 8 9 4" xfId="31507"/>
    <cellStyle name="Normal 8 4 8 2 8 4" xfId="31508"/>
    <cellStyle name="Normal 8 4 8 2 2 4 4" xfId="31509"/>
    <cellStyle name="Normal 8 4 8 2 3 4 4" xfId="31510"/>
    <cellStyle name="Normal 8 4 8 2 4 4 4" xfId="31511"/>
    <cellStyle name="Normal 8 4 8 2 5 4 4" xfId="31512"/>
    <cellStyle name="Normal 8 4 8 3 4 4" xfId="31513"/>
    <cellStyle name="Normal 8 4 8 4 4 4" xfId="31514"/>
    <cellStyle name="Normal 8 4 8 5 4 4" xfId="31515"/>
    <cellStyle name="Normal 8 4 8 6 4 4" xfId="31516"/>
    <cellStyle name="Normal 8 4 9 9 4" xfId="31517"/>
    <cellStyle name="Normal 8 4 9 2 8 4" xfId="31518"/>
    <cellStyle name="Normal 8 4 9 2 2 4 4" xfId="31519"/>
    <cellStyle name="Normal 8 4 9 2 3 4 4" xfId="31520"/>
    <cellStyle name="Normal 8 4 9 2 4 4 4" xfId="31521"/>
    <cellStyle name="Normal 8 4 9 2 5 4 4" xfId="31522"/>
    <cellStyle name="Normal 8 4 9 3 4 4" xfId="31523"/>
    <cellStyle name="Normal 8 4 9 4 4 4" xfId="31524"/>
    <cellStyle name="Normal 8 4 9 5 4 4" xfId="31525"/>
    <cellStyle name="Normal 8 4 9 6 4 4" xfId="31526"/>
    <cellStyle name="Normal 8 5 14 4" xfId="31527"/>
    <cellStyle name="Normal 8 5 10 4 4" xfId="31528"/>
    <cellStyle name="Normal 8 5 11 4 4" xfId="31529"/>
    <cellStyle name="Normal 8 5 2 13 4" xfId="31530"/>
    <cellStyle name="Normal 8 5 2 10 4 4" xfId="31531"/>
    <cellStyle name="Normal 8 5 2 2 9 4" xfId="31532"/>
    <cellStyle name="Normal 8 5 2 2 2 8 4" xfId="31533"/>
    <cellStyle name="Normal 8 5 2 2 2 2 4 4" xfId="31534"/>
    <cellStyle name="Normal 8 5 2 2 2 3 4 4" xfId="31535"/>
    <cellStyle name="Normal 8 5 2 2 2 4 4 4" xfId="31536"/>
    <cellStyle name="Normal 8 5 2 2 2 5 4 4" xfId="31537"/>
    <cellStyle name="Normal 8 5 2 2 3 4 4" xfId="31538"/>
    <cellStyle name="Normal 8 5 2 2 4 4 4" xfId="31539"/>
    <cellStyle name="Normal 8 5 2 2 5 4 4" xfId="31540"/>
    <cellStyle name="Normal 8 5 2 2 6 4 4" xfId="31541"/>
    <cellStyle name="Normal 8 5 2 3 9 4" xfId="31542"/>
    <cellStyle name="Normal 8 5 2 3 2 8 4" xfId="31543"/>
    <cellStyle name="Normal 8 5 2 3 2 2 4 4" xfId="31544"/>
    <cellStyle name="Normal 8 5 2 3 2 3 4 4" xfId="31545"/>
    <cellStyle name="Normal 8 5 2 3 2 4 4 4" xfId="31546"/>
    <cellStyle name="Normal 8 5 2 3 2 5 4 4" xfId="31547"/>
    <cellStyle name="Normal 8 5 2 3 3 4 4" xfId="31548"/>
    <cellStyle name="Normal 8 5 2 3 4 4 4" xfId="31549"/>
    <cellStyle name="Normal 8 5 2 3 5 4 4" xfId="31550"/>
    <cellStyle name="Normal 8 5 2 3 6 4 4" xfId="31551"/>
    <cellStyle name="Normal 8 5 2 4 9 4" xfId="31552"/>
    <cellStyle name="Normal 8 5 2 4 2 8 4" xfId="31553"/>
    <cellStyle name="Normal 8 5 2 4 2 2 4 4" xfId="31554"/>
    <cellStyle name="Normal 8 5 2 4 2 3 4 4" xfId="31555"/>
    <cellStyle name="Normal 8 5 2 4 2 4 4 4" xfId="31556"/>
    <cellStyle name="Normal 8 5 2 4 2 5 4 4" xfId="31557"/>
    <cellStyle name="Normal 8 5 2 4 3 4 4" xfId="31558"/>
    <cellStyle name="Normal 8 5 2 4 4 4 4" xfId="31559"/>
    <cellStyle name="Normal 8 5 2 4 5 4 4" xfId="31560"/>
    <cellStyle name="Normal 8 5 2 4 6 4 4" xfId="31561"/>
    <cellStyle name="Normal 8 5 2 5 9 4" xfId="31562"/>
    <cellStyle name="Normal 8 5 2 5 2 8 4" xfId="31563"/>
    <cellStyle name="Normal 8 5 2 5 2 2 4 4" xfId="31564"/>
    <cellStyle name="Normal 8 5 2 5 2 3 4 4" xfId="31565"/>
    <cellStyle name="Normal 8 5 2 5 2 4 4 4" xfId="31566"/>
    <cellStyle name="Normal 8 5 2 5 2 5 4 4" xfId="31567"/>
    <cellStyle name="Normal 8 5 2 5 3 4 4" xfId="31568"/>
    <cellStyle name="Normal 8 5 2 5 4 4 4" xfId="31569"/>
    <cellStyle name="Normal 8 5 2 5 5 4 4" xfId="31570"/>
    <cellStyle name="Normal 8 5 2 5 6 4 4" xfId="31571"/>
    <cellStyle name="Normal 8 5 2 6 8 4" xfId="31572"/>
    <cellStyle name="Normal 8 5 2 6 2 4 4" xfId="31573"/>
    <cellStyle name="Normal 8 5 2 6 3 4 4" xfId="31574"/>
    <cellStyle name="Normal 8 5 2 6 4 4 4" xfId="31575"/>
    <cellStyle name="Normal 8 5 2 6 5 4 4" xfId="31576"/>
    <cellStyle name="Normal 8 5 2 7 4 4" xfId="31577"/>
    <cellStyle name="Normal 8 5 2 8 4 4" xfId="31578"/>
    <cellStyle name="Normal 8 5 2 9 4 4" xfId="31579"/>
    <cellStyle name="Normal 8 5 3 9 4" xfId="31580"/>
    <cellStyle name="Normal 8 5 3 2 8 4" xfId="31581"/>
    <cellStyle name="Normal 8 5 3 2 2 4 4" xfId="31582"/>
    <cellStyle name="Normal 8 5 3 2 3 4 4" xfId="31583"/>
    <cellStyle name="Normal 8 5 3 2 4 4 4" xfId="31584"/>
    <cellStyle name="Normal 8 5 3 2 5 4 4" xfId="31585"/>
    <cellStyle name="Normal 8 5 3 3 4 4" xfId="31586"/>
    <cellStyle name="Normal 8 5 3 4 4 4" xfId="31587"/>
    <cellStyle name="Normal 8 5 3 5 4 4" xfId="31588"/>
    <cellStyle name="Normal 8 5 3 6 4 4" xfId="31589"/>
    <cellStyle name="Normal 8 5 4 9 4" xfId="31590"/>
    <cellStyle name="Normal 8 5 4 2 8 4" xfId="31591"/>
    <cellStyle name="Normal 8 5 4 2 2 4 4" xfId="31592"/>
    <cellStyle name="Normal 8 5 4 2 3 4 4" xfId="31593"/>
    <cellStyle name="Normal 8 5 4 2 4 4 4" xfId="31594"/>
    <cellStyle name="Normal 8 5 4 2 5 4 4" xfId="31595"/>
    <cellStyle name="Normal 8 5 4 3 4 4" xfId="31596"/>
    <cellStyle name="Normal 8 5 4 4 4 4" xfId="31597"/>
    <cellStyle name="Normal 8 5 4 5 4 4" xfId="31598"/>
    <cellStyle name="Normal 8 5 4 6 4 4" xfId="31599"/>
    <cellStyle name="Normal 8 5 5 9 4" xfId="31600"/>
    <cellStyle name="Normal 8 5 5 2 8 4" xfId="31601"/>
    <cellStyle name="Normal 8 5 5 2 2 4 4" xfId="31602"/>
    <cellStyle name="Normal 8 5 5 2 3 4 4" xfId="31603"/>
    <cellStyle name="Normal 8 5 5 2 4 4 4" xfId="31604"/>
    <cellStyle name="Normal 8 5 5 2 5 4 4" xfId="31605"/>
    <cellStyle name="Normal 8 5 5 3 4 4" xfId="31606"/>
    <cellStyle name="Normal 8 5 5 4 4 4" xfId="31607"/>
    <cellStyle name="Normal 8 5 5 5 4 4" xfId="31608"/>
    <cellStyle name="Normal 8 5 5 6 4 4" xfId="31609"/>
    <cellStyle name="Normal 8 5 6 9 4" xfId="31610"/>
    <cellStyle name="Normal 8 5 6 2 8 4" xfId="31611"/>
    <cellStyle name="Normal 8 5 6 2 2 4 4" xfId="31612"/>
    <cellStyle name="Normal 8 5 6 2 3 4 4" xfId="31613"/>
    <cellStyle name="Normal 8 5 6 2 4 4 4" xfId="31614"/>
    <cellStyle name="Normal 8 5 6 2 5 4 4" xfId="31615"/>
    <cellStyle name="Normal 8 5 6 3 4 4" xfId="31616"/>
    <cellStyle name="Normal 8 5 6 4 4 4" xfId="31617"/>
    <cellStyle name="Normal 8 5 6 5 4 4" xfId="31618"/>
    <cellStyle name="Normal 8 5 6 6 4 4" xfId="31619"/>
    <cellStyle name="Normal 8 5 7 8 4" xfId="31620"/>
    <cellStyle name="Normal 8 5 7 2 4 4" xfId="31621"/>
    <cellStyle name="Normal 8 5 7 3 4 4" xfId="31622"/>
    <cellStyle name="Normal 8 5 7 4 4 4" xfId="31623"/>
    <cellStyle name="Normal 8 5 7 5 4 4" xfId="31624"/>
    <cellStyle name="Normal 8 5 8 4 4" xfId="31625"/>
    <cellStyle name="Normal 8 5 9 4 4" xfId="31626"/>
    <cellStyle name="Normal 8 6 14 4" xfId="31627"/>
    <cellStyle name="Normal 8 6 10 4 4" xfId="31628"/>
    <cellStyle name="Normal 8 6 11 4 4" xfId="31629"/>
    <cellStyle name="Normal 8 6 2 13 4" xfId="31630"/>
    <cellStyle name="Normal 8 6 2 10 4 4" xfId="31631"/>
    <cellStyle name="Normal 8 6 2 2 9 4" xfId="31632"/>
    <cellStyle name="Normal 8 6 2 2 2 8 4" xfId="31633"/>
    <cellStyle name="Normal 8 6 2 2 2 2 4 4" xfId="31634"/>
    <cellStyle name="Normal 8 6 2 2 2 3 4 4" xfId="31635"/>
    <cellStyle name="Normal 8 6 2 2 2 4 4 4" xfId="31636"/>
    <cellStyle name="Normal 8 6 2 2 2 5 4 4" xfId="31637"/>
    <cellStyle name="Normal 8 6 2 2 3 4 4" xfId="31638"/>
    <cellStyle name="Normal 8 6 2 2 4 4 4" xfId="31639"/>
    <cellStyle name="Normal 8 6 2 2 5 4 4" xfId="31640"/>
    <cellStyle name="Normal 8 6 2 2 6 4 4" xfId="31641"/>
    <cellStyle name="Normal 8 6 2 3 9 4" xfId="31642"/>
    <cellStyle name="Normal 8 6 2 3 2 8 4" xfId="31643"/>
    <cellStyle name="Normal 8 6 2 3 2 2 4 4" xfId="31644"/>
    <cellStyle name="Normal 8 6 2 3 2 3 4 4" xfId="31645"/>
    <cellStyle name="Normal 8 6 2 3 2 4 4 4" xfId="31646"/>
    <cellStyle name="Normal 8 6 2 3 2 5 4 4" xfId="31647"/>
    <cellStyle name="Normal 8 6 2 3 3 4 4" xfId="31648"/>
    <cellStyle name="Normal 8 6 2 3 4 4 4" xfId="31649"/>
    <cellStyle name="Normal 8 6 2 3 5 4 4" xfId="31650"/>
    <cellStyle name="Normal 8 6 2 3 6 4 4" xfId="31651"/>
    <cellStyle name="Normal 8 6 2 4 9 4" xfId="31652"/>
    <cellStyle name="Normal 8 6 2 4 2 8 4" xfId="31653"/>
    <cellStyle name="Normal 8 6 2 4 2 2 4 4" xfId="31654"/>
    <cellStyle name="Normal 8 6 2 4 2 3 4 4" xfId="31655"/>
    <cellStyle name="Normal 8 6 2 4 2 4 4 4" xfId="31656"/>
    <cellStyle name="Normal 8 6 2 4 2 5 4 4" xfId="31657"/>
    <cellStyle name="Normal 8 6 2 4 3 4 4" xfId="31658"/>
    <cellStyle name="Normal 8 6 2 4 4 4 4" xfId="31659"/>
    <cellStyle name="Normal 8 6 2 4 5 4 4" xfId="31660"/>
    <cellStyle name="Normal 8 6 2 4 6 4 4" xfId="31661"/>
    <cellStyle name="Normal 8 6 2 5 9 4" xfId="31662"/>
    <cellStyle name="Normal 8 6 2 5 2 8 4" xfId="31663"/>
    <cellStyle name="Normal 8 6 2 5 2 2 4 4" xfId="31664"/>
    <cellStyle name="Normal 8 6 2 5 2 3 4 4" xfId="31665"/>
    <cellStyle name="Normal 8 6 2 5 2 4 4 4" xfId="31666"/>
    <cellStyle name="Normal 8 6 2 5 2 5 4 4" xfId="31667"/>
    <cellStyle name="Normal 8 6 2 5 3 4 4" xfId="31668"/>
    <cellStyle name="Normal 8 6 2 5 4 4 4" xfId="31669"/>
    <cellStyle name="Normal 8 6 2 5 5 4 4" xfId="31670"/>
    <cellStyle name="Normal 8 6 2 5 6 4 4" xfId="31671"/>
    <cellStyle name="Normal 8 6 2 6 8 4" xfId="31672"/>
    <cellStyle name="Normal 8 6 2 6 2 4 4" xfId="31673"/>
    <cellStyle name="Normal 8 6 2 6 3 4 4" xfId="31674"/>
    <cellStyle name="Normal 8 6 2 6 4 4 4" xfId="31675"/>
    <cellStyle name="Normal 8 6 2 6 5 4 4" xfId="31676"/>
    <cellStyle name="Normal 8 6 2 7 4 4" xfId="31677"/>
    <cellStyle name="Normal 8 6 2 8 4 4" xfId="31678"/>
    <cellStyle name="Normal 8 6 2 9 4 4" xfId="31679"/>
    <cellStyle name="Normal 8 6 3 9 4" xfId="31680"/>
    <cellStyle name="Normal 8 6 3 2 8 4" xfId="31681"/>
    <cellStyle name="Normal 8 6 3 2 2 4 4" xfId="31682"/>
    <cellStyle name="Normal 8 6 3 2 3 4 4" xfId="31683"/>
    <cellStyle name="Normal 8 6 3 2 4 4 4" xfId="31684"/>
    <cellStyle name="Normal 8 6 3 2 5 4 4" xfId="31685"/>
    <cellStyle name="Normal 8 6 3 3 4 4" xfId="31686"/>
    <cellStyle name="Normal 8 6 3 4 4 4" xfId="31687"/>
    <cellStyle name="Normal 8 6 3 5 4 4" xfId="31688"/>
    <cellStyle name="Normal 8 6 3 6 4 4" xfId="31689"/>
    <cellStyle name="Normal 8 6 4 9 4" xfId="31690"/>
    <cellStyle name="Normal 8 6 4 2 8 4" xfId="31691"/>
    <cellStyle name="Normal 8 6 4 2 2 4 4" xfId="31692"/>
    <cellStyle name="Normal 8 6 4 2 3 4 4" xfId="31693"/>
    <cellStyle name="Normal 8 6 4 2 4 4 4" xfId="31694"/>
    <cellStyle name="Normal 8 6 4 2 5 4 4" xfId="31695"/>
    <cellStyle name="Normal 8 6 4 3 4 4" xfId="31696"/>
    <cellStyle name="Normal 8 6 4 4 4 4" xfId="31697"/>
    <cellStyle name="Normal 8 6 4 5 4 4" xfId="31698"/>
    <cellStyle name="Normal 8 6 4 6 4 4" xfId="31699"/>
    <cellStyle name="Normal 8 6 5 9 4" xfId="31700"/>
    <cellStyle name="Normal 8 6 5 2 8 4" xfId="31701"/>
    <cellStyle name="Normal 8 6 5 2 2 4 4" xfId="31702"/>
    <cellStyle name="Normal 8 6 5 2 3 4 4" xfId="31703"/>
    <cellStyle name="Normal 8 6 5 2 4 4 4" xfId="31704"/>
    <cellStyle name="Normal 8 6 5 2 5 4 4" xfId="31705"/>
    <cellStyle name="Normal 8 6 5 3 4 4" xfId="31706"/>
    <cellStyle name="Normal 8 6 5 4 4 4" xfId="31707"/>
    <cellStyle name="Normal 8 6 5 5 4 4" xfId="31708"/>
    <cellStyle name="Normal 8 6 5 6 4 4" xfId="31709"/>
    <cellStyle name="Normal 8 6 6 9 4" xfId="31710"/>
    <cellStyle name="Normal 8 6 6 2 8 4" xfId="31711"/>
    <cellStyle name="Normal 8 6 6 2 2 4 4" xfId="31712"/>
    <cellStyle name="Normal 8 6 6 2 3 4 4" xfId="31713"/>
    <cellStyle name="Normal 8 6 6 2 4 4 4" xfId="31714"/>
    <cellStyle name="Normal 8 6 6 2 5 4 4" xfId="31715"/>
    <cellStyle name="Normal 8 6 6 3 4 4" xfId="31716"/>
    <cellStyle name="Normal 8 6 6 4 4 4" xfId="31717"/>
    <cellStyle name="Normal 8 6 6 5 4 4" xfId="31718"/>
    <cellStyle name="Normal 8 6 6 6 4 4" xfId="31719"/>
    <cellStyle name="Normal 8 6 7 8 4" xfId="31720"/>
    <cellStyle name="Normal 8 6 7 2 4 4" xfId="31721"/>
    <cellStyle name="Normal 8 6 7 3 4 4" xfId="31722"/>
    <cellStyle name="Normal 8 6 7 4 4 4" xfId="31723"/>
    <cellStyle name="Normal 8 6 7 5 4 4" xfId="31724"/>
    <cellStyle name="Normal 8 6 8 4 4" xfId="31725"/>
    <cellStyle name="Normal 8 6 9 4 4" xfId="31726"/>
    <cellStyle name="Normal 8 7 13 4" xfId="31727"/>
    <cellStyle name="Normal 8 7 10 4 4" xfId="31728"/>
    <cellStyle name="Normal 8 7 2 9 4" xfId="31729"/>
    <cellStyle name="Normal 8 7 2 2 8 4" xfId="31730"/>
    <cellStyle name="Normal 8 7 2 2 2 4 4" xfId="31731"/>
    <cellStyle name="Normal 8 7 2 2 3 4 4" xfId="31732"/>
    <cellStyle name="Normal 8 7 2 2 4 4 4" xfId="31733"/>
    <cellStyle name="Normal 8 7 2 2 5 4 4" xfId="31734"/>
    <cellStyle name="Normal 8 7 2 3 4 4" xfId="31735"/>
    <cellStyle name="Normal 8 7 2 4 4 4" xfId="31736"/>
    <cellStyle name="Normal 8 7 2 5 4 4" xfId="31737"/>
    <cellStyle name="Normal 8 7 2 6 4 4" xfId="31738"/>
    <cellStyle name="Normal 8 7 3 9 4" xfId="31739"/>
    <cellStyle name="Normal 8 7 3 2 8 4" xfId="31740"/>
    <cellStyle name="Normal 8 7 3 2 2 4 4" xfId="31741"/>
    <cellStyle name="Normal 8 7 3 2 3 4 4" xfId="31742"/>
    <cellStyle name="Normal 8 7 3 2 4 4 4" xfId="31743"/>
    <cellStyle name="Normal 8 7 3 2 5 4 4" xfId="31744"/>
    <cellStyle name="Normal 8 7 3 3 4 4" xfId="31745"/>
    <cellStyle name="Normal 8 7 3 4 4 4" xfId="31746"/>
    <cellStyle name="Normal 8 7 3 5 4 4" xfId="31747"/>
    <cellStyle name="Normal 8 7 3 6 4 4" xfId="31748"/>
    <cellStyle name="Normal 8 7 4 9 4" xfId="31749"/>
    <cellStyle name="Normal 8 7 4 2 8 4" xfId="31750"/>
    <cellStyle name="Normal 8 7 4 2 2 4 4" xfId="31751"/>
    <cellStyle name="Normal 8 7 4 2 3 4 4" xfId="31752"/>
    <cellStyle name="Normal 8 7 4 2 4 4 4" xfId="31753"/>
    <cellStyle name="Normal 8 7 4 2 5 4 4" xfId="31754"/>
    <cellStyle name="Normal 8 7 4 3 4 4" xfId="31755"/>
    <cellStyle name="Normal 8 7 4 4 4 4" xfId="31756"/>
    <cellStyle name="Normal 8 7 4 5 4 4" xfId="31757"/>
    <cellStyle name="Normal 8 7 4 6 4 4" xfId="31758"/>
    <cellStyle name="Normal 8 7 5 9 4" xfId="31759"/>
    <cellStyle name="Normal 8 7 5 2 8 4" xfId="31760"/>
    <cellStyle name="Normal 8 7 5 2 2 4 4" xfId="31761"/>
    <cellStyle name="Normal 8 7 5 2 3 4 4" xfId="31762"/>
    <cellStyle name="Normal 8 7 5 2 4 4 4" xfId="31763"/>
    <cellStyle name="Normal 8 7 5 2 5 4 4" xfId="31764"/>
    <cellStyle name="Normal 8 7 5 3 4 4" xfId="31765"/>
    <cellStyle name="Normal 8 7 5 4 4 4" xfId="31766"/>
    <cellStyle name="Normal 8 7 5 5 4 4" xfId="31767"/>
    <cellStyle name="Normal 8 7 5 6 4 4" xfId="31768"/>
    <cellStyle name="Normal 8 7 6 8 4" xfId="31769"/>
    <cellStyle name="Normal 8 7 6 2 4 4" xfId="31770"/>
    <cellStyle name="Normal 8 7 6 3 4 4" xfId="31771"/>
    <cellStyle name="Normal 8 7 6 4 4 4" xfId="31772"/>
    <cellStyle name="Normal 8 7 6 5 4 4" xfId="31773"/>
    <cellStyle name="Normal 8 7 7 4 4" xfId="31774"/>
    <cellStyle name="Normal 8 7 8 4 4" xfId="31775"/>
    <cellStyle name="Normal 8 7 9 4 4" xfId="31776"/>
    <cellStyle name="Normal 8 8 11 4" xfId="31777"/>
    <cellStyle name="Normal 8 8 2 9 4" xfId="31778"/>
    <cellStyle name="Normal 8 8 2 2 8 4" xfId="31779"/>
    <cellStyle name="Normal 8 8 2 2 2 4 4" xfId="31780"/>
    <cellStyle name="Normal 8 8 2 2 3 4 4" xfId="31781"/>
    <cellStyle name="Normal 8 8 2 2 4 4 4" xfId="31782"/>
    <cellStyle name="Normal 8 8 2 2 5 4 4" xfId="31783"/>
    <cellStyle name="Normal 8 8 2 3 4 4" xfId="31784"/>
    <cellStyle name="Normal 8 8 2 4 4 4" xfId="31785"/>
    <cellStyle name="Normal 8 8 2 5 4 4" xfId="31786"/>
    <cellStyle name="Normal 8 8 2 6 4 4" xfId="31787"/>
    <cellStyle name="Normal 8 8 3 9 4" xfId="31788"/>
    <cellStyle name="Normal 8 8 3 2 8 4" xfId="31789"/>
    <cellStyle name="Normal 8 8 3 2 2 4 4" xfId="31790"/>
    <cellStyle name="Normal 8 8 3 2 3 4 4" xfId="31791"/>
    <cellStyle name="Normal 8 8 3 2 4 4 4" xfId="31792"/>
    <cellStyle name="Normal 8 8 3 2 5 4 4" xfId="31793"/>
    <cellStyle name="Normal 8 8 3 3 4 4" xfId="31794"/>
    <cellStyle name="Normal 8 8 3 4 4 4" xfId="31795"/>
    <cellStyle name="Normal 8 8 3 5 4 4" xfId="31796"/>
    <cellStyle name="Normal 8 8 3 6 4 4" xfId="31797"/>
    <cellStyle name="Normal 8 8 4 8 4" xfId="31798"/>
    <cellStyle name="Normal 8 8 4 2 4 4" xfId="31799"/>
    <cellStyle name="Normal 8 8 4 3 4 4" xfId="31800"/>
    <cellStyle name="Normal 8 8 4 4 4 4" xfId="31801"/>
    <cellStyle name="Normal 8 8 4 5 4 4" xfId="31802"/>
    <cellStyle name="Normal 8 8 5 4 4" xfId="31803"/>
    <cellStyle name="Normal 8 8 6 4 4" xfId="31804"/>
    <cellStyle name="Normal 8 8 7 4 4" xfId="31805"/>
    <cellStyle name="Normal 8 8 8 4 4" xfId="31806"/>
    <cellStyle name="Normal 8 9 9 4" xfId="31807"/>
    <cellStyle name="Normal 8 9 2 8 4" xfId="31808"/>
    <cellStyle name="Normal 8 9 2 2 4 4" xfId="31809"/>
    <cellStyle name="Normal 8 9 2 3 4 4" xfId="31810"/>
    <cellStyle name="Normal 8 9 2 4 4 4" xfId="31811"/>
    <cellStyle name="Normal 8 9 2 5 4 4" xfId="31812"/>
    <cellStyle name="Normal 8 9 3 4 4" xfId="31813"/>
    <cellStyle name="Normal 8 9 4 4 4" xfId="31814"/>
    <cellStyle name="Normal 8 9 5 4 4" xfId="31815"/>
    <cellStyle name="Normal 8 9 6 4 4" xfId="31816"/>
    <cellStyle name="Normal 19 4 4" xfId="31817"/>
    <cellStyle name="Normal 2 4 4" xfId="31818"/>
    <cellStyle name="Normal 2 2 5" xfId="31819"/>
    <cellStyle name="Normal 2 3 5" xfId="31820"/>
    <cellStyle name="Normal 2 5 4" xfId="31821"/>
    <cellStyle name="Normal 2 2 2 4" xfId="31822"/>
    <cellStyle name="Normal 2 3 2 4" xfId="31823"/>
    <cellStyle name="Normal 8 21 2" xfId="31824"/>
    <cellStyle name="Normal 8 10 10 2" xfId="31825"/>
    <cellStyle name="Normal 8 10 2 9 2" xfId="31826"/>
    <cellStyle name="Normal 8 10 2 2 5 2" xfId="31827"/>
    <cellStyle name="Normal 8 10 2 3 5 2" xfId="31828"/>
    <cellStyle name="Normal 8 10 2 4 5 2" xfId="31829"/>
    <cellStyle name="Normal 8 10 2 5 5 2" xfId="31830"/>
    <cellStyle name="Normal 8 10 3 5 2" xfId="31831"/>
    <cellStyle name="Normal 8 10 4 5 2" xfId="31832"/>
    <cellStyle name="Normal 8 10 5 5 2" xfId="31833"/>
    <cellStyle name="Normal 8 10 6 5 2" xfId="31834"/>
    <cellStyle name="Normal 8 11 10 2" xfId="31835"/>
    <cellStyle name="Normal 8 11 2 9 2" xfId="31836"/>
    <cellStyle name="Normal 8 11 2 2 5 2" xfId="31837"/>
    <cellStyle name="Normal 8 11 2 3 5 2" xfId="31838"/>
    <cellStyle name="Normal 8 11 2 4 5 2" xfId="31839"/>
    <cellStyle name="Normal 8 11 2 5 5 2" xfId="31840"/>
    <cellStyle name="Normal 8 11 3 5 2" xfId="31841"/>
    <cellStyle name="Normal 8 11 4 5 2" xfId="31842"/>
    <cellStyle name="Normal 8 11 5 5 2" xfId="31843"/>
    <cellStyle name="Normal 8 11 6 5 2" xfId="31844"/>
    <cellStyle name="Normal 8 12 10 2" xfId="31845"/>
    <cellStyle name="Normal 8 12 2 9 2" xfId="31846"/>
    <cellStyle name="Normal 8 12 2 2 5 2" xfId="31847"/>
    <cellStyle name="Normal 8 12 2 3 5 2" xfId="31848"/>
    <cellStyle name="Normal 8 12 2 4 5 2" xfId="31849"/>
    <cellStyle name="Normal 8 12 2 5 5 2" xfId="31850"/>
    <cellStyle name="Normal 8 12 3 5 2" xfId="31851"/>
    <cellStyle name="Normal 8 12 4 5 2" xfId="31852"/>
    <cellStyle name="Normal 8 12 5 5 2" xfId="31853"/>
    <cellStyle name="Normal 8 12 6 5 2" xfId="31854"/>
    <cellStyle name="Normal 8 13 9 2" xfId="31855"/>
    <cellStyle name="Normal 8 13 2 5 2" xfId="31856"/>
    <cellStyle name="Normal 8 13 3 5 2" xfId="31857"/>
    <cellStyle name="Normal 8 13 4 5 2" xfId="31858"/>
    <cellStyle name="Normal 8 13 5 5 2" xfId="31859"/>
    <cellStyle name="Normal 8 14 5 2" xfId="31860"/>
    <cellStyle name="Normal 8 15 5 2" xfId="31861"/>
    <cellStyle name="Normal 8 16 5 2" xfId="31862"/>
    <cellStyle name="Normal 8 17 5 2" xfId="31863"/>
    <cellStyle name="Normal 8 2 20 2" xfId="31864"/>
    <cellStyle name="Normal 8 2 10 10 2" xfId="31865"/>
    <cellStyle name="Normal 8 2 10 2 9 2" xfId="31866"/>
    <cellStyle name="Normal 8 2 10 2 2 5 2" xfId="31867"/>
    <cellStyle name="Normal 8 2 10 2 3 5 2" xfId="31868"/>
    <cellStyle name="Normal 8 2 10 2 4 5 2" xfId="31869"/>
    <cellStyle name="Normal 8 2 10 2 5 5 2" xfId="31870"/>
    <cellStyle name="Normal 8 2 10 3 5 2" xfId="31871"/>
    <cellStyle name="Normal 8 2 10 4 5 2" xfId="31872"/>
    <cellStyle name="Normal 8 2 10 5 5 2" xfId="31873"/>
    <cellStyle name="Normal 8 2 10 6 5 2" xfId="31874"/>
    <cellStyle name="Normal 8 2 11 10 2" xfId="31875"/>
    <cellStyle name="Normal 8 2 11 2 9 2" xfId="31876"/>
    <cellStyle name="Normal 8 2 11 2 2 5 2" xfId="31877"/>
    <cellStyle name="Normal 8 2 11 2 3 5 2" xfId="31878"/>
    <cellStyle name="Normal 8 2 11 2 4 5 2" xfId="31879"/>
    <cellStyle name="Normal 8 2 11 2 5 5 2" xfId="31880"/>
    <cellStyle name="Normal 8 2 11 3 5 2" xfId="31881"/>
    <cellStyle name="Normal 8 2 11 4 5 2" xfId="31882"/>
    <cellStyle name="Normal 8 2 11 5 5 2" xfId="31883"/>
    <cellStyle name="Normal 8 2 11 6 5 2" xfId="31884"/>
    <cellStyle name="Normal 8 2 12 9 2" xfId="31885"/>
    <cellStyle name="Normal 8 2 12 2 5 2" xfId="31886"/>
    <cellStyle name="Normal 8 2 12 3 5 2" xfId="31887"/>
    <cellStyle name="Normal 8 2 12 4 5 2" xfId="31888"/>
    <cellStyle name="Normal 8 2 12 5 5 2" xfId="31889"/>
    <cellStyle name="Normal 8 2 13 5 2" xfId="31890"/>
    <cellStyle name="Normal 8 2 14 5 2" xfId="31891"/>
    <cellStyle name="Normal 8 2 15 5 2" xfId="31892"/>
    <cellStyle name="Normal 8 2 16 5 2" xfId="31893"/>
    <cellStyle name="Normal 8 2 2 18 2" xfId="31894"/>
    <cellStyle name="Normal 8 2 2 10 9 2" xfId="31895"/>
    <cellStyle name="Normal 8 2 2 10 2 5 2" xfId="31896"/>
    <cellStyle name="Normal 8 2 2 10 3 5 2" xfId="31897"/>
    <cellStyle name="Normal 8 2 2 10 4 5 2" xfId="31898"/>
    <cellStyle name="Normal 8 2 2 10 5 5 2" xfId="31899"/>
    <cellStyle name="Normal 8 2 2 11 5 2" xfId="31900"/>
    <cellStyle name="Normal 8 2 2 12 5 2" xfId="31901"/>
    <cellStyle name="Normal 8 2 2 13 5 2" xfId="31902"/>
    <cellStyle name="Normal 8 2 2 14 5 2" xfId="31903"/>
    <cellStyle name="Normal 8 2 2 2 15 2" xfId="31904"/>
    <cellStyle name="Normal 8 2 2 2 10 5 2" xfId="31905"/>
    <cellStyle name="Normal 8 2 2 2 11 5 2" xfId="31906"/>
    <cellStyle name="Normal 8 2 2 2 2 14 2" xfId="31907"/>
    <cellStyle name="Normal 8 2 2 2 2 10 5 2" xfId="31908"/>
    <cellStyle name="Normal 8 2 2 2 2 2 10 2" xfId="31909"/>
    <cellStyle name="Normal 8 2 2 2 2 2 2 9 2" xfId="31910"/>
    <cellStyle name="Normal 8 2 2 2 2 2 2 2 5 2" xfId="31911"/>
    <cellStyle name="Normal 8 2 2 2 2 2 2 3 5 2" xfId="31912"/>
    <cellStyle name="Normal 8 2 2 2 2 2 2 4 5 2" xfId="31913"/>
    <cellStyle name="Normal 8 2 2 2 2 2 2 5 5 2" xfId="31914"/>
    <cellStyle name="Normal 8 2 2 2 2 2 3 5 2" xfId="31915"/>
    <cellStyle name="Normal 8 2 2 2 2 2 4 5 2" xfId="31916"/>
    <cellStyle name="Normal 8 2 2 2 2 2 5 5 2" xfId="31917"/>
    <cellStyle name="Normal 8 2 2 2 2 2 6 5 2" xfId="31918"/>
    <cellStyle name="Normal 8 2 2 2 2 3 10 2" xfId="31919"/>
    <cellStyle name="Normal 8 2 2 2 2 3 2 9 2" xfId="31920"/>
    <cellStyle name="Normal 8 2 2 2 2 3 2 2 5 2" xfId="31921"/>
    <cellStyle name="Normal 8 2 2 2 2 3 2 3 5 2" xfId="31922"/>
    <cellStyle name="Normal 8 2 2 2 2 3 2 4 5 2" xfId="31923"/>
    <cellStyle name="Normal 8 2 2 2 2 3 2 5 5 2" xfId="31924"/>
    <cellStyle name="Normal 8 2 2 2 2 3 3 5 2" xfId="31925"/>
    <cellStyle name="Normal 8 2 2 2 2 3 4 5 2" xfId="31926"/>
    <cellStyle name="Normal 8 2 2 2 2 3 5 5 2" xfId="31927"/>
    <cellStyle name="Normal 8 2 2 2 2 3 6 5 2" xfId="31928"/>
    <cellStyle name="Normal 8 2 2 2 2 4 10 2" xfId="31929"/>
    <cellStyle name="Normal 8 2 2 2 2 4 2 9 2" xfId="31930"/>
    <cellStyle name="Normal 8 2 2 2 2 4 2 2 5 2" xfId="31931"/>
    <cellStyle name="Normal 8 2 2 2 2 4 2 3 5 2" xfId="31932"/>
    <cellStyle name="Normal 8 2 2 2 2 4 2 4 5 2" xfId="31933"/>
    <cellStyle name="Normal 8 2 2 2 2 4 2 5 5 2" xfId="31934"/>
    <cellStyle name="Normal 8 2 2 2 2 4 3 5 2" xfId="31935"/>
    <cellStyle name="Normal 8 2 2 2 2 4 4 5 2" xfId="31936"/>
    <cellStyle name="Normal 8 2 2 2 2 4 5 5 2" xfId="31937"/>
    <cellStyle name="Normal 8 2 2 2 2 4 6 5 2" xfId="31938"/>
    <cellStyle name="Normal 8 2 2 2 2 5 10 2" xfId="31939"/>
    <cellStyle name="Normal 8 2 2 2 2 5 2 9 2" xfId="31940"/>
    <cellStyle name="Normal 8 2 2 2 2 5 2 2 5 2" xfId="31941"/>
    <cellStyle name="Normal 8 2 2 2 2 5 2 3 5 2" xfId="31942"/>
    <cellStyle name="Normal 8 2 2 2 2 5 2 4 5 2" xfId="31943"/>
    <cellStyle name="Normal 8 2 2 2 2 5 2 5 5 2" xfId="31944"/>
    <cellStyle name="Normal 8 2 2 2 2 5 3 5 2" xfId="31945"/>
    <cellStyle name="Normal 8 2 2 2 2 5 4 5 2" xfId="31946"/>
    <cellStyle name="Normal 8 2 2 2 2 5 5 5 2" xfId="31947"/>
    <cellStyle name="Normal 8 2 2 2 2 5 6 5 2" xfId="31948"/>
    <cellStyle name="Normal 8 2 2 2 2 6 9 2" xfId="31949"/>
    <cellStyle name="Normal 8 2 2 2 2 6 2 5 2" xfId="31950"/>
    <cellStyle name="Normal 8 2 2 2 2 6 3 5 2" xfId="31951"/>
    <cellStyle name="Normal 8 2 2 2 2 6 4 5 2" xfId="31952"/>
    <cellStyle name="Normal 8 2 2 2 2 6 5 5 2" xfId="31953"/>
    <cellStyle name="Normal 8 2 2 2 2 7 5 2" xfId="31954"/>
    <cellStyle name="Normal 8 2 2 2 2 8 5 2" xfId="31955"/>
    <cellStyle name="Normal 8 2 2 2 2 9 5 2" xfId="31956"/>
    <cellStyle name="Normal 8 2 2 2 3 10 2" xfId="31957"/>
    <cellStyle name="Normal 8 2 2 2 3 2 9 2" xfId="31958"/>
    <cellStyle name="Normal 8 2 2 2 3 2 2 5 2" xfId="31959"/>
    <cellStyle name="Normal 8 2 2 2 3 2 3 5 2" xfId="31960"/>
    <cellStyle name="Normal 8 2 2 2 3 2 4 5 2" xfId="31961"/>
    <cellStyle name="Normal 8 2 2 2 3 2 5 5 2" xfId="31962"/>
    <cellStyle name="Normal 8 2 2 2 3 3 5 2" xfId="31963"/>
    <cellStyle name="Normal 8 2 2 2 3 4 5 2" xfId="31964"/>
    <cellStyle name="Normal 8 2 2 2 3 5 5 2" xfId="31965"/>
    <cellStyle name="Normal 8 2 2 2 3 6 5 2" xfId="31966"/>
    <cellStyle name="Normal 8 2 2 2 4 10 2" xfId="31967"/>
    <cellStyle name="Normal 8 2 2 2 4 2 9 2" xfId="31968"/>
    <cellStyle name="Normal 8 2 2 2 4 2 2 5 2" xfId="31969"/>
    <cellStyle name="Normal 8 2 2 2 4 2 3 5 2" xfId="31970"/>
    <cellStyle name="Normal 8 2 2 2 4 2 4 5 2" xfId="31971"/>
    <cellStyle name="Normal 8 2 2 2 4 2 5 5 2" xfId="31972"/>
    <cellStyle name="Normal 8 2 2 2 4 3 5 2" xfId="31973"/>
    <cellStyle name="Normal 8 2 2 2 4 4 5 2" xfId="31974"/>
    <cellStyle name="Normal 8 2 2 2 4 5 5 2" xfId="31975"/>
    <cellStyle name="Normal 8 2 2 2 4 6 5 2" xfId="31976"/>
    <cellStyle name="Normal 8 2 2 2 5 10 2" xfId="31977"/>
    <cellStyle name="Normal 8 2 2 2 5 2 9 2" xfId="31978"/>
    <cellStyle name="Normal 8 2 2 2 5 2 2 5 2" xfId="31979"/>
    <cellStyle name="Normal 8 2 2 2 5 2 3 5 2" xfId="31980"/>
    <cellStyle name="Normal 8 2 2 2 5 2 4 5 2" xfId="31981"/>
    <cellStyle name="Normal 8 2 2 2 5 2 5 5 2" xfId="31982"/>
    <cellStyle name="Normal 8 2 2 2 5 3 5 2" xfId="31983"/>
    <cellStyle name="Normal 8 2 2 2 5 4 5 2" xfId="31984"/>
    <cellStyle name="Normal 8 2 2 2 5 5 5 2" xfId="31985"/>
    <cellStyle name="Normal 8 2 2 2 5 6 5 2" xfId="31986"/>
    <cellStyle name="Normal 8 2 2 2 6 10 2" xfId="31987"/>
    <cellStyle name="Normal 8 2 2 2 6 2 9 2" xfId="31988"/>
    <cellStyle name="Normal 8 2 2 2 6 2 2 5 2" xfId="31989"/>
    <cellStyle name="Normal 8 2 2 2 6 2 3 5 2" xfId="31990"/>
    <cellStyle name="Normal 8 2 2 2 6 2 4 5 2" xfId="31991"/>
    <cellStyle name="Normal 8 2 2 2 6 2 5 5 2" xfId="31992"/>
    <cellStyle name="Normal 8 2 2 2 6 3 5 2" xfId="31993"/>
    <cellStyle name="Normal 8 2 2 2 6 4 5 2" xfId="31994"/>
    <cellStyle name="Normal 8 2 2 2 6 5 5 2" xfId="31995"/>
    <cellStyle name="Normal 8 2 2 2 6 6 5 2" xfId="31996"/>
    <cellStyle name="Normal 8 2 2 2 7 9 2" xfId="31997"/>
    <cellStyle name="Normal 8 2 2 2 7 2 5 2" xfId="31998"/>
    <cellStyle name="Normal 8 2 2 2 7 3 5 2" xfId="31999"/>
    <cellStyle name="Normal 8 2 2 2 7 4 5 2" xfId="32000"/>
    <cellStyle name="Normal 8 2 2 2 7 5 5 2" xfId="32001"/>
    <cellStyle name="Normal 8 2 2 2 8 5 2" xfId="32002"/>
    <cellStyle name="Normal 8 2 2 2 9 5 2" xfId="32003"/>
    <cellStyle name="Normal 8 2 2 3 15 2" xfId="32004"/>
    <cellStyle name="Normal 8 2 2 3 10 5 2" xfId="32005"/>
    <cellStyle name="Normal 8 2 2 3 11 5 2" xfId="32006"/>
    <cellStyle name="Normal 8 2 2 3 2 14 2" xfId="32007"/>
    <cellStyle name="Normal 8 2 2 3 2 10 5 2" xfId="32008"/>
    <cellStyle name="Normal 8 2 2 3 2 2 10 2" xfId="32009"/>
    <cellStyle name="Normal 8 2 2 3 2 2 2 9 2" xfId="32010"/>
    <cellStyle name="Normal 8 2 2 3 2 2 2 2 5 2" xfId="32011"/>
    <cellStyle name="Normal 8 2 2 3 2 2 2 3 5 2" xfId="32012"/>
    <cellStyle name="Normal 8 2 2 3 2 2 2 4 5 2" xfId="32013"/>
    <cellStyle name="Normal 8 2 2 3 2 2 2 5 5 2" xfId="32014"/>
    <cellStyle name="Normal 8 2 2 3 2 2 3 5 2" xfId="32015"/>
    <cellStyle name="Normal 8 2 2 3 2 2 4 5 2" xfId="32016"/>
    <cellStyle name="Normal 8 2 2 3 2 2 5 5 2" xfId="32017"/>
    <cellStyle name="Normal 8 2 2 3 2 2 6 5 2" xfId="32018"/>
    <cellStyle name="Normal 8 2 2 3 2 3 10 2" xfId="32019"/>
    <cellStyle name="Normal 8 2 2 3 2 3 2 9 2" xfId="32020"/>
    <cellStyle name="Normal 8 2 2 3 2 3 2 2 5 2" xfId="32021"/>
    <cellStyle name="Normal 8 2 2 3 2 3 2 3 5 2" xfId="32022"/>
    <cellStyle name="Normal 8 2 2 3 2 3 2 4 5 2" xfId="32023"/>
    <cellStyle name="Normal 8 2 2 3 2 3 2 5 5 2" xfId="32024"/>
    <cellStyle name="Normal 8 2 2 3 2 3 3 5 2" xfId="32025"/>
    <cellStyle name="Normal 8 2 2 3 2 3 4 5 2" xfId="32026"/>
    <cellStyle name="Normal 8 2 2 3 2 3 5 5 2" xfId="32027"/>
    <cellStyle name="Normal 8 2 2 3 2 3 6 5 2" xfId="32028"/>
    <cellStyle name="Normal 8 2 2 3 2 4 10 2" xfId="32029"/>
    <cellStyle name="Normal 8 2 2 3 2 4 2 9 2" xfId="32030"/>
    <cellStyle name="Normal 8 2 2 3 2 4 2 2 5 2" xfId="32031"/>
    <cellStyle name="Normal 8 2 2 3 2 4 2 3 5 2" xfId="32032"/>
    <cellStyle name="Normal 8 2 2 3 2 4 2 4 5 2" xfId="32033"/>
    <cellStyle name="Normal 8 2 2 3 2 4 2 5 5 2" xfId="32034"/>
    <cellStyle name="Normal 8 2 2 3 2 4 3 5 2" xfId="32035"/>
    <cellStyle name="Normal 8 2 2 3 2 4 4 5 2" xfId="32036"/>
    <cellStyle name="Normal 8 2 2 3 2 4 5 5 2" xfId="32037"/>
    <cellStyle name="Normal 8 2 2 3 2 4 6 5 2" xfId="32038"/>
    <cellStyle name="Normal 8 2 2 3 2 5 10 2" xfId="32039"/>
    <cellStyle name="Normal 8 2 2 3 2 5 2 9 2" xfId="32040"/>
    <cellStyle name="Normal 8 2 2 3 2 5 2 2 5 2" xfId="32041"/>
    <cellStyle name="Normal 8 2 2 3 2 5 2 3 5 2" xfId="32042"/>
    <cellStyle name="Normal 8 2 2 3 2 5 2 4 5 2" xfId="32043"/>
    <cellStyle name="Normal 8 2 2 3 2 5 2 5 5 2" xfId="32044"/>
    <cellStyle name="Normal 8 2 2 3 2 5 3 5 2" xfId="32045"/>
    <cellStyle name="Normal 8 2 2 3 2 5 4 5 2" xfId="32046"/>
    <cellStyle name="Normal 8 2 2 3 2 5 5 5 2" xfId="32047"/>
    <cellStyle name="Normal 8 2 2 3 2 5 6 5 2" xfId="32048"/>
    <cellStyle name="Normal 8 2 2 3 2 6 9 2" xfId="32049"/>
    <cellStyle name="Normal 8 2 2 3 2 6 2 5 2" xfId="32050"/>
    <cellStyle name="Normal 8 2 2 3 2 6 3 5 2" xfId="32051"/>
    <cellStyle name="Normal 8 2 2 3 2 6 4 5 2" xfId="32052"/>
    <cellStyle name="Normal 8 2 2 3 2 6 5 5 2" xfId="32053"/>
    <cellStyle name="Normal 8 2 2 3 2 7 5 2" xfId="32054"/>
    <cellStyle name="Normal 8 2 2 3 2 8 5 2" xfId="32055"/>
    <cellStyle name="Normal 8 2 2 3 2 9 5 2" xfId="32056"/>
    <cellStyle name="Normal 8 2 2 3 3 10 2" xfId="32057"/>
    <cellStyle name="Normal 8 2 2 3 3 2 9 2" xfId="32058"/>
    <cellStyle name="Normal 8 2 2 3 3 2 2 5 2" xfId="32059"/>
    <cellStyle name="Normal 8 2 2 3 3 2 3 5 2" xfId="32060"/>
    <cellStyle name="Normal 8 2 2 3 3 2 4 5 2" xfId="32061"/>
    <cellStyle name="Normal 8 2 2 3 3 2 5 5 2" xfId="32062"/>
    <cellStyle name="Normal 8 2 2 3 3 3 5 2" xfId="32063"/>
    <cellStyle name="Normal 8 2 2 3 3 4 5 2" xfId="32064"/>
    <cellStyle name="Normal 8 2 2 3 3 5 5 2" xfId="32065"/>
    <cellStyle name="Normal 8 2 2 3 3 6 5 2" xfId="32066"/>
    <cellStyle name="Normal 8 2 2 3 4 10 2" xfId="32067"/>
    <cellStyle name="Normal 8 2 2 3 4 2 9 2" xfId="32068"/>
    <cellStyle name="Normal 8 2 2 3 4 2 2 5 2" xfId="32069"/>
    <cellStyle name="Normal 8 2 2 3 4 2 3 5 2" xfId="32070"/>
    <cellStyle name="Normal 8 2 2 3 4 2 4 5 2" xfId="32071"/>
    <cellStyle name="Normal 8 2 2 3 4 2 5 5 2" xfId="32072"/>
    <cellStyle name="Normal 8 2 2 3 4 3 5 2" xfId="32073"/>
    <cellStyle name="Normal 8 2 2 3 4 4 5 2" xfId="32074"/>
    <cellStyle name="Normal 8 2 2 3 4 5 5 2" xfId="32075"/>
    <cellStyle name="Normal 8 2 2 3 4 6 5 2" xfId="32076"/>
    <cellStyle name="Normal 8 2 2 3 5 10 2" xfId="32077"/>
    <cellStyle name="Normal 8 2 2 3 5 2 9 2" xfId="32078"/>
    <cellStyle name="Normal 8 2 2 3 5 2 2 5 2" xfId="32079"/>
    <cellStyle name="Normal 8 2 2 3 5 2 3 5 2" xfId="32080"/>
    <cellStyle name="Normal 8 2 2 3 5 2 4 5 2" xfId="32081"/>
    <cellStyle name="Normal 8 2 2 3 5 2 5 5 2" xfId="32082"/>
    <cellStyle name="Normal 8 2 2 3 5 3 5 2" xfId="32083"/>
    <cellStyle name="Normal 8 2 2 3 5 4 5 2" xfId="32084"/>
    <cellStyle name="Normal 8 2 2 3 5 5 5 2" xfId="32085"/>
    <cellStyle name="Normal 8 2 2 3 5 6 5 2" xfId="32086"/>
    <cellStyle name="Normal 8 2 2 3 6 10 2" xfId="32087"/>
    <cellStyle name="Normal 8 2 2 3 6 2 9 2" xfId="32088"/>
    <cellStyle name="Normal 8 2 2 3 6 2 2 5 2" xfId="32089"/>
    <cellStyle name="Normal 8 2 2 3 6 2 3 5 2" xfId="32090"/>
    <cellStyle name="Normal 8 2 2 3 6 2 4 5 2" xfId="32091"/>
    <cellStyle name="Normal 8 2 2 3 6 2 5 5 2" xfId="32092"/>
    <cellStyle name="Normal 8 2 2 3 6 3 5 2" xfId="32093"/>
    <cellStyle name="Normal 8 2 2 3 6 4 5 2" xfId="32094"/>
    <cellStyle name="Normal 8 2 2 3 6 5 5 2" xfId="32095"/>
    <cellStyle name="Normal 8 2 2 3 6 6 5 2" xfId="32096"/>
    <cellStyle name="Normal 8 2 2 3 7 9 2" xfId="32097"/>
    <cellStyle name="Normal 8 2 2 3 7 2 5 2" xfId="32098"/>
    <cellStyle name="Normal 8 2 2 3 7 3 5 2" xfId="32099"/>
    <cellStyle name="Normal 8 2 2 3 7 4 5 2" xfId="32100"/>
    <cellStyle name="Normal 8 2 2 3 7 5 5 2" xfId="32101"/>
    <cellStyle name="Normal 8 2 2 3 8 5 2" xfId="32102"/>
    <cellStyle name="Normal 8 2 2 3 9 5 2" xfId="32103"/>
    <cellStyle name="Normal 8 2 2 4 14 2" xfId="32104"/>
    <cellStyle name="Normal 8 2 2 4 10 5 2" xfId="32105"/>
    <cellStyle name="Normal 8 2 2 4 2 10 2" xfId="32106"/>
    <cellStyle name="Normal 8 2 2 4 2 2 9 2" xfId="32107"/>
    <cellStyle name="Normal 8 2 2 4 2 2 2 5 2" xfId="32108"/>
    <cellStyle name="Normal 8 2 2 4 2 2 3 5 2" xfId="32109"/>
    <cellStyle name="Normal 8 2 2 4 2 2 4 5 2" xfId="32110"/>
    <cellStyle name="Normal 8 2 2 4 2 2 5 5 2" xfId="32111"/>
    <cellStyle name="Normal 8 2 2 4 2 3 5 2" xfId="32112"/>
    <cellStyle name="Normal 8 2 2 4 2 4 5 2" xfId="32113"/>
    <cellStyle name="Normal 8 2 2 4 2 5 5 2" xfId="32114"/>
    <cellStyle name="Normal 8 2 2 4 2 6 5 2" xfId="32115"/>
    <cellStyle name="Normal 8 2 2 4 3 10 2" xfId="32116"/>
    <cellStyle name="Normal 8 2 2 4 3 2 9 2" xfId="32117"/>
    <cellStyle name="Normal 8 2 2 4 3 2 2 5 2" xfId="32118"/>
    <cellStyle name="Normal 8 2 2 4 3 2 3 5 2" xfId="32119"/>
    <cellStyle name="Normal 8 2 2 4 3 2 4 5 2" xfId="32120"/>
    <cellStyle name="Normal 8 2 2 4 3 2 5 5 2" xfId="32121"/>
    <cellStyle name="Normal 8 2 2 4 3 3 5 2" xfId="32122"/>
    <cellStyle name="Normal 8 2 2 4 3 4 5 2" xfId="32123"/>
    <cellStyle name="Normal 8 2 2 4 3 5 5 2" xfId="32124"/>
    <cellStyle name="Normal 8 2 2 4 3 6 5 2" xfId="32125"/>
    <cellStyle name="Normal 8 2 2 4 4 10 2" xfId="32126"/>
    <cellStyle name="Normal 8 2 2 4 4 2 9 2" xfId="32127"/>
    <cellStyle name="Normal 8 2 2 4 4 2 2 5 2" xfId="32128"/>
    <cellStyle name="Normal 8 2 2 4 4 2 3 5 2" xfId="32129"/>
    <cellStyle name="Normal 8 2 2 4 4 2 4 5 2" xfId="32130"/>
    <cellStyle name="Normal 8 2 2 4 4 2 5 5 2" xfId="32131"/>
    <cellStyle name="Normal 8 2 2 4 4 3 5 2" xfId="32132"/>
    <cellStyle name="Normal 8 2 2 4 4 4 5 2" xfId="32133"/>
    <cellStyle name="Normal 8 2 2 4 4 5 5 2" xfId="32134"/>
    <cellStyle name="Normal 8 2 2 4 4 6 5 2" xfId="32135"/>
    <cellStyle name="Normal 8 2 2 4 5 10 2" xfId="32136"/>
    <cellStyle name="Normal 8 2 2 4 5 2 9 2" xfId="32137"/>
    <cellStyle name="Normal 8 2 2 4 5 2 2 5 2" xfId="32138"/>
    <cellStyle name="Normal 8 2 2 4 5 2 3 5 2" xfId="32139"/>
    <cellStyle name="Normal 8 2 2 4 5 2 4 5 2" xfId="32140"/>
    <cellStyle name="Normal 8 2 2 4 5 2 5 5 2" xfId="32141"/>
    <cellStyle name="Normal 8 2 2 4 5 3 5 2" xfId="32142"/>
    <cellStyle name="Normal 8 2 2 4 5 4 5 2" xfId="32143"/>
    <cellStyle name="Normal 8 2 2 4 5 5 5 2" xfId="32144"/>
    <cellStyle name="Normal 8 2 2 4 5 6 5 2" xfId="32145"/>
    <cellStyle name="Normal 8 2 2 4 6 9 2" xfId="32146"/>
    <cellStyle name="Normal 8 2 2 4 6 2 5 2" xfId="32147"/>
    <cellStyle name="Normal 8 2 2 4 6 3 5 2" xfId="32148"/>
    <cellStyle name="Normal 8 2 2 4 6 4 5 2" xfId="32149"/>
    <cellStyle name="Normal 8 2 2 4 6 5 5 2" xfId="32150"/>
    <cellStyle name="Normal 8 2 2 4 7 5 2" xfId="32151"/>
    <cellStyle name="Normal 8 2 2 4 8 5 2" xfId="32152"/>
    <cellStyle name="Normal 8 2 2 4 9 5 2" xfId="32153"/>
    <cellStyle name="Normal 8 2 2 5 12 2" xfId="32154"/>
    <cellStyle name="Normal 8 2 2 5 2 10 2" xfId="32155"/>
    <cellStyle name="Normal 8 2 2 5 2 2 9 2" xfId="32156"/>
    <cellStyle name="Normal 8 2 2 5 2 2 2 5 2" xfId="32157"/>
    <cellStyle name="Normal 8 2 2 5 2 2 3 5 2" xfId="32158"/>
    <cellStyle name="Normal 8 2 2 5 2 2 4 5 2" xfId="32159"/>
    <cellStyle name="Normal 8 2 2 5 2 2 5 5 2" xfId="32160"/>
    <cellStyle name="Normal 8 2 2 5 2 3 5 2" xfId="32161"/>
    <cellStyle name="Normal 8 2 2 5 2 4 5 2" xfId="32162"/>
    <cellStyle name="Normal 8 2 2 5 2 5 5 2" xfId="32163"/>
    <cellStyle name="Normal 8 2 2 5 2 6 5 2" xfId="32164"/>
    <cellStyle name="Normal 8 2 2 5 3 10 2" xfId="32165"/>
    <cellStyle name="Normal 8 2 2 5 3 2 9 2" xfId="32166"/>
    <cellStyle name="Normal 8 2 2 5 3 2 2 5 2" xfId="32167"/>
    <cellStyle name="Normal 8 2 2 5 3 2 3 5 2" xfId="32168"/>
    <cellStyle name="Normal 8 2 2 5 3 2 4 5 2" xfId="32169"/>
    <cellStyle name="Normal 8 2 2 5 3 2 5 5 2" xfId="32170"/>
    <cellStyle name="Normal 8 2 2 5 3 3 5 2" xfId="32171"/>
    <cellStyle name="Normal 8 2 2 5 3 4 5 2" xfId="32172"/>
    <cellStyle name="Normal 8 2 2 5 3 5 5 2" xfId="32173"/>
    <cellStyle name="Normal 8 2 2 5 3 6 5 2" xfId="32174"/>
    <cellStyle name="Normal 8 2 2 5 4 9 2" xfId="32175"/>
    <cellStyle name="Normal 8 2 2 5 4 2 5 2" xfId="32176"/>
    <cellStyle name="Normal 8 2 2 5 4 3 5 2" xfId="32177"/>
    <cellStyle name="Normal 8 2 2 5 4 4 5 2" xfId="32178"/>
    <cellStyle name="Normal 8 2 2 5 4 5 5 2" xfId="32179"/>
    <cellStyle name="Normal 8 2 2 5 5 5 2" xfId="32180"/>
    <cellStyle name="Normal 8 2 2 5 6 5 2" xfId="32181"/>
    <cellStyle name="Normal 8 2 2 5 7 5 2" xfId="32182"/>
    <cellStyle name="Normal 8 2 2 5 8 5 2" xfId="32183"/>
    <cellStyle name="Normal 8 2 2 6 10 2" xfId="32184"/>
    <cellStyle name="Normal 8 2 2 6 2 9 2" xfId="32185"/>
    <cellStyle name="Normal 8 2 2 6 2 2 5 2" xfId="32186"/>
    <cellStyle name="Normal 8 2 2 6 2 3 5 2" xfId="32187"/>
    <cellStyle name="Normal 8 2 2 6 2 4 5 2" xfId="32188"/>
    <cellStyle name="Normal 8 2 2 6 2 5 5 2" xfId="32189"/>
    <cellStyle name="Normal 8 2 2 6 3 5 2" xfId="32190"/>
    <cellStyle name="Normal 8 2 2 6 4 5 2" xfId="32191"/>
    <cellStyle name="Normal 8 2 2 6 5 5 2" xfId="32192"/>
    <cellStyle name="Normal 8 2 2 6 6 5 2" xfId="32193"/>
    <cellStyle name="Normal 8 2 2 7 10 2" xfId="32194"/>
    <cellStyle name="Normal 8 2 2 7 2 9 2" xfId="32195"/>
    <cellStyle name="Normal 8 2 2 7 2 2 5 2" xfId="32196"/>
    <cellStyle name="Normal 8 2 2 7 2 3 5 2" xfId="32197"/>
    <cellStyle name="Normal 8 2 2 7 2 4 5 2" xfId="32198"/>
    <cellStyle name="Normal 8 2 2 7 2 5 5 2" xfId="32199"/>
    <cellStyle name="Normal 8 2 2 7 3 5 2" xfId="32200"/>
    <cellStyle name="Normal 8 2 2 7 4 5 2" xfId="32201"/>
    <cellStyle name="Normal 8 2 2 7 5 5 2" xfId="32202"/>
    <cellStyle name="Normal 8 2 2 7 6 5 2" xfId="32203"/>
    <cellStyle name="Normal 8 2 2 8 10 2" xfId="32204"/>
    <cellStyle name="Normal 8 2 2 8 2 9 2" xfId="32205"/>
    <cellStyle name="Normal 8 2 2 8 2 2 5 2" xfId="32206"/>
    <cellStyle name="Normal 8 2 2 8 2 3 5 2" xfId="32207"/>
    <cellStyle name="Normal 8 2 2 8 2 4 5 2" xfId="32208"/>
    <cellStyle name="Normal 8 2 2 8 2 5 5 2" xfId="32209"/>
    <cellStyle name="Normal 8 2 2 8 3 5 2" xfId="32210"/>
    <cellStyle name="Normal 8 2 2 8 4 5 2" xfId="32211"/>
    <cellStyle name="Normal 8 2 2 8 5 5 2" xfId="32212"/>
    <cellStyle name="Normal 8 2 2 8 6 5 2" xfId="32213"/>
    <cellStyle name="Normal 8 2 2 9 10 2" xfId="32214"/>
    <cellStyle name="Normal 8 2 2 9 2 9 2" xfId="32215"/>
    <cellStyle name="Normal 8 2 2 9 2 2 5 2" xfId="32216"/>
    <cellStyle name="Normal 8 2 2 9 2 3 5 2" xfId="32217"/>
    <cellStyle name="Normal 8 2 2 9 2 4 5 2" xfId="32218"/>
    <cellStyle name="Normal 8 2 2 9 2 5 5 2" xfId="32219"/>
    <cellStyle name="Normal 8 2 2 9 3 5 2" xfId="32220"/>
    <cellStyle name="Normal 8 2 2 9 4 5 2" xfId="32221"/>
    <cellStyle name="Normal 8 2 2 9 5 5 2" xfId="32222"/>
    <cellStyle name="Normal 8 2 2 9 6 5 2" xfId="32223"/>
    <cellStyle name="Normal 8 2 3 18 2" xfId="32224"/>
    <cellStyle name="Normal 8 2 3 10 9 2" xfId="32225"/>
    <cellStyle name="Normal 8 2 3 10 2 5 2" xfId="32226"/>
    <cellStyle name="Normal 8 2 3 10 3 5 2" xfId="32227"/>
    <cellStyle name="Normal 8 2 3 10 4 5 2" xfId="32228"/>
    <cellStyle name="Normal 8 2 3 10 5 5 2" xfId="32229"/>
    <cellStyle name="Normal 8 2 3 11 5 2" xfId="32230"/>
    <cellStyle name="Normal 8 2 3 12 5 2" xfId="32231"/>
    <cellStyle name="Normal 8 2 3 13 5 2" xfId="32232"/>
    <cellStyle name="Normal 8 2 3 14 5 2" xfId="32233"/>
    <cellStyle name="Normal 8 2 3 2 15 2" xfId="32234"/>
    <cellStyle name="Normal 8 2 3 2 10 5 2" xfId="32235"/>
    <cellStyle name="Normal 8 2 3 2 11 5 2" xfId="32236"/>
    <cellStyle name="Normal 8 2 3 2 2 14 2" xfId="32237"/>
    <cellStyle name="Normal 8 2 3 2 2 10 5 2" xfId="32238"/>
    <cellStyle name="Normal 8 2 3 2 2 2 10 2" xfId="32239"/>
    <cellStyle name="Normal 8 2 3 2 2 2 2 9 2" xfId="32240"/>
    <cellStyle name="Normal 8 2 3 2 2 2 2 2 5 2" xfId="32241"/>
    <cellStyle name="Normal 8 2 3 2 2 2 2 3 5 2" xfId="32242"/>
    <cellStyle name="Normal 8 2 3 2 2 2 2 4 5 2" xfId="32243"/>
    <cellStyle name="Normal 8 2 3 2 2 2 2 5 5 2" xfId="32244"/>
    <cellStyle name="Normal 8 2 3 2 2 2 3 5 2" xfId="32245"/>
    <cellStyle name="Normal 8 2 3 2 2 2 4 5 2" xfId="32246"/>
    <cellStyle name="Normal 8 2 3 2 2 2 5 5 2" xfId="32247"/>
    <cellStyle name="Normal 8 2 3 2 2 2 6 5 2" xfId="32248"/>
    <cellStyle name="Normal 8 2 3 2 2 3 10 2" xfId="32249"/>
    <cellStyle name="Normal 8 2 3 2 2 3 2 9 2" xfId="32250"/>
    <cellStyle name="Normal 8 2 3 2 2 3 2 2 5 2" xfId="32251"/>
    <cellStyle name="Normal 8 2 3 2 2 3 2 3 5 2" xfId="32252"/>
    <cellStyle name="Normal 8 2 3 2 2 3 2 4 5 2" xfId="32253"/>
    <cellStyle name="Normal 8 2 3 2 2 3 2 5 5 2" xfId="32254"/>
    <cellStyle name="Normal 8 2 3 2 2 3 3 5 2" xfId="32255"/>
    <cellStyle name="Normal 8 2 3 2 2 3 4 5 2" xfId="32256"/>
    <cellStyle name="Normal 8 2 3 2 2 3 5 5 2" xfId="32257"/>
    <cellStyle name="Normal 8 2 3 2 2 3 6 5 2" xfId="32258"/>
    <cellStyle name="Normal 8 2 3 2 2 4 10 2" xfId="32259"/>
    <cellStyle name="Normal 8 2 3 2 2 4 2 9 2" xfId="32260"/>
    <cellStyle name="Normal 8 2 3 2 2 4 2 2 5 2" xfId="32261"/>
    <cellStyle name="Normal 8 2 3 2 2 4 2 3 5 2" xfId="32262"/>
    <cellStyle name="Normal 8 2 3 2 2 4 2 4 5 2" xfId="32263"/>
    <cellStyle name="Normal 8 2 3 2 2 4 2 5 5 2" xfId="32264"/>
    <cellStyle name="Normal 8 2 3 2 2 4 3 5 2" xfId="32265"/>
    <cellStyle name="Normal 8 2 3 2 2 4 4 5 2" xfId="32266"/>
    <cellStyle name="Normal 8 2 3 2 2 4 5 5 2" xfId="32267"/>
    <cellStyle name="Normal 8 2 3 2 2 4 6 5 2" xfId="32268"/>
    <cellStyle name="Normal 8 2 3 2 2 5 10 2" xfId="32269"/>
    <cellStyle name="Normal 8 2 3 2 2 5 2 9 2" xfId="32270"/>
    <cellStyle name="Normal 8 2 3 2 2 5 2 2 5 2" xfId="32271"/>
    <cellStyle name="Normal 8 2 3 2 2 5 2 3 5 2" xfId="32272"/>
    <cellStyle name="Normal 8 2 3 2 2 5 2 4 5 2" xfId="32273"/>
    <cellStyle name="Normal 8 2 3 2 2 5 2 5 5 2" xfId="32274"/>
    <cellStyle name="Normal 8 2 3 2 2 5 3 5 2" xfId="32275"/>
    <cellStyle name="Normal 8 2 3 2 2 5 4 5 2" xfId="32276"/>
    <cellStyle name="Normal 8 2 3 2 2 5 5 5 2" xfId="32277"/>
    <cellStyle name="Normal 8 2 3 2 2 5 6 5 2" xfId="32278"/>
    <cellStyle name="Normal 8 2 3 2 2 6 9 2" xfId="32279"/>
    <cellStyle name="Normal 8 2 3 2 2 6 2 5 2" xfId="32280"/>
    <cellStyle name="Normal 8 2 3 2 2 6 3 5 2" xfId="32281"/>
    <cellStyle name="Normal 8 2 3 2 2 6 4 5 2" xfId="32282"/>
    <cellStyle name="Normal 8 2 3 2 2 6 5 5 2" xfId="32283"/>
    <cellStyle name="Normal 8 2 3 2 2 7 5 2" xfId="32284"/>
    <cellStyle name="Normal 8 2 3 2 2 8 5 2" xfId="32285"/>
    <cellStyle name="Normal 8 2 3 2 2 9 5 2" xfId="32286"/>
    <cellStyle name="Normal 8 2 3 2 3 10 2" xfId="32287"/>
    <cellStyle name="Normal 8 2 3 2 3 2 9 2" xfId="32288"/>
    <cellStyle name="Normal 8 2 3 2 3 2 2 5 2" xfId="32289"/>
    <cellStyle name="Normal 8 2 3 2 3 2 3 5 2" xfId="32290"/>
    <cellStyle name="Normal 8 2 3 2 3 2 4 5 2" xfId="32291"/>
    <cellStyle name="Normal 8 2 3 2 3 2 5 5 2" xfId="32292"/>
    <cellStyle name="Normal 8 2 3 2 3 3 5 2" xfId="32293"/>
    <cellStyle name="Normal 8 2 3 2 3 4 5 2" xfId="32294"/>
    <cellStyle name="Normal 8 2 3 2 3 5 5 2" xfId="32295"/>
    <cellStyle name="Normal 8 2 3 2 3 6 5 2" xfId="32296"/>
    <cellStyle name="Normal 8 2 3 2 4 10 2" xfId="32297"/>
    <cellStyle name="Normal 8 2 3 2 4 2 9 2" xfId="32298"/>
    <cellStyle name="Normal 8 2 3 2 4 2 2 5 2" xfId="32299"/>
    <cellStyle name="Normal 8 2 3 2 4 2 3 5 2" xfId="32300"/>
    <cellStyle name="Normal 8 2 3 2 4 2 4 5 2" xfId="32301"/>
    <cellStyle name="Normal 8 2 3 2 4 2 5 5 2" xfId="32302"/>
    <cellStyle name="Normal 8 2 3 2 4 3 5 2" xfId="32303"/>
    <cellStyle name="Normal 8 2 3 2 4 4 5 2" xfId="32304"/>
    <cellStyle name="Normal 8 2 3 2 4 5 5 2" xfId="32305"/>
    <cellStyle name="Normal 8 2 3 2 4 6 5 2" xfId="32306"/>
    <cellStyle name="Normal 8 2 3 2 5 10 2" xfId="32307"/>
    <cellStyle name="Normal 8 2 3 2 5 2 9 2" xfId="32308"/>
    <cellStyle name="Normal 8 2 3 2 5 2 2 5 2" xfId="32309"/>
    <cellStyle name="Normal 8 2 3 2 5 2 3 5 2" xfId="32310"/>
    <cellStyle name="Normal 8 2 3 2 5 2 4 5 2" xfId="32311"/>
    <cellStyle name="Normal 8 2 3 2 5 2 5 5 2" xfId="32312"/>
    <cellStyle name="Normal 8 2 3 2 5 3 5 2" xfId="32313"/>
    <cellStyle name="Normal 8 2 3 2 5 4 5 2" xfId="32314"/>
    <cellStyle name="Normal 8 2 3 2 5 5 5 2" xfId="32315"/>
    <cellStyle name="Normal 8 2 3 2 5 6 5 2" xfId="32316"/>
    <cellStyle name="Normal 8 2 3 2 6 10 2" xfId="32317"/>
    <cellStyle name="Normal 8 2 3 2 6 2 9 2" xfId="32318"/>
    <cellStyle name="Normal 8 2 3 2 6 2 2 5 2" xfId="32319"/>
    <cellStyle name="Normal 8 2 3 2 6 2 3 5 2" xfId="32320"/>
    <cellStyle name="Normal 8 2 3 2 6 2 4 5 2" xfId="32321"/>
  </cellStyles>
  <dxfs count="6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5.xml" /><Relationship Id="rId30" Type="http://schemas.openxmlformats.org/officeDocument/2006/relationships/externalLink" Target="externalLinks/externalLink1.xml" /><Relationship Id="rId31" Type="http://schemas.openxmlformats.org/officeDocument/2006/relationships/calcChain" Target="calcChain.xml" /><Relationship Id="rId5" Type="http://schemas.openxmlformats.org/officeDocument/2006/relationships/worksheet" Target="worksheets/sheet4.xml" /><Relationship Id="rId9" Type="http://schemas.openxmlformats.org/officeDocument/2006/relationships/worksheet" Target="worksheets/sheet8.xml" /><Relationship Id="rId24" Type="http://schemas.openxmlformats.org/officeDocument/2006/relationships/styles" Target="styles.xml" /><Relationship Id="rId25" Type="http://schemas.openxmlformats.org/officeDocument/2006/relationships/sharedStrings" Target="sharedStrings.xml" /><Relationship Id="rId26" Type="http://schemas.openxmlformats.org/officeDocument/2006/relationships/customXml" Target="../customXml/item1.xml" /><Relationship Id="rId27" Type="http://schemas.openxmlformats.org/officeDocument/2006/relationships/customXml" Target="../customXml/item2.xml" /><Relationship Id="rId20" Type="http://schemas.openxmlformats.org/officeDocument/2006/relationships/worksheet" Target="worksheets/sheet19.xml" /><Relationship Id="rId21" Type="http://schemas.openxmlformats.org/officeDocument/2006/relationships/worksheet" Target="worksheets/sheet20.xml" /><Relationship Id="rId22" Type="http://schemas.openxmlformats.org/officeDocument/2006/relationships/worksheet" Target="worksheets/sheet21.xml" /><Relationship Id="rId23" Type="http://schemas.openxmlformats.org/officeDocument/2006/relationships/worksheet" Target="worksheets/sheet22.xml" /><Relationship Id="rId4" Type="http://schemas.openxmlformats.org/officeDocument/2006/relationships/worksheet" Target="worksheets/sheet3.xml" /><Relationship Id="rId28" Type="http://schemas.openxmlformats.org/officeDocument/2006/relationships/customXml" Target="../customXml/item3.xml" /><Relationship Id="rId29" Type="http://schemas.openxmlformats.org/officeDocument/2006/relationships/customXml" Target="../customXml/item4.xml" /><Relationship Id="rId8" Type="http://schemas.openxmlformats.org/officeDocument/2006/relationships/worksheet" Target="worksheets/sheet7.xml" /><Relationship Id="rId14" Type="http://schemas.openxmlformats.org/officeDocument/2006/relationships/worksheet" Target="worksheets/sheet13.xml" /><Relationship Id="rId15" Type="http://schemas.openxmlformats.org/officeDocument/2006/relationships/worksheet" Target="worksheets/sheet14.xml" /><Relationship Id="rId16" Type="http://schemas.openxmlformats.org/officeDocument/2006/relationships/worksheet" Target="worksheets/sheet15.xml" /><Relationship Id="rId17" Type="http://schemas.openxmlformats.org/officeDocument/2006/relationships/worksheet" Target="worksheets/sheet16.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3" Type="http://schemas.openxmlformats.org/officeDocument/2006/relationships/worksheet" Target="worksheets/sheet12.xml" /><Relationship Id="rId3" Type="http://schemas.openxmlformats.org/officeDocument/2006/relationships/worksheet" Target="worksheets/sheet2.xml" /><Relationship Id="rId18" Type="http://schemas.openxmlformats.org/officeDocument/2006/relationships/worksheet" Target="worksheets/sheet17.xml" /><Relationship Id="rId19" Type="http://schemas.openxmlformats.org/officeDocument/2006/relationships/worksheet" Target="worksheets/sheet18.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worksheet" Target="worksheets/sheet6.xml" /></Relationships>
</file>

<file path=xl/externalLinks/_rels/externalLink1.xml.rels><?xml version="1.0" encoding="UTF-8" standalone="yes"?><Relationships xmlns="http://schemas.openxmlformats.org/package/2006/relationships"><Relationship Id="rId1" Type="http://schemas.openxmlformats.org/officeDocument/2006/relationships/externalLinkPath" Target="http://intranet.corp.oncor.com/Users/u1as/AppData/Local/Microsoft/Windows/INetCache/Content.Outlook/TSZ3S545/Working%20Copy%20ONC00819_BJP%20Edits%20(005).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printerSettings" Target="../printerSettings/printerSettings3.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printerSettings" Target="../printerSettings/printerSettings5.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6.bin" /><Relationship Id="rId2" Type="http://schemas.openxmlformats.org/officeDocument/2006/relationships/printerSettings" Target="../printerSettings/printerSettings7.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8.bin" /><Relationship Id="rId2" Type="http://schemas.openxmlformats.org/officeDocument/2006/relationships/printerSettings" Target="../printerSettings/printerSettings9.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10.bin" /><Relationship Id="rId2" Type="http://schemas.openxmlformats.org/officeDocument/2006/relationships/printerSettings" Target="../printerSettings/printerSettings11.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12.bin" /><Relationship Id="rId2" Type="http://schemas.openxmlformats.org/officeDocument/2006/relationships/printerSettings" Target="../printerSettings/printerSettings13.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14.bin" /><Relationship Id="rId2" Type="http://schemas.openxmlformats.org/officeDocument/2006/relationships/printerSettings" Target="../printerSettings/printerSettings15.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16.bin" /><Relationship Id="rId2" Type="http://schemas.openxmlformats.org/officeDocument/2006/relationships/printerSettings" Target="../printerSettings/printerSettings17.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8.bin" /><Relationship Id="rId2" Type="http://schemas.openxmlformats.org/officeDocument/2006/relationships/printerSettings" Target="../printerSettings/printerSettings19.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20.bin" /><Relationship Id="rId2" Type="http://schemas.openxmlformats.org/officeDocument/2006/relationships/printerSettings" Target="../printerSettings/printerSettings2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22.bin" /><Relationship Id="rId2" Type="http://schemas.openxmlformats.org/officeDocument/2006/relationships/printerSettings" Target="../printerSettings/printerSettings23.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24.bin" /><Relationship Id="rId2" Type="http://schemas.openxmlformats.org/officeDocument/2006/relationships/printerSettings" Target="../printerSettings/printerSettings25.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26.bin" /><Relationship Id="rId2" Type="http://schemas.openxmlformats.org/officeDocument/2006/relationships/printerSettings" Target="../printerSettings/printerSettings27.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28.bin" /><Relationship Id="rId2" Type="http://schemas.openxmlformats.org/officeDocument/2006/relationships/printerSettings" Target="../printerSettings/printerSettings29.bin" /></Relationships>
</file>

<file path=xl/worksheets/_rels/sheet16.xml.rels><?xml version="1.0" encoding="UTF-8" standalone="yes"?><Relationships xmlns="http://schemas.openxmlformats.org/package/2006/relationships"><Relationship Id="rId1" Type="http://schemas.openxmlformats.org/officeDocument/2006/relationships/printerSettings" Target="../printerSettings/printerSettings30.bin" /><Relationship Id="rId2" Type="http://schemas.openxmlformats.org/officeDocument/2006/relationships/printerSettings" Target="../printerSettings/printerSettings31.bin" /></Relationships>
</file>

<file path=xl/worksheets/_rels/sheet17.xml.rels><?xml version="1.0" encoding="UTF-8" standalone="yes"?><Relationships xmlns="http://schemas.openxmlformats.org/package/2006/relationships"><Relationship Id="rId1" Type="http://schemas.openxmlformats.org/officeDocument/2006/relationships/printerSettings" Target="../printerSettings/printerSettings32.bin" /><Relationship Id="rId2" Type="http://schemas.openxmlformats.org/officeDocument/2006/relationships/printerSettings" Target="../printerSettings/printerSettings33.bin" /></Relationships>
</file>

<file path=xl/worksheets/_rels/sheet18.xml.rels><?xml version="1.0" encoding="UTF-8" standalone="yes"?><Relationships xmlns="http://schemas.openxmlformats.org/package/2006/relationships"><Relationship Id="rId1" Type="http://schemas.openxmlformats.org/officeDocument/2006/relationships/printerSettings" Target="../printerSettings/printerSettings34.bin" /><Relationship Id="rId2" Type="http://schemas.openxmlformats.org/officeDocument/2006/relationships/printerSettings" Target="../printerSettings/printerSettings35.bin" /></Relationships>
</file>

<file path=xl/worksheets/_rels/sheet19.xml.rels><?xml version="1.0" encoding="UTF-8" standalone="yes"?><Relationships xmlns="http://schemas.openxmlformats.org/package/2006/relationships"><Relationship Id="rId1" Type="http://schemas.openxmlformats.org/officeDocument/2006/relationships/printerSettings" Target="../printerSettings/printerSettings36.bin" /><Relationship Id="rId2" Type="http://schemas.openxmlformats.org/officeDocument/2006/relationships/printerSettings" Target="../printerSettings/printerSettings37.bin" /></Relationships>
</file>

<file path=xl/worksheets/_rels/sheet20.xml.rels><?xml version="1.0" encoding="UTF-8" standalone="yes"?><Relationships xmlns="http://schemas.openxmlformats.org/package/2006/relationships"><Relationship Id="rId1" Type="http://schemas.openxmlformats.org/officeDocument/2006/relationships/printerSettings" Target="../printerSettings/printerSettings38.bin" /><Relationship Id="rId2" Type="http://schemas.openxmlformats.org/officeDocument/2006/relationships/printerSettings" Target="../printerSettings/printerSettings39.bin" /></Relationships>
</file>

<file path=xl/worksheets/_rels/sheet21.xml.rels><?xml version="1.0" encoding="UTF-8" standalone="yes"?><Relationships xmlns="http://schemas.openxmlformats.org/package/2006/relationships"><Relationship Id="rId1" Type="http://schemas.openxmlformats.org/officeDocument/2006/relationships/printerSettings" Target="../printerSettings/printerSettings40.bin" /><Relationship Id="rId2" Type="http://schemas.openxmlformats.org/officeDocument/2006/relationships/printerSettings" Target="../printerSettings/printerSettings4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
  <dimension ref="A1:LAY3874"/>
  <sheetViews>
    <sheetView showGridLines="0" tabSelected="1" zoomScale="55" zoomScaleNormal="55" workbookViewId="0" topLeftCell="A1">
      <pane ySplit="1" topLeftCell="A2" activePane="bottomLeft" state="frozen"/>
      <selection pane="topLeft" activeCell="F1" sqref="F1"/>
      <selection pane="bottomLeft" activeCell="A2" sqref="A2"/>
    </sheetView>
  </sheetViews>
  <sheetFormatPr defaultColWidth="9.33428571428571" defaultRowHeight="13.5"/>
  <cols>
    <col min="1" max="1" width="18.1428571428571" style="167" customWidth="1"/>
    <col min="2" max="2" width="21.4285714285714" style="167" customWidth="1"/>
    <col min="3" max="3" width="20.7142857142857" style="167" customWidth="1"/>
    <col min="4" max="4" width="61.7142857142857" style="167" customWidth="1"/>
    <col min="5" max="5" width="15.5714285714286" style="172" customWidth="1"/>
    <col min="6" max="6" width="13.4285714285714" style="172" customWidth="1"/>
    <col min="7" max="7" width="12.7142857142857" style="167" customWidth="1"/>
    <col min="8" max="8" width="11.2857142857143" style="167" customWidth="1"/>
    <col min="9" max="9" width="12.4285714285714" style="167" customWidth="1"/>
    <col min="10" max="10" width="15.7142857142857" style="167" customWidth="1"/>
    <col min="11" max="11" width="10.2857142857143" style="369" customWidth="1"/>
    <col min="12" max="12" width="11.2857142857143" style="167" customWidth="1"/>
    <col min="13" max="13" width="9.28571428571429" style="167" customWidth="1"/>
    <col min="14" max="14" width="9.71428571428571" style="167" customWidth="1"/>
    <col min="15" max="15" width="9.28571428571429" style="167" customWidth="1"/>
    <col min="16" max="16" width="13" style="167" customWidth="1"/>
    <col min="17" max="17" width="12.2857142857143" style="167" customWidth="1"/>
    <col min="18" max="20" width="9.28571428571429" style="167" customWidth="1"/>
    <col min="21" max="21" width="9.14285714285714" style="167" customWidth="1"/>
    <col min="22" max="22" width="16.4285714285714" style="167" customWidth="1"/>
    <col min="23" max="23" width="34.5714285714286" style="173" customWidth="1"/>
    <col min="24" max="16384" width="9.28571428571429" style="167"/>
  </cols>
  <sheetData>
    <row r="1" spans="1:23" ht="52.8">
      <c r="A1" s="208" t="s">
        <v>2659</v>
      </c>
      <c r="B1" s="208" t="s">
        <v>0</v>
      </c>
      <c r="C1" s="208" t="s">
        <v>1</v>
      </c>
      <c r="D1" s="208" t="s">
        <v>2</v>
      </c>
      <c r="E1" s="209" t="s">
        <v>3</v>
      </c>
      <c r="F1" s="209" t="s">
        <v>4</v>
      </c>
      <c r="G1" s="209" t="s">
        <v>5</v>
      </c>
      <c r="H1" s="210" t="s">
        <v>2156</v>
      </c>
      <c r="I1" s="211" t="s">
        <v>7</v>
      </c>
      <c r="J1" s="212" t="s">
        <v>8</v>
      </c>
      <c r="K1" s="386" t="s">
        <v>9</v>
      </c>
      <c r="L1" s="213" t="s">
        <v>10</v>
      </c>
      <c r="M1" s="213" t="s">
        <v>11</v>
      </c>
      <c r="N1" s="214" t="s">
        <v>12</v>
      </c>
      <c r="O1" s="215" t="s">
        <v>13</v>
      </c>
      <c r="P1" s="208" t="s">
        <v>14</v>
      </c>
      <c r="Q1" s="208" t="s">
        <v>15</v>
      </c>
      <c r="R1" s="213" t="s">
        <v>16</v>
      </c>
      <c r="S1" s="215" t="s">
        <v>17</v>
      </c>
      <c r="T1" s="213" t="s">
        <v>18</v>
      </c>
      <c r="U1" s="215" t="s">
        <v>19</v>
      </c>
      <c r="V1" s="208" t="s">
        <v>20</v>
      </c>
      <c r="W1" s="208" t="s">
        <v>21</v>
      </c>
    </row>
    <row r="2" spans="1:23" ht="79.2" customHeight="1">
      <c r="A2" s="217" t="s">
        <v>2158</v>
      </c>
      <c r="B2" s="218" t="s">
        <v>112</v>
      </c>
      <c r="C2" s="218" t="s">
        <v>113</v>
      </c>
      <c r="D2" s="219" t="s">
        <v>109</v>
      </c>
      <c r="E2" s="220">
        <v>43671</v>
      </c>
      <c r="F2" s="220">
        <v>43777</v>
      </c>
      <c r="G2" s="220">
        <v>43777</v>
      </c>
      <c r="H2" s="221">
        <v>810074</v>
      </c>
      <c r="I2" s="221">
        <v>810074</v>
      </c>
      <c r="J2" s="379">
        <v>1047457.9600000001</v>
      </c>
      <c r="K2" s="380">
        <v>0.29303984574248787</v>
      </c>
      <c r="L2" s="224">
        <v>100</v>
      </c>
      <c r="M2" s="224" t="s">
        <v>22</v>
      </c>
      <c r="N2" s="224">
        <v>138</v>
      </c>
      <c r="O2" s="225">
        <v>0.90000000000000002</v>
      </c>
      <c r="P2" s="218" t="s">
        <v>111</v>
      </c>
      <c r="Q2" s="218" t="s">
        <v>29</v>
      </c>
      <c r="R2" s="224" t="s">
        <v>22</v>
      </c>
      <c r="S2" s="226" t="s">
        <v>22</v>
      </c>
      <c r="T2" s="224">
        <v>70</v>
      </c>
      <c r="U2" s="226">
        <v>0.70999999999999996</v>
      </c>
      <c r="V2" s="218" t="s">
        <v>48</v>
      </c>
      <c r="W2" s="378" t="s">
        <v>2947</v>
      </c>
    </row>
    <row r="3" spans="1:23" ht="66" customHeight="1">
      <c r="A3" s="217" t="s">
        <v>2159</v>
      </c>
      <c r="B3" s="228" t="s">
        <v>132</v>
      </c>
      <c r="C3" s="229" t="s">
        <v>130</v>
      </c>
      <c r="D3" s="229" t="s">
        <v>478</v>
      </c>
      <c r="E3" s="230">
        <v>43741</v>
      </c>
      <c r="F3" s="230">
        <v>43822</v>
      </c>
      <c r="G3" s="230">
        <v>43822</v>
      </c>
      <c r="H3" s="221">
        <v>10385646.92</v>
      </c>
      <c r="I3" s="221">
        <v>8107205.9199999999</v>
      </c>
      <c r="J3" s="379">
        <v>13713236.560000001</v>
      </c>
      <c r="K3" s="380">
        <v>0.69148738730938764</v>
      </c>
      <c r="L3" s="231">
        <v>100</v>
      </c>
      <c r="M3" s="232">
        <v>138</v>
      </c>
      <c r="N3" s="231" t="s">
        <v>22</v>
      </c>
      <c r="O3" s="225">
        <v>7.2000000000000002</v>
      </c>
      <c r="P3" s="229" t="s">
        <v>57</v>
      </c>
      <c r="Q3" s="229" t="s">
        <v>134</v>
      </c>
      <c r="R3" s="231">
        <v>100</v>
      </c>
      <c r="S3" s="233">
        <v>7.2000000000000002</v>
      </c>
      <c r="T3" s="231" t="s">
        <v>22</v>
      </c>
      <c r="U3" s="233" t="s">
        <v>22</v>
      </c>
      <c r="V3" s="229" t="s">
        <v>25</v>
      </c>
      <c r="W3" s="378" t="s">
        <v>2948</v>
      </c>
    </row>
    <row r="4" spans="1:23" ht="26.4">
      <c r="A4" s="217" t="s">
        <v>1668</v>
      </c>
      <c r="B4" s="234" t="s">
        <v>30</v>
      </c>
      <c r="C4" s="235" t="s">
        <v>31</v>
      </c>
      <c r="D4" s="235" t="s">
        <v>32</v>
      </c>
      <c r="E4" s="230">
        <v>44264</v>
      </c>
      <c r="F4" s="236">
        <v>44439</v>
      </c>
      <c r="G4" s="237"/>
      <c r="H4" s="238">
        <v>266075.70000000001</v>
      </c>
      <c r="I4" s="221">
        <v>253850</v>
      </c>
      <c r="J4" s="238"/>
      <c r="K4" s="223" t="s">
        <v>1191</v>
      </c>
      <c r="L4" s="239">
        <v>0</v>
      </c>
      <c r="M4" s="239">
        <v>69</v>
      </c>
      <c r="N4" s="239" t="s">
        <v>22</v>
      </c>
      <c r="O4" s="225">
        <v>0.38825757575757575</v>
      </c>
      <c r="P4" s="235" t="s">
        <v>283</v>
      </c>
      <c r="Q4" s="235" t="s">
        <v>34</v>
      </c>
      <c r="R4" s="239">
        <v>100</v>
      </c>
      <c r="S4" s="225">
        <v>0.38825757575757575</v>
      </c>
      <c r="T4" s="239" t="s">
        <v>22</v>
      </c>
      <c r="U4" s="225" t="s">
        <v>22</v>
      </c>
      <c r="V4" s="235" t="s">
        <v>25</v>
      </c>
      <c r="W4" s="234"/>
    </row>
    <row r="5" spans="1:23" ht="93.6" customHeight="1">
      <c r="A5" s="217" t="s">
        <v>1669</v>
      </c>
      <c r="B5" s="235" t="s">
        <v>75</v>
      </c>
      <c r="C5" s="235" t="s">
        <v>76</v>
      </c>
      <c r="D5" s="235" t="s">
        <v>77</v>
      </c>
      <c r="E5" s="237">
        <v>43370</v>
      </c>
      <c r="F5" s="240">
        <v>43808</v>
      </c>
      <c r="G5" s="240">
        <v>43808</v>
      </c>
      <c r="H5" s="238">
        <v>2151752</v>
      </c>
      <c r="I5" s="221">
        <v>2141137</v>
      </c>
      <c r="J5" s="379">
        <v>4627402.9500000002</v>
      </c>
      <c r="K5" s="380">
        <v>1.1611895689066136</v>
      </c>
      <c r="L5" s="241">
        <v>100</v>
      </c>
      <c r="M5" s="235">
        <v>138</v>
      </c>
      <c r="N5" s="235" t="s">
        <v>22</v>
      </c>
      <c r="O5" s="239">
        <v>37</v>
      </c>
      <c r="P5" s="235" t="s">
        <v>78</v>
      </c>
      <c r="Q5" s="235" t="s">
        <v>79</v>
      </c>
      <c r="R5" s="239">
        <v>70</v>
      </c>
      <c r="S5" s="231">
        <v>37</v>
      </c>
      <c r="T5" s="239" t="s">
        <v>22</v>
      </c>
      <c r="U5" s="225" t="s">
        <v>22</v>
      </c>
      <c r="V5" s="229" t="s">
        <v>25</v>
      </c>
      <c r="W5" s="378" t="s">
        <v>2949</v>
      </c>
    </row>
    <row r="6" spans="1:23" ht="26.4">
      <c r="A6" s="217" t="s">
        <v>1670</v>
      </c>
      <c r="B6" s="242" t="s">
        <v>250</v>
      </c>
      <c r="C6" s="242" t="s">
        <v>27</v>
      </c>
      <c r="D6" s="243" t="s">
        <v>135</v>
      </c>
      <c r="E6" s="240">
        <v>43941</v>
      </c>
      <c r="F6" s="240">
        <v>43992</v>
      </c>
      <c r="G6" s="240">
        <v>43992</v>
      </c>
      <c r="H6" s="238">
        <v>318269.73999999999</v>
      </c>
      <c r="I6" s="221">
        <v>318270</v>
      </c>
      <c r="J6" s="245"/>
      <c r="K6" s="223" t="s">
        <v>1191</v>
      </c>
      <c r="L6" s="246">
        <v>100</v>
      </c>
      <c r="M6" s="246">
        <v>138</v>
      </c>
      <c r="N6" s="246">
        <v>138</v>
      </c>
      <c r="O6" s="225">
        <v>3.8999999999999999</v>
      </c>
      <c r="P6" s="242" t="s">
        <v>129</v>
      </c>
      <c r="Q6" s="242" t="s">
        <v>29</v>
      </c>
      <c r="R6" s="246">
        <v>100</v>
      </c>
      <c r="S6" s="247">
        <v>3.8999999999999999</v>
      </c>
      <c r="T6" s="246" t="s">
        <v>22</v>
      </c>
      <c r="U6" s="247" t="s">
        <v>22</v>
      </c>
      <c r="V6" s="229" t="s">
        <v>25</v>
      </c>
      <c r="W6" s="228"/>
    </row>
    <row r="7" spans="1:23" ht="80.4" customHeight="1">
      <c r="A7" s="217" t="s">
        <v>2160</v>
      </c>
      <c r="B7" s="235" t="s">
        <v>139</v>
      </c>
      <c r="C7" s="248" t="s">
        <v>27</v>
      </c>
      <c r="D7" s="235" t="s">
        <v>144</v>
      </c>
      <c r="E7" s="237">
        <v>43194</v>
      </c>
      <c r="F7" s="240">
        <v>43815</v>
      </c>
      <c r="G7" s="240">
        <v>43815</v>
      </c>
      <c r="H7" s="238">
        <v>3164089</v>
      </c>
      <c r="I7" s="221">
        <v>3105152</v>
      </c>
      <c r="J7" s="379">
        <v>4102914.4300000002</v>
      </c>
      <c r="K7" s="380">
        <v>0.32132482725483325</v>
      </c>
      <c r="L7" s="241">
        <v>100</v>
      </c>
      <c r="M7" s="235">
        <v>138</v>
      </c>
      <c r="N7" s="235">
        <v>138</v>
      </c>
      <c r="O7" s="225">
        <v>3.5</v>
      </c>
      <c r="P7" s="248" t="s">
        <v>23</v>
      </c>
      <c r="Q7" s="235" t="s">
        <v>140</v>
      </c>
      <c r="R7" s="249" t="s">
        <v>28</v>
      </c>
      <c r="S7" s="250">
        <v>3.5</v>
      </c>
      <c r="T7" s="249" t="s">
        <v>28</v>
      </c>
      <c r="U7" s="250" t="s">
        <v>22</v>
      </c>
      <c r="V7" s="229" t="s">
        <v>25</v>
      </c>
      <c r="W7" s="378" t="s">
        <v>2950</v>
      </c>
    </row>
    <row r="8" spans="1:23" ht="96.6" customHeight="1">
      <c r="A8" s="217" t="s">
        <v>2161</v>
      </c>
      <c r="B8" s="235" t="s">
        <v>141</v>
      </c>
      <c r="C8" s="248" t="s">
        <v>27</v>
      </c>
      <c r="D8" s="235" t="s">
        <v>142</v>
      </c>
      <c r="E8" s="237">
        <v>43195</v>
      </c>
      <c r="F8" s="240">
        <v>43810</v>
      </c>
      <c r="G8" s="240">
        <v>43810</v>
      </c>
      <c r="H8" s="238">
        <v>2643096</v>
      </c>
      <c r="I8" s="221">
        <v>2324328</v>
      </c>
      <c r="J8" s="379">
        <v>2591762.1099999999</v>
      </c>
      <c r="K8" s="380">
        <v>0.11505867932580949</v>
      </c>
      <c r="L8" s="241">
        <v>100</v>
      </c>
      <c r="M8" s="235">
        <v>69</v>
      </c>
      <c r="N8" s="235">
        <v>69</v>
      </c>
      <c r="O8" s="225">
        <v>3.5</v>
      </c>
      <c r="P8" s="248" t="s">
        <v>23</v>
      </c>
      <c r="Q8" s="235" t="s">
        <v>44</v>
      </c>
      <c r="R8" s="249" t="s">
        <v>28</v>
      </c>
      <c r="S8" s="250">
        <v>3.5</v>
      </c>
      <c r="T8" s="249" t="s">
        <v>28</v>
      </c>
      <c r="U8" s="250" t="s">
        <v>22</v>
      </c>
      <c r="V8" s="229" t="s">
        <v>25</v>
      </c>
      <c r="W8" s="378" t="s">
        <v>2951</v>
      </c>
    </row>
    <row r="9" spans="1:23" ht="66">
      <c r="A9" s="217" t="s">
        <v>2162</v>
      </c>
      <c r="B9" s="235" t="s">
        <v>143</v>
      </c>
      <c r="C9" s="248" t="s">
        <v>72</v>
      </c>
      <c r="D9" s="235" t="s">
        <v>2016</v>
      </c>
      <c r="E9" s="237">
        <v>43221</v>
      </c>
      <c r="F9" s="240">
        <v>44134</v>
      </c>
      <c r="G9" s="240">
        <v>44134</v>
      </c>
      <c r="H9" s="238">
        <v>800000</v>
      </c>
      <c r="I9" s="221">
        <v>726000</v>
      </c>
      <c r="J9" s="238"/>
      <c r="K9" s="223" t="s">
        <v>1191</v>
      </c>
      <c r="L9" s="251">
        <v>100</v>
      </c>
      <c r="M9" s="235">
        <v>138</v>
      </c>
      <c r="N9" s="235" t="s">
        <v>22</v>
      </c>
      <c r="O9" s="225">
        <v>0.059999999999999998</v>
      </c>
      <c r="P9" s="248" t="s">
        <v>39</v>
      </c>
      <c r="Q9" s="235" t="s">
        <v>29</v>
      </c>
      <c r="R9" s="249">
        <v>100</v>
      </c>
      <c r="S9" s="250" t="s">
        <v>22</v>
      </c>
      <c r="T9" s="249">
        <v>100</v>
      </c>
      <c r="U9" s="250">
        <v>0.059999999999999998</v>
      </c>
      <c r="V9" s="229" t="s">
        <v>48</v>
      </c>
      <c r="W9" s="235"/>
    </row>
    <row r="10" spans="1:23" ht="39.6">
      <c r="A10" s="217" t="s">
        <v>1671</v>
      </c>
      <c r="B10" s="235" t="s">
        <v>155</v>
      </c>
      <c r="C10" s="252" t="s">
        <v>51</v>
      </c>
      <c r="D10" s="243" t="s">
        <v>157</v>
      </c>
      <c r="E10" s="253">
        <v>43778</v>
      </c>
      <c r="F10" s="253">
        <v>43953</v>
      </c>
      <c r="G10" s="253">
        <v>43953</v>
      </c>
      <c r="H10" s="238">
        <v>1193327.6799999999</v>
      </c>
      <c r="I10" s="221">
        <v>1193327.6799999999</v>
      </c>
      <c r="J10" s="255"/>
      <c r="K10" s="223" t="s">
        <v>1191</v>
      </c>
      <c r="L10" s="256">
        <v>100</v>
      </c>
      <c r="M10" s="257">
        <v>138</v>
      </c>
      <c r="N10" s="257" t="s">
        <v>22</v>
      </c>
      <c r="O10" s="225">
        <v>1.1238636363636363</v>
      </c>
      <c r="P10" s="252" t="s">
        <v>158</v>
      </c>
      <c r="Q10" s="252" t="s">
        <v>29</v>
      </c>
      <c r="R10" s="258">
        <v>140</v>
      </c>
      <c r="S10" s="259">
        <v>0.56193181818181814</v>
      </c>
      <c r="T10" s="258" t="s">
        <v>22</v>
      </c>
      <c r="U10" s="259" t="s">
        <v>22</v>
      </c>
      <c r="V10" s="252" t="s">
        <v>46</v>
      </c>
      <c r="W10" s="257"/>
    </row>
    <row r="11" spans="1:23" ht="67.8" customHeight="1">
      <c r="A11" s="217" t="s">
        <v>1672</v>
      </c>
      <c r="B11" s="235" t="s">
        <v>156</v>
      </c>
      <c r="C11" s="252" t="s">
        <v>51</v>
      </c>
      <c r="D11" s="243" t="s">
        <v>157</v>
      </c>
      <c r="E11" s="253">
        <v>43753</v>
      </c>
      <c r="F11" s="236">
        <v>43819</v>
      </c>
      <c r="G11" s="236">
        <v>43819</v>
      </c>
      <c r="H11" s="238">
        <v>1193327.6799999999</v>
      </c>
      <c r="I11" s="221">
        <v>1193327.6799999999</v>
      </c>
      <c r="J11" s="379">
        <v>1566511.3500000001</v>
      </c>
      <c r="K11" s="380">
        <v>0.312725227323982</v>
      </c>
      <c r="L11" s="256">
        <v>100</v>
      </c>
      <c r="M11" s="257">
        <v>138</v>
      </c>
      <c r="N11" s="257" t="s">
        <v>22</v>
      </c>
      <c r="O11" s="225">
        <v>1.1238636363636363</v>
      </c>
      <c r="P11" s="252" t="s">
        <v>55</v>
      </c>
      <c r="Q11" s="252" t="s">
        <v>29</v>
      </c>
      <c r="R11" s="258">
        <v>140</v>
      </c>
      <c r="S11" s="259">
        <v>0.56193181818181814</v>
      </c>
      <c r="T11" s="258" t="s">
        <v>22</v>
      </c>
      <c r="U11" s="259" t="s">
        <v>22</v>
      </c>
      <c r="V11" s="252" t="s">
        <v>46</v>
      </c>
      <c r="W11" s="378" t="s">
        <v>2952</v>
      </c>
    </row>
    <row r="12" spans="1:23" ht="94.2" customHeight="1">
      <c r="A12" s="217" t="s">
        <v>2163</v>
      </c>
      <c r="B12" s="235" t="s">
        <v>251</v>
      </c>
      <c r="C12" s="235" t="s">
        <v>126</v>
      </c>
      <c r="D12" s="235" t="s">
        <v>168</v>
      </c>
      <c r="E12" s="237">
        <v>43487</v>
      </c>
      <c r="F12" s="240">
        <v>43644</v>
      </c>
      <c r="G12" s="240">
        <v>43644</v>
      </c>
      <c r="H12" s="221">
        <v>12110135.680000002</v>
      </c>
      <c r="I12" s="221">
        <v>14348971.130000001</v>
      </c>
      <c r="J12" s="379">
        <v>21336310.280000001</v>
      </c>
      <c r="K12" s="380">
        <v>0.4869575028547708</v>
      </c>
      <c r="L12" s="241">
        <v>100</v>
      </c>
      <c r="M12" s="235">
        <v>69</v>
      </c>
      <c r="N12" s="235">
        <v>138</v>
      </c>
      <c r="O12" s="225">
        <v>9.5</v>
      </c>
      <c r="P12" s="235" t="s">
        <v>71</v>
      </c>
      <c r="Q12" s="235" t="s">
        <v>29</v>
      </c>
      <c r="R12" s="239">
        <v>50</v>
      </c>
      <c r="S12" s="233">
        <v>9.5</v>
      </c>
      <c r="T12" s="239" t="s">
        <v>22</v>
      </c>
      <c r="U12" s="225" t="s">
        <v>22</v>
      </c>
      <c r="V12" s="229" t="s">
        <v>25</v>
      </c>
      <c r="W12" s="378" t="s">
        <v>2953</v>
      </c>
    </row>
    <row r="13" spans="1:23" ht="52.8">
      <c r="A13" s="217" t="s">
        <v>2164</v>
      </c>
      <c r="B13" s="242" t="s">
        <v>177</v>
      </c>
      <c r="C13" s="242" t="s">
        <v>137</v>
      </c>
      <c r="D13" s="243" t="s">
        <v>178</v>
      </c>
      <c r="E13" s="240">
        <v>43332</v>
      </c>
      <c r="F13" s="240">
        <v>43965</v>
      </c>
      <c r="G13" s="240">
        <v>43965</v>
      </c>
      <c r="H13" s="238">
        <v>4455604</v>
      </c>
      <c r="I13" s="221">
        <v>4800000</v>
      </c>
      <c r="J13" s="245"/>
      <c r="K13" s="223" t="s">
        <v>1191</v>
      </c>
      <c r="L13" s="246">
        <v>100</v>
      </c>
      <c r="M13" s="246">
        <v>345</v>
      </c>
      <c r="N13" s="246" t="s">
        <v>22</v>
      </c>
      <c r="O13" s="225">
        <v>20.66</v>
      </c>
      <c r="P13" s="242" t="s">
        <v>39</v>
      </c>
      <c r="Q13" s="242" t="s">
        <v>138</v>
      </c>
      <c r="R13" s="246">
        <v>150</v>
      </c>
      <c r="S13" s="247">
        <v>11.300000000000001</v>
      </c>
      <c r="T13" s="246" t="s">
        <v>22</v>
      </c>
      <c r="U13" s="247" t="s">
        <v>22</v>
      </c>
      <c r="V13" s="242" t="s">
        <v>25</v>
      </c>
      <c r="W13" s="227"/>
    </row>
    <row r="14" spans="1:23" ht="52.8">
      <c r="A14" s="217" t="s">
        <v>1673</v>
      </c>
      <c r="B14" s="242" t="s">
        <v>179</v>
      </c>
      <c r="C14" s="242" t="s">
        <v>84</v>
      </c>
      <c r="D14" s="243" t="s">
        <v>181</v>
      </c>
      <c r="E14" s="240">
        <v>44025</v>
      </c>
      <c r="F14" s="240">
        <v>44035</v>
      </c>
      <c r="G14" s="240">
        <v>44035</v>
      </c>
      <c r="H14" s="238">
        <v>681893</v>
      </c>
      <c r="I14" s="221">
        <v>681893</v>
      </c>
      <c r="J14" s="245"/>
      <c r="K14" s="223" t="s">
        <v>1191</v>
      </c>
      <c r="L14" s="246">
        <v>100</v>
      </c>
      <c r="M14" s="246">
        <v>138</v>
      </c>
      <c r="N14" s="246" t="s">
        <v>22</v>
      </c>
      <c r="O14" s="225">
        <v>0.10000000000000001</v>
      </c>
      <c r="P14" s="242" t="s">
        <v>52</v>
      </c>
      <c r="Q14" s="242" t="s">
        <v>180</v>
      </c>
      <c r="R14" s="246">
        <v>100</v>
      </c>
      <c r="S14" s="247" t="s">
        <v>22</v>
      </c>
      <c r="T14" s="246" t="s">
        <v>22</v>
      </c>
      <c r="U14" s="247" t="s">
        <v>22</v>
      </c>
      <c r="V14" s="242" t="s">
        <v>25</v>
      </c>
      <c r="W14" s="227"/>
    </row>
    <row r="15" spans="1:23" ht="85.2" customHeight="1">
      <c r="A15" s="217" t="s">
        <v>2165</v>
      </c>
      <c r="B15" s="228" t="s">
        <v>202</v>
      </c>
      <c r="C15" s="229" t="s">
        <v>191</v>
      </c>
      <c r="D15" s="261" t="s">
        <v>183</v>
      </c>
      <c r="E15" s="236">
        <v>43510</v>
      </c>
      <c r="F15" s="230">
        <v>43878</v>
      </c>
      <c r="G15" s="230">
        <v>43878</v>
      </c>
      <c r="H15" s="221">
        <v>593909.83000000007</v>
      </c>
      <c r="I15" s="221">
        <v>711257.16000000003</v>
      </c>
      <c r="J15" s="379">
        <v>835940.63</v>
      </c>
      <c r="K15" s="380">
        <v>0.17530012632842951</v>
      </c>
      <c r="L15" s="239">
        <v>100</v>
      </c>
      <c r="M15" s="231">
        <v>69</v>
      </c>
      <c r="N15" s="235" t="s">
        <v>22</v>
      </c>
      <c r="O15" s="225">
        <v>0.10000000000000001</v>
      </c>
      <c r="P15" s="234" t="s">
        <v>184</v>
      </c>
      <c r="Q15" s="229" t="s">
        <v>185</v>
      </c>
      <c r="R15" s="231">
        <v>50</v>
      </c>
      <c r="S15" s="233">
        <v>0.10000000000000001</v>
      </c>
      <c r="T15" s="239" t="s">
        <v>22</v>
      </c>
      <c r="U15" s="225" t="s">
        <v>22</v>
      </c>
      <c r="V15" s="235" t="s">
        <v>25</v>
      </c>
      <c r="W15" s="378" t="s">
        <v>2954</v>
      </c>
    </row>
    <row r="16" spans="1:23" ht="52.8">
      <c r="A16" s="217" t="s">
        <v>2166</v>
      </c>
      <c r="B16" s="228" t="s">
        <v>186</v>
      </c>
      <c r="C16" s="229" t="s">
        <v>191</v>
      </c>
      <c r="D16" s="261" t="s">
        <v>187</v>
      </c>
      <c r="E16" s="236">
        <v>44053</v>
      </c>
      <c r="F16" s="230">
        <v>44104</v>
      </c>
      <c r="G16" s="262">
        <v>44104</v>
      </c>
      <c r="H16" s="221">
        <v>710393.02000000002</v>
      </c>
      <c r="I16" s="221">
        <v>1325477.3000000001</v>
      </c>
      <c r="J16" s="221"/>
      <c r="K16" s="223" t="s">
        <v>1191</v>
      </c>
      <c r="L16" s="231">
        <v>100</v>
      </c>
      <c r="M16" s="231">
        <v>69</v>
      </c>
      <c r="N16" s="235" t="s">
        <v>22</v>
      </c>
      <c r="O16" s="225">
        <v>0.10000000000000001</v>
      </c>
      <c r="P16" s="234" t="s">
        <v>184</v>
      </c>
      <c r="Q16" s="229" t="s">
        <v>188</v>
      </c>
      <c r="R16" s="231">
        <v>50</v>
      </c>
      <c r="S16" s="233">
        <v>0.10000000000000001</v>
      </c>
      <c r="T16" s="239" t="s">
        <v>22</v>
      </c>
      <c r="U16" s="225" t="s">
        <v>22</v>
      </c>
      <c r="V16" s="235" t="s">
        <v>25</v>
      </c>
      <c r="W16" s="227"/>
    </row>
    <row r="17" spans="1:23" ht="39.6">
      <c r="A17" s="217" t="s">
        <v>1674</v>
      </c>
      <c r="B17" s="228" t="s">
        <v>1578</v>
      </c>
      <c r="C17" s="229" t="s">
        <v>191</v>
      </c>
      <c r="D17" s="261" t="s">
        <v>190</v>
      </c>
      <c r="E17" s="236">
        <v>43780</v>
      </c>
      <c r="F17" s="230">
        <v>43808</v>
      </c>
      <c r="G17" s="230">
        <v>43808</v>
      </c>
      <c r="H17" s="238">
        <v>483277</v>
      </c>
      <c r="I17" s="221">
        <v>300000</v>
      </c>
      <c r="J17" s="379">
        <v>236024.19</v>
      </c>
      <c r="K17" s="380">
        <v>-0.21325269999999996</v>
      </c>
      <c r="L17" s="231">
        <v>100</v>
      </c>
      <c r="M17" s="231">
        <v>138</v>
      </c>
      <c r="N17" s="235" t="s">
        <v>22</v>
      </c>
      <c r="O17" s="225">
        <v>0.23999999999999999</v>
      </c>
      <c r="P17" s="234" t="s">
        <v>52</v>
      </c>
      <c r="Q17" s="229" t="s">
        <v>189</v>
      </c>
      <c r="R17" s="231">
        <v>50</v>
      </c>
      <c r="S17" s="233">
        <v>0.23999999999999999</v>
      </c>
      <c r="T17" s="239" t="s">
        <v>22</v>
      </c>
      <c r="U17" s="225" t="s">
        <v>22</v>
      </c>
      <c r="V17" s="235" t="s">
        <v>25</v>
      </c>
      <c r="W17" s="378" t="s">
        <v>2968</v>
      </c>
    </row>
    <row r="18" spans="1:23" ht="39.6">
      <c r="A18" s="217" t="s">
        <v>1675</v>
      </c>
      <c r="B18" s="235" t="s">
        <v>195</v>
      </c>
      <c r="C18" s="235" t="s">
        <v>150</v>
      </c>
      <c r="D18" s="235" t="s">
        <v>199</v>
      </c>
      <c r="E18" s="237">
        <v>43656</v>
      </c>
      <c r="F18" s="237">
        <v>43809</v>
      </c>
      <c r="G18" s="237">
        <v>43809</v>
      </c>
      <c r="H18" s="238">
        <v>500000</v>
      </c>
      <c r="I18" s="221">
        <v>500000</v>
      </c>
      <c r="J18" s="379">
        <v>453718.62</v>
      </c>
      <c r="K18" s="380">
        <v>-0.092562759999999966</v>
      </c>
      <c r="L18" s="239">
        <v>100</v>
      </c>
      <c r="M18" s="235" t="s">
        <v>131</v>
      </c>
      <c r="N18" s="235" t="s">
        <v>22</v>
      </c>
      <c r="O18" s="225">
        <v>0.32000000000000001</v>
      </c>
      <c r="P18" s="235" t="s">
        <v>33</v>
      </c>
      <c r="Q18" s="235" t="s">
        <v>196</v>
      </c>
      <c r="R18" s="239" t="s">
        <v>22</v>
      </c>
      <c r="S18" s="233" t="s">
        <v>22</v>
      </c>
      <c r="T18" s="239" t="s">
        <v>22</v>
      </c>
      <c r="U18" s="225" t="s">
        <v>22</v>
      </c>
      <c r="V18" s="264" t="s">
        <v>197</v>
      </c>
      <c r="W18" s="378" t="s">
        <v>2968</v>
      </c>
    </row>
    <row r="19" spans="1:23" ht="39.6">
      <c r="A19" s="217" t="s">
        <v>1676</v>
      </c>
      <c r="B19" s="235" t="s">
        <v>205</v>
      </c>
      <c r="C19" s="235" t="s">
        <v>171</v>
      </c>
      <c r="D19" s="235" t="s">
        <v>206</v>
      </c>
      <c r="E19" s="237">
        <v>43437</v>
      </c>
      <c r="F19" s="237">
        <v>44175</v>
      </c>
      <c r="G19" s="237">
        <v>44175</v>
      </c>
      <c r="H19" s="238">
        <v>565552</v>
      </c>
      <c r="I19" s="221">
        <v>565552</v>
      </c>
      <c r="J19" s="238"/>
      <c r="K19" s="223" t="s">
        <v>1191</v>
      </c>
      <c r="L19" s="239">
        <v>100</v>
      </c>
      <c r="M19" s="235">
        <v>0</v>
      </c>
      <c r="N19" s="235">
        <v>0</v>
      </c>
      <c r="O19" s="225">
        <v>1.3999999999999999</v>
      </c>
      <c r="P19" s="235" t="s">
        <v>207</v>
      </c>
      <c r="Q19" s="235" t="s">
        <v>208</v>
      </c>
      <c r="R19" s="239" t="s">
        <v>22</v>
      </c>
      <c r="S19" s="233">
        <v>1.1000000000000001</v>
      </c>
      <c r="T19" s="239">
        <v>30</v>
      </c>
      <c r="U19" s="225">
        <v>0.31</v>
      </c>
      <c r="V19" s="264" t="s">
        <v>25</v>
      </c>
      <c r="W19" s="227"/>
    </row>
    <row r="20" spans="1:23" ht="78" customHeight="1">
      <c r="A20" s="217" t="s">
        <v>1677</v>
      </c>
      <c r="B20" s="235" t="s">
        <v>218</v>
      </c>
      <c r="C20" s="235" t="s">
        <v>219</v>
      </c>
      <c r="D20" s="235" t="s">
        <v>220</v>
      </c>
      <c r="E20" s="265">
        <v>43711</v>
      </c>
      <c r="F20" s="265">
        <v>43792</v>
      </c>
      <c r="G20" s="265">
        <v>43792</v>
      </c>
      <c r="H20" s="238">
        <v>883029</v>
      </c>
      <c r="I20" s="221">
        <v>1200000</v>
      </c>
      <c r="J20" s="379">
        <v>1444035.98</v>
      </c>
      <c r="K20" s="380">
        <v>0.20336331666666663</v>
      </c>
      <c r="L20" s="241">
        <v>100</v>
      </c>
      <c r="M20" s="239">
        <v>138</v>
      </c>
      <c r="N20" s="266" t="s">
        <v>22</v>
      </c>
      <c r="O20" s="225">
        <v>0.40000000000000002</v>
      </c>
      <c r="P20" s="235" t="s">
        <v>110</v>
      </c>
      <c r="Q20" s="235" t="s">
        <v>221</v>
      </c>
      <c r="R20" s="239">
        <v>70</v>
      </c>
      <c r="S20" s="225">
        <v>0.40000000000000002</v>
      </c>
      <c r="T20" s="239" t="s">
        <v>22</v>
      </c>
      <c r="U20" s="225" t="s">
        <v>22</v>
      </c>
      <c r="V20" s="229" t="s">
        <v>48</v>
      </c>
      <c r="W20" s="378" t="s">
        <v>2955</v>
      </c>
    </row>
    <row r="21" spans="1:23" ht="39.6">
      <c r="A21" s="217" t="s">
        <v>2167</v>
      </c>
      <c r="B21" s="235" t="s">
        <v>223</v>
      </c>
      <c r="C21" s="248" t="s">
        <v>27</v>
      </c>
      <c r="D21" s="235" t="s">
        <v>222</v>
      </c>
      <c r="E21" s="237">
        <v>43451</v>
      </c>
      <c r="F21" s="237">
        <v>43950</v>
      </c>
      <c r="G21" s="237">
        <v>43950</v>
      </c>
      <c r="H21" s="238">
        <v>12229402</v>
      </c>
      <c r="I21" s="221">
        <v>16300813</v>
      </c>
      <c r="J21" s="238"/>
      <c r="K21" s="223" t="s">
        <v>1191</v>
      </c>
      <c r="L21" s="241">
        <v>100</v>
      </c>
      <c r="M21" s="235">
        <v>138</v>
      </c>
      <c r="N21" s="235">
        <v>138</v>
      </c>
      <c r="O21" s="225">
        <v>18.199999999999999</v>
      </c>
      <c r="P21" s="248" t="s">
        <v>26</v>
      </c>
      <c r="Q21" s="235" t="s">
        <v>140</v>
      </c>
      <c r="R21" s="249" t="s">
        <v>28</v>
      </c>
      <c r="S21" s="250">
        <v>9.0999999999999996</v>
      </c>
      <c r="T21" s="249" t="s">
        <v>28</v>
      </c>
      <c r="U21" s="250" t="s">
        <v>22</v>
      </c>
      <c r="V21" s="229" t="s">
        <v>25</v>
      </c>
      <c r="W21" s="227"/>
    </row>
    <row r="22" spans="1:23" ht="39.6">
      <c r="A22" s="217" t="s">
        <v>2168</v>
      </c>
      <c r="B22" s="235" t="s">
        <v>233</v>
      </c>
      <c r="C22" s="248" t="s">
        <v>234</v>
      </c>
      <c r="D22" s="235" t="s">
        <v>272</v>
      </c>
      <c r="E22" s="237">
        <v>43678</v>
      </c>
      <c r="F22" s="237">
        <v>43770</v>
      </c>
      <c r="G22" s="237">
        <v>43770</v>
      </c>
      <c r="H22" s="221">
        <v>20755425.379999999</v>
      </c>
      <c r="I22" s="221">
        <v>20208823.32</v>
      </c>
      <c r="J22" s="379">
        <v>15566676.220000001</v>
      </c>
      <c r="K22" s="380">
        <v>-0.22970892597224213</v>
      </c>
      <c r="L22" s="241">
        <v>100</v>
      </c>
      <c r="M22" s="235">
        <v>69</v>
      </c>
      <c r="N22" s="235">
        <v>138</v>
      </c>
      <c r="O22" s="250">
        <v>16</v>
      </c>
      <c r="P22" s="248" t="s">
        <v>23</v>
      </c>
      <c r="Q22" s="235" t="s">
        <v>37</v>
      </c>
      <c r="R22" s="249">
        <v>50</v>
      </c>
      <c r="S22" s="250">
        <v>15</v>
      </c>
      <c r="T22" s="249" t="s">
        <v>22</v>
      </c>
      <c r="U22" s="250" t="s">
        <v>22</v>
      </c>
      <c r="V22" s="229" t="s">
        <v>48</v>
      </c>
      <c r="W22" s="378" t="s">
        <v>2968</v>
      </c>
    </row>
    <row r="23" spans="1:23" ht="39.6">
      <c r="A23" s="217" t="s">
        <v>1678</v>
      </c>
      <c r="B23" s="235" t="s">
        <v>252</v>
      </c>
      <c r="C23" s="235" t="s">
        <v>1895</v>
      </c>
      <c r="D23" s="235" t="s">
        <v>245</v>
      </c>
      <c r="E23" s="267">
        <v>43929</v>
      </c>
      <c r="F23" s="267">
        <v>43958</v>
      </c>
      <c r="G23" s="267">
        <v>43958</v>
      </c>
      <c r="H23" s="238">
        <v>146533</v>
      </c>
      <c r="I23" s="221">
        <v>270000</v>
      </c>
      <c r="J23" s="238"/>
      <c r="K23" s="223" t="s">
        <v>1191</v>
      </c>
      <c r="L23" s="239">
        <v>100</v>
      </c>
      <c r="M23" s="235">
        <v>138</v>
      </c>
      <c r="N23" s="235" t="s">
        <v>22</v>
      </c>
      <c r="O23" s="225">
        <v>0.10000000000000001</v>
      </c>
      <c r="P23" s="235" t="s">
        <v>236</v>
      </c>
      <c r="Q23" s="235" t="s">
        <v>133</v>
      </c>
      <c r="R23" s="239">
        <v>100</v>
      </c>
      <c r="S23" s="225">
        <v>0.10000000000000001</v>
      </c>
      <c r="T23" s="239" t="s">
        <v>22</v>
      </c>
      <c r="U23" s="225" t="s">
        <v>22</v>
      </c>
      <c r="V23" s="235" t="s">
        <v>25</v>
      </c>
      <c r="W23" s="227"/>
    </row>
    <row r="24" spans="1:23" ht="67.2" customHeight="1">
      <c r="A24" s="217" t="s">
        <v>2545</v>
      </c>
      <c r="B24" s="235" t="s">
        <v>249</v>
      </c>
      <c r="C24" s="248" t="s">
        <v>73</v>
      </c>
      <c r="D24" s="235" t="s">
        <v>237</v>
      </c>
      <c r="E24" s="237">
        <v>43766</v>
      </c>
      <c r="F24" s="237">
        <v>43801</v>
      </c>
      <c r="G24" s="237">
        <v>43801</v>
      </c>
      <c r="H24" s="238">
        <v>350000</v>
      </c>
      <c r="I24" s="221">
        <v>450000</v>
      </c>
      <c r="J24" s="379">
        <v>919953.76000000001</v>
      </c>
      <c r="K24" s="380">
        <v>1.0443416888888888</v>
      </c>
      <c r="L24" s="241">
        <v>100</v>
      </c>
      <c r="M24" s="235">
        <v>138</v>
      </c>
      <c r="N24" s="235" t="s">
        <v>22</v>
      </c>
      <c r="O24" s="225">
        <v>0.01</v>
      </c>
      <c r="P24" s="248" t="s">
        <v>57</v>
      </c>
      <c r="Q24" s="235" t="s">
        <v>29</v>
      </c>
      <c r="R24" s="249">
        <v>100</v>
      </c>
      <c r="S24" s="250">
        <v>0.10000000000000001</v>
      </c>
      <c r="T24" s="249" t="s">
        <v>22</v>
      </c>
      <c r="U24" s="250" t="s">
        <v>22</v>
      </c>
      <c r="V24" s="229" t="s">
        <v>48</v>
      </c>
      <c r="W24" s="378" t="s">
        <v>2956</v>
      </c>
    </row>
    <row r="25" spans="1:23" ht="44.4" customHeight="1">
      <c r="A25" s="217" t="s">
        <v>2169</v>
      </c>
      <c r="B25" s="235" t="s">
        <v>238</v>
      </c>
      <c r="C25" s="248" t="s">
        <v>53</v>
      </c>
      <c r="D25" s="235" t="s">
        <v>247</v>
      </c>
      <c r="E25" s="237">
        <v>43743</v>
      </c>
      <c r="F25" s="237">
        <v>43801</v>
      </c>
      <c r="G25" s="237">
        <v>43801</v>
      </c>
      <c r="H25" s="238">
        <v>1602400</v>
      </c>
      <c r="I25" s="221">
        <v>1602400</v>
      </c>
      <c r="J25" s="379">
        <v>1174208.3799999999</v>
      </c>
      <c r="K25" s="380">
        <v>-0.26721893409885178</v>
      </c>
      <c r="L25" s="241">
        <v>100</v>
      </c>
      <c r="M25" s="235">
        <v>138</v>
      </c>
      <c r="N25" s="235" t="s">
        <v>22</v>
      </c>
      <c r="O25" s="225">
        <v>0.5</v>
      </c>
      <c r="P25" s="248" t="s">
        <v>23</v>
      </c>
      <c r="Q25" s="235" t="s">
        <v>29</v>
      </c>
      <c r="R25" s="249">
        <v>200</v>
      </c>
      <c r="S25" s="250">
        <v>0.5</v>
      </c>
      <c r="T25" s="249">
        <v>70</v>
      </c>
      <c r="U25" s="250">
        <v>0.5</v>
      </c>
      <c r="V25" s="229" t="s">
        <v>48</v>
      </c>
      <c r="W25" s="378" t="s">
        <v>2968</v>
      </c>
    </row>
    <row r="26" spans="1:23" ht="66">
      <c r="A26" s="217" t="s">
        <v>2170</v>
      </c>
      <c r="B26" s="235" t="s">
        <v>239</v>
      </c>
      <c r="C26" s="235" t="s">
        <v>81</v>
      </c>
      <c r="D26" s="235" t="s">
        <v>279</v>
      </c>
      <c r="E26" s="237">
        <v>43500</v>
      </c>
      <c r="F26" s="237">
        <v>44183</v>
      </c>
      <c r="G26" s="237">
        <v>44183</v>
      </c>
      <c r="H26" s="238">
        <v>3840000</v>
      </c>
      <c r="I26" s="221">
        <v>3840000</v>
      </c>
      <c r="J26" s="238"/>
      <c r="K26" s="223" t="s">
        <v>1191</v>
      </c>
      <c r="L26" s="241">
        <v>100</v>
      </c>
      <c r="M26" s="235" t="s">
        <v>45</v>
      </c>
      <c r="N26" s="235">
        <v>138</v>
      </c>
      <c r="O26" s="225">
        <v>2.1000000000000001</v>
      </c>
      <c r="P26" s="235" t="s">
        <v>60</v>
      </c>
      <c r="Q26" s="235" t="s">
        <v>29</v>
      </c>
      <c r="R26" s="239" t="s">
        <v>28</v>
      </c>
      <c r="S26" s="233">
        <v>2.1000000000000001</v>
      </c>
      <c r="T26" s="239" t="s">
        <v>22</v>
      </c>
      <c r="U26" s="225" t="s">
        <v>22</v>
      </c>
      <c r="V26" s="229" t="s">
        <v>25</v>
      </c>
      <c r="W26" s="227"/>
    </row>
    <row r="27" spans="1:23" ht="66">
      <c r="A27" s="217" t="s">
        <v>2171</v>
      </c>
      <c r="B27" s="235" t="s">
        <v>240</v>
      </c>
      <c r="C27" s="235" t="s">
        <v>81</v>
      </c>
      <c r="D27" s="235" t="s">
        <v>241</v>
      </c>
      <c r="E27" s="237">
        <v>43500</v>
      </c>
      <c r="F27" s="237">
        <v>43992</v>
      </c>
      <c r="G27" s="237">
        <v>43992</v>
      </c>
      <c r="H27" s="238">
        <v>1040000</v>
      </c>
      <c r="I27" s="221">
        <v>1040000</v>
      </c>
      <c r="J27" s="238"/>
      <c r="K27" s="223" t="s">
        <v>1191</v>
      </c>
      <c r="L27" s="241">
        <v>100</v>
      </c>
      <c r="M27" s="235" t="s">
        <v>45</v>
      </c>
      <c r="N27" s="235">
        <v>138</v>
      </c>
      <c r="O27" s="225">
        <v>2.1000000000000001</v>
      </c>
      <c r="P27" s="235" t="s">
        <v>60</v>
      </c>
      <c r="Q27" s="235" t="s">
        <v>29</v>
      </c>
      <c r="R27" s="239" t="s">
        <v>28</v>
      </c>
      <c r="S27" s="233">
        <v>2.1000000000000001</v>
      </c>
      <c r="T27" s="239" t="s">
        <v>22</v>
      </c>
      <c r="U27" s="225" t="s">
        <v>22</v>
      </c>
      <c r="V27" s="229" t="s">
        <v>25</v>
      </c>
      <c r="W27" s="227"/>
    </row>
    <row r="28" spans="1:23" ht="79.2">
      <c r="A28" s="217" t="s">
        <v>2172</v>
      </c>
      <c r="B28" s="235" t="s">
        <v>243</v>
      </c>
      <c r="C28" s="235" t="s">
        <v>244</v>
      </c>
      <c r="D28" s="235" t="s">
        <v>1014</v>
      </c>
      <c r="E28" s="237">
        <v>43588</v>
      </c>
      <c r="F28" s="237">
        <v>44075</v>
      </c>
      <c r="G28" s="237">
        <v>44086</v>
      </c>
      <c r="H28" s="221">
        <v>36735997.649999999</v>
      </c>
      <c r="I28" s="221">
        <v>37590845.649999999</v>
      </c>
      <c r="J28" s="238"/>
      <c r="K28" s="223" t="s">
        <v>1191</v>
      </c>
      <c r="L28" s="241">
        <v>100</v>
      </c>
      <c r="M28" s="235">
        <v>138</v>
      </c>
      <c r="N28" s="235" t="s">
        <v>22</v>
      </c>
      <c r="O28" s="225">
        <v>27.800000000000001</v>
      </c>
      <c r="P28" s="235" t="s">
        <v>110</v>
      </c>
      <c r="Q28" s="235" t="s">
        <v>29</v>
      </c>
      <c r="R28" s="239">
        <v>50</v>
      </c>
      <c r="S28" s="233">
        <v>27.800000000000001</v>
      </c>
      <c r="T28" s="239" t="s">
        <v>22</v>
      </c>
      <c r="U28" s="225" t="s">
        <v>22</v>
      </c>
      <c r="V28" s="229" t="s">
        <v>25</v>
      </c>
      <c r="W28" s="227"/>
    </row>
    <row r="29" spans="1:23" ht="66">
      <c r="A29" s="217" t="s">
        <v>2173</v>
      </c>
      <c r="B29" s="235" t="s">
        <v>248</v>
      </c>
      <c r="C29" s="235" t="s">
        <v>282</v>
      </c>
      <c r="D29" s="235" t="s">
        <v>253</v>
      </c>
      <c r="E29" s="265">
        <v>43500</v>
      </c>
      <c r="F29" s="265">
        <v>44012</v>
      </c>
      <c r="G29" s="265">
        <v>44012</v>
      </c>
      <c r="H29" s="238">
        <v>10189806.17</v>
      </c>
      <c r="I29" s="221">
        <v>10189806.17</v>
      </c>
      <c r="J29" s="269"/>
      <c r="K29" s="223" t="s">
        <v>1191</v>
      </c>
      <c r="L29" s="239">
        <v>100</v>
      </c>
      <c r="M29" s="239">
        <v>345</v>
      </c>
      <c r="N29" s="239" t="s">
        <v>22</v>
      </c>
      <c r="O29" s="225">
        <v>11.5</v>
      </c>
      <c r="P29" s="235" t="s">
        <v>1164</v>
      </c>
      <c r="Q29" s="235" t="s">
        <v>24</v>
      </c>
      <c r="R29" s="239">
        <v>165</v>
      </c>
      <c r="S29" s="225">
        <v>11.5</v>
      </c>
      <c r="T29" s="239" t="s">
        <v>22</v>
      </c>
      <c r="U29" s="225" t="s">
        <v>22</v>
      </c>
      <c r="V29" s="235" t="s">
        <v>25</v>
      </c>
      <c r="W29" s="227"/>
    </row>
    <row r="30" spans="1:23" ht="52.8">
      <c r="A30" s="217" t="s">
        <v>2174</v>
      </c>
      <c r="B30" s="235" t="s">
        <v>256</v>
      </c>
      <c r="C30" s="235" t="s">
        <v>255</v>
      </c>
      <c r="D30" s="235" t="s">
        <v>257</v>
      </c>
      <c r="E30" s="265">
        <v>43512</v>
      </c>
      <c r="F30" s="265">
        <v>43810</v>
      </c>
      <c r="G30" s="237">
        <v>43810</v>
      </c>
      <c r="H30" s="238">
        <v>2353682.3199999998</v>
      </c>
      <c r="I30" s="221">
        <v>3809556</v>
      </c>
      <c r="J30" s="379">
        <v>3487846.9399999999</v>
      </c>
      <c r="K30" s="380">
        <v>-0.084447914665121138</v>
      </c>
      <c r="L30" s="239">
        <v>100</v>
      </c>
      <c r="M30" s="239">
        <v>138</v>
      </c>
      <c r="N30" s="239">
        <v>138</v>
      </c>
      <c r="O30" s="225">
        <v>2.3500000000000001</v>
      </c>
      <c r="P30" s="235" t="s">
        <v>26</v>
      </c>
      <c r="Q30" s="235" t="s">
        <v>29</v>
      </c>
      <c r="R30" s="239" t="s">
        <v>28</v>
      </c>
      <c r="S30" s="225">
        <v>2.3500000000000001</v>
      </c>
      <c r="T30" s="239" t="s">
        <v>22</v>
      </c>
      <c r="U30" s="225" t="s">
        <v>22</v>
      </c>
      <c r="V30" s="235" t="s">
        <v>25</v>
      </c>
      <c r="W30" s="378" t="s">
        <v>2968</v>
      </c>
    </row>
    <row r="31" spans="1:23" ht="39.6">
      <c r="A31" s="217" t="s">
        <v>2175</v>
      </c>
      <c r="B31" s="235" t="s">
        <v>265</v>
      </c>
      <c r="C31" s="235" t="s">
        <v>266</v>
      </c>
      <c r="D31" s="235" t="s">
        <v>267</v>
      </c>
      <c r="E31" s="265">
        <v>43711</v>
      </c>
      <c r="F31" s="237">
        <v>44179</v>
      </c>
      <c r="G31" s="237">
        <v>44179</v>
      </c>
      <c r="H31" s="221">
        <v>13720449.23</v>
      </c>
      <c r="I31" s="221">
        <v>13720449.23</v>
      </c>
      <c r="J31" s="269"/>
      <c r="K31" s="223" t="s">
        <v>1191</v>
      </c>
      <c r="L31" s="241">
        <v>100</v>
      </c>
      <c r="M31" s="239">
        <v>345</v>
      </c>
      <c r="N31" s="239">
        <v>345</v>
      </c>
      <c r="O31" s="225">
        <v>8</v>
      </c>
      <c r="P31" s="242" t="s">
        <v>284</v>
      </c>
      <c r="Q31" s="242" t="s">
        <v>29</v>
      </c>
      <c r="R31" s="239">
        <v>100</v>
      </c>
      <c r="S31" s="225">
        <v>8</v>
      </c>
      <c r="T31" s="239" t="s">
        <v>22</v>
      </c>
      <c r="U31" s="225" t="s">
        <v>22</v>
      </c>
      <c r="V31" s="270" t="s">
        <v>25</v>
      </c>
      <c r="W31" s="227"/>
    </row>
    <row r="32" spans="1:23" ht="71.4" customHeight="1">
      <c r="A32" s="217" t="s">
        <v>2176</v>
      </c>
      <c r="B32" s="235" t="s">
        <v>258</v>
      </c>
      <c r="C32" s="235" t="s">
        <v>274</v>
      </c>
      <c r="D32" s="235" t="s">
        <v>275</v>
      </c>
      <c r="E32" s="265">
        <v>43640</v>
      </c>
      <c r="F32" s="265">
        <v>43787</v>
      </c>
      <c r="G32" s="265">
        <v>43787</v>
      </c>
      <c r="H32" s="238">
        <v>2340759</v>
      </c>
      <c r="I32" s="221">
        <v>2340792</v>
      </c>
      <c r="J32" s="379">
        <v>3731545.8900000001</v>
      </c>
      <c r="K32" s="380">
        <v>0.59413817630955679</v>
      </c>
      <c r="L32" s="239">
        <v>100</v>
      </c>
      <c r="M32" s="239">
        <v>138</v>
      </c>
      <c r="N32" s="266" t="s">
        <v>22</v>
      </c>
      <c r="O32" s="225">
        <v>0.40000000000000002</v>
      </c>
      <c r="P32" s="235" t="s">
        <v>1165</v>
      </c>
      <c r="Q32" s="235" t="s">
        <v>176</v>
      </c>
      <c r="R32" s="239">
        <v>100</v>
      </c>
      <c r="S32" s="225">
        <v>0.10000000000000001</v>
      </c>
      <c r="T32" s="239">
        <v>100</v>
      </c>
      <c r="U32" s="225">
        <v>0.40000000000000002</v>
      </c>
      <c r="V32" s="235" t="s">
        <v>48</v>
      </c>
      <c r="W32" s="378" t="s">
        <v>2957</v>
      </c>
    </row>
    <row r="33" spans="1:23" ht="67.8" customHeight="1">
      <c r="A33" s="217" t="s">
        <v>2177</v>
      </c>
      <c r="B33" s="235" t="s">
        <v>260</v>
      </c>
      <c r="C33" s="235" t="s">
        <v>259</v>
      </c>
      <c r="D33" s="235" t="s">
        <v>261</v>
      </c>
      <c r="E33" s="265">
        <v>43640</v>
      </c>
      <c r="F33" s="265">
        <v>43843</v>
      </c>
      <c r="G33" s="237">
        <v>43843</v>
      </c>
      <c r="H33" s="221">
        <v>1289601.6299999999</v>
      </c>
      <c r="I33" s="221">
        <v>1289601.6299999999</v>
      </c>
      <c r="J33" s="379">
        <v>1842091.6800000002</v>
      </c>
      <c r="K33" s="380">
        <v>0.42841916228037058</v>
      </c>
      <c r="L33" s="256">
        <v>100</v>
      </c>
      <c r="M33" s="239">
        <v>138</v>
      </c>
      <c r="N33" s="266" t="s">
        <v>22</v>
      </c>
      <c r="O33" s="225">
        <v>0.20000000000000001</v>
      </c>
      <c r="P33" s="235" t="s">
        <v>175</v>
      </c>
      <c r="Q33" s="235" t="s">
        <v>29</v>
      </c>
      <c r="R33" s="239" t="s">
        <v>22</v>
      </c>
      <c r="S33" s="225" t="s">
        <v>22</v>
      </c>
      <c r="T33" s="239">
        <v>100</v>
      </c>
      <c r="U33" s="225">
        <v>0.20000000000000001</v>
      </c>
      <c r="V33" s="235" t="s">
        <v>48</v>
      </c>
      <c r="W33" s="378" t="s">
        <v>2958</v>
      </c>
    </row>
    <row r="34" spans="1:23" ht="60.6" customHeight="1">
      <c r="A34" s="217" t="s">
        <v>2178</v>
      </c>
      <c r="B34" s="235" t="s">
        <v>262</v>
      </c>
      <c r="C34" s="235" t="s">
        <v>274</v>
      </c>
      <c r="D34" s="235" t="s">
        <v>261</v>
      </c>
      <c r="E34" s="265">
        <v>43640</v>
      </c>
      <c r="F34" s="265">
        <v>43843</v>
      </c>
      <c r="G34" s="237">
        <v>43843</v>
      </c>
      <c r="H34" s="238">
        <v>754553</v>
      </c>
      <c r="I34" s="221">
        <v>754553</v>
      </c>
      <c r="J34" s="379">
        <v>867543.78000000003</v>
      </c>
      <c r="K34" s="380">
        <v>0.14974531941427571</v>
      </c>
      <c r="L34" s="256">
        <v>100</v>
      </c>
      <c r="M34" s="239">
        <v>138</v>
      </c>
      <c r="N34" s="266" t="s">
        <v>22</v>
      </c>
      <c r="O34" s="225">
        <v>0.29999999999999999</v>
      </c>
      <c r="P34" s="235" t="s">
        <v>175</v>
      </c>
      <c r="Q34" s="235" t="s">
        <v>29</v>
      </c>
      <c r="R34" s="239" t="s">
        <v>22</v>
      </c>
      <c r="S34" s="225" t="s">
        <v>22</v>
      </c>
      <c r="T34" s="239">
        <v>100</v>
      </c>
      <c r="U34" s="225">
        <v>0.29999999999999999</v>
      </c>
      <c r="V34" s="235" t="s">
        <v>48</v>
      </c>
      <c r="W34" s="378" t="s">
        <v>2959</v>
      </c>
    </row>
    <row r="35" spans="1:23" ht="52.8">
      <c r="A35" s="217" t="s">
        <v>2179</v>
      </c>
      <c r="B35" s="235" t="s">
        <v>263</v>
      </c>
      <c r="C35" s="235" t="s">
        <v>274</v>
      </c>
      <c r="D35" s="235" t="s">
        <v>264</v>
      </c>
      <c r="E35" s="265">
        <v>43633</v>
      </c>
      <c r="F35" s="265">
        <v>43801</v>
      </c>
      <c r="G35" s="265">
        <v>43801</v>
      </c>
      <c r="H35" s="238">
        <v>1643551</v>
      </c>
      <c r="I35" s="221">
        <v>1643551</v>
      </c>
      <c r="J35" s="379">
        <v>1630728.9299999999</v>
      </c>
      <c r="K35" s="380">
        <v>-0.0078014433382354031</v>
      </c>
      <c r="L35" s="256">
        <v>100</v>
      </c>
      <c r="M35" s="239">
        <v>138</v>
      </c>
      <c r="N35" s="266" t="s">
        <v>22</v>
      </c>
      <c r="O35" s="225">
        <v>0.5</v>
      </c>
      <c r="P35" s="235" t="s">
        <v>1165</v>
      </c>
      <c r="Q35" s="235" t="s">
        <v>29</v>
      </c>
      <c r="R35" s="239" t="s">
        <v>22</v>
      </c>
      <c r="S35" s="225" t="s">
        <v>22</v>
      </c>
      <c r="T35" s="239">
        <v>75</v>
      </c>
      <c r="U35" s="225">
        <v>0.5</v>
      </c>
      <c r="V35" s="235" t="s">
        <v>48</v>
      </c>
      <c r="W35" s="378" t="s">
        <v>2968</v>
      </c>
    </row>
    <row r="36" spans="1:23" ht="39.6">
      <c r="A36" s="217" t="s">
        <v>2180</v>
      </c>
      <c r="B36" s="235" t="s">
        <v>269</v>
      </c>
      <c r="C36" s="248" t="s">
        <v>270</v>
      </c>
      <c r="D36" s="235" t="s">
        <v>276</v>
      </c>
      <c r="E36" s="237">
        <v>43683</v>
      </c>
      <c r="F36" s="237">
        <v>43815</v>
      </c>
      <c r="G36" s="237">
        <v>43815</v>
      </c>
      <c r="H36" s="238">
        <v>175852.20999999999</v>
      </c>
      <c r="I36" s="221">
        <v>180000</v>
      </c>
      <c r="J36" s="379">
        <v>161288.92000000001</v>
      </c>
      <c r="K36" s="380">
        <v>-0.10395044444444435</v>
      </c>
      <c r="L36" s="241">
        <v>100</v>
      </c>
      <c r="M36" s="235">
        <v>138</v>
      </c>
      <c r="N36" s="235">
        <v>138</v>
      </c>
      <c r="O36" s="225">
        <v>0.10000000000000001</v>
      </c>
      <c r="P36" s="248" t="s">
        <v>285</v>
      </c>
      <c r="Q36" s="248" t="s">
        <v>154</v>
      </c>
      <c r="R36" s="249" t="s">
        <v>22</v>
      </c>
      <c r="S36" s="250" t="s">
        <v>22</v>
      </c>
      <c r="T36" s="249"/>
      <c r="U36" s="250">
        <v>0.10000000000000001</v>
      </c>
      <c r="V36" s="235" t="s">
        <v>25</v>
      </c>
      <c r="W36" s="378" t="s">
        <v>2968</v>
      </c>
    </row>
    <row r="37" spans="1:23" ht="52.8">
      <c r="A37" s="217" t="s">
        <v>2181</v>
      </c>
      <c r="B37" s="235" t="s">
        <v>273</v>
      </c>
      <c r="C37" s="248" t="s">
        <v>268</v>
      </c>
      <c r="D37" s="235" t="s">
        <v>271</v>
      </c>
      <c r="E37" s="237">
        <v>43724</v>
      </c>
      <c r="F37" s="237">
        <v>43749</v>
      </c>
      <c r="G37" s="237">
        <v>43749</v>
      </c>
      <c r="H37" s="221">
        <v>737681.63</v>
      </c>
      <c r="I37" s="221">
        <v>924190.5</v>
      </c>
      <c r="J37" s="379">
        <v>888129.05000000005</v>
      </c>
      <c r="K37" s="380">
        <v>-0.039019498685606391</v>
      </c>
      <c r="L37" s="241">
        <v>100</v>
      </c>
      <c r="M37" s="235">
        <v>345</v>
      </c>
      <c r="N37" s="235">
        <v>345</v>
      </c>
      <c r="O37" s="225">
        <v>0.20000000000000001</v>
      </c>
      <c r="P37" s="248" t="s">
        <v>26</v>
      </c>
      <c r="Q37" s="235" t="s">
        <v>65</v>
      </c>
      <c r="R37" s="249">
        <v>140</v>
      </c>
      <c r="S37" s="250">
        <v>0.20000000000000001</v>
      </c>
      <c r="T37" s="249">
        <v>140</v>
      </c>
      <c r="U37" s="250">
        <v>0.20000000000000001</v>
      </c>
      <c r="V37" s="235" t="s">
        <v>25</v>
      </c>
      <c r="W37" s="378" t="s">
        <v>2968</v>
      </c>
    </row>
    <row r="38" spans="1:23" ht="69" customHeight="1">
      <c r="A38" s="217" t="s">
        <v>2182</v>
      </c>
      <c r="B38" s="235" t="s">
        <v>277</v>
      </c>
      <c r="C38" s="235" t="s">
        <v>81</v>
      </c>
      <c r="D38" s="235" t="s">
        <v>281</v>
      </c>
      <c r="E38" s="237">
        <v>43514</v>
      </c>
      <c r="F38" s="237">
        <v>43646</v>
      </c>
      <c r="G38" s="237">
        <v>43646</v>
      </c>
      <c r="H38" s="238">
        <v>2335000</v>
      </c>
      <c r="I38" s="221">
        <v>2335000</v>
      </c>
      <c r="J38" s="379">
        <v>4625261.8799999999</v>
      </c>
      <c r="K38" s="380">
        <v>0.98084020556745166</v>
      </c>
      <c r="L38" s="241">
        <v>100</v>
      </c>
      <c r="M38" s="235" t="s">
        <v>45</v>
      </c>
      <c r="N38" s="235">
        <v>138</v>
      </c>
      <c r="O38" s="225">
        <v>2.6000000000000001</v>
      </c>
      <c r="P38" s="235" t="s">
        <v>60</v>
      </c>
      <c r="Q38" s="235" t="s">
        <v>29</v>
      </c>
      <c r="R38" s="239" t="s">
        <v>28</v>
      </c>
      <c r="S38" s="233">
        <v>2.6000000000000001</v>
      </c>
      <c r="T38" s="239" t="s">
        <v>22</v>
      </c>
      <c r="U38" s="225" t="s">
        <v>22</v>
      </c>
      <c r="V38" s="229" t="s">
        <v>25</v>
      </c>
      <c r="W38" s="378" t="s">
        <v>2960</v>
      </c>
    </row>
    <row r="39" spans="1:23" ht="52.8">
      <c r="A39" s="217" t="s">
        <v>2183</v>
      </c>
      <c r="B39" s="235" t="s">
        <v>278</v>
      </c>
      <c r="C39" s="235" t="s">
        <v>81</v>
      </c>
      <c r="D39" s="235" t="s">
        <v>280</v>
      </c>
      <c r="E39" s="237">
        <v>43514</v>
      </c>
      <c r="F39" s="237">
        <v>43992</v>
      </c>
      <c r="G39" s="237">
        <v>43992</v>
      </c>
      <c r="H39" s="238">
        <v>690000</v>
      </c>
      <c r="I39" s="221">
        <v>690000</v>
      </c>
      <c r="J39" s="238"/>
      <c r="K39" s="223"/>
      <c r="L39" s="241">
        <v>100</v>
      </c>
      <c r="M39" s="235" t="s">
        <v>45</v>
      </c>
      <c r="N39" s="235">
        <v>138</v>
      </c>
      <c r="O39" s="225">
        <v>2.6000000000000001</v>
      </c>
      <c r="P39" s="235" t="s">
        <v>60</v>
      </c>
      <c r="Q39" s="235" t="s">
        <v>29</v>
      </c>
      <c r="R39" s="239" t="s">
        <v>28</v>
      </c>
      <c r="S39" s="233">
        <v>2.6000000000000001</v>
      </c>
      <c r="T39" s="239" t="s">
        <v>22</v>
      </c>
      <c r="U39" s="225" t="s">
        <v>22</v>
      </c>
      <c r="V39" s="229" t="s">
        <v>25</v>
      </c>
      <c r="W39" s="227"/>
    </row>
    <row r="40" spans="1:23" ht="79.2">
      <c r="A40" s="217" t="s">
        <v>1679</v>
      </c>
      <c r="B40" s="235" t="s">
        <v>303</v>
      </c>
      <c r="C40" s="235" t="s">
        <v>290</v>
      </c>
      <c r="D40" s="235" t="s">
        <v>291</v>
      </c>
      <c r="E40" s="237">
        <v>43556</v>
      </c>
      <c r="F40" s="237">
        <v>43801</v>
      </c>
      <c r="G40" s="237">
        <v>43801</v>
      </c>
      <c r="H40" s="238">
        <v>538549</v>
      </c>
      <c r="I40" s="221">
        <v>538549</v>
      </c>
      <c r="J40" s="379">
        <v>541652.54000000004</v>
      </c>
      <c r="K40" s="380">
        <v>0.0057627811025553477</v>
      </c>
      <c r="L40" s="239">
        <v>100</v>
      </c>
      <c r="M40" s="235" t="s">
        <v>45</v>
      </c>
      <c r="N40" s="235" t="s">
        <v>22</v>
      </c>
      <c r="O40" s="225">
        <v>0.02</v>
      </c>
      <c r="P40" s="235" t="s">
        <v>23</v>
      </c>
      <c r="Q40" s="235" t="s">
        <v>29</v>
      </c>
      <c r="R40" s="239">
        <v>400</v>
      </c>
      <c r="S40" s="233">
        <v>0.10000000000000001</v>
      </c>
      <c r="T40" s="239" t="s">
        <v>22</v>
      </c>
      <c r="U40" s="225" t="s">
        <v>22</v>
      </c>
      <c r="V40" s="264" t="s">
        <v>48</v>
      </c>
      <c r="W40" s="378" t="s">
        <v>2968</v>
      </c>
    </row>
    <row r="41" spans="1:23" ht="66">
      <c r="A41" s="217" t="s">
        <v>2184</v>
      </c>
      <c r="B41" s="235" t="s">
        <v>300</v>
      </c>
      <c r="C41" s="235" t="s">
        <v>167</v>
      </c>
      <c r="D41" s="235" t="s">
        <v>299</v>
      </c>
      <c r="E41" s="267">
        <v>43668</v>
      </c>
      <c r="F41" s="267">
        <v>43784</v>
      </c>
      <c r="G41" s="267">
        <v>43784</v>
      </c>
      <c r="H41" s="221">
        <v>2994681.0600000001</v>
      </c>
      <c r="I41" s="221">
        <v>2592229.0600000001</v>
      </c>
      <c r="J41" s="379">
        <v>2690442.8900000001</v>
      </c>
      <c r="K41" s="380">
        <v>0.037887789900789226</v>
      </c>
      <c r="L41" s="239">
        <v>100</v>
      </c>
      <c r="M41" s="235" t="s">
        <v>22</v>
      </c>
      <c r="N41" s="235">
        <v>138</v>
      </c>
      <c r="O41" s="225">
        <v>1.8170454545454546</v>
      </c>
      <c r="P41" s="235" t="s">
        <v>1167</v>
      </c>
      <c r="Q41" s="235" t="s">
        <v>292</v>
      </c>
      <c r="R41" s="239" t="s">
        <v>22</v>
      </c>
      <c r="S41" s="225">
        <v>0</v>
      </c>
      <c r="T41" s="239">
        <v>80</v>
      </c>
      <c r="U41" s="250">
        <v>0.90852272727272732</v>
      </c>
      <c r="V41" s="235" t="s">
        <v>48</v>
      </c>
      <c r="W41" s="378" t="s">
        <v>2968</v>
      </c>
    </row>
    <row r="42" spans="1:23" ht="66">
      <c r="A42" s="217" t="s">
        <v>2185</v>
      </c>
      <c r="B42" s="235" t="s">
        <v>294</v>
      </c>
      <c r="C42" s="235" t="s">
        <v>80</v>
      </c>
      <c r="D42" s="235" t="s">
        <v>295</v>
      </c>
      <c r="E42" s="237">
        <v>43717</v>
      </c>
      <c r="F42" s="237">
        <v>43745</v>
      </c>
      <c r="G42" s="237">
        <v>43745</v>
      </c>
      <c r="H42" s="238">
        <v>852139.21999999997</v>
      </c>
      <c r="I42" s="221">
        <v>1200661.9199999999</v>
      </c>
      <c r="J42" s="379">
        <v>807763.89000000001</v>
      </c>
      <c r="K42" s="380">
        <v>-0.32723452243742346</v>
      </c>
      <c r="L42" s="239">
        <v>100</v>
      </c>
      <c r="M42" s="239">
        <v>138</v>
      </c>
      <c r="N42" s="266" t="s">
        <v>22</v>
      </c>
      <c r="O42" s="225">
        <v>0.59999999999999998</v>
      </c>
      <c r="P42" s="235" t="s">
        <v>304</v>
      </c>
      <c r="Q42" s="235" t="s">
        <v>296</v>
      </c>
      <c r="R42" s="239">
        <v>100</v>
      </c>
      <c r="S42" s="225" t="s">
        <v>22</v>
      </c>
      <c r="T42" s="239" t="s">
        <v>22</v>
      </c>
      <c r="U42" s="225" t="s">
        <v>22</v>
      </c>
      <c r="V42" s="235" t="s">
        <v>48</v>
      </c>
      <c r="W42" s="378" t="s">
        <v>2968</v>
      </c>
    </row>
    <row r="43" spans="1:23" ht="39.6">
      <c r="A43" s="217" t="s">
        <v>2186</v>
      </c>
      <c r="B43" s="235" t="s">
        <v>897</v>
      </c>
      <c r="C43" s="235" t="s">
        <v>42</v>
      </c>
      <c r="D43" s="235" t="s">
        <v>898</v>
      </c>
      <c r="E43" s="237">
        <v>43543</v>
      </c>
      <c r="F43" s="237">
        <v>44255</v>
      </c>
      <c r="G43" s="237"/>
      <c r="H43" s="238">
        <v>697036.76000000001</v>
      </c>
      <c r="I43" s="221">
        <v>697037</v>
      </c>
      <c r="J43" s="238"/>
      <c r="K43" s="223"/>
      <c r="L43" s="347">
        <v>99</v>
      </c>
      <c r="M43" s="235">
        <v>138</v>
      </c>
      <c r="N43" s="235" t="s">
        <v>22</v>
      </c>
      <c r="O43" s="225">
        <v>0.10000000000000001</v>
      </c>
      <c r="P43" s="235" t="s">
        <v>23</v>
      </c>
      <c r="Q43" s="235" t="s">
        <v>29</v>
      </c>
      <c r="R43" s="239">
        <v>50</v>
      </c>
      <c r="S43" s="233">
        <v>0.10000000000000001</v>
      </c>
      <c r="T43" s="239" t="s">
        <v>22</v>
      </c>
      <c r="U43" s="225" t="s">
        <v>22</v>
      </c>
      <c r="V43" s="229" t="s">
        <v>48</v>
      </c>
      <c r="W43" s="227"/>
    </row>
    <row r="44" spans="1:23" ht="39.6">
      <c r="A44" s="217" t="s">
        <v>2187</v>
      </c>
      <c r="B44" s="235" t="s">
        <v>287</v>
      </c>
      <c r="C44" s="235" t="s">
        <v>42</v>
      </c>
      <c r="D44" s="235" t="s">
        <v>899</v>
      </c>
      <c r="E44" s="237">
        <v>43543</v>
      </c>
      <c r="F44" s="237">
        <v>44011</v>
      </c>
      <c r="G44" s="237">
        <v>44011</v>
      </c>
      <c r="H44" s="238">
        <v>659044.01000000001</v>
      </c>
      <c r="I44" s="221">
        <v>1057827</v>
      </c>
      <c r="J44" s="238"/>
      <c r="K44" s="223"/>
      <c r="L44" s="239">
        <v>100</v>
      </c>
      <c r="M44" s="235">
        <v>138</v>
      </c>
      <c r="N44" s="235" t="s">
        <v>22</v>
      </c>
      <c r="O44" s="225">
        <v>0.29999999999999999</v>
      </c>
      <c r="P44" s="235" t="s">
        <v>23</v>
      </c>
      <c r="Q44" s="235" t="s">
        <v>29</v>
      </c>
      <c r="R44" s="239">
        <v>50</v>
      </c>
      <c r="S44" s="233">
        <v>0.29999999999999999</v>
      </c>
      <c r="T44" s="239" t="s">
        <v>22</v>
      </c>
      <c r="U44" s="225" t="s">
        <v>22</v>
      </c>
      <c r="V44" s="229" t="s">
        <v>48</v>
      </c>
      <c r="W44" s="227"/>
    </row>
    <row r="45" spans="1:23" ht="26.4">
      <c r="A45" s="217" t="s">
        <v>1680</v>
      </c>
      <c r="B45" s="235" t="s">
        <v>301</v>
      </c>
      <c r="C45" s="235" t="s">
        <v>298</v>
      </c>
      <c r="D45" s="235" t="s">
        <v>1651</v>
      </c>
      <c r="E45" s="237">
        <v>43656</v>
      </c>
      <c r="F45" s="237">
        <v>43784</v>
      </c>
      <c r="G45" s="237">
        <v>43784</v>
      </c>
      <c r="H45" s="238">
        <v>931000</v>
      </c>
      <c r="I45" s="221">
        <v>1141647</v>
      </c>
      <c r="J45" s="379"/>
      <c r="K45" s="380"/>
      <c r="L45" s="241">
        <v>100</v>
      </c>
      <c r="M45" s="235">
        <v>69</v>
      </c>
      <c r="N45" s="235" t="s">
        <v>22</v>
      </c>
      <c r="O45" s="225">
        <v>0.59999999999999998</v>
      </c>
      <c r="P45" s="235" t="s">
        <v>23</v>
      </c>
      <c r="Q45" s="235" t="s">
        <v>170</v>
      </c>
      <c r="R45" s="239">
        <v>100</v>
      </c>
      <c r="S45" s="233">
        <v>0.75</v>
      </c>
      <c r="T45" s="239">
        <v>100</v>
      </c>
      <c r="U45" s="225">
        <v>0.59999999999999998</v>
      </c>
      <c r="V45" s="229" t="s">
        <v>197</v>
      </c>
      <c r="W45" s="387"/>
    </row>
    <row r="46" spans="1:23" ht="39.6">
      <c r="A46" s="217" t="s">
        <v>2188</v>
      </c>
      <c r="B46" s="235" t="s">
        <v>302</v>
      </c>
      <c r="C46" s="235" t="s">
        <v>27</v>
      </c>
      <c r="D46" s="235" t="s">
        <v>1896</v>
      </c>
      <c r="E46" s="237">
        <v>43580</v>
      </c>
      <c r="F46" s="237">
        <v>43780</v>
      </c>
      <c r="G46" s="237">
        <v>43780</v>
      </c>
      <c r="H46" s="238">
        <v>351000</v>
      </c>
      <c r="I46" s="221">
        <v>351000</v>
      </c>
      <c r="J46" s="379">
        <v>241527.42999999999</v>
      </c>
      <c r="K46" s="380">
        <v>-0.31188766381766386</v>
      </c>
      <c r="L46" s="241">
        <v>100</v>
      </c>
      <c r="M46" s="235">
        <v>138</v>
      </c>
      <c r="N46" s="235" t="s">
        <v>22</v>
      </c>
      <c r="O46" s="225">
        <v>0.10000000000000001</v>
      </c>
      <c r="P46" s="235" t="s">
        <v>23</v>
      </c>
      <c r="Q46" s="235" t="s">
        <v>29</v>
      </c>
      <c r="R46" s="239" t="s">
        <v>28</v>
      </c>
      <c r="S46" s="233" t="s">
        <v>22</v>
      </c>
      <c r="T46" s="239" t="s">
        <v>22</v>
      </c>
      <c r="U46" s="225" t="s">
        <v>22</v>
      </c>
      <c r="V46" s="229" t="s">
        <v>25</v>
      </c>
      <c r="W46" s="378" t="s">
        <v>2968</v>
      </c>
    </row>
    <row r="47" spans="1:23" ht="39.6">
      <c r="A47" s="217" t="s">
        <v>2189</v>
      </c>
      <c r="B47" s="235" t="s">
        <v>305</v>
      </c>
      <c r="C47" s="235" t="s">
        <v>1650</v>
      </c>
      <c r="D47" s="235" t="s">
        <v>306</v>
      </c>
      <c r="E47" s="237">
        <v>43615</v>
      </c>
      <c r="F47" s="237">
        <v>43725</v>
      </c>
      <c r="G47" s="237">
        <v>43725</v>
      </c>
      <c r="H47" s="221">
        <v>2587745</v>
      </c>
      <c r="I47" s="221">
        <v>2787745</v>
      </c>
      <c r="J47" s="366"/>
      <c r="K47" s="368"/>
      <c r="L47" s="241">
        <v>100</v>
      </c>
      <c r="M47" s="235" t="s">
        <v>22</v>
      </c>
      <c r="N47" s="235">
        <v>138</v>
      </c>
      <c r="O47" s="225">
        <v>0.80000000000000004</v>
      </c>
      <c r="P47" s="235" t="s">
        <v>307</v>
      </c>
      <c r="Q47" s="235" t="s">
        <v>29</v>
      </c>
      <c r="R47" s="239" t="s">
        <v>22</v>
      </c>
      <c r="S47" s="233" t="s">
        <v>22</v>
      </c>
      <c r="T47" s="239">
        <v>70</v>
      </c>
      <c r="U47" s="225">
        <v>0.80000000000000004</v>
      </c>
      <c r="V47" s="229" t="s">
        <v>48</v>
      </c>
      <c r="W47" s="371"/>
    </row>
    <row r="48" spans="1:23" ht="39.6">
      <c r="A48" s="217" t="s">
        <v>2190</v>
      </c>
      <c r="B48" s="235" t="s">
        <v>308</v>
      </c>
      <c r="C48" s="235" t="s">
        <v>1650</v>
      </c>
      <c r="D48" s="235" t="s">
        <v>1885</v>
      </c>
      <c r="E48" s="237">
        <v>43619</v>
      </c>
      <c r="F48" s="237">
        <v>44148</v>
      </c>
      <c r="G48" s="237">
        <v>44148</v>
      </c>
      <c r="H48" s="238">
        <v>1800000</v>
      </c>
      <c r="I48" s="221">
        <v>1950000</v>
      </c>
      <c r="J48" s="238"/>
      <c r="K48" s="223"/>
      <c r="L48" s="241">
        <v>100</v>
      </c>
      <c r="M48" s="235">
        <v>138</v>
      </c>
      <c r="N48" s="235">
        <v>138</v>
      </c>
      <c r="O48" s="225">
        <v>1.2</v>
      </c>
      <c r="P48" s="235" t="s">
        <v>307</v>
      </c>
      <c r="Q48" s="235" t="s">
        <v>29</v>
      </c>
      <c r="R48" s="239" t="s">
        <v>22</v>
      </c>
      <c r="S48" s="239">
        <v>0.5</v>
      </c>
      <c r="T48" s="239" t="s">
        <v>22</v>
      </c>
      <c r="U48" s="239">
        <v>0.5</v>
      </c>
      <c r="V48" s="229" t="s">
        <v>41</v>
      </c>
      <c r="W48" s="227"/>
    </row>
    <row r="49" spans="1:23" ht="52.8">
      <c r="A49" s="217" t="s">
        <v>2191</v>
      </c>
      <c r="B49" s="235" t="s">
        <v>309</v>
      </c>
      <c r="C49" s="235" t="s">
        <v>136</v>
      </c>
      <c r="D49" s="235" t="s">
        <v>310</v>
      </c>
      <c r="E49" s="237">
        <v>43773</v>
      </c>
      <c r="F49" s="237">
        <v>43952</v>
      </c>
      <c r="G49" s="237">
        <v>43952</v>
      </c>
      <c r="H49" s="238">
        <v>1300000</v>
      </c>
      <c r="I49" s="221">
        <v>1600000</v>
      </c>
      <c r="J49" s="238"/>
      <c r="K49" s="223"/>
      <c r="L49" s="241">
        <v>100</v>
      </c>
      <c r="M49" s="235">
        <v>138</v>
      </c>
      <c r="N49" s="235" t="s">
        <v>22</v>
      </c>
      <c r="O49" s="225">
        <v>0.25</v>
      </c>
      <c r="P49" s="235" t="s">
        <v>110</v>
      </c>
      <c r="Q49" s="235" t="s">
        <v>29</v>
      </c>
      <c r="R49" s="239">
        <v>50</v>
      </c>
      <c r="S49" s="233" t="s">
        <v>22</v>
      </c>
      <c r="T49" s="239">
        <v>160</v>
      </c>
      <c r="U49" s="225">
        <v>0.26000000000000001</v>
      </c>
      <c r="V49" s="229" t="s">
        <v>197</v>
      </c>
      <c r="W49" s="227"/>
    </row>
    <row r="50" spans="1:23" ht="66">
      <c r="A50" s="217" t="s">
        <v>1681</v>
      </c>
      <c r="B50" s="235" t="s">
        <v>311</v>
      </c>
      <c r="C50" s="235" t="s">
        <v>312</v>
      </c>
      <c r="D50" s="235" t="s">
        <v>313</v>
      </c>
      <c r="E50" s="237">
        <v>43733</v>
      </c>
      <c r="F50" s="237">
        <v>43997</v>
      </c>
      <c r="G50" s="237">
        <v>43997</v>
      </c>
      <c r="H50" s="238">
        <v>18300000</v>
      </c>
      <c r="I50" s="221">
        <v>20500000</v>
      </c>
      <c r="J50" s="238"/>
      <c r="K50" s="223"/>
      <c r="L50" s="241">
        <v>100</v>
      </c>
      <c r="M50" s="235">
        <v>345</v>
      </c>
      <c r="N50" s="235" t="s">
        <v>22</v>
      </c>
      <c r="O50" s="225">
        <v>12.800000000000001</v>
      </c>
      <c r="P50" s="235" t="s">
        <v>350</v>
      </c>
      <c r="Q50" s="235" t="s">
        <v>29</v>
      </c>
      <c r="R50" s="239">
        <v>150</v>
      </c>
      <c r="S50" s="233">
        <v>6.4000000000000004</v>
      </c>
      <c r="T50" s="239" t="s">
        <v>22</v>
      </c>
      <c r="U50" s="225" t="s">
        <v>22</v>
      </c>
      <c r="V50" s="229" t="s">
        <v>314</v>
      </c>
      <c r="W50" s="227"/>
    </row>
    <row r="51" spans="1:23" ht="66">
      <c r="A51" s="217" t="s">
        <v>1682</v>
      </c>
      <c r="B51" s="235" t="s">
        <v>315</v>
      </c>
      <c r="C51" s="235" t="s">
        <v>312</v>
      </c>
      <c r="D51" s="235" t="s">
        <v>316</v>
      </c>
      <c r="E51" s="237">
        <v>43726</v>
      </c>
      <c r="F51" s="237">
        <v>44013</v>
      </c>
      <c r="G51" s="237">
        <v>44013</v>
      </c>
      <c r="H51" s="263">
        <v>7200000</v>
      </c>
      <c r="I51" s="221">
        <v>8750000</v>
      </c>
      <c r="J51" s="238"/>
      <c r="K51" s="223"/>
      <c r="L51" s="239">
        <v>100</v>
      </c>
      <c r="M51" s="235">
        <v>138</v>
      </c>
      <c r="N51" s="235" t="s">
        <v>22</v>
      </c>
      <c r="O51" s="225">
        <v>6.6200000000000001</v>
      </c>
      <c r="P51" s="235" t="s">
        <v>349</v>
      </c>
      <c r="Q51" s="235" t="s">
        <v>29</v>
      </c>
      <c r="R51" s="239">
        <v>100</v>
      </c>
      <c r="S51" s="233">
        <v>6.6200000000000001</v>
      </c>
      <c r="T51" s="239" t="s">
        <v>22</v>
      </c>
      <c r="U51" s="225" t="s">
        <v>22</v>
      </c>
      <c r="V51" s="229" t="s">
        <v>314</v>
      </c>
      <c r="W51" s="227"/>
    </row>
    <row r="52" spans="1:23" ht="39.6">
      <c r="A52" s="217" t="s">
        <v>2192</v>
      </c>
      <c r="B52" s="235" t="s">
        <v>317</v>
      </c>
      <c r="C52" s="235" t="s">
        <v>35</v>
      </c>
      <c r="D52" s="235" t="s">
        <v>318</v>
      </c>
      <c r="E52" s="237">
        <v>43721</v>
      </c>
      <c r="F52" s="237">
        <v>43811</v>
      </c>
      <c r="G52" s="237">
        <v>43811</v>
      </c>
      <c r="H52" s="238">
        <v>420000</v>
      </c>
      <c r="I52" s="221">
        <v>500000</v>
      </c>
      <c r="J52" s="379">
        <v>334251.57000000001</v>
      </c>
      <c r="K52" s="380">
        <v>-0.33149686</v>
      </c>
      <c r="L52" s="241">
        <v>100</v>
      </c>
      <c r="M52" s="235">
        <v>138</v>
      </c>
      <c r="N52" s="235" t="s">
        <v>22</v>
      </c>
      <c r="O52" s="225">
        <v>0.17999999999999999</v>
      </c>
      <c r="P52" s="235" t="s">
        <v>110</v>
      </c>
      <c r="Q52" s="235" t="s">
        <v>29</v>
      </c>
      <c r="R52" s="239">
        <v>50</v>
      </c>
      <c r="S52" s="233" t="s">
        <v>22</v>
      </c>
      <c r="T52" s="239">
        <v>70</v>
      </c>
      <c r="U52" s="225">
        <v>0.17999999999999999</v>
      </c>
      <c r="V52" s="229" t="s">
        <v>48</v>
      </c>
      <c r="W52" s="378" t="s">
        <v>2968</v>
      </c>
    </row>
    <row r="53" spans="1:23" ht="39.6">
      <c r="A53" s="217" t="s">
        <v>2193</v>
      </c>
      <c r="B53" s="235" t="s">
        <v>319</v>
      </c>
      <c r="C53" s="235" t="s">
        <v>35</v>
      </c>
      <c r="D53" s="235" t="s">
        <v>1897</v>
      </c>
      <c r="E53" s="237">
        <v>43787</v>
      </c>
      <c r="F53" s="237">
        <v>43830</v>
      </c>
      <c r="G53" s="237">
        <v>43830</v>
      </c>
      <c r="H53" s="221">
        <v>806112.93999999994</v>
      </c>
      <c r="I53" s="221">
        <v>966112.93999999994</v>
      </c>
      <c r="J53" s="366"/>
      <c r="K53" s="368" t="s">
        <v>1191</v>
      </c>
      <c r="L53" s="241">
        <v>100</v>
      </c>
      <c r="M53" s="235">
        <v>138</v>
      </c>
      <c r="N53" s="235" t="s">
        <v>22</v>
      </c>
      <c r="O53" s="225">
        <v>0.23000000000000001</v>
      </c>
      <c r="P53" s="235" t="s">
        <v>110</v>
      </c>
      <c r="Q53" s="235" t="s">
        <v>29</v>
      </c>
      <c r="R53" s="239" t="s">
        <v>22</v>
      </c>
      <c r="S53" s="233" t="s">
        <v>22</v>
      </c>
      <c r="T53" s="234" t="s">
        <v>1442</v>
      </c>
      <c r="U53" s="225">
        <v>0.23000000000000001</v>
      </c>
      <c r="V53" s="229" t="s">
        <v>25</v>
      </c>
      <c r="W53" s="371" t="s">
        <v>2943</v>
      </c>
    </row>
    <row r="54" spans="1:23" ht="66">
      <c r="A54" s="217" t="s">
        <v>2194</v>
      </c>
      <c r="B54" s="235" t="s">
        <v>321</v>
      </c>
      <c r="C54" s="235" t="s">
        <v>204</v>
      </c>
      <c r="D54" s="235" t="s">
        <v>322</v>
      </c>
      <c r="E54" s="237">
        <v>43745</v>
      </c>
      <c r="F54" s="237">
        <v>43788</v>
      </c>
      <c r="G54" s="237">
        <v>43788</v>
      </c>
      <c r="H54" s="221">
        <v>1923338.21</v>
      </c>
      <c r="I54" s="221">
        <v>2073338.21</v>
      </c>
      <c r="J54" s="379">
        <v>1868404.8599999999</v>
      </c>
      <c r="K54" s="380">
        <v>-0.098842219282690102</v>
      </c>
      <c r="L54" s="241">
        <v>100</v>
      </c>
      <c r="M54" s="235">
        <v>138</v>
      </c>
      <c r="N54" s="235" t="s">
        <v>22</v>
      </c>
      <c r="O54" s="225">
        <v>0.25</v>
      </c>
      <c r="P54" s="235" t="s">
        <v>110</v>
      </c>
      <c r="Q54" s="235" t="s">
        <v>1255</v>
      </c>
      <c r="R54" s="239">
        <v>50</v>
      </c>
      <c r="S54" s="233" t="s">
        <v>22</v>
      </c>
      <c r="T54" s="239">
        <v>70</v>
      </c>
      <c r="U54" s="225">
        <v>0.25</v>
      </c>
      <c r="V54" s="229" t="s">
        <v>48</v>
      </c>
      <c r="W54" s="378" t="s">
        <v>2968</v>
      </c>
    </row>
    <row r="55" spans="1:23" ht="52.8">
      <c r="A55" s="217" t="s">
        <v>2195</v>
      </c>
      <c r="B55" s="235" t="s">
        <v>326</v>
      </c>
      <c r="C55" s="235" t="s">
        <v>327</v>
      </c>
      <c r="D55" s="235" t="s">
        <v>328</v>
      </c>
      <c r="E55" s="237">
        <v>44106</v>
      </c>
      <c r="F55" s="237">
        <v>44196</v>
      </c>
      <c r="G55" s="237">
        <v>44196</v>
      </c>
      <c r="H55" s="221">
        <v>2129112.3900000001</v>
      </c>
      <c r="I55" s="221">
        <v>526108</v>
      </c>
      <c r="J55" s="238"/>
      <c r="K55" s="223"/>
      <c r="L55" s="241">
        <v>100</v>
      </c>
      <c r="M55" s="235">
        <v>138</v>
      </c>
      <c r="N55" s="235">
        <v>138</v>
      </c>
      <c r="O55" s="225">
        <v>0.20000000000000001</v>
      </c>
      <c r="P55" s="235" t="s">
        <v>57</v>
      </c>
      <c r="Q55" s="235" t="s">
        <v>37</v>
      </c>
      <c r="R55" s="239">
        <v>70</v>
      </c>
      <c r="S55" s="233">
        <v>0.10000000000000001</v>
      </c>
      <c r="T55" s="239" t="s">
        <v>22</v>
      </c>
      <c r="U55" s="225" t="s">
        <v>22</v>
      </c>
      <c r="V55" s="218" t="s">
        <v>48</v>
      </c>
      <c r="W55" s="227"/>
    </row>
    <row r="56" spans="1:23" ht="39.6">
      <c r="A56" s="217" t="s">
        <v>1683</v>
      </c>
      <c r="B56" s="235" t="s">
        <v>361</v>
      </c>
      <c r="C56" s="235" t="s">
        <v>331</v>
      </c>
      <c r="D56" s="235" t="s">
        <v>360</v>
      </c>
      <c r="E56" s="237">
        <v>43682</v>
      </c>
      <c r="F56" s="237">
        <v>43819</v>
      </c>
      <c r="G56" s="237">
        <v>43819</v>
      </c>
      <c r="H56" s="238">
        <v>1686384.95</v>
      </c>
      <c r="I56" s="221">
        <v>1546139</v>
      </c>
      <c r="J56" s="379">
        <v>1468169.4099999999</v>
      </c>
      <c r="K56" s="380">
        <v>-0.050428577249522877</v>
      </c>
      <c r="L56" s="241">
        <v>100</v>
      </c>
      <c r="M56" s="235">
        <v>69</v>
      </c>
      <c r="N56" s="235" t="s">
        <v>22</v>
      </c>
      <c r="O56" s="225">
        <v>1.3</v>
      </c>
      <c r="P56" s="235" t="s">
        <v>351</v>
      </c>
      <c r="Q56" s="235" t="s">
        <v>166</v>
      </c>
      <c r="R56" s="239">
        <v>100</v>
      </c>
      <c r="S56" s="233">
        <v>1.0780303030303031</v>
      </c>
      <c r="T56" s="239">
        <v>100</v>
      </c>
      <c r="U56" s="225">
        <v>1.3</v>
      </c>
      <c r="V56" s="218" t="s">
        <v>197</v>
      </c>
      <c r="W56" s="378" t="s">
        <v>2968</v>
      </c>
    </row>
    <row r="57" spans="1:23" ht="83.4" customHeight="1">
      <c r="A57" s="217" t="s">
        <v>2196</v>
      </c>
      <c r="B57" s="228" t="s">
        <v>332</v>
      </c>
      <c r="C57" s="229" t="s">
        <v>333</v>
      </c>
      <c r="D57" s="229" t="s">
        <v>334</v>
      </c>
      <c r="E57" s="236">
        <v>43691</v>
      </c>
      <c r="F57" s="236">
        <v>43817</v>
      </c>
      <c r="G57" s="236">
        <v>43817</v>
      </c>
      <c r="H57" s="221">
        <v>13089469.24</v>
      </c>
      <c r="I57" s="221">
        <v>17589469.239999998</v>
      </c>
      <c r="J57" s="379">
        <v>19928384.639999997</v>
      </c>
      <c r="K57" s="380">
        <v>0.13297248302871467</v>
      </c>
      <c r="L57" s="239">
        <v>100</v>
      </c>
      <c r="M57" s="232">
        <v>138</v>
      </c>
      <c r="N57" s="231">
        <v>138</v>
      </c>
      <c r="O57" s="225">
        <v>14</v>
      </c>
      <c r="P57" s="229" t="s">
        <v>23</v>
      </c>
      <c r="Q57" s="229" t="s">
        <v>29</v>
      </c>
      <c r="R57" s="231">
        <v>100</v>
      </c>
      <c r="S57" s="233">
        <v>14</v>
      </c>
      <c r="T57" s="231" t="s">
        <v>22</v>
      </c>
      <c r="U57" s="233" t="s">
        <v>22</v>
      </c>
      <c r="V57" s="272" t="s">
        <v>25</v>
      </c>
      <c r="W57" s="378" t="s">
        <v>2961</v>
      </c>
    </row>
    <row r="58" spans="1:23" ht="52.8">
      <c r="A58" s="217" t="s">
        <v>2197</v>
      </c>
      <c r="B58" s="228" t="s">
        <v>335</v>
      </c>
      <c r="C58" s="229" t="s">
        <v>340</v>
      </c>
      <c r="D58" s="229" t="s">
        <v>1898</v>
      </c>
      <c r="E58" s="236">
        <v>43883</v>
      </c>
      <c r="F58" s="236">
        <v>44137</v>
      </c>
      <c r="G58" s="236">
        <v>44137</v>
      </c>
      <c r="H58" s="221">
        <v>820852.44999999995</v>
      </c>
      <c r="I58" s="221">
        <v>1307097.45</v>
      </c>
      <c r="J58" s="221"/>
      <c r="K58" s="223" t="s">
        <v>1191</v>
      </c>
      <c r="L58" s="239">
        <v>100</v>
      </c>
      <c r="M58" s="232">
        <v>345</v>
      </c>
      <c r="N58" s="231" t="s">
        <v>22</v>
      </c>
      <c r="O58" s="225">
        <v>0.20000000000000001</v>
      </c>
      <c r="P58" s="229" t="s">
        <v>352</v>
      </c>
      <c r="Q58" s="229" t="s">
        <v>209</v>
      </c>
      <c r="R58" s="231">
        <v>150</v>
      </c>
      <c r="S58" s="233">
        <v>0.20000000000000001</v>
      </c>
      <c r="T58" s="231" t="s">
        <v>22</v>
      </c>
      <c r="U58" s="233" t="s">
        <v>22</v>
      </c>
      <c r="V58" s="272" t="s">
        <v>25</v>
      </c>
      <c r="W58" s="227"/>
    </row>
    <row r="59" spans="1:23" ht="39.6">
      <c r="A59" s="217" t="s">
        <v>1684</v>
      </c>
      <c r="B59" s="235" t="s">
        <v>336</v>
      </c>
      <c r="C59" s="235" t="s">
        <v>312</v>
      </c>
      <c r="D59" s="235" t="s">
        <v>348</v>
      </c>
      <c r="E59" s="237">
        <v>43724</v>
      </c>
      <c r="F59" s="237">
        <v>43854</v>
      </c>
      <c r="G59" s="237">
        <v>43854</v>
      </c>
      <c r="H59" s="238">
        <v>720654</v>
      </c>
      <c r="I59" s="221">
        <v>735488</v>
      </c>
      <c r="J59" s="379">
        <v>691111.46999999997</v>
      </c>
      <c r="K59" s="380">
        <v>-0.060336171358336244</v>
      </c>
      <c r="L59" s="241">
        <v>100</v>
      </c>
      <c r="M59" s="235">
        <v>138</v>
      </c>
      <c r="N59" s="235">
        <v>138</v>
      </c>
      <c r="O59" s="225">
        <v>0.59999999999999998</v>
      </c>
      <c r="P59" s="235" t="s">
        <v>163</v>
      </c>
      <c r="Q59" s="235" t="s">
        <v>29</v>
      </c>
      <c r="R59" s="239">
        <v>100</v>
      </c>
      <c r="S59" s="233">
        <v>0.59999999999999998</v>
      </c>
      <c r="T59" s="239" t="s">
        <v>22</v>
      </c>
      <c r="U59" s="225" t="s">
        <v>22</v>
      </c>
      <c r="V59" s="218" t="s">
        <v>25</v>
      </c>
      <c r="W59" s="378" t="s">
        <v>2968</v>
      </c>
    </row>
    <row r="60" spans="1:23" ht="84.6" customHeight="1">
      <c r="A60" s="217" t="s">
        <v>1685</v>
      </c>
      <c r="B60" s="235" t="s">
        <v>337</v>
      </c>
      <c r="C60" s="235" t="s">
        <v>312</v>
      </c>
      <c r="D60" s="235" t="s">
        <v>347</v>
      </c>
      <c r="E60" s="237">
        <v>43731</v>
      </c>
      <c r="F60" s="237">
        <v>43822</v>
      </c>
      <c r="G60" s="237">
        <v>43822</v>
      </c>
      <c r="H60" s="238">
        <v>845310</v>
      </c>
      <c r="I60" s="221">
        <v>863514</v>
      </c>
      <c r="J60" s="379">
        <v>965189.02000000002</v>
      </c>
      <c r="K60" s="380">
        <v>0.11774565322623598</v>
      </c>
      <c r="L60" s="239">
        <v>100</v>
      </c>
      <c r="M60" s="235">
        <v>138</v>
      </c>
      <c r="N60" s="235">
        <v>138</v>
      </c>
      <c r="O60" s="225">
        <v>0.59999999999999998</v>
      </c>
      <c r="P60" s="235" t="s">
        <v>163</v>
      </c>
      <c r="Q60" s="235" t="s">
        <v>29</v>
      </c>
      <c r="R60" s="239">
        <v>100</v>
      </c>
      <c r="S60" s="233">
        <v>0.59999999999999998</v>
      </c>
      <c r="T60" s="239" t="s">
        <v>22</v>
      </c>
      <c r="U60" s="225" t="s">
        <v>22</v>
      </c>
      <c r="V60" s="218" t="s">
        <v>25</v>
      </c>
      <c r="W60" s="378" t="s">
        <v>2962</v>
      </c>
    </row>
    <row r="61" spans="1:23" ht="39.6">
      <c r="A61" s="217" t="s">
        <v>2198</v>
      </c>
      <c r="B61" s="235" t="s">
        <v>330</v>
      </c>
      <c r="C61" s="235" t="s">
        <v>358</v>
      </c>
      <c r="D61" s="235" t="s">
        <v>329</v>
      </c>
      <c r="E61" s="237">
        <v>43556</v>
      </c>
      <c r="F61" s="237">
        <v>43802</v>
      </c>
      <c r="G61" s="237">
        <v>43802</v>
      </c>
      <c r="H61" s="221">
        <v>919422</v>
      </c>
      <c r="I61" s="221">
        <v>1119422</v>
      </c>
      <c r="J61" s="379">
        <v>924751.47999999998</v>
      </c>
      <c r="K61" s="380">
        <v>-0.17390271050595751</v>
      </c>
      <c r="L61" s="241">
        <v>100</v>
      </c>
      <c r="M61" s="235" t="s">
        <v>22</v>
      </c>
      <c r="N61" s="235">
        <v>138</v>
      </c>
      <c r="O61" s="225">
        <v>0.59999999999999998</v>
      </c>
      <c r="P61" s="235" t="s">
        <v>353</v>
      </c>
      <c r="Q61" s="235" t="s">
        <v>29</v>
      </c>
      <c r="R61" s="239" t="s">
        <v>22</v>
      </c>
      <c r="S61" s="233" t="s">
        <v>22</v>
      </c>
      <c r="T61" s="239">
        <v>70</v>
      </c>
      <c r="U61" s="225">
        <v>0.59999999999999998</v>
      </c>
      <c r="V61" s="218" t="s">
        <v>48</v>
      </c>
      <c r="W61" s="378" t="s">
        <v>2968</v>
      </c>
    </row>
    <row r="62" spans="1:23" ht="52.8">
      <c r="A62" s="217" t="s">
        <v>2199</v>
      </c>
      <c r="B62" s="235" t="s">
        <v>1899</v>
      </c>
      <c r="C62" s="235" t="s">
        <v>359</v>
      </c>
      <c r="D62" s="235" t="s">
        <v>362</v>
      </c>
      <c r="E62" s="237">
        <v>43633</v>
      </c>
      <c r="F62" s="237">
        <v>43840</v>
      </c>
      <c r="G62" s="237">
        <v>43840</v>
      </c>
      <c r="H62" s="238">
        <v>4605058</v>
      </c>
      <c r="I62" s="221">
        <v>6400000</v>
      </c>
      <c r="J62" s="379">
        <v>6325274.7199999997</v>
      </c>
      <c r="K62" s="380">
        <v>-0.011675825000000084</v>
      </c>
      <c r="L62" s="241">
        <v>100</v>
      </c>
      <c r="M62" s="235">
        <v>138</v>
      </c>
      <c r="N62" s="235" t="s">
        <v>22</v>
      </c>
      <c r="O62" s="225">
        <v>4.5</v>
      </c>
      <c r="P62" s="235" t="s">
        <v>26</v>
      </c>
      <c r="Q62" s="235" t="s">
        <v>29</v>
      </c>
      <c r="R62" s="239">
        <v>160</v>
      </c>
      <c r="S62" s="233">
        <v>4.4699999999999998</v>
      </c>
      <c r="T62" s="239" t="s">
        <v>22</v>
      </c>
      <c r="U62" s="225" t="s">
        <v>22</v>
      </c>
      <c r="V62" s="218" t="s">
        <v>25</v>
      </c>
      <c r="W62" s="378" t="s">
        <v>2968</v>
      </c>
    </row>
    <row r="63" spans="1:23" ht="39.6">
      <c r="A63" s="217" t="s">
        <v>2200</v>
      </c>
      <c r="B63" s="235" t="s">
        <v>341</v>
      </c>
      <c r="C63" s="235" t="s">
        <v>56</v>
      </c>
      <c r="D63" s="235" t="s">
        <v>342</v>
      </c>
      <c r="E63" s="237">
        <v>43626</v>
      </c>
      <c r="F63" s="237">
        <v>43801</v>
      </c>
      <c r="G63" s="237">
        <v>43801</v>
      </c>
      <c r="H63" s="238">
        <v>8891636</v>
      </c>
      <c r="I63" s="221">
        <v>8891636</v>
      </c>
      <c r="J63" s="379">
        <v>7639395.3499999996</v>
      </c>
      <c r="K63" s="380">
        <v>-0.14083354851683094</v>
      </c>
      <c r="L63" s="241">
        <v>100</v>
      </c>
      <c r="M63" s="235">
        <v>69</v>
      </c>
      <c r="N63" s="235">
        <v>138</v>
      </c>
      <c r="O63" s="225">
        <v>12.300000000000001</v>
      </c>
      <c r="P63" s="235" t="s">
        <v>23</v>
      </c>
      <c r="Q63" s="235" t="s">
        <v>29</v>
      </c>
      <c r="R63" s="239">
        <v>50</v>
      </c>
      <c r="S63" s="233">
        <v>12.300000000000001</v>
      </c>
      <c r="T63" s="239" t="s">
        <v>22</v>
      </c>
      <c r="U63" s="225" t="s">
        <v>22</v>
      </c>
      <c r="V63" s="229" t="s">
        <v>25</v>
      </c>
      <c r="W63" s="378" t="s">
        <v>2968</v>
      </c>
    </row>
    <row r="64" spans="1:23" ht="66">
      <c r="A64" s="217" t="s">
        <v>2201</v>
      </c>
      <c r="B64" s="235" t="s">
        <v>354</v>
      </c>
      <c r="C64" s="235" t="s">
        <v>355</v>
      </c>
      <c r="D64" s="235" t="s">
        <v>363</v>
      </c>
      <c r="E64" s="237">
        <v>43633</v>
      </c>
      <c r="F64" s="237">
        <v>43862</v>
      </c>
      <c r="G64" s="237">
        <v>43862</v>
      </c>
      <c r="H64" s="238">
        <v>7000000</v>
      </c>
      <c r="I64" s="221">
        <v>9798629</v>
      </c>
      <c r="J64" s="379">
        <v>7409143.8399999999</v>
      </c>
      <c r="K64" s="380">
        <v>-0.24385913172138674</v>
      </c>
      <c r="L64" s="241">
        <v>100</v>
      </c>
      <c r="M64" s="235">
        <v>138</v>
      </c>
      <c r="N64" s="235">
        <v>138</v>
      </c>
      <c r="O64" s="225">
        <v>6</v>
      </c>
      <c r="P64" s="235" t="s">
        <v>356</v>
      </c>
      <c r="Q64" s="235" t="s">
        <v>357</v>
      </c>
      <c r="R64" s="239">
        <v>100</v>
      </c>
      <c r="S64" s="233">
        <v>6</v>
      </c>
      <c r="T64" s="239" t="s">
        <v>22</v>
      </c>
      <c r="U64" s="225" t="s">
        <v>22</v>
      </c>
      <c r="V64" s="229" t="s">
        <v>25</v>
      </c>
      <c r="W64" s="378" t="s">
        <v>2968</v>
      </c>
    </row>
    <row r="65" spans="1:23" ht="66">
      <c r="A65" s="217" t="s">
        <v>2202</v>
      </c>
      <c r="B65" s="235" t="s">
        <v>364</v>
      </c>
      <c r="C65" s="235" t="s">
        <v>365</v>
      </c>
      <c r="D65" s="235" t="s">
        <v>366</v>
      </c>
      <c r="E65" s="237">
        <v>43773</v>
      </c>
      <c r="F65" s="237">
        <v>43801</v>
      </c>
      <c r="G65" s="237">
        <v>43801</v>
      </c>
      <c r="H65" s="238">
        <v>953860</v>
      </c>
      <c r="I65" s="221">
        <v>971502</v>
      </c>
      <c r="J65" s="379">
        <v>743677.06000000006</v>
      </c>
      <c r="K65" s="380">
        <v>-0.2345079474874987</v>
      </c>
      <c r="L65" s="241">
        <v>100</v>
      </c>
      <c r="M65" s="235">
        <v>138</v>
      </c>
      <c r="N65" s="235">
        <v>138</v>
      </c>
      <c r="O65" s="225">
        <v>0.40000000000000002</v>
      </c>
      <c r="P65" s="235" t="s">
        <v>1169</v>
      </c>
      <c r="Q65" s="235" t="s">
        <v>367</v>
      </c>
      <c r="R65" s="239">
        <v>100</v>
      </c>
      <c r="S65" s="233">
        <v>0.40000000000000002</v>
      </c>
      <c r="T65" s="239" t="s">
        <v>22</v>
      </c>
      <c r="U65" s="225" t="s">
        <v>22</v>
      </c>
      <c r="V65" s="229" t="s">
        <v>48</v>
      </c>
      <c r="W65" s="378" t="s">
        <v>2968</v>
      </c>
    </row>
    <row r="66" spans="1:23" ht="79.2">
      <c r="A66" s="217" t="s">
        <v>2203</v>
      </c>
      <c r="B66" s="235" t="s">
        <v>368</v>
      </c>
      <c r="C66" s="235" t="s">
        <v>388</v>
      </c>
      <c r="D66" s="235" t="s">
        <v>390</v>
      </c>
      <c r="E66" s="237">
        <v>43782</v>
      </c>
      <c r="F66" s="237">
        <v>43819</v>
      </c>
      <c r="G66" s="237">
        <v>43819</v>
      </c>
      <c r="H66" s="221">
        <v>2814640.6600000001</v>
      </c>
      <c r="I66" s="221">
        <v>2814640.9300000002</v>
      </c>
      <c r="J66" s="379">
        <v>3430846.6100000003</v>
      </c>
      <c r="K66" s="380">
        <v>0.21892870008111487</v>
      </c>
      <c r="L66" s="241">
        <v>100</v>
      </c>
      <c r="M66" s="235" t="s">
        <v>22</v>
      </c>
      <c r="N66" s="235">
        <v>138</v>
      </c>
      <c r="O66" s="225">
        <v>1</v>
      </c>
      <c r="P66" s="235" t="s">
        <v>23</v>
      </c>
      <c r="Q66" s="235" t="s">
        <v>29</v>
      </c>
      <c r="R66" s="239" t="s">
        <v>22</v>
      </c>
      <c r="S66" s="233" t="s">
        <v>22</v>
      </c>
      <c r="T66" s="239">
        <v>70</v>
      </c>
      <c r="U66" s="225">
        <v>1</v>
      </c>
      <c r="V66" s="229" t="s">
        <v>369</v>
      </c>
      <c r="W66" s="378" t="s">
        <v>2963</v>
      </c>
    </row>
    <row r="67" spans="1:23" ht="39.6">
      <c r="A67" s="217" t="s">
        <v>1686</v>
      </c>
      <c r="B67" s="235" t="s">
        <v>370</v>
      </c>
      <c r="C67" s="235" t="s">
        <v>371</v>
      </c>
      <c r="D67" s="235" t="s">
        <v>1900</v>
      </c>
      <c r="E67" s="237">
        <v>43855</v>
      </c>
      <c r="F67" s="237">
        <v>43952</v>
      </c>
      <c r="G67" s="237">
        <v>43952</v>
      </c>
      <c r="H67" s="238">
        <v>488000</v>
      </c>
      <c r="I67" s="221">
        <v>613018</v>
      </c>
      <c r="J67" s="238"/>
      <c r="K67" s="223"/>
      <c r="L67" s="241">
        <v>100</v>
      </c>
      <c r="M67" s="235">
        <v>345</v>
      </c>
      <c r="N67" s="235">
        <v>345</v>
      </c>
      <c r="O67" s="225">
        <v>0.40000000000000002</v>
      </c>
      <c r="P67" s="235" t="s">
        <v>1168</v>
      </c>
      <c r="Q67" s="235" t="s">
        <v>66</v>
      </c>
      <c r="R67" s="239">
        <v>150</v>
      </c>
      <c r="S67" s="233">
        <v>0.40000000000000002</v>
      </c>
      <c r="T67" s="239" t="s">
        <v>22</v>
      </c>
      <c r="U67" s="225" t="s">
        <v>22</v>
      </c>
      <c r="V67" s="229" t="s">
        <v>25</v>
      </c>
      <c r="W67" s="227"/>
    </row>
    <row r="68" spans="1:23" ht="52.8">
      <c r="A68" s="217" t="s">
        <v>2204</v>
      </c>
      <c r="B68" s="235" t="s">
        <v>372</v>
      </c>
      <c r="C68" s="235" t="s">
        <v>217</v>
      </c>
      <c r="D68" s="235" t="s">
        <v>1901</v>
      </c>
      <c r="E68" s="237">
        <v>43882</v>
      </c>
      <c r="F68" s="237">
        <v>43928</v>
      </c>
      <c r="G68" s="237">
        <v>43928</v>
      </c>
      <c r="H68" s="221">
        <v>802809.17000000004</v>
      </c>
      <c r="I68" s="221">
        <v>1037637.17</v>
      </c>
      <c r="J68" s="238"/>
      <c r="K68" s="223"/>
      <c r="L68" s="241">
        <v>100</v>
      </c>
      <c r="M68" s="235">
        <v>345</v>
      </c>
      <c r="N68" s="235" t="s">
        <v>22</v>
      </c>
      <c r="O68" s="225">
        <v>0.20000000000000001</v>
      </c>
      <c r="P68" s="235" t="s">
        <v>1170</v>
      </c>
      <c r="Q68" s="235" t="s">
        <v>65</v>
      </c>
      <c r="R68" s="239">
        <v>150</v>
      </c>
      <c r="S68" s="233">
        <v>0.20000000000000001</v>
      </c>
      <c r="T68" s="239" t="s">
        <v>22</v>
      </c>
      <c r="U68" s="225" t="s">
        <v>22</v>
      </c>
      <c r="V68" s="229" t="s">
        <v>25</v>
      </c>
      <c r="W68" s="227"/>
    </row>
    <row r="69" spans="1:23" ht="52.8">
      <c r="A69" s="217" t="s">
        <v>2205</v>
      </c>
      <c r="B69" s="235" t="s">
        <v>373</v>
      </c>
      <c r="C69" s="235" t="s">
        <v>374</v>
      </c>
      <c r="D69" s="235" t="s">
        <v>383</v>
      </c>
      <c r="E69" s="237">
        <v>43557</v>
      </c>
      <c r="F69" s="237">
        <v>43928</v>
      </c>
      <c r="G69" s="237">
        <v>43928</v>
      </c>
      <c r="H69" s="221">
        <v>780762.77000000002</v>
      </c>
      <c r="I69" s="221">
        <v>1115309.77</v>
      </c>
      <c r="J69" s="238"/>
      <c r="K69" s="223"/>
      <c r="L69" s="241">
        <v>100</v>
      </c>
      <c r="M69" s="235">
        <v>345</v>
      </c>
      <c r="N69" s="235" t="s">
        <v>22</v>
      </c>
      <c r="O69" s="225">
        <v>0.20000000000000001</v>
      </c>
      <c r="P69" s="235" t="s">
        <v>1171</v>
      </c>
      <c r="Q69" s="235" t="s">
        <v>65</v>
      </c>
      <c r="R69" s="239">
        <v>150</v>
      </c>
      <c r="S69" s="233">
        <v>0.20000000000000001</v>
      </c>
      <c r="T69" s="239" t="s">
        <v>22</v>
      </c>
      <c r="U69" s="225" t="s">
        <v>22</v>
      </c>
      <c r="V69" s="229" t="s">
        <v>25</v>
      </c>
      <c r="W69" s="227"/>
    </row>
    <row r="70" spans="1:23" ht="92.4">
      <c r="A70" s="217" t="s">
        <v>2206</v>
      </c>
      <c r="B70" s="235" t="s">
        <v>375</v>
      </c>
      <c r="C70" s="235" t="s">
        <v>255</v>
      </c>
      <c r="D70" s="235" t="s">
        <v>376</v>
      </c>
      <c r="E70" s="265">
        <v>43647</v>
      </c>
      <c r="F70" s="265">
        <v>43738</v>
      </c>
      <c r="G70" s="265">
        <v>43738</v>
      </c>
      <c r="H70" s="238">
        <v>5111631.3499999996</v>
      </c>
      <c r="I70" s="221">
        <v>5111631</v>
      </c>
      <c r="J70" s="379">
        <v>5838536.21</v>
      </c>
      <c r="K70" s="380">
        <v>0.14220611972969088</v>
      </c>
      <c r="L70" s="239">
        <v>100</v>
      </c>
      <c r="M70" s="239">
        <v>138</v>
      </c>
      <c r="N70" s="239">
        <v>138</v>
      </c>
      <c r="O70" s="225">
        <v>2.3999999999999999</v>
      </c>
      <c r="P70" s="235" t="s">
        <v>26</v>
      </c>
      <c r="Q70" s="235" t="s">
        <v>29</v>
      </c>
      <c r="R70" s="239">
        <v>100</v>
      </c>
      <c r="S70" s="225">
        <v>1.2</v>
      </c>
      <c r="T70" s="239" t="s">
        <v>22</v>
      </c>
      <c r="U70" s="225" t="s">
        <v>22</v>
      </c>
      <c r="V70" s="235" t="s">
        <v>25</v>
      </c>
      <c r="W70" s="378" t="s">
        <v>2964</v>
      </c>
    </row>
    <row r="71" spans="1:23" ht="39.6">
      <c r="A71" s="217" t="s">
        <v>2207</v>
      </c>
      <c r="B71" s="235" t="s">
        <v>377</v>
      </c>
      <c r="C71" s="235" t="s">
        <v>255</v>
      </c>
      <c r="D71" s="235" t="s">
        <v>378</v>
      </c>
      <c r="E71" s="265">
        <v>43935</v>
      </c>
      <c r="F71" s="265">
        <v>43951</v>
      </c>
      <c r="G71" s="237">
        <v>43951</v>
      </c>
      <c r="H71" s="238">
        <v>224817.54999999999</v>
      </c>
      <c r="I71" s="221">
        <v>224818</v>
      </c>
      <c r="J71" s="269"/>
      <c r="K71" s="223"/>
      <c r="L71" s="241">
        <v>100</v>
      </c>
      <c r="M71" s="239">
        <v>138</v>
      </c>
      <c r="N71" s="239" t="s">
        <v>22</v>
      </c>
      <c r="O71" s="225">
        <v>1.7</v>
      </c>
      <c r="P71" s="235" t="s">
        <v>22</v>
      </c>
      <c r="Q71" s="235" t="s">
        <v>22</v>
      </c>
      <c r="R71" s="239" t="s">
        <v>22</v>
      </c>
      <c r="S71" s="225" t="s">
        <v>22</v>
      </c>
      <c r="T71" s="239" t="s">
        <v>22</v>
      </c>
      <c r="U71" s="225" t="s">
        <v>22</v>
      </c>
      <c r="V71" s="235" t="s">
        <v>25</v>
      </c>
      <c r="W71" s="227"/>
    </row>
    <row r="72" spans="1:23" ht="52.8">
      <c r="A72" s="217" t="s">
        <v>2208</v>
      </c>
      <c r="B72" s="235" t="s">
        <v>386</v>
      </c>
      <c r="C72" s="235" t="s">
        <v>389</v>
      </c>
      <c r="D72" s="235" t="s">
        <v>766</v>
      </c>
      <c r="E72" s="265">
        <v>43675</v>
      </c>
      <c r="F72" s="237">
        <v>43828</v>
      </c>
      <c r="G72" s="237">
        <v>43828</v>
      </c>
      <c r="H72" s="238">
        <v>17106248</v>
      </c>
      <c r="I72" s="221">
        <v>17950000</v>
      </c>
      <c r="J72" s="379">
        <v>10548344.49</v>
      </c>
      <c r="K72" s="380">
        <v>-0.41234849637883009</v>
      </c>
      <c r="L72" s="239">
        <v>100</v>
      </c>
      <c r="M72" s="239">
        <v>69</v>
      </c>
      <c r="N72" s="239">
        <v>138</v>
      </c>
      <c r="O72" s="225">
        <v>10.1</v>
      </c>
      <c r="P72" s="235" t="s">
        <v>163</v>
      </c>
      <c r="Q72" s="235" t="s">
        <v>62</v>
      </c>
      <c r="R72" s="239">
        <v>50</v>
      </c>
      <c r="S72" s="225">
        <v>10.1</v>
      </c>
      <c r="T72" s="239" t="s">
        <v>22</v>
      </c>
      <c r="U72" s="225" t="s">
        <v>22</v>
      </c>
      <c r="V72" s="235" t="s">
        <v>25</v>
      </c>
      <c r="W72" s="378" t="s">
        <v>2968</v>
      </c>
    </row>
    <row r="73" spans="1:23" ht="39.6">
      <c r="A73" s="217" t="s">
        <v>2209</v>
      </c>
      <c r="B73" s="235" t="s">
        <v>379</v>
      </c>
      <c r="C73" s="235" t="s">
        <v>389</v>
      </c>
      <c r="D73" s="235" t="s">
        <v>710</v>
      </c>
      <c r="E73" s="265">
        <v>43647</v>
      </c>
      <c r="F73" s="237">
        <v>43816</v>
      </c>
      <c r="G73" s="237">
        <v>43816</v>
      </c>
      <c r="H73" s="238">
        <v>541775</v>
      </c>
      <c r="I73" s="221">
        <v>585000</v>
      </c>
      <c r="J73" s="379">
        <v>627848.08999999997</v>
      </c>
      <c r="K73" s="380">
        <v>0.073244598290598262</v>
      </c>
      <c r="L73" s="239">
        <v>100</v>
      </c>
      <c r="M73" s="239">
        <v>69</v>
      </c>
      <c r="N73" s="239" t="s">
        <v>22</v>
      </c>
      <c r="O73" s="225">
        <v>0.10000000000000001</v>
      </c>
      <c r="P73" s="235" t="s">
        <v>114</v>
      </c>
      <c r="Q73" s="235" t="s">
        <v>385</v>
      </c>
      <c r="R73" s="239">
        <v>50</v>
      </c>
      <c r="S73" s="225">
        <v>0.10000000000000001</v>
      </c>
      <c r="T73" s="239" t="s">
        <v>22</v>
      </c>
      <c r="U73" s="225" t="s">
        <v>22</v>
      </c>
      <c r="V73" s="235" t="s">
        <v>314</v>
      </c>
      <c r="W73" s="378" t="s">
        <v>2968</v>
      </c>
    </row>
    <row r="74" spans="1:23" ht="39.6">
      <c r="A74" s="217" t="s">
        <v>2210</v>
      </c>
      <c r="B74" s="235" t="s">
        <v>380</v>
      </c>
      <c r="C74" s="248" t="s">
        <v>381</v>
      </c>
      <c r="D74" s="235" t="s">
        <v>384</v>
      </c>
      <c r="E74" s="237">
        <v>43696</v>
      </c>
      <c r="F74" s="237">
        <v>43817</v>
      </c>
      <c r="G74" s="237">
        <v>43817</v>
      </c>
      <c r="H74" s="238">
        <v>200000</v>
      </c>
      <c r="I74" s="221">
        <v>315000</v>
      </c>
      <c r="J74" s="379">
        <v>185148.70000000001</v>
      </c>
      <c r="K74" s="380">
        <v>-0.41222634920634915</v>
      </c>
      <c r="L74" s="241">
        <v>100</v>
      </c>
      <c r="M74" s="235">
        <v>138</v>
      </c>
      <c r="N74" s="235" t="s">
        <v>22</v>
      </c>
      <c r="O74" s="225">
        <v>0.10000000000000001</v>
      </c>
      <c r="P74" s="248" t="s">
        <v>39</v>
      </c>
      <c r="Q74" s="235" t="s">
        <v>29</v>
      </c>
      <c r="R74" s="249">
        <v>100</v>
      </c>
      <c r="S74" s="250">
        <v>0.10000000000000001</v>
      </c>
      <c r="T74" s="249" t="s">
        <v>22</v>
      </c>
      <c r="U74" s="250" t="s">
        <v>22</v>
      </c>
      <c r="V74" s="229" t="s">
        <v>48</v>
      </c>
      <c r="W74" s="378" t="s">
        <v>2968</v>
      </c>
    </row>
    <row r="75" spans="1:23" ht="52.8">
      <c r="A75" s="217" t="s">
        <v>2211</v>
      </c>
      <c r="B75" s="235" t="s">
        <v>387</v>
      </c>
      <c r="C75" s="248" t="s">
        <v>27</v>
      </c>
      <c r="D75" s="235" t="s">
        <v>419</v>
      </c>
      <c r="E75" s="237">
        <v>43586</v>
      </c>
      <c r="F75" s="237">
        <v>43973</v>
      </c>
      <c r="G75" s="237">
        <v>43973</v>
      </c>
      <c r="H75" s="238">
        <v>29613898</v>
      </c>
      <c r="I75" s="221">
        <v>30000000</v>
      </c>
      <c r="J75" s="238"/>
      <c r="K75" s="223"/>
      <c r="L75" s="241">
        <v>100</v>
      </c>
      <c r="M75" s="235">
        <v>138</v>
      </c>
      <c r="N75" s="235">
        <v>138</v>
      </c>
      <c r="O75" s="225">
        <v>0.5</v>
      </c>
      <c r="P75" s="248" t="s">
        <v>382</v>
      </c>
      <c r="Q75" s="235" t="s">
        <v>128</v>
      </c>
      <c r="R75" s="249">
        <v>100</v>
      </c>
      <c r="S75" s="250">
        <v>0.45000000000000001</v>
      </c>
      <c r="T75" s="249" t="s">
        <v>22</v>
      </c>
      <c r="U75" s="250" t="s">
        <v>22</v>
      </c>
      <c r="V75" s="229" t="s">
        <v>25</v>
      </c>
      <c r="W75" s="227"/>
    </row>
    <row r="76" spans="1:23" ht="52.8">
      <c r="A76" s="217" t="s">
        <v>1687</v>
      </c>
      <c r="B76" s="235" t="s">
        <v>400</v>
      </c>
      <c r="C76" s="235" t="s">
        <v>401</v>
      </c>
      <c r="D76" s="235" t="s">
        <v>1902</v>
      </c>
      <c r="E76" s="237">
        <v>43808</v>
      </c>
      <c r="F76" s="237">
        <v>43821</v>
      </c>
      <c r="G76" s="237">
        <v>43821</v>
      </c>
      <c r="H76" s="238">
        <v>295580</v>
      </c>
      <c r="I76" s="221">
        <v>330000</v>
      </c>
      <c r="J76" s="379">
        <v>348404.53999999998</v>
      </c>
      <c r="K76" s="380">
        <v>0.055771333333333173</v>
      </c>
      <c r="L76" s="239">
        <v>100</v>
      </c>
      <c r="M76" s="235">
        <v>138</v>
      </c>
      <c r="N76" s="235" t="s">
        <v>22</v>
      </c>
      <c r="O76" s="225">
        <v>0.040000000000000001</v>
      </c>
      <c r="P76" s="235" t="s">
        <v>402</v>
      </c>
      <c r="Q76" s="235" t="s">
        <v>235</v>
      </c>
      <c r="R76" s="239">
        <v>80</v>
      </c>
      <c r="S76" s="233">
        <v>0.10000000000000001</v>
      </c>
      <c r="T76" s="239" t="s">
        <v>22</v>
      </c>
      <c r="U76" s="225" t="s">
        <v>22</v>
      </c>
      <c r="V76" s="264" t="s">
        <v>48</v>
      </c>
      <c r="W76" s="378" t="s">
        <v>2968</v>
      </c>
    </row>
    <row r="77" spans="1:23" ht="52.8">
      <c r="A77" s="217" t="s">
        <v>2212</v>
      </c>
      <c r="B77" s="260" t="s">
        <v>403</v>
      </c>
      <c r="C77" s="243" t="s">
        <v>404</v>
      </c>
      <c r="D77" s="235" t="s">
        <v>405</v>
      </c>
      <c r="E77" s="237">
        <v>43790</v>
      </c>
      <c r="F77" s="237">
        <v>44076</v>
      </c>
      <c r="G77" s="237">
        <v>44076</v>
      </c>
      <c r="H77" s="238">
        <v>849108</v>
      </c>
      <c r="I77" s="221">
        <v>1008746</v>
      </c>
      <c r="J77" s="260"/>
      <c r="K77" s="260"/>
      <c r="L77" s="241">
        <v>100</v>
      </c>
      <c r="M77" s="260">
        <v>345</v>
      </c>
      <c r="N77" s="260" t="s">
        <v>22</v>
      </c>
      <c r="O77" s="273">
        <v>0.10000000000000001</v>
      </c>
      <c r="P77" s="260" t="s">
        <v>74</v>
      </c>
      <c r="Q77" s="260" t="s">
        <v>65</v>
      </c>
      <c r="R77" s="274">
        <v>170</v>
      </c>
      <c r="S77" s="273">
        <v>0.10000000000000001</v>
      </c>
      <c r="T77" s="274" t="s">
        <v>22</v>
      </c>
      <c r="U77" s="273" t="s">
        <v>22</v>
      </c>
      <c r="V77" s="260" t="s">
        <v>48</v>
      </c>
      <c r="W77" s="227"/>
    </row>
    <row r="78" spans="1:23" ht="83.4" customHeight="1">
      <c r="A78" s="217" t="s">
        <v>2213</v>
      </c>
      <c r="B78" s="235" t="s">
        <v>410</v>
      </c>
      <c r="C78" s="235" t="s">
        <v>417</v>
      </c>
      <c r="D78" s="235" t="s">
        <v>466</v>
      </c>
      <c r="E78" s="237">
        <v>43756</v>
      </c>
      <c r="F78" s="237">
        <v>43819</v>
      </c>
      <c r="G78" s="237">
        <v>43819</v>
      </c>
      <c r="H78" s="238">
        <v>974000</v>
      </c>
      <c r="I78" s="221">
        <v>974000</v>
      </c>
      <c r="J78" s="379">
        <v>1266949.47</v>
      </c>
      <c r="K78" s="380">
        <v>0.3007694763860369</v>
      </c>
      <c r="L78" s="241">
        <v>100</v>
      </c>
      <c r="M78" s="235">
        <v>138</v>
      </c>
      <c r="N78" s="235" t="s">
        <v>22</v>
      </c>
      <c r="O78" s="225">
        <v>0.10000000000000001</v>
      </c>
      <c r="P78" s="235" t="s">
        <v>408</v>
      </c>
      <c r="Q78" s="235" t="s">
        <v>409</v>
      </c>
      <c r="R78" s="239">
        <v>75</v>
      </c>
      <c r="S78" s="233" t="s">
        <v>22</v>
      </c>
      <c r="T78" s="239" t="s">
        <v>22</v>
      </c>
      <c r="U78" s="225" t="s">
        <v>22</v>
      </c>
      <c r="V78" s="229" t="s">
        <v>48</v>
      </c>
      <c r="W78" s="378" t="s">
        <v>2965</v>
      </c>
    </row>
    <row r="79" spans="1:23" ht="79.2" customHeight="1">
      <c r="A79" s="217" t="s">
        <v>2214</v>
      </c>
      <c r="B79" s="235" t="s">
        <v>411</v>
      </c>
      <c r="C79" s="235" t="s">
        <v>127</v>
      </c>
      <c r="D79" s="235" t="s">
        <v>412</v>
      </c>
      <c r="E79" s="237">
        <v>43711</v>
      </c>
      <c r="F79" s="237">
        <v>43815</v>
      </c>
      <c r="G79" s="237">
        <v>43815</v>
      </c>
      <c r="H79" s="238">
        <v>1200000</v>
      </c>
      <c r="I79" s="221">
        <v>1200000</v>
      </c>
      <c r="J79" s="379">
        <v>2045573.8300000001</v>
      </c>
      <c r="K79" s="380">
        <v>0.70464485833333335</v>
      </c>
      <c r="L79" s="239">
        <v>100</v>
      </c>
      <c r="M79" s="239">
        <v>138</v>
      </c>
      <c r="N79" s="239">
        <v>138</v>
      </c>
      <c r="O79" s="225">
        <v>0.40000000000000002</v>
      </c>
      <c r="P79" s="235" t="s">
        <v>111</v>
      </c>
      <c r="Q79" s="235" t="s">
        <v>346</v>
      </c>
      <c r="R79" s="239">
        <v>75</v>
      </c>
      <c r="S79" s="225">
        <v>0.20000000000000001</v>
      </c>
      <c r="T79" s="239">
        <v>75</v>
      </c>
      <c r="U79" s="225">
        <v>0.20000000000000001</v>
      </c>
      <c r="V79" s="235" t="s">
        <v>48</v>
      </c>
      <c r="W79" s="378" t="s">
        <v>2966</v>
      </c>
    </row>
    <row r="80" spans="1:23" ht="39.6">
      <c r="A80" s="217" t="s">
        <v>2215</v>
      </c>
      <c r="B80" s="235" t="s">
        <v>414</v>
      </c>
      <c r="C80" s="252" t="s">
        <v>413</v>
      </c>
      <c r="D80" s="243" t="s">
        <v>418</v>
      </c>
      <c r="E80" s="237">
        <v>43785</v>
      </c>
      <c r="F80" s="237">
        <v>43818</v>
      </c>
      <c r="G80" s="237">
        <v>43818</v>
      </c>
      <c r="H80" s="221">
        <v>1025403.24</v>
      </c>
      <c r="I80" s="221">
        <v>2011655.24</v>
      </c>
      <c r="J80" s="379">
        <v>1807102.5500000001</v>
      </c>
      <c r="K80" s="380">
        <v>-0.10168377062463241</v>
      </c>
      <c r="L80" s="241">
        <v>100</v>
      </c>
      <c r="M80" s="257">
        <v>138</v>
      </c>
      <c r="N80" s="257">
        <v>138</v>
      </c>
      <c r="O80" s="225">
        <v>0.33000000000000002</v>
      </c>
      <c r="P80" s="252" t="s">
        <v>57</v>
      </c>
      <c r="Q80" s="252" t="s">
        <v>29</v>
      </c>
      <c r="R80" s="258" t="s">
        <v>28</v>
      </c>
      <c r="S80" s="259">
        <v>0.33000000000000002</v>
      </c>
      <c r="T80" s="258" t="s">
        <v>28</v>
      </c>
      <c r="U80" s="259" t="s">
        <v>22</v>
      </c>
      <c r="V80" s="252" t="s">
        <v>25</v>
      </c>
      <c r="W80" s="378" t="s">
        <v>2968</v>
      </c>
    </row>
    <row r="81" spans="1:23" ht="39.6">
      <c r="A81" s="217" t="s">
        <v>2216</v>
      </c>
      <c r="B81" s="235" t="s">
        <v>415</v>
      </c>
      <c r="C81" s="252" t="s">
        <v>413</v>
      </c>
      <c r="D81" s="243" t="s">
        <v>420</v>
      </c>
      <c r="E81" s="237">
        <v>43745</v>
      </c>
      <c r="F81" s="237">
        <v>43818</v>
      </c>
      <c r="G81" s="237">
        <v>43818</v>
      </c>
      <c r="H81" s="238">
        <v>1510549</v>
      </c>
      <c r="I81" s="221">
        <v>2713000</v>
      </c>
      <c r="J81" s="379">
        <v>2323558.4500000002</v>
      </c>
      <c r="K81" s="380">
        <v>-0.14354646148175443</v>
      </c>
      <c r="L81" s="241">
        <v>100</v>
      </c>
      <c r="M81" s="257">
        <v>138</v>
      </c>
      <c r="N81" s="257">
        <v>138</v>
      </c>
      <c r="O81" s="225">
        <v>0.84999999999999998</v>
      </c>
      <c r="P81" s="252" t="s">
        <v>57</v>
      </c>
      <c r="Q81" s="252" t="s">
        <v>29</v>
      </c>
      <c r="R81" s="258" t="s">
        <v>28</v>
      </c>
      <c r="S81" s="259">
        <v>0.84999999999999998</v>
      </c>
      <c r="T81" s="258" t="s">
        <v>28</v>
      </c>
      <c r="U81" s="259" t="s">
        <v>22</v>
      </c>
      <c r="V81" s="252" t="s">
        <v>25</v>
      </c>
      <c r="W81" s="378" t="s">
        <v>2968</v>
      </c>
    </row>
    <row r="82" spans="1:23" ht="52.8">
      <c r="A82" s="217" t="s">
        <v>2217</v>
      </c>
      <c r="B82" s="235" t="s">
        <v>416</v>
      </c>
      <c r="C82" s="252" t="s">
        <v>413</v>
      </c>
      <c r="D82" s="243" t="s">
        <v>420</v>
      </c>
      <c r="E82" s="237">
        <v>44287</v>
      </c>
      <c r="F82" s="237">
        <v>44316</v>
      </c>
      <c r="G82" s="237"/>
      <c r="H82" s="238">
        <v>400262</v>
      </c>
      <c r="I82" s="221">
        <v>907000</v>
      </c>
      <c r="J82" s="255"/>
      <c r="K82" s="223" t="s">
        <v>1191</v>
      </c>
      <c r="L82" s="241">
        <v>0</v>
      </c>
      <c r="M82" s="257">
        <v>138</v>
      </c>
      <c r="N82" s="257">
        <v>138</v>
      </c>
      <c r="O82" s="225">
        <v>0.13</v>
      </c>
      <c r="P82" s="252" t="s">
        <v>57</v>
      </c>
      <c r="Q82" s="252" t="s">
        <v>29</v>
      </c>
      <c r="R82" s="258" t="s">
        <v>28</v>
      </c>
      <c r="S82" s="259">
        <v>0.13</v>
      </c>
      <c r="T82" s="258" t="s">
        <v>28</v>
      </c>
      <c r="U82" s="259" t="s">
        <v>22</v>
      </c>
      <c r="V82" s="252" t="s">
        <v>25</v>
      </c>
      <c r="W82" s="227"/>
    </row>
    <row r="83" spans="1:23" ht="52.8">
      <c r="A83" s="217" t="s">
        <v>1688</v>
      </c>
      <c r="B83" s="237" t="s">
        <v>421</v>
      </c>
      <c r="C83" s="248" t="s">
        <v>422</v>
      </c>
      <c r="D83" s="235" t="s">
        <v>1587</v>
      </c>
      <c r="E83" s="237">
        <v>43756</v>
      </c>
      <c r="F83" s="237">
        <v>43830</v>
      </c>
      <c r="G83" s="237">
        <v>43830</v>
      </c>
      <c r="H83" s="238">
        <v>1600000</v>
      </c>
      <c r="I83" s="221">
        <v>1373310</v>
      </c>
      <c r="J83" s="379">
        <v>1381258.4099999999</v>
      </c>
      <c r="K83" s="380">
        <v>0.0057877755204578385</v>
      </c>
      <c r="L83" s="241">
        <v>100</v>
      </c>
      <c r="M83" s="235" t="s">
        <v>22</v>
      </c>
      <c r="N83" s="235">
        <v>138</v>
      </c>
      <c r="O83" s="225">
        <v>18.699999999999999</v>
      </c>
      <c r="P83" s="235" t="s">
        <v>26</v>
      </c>
      <c r="Q83" s="235" t="s">
        <v>29</v>
      </c>
      <c r="R83" s="231" t="s">
        <v>22</v>
      </c>
      <c r="S83" s="250" t="s">
        <v>22</v>
      </c>
      <c r="T83" s="249">
        <v>70</v>
      </c>
      <c r="U83" s="250">
        <v>0.29999999999999999</v>
      </c>
      <c r="V83" s="229" t="s">
        <v>48</v>
      </c>
      <c r="W83" s="378" t="s">
        <v>2968</v>
      </c>
    </row>
    <row r="84" spans="1:23" ht="39.6">
      <c r="A84" s="217" t="s">
        <v>2218</v>
      </c>
      <c r="B84" s="237" t="s">
        <v>423</v>
      </c>
      <c r="C84" s="248" t="s">
        <v>424</v>
      </c>
      <c r="D84" s="235" t="s">
        <v>425</v>
      </c>
      <c r="E84" s="237">
        <v>43633</v>
      </c>
      <c r="F84" s="237">
        <v>43707</v>
      </c>
      <c r="G84" s="237">
        <v>43707</v>
      </c>
      <c r="H84" s="221">
        <v>2947385.9700000002</v>
      </c>
      <c r="I84" s="221">
        <v>3774006.2000000002</v>
      </c>
      <c r="J84" s="379">
        <v>3648924.54</v>
      </c>
      <c r="K84" s="380">
        <v>-0.033142939722780596</v>
      </c>
      <c r="L84" s="241">
        <v>100</v>
      </c>
      <c r="M84" s="235">
        <v>69</v>
      </c>
      <c r="N84" s="235">
        <v>138</v>
      </c>
      <c r="O84" s="225">
        <v>1.8999999999999999</v>
      </c>
      <c r="P84" s="235" t="s">
        <v>1173</v>
      </c>
      <c r="Q84" s="235" t="s">
        <v>37</v>
      </c>
      <c r="R84" s="231" t="s">
        <v>28</v>
      </c>
      <c r="S84" s="250" t="s">
        <v>22</v>
      </c>
      <c r="T84" s="249" t="s">
        <v>28</v>
      </c>
      <c r="U84" s="250" t="s">
        <v>22</v>
      </c>
      <c r="V84" s="229" t="s">
        <v>25</v>
      </c>
      <c r="W84" s="378" t="s">
        <v>2968</v>
      </c>
    </row>
    <row r="85" spans="1:23" ht="39.6">
      <c r="A85" s="217" t="s">
        <v>2219</v>
      </c>
      <c r="B85" s="237" t="s">
        <v>462</v>
      </c>
      <c r="C85" s="248" t="s">
        <v>244</v>
      </c>
      <c r="D85" s="235" t="s">
        <v>463</v>
      </c>
      <c r="E85" s="237">
        <v>43808</v>
      </c>
      <c r="F85" s="237">
        <v>43822</v>
      </c>
      <c r="G85" s="237">
        <v>43822</v>
      </c>
      <c r="H85" s="221">
        <v>722439.90000000002</v>
      </c>
      <c r="I85" s="221">
        <v>722439.90000000002</v>
      </c>
      <c r="J85" s="379">
        <v>535852.23999999999</v>
      </c>
      <c r="K85" s="380">
        <v>-0.25827430074114133</v>
      </c>
      <c r="L85" s="241">
        <v>100</v>
      </c>
      <c r="M85" s="235" t="s">
        <v>22</v>
      </c>
      <c r="N85" s="235">
        <v>138</v>
      </c>
      <c r="O85" s="225">
        <v>0.10000000000000001</v>
      </c>
      <c r="P85" s="235" t="s">
        <v>464</v>
      </c>
      <c r="Q85" s="235" t="s">
        <v>29</v>
      </c>
      <c r="R85" s="231" t="s">
        <v>22</v>
      </c>
      <c r="S85" s="250" t="s">
        <v>22</v>
      </c>
      <c r="T85" s="249">
        <v>100</v>
      </c>
      <c r="U85" s="250">
        <v>0.10000000000000001</v>
      </c>
      <c r="V85" s="229" t="s">
        <v>48</v>
      </c>
      <c r="W85" s="378" t="s">
        <v>2968</v>
      </c>
    </row>
    <row r="86" spans="1:23" ht="52.8">
      <c r="A86" s="217" t="s">
        <v>2220</v>
      </c>
      <c r="B86" s="235" t="s">
        <v>453</v>
      </c>
      <c r="C86" s="235" t="s">
        <v>454</v>
      </c>
      <c r="D86" s="235" t="s">
        <v>1903</v>
      </c>
      <c r="E86" s="237">
        <v>43760</v>
      </c>
      <c r="F86" s="237">
        <v>43823</v>
      </c>
      <c r="G86" s="237">
        <v>43823</v>
      </c>
      <c r="H86" s="238">
        <v>270280</v>
      </c>
      <c r="I86" s="221">
        <v>317827</v>
      </c>
      <c r="J86" s="379">
        <v>237597.31</v>
      </c>
      <c r="K86" s="380">
        <v>-0.25243195197387258</v>
      </c>
      <c r="L86" s="241">
        <v>100</v>
      </c>
      <c r="M86" s="235">
        <v>69</v>
      </c>
      <c r="N86" s="235">
        <v>69</v>
      </c>
      <c r="O86" s="225">
        <v>0.029999999999999999</v>
      </c>
      <c r="P86" s="235" t="s">
        <v>1174</v>
      </c>
      <c r="Q86" s="235" t="s">
        <v>29</v>
      </c>
      <c r="R86" s="239">
        <v>50</v>
      </c>
      <c r="S86" s="233">
        <v>0.11</v>
      </c>
      <c r="T86" s="239" t="s">
        <v>22</v>
      </c>
      <c r="U86" s="225" t="s">
        <v>22</v>
      </c>
      <c r="V86" s="229" t="s">
        <v>48</v>
      </c>
      <c r="W86" s="378" t="s">
        <v>2968</v>
      </c>
    </row>
    <row r="87" spans="1:23" ht="52.8">
      <c r="A87" s="217" t="s">
        <v>2221</v>
      </c>
      <c r="B87" s="235" t="s">
        <v>456</v>
      </c>
      <c r="C87" s="235" t="s">
        <v>454</v>
      </c>
      <c r="D87" s="235" t="s">
        <v>1904</v>
      </c>
      <c r="E87" s="237">
        <v>43759</v>
      </c>
      <c r="F87" s="237">
        <v>43823</v>
      </c>
      <c r="G87" s="237">
        <v>43823</v>
      </c>
      <c r="H87" s="238">
        <v>235794</v>
      </c>
      <c r="I87" s="221">
        <v>265931</v>
      </c>
      <c r="J87" s="379">
        <v>174145.85999999999</v>
      </c>
      <c r="K87" s="380">
        <v>-0.3451464477627656</v>
      </c>
      <c r="L87" s="241">
        <v>100</v>
      </c>
      <c r="M87" s="235">
        <v>69</v>
      </c>
      <c r="N87" s="235">
        <v>69</v>
      </c>
      <c r="O87" s="225">
        <v>0.029999999999999999</v>
      </c>
      <c r="P87" s="235" t="s">
        <v>1174</v>
      </c>
      <c r="Q87" s="235" t="s">
        <v>29</v>
      </c>
      <c r="R87" s="239">
        <v>50</v>
      </c>
      <c r="S87" s="233">
        <v>0.11</v>
      </c>
      <c r="T87" s="239" t="s">
        <v>22</v>
      </c>
      <c r="U87" s="225" t="s">
        <v>22</v>
      </c>
      <c r="V87" s="229" t="s">
        <v>48</v>
      </c>
      <c r="W87" s="378" t="s">
        <v>2968</v>
      </c>
    </row>
    <row r="88" spans="1:23" ht="66">
      <c r="A88" s="217" t="s">
        <v>2222</v>
      </c>
      <c r="B88" s="235" t="s">
        <v>457</v>
      </c>
      <c r="C88" s="235" t="s">
        <v>246</v>
      </c>
      <c r="D88" s="235" t="s">
        <v>458</v>
      </c>
      <c r="E88" s="237">
        <v>43768</v>
      </c>
      <c r="F88" s="237">
        <v>43801</v>
      </c>
      <c r="G88" s="237">
        <v>43801</v>
      </c>
      <c r="H88" s="238">
        <v>1065942</v>
      </c>
      <c r="I88" s="221">
        <v>1200000</v>
      </c>
      <c r="J88" s="379">
        <v>1263668.3000000001</v>
      </c>
      <c r="K88" s="380">
        <v>0.053056916666666787</v>
      </c>
      <c r="L88" s="241">
        <v>100</v>
      </c>
      <c r="M88" s="235">
        <v>138</v>
      </c>
      <c r="N88" s="235">
        <v>138</v>
      </c>
      <c r="O88" s="225">
        <v>0.14999999999999999</v>
      </c>
      <c r="P88" s="235" t="s">
        <v>1260</v>
      </c>
      <c r="Q88" s="235" t="s">
        <v>29</v>
      </c>
      <c r="R88" s="239" t="s">
        <v>68</v>
      </c>
      <c r="S88" s="233">
        <v>0.11</v>
      </c>
      <c r="T88" s="239">
        <v>150</v>
      </c>
      <c r="U88" s="225">
        <v>0.040000000000000001</v>
      </c>
      <c r="V88" s="229" t="s">
        <v>48</v>
      </c>
      <c r="W88" s="378" t="s">
        <v>2968</v>
      </c>
    </row>
    <row r="89" spans="1:23" ht="52.8">
      <c r="A89" s="217" t="s">
        <v>2223</v>
      </c>
      <c r="B89" s="235" t="s">
        <v>459</v>
      </c>
      <c r="C89" s="235" t="s">
        <v>460</v>
      </c>
      <c r="D89" s="235" t="s">
        <v>1905</v>
      </c>
      <c r="E89" s="237">
        <v>43718</v>
      </c>
      <c r="F89" s="237">
        <v>43749</v>
      </c>
      <c r="G89" s="237">
        <v>43749</v>
      </c>
      <c r="H89" s="221">
        <v>843805.63</v>
      </c>
      <c r="I89" s="221">
        <v>428362.63</v>
      </c>
      <c r="J89" s="379"/>
      <c r="K89" s="380"/>
      <c r="L89" s="241">
        <v>100</v>
      </c>
      <c r="M89" s="235">
        <v>345</v>
      </c>
      <c r="N89" s="235">
        <v>345</v>
      </c>
      <c r="O89" s="225">
        <v>0.20000000000000001</v>
      </c>
      <c r="P89" s="235" t="s">
        <v>461</v>
      </c>
      <c r="Q89" s="235" t="s">
        <v>66</v>
      </c>
      <c r="R89" s="239">
        <v>190</v>
      </c>
      <c r="S89" s="233">
        <v>0.20000000000000001</v>
      </c>
      <c r="T89" s="239" t="s">
        <v>22</v>
      </c>
      <c r="U89" s="225" t="s">
        <v>22</v>
      </c>
      <c r="V89" s="229" t="s">
        <v>25</v>
      </c>
      <c r="W89" s="388" t="s">
        <v>2942</v>
      </c>
    </row>
    <row r="90" spans="1:23" ht="92.4">
      <c r="A90" s="217" t="s">
        <v>2224</v>
      </c>
      <c r="B90" s="237" t="s">
        <v>1579</v>
      </c>
      <c r="C90" s="248" t="s">
        <v>424</v>
      </c>
      <c r="D90" s="235" t="s">
        <v>1906</v>
      </c>
      <c r="E90" s="237">
        <v>43724</v>
      </c>
      <c r="F90" s="237">
        <v>44195</v>
      </c>
      <c r="G90" s="237">
        <v>44195</v>
      </c>
      <c r="H90" s="221">
        <v>1251985.8899999999</v>
      </c>
      <c r="I90" s="221">
        <v>2147670.8900000001</v>
      </c>
      <c r="J90" s="238"/>
      <c r="K90" s="223"/>
      <c r="L90" s="241">
        <v>100</v>
      </c>
      <c r="M90" s="235">
        <v>138</v>
      </c>
      <c r="N90" s="235">
        <v>138</v>
      </c>
      <c r="O90" s="225">
        <v>5.2999999999999998</v>
      </c>
      <c r="P90" s="235" t="s">
        <v>1173</v>
      </c>
      <c r="Q90" s="235" t="s">
        <v>465</v>
      </c>
      <c r="R90" s="231" t="s">
        <v>455</v>
      </c>
      <c r="S90" s="250" t="s">
        <v>22</v>
      </c>
      <c r="T90" s="249" t="s">
        <v>455</v>
      </c>
      <c r="U90" s="250" t="s">
        <v>22</v>
      </c>
      <c r="V90" s="229" t="s">
        <v>25</v>
      </c>
      <c r="W90" s="227"/>
    </row>
    <row r="91" spans="1:23" ht="66">
      <c r="A91" s="217" t="s">
        <v>2225</v>
      </c>
      <c r="B91" s="235" t="s">
        <v>471</v>
      </c>
      <c r="C91" s="235" t="s">
        <v>487</v>
      </c>
      <c r="D91" s="235" t="s">
        <v>1015</v>
      </c>
      <c r="E91" s="237">
        <v>43553</v>
      </c>
      <c r="F91" s="237">
        <v>43965</v>
      </c>
      <c r="G91" s="237">
        <v>43965</v>
      </c>
      <c r="H91" s="221">
        <v>17030968.489999998</v>
      </c>
      <c r="I91" s="221">
        <v>19025422</v>
      </c>
      <c r="J91" s="269"/>
      <c r="K91" s="223"/>
      <c r="L91" s="239">
        <v>100</v>
      </c>
      <c r="M91" s="239">
        <v>138</v>
      </c>
      <c r="N91" s="235">
        <v>138</v>
      </c>
      <c r="O91" s="225">
        <v>8.8000000000000007</v>
      </c>
      <c r="P91" s="235" t="s">
        <v>293</v>
      </c>
      <c r="Q91" s="235" t="s">
        <v>67</v>
      </c>
      <c r="R91" s="239" t="s">
        <v>472</v>
      </c>
      <c r="S91" s="225">
        <v>8.8000000000000007</v>
      </c>
      <c r="T91" s="239" t="s">
        <v>22</v>
      </c>
      <c r="U91" s="225" t="s">
        <v>22</v>
      </c>
      <c r="V91" s="264" t="s">
        <v>25</v>
      </c>
      <c r="W91" s="227"/>
    </row>
    <row r="92" spans="1:23" ht="66">
      <c r="A92" s="217" t="s">
        <v>2226</v>
      </c>
      <c r="B92" s="237" t="s">
        <v>480</v>
      </c>
      <c r="C92" s="248" t="s">
        <v>469</v>
      </c>
      <c r="D92" s="235" t="s">
        <v>479</v>
      </c>
      <c r="E92" s="237">
        <v>44292</v>
      </c>
      <c r="F92" s="237">
        <v>44546</v>
      </c>
      <c r="G92" s="237"/>
      <c r="H92" s="221">
        <v>1412751.8899999999</v>
      </c>
      <c r="I92" s="221"/>
      <c r="J92" s="238"/>
      <c r="K92" s="223"/>
      <c r="L92" s="241">
        <v>0</v>
      </c>
      <c r="M92" s="235" t="s">
        <v>22</v>
      </c>
      <c r="N92" s="235">
        <v>138</v>
      </c>
      <c r="O92" s="225">
        <v>0.28049242424242427</v>
      </c>
      <c r="P92" s="235" t="s">
        <v>1175</v>
      </c>
      <c r="Q92" s="235" t="s">
        <v>166</v>
      </c>
      <c r="R92" s="231" t="s">
        <v>22</v>
      </c>
      <c r="S92" s="250" t="s">
        <v>22</v>
      </c>
      <c r="T92" s="249" t="s">
        <v>22</v>
      </c>
      <c r="U92" s="250" t="s">
        <v>22</v>
      </c>
      <c r="V92" s="229" t="s">
        <v>48</v>
      </c>
      <c r="W92" s="227"/>
    </row>
    <row r="93" spans="1:23" ht="39.6">
      <c r="A93" s="217" t="s">
        <v>1689</v>
      </c>
      <c r="B93" s="237" t="s">
        <v>483</v>
      </c>
      <c r="C93" s="248" t="s">
        <v>127</v>
      </c>
      <c r="D93" s="235" t="s">
        <v>470</v>
      </c>
      <c r="E93" s="237">
        <v>43731</v>
      </c>
      <c r="F93" s="237">
        <v>43815</v>
      </c>
      <c r="G93" s="237">
        <v>43815</v>
      </c>
      <c r="H93" s="221">
        <v>173157</v>
      </c>
      <c r="I93" s="221">
        <v>175000</v>
      </c>
      <c r="J93" s="379">
        <v>139682.19</v>
      </c>
      <c r="K93" s="380">
        <v>-0.20181605714285711</v>
      </c>
      <c r="L93" s="241">
        <v>100</v>
      </c>
      <c r="M93" s="235">
        <v>138</v>
      </c>
      <c r="N93" s="235">
        <v>138</v>
      </c>
      <c r="O93" s="225">
        <v>0.01</v>
      </c>
      <c r="P93" s="235" t="s">
        <v>111</v>
      </c>
      <c r="Q93" s="235" t="s">
        <v>29</v>
      </c>
      <c r="R93" s="231">
        <v>75</v>
      </c>
      <c r="S93" s="250">
        <v>0.10000000000000001</v>
      </c>
      <c r="T93" s="249" t="s">
        <v>22</v>
      </c>
      <c r="U93" s="250" t="s">
        <v>22</v>
      </c>
      <c r="V93" s="229" t="s">
        <v>25</v>
      </c>
      <c r="W93" s="378" t="s">
        <v>2968</v>
      </c>
    </row>
    <row r="94" spans="1:23" ht="70.2" customHeight="1">
      <c r="A94" s="217" t="s">
        <v>2227</v>
      </c>
      <c r="B94" s="237" t="s">
        <v>485</v>
      </c>
      <c r="C94" s="248" t="s">
        <v>83</v>
      </c>
      <c r="D94" s="235" t="s">
        <v>486</v>
      </c>
      <c r="E94" s="237">
        <v>43753</v>
      </c>
      <c r="F94" s="237">
        <v>43817</v>
      </c>
      <c r="G94" s="237">
        <v>43817</v>
      </c>
      <c r="H94" s="221">
        <v>450000</v>
      </c>
      <c r="I94" s="221">
        <v>450000</v>
      </c>
      <c r="J94" s="379">
        <v>629956.03000000003</v>
      </c>
      <c r="K94" s="380">
        <v>0.39990228888888901</v>
      </c>
      <c r="L94" s="241">
        <v>100</v>
      </c>
      <c r="M94" s="235">
        <v>69</v>
      </c>
      <c r="N94" s="235" t="s">
        <v>22</v>
      </c>
      <c r="O94" s="225">
        <v>0.10000000000000001</v>
      </c>
      <c r="P94" s="235" t="s">
        <v>39</v>
      </c>
      <c r="Q94" s="235" t="s">
        <v>44</v>
      </c>
      <c r="R94" s="231">
        <v>50</v>
      </c>
      <c r="S94" s="250">
        <v>0.10000000000000001</v>
      </c>
      <c r="T94" s="249" t="s">
        <v>22</v>
      </c>
      <c r="U94" s="250" t="s">
        <v>22</v>
      </c>
      <c r="V94" s="229" t="s">
        <v>48</v>
      </c>
      <c r="W94" s="378" t="s">
        <v>2946</v>
      </c>
    </row>
    <row r="95" spans="1:23" ht="39.6">
      <c r="A95" s="217" t="s">
        <v>2228</v>
      </c>
      <c r="B95" s="237" t="s">
        <v>484</v>
      </c>
      <c r="C95" s="248" t="s">
        <v>83</v>
      </c>
      <c r="D95" s="235" t="s">
        <v>473</v>
      </c>
      <c r="E95" s="237">
        <v>43753</v>
      </c>
      <c r="F95" s="237">
        <v>43817</v>
      </c>
      <c r="G95" s="237">
        <v>43817</v>
      </c>
      <c r="H95" s="221">
        <v>240000</v>
      </c>
      <c r="I95" s="221">
        <v>240000</v>
      </c>
      <c r="J95" s="366"/>
      <c r="K95" s="368" t="s">
        <v>1191</v>
      </c>
      <c r="L95" s="241">
        <v>100</v>
      </c>
      <c r="M95" s="235">
        <v>69</v>
      </c>
      <c r="N95" s="235" t="s">
        <v>22</v>
      </c>
      <c r="O95" s="225">
        <v>0.10000000000000001</v>
      </c>
      <c r="P95" s="235" t="s">
        <v>39</v>
      </c>
      <c r="Q95" s="235" t="s">
        <v>44</v>
      </c>
      <c r="R95" s="231">
        <v>50</v>
      </c>
      <c r="S95" s="250">
        <v>0.10000000000000001</v>
      </c>
      <c r="T95" s="249" t="s">
        <v>22</v>
      </c>
      <c r="U95" s="250" t="s">
        <v>22</v>
      </c>
      <c r="V95" s="229" t="s">
        <v>48</v>
      </c>
      <c r="W95" s="378"/>
    </row>
    <row r="96" spans="1:23" ht="79.2">
      <c r="A96" s="217" t="s">
        <v>2229</v>
      </c>
      <c r="B96" s="237" t="s">
        <v>489</v>
      </c>
      <c r="C96" s="248" t="s">
        <v>488</v>
      </c>
      <c r="D96" s="235" t="s">
        <v>481</v>
      </c>
      <c r="E96" s="237">
        <v>43731</v>
      </c>
      <c r="F96" s="237">
        <v>43801</v>
      </c>
      <c r="G96" s="237">
        <v>43801</v>
      </c>
      <c r="H96" s="221">
        <v>580000</v>
      </c>
      <c r="I96" s="221">
        <v>650000</v>
      </c>
      <c r="J96" s="379">
        <v>959121.94999999995</v>
      </c>
      <c r="K96" s="380">
        <v>0.47557223076923072</v>
      </c>
      <c r="L96" s="241">
        <v>100</v>
      </c>
      <c r="M96" s="235">
        <v>345</v>
      </c>
      <c r="N96" s="235" t="s">
        <v>22</v>
      </c>
      <c r="O96" s="225">
        <v>0.20000000000000001</v>
      </c>
      <c r="P96" s="235" t="s">
        <v>474</v>
      </c>
      <c r="Q96" s="235" t="s">
        <v>44</v>
      </c>
      <c r="R96" s="231">
        <v>150</v>
      </c>
      <c r="S96" s="250">
        <v>0.10000000000000001</v>
      </c>
      <c r="T96" s="249" t="s">
        <v>22</v>
      </c>
      <c r="U96" s="250" t="s">
        <v>22</v>
      </c>
      <c r="V96" s="229" t="s">
        <v>48</v>
      </c>
      <c r="W96" s="378" t="s">
        <v>2967</v>
      </c>
    </row>
    <row r="97" spans="1:23" ht="52.8">
      <c r="A97" s="217" t="s">
        <v>1690</v>
      </c>
      <c r="B97" s="237" t="s">
        <v>1907</v>
      </c>
      <c r="C97" s="248" t="s">
        <v>27</v>
      </c>
      <c r="D97" s="235" t="s">
        <v>477</v>
      </c>
      <c r="E97" s="237">
        <v>44277</v>
      </c>
      <c r="F97" s="237">
        <v>44331</v>
      </c>
      <c r="G97" s="237"/>
      <c r="H97" s="221">
        <v>514856.40999999997</v>
      </c>
      <c r="I97" s="221">
        <v>514856</v>
      </c>
      <c r="J97" s="238"/>
      <c r="K97" s="223"/>
      <c r="L97" s="241">
        <v>0</v>
      </c>
      <c r="M97" s="235">
        <v>138</v>
      </c>
      <c r="N97" s="235" t="s">
        <v>22</v>
      </c>
      <c r="O97" s="225">
        <v>2.1000000000000001</v>
      </c>
      <c r="P97" s="235" t="s">
        <v>54</v>
      </c>
      <c r="Q97" s="235" t="s">
        <v>37</v>
      </c>
      <c r="R97" s="231">
        <v>100</v>
      </c>
      <c r="S97" s="250">
        <v>2.1000000000000001</v>
      </c>
      <c r="T97" s="249" t="s">
        <v>22</v>
      </c>
      <c r="U97" s="250" t="s">
        <v>22</v>
      </c>
      <c r="V97" s="229" t="s">
        <v>48</v>
      </c>
      <c r="W97" s="235"/>
    </row>
    <row r="98" spans="1:23" ht="132">
      <c r="A98" s="217" t="s">
        <v>2230</v>
      </c>
      <c r="B98" s="237" t="s">
        <v>1908</v>
      </c>
      <c r="C98" s="248" t="s">
        <v>27</v>
      </c>
      <c r="D98" s="235" t="s">
        <v>482</v>
      </c>
      <c r="E98" s="237">
        <v>43570</v>
      </c>
      <c r="F98" s="237">
        <v>43976</v>
      </c>
      <c r="G98" s="237">
        <v>43976</v>
      </c>
      <c r="H98" s="221">
        <v>6606401.3200000003</v>
      </c>
      <c r="I98" s="221">
        <v>6850000</v>
      </c>
      <c r="J98" s="238"/>
      <c r="K98" s="223"/>
      <c r="L98" s="241">
        <v>100</v>
      </c>
      <c r="M98" s="235">
        <v>138</v>
      </c>
      <c r="N98" s="235">
        <v>138</v>
      </c>
      <c r="O98" s="225">
        <v>4.5</v>
      </c>
      <c r="P98" s="235" t="s">
        <v>26</v>
      </c>
      <c r="Q98" s="235" t="s">
        <v>29</v>
      </c>
      <c r="R98" s="231">
        <v>100</v>
      </c>
      <c r="S98" s="250">
        <v>2.25</v>
      </c>
      <c r="T98" s="249" t="s">
        <v>22</v>
      </c>
      <c r="U98" s="250" t="s">
        <v>22</v>
      </c>
      <c r="V98" s="229" t="s">
        <v>25</v>
      </c>
      <c r="W98" s="235" t="s">
        <v>970</v>
      </c>
    </row>
    <row r="99" spans="1:23" ht="26.4">
      <c r="A99" s="217" t="s">
        <v>2231</v>
      </c>
      <c r="B99" s="235" t="s">
        <v>501</v>
      </c>
      <c r="C99" s="235" t="s">
        <v>40</v>
      </c>
      <c r="D99" s="235" t="s">
        <v>502</v>
      </c>
      <c r="E99" s="237">
        <v>43836</v>
      </c>
      <c r="F99" s="237">
        <v>43937</v>
      </c>
      <c r="G99" s="237">
        <v>43937</v>
      </c>
      <c r="H99" s="263">
        <v>590033</v>
      </c>
      <c r="I99" s="221">
        <v>450000</v>
      </c>
      <c r="J99" s="238"/>
      <c r="K99" s="223" t="s">
        <v>1191</v>
      </c>
      <c r="L99" s="239">
        <v>100</v>
      </c>
      <c r="M99" s="235" t="s">
        <v>22</v>
      </c>
      <c r="N99" s="235">
        <v>345</v>
      </c>
      <c r="O99" s="225">
        <v>0.29999999999999999</v>
      </c>
      <c r="P99" s="242" t="s">
        <v>23</v>
      </c>
      <c r="Q99" s="242" t="s">
        <v>29</v>
      </c>
      <c r="R99" s="239" t="s">
        <v>22</v>
      </c>
      <c r="S99" s="233" t="s">
        <v>22</v>
      </c>
      <c r="T99" s="239" t="s">
        <v>22</v>
      </c>
      <c r="U99" s="225" t="s">
        <v>22</v>
      </c>
      <c r="V99" s="264" t="s">
        <v>48</v>
      </c>
      <c r="W99" s="235"/>
    </row>
    <row r="100" spans="1:23" ht="52.8">
      <c r="A100" s="217" t="s">
        <v>2232</v>
      </c>
      <c r="B100" s="235" t="s">
        <v>503</v>
      </c>
      <c r="C100" s="235" t="s">
        <v>490</v>
      </c>
      <c r="D100" s="235" t="s">
        <v>504</v>
      </c>
      <c r="E100" s="237">
        <v>43928</v>
      </c>
      <c r="F100" s="237">
        <v>44141</v>
      </c>
      <c r="G100" s="237">
        <v>44141</v>
      </c>
      <c r="H100" s="263"/>
      <c r="I100" s="221">
        <v>1155000</v>
      </c>
      <c r="J100" s="238"/>
      <c r="K100" s="223" t="s">
        <v>1191</v>
      </c>
      <c r="L100" s="239">
        <v>100</v>
      </c>
      <c r="M100" s="235">
        <v>138</v>
      </c>
      <c r="N100" s="235">
        <v>138</v>
      </c>
      <c r="O100" s="225">
        <v>0.29999999999999999</v>
      </c>
      <c r="P100" s="242" t="s">
        <v>26</v>
      </c>
      <c r="Q100" s="242" t="s">
        <v>29</v>
      </c>
      <c r="R100" s="239">
        <v>100</v>
      </c>
      <c r="S100" s="233">
        <v>0.29999999999999999</v>
      </c>
      <c r="T100" s="239" t="s">
        <v>22</v>
      </c>
      <c r="U100" s="225" t="s">
        <v>22</v>
      </c>
      <c r="V100" s="264" t="s">
        <v>48</v>
      </c>
      <c r="W100" s="235"/>
    </row>
    <row r="101" spans="1:23" ht="52.8">
      <c r="A101" s="217" t="s">
        <v>2233</v>
      </c>
      <c r="B101" s="235" t="s">
        <v>491</v>
      </c>
      <c r="C101" s="235" t="s">
        <v>42</v>
      </c>
      <c r="D101" s="235" t="s">
        <v>492</v>
      </c>
      <c r="E101" s="237">
        <v>43956</v>
      </c>
      <c r="F101" s="237">
        <v>44181</v>
      </c>
      <c r="G101" s="237">
        <v>44181</v>
      </c>
      <c r="H101" s="263">
        <v>958557.95999999996</v>
      </c>
      <c r="I101" s="221">
        <v>958558</v>
      </c>
      <c r="J101" s="238"/>
      <c r="K101" s="223" t="s">
        <v>1191</v>
      </c>
      <c r="L101" s="241">
        <v>100</v>
      </c>
      <c r="M101" s="235">
        <v>138</v>
      </c>
      <c r="N101" s="235">
        <v>138</v>
      </c>
      <c r="O101" s="225">
        <v>0.10000000000000001</v>
      </c>
      <c r="P101" s="242" t="s">
        <v>82</v>
      </c>
      <c r="Q101" s="242" t="s">
        <v>29</v>
      </c>
      <c r="R101" s="239" t="s">
        <v>22</v>
      </c>
      <c r="S101" s="233" t="s">
        <v>22</v>
      </c>
      <c r="T101" s="239" t="s">
        <v>22</v>
      </c>
      <c r="U101" s="225" t="s">
        <v>22</v>
      </c>
      <c r="V101" s="264" t="s">
        <v>25</v>
      </c>
      <c r="W101" s="227"/>
    </row>
    <row r="102" spans="1:23" ht="52.8">
      <c r="A102" s="217" t="s">
        <v>2234</v>
      </c>
      <c r="B102" s="235" t="s">
        <v>493</v>
      </c>
      <c r="C102" s="235" t="s">
        <v>42</v>
      </c>
      <c r="D102" s="235" t="s">
        <v>494</v>
      </c>
      <c r="E102" s="237">
        <v>43958</v>
      </c>
      <c r="F102" s="237">
        <v>44181</v>
      </c>
      <c r="G102" s="237">
        <v>44181</v>
      </c>
      <c r="H102" s="263">
        <v>943604.37</v>
      </c>
      <c r="I102" s="221">
        <v>943604</v>
      </c>
      <c r="J102" s="238"/>
      <c r="K102" s="223" t="s">
        <v>1191</v>
      </c>
      <c r="L102" s="239">
        <v>100</v>
      </c>
      <c r="M102" s="235">
        <v>138</v>
      </c>
      <c r="N102" s="235">
        <v>138</v>
      </c>
      <c r="O102" s="225">
        <v>0.10000000000000001</v>
      </c>
      <c r="P102" s="242" t="s">
        <v>82</v>
      </c>
      <c r="Q102" s="242" t="s">
        <v>29</v>
      </c>
      <c r="R102" s="239" t="s">
        <v>22</v>
      </c>
      <c r="S102" s="233" t="s">
        <v>22</v>
      </c>
      <c r="T102" s="239" t="s">
        <v>22</v>
      </c>
      <c r="U102" s="225" t="s">
        <v>22</v>
      </c>
      <c r="V102" s="264" t="s">
        <v>25</v>
      </c>
      <c r="W102" s="227"/>
    </row>
    <row r="103" spans="1:23" ht="52.8">
      <c r="A103" s="217" t="s">
        <v>2235</v>
      </c>
      <c r="B103" s="235" t="s">
        <v>495</v>
      </c>
      <c r="C103" s="235" t="s">
        <v>42</v>
      </c>
      <c r="D103" s="235" t="s">
        <v>496</v>
      </c>
      <c r="E103" s="237">
        <v>43931</v>
      </c>
      <c r="F103" s="237">
        <v>44181</v>
      </c>
      <c r="G103" s="237">
        <v>44181</v>
      </c>
      <c r="H103" s="263">
        <v>1387626.1200000001</v>
      </c>
      <c r="I103" s="221">
        <v>1387627</v>
      </c>
      <c r="J103" s="238"/>
      <c r="K103" s="223" t="s">
        <v>1191</v>
      </c>
      <c r="L103" s="239">
        <v>100</v>
      </c>
      <c r="M103" s="235">
        <v>138</v>
      </c>
      <c r="N103" s="235">
        <v>138</v>
      </c>
      <c r="O103" s="225">
        <v>0.29999999999999999</v>
      </c>
      <c r="P103" s="242" t="s">
        <v>82</v>
      </c>
      <c r="Q103" s="242" t="s">
        <v>29</v>
      </c>
      <c r="R103" s="239" t="s">
        <v>22</v>
      </c>
      <c r="S103" s="233" t="s">
        <v>22</v>
      </c>
      <c r="T103" s="239" t="s">
        <v>22</v>
      </c>
      <c r="U103" s="225" t="s">
        <v>22</v>
      </c>
      <c r="V103" s="264" t="s">
        <v>25</v>
      </c>
      <c r="W103" s="227"/>
    </row>
    <row r="104" spans="1:23" ht="52.8">
      <c r="A104" s="217" t="s">
        <v>2236</v>
      </c>
      <c r="B104" s="235" t="s">
        <v>497</v>
      </c>
      <c r="C104" s="235" t="s">
        <v>42</v>
      </c>
      <c r="D104" s="235" t="s">
        <v>498</v>
      </c>
      <c r="E104" s="237">
        <v>43956</v>
      </c>
      <c r="F104" s="237">
        <v>44181</v>
      </c>
      <c r="G104" s="237">
        <v>44181</v>
      </c>
      <c r="H104" s="263">
        <v>1387626.1200000001</v>
      </c>
      <c r="I104" s="221">
        <v>1387627</v>
      </c>
      <c r="J104" s="238"/>
      <c r="K104" s="223" t="s">
        <v>1191</v>
      </c>
      <c r="L104" s="239">
        <v>100</v>
      </c>
      <c r="M104" s="235">
        <v>138</v>
      </c>
      <c r="N104" s="235">
        <v>138</v>
      </c>
      <c r="O104" s="225">
        <v>0.29999999999999999</v>
      </c>
      <c r="P104" s="242" t="s">
        <v>82</v>
      </c>
      <c r="Q104" s="242" t="s">
        <v>29</v>
      </c>
      <c r="R104" s="239" t="s">
        <v>22</v>
      </c>
      <c r="S104" s="233" t="s">
        <v>22</v>
      </c>
      <c r="T104" s="239" t="s">
        <v>22</v>
      </c>
      <c r="U104" s="225" t="s">
        <v>22</v>
      </c>
      <c r="V104" s="264" t="s">
        <v>25</v>
      </c>
      <c r="W104" s="227"/>
    </row>
    <row r="105" spans="1:23" ht="52.8">
      <c r="A105" s="217" t="s">
        <v>2237</v>
      </c>
      <c r="B105" s="235" t="s">
        <v>499</v>
      </c>
      <c r="C105" s="235" t="s">
        <v>42</v>
      </c>
      <c r="D105" s="235" t="s">
        <v>500</v>
      </c>
      <c r="E105" s="237">
        <v>43931</v>
      </c>
      <c r="F105" s="237">
        <v>44218</v>
      </c>
      <c r="G105" s="237">
        <v>44218</v>
      </c>
      <c r="H105" s="263">
        <v>810689.32999999996</v>
      </c>
      <c r="I105" s="221">
        <v>810689</v>
      </c>
      <c r="J105" s="238"/>
      <c r="K105" s="223" t="s">
        <v>1191</v>
      </c>
      <c r="L105" s="239">
        <v>100</v>
      </c>
      <c r="M105" s="235">
        <v>138</v>
      </c>
      <c r="N105" s="235">
        <v>138</v>
      </c>
      <c r="O105" s="225">
        <v>0.20000000000000001</v>
      </c>
      <c r="P105" s="242" t="s">
        <v>82</v>
      </c>
      <c r="Q105" s="242" t="s">
        <v>29</v>
      </c>
      <c r="R105" s="239" t="s">
        <v>22</v>
      </c>
      <c r="S105" s="233" t="s">
        <v>22</v>
      </c>
      <c r="T105" s="239" t="s">
        <v>22</v>
      </c>
      <c r="U105" s="225" t="s">
        <v>22</v>
      </c>
      <c r="V105" s="264" t="s">
        <v>25</v>
      </c>
      <c r="W105" s="235"/>
    </row>
    <row r="106" spans="1:23" ht="52.8">
      <c r="A106" s="217" t="s">
        <v>2238</v>
      </c>
      <c r="B106" s="235" t="s">
        <v>635</v>
      </c>
      <c r="C106" s="235" t="s">
        <v>636</v>
      </c>
      <c r="D106" s="235" t="s">
        <v>637</v>
      </c>
      <c r="E106" s="237">
        <v>43937</v>
      </c>
      <c r="F106" s="237">
        <v>43966</v>
      </c>
      <c r="G106" s="237">
        <v>43966</v>
      </c>
      <c r="H106" s="263"/>
      <c r="I106" s="221">
        <v>2000776</v>
      </c>
      <c r="J106" s="238"/>
      <c r="K106" s="223" t="s">
        <v>1191</v>
      </c>
      <c r="L106" s="239">
        <v>100</v>
      </c>
      <c r="M106" s="235">
        <v>345</v>
      </c>
      <c r="N106" s="235">
        <v>345</v>
      </c>
      <c r="O106" s="225">
        <v>0.25</v>
      </c>
      <c r="P106" s="242" t="s">
        <v>82</v>
      </c>
      <c r="Q106" s="242" t="s">
        <v>24</v>
      </c>
      <c r="R106" s="239">
        <v>170</v>
      </c>
      <c r="S106" s="233" t="s">
        <v>22</v>
      </c>
      <c r="T106" s="239">
        <v>370</v>
      </c>
      <c r="U106" s="225">
        <v>0.25</v>
      </c>
      <c r="V106" s="264" t="s">
        <v>48</v>
      </c>
      <c r="W106" s="235"/>
    </row>
    <row r="107" spans="1:23" ht="66">
      <c r="A107" s="217" t="s">
        <v>2239</v>
      </c>
      <c r="B107" s="235" t="s">
        <v>638</v>
      </c>
      <c r="C107" s="235" t="s">
        <v>639</v>
      </c>
      <c r="D107" s="235" t="s">
        <v>1910</v>
      </c>
      <c r="E107" s="237">
        <v>43794</v>
      </c>
      <c r="F107" s="237">
        <v>43924</v>
      </c>
      <c r="G107" s="237">
        <v>43924</v>
      </c>
      <c r="H107" s="263"/>
      <c r="I107" s="221">
        <v>5500000</v>
      </c>
      <c r="J107" s="238"/>
      <c r="K107" s="223" t="s">
        <v>1191</v>
      </c>
      <c r="L107" s="241">
        <v>100</v>
      </c>
      <c r="M107" s="235">
        <v>138</v>
      </c>
      <c r="N107" s="235" t="s">
        <v>22</v>
      </c>
      <c r="O107" s="225">
        <v>1.3</v>
      </c>
      <c r="P107" s="242" t="s">
        <v>26</v>
      </c>
      <c r="Q107" s="242" t="s">
        <v>29</v>
      </c>
      <c r="R107" s="239">
        <v>100</v>
      </c>
      <c r="S107" s="233">
        <v>1.3</v>
      </c>
      <c r="T107" s="239" t="s">
        <v>22</v>
      </c>
      <c r="U107" s="225" t="s">
        <v>22</v>
      </c>
      <c r="V107" s="264" t="s">
        <v>25</v>
      </c>
      <c r="W107" s="235"/>
    </row>
    <row r="108" spans="1:23" ht="66">
      <c r="A108" s="217" t="s">
        <v>2240</v>
      </c>
      <c r="B108" s="235" t="s">
        <v>1911</v>
      </c>
      <c r="C108" s="235" t="s">
        <v>650</v>
      </c>
      <c r="D108" s="235" t="s">
        <v>640</v>
      </c>
      <c r="E108" s="237">
        <v>43851</v>
      </c>
      <c r="F108" s="237">
        <v>43972</v>
      </c>
      <c r="G108" s="237">
        <v>43972</v>
      </c>
      <c r="H108" s="221">
        <v>12826983.460000001</v>
      </c>
      <c r="I108" s="221">
        <v>12826983.460000001</v>
      </c>
      <c r="J108" s="238"/>
      <c r="K108" s="223" t="s">
        <v>1191</v>
      </c>
      <c r="L108" s="239">
        <v>100</v>
      </c>
      <c r="M108" s="235">
        <v>138</v>
      </c>
      <c r="N108" s="235">
        <v>138</v>
      </c>
      <c r="O108" s="225">
        <v>7.5999999999999996</v>
      </c>
      <c r="P108" s="242" t="s">
        <v>26</v>
      </c>
      <c r="Q108" s="242" t="s">
        <v>29</v>
      </c>
      <c r="R108" s="239">
        <v>100</v>
      </c>
      <c r="S108" s="233">
        <v>7.5999999999999996</v>
      </c>
      <c r="T108" s="239" t="s">
        <v>22</v>
      </c>
      <c r="U108" s="225" t="s">
        <v>22</v>
      </c>
      <c r="V108" s="264" t="s">
        <v>25</v>
      </c>
      <c r="W108" s="217" t="s">
        <v>2537</v>
      </c>
    </row>
    <row r="109" spans="1:23" ht="66">
      <c r="A109" s="217" t="s">
        <v>2241</v>
      </c>
      <c r="B109" s="235" t="s">
        <v>1912</v>
      </c>
      <c r="C109" s="235" t="s">
        <v>650</v>
      </c>
      <c r="D109" s="235" t="s">
        <v>641</v>
      </c>
      <c r="E109" s="237">
        <v>44084</v>
      </c>
      <c r="F109" s="237">
        <v>44168</v>
      </c>
      <c r="G109" s="237">
        <v>44168</v>
      </c>
      <c r="H109" s="263"/>
      <c r="I109" s="221">
        <v>4450342</v>
      </c>
      <c r="J109" s="238"/>
      <c r="K109" s="223" t="s">
        <v>1191</v>
      </c>
      <c r="L109" s="239">
        <v>100</v>
      </c>
      <c r="M109" s="235">
        <v>138</v>
      </c>
      <c r="N109" s="235">
        <v>138</v>
      </c>
      <c r="O109" s="225">
        <v>2.2000000000000002</v>
      </c>
      <c r="P109" s="242" t="s">
        <v>26</v>
      </c>
      <c r="Q109" s="242" t="s">
        <v>29</v>
      </c>
      <c r="R109" s="239">
        <v>100</v>
      </c>
      <c r="S109" s="233">
        <v>2.2000000000000002</v>
      </c>
      <c r="T109" s="239" t="s">
        <v>22</v>
      </c>
      <c r="U109" s="225" t="s">
        <v>22</v>
      </c>
      <c r="V109" s="264" t="s">
        <v>25</v>
      </c>
      <c r="W109" s="235"/>
    </row>
    <row r="110" spans="1:23" ht="52.8">
      <c r="A110" s="217" t="s">
        <v>2242</v>
      </c>
      <c r="B110" s="235" t="s">
        <v>642</v>
      </c>
      <c r="C110" s="235" t="s">
        <v>136</v>
      </c>
      <c r="D110" s="235" t="s">
        <v>643</v>
      </c>
      <c r="E110" s="237">
        <v>43850</v>
      </c>
      <c r="F110" s="237">
        <v>43875</v>
      </c>
      <c r="G110" s="237">
        <v>43875</v>
      </c>
      <c r="H110" s="263"/>
      <c r="I110" s="221">
        <v>1580364.1299999999</v>
      </c>
      <c r="J110" s="379">
        <v>1272564.73</v>
      </c>
      <c r="K110" s="380">
        <v>-0.19476486093113232</v>
      </c>
      <c r="L110" s="239">
        <v>100</v>
      </c>
      <c r="M110" s="235">
        <v>138</v>
      </c>
      <c r="N110" s="235" t="s">
        <v>22</v>
      </c>
      <c r="O110" s="225">
        <v>0.34999999999999998</v>
      </c>
      <c r="P110" s="242" t="s">
        <v>201</v>
      </c>
      <c r="Q110" s="242" t="s">
        <v>162</v>
      </c>
      <c r="R110" s="239">
        <v>50</v>
      </c>
      <c r="S110" s="233" t="s">
        <v>22</v>
      </c>
      <c r="T110" s="239">
        <v>70</v>
      </c>
      <c r="U110" s="225">
        <v>0.32000000000000001</v>
      </c>
      <c r="V110" s="264" t="s">
        <v>48</v>
      </c>
      <c r="W110" s="378" t="s">
        <v>2968</v>
      </c>
    </row>
    <row r="111" spans="1:23" ht="79.2">
      <c r="A111" s="217" t="s">
        <v>2243</v>
      </c>
      <c r="B111" s="235" t="s">
        <v>644</v>
      </c>
      <c r="C111" s="248" t="s">
        <v>312</v>
      </c>
      <c r="D111" s="235" t="s">
        <v>645</v>
      </c>
      <c r="E111" s="237">
        <v>43861</v>
      </c>
      <c r="F111" s="237">
        <v>43868</v>
      </c>
      <c r="G111" s="237">
        <v>43868</v>
      </c>
      <c r="H111" s="238"/>
      <c r="I111" s="221">
        <v>1295774.8100000001</v>
      </c>
      <c r="J111" s="379">
        <v>1098020.6499999999</v>
      </c>
      <c r="K111" s="380">
        <v>-0.15261460438484686</v>
      </c>
      <c r="L111" s="241">
        <v>100</v>
      </c>
      <c r="M111" s="235">
        <v>138</v>
      </c>
      <c r="N111" s="235" t="s">
        <v>22</v>
      </c>
      <c r="O111" s="225">
        <v>0.40000000000000002</v>
      </c>
      <c r="P111" s="248" t="s">
        <v>201</v>
      </c>
      <c r="Q111" s="235" t="s">
        <v>162</v>
      </c>
      <c r="R111" s="249">
        <v>100</v>
      </c>
      <c r="S111" s="250" t="s">
        <v>22</v>
      </c>
      <c r="T111" s="249">
        <v>75</v>
      </c>
      <c r="U111" s="250">
        <v>0.040000000000000001</v>
      </c>
      <c r="V111" s="229" t="s">
        <v>48</v>
      </c>
      <c r="W111" s="378" t="s">
        <v>2968</v>
      </c>
    </row>
    <row r="112" spans="1:23" ht="52.8">
      <c r="A112" s="217" t="s">
        <v>2244</v>
      </c>
      <c r="B112" s="235" t="s">
        <v>646</v>
      </c>
      <c r="C112" s="235" t="s">
        <v>81</v>
      </c>
      <c r="D112" s="235" t="s">
        <v>647</v>
      </c>
      <c r="E112" s="237">
        <v>43998</v>
      </c>
      <c r="F112" s="237">
        <v>44183</v>
      </c>
      <c r="G112" s="237">
        <v>44183</v>
      </c>
      <c r="H112" s="263"/>
      <c r="I112" s="221">
        <v>5750000</v>
      </c>
      <c r="J112" s="382">
        <v>3919933.5499999998</v>
      </c>
      <c r="K112" s="380">
        <v>-0.31827242608695661</v>
      </c>
      <c r="L112" s="241">
        <v>100</v>
      </c>
      <c r="M112" s="235" t="s">
        <v>45</v>
      </c>
      <c r="N112" s="235">
        <v>138</v>
      </c>
      <c r="O112" s="225">
        <v>3.7000000000000002</v>
      </c>
      <c r="P112" s="235" t="s">
        <v>60</v>
      </c>
      <c r="Q112" s="235" t="s">
        <v>29</v>
      </c>
      <c r="R112" s="239" t="s">
        <v>28</v>
      </c>
      <c r="S112" s="233">
        <v>3.7000000000000002</v>
      </c>
      <c r="T112" s="239" t="s">
        <v>22</v>
      </c>
      <c r="U112" s="225" t="s">
        <v>22</v>
      </c>
      <c r="V112" s="229" t="s">
        <v>25</v>
      </c>
      <c r="W112" s="378" t="s">
        <v>2968</v>
      </c>
    </row>
    <row r="113" spans="1:23" ht="39.6">
      <c r="A113" s="217" t="s">
        <v>2245</v>
      </c>
      <c r="B113" s="235" t="s">
        <v>648</v>
      </c>
      <c r="C113" s="235" t="s">
        <v>81</v>
      </c>
      <c r="D113" s="235" t="s">
        <v>649</v>
      </c>
      <c r="E113" s="237">
        <v>43998</v>
      </c>
      <c r="F113" s="237">
        <v>44183</v>
      </c>
      <c r="G113" s="237">
        <v>44183</v>
      </c>
      <c r="H113" s="263"/>
      <c r="I113" s="221">
        <v>1057479</v>
      </c>
      <c r="J113" s="238"/>
      <c r="K113" s="223" t="s">
        <v>1191</v>
      </c>
      <c r="L113" s="241">
        <v>100</v>
      </c>
      <c r="M113" s="235" t="s">
        <v>45</v>
      </c>
      <c r="N113" s="235">
        <v>138</v>
      </c>
      <c r="O113" s="225">
        <v>3.7000000000000002</v>
      </c>
      <c r="P113" s="235" t="s">
        <v>60</v>
      </c>
      <c r="Q113" s="235" t="s">
        <v>29</v>
      </c>
      <c r="R113" s="239" t="s">
        <v>28</v>
      </c>
      <c r="S113" s="233">
        <v>3.7000000000000002</v>
      </c>
      <c r="T113" s="239" t="s">
        <v>22</v>
      </c>
      <c r="U113" s="225" t="s">
        <v>22</v>
      </c>
      <c r="V113" s="229" t="s">
        <v>25</v>
      </c>
      <c r="W113" s="217" t="s">
        <v>2537</v>
      </c>
    </row>
    <row r="114" spans="1:23" ht="39.6">
      <c r="A114" s="217" t="s">
        <v>2246</v>
      </c>
      <c r="B114" s="242" t="s">
        <v>655</v>
      </c>
      <c r="C114" s="242" t="s">
        <v>656</v>
      </c>
      <c r="D114" s="243" t="s">
        <v>657</v>
      </c>
      <c r="E114" s="240">
        <v>43811</v>
      </c>
      <c r="F114" s="237">
        <v>43820</v>
      </c>
      <c r="G114" s="237">
        <v>43820</v>
      </c>
      <c r="H114" s="244"/>
      <c r="I114" s="221">
        <v>1007917</v>
      </c>
      <c r="J114" s="366"/>
      <c r="K114" s="368"/>
      <c r="L114" s="246">
        <v>100</v>
      </c>
      <c r="M114" s="246">
        <v>138</v>
      </c>
      <c r="N114" s="246">
        <v>138</v>
      </c>
      <c r="O114" s="225">
        <v>2</v>
      </c>
      <c r="P114" s="242" t="s">
        <v>50</v>
      </c>
      <c r="Q114" s="242" t="s">
        <v>297</v>
      </c>
      <c r="R114" s="246">
        <v>50</v>
      </c>
      <c r="S114" s="247">
        <v>2</v>
      </c>
      <c r="T114" s="246" t="s">
        <v>22</v>
      </c>
      <c r="U114" s="247" t="s">
        <v>22</v>
      </c>
      <c r="V114" s="270" t="s">
        <v>25</v>
      </c>
      <c r="W114" s="348"/>
    </row>
    <row r="115" spans="1:23" ht="66">
      <c r="A115" s="217" t="s">
        <v>1691</v>
      </c>
      <c r="B115" s="242" t="s">
        <v>764</v>
      </c>
      <c r="C115" s="242" t="s">
        <v>171</v>
      </c>
      <c r="D115" s="243" t="s">
        <v>765</v>
      </c>
      <c r="E115" s="240">
        <v>43447</v>
      </c>
      <c r="F115" s="237">
        <v>43826</v>
      </c>
      <c r="G115" s="237">
        <v>43826</v>
      </c>
      <c r="H115" s="244"/>
      <c r="I115" s="221">
        <v>275000</v>
      </c>
      <c r="J115" s="379">
        <v>246401.45999999999</v>
      </c>
      <c r="K115" s="380">
        <v>-0.10399469090909097</v>
      </c>
      <c r="L115" s="246">
        <v>100</v>
      </c>
      <c r="M115" s="246">
        <v>69</v>
      </c>
      <c r="N115" s="246" t="s">
        <v>22</v>
      </c>
      <c r="O115" s="225">
        <v>0.10000000000000001</v>
      </c>
      <c r="P115" s="242" t="s">
        <v>1913</v>
      </c>
      <c r="Q115" s="242" t="s">
        <v>124</v>
      </c>
      <c r="R115" s="246" t="s">
        <v>28</v>
      </c>
      <c r="S115" s="247" t="s">
        <v>22</v>
      </c>
      <c r="T115" s="246" t="s">
        <v>22</v>
      </c>
      <c r="U115" s="247" t="s">
        <v>22</v>
      </c>
      <c r="V115" s="270" t="s">
        <v>25</v>
      </c>
      <c r="W115" s="378" t="s">
        <v>2968</v>
      </c>
    </row>
    <row r="116" spans="1:23" ht="79.2">
      <c r="A116" s="217" t="s">
        <v>2247</v>
      </c>
      <c r="B116" s="235" t="s">
        <v>1580</v>
      </c>
      <c r="C116" s="248" t="s">
        <v>700</v>
      </c>
      <c r="D116" s="235" t="s">
        <v>1914</v>
      </c>
      <c r="E116" s="237">
        <v>43871</v>
      </c>
      <c r="F116" s="237">
        <v>43923</v>
      </c>
      <c r="G116" s="237">
        <v>43923</v>
      </c>
      <c r="H116" s="238"/>
      <c r="I116" s="221">
        <v>4645000</v>
      </c>
      <c r="J116" s="238"/>
      <c r="K116" s="223" t="s">
        <v>1191</v>
      </c>
      <c r="L116" s="241">
        <v>100</v>
      </c>
      <c r="M116" s="235">
        <v>138</v>
      </c>
      <c r="N116" s="235" t="s">
        <v>22</v>
      </c>
      <c r="O116" s="225">
        <v>5.2999999999999998</v>
      </c>
      <c r="P116" s="235" t="s">
        <v>23</v>
      </c>
      <c r="Q116" s="235" t="s">
        <v>24</v>
      </c>
      <c r="R116" s="239" t="s">
        <v>28</v>
      </c>
      <c r="S116" s="225">
        <v>5.2999999999999998</v>
      </c>
      <c r="T116" s="239" t="s">
        <v>22</v>
      </c>
      <c r="U116" s="225" t="s">
        <v>22</v>
      </c>
      <c r="V116" s="229" t="s">
        <v>48</v>
      </c>
      <c r="W116" s="235"/>
    </row>
    <row r="117" spans="1:23" ht="79.2">
      <c r="A117" s="217" t="s">
        <v>2248</v>
      </c>
      <c r="B117" s="235" t="s">
        <v>771</v>
      </c>
      <c r="C117" s="235" t="s">
        <v>449</v>
      </c>
      <c r="D117" s="235" t="s">
        <v>1016</v>
      </c>
      <c r="E117" s="237">
        <v>43903</v>
      </c>
      <c r="F117" s="237">
        <v>43970</v>
      </c>
      <c r="G117" s="237">
        <v>43970</v>
      </c>
      <c r="H117" s="263"/>
      <c r="I117" s="221">
        <v>1100000</v>
      </c>
      <c r="J117" s="238"/>
      <c r="K117" s="223" t="s">
        <v>1191</v>
      </c>
      <c r="L117" s="239">
        <v>100</v>
      </c>
      <c r="M117" s="235">
        <v>138</v>
      </c>
      <c r="N117" s="235" t="s">
        <v>22</v>
      </c>
      <c r="O117" s="225">
        <v>0.90000000000000002</v>
      </c>
      <c r="P117" s="252" t="s">
        <v>201</v>
      </c>
      <c r="Q117" s="235" t="s">
        <v>29</v>
      </c>
      <c r="R117" s="239" t="s">
        <v>22</v>
      </c>
      <c r="S117" s="233" t="s">
        <v>22</v>
      </c>
      <c r="T117" s="239">
        <v>105</v>
      </c>
      <c r="U117" s="225">
        <v>0.5</v>
      </c>
      <c r="V117" s="264" t="s">
        <v>48</v>
      </c>
      <c r="W117" s="235"/>
    </row>
    <row r="118" spans="1:23" ht="39.6">
      <c r="A118" s="217" t="s">
        <v>2249</v>
      </c>
      <c r="B118" s="235" t="s">
        <v>773</v>
      </c>
      <c r="C118" s="235" t="s">
        <v>699</v>
      </c>
      <c r="D118" s="235" t="s">
        <v>772</v>
      </c>
      <c r="E118" s="237">
        <v>43938</v>
      </c>
      <c r="F118" s="237">
        <v>44006</v>
      </c>
      <c r="G118" s="237">
        <v>44006</v>
      </c>
      <c r="H118" s="263"/>
      <c r="I118" s="221">
        <v>2436280</v>
      </c>
      <c r="J118" s="238"/>
      <c r="K118" s="223" t="s">
        <v>1191</v>
      </c>
      <c r="L118" s="239">
        <v>100</v>
      </c>
      <c r="M118" s="235">
        <v>138</v>
      </c>
      <c r="N118" s="235" t="s">
        <v>22</v>
      </c>
      <c r="O118" s="225">
        <v>0.90000000000000002</v>
      </c>
      <c r="P118" s="252" t="s">
        <v>57</v>
      </c>
      <c r="Q118" s="235" t="s">
        <v>29</v>
      </c>
      <c r="R118" s="239" t="s">
        <v>22</v>
      </c>
      <c r="S118" s="233" t="s">
        <v>22</v>
      </c>
      <c r="T118" s="239">
        <v>70</v>
      </c>
      <c r="U118" s="225">
        <v>0.90000000000000002</v>
      </c>
      <c r="V118" s="264" t="s">
        <v>48</v>
      </c>
      <c r="W118" s="235"/>
    </row>
    <row r="119" spans="1:23" ht="52.8">
      <c r="A119" s="217" t="s">
        <v>2250</v>
      </c>
      <c r="B119" s="235" t="s">
        <v>774</v>
      </c>
      <c r="C119" s="235" t="s">
        <v>696</v>
      </c>
      <c r="D119" s="235" t="s">
        <v>697</v>
      </c>
      <c r="E119" s="237">
        <v>43874</v>
      </c>
      <c r="F119" s="237">
        <v>43937</v>
      </c>
      <c r="G119" s="237">
        <v>43937</v>
      </c>
      <c r="H119" s="263"/>
      <c r="I119" s="221">
        <v>1050000</v>
      </c>
      <c r="J119" s="238"/>
      <c r="K119" s="223" t="s">
        <v>1191</v>
      </c>
      <c r="L119" s="239">
        <v>100</v>
      </c>
      <c r="M119" s="235">
        <v>69</v>
      </c>
      <c r="N119" s="235" t="s">
        <v>22</v>
      </c>
      <c r="O119" s="225">
        <v>0.5</v>
      </c>
      <c r="P119" s="252" t="s">
        <v>698</v>
      </c>
      <c r="Q119" s="235" t="s">
        <v>29</v>
      </c>
      <c r="R119" s="239" t="s">
        <v>22</v>
      </c>
      <c r="S119" s="233" t="s">
        <v>22</v>
      </c>
      <c r="T119" s="239">
        <v>100</v>
      </c>
      <c r="U119" s="225">
        <v>0.5</v>
      </c>
      <c r="V119" s="264" t="s">
        <v>48</v>
      </c>
      <c r="W119" s="235"/>
    </row>
    <row r="120" spans="1:23" ht="66">
      <c r="A120" s="217" t="s">
        <v>2546</v>
      </c>
      <c r="B120" s="235" t="s">
        <v>775</v>
      </c>
      <c r="C120" s="235" t="s">
        <v>694</v>
      </c>
      <c r="D120" s="235" t="s">
        <v>776</v>
      </c>
      <c r="E120" s="237">
        <v>43857</v>
      </c>
      <c r="F120" s="237">
        <v>43899</v>
      </c>
      <c r="G120" s="237">
        <v>43899</v>
      </c>
      <c r="H120" s="263"/>
      <c r="I120" s="221">
        <v>2100000</v>
      </c>
      <c r="J120" s="238"/>
      <c r="K120" s="223" t="s">
        <v>1191</v>
      </c>
      <c r="L120" s="239">
        <v>100</v>
      </c>
      <c r="M120" s="235">
        <v>138</v>
      </c>
      <c r="N120" s="235" t="s">
        <v>22</v>
      </c>
      <c r="O120" s="225">
        <v>0.28999999999999998</v>
      </c>
      <c r="P120" s="252" t="s">
        <v>110</v>
      </c>
      <c r="Q120" s="235" t="s">
        <v>162</v>
      </c>
      <c r="R120" s="239">
        <v>75</v>
      </c>
      <c r="S120" s="233" t="s">
        <v>22</v>
      </c>
      <c r="T120" s="239">
        <v>70</v>
      </c>
      <c r="U120" s="225">
        <v>0.28999999999999998</v>
      </c>
      <c r="V120" s="264" t="s">
        <v>48</v>
      </c>
      <c r="W120" s="235"/>
    </row>
    <row r="121" spans="1:23" ht="39.6">
      <c r="A121" s="217" t="s">
        <v>2251</v>
      </c>
      <c r="B121" s="235" t="s">
        <v>777</v>
      </c>
      <c r="C121" s="235" t="s">
        <v>694</v>
      </c>
      <c r="D121" s="235" t="s">
        <v>1266</v>
      </c>
      <c r="E121" s="237">
        <v>43923</v>
      </c>
      <c r="F121" s="237">
        <v>43990</v>
      </c>
      <c r="G121" s="237">
        <v>43990</v>
      </c>
      <c r="H121" s="263"/>
      <c r="I121" s="221">
        <v>1950000</v>
      </c>
      <c r="J121" s="238"/>
      <c r="K121" s="223" t="s">
        <v>1191</v>
      </c>
      <c r="L121" s="239">
        <v>100</v>
      </c>
      <c r="M121" s="235">
        <v>138</v>
      </c>
      <c r="N121" s="235">
        <v>138</v>
      </c>
      <c r="O121" s="225">
        <v>0.29999999999999999</v>
      </c>
      <c r="P121" s="252" t="s">
        <v>695</v>
      </c>
      <c r="Q121" s="235" t="s">
        <v>37</v>
      </c>
      <c r="R121" s="239">
        <v>70</v>
      </c>
      <c r="S121" s="233" t="s">
        <v>22</v>
      </c>
      <c r="T121" s="239">
        <v>70</v>
      </c>
      <c r="U121" s="225">
        <v>0.29999999999999999</v>
      </c>
      <c r="V121" s="264" t="s">
        <v>48</v>
      </c>
      <c r="W121" s="235"/>
    </row>
    <row r="122" spans="1:23" ht="71.4" customHeight="1">
      <c r="A122" s="217" t="s">
        <v>1692</v>
      </c>
      <c r="B122" s="235" t="s">
        <v>701</v>
      </c>
      <c r="C122" s="235" t="s">
        <v>702</v>
      </c>
      <c r="D122" s="235" t="s">
        <v>703</v>
      </c>
      <c r="E122" s="237">
        <v>43818</v>
      </c>
      <c r="F122" s="237">
        <v>43820</v>
      </c>
      <c r="G122" s="237">
        <v>43820</v>
      </c>
      <c r="H122" s="263"/>
      <c r="I122" s="221">
        <v>300000</v>
      </c>
      <c r="J122" s="379">
        <v>180469.29999999999</v>
      </c>
      <c r="K122" s="380">
        <v>-0.39843566666666674</v>
      </c>
      <c r="L122" s="239">
        <v>100</v>
      </c>
      <c r="M122" s="235">
        <v>138</v>
      </c>
      <c r="N122" s="235" t="s">
        <v>22</v>
      </c>
      <c r="O122" s="225">
        <v>0.02</v>
      </c>
      <c r="P122" s="235" t="s">
        <v>39</v>
      </c>
      <c r="Q122" s="235" t="s">
        <v>153</v>
      </c>
      <c r="R122" s="239">
        <v>50</v>
      </c>
      <c r="S122" s="233">
        <v>0.02</v>
      </c>
      <c r="T122" s="239" t="s">
        <v>22</v>
      </c>
      <c r="U122" s="225" t="s">
        <v>22</v>
      </c>
      <c r="V122" s="264" t="s">
        <v>197</v>
      </c>
      <c r="W122" s="381" t="s">
        <v>2969</v>
      </c>
    </row>
    <row r="123" spans="1:23" ht="52.8">
      <c r="A123" s="217" t="s">
        <v>1693</v>
      </c>
      <c r="B123" s="235" t="s">
        <v>704</v>
      </c>
      <c r="C123" s="235" t="s">
        <v>417</v>
      </c>
      <c r="D123" s="235" t="s">
        <v>705</v>
      </c>
      <c r="E123" s="237">
        <v>43835</v>
      </c>
      <c r="F123" s="237">
        <v>43899</v>
      </c>
      <c r="G123" s="237">
        <v>43899</v>
      </c>
      <c r="H123" s="263"/>
      <c r="I123" s="221">
        <v>1000000</v>
      </c>
      <c r="J123" s="238"/>
      <c r="K123" s="223" t="s">
        <v>1191</v>
      </c>
      <c r="L123" s="239">
        <v>100</v>
      </c>
      <c r="M123" s="235">
        <v>138</v>
      </c>
      <c r="N123" s="235" t="s">
        <v>22</v>
      </c>
      <c r="O123" s="225">
        <v>0.02</v>
      </c>
      <c r="P123" s="235" t="s">
        <v>57</v>
      </c>
      <c r="Q123" s="235" t="s">
        <v>706</v>
      </c>
      <c r="R123" s="239">
        <v>100</v>
      </c>
      <c r="S123" s="233">
        <v>0.5</v>
      </c>
      <c r="T123" s="239" t="s">
        <v>22</v>
      </c>
      <c r="U123" s="225" t="s">
        <v>22</v>
      </c>
      <c r="V123" s="264" t="s">
        <v>48</v>
      </c>
      <c r="W123" s="235"/>
    </row>
    <row r="124" spans="1:23" ht="39.6">
      <c r="A124" s="217" t="s">
        <v>1694</v>
      </c>
      <c r="B124" s="235" t="s">
        <v>707</v>
      </c>
      <c r="C124" s="235" t="s">
        <v>417</v>
      </c>
      <c r="D124" s="235" t="s">
        <v>708</v>
      </c>
      <c r="E124" s="237">
        <v>43832</v>
      </c>
      <c r="F124" s="237">
        <v>43899</v>
      </c>
      <c r="G124" s="237">
        <v>43899</v>
      </c>
      <c r="H124" s="263"/>
      <c r="I124" s="221">
        <v>1500000</v>
      </c>
      <c r="J124" s="238"/>
      <c r="K124" s="223" t="s">
        <v>1191</v>
      </c>
      <c r="L124" s="239">
        <v>100</v>
      </c>
      <c r="M124" s="235">
        <v>69</v>
      </c>
      <c r="N124" s="235" t="s">
        <v>22</v>
      </c>
      <c r="O124" s="225">
        <v>0.02</v>
      </c>
      <c r="P124" s="235" t="s">
        <v>57</v>
      </c>
      <c r="Q124" s="235" t="s">
        <v>709</v>
      </c>
      <c r="R124" s="239">
        <v>100</v>
      </c>
      <c r="S124" s="233">
        <v>0.5</v>
      </c>
      <c r="T124" s="239" t="s">
        <v>22</v>
      </c>
      <c r="U124" s="225" t="s">
        <v>22</v>
      </c>
      <c r="V124" s="264" t="s">
        <v>48</v>
      </c>
      <c r="W124" s="235"/>
    </row>
    <row r="125" spans="1:23" ht="52.8">
      <c r="A125" s="217" t="s">
        <v>2252</v>
      </c>
      <c r="B125" s="235" t="s">
        <v>783</v>
      </c>
      <c r="C125" s="235" t="s">
        <v>784</v>
      </c>
      <c r="D125" s="235" t="s">
        <v>1915</v>
      </c>
      <c r="E125" s="237">
        <v>43879</v>
      </c>
      <c r="F125" s="237">
        <v>43997</v>
      </c>
      <c r="G125" s="237">
        <v>43997</v>
      </c>
      <c r="H125" s="263"/>
      <c r="I125" s="221">
        <v>1800000</v>
      </c>
      <c r="J125" s="238"/>
      <c r="K125" s="223" t="s">
        <v>1191</v>
      </c>
      <c r="L125" s="239">
        <v>100</v>
      </c>
      <c r="M125" s="235">
        <v>138</v>
      </c>
      <c r="N125" s="235" t="s">
        <v>22</v>
      </c>
      <c r="O125" s="225">
        <v>1</v>
      </c>
      <c r="P125" s="235" t="s">
        <v>57</v>
      </c>
      <c r="Q125" s="235" t="s">
        <v>37</v>
      </c>
      <c r="R125" s="239">
        <v>75</v>
      </c>
      <c r="S125" s="233">
        <v>1</v>
      </c>
      <c r="T125" s="239" t="s">
        <v>22</v>
      </c>
      <c r="U125" s="225" t="s">
        <v>22</v>
      </c>
      <c r="V125" s="264" t="s">
        <v>48</v>
      </c>
      <c r="W125" s="235"/>
    </row>
    <row r="126" spans="1:23" ht="66">
      <c r="A126" s="217" t="s">
        <v>2253</v>
      </c>
      <c r="B126" s="235" t="s">
        <v>900</v>
      </c>
      <c r="C126" s="235" t="s">
        <v>784</v>
      </c>
      <c r="D126" s="235" t="s">
        <v>785</v>
      </c>
      <c r="E126" s="237">
        <v>43874</v>
      </c>
      <c r="F126" s="237">
        <v>43983</v>
      </c>
      <c r="G126" s="237">
        <v>43983</v>
      </c>
      <c r="H126" s="263"/>
      <c r="I126" s="221">
        <v>800000</v>
      </c>
      <c r="J126" s="238"/>
      <c r="K126" s="223" t="s">
        <v>1191</v>
      </c>
      <c r="L126" s="239">
        <v>100</v>
      </c>
      <c r="M126" s="235">
        <v>138</v>
      </c>
      <c r="N126" s="235" t="s">
        <v>22</v>
      </c>
      <c r="O126" s="225">
        <v>0.20000000000000001</v>
      </c>
      <c r="P126" s="235" t="s">
        <v>111</v>
      </c>
      <c r="Q126" s="235" t="s">
        <v>37</v>
      </c>
      <c r="R126" s="239">
        <v>75</v>
      </c>
      <c r="S126" s="233">
        <v>0.20000000000000001</v>
      </c>
      <c r="T126" s="239" t="s">
        <v>22</v>
      </c>
      <c r="U126" s="225" t="s">
        <v>22</v>
      </c>
      <c r="V126" s="264" t="s">
        <v>48</v>
      </c>
      <c r="W126" s="235"/>
    </row>
    <row r="127" spans="1:23" ht="39.6">
      <c r="A127" s="217" t="s">
        <v>2254</v>
      </c>
      <c r="B127" s="235" t="s">
        <v>786</v>
      </c>
      <c r="C127" s="235" t="s">
        <v>244</v>
      </c>
      <c r="D127" s="235" t="s">
        <v>787</v>
      </c>
      <c r="E127" s="237">
        <v>43816</v>
      </c>
      <c r="F127" s="237">
        <v>43962</v>
      </c>
      <c r="G127" s="237">
        <v>43962</v>
      </c>
      <c r="H127" s="263"/>
      <c r="I127" s="221">
        <v>15021928</v>
      </c>
      <c r="J127" s="238"/>
      <c r="K127" s="223" t="s">
        <v>1191</v>
      </c>
      <c r="L127" s="239">
        <v>100</v>
      </c>
      <c r="M127" s="235">
        <v>138</v>
      </c>
      <c r="N127" s="235" t="s">
        <v>22</v>
      </c>
      <c r="O127" s="239">
        <v>28</v>
      </c>
      <c r="P127" s="235" t="s">
        <v>57</v>
      </c>
      <c r="Q127" s="235" t="s">
        <v>29</v>
      </c>
      <c r="R127" s="239">
        <v>50</v>
      </c>
      <c r="S127" s="231">
        <v>29</v>
      </c>
      <c r="T127" s="239" t="s">
        <v>22</v>
      </c>
      <c r="U127" s="225" t="s">
        <v>22</v>
      </c>
      <c r="V127" s="264" t="s">
        <v>41</v>
      </c>
      <c r="W127" s="235"/>
    </row>
    <row r="128" spans="1:23" ht="52.8">
      <c r="A128" s="217" t="s">
        <v>2255</v>
      </c>
      <c r="B128" s="235" t="s">
        <v>788</v>
      </c>
      <c r="C128" s="235" t="s">
        <v>191</v>
      </c>
      <c r="D128" s="235" t="s">
        <v>901</v>
      </c>
      <c r="E128" s="237">
        <v>44070</v>
      </c>
      <c r="F128" s="237">
        <v>44104</v>
      </c>
      <c r="G128" s="237">
        <v>44104</v>
      </c>
      <c r="H128" s="263"/>
      <c r="I128" s="221">
        <v>453091.08000000002</v>
      </c>
      <c r="J128" s="238"/>
      <c r="K128" s="223" t="s">
        <v>1191</v>
      </c>
      <c r="L128" s="239">
        <v>100</v>
      </c>
      <c r="M128" s="235">
        <v>138</v>
      </c>
      <c r="N128" s="235" t="s">
        <v>22</v>
      </c>
      <c r="O128" s="225">
        <v>0.10000000000000001</v>
      </c>
      <c r="P128" s="235" t="s">
        <v>351</v>
      </c>
      <c r="Q128" s="235" t="s">
        <v>789</v>
      </c>
      <c r="R128" s="239">
        <v>70</v>
      </c>
      <c r="S128" s="233">
        <v>0.10000000000000001</v>
      </c>
      <c r="T128" s="239" t="s">
        <v>22</v>
      </c>
      <c r="U128" s="225" t="s">
        <v>22</v>
      </c>
      <c r="V128" s="264" t="s">
        <v>25</v>
      </c>
      <c r="W128" s="217" t="s">
        <v>2537</v>
      </c>
    </row>
    <row r="129" spans="1:23" ht="52.8">
      <c r="A129" s="217" t="s">
        <v>1695</v>
      </c>
      <c r="B129" s="235" t="s">
        <v>790</v>
      </c>
      <c r="C129" s="235" t="s">
        <v>791</v>
      </c>
      <c r="D129" s="235" t="s">
        <v>792</v>
      </c>
      <c r="E129" s="237">
        <v>43900</v>
      </c>
      <c r="F129" s="237">
        <v>44005</v>
      </c>
      <c r="G129" s="237">
        <v>44005</v>
      </c>
      <c r="H129" s="263"/>
      <c r="I129" s="221">
        <v>467396</v>
      </c>
      <c r="J129" s="238"/>
      <c r="K129" s="223" t="s">
        <v>1191</v>
      </c>
      <c r="L129" s="239">
        <v>100</v>
      </c>
      <c r="M129" s="235">
        <v>345</v>
      </c>
      <c r="N129" s="235">
        <v>345</v>
      </c>
      <c r="O129" s="225">
        <v>7.7000000000000002</v>
      </c>
      <c r="P129" s="235" t="s">
        <v>1176</v>
      </c>
      <c r="Q129" s="235" t="s">
        <v>70</v>
      </c>
      <c r="R129" s="239">
        <v>160</v>
      </c>
      <c r="S129" s="233">
        <v>7.7000000000000002</v>
      </c>
      <c r="T129" s="239" t="s">
        <v>22</v>
      </c>
      <c r="U129" s="225" t="s">
        <v>22</v>
      </c>
      <c r="V129" s="264" t="s">
        <v>25</v>
      </c>
      <c r="W129" s="235"/>
    </row>
    <row r="130" spans="1:23" ht="26.4">
      <c r="A130" s="217" t="s">
        <v>1696</v>
      </c>
      <c r="B130" s="235" t="s">
        <v>793</v>
      </c>
      <c r="C130" s="235" t="s">
        <v>266</v>
      </c>
      <c r="D130" s="235" t="s">
        <v>902</v>
      </c>
      <c r="E130" s="237">
        <v>43865</v>
      </c>
      <c r="F130" s="237">
        <v>43905</v>
      </c>
      <c r="G130" s="237">
        <v>43905</v>
      </c>
      <c r="H130" s="263"/>
      <c r="I130" s="221">
        <v>550000</v>
      </c>
      <c r="J130" s="238"/>
      <c r="K130" s="223" t="s">
        <v>1191</v>
      </c>
      <c r="L130" s="239">
        <v>100</v>
      </c>
      <c r="M130" s="235">
        <v>138</v>
      </c>
      <c r="N130" s="235" t="s">
        <v>22</v>
      </c>
      <c r="O130" s="225">
        <v>0.20000000000000001</v>
      </c>
      <c r="P130" s="235" t="s">
        <v>111</v>
      </c>
      <c r="Q130" s="235" t="s">
        <v>903</v>
      </c>
      <c r="R130" s="239">
        <v>75</v>
      </c>
      <c r="S130" s="233" t="s">
        <v>22</v>
      </c>
      <c r="T130" s="239" t="s">
        <v>22</v>
      </c>
      <c r="U130" s="225" t="s">
        <v>22</v>
      </c>
      <c r="V130" s="264" t="s">
        <v>25</v>
      </c>
      <c r="W130" s="235"/>
    </row>
    <row r="131" spans="1:23" ht="52.8">
      <c r="A131" s="217" t="s">
        <v>2256</v>
      </c>
      <c r="B131" s="252" t="s">
        <v>794</v>
      </c>
      <c r="C131" s="252" t="s">
        <v>169</v>
      </c>
      <c r="D131" s="235" t="s">
        <v>795</v>
      </c>
      <c r="E131" s="253">
        <v>43913</v>
      </c>
      <c r="F131" s="253">
        <v>43955</v>
      </c>
      <c r="G131" s="253">
        <v>43955</v>
      </c>
      <c r="H131" s="254"/>
      <c r="I131" s="221">
        <v>1147948</v>
      </c>
      <c r="J131" s="255"/>
      <c r="K131" s="223" t="s">
        <v>1191</v>
      </c>
      <c r="L131" s="256">
        <v>100</v>
      </c>
      <c r="M131" s="257">
        <v>138</v>
      </c>
      <c r="N131" s="257">
        <v>138</v>
      </c>
      <c r="O131" s="225">
        <v>0.20000000000000001</v>
      </c>
      <c r="P131" s="252" t="s">
        <v>796</v>
      </c>
      <c r="Q131" s="252" t="s">
        <v>29</v>
      </c>
      <c r="R131" s="258" t="s">
        <v>28</v>
      </c>
      <c r="S131" s="259">
        <v>0.20000000000000001</v>
      </c>
      <c r="T131" s="258" t="s">
        <v>28</v>
      </c>
      <c r="U131" s="259" t="s">
        <v>22</v>
      </c>
      <c r="V131" s="252" t="s">
        <v>48</v>
      </c>
      <c r="W131" s="235"/>
    </row>
    <row r="132" spans="1:23" ht="52.8">
      <c r="A132" s="217" t="s">
        <v>2257</v>
      </c>
      <c r="B132" s="229" t="s">
        <v>797</v>
      </c>
      <c r="C132" s="229" t="s">
        <v>381</v>
      </c>
      <c r="D132" s="235" t="s">
        <v>798</v>
      </c>
      <c r="E132" s="236">
        <v>43836</v>
      </c>
      <c r="F132" s="236">
        <v>43956</v>
      </c>
      <c r="G132" s="236">
        <v>43956</v>
      </c>
      <c r="H132" s="227"/>
      <c r="I132" s="221">
        <v>6945795.0599999996</v>
      </c>
      <c r="J132" s="221"/>
      <c r="K132" s="223" t="s">
        <v>1191</v>
      </c>
      <c r="L132" s="239">
        <v>100</v>
      </c>
      <c r="M132" s="232">
        <v>138</v>
      </c>
      <c r="N132" s="231">
        <v>138</v>
      </c>
      <c r="O132" s="225">
        <v>7.5999999999999996</v>
      </c>
      <c r="P132" s="229" t="s">
        <v>23</v>
      </c>
      <c r="Q132" s="229" t="s">
        <v>29</v>
      </c>
      <c r="R132" s="231">
        <v>100</v>
      </c>
      <c r="S132" s="233">
        <v>7.5999999999999996</v>
      </c>
      <c r="T132" s="231" t="s">
        <v>22</v>
      </c>
      <c r="U132" s="233" t="s">
        <v>22</v>
      </c>
      <c r="V132" s="272" t="s">
        <v>25</v>
      </c>
      <c r="W132" s="217" t="s">
        <v>2537</v>
      </c>
    </row>
    <row r="133" spans="1:23" ht="66">
      <c r="A133" s="217" t="s">
        <v>2258</v>
      </c>
      <c r="B133" s="275" t="s">
        <v>799</v>
      </c>
      <c r="C133" s="275" t="s">
        <v>413</v>
      </c>
      <c r="D133" s="235" t="s">
        <v>800</v>
      </c>
      <c r="E133" s="370">
        <v>44271</v>
      </c>
      <c r="F133" s="349">
        <v>44331</v>
      </c>
      <c r="G133" s="253"/>
      <c r="H133" s="254"/>
      <c r="I133" s="221">
        <v>3815919</v>
      </c>
      <c r="J133" s="255"/>
      <c r="K133" s="223" t="s">
        <v>1191</v>
      </c>
      <c r="L133" s="256">
        <v>0</v>
      </c>
      <c r="M133" s="260">
        <v>138</v>
      </c>
      <c r="N133" s="260">
        <v>138</v>
      </c>
      <c r="O133" s="225">
        <v>1.5</v>
      </c>
      <c r="P133" s="275" t="s">
        <v>57</v>
      </c>
      <c r="Q133" s="275" t="s">
        <v>29</v>
      </c>
      <c r="R133" s="258" t="s">
        <v>28</v>
      </c>
      <c r="S133" s="259">
        <v>0.5</v>
      </c>
      <c r="T133" s="258" t="s">
        <v>28</v>
      </c>
      <c r="U133" s="259">
        <v>0.96999999999999997</v>
      </c>
      <c r="V133" s="275" t="s">
        <v>48</v>
      </c>
      <c r="W133" s="217" t="s">
        <v>2537</v>
      </c>
    </row>
    <row r="134" spans="1:23" ht="66">
      <c r="A134" s="217" t="s">
        <v>2259</v>
      </c>
      <c r="B134" s="275" t="s">
        <v>801</v>
      </c>
      <c r="C134" s="275" t="s">
        <v>413</v>
      </c>
      <c r="D134" s="235" t="s">
        <v>802</v>
      </c>
      <c r="E134" s="370">
        <v>44271</v>
      </c>
      <c r="F134" s="349">
        <v>44331</v>
      </c>
      <c r="G134" s="253"/>
      <c r="H134" s="254"/>
      <c r="I134" s="221">
        <v>6648486</v>
      </c>
      <c r="J134" s="255"/>
      <c r="K134" s="223" t="s">
        <v>1191</v>
      </c>
      <c r="L134" s="256">
        <v>0</v>
      </c>
      <c r="M134" s="260">
        <v>138</v>
      </c>
      <c r="N134" s="260">
        <v>138</v>
      </c>
      <c r="O134" s="225">
        <v>1.5</v>
      </c>
      <c r="P134" s="275" t="s">
        <v>57</v>
      </c>
      <c r="Q134" s="275" t="s">
        <v>29</v>
      </c>
      <c r="R134" s="258" t="s">
        <v>28</v>
      </c>
      <c r="S134" s="259">
        <v>0.5</v>
      </c>
      <c r="T134" s="258" t="s">
        <v>28</v>
      </c>
      <c r="U134" s="259">
        <v>0.96999999999999997</v>
      </c>
      <c r="V134" s="275" t="s">
        <v>48</v>
      </c>
      <c r="W134" s="235"/>
    </row>
    <row r="135" spans="1:23" ht="52.8">
      <c r="A135" s="217" t="s">
        <v>2260</v>
      </c>
      <c r="B135" s="275" t="s">
        <v>803</v>
      </c>
      <c r="C135" s="275" t="s">
        <v>413</v>
      </c>
      <c r="D135" s="235" t="s">
        <v>802</v>
      </c>
      <c r="E135" s="370">
        <v>44271</v>
      </c>
      <c r="F135" s="349">
        <v>44331</v>
      </c>
      <c r="G135" s="253"/>
      <c r="H135" s="254"/>
      <c r="I135" s="221">
        <v>1395620</v>
      </c>
      <c r="J135" s="255"/>
      <c r="K135" s="223" t="s">
        <v>1191</v>
      </c>
      <c r="L135" s="256">
        <v>0</v>
      </c>
      <c r="M135" s="260">
        <v>138</v>
      </c>
      <c r="N135" s="260">
        <v>138</v>
      </c>
      <c r="O135" s="225">
        <v>1.5</v>
      </c>
      <c r="P135" s="275" t="s">
        <v>57</v>
      </c>
      <c r="Q135" s="275" t="s">
        <v>29</v>
      </c>
      <c r="R135" s="258" t="s">
        <v>28</v>
      </c>
      <c r="S135" s="259">
        <v>0.5</v>
      </c>
      <c r="T135" s="258" t="s">
        <v>28</v>
      </c>
      <c r="U135" s="259">
        <v>0.96999999999999997</v>
      </c>
      <c r="V135" s="275" t="s">
        <v>48</v>
      </c>
      <c r="W135" s="235"/>
    </row>
    <row r="136" spans="1:23" ht="52.8">
      <c r="A136" s="217" t="s">
        <v>2261</v>
      </c>
      <c r="B136" s="275" t="s">
        <v>804</v>
      </c>
      <c r="C136" s="275" t="s">
        <v>805</v>
      </c>
      <c r="D136" s="235" t="s">
        <v>1916</v>
      </c>
      <c r="E136" s="253">
        <v>43884</v>
      </c>
      <c r="F136" s="253">
        <v>43891</v>
      </c>
      <c r="G136" s="253">
        <v>43891</v>
      </c>
      <c r="H136" s="227"/>
      <c r="I136" s="221">
        <v>303000</v>
      </c>
      <c r="J136" s="255"/>
      <c r="K136" s="223" t="s">
        <v>1191</v>
      </c>
      <c r="L136" s="256">
        <v>100</v>
      </c>
      <c r="M136" s="260">
        <v>138</v>
      </c>
      <c r="N136" s="260">
        <v>138</v>
      </c>
      <c r="O136" s="259">
        <v>0.050000000000000003</v>
      </c>
      <c r="P136" s="229" t="s">
        <v>23</v>
      </c>
      <c r="Q136" s="275" t="s">
        <v>29</v>
      </c>
      <c r="R136" s="258" t="s">
        <v>28</v>
      </c>
      <c r="S136" s="259">
        <v>0.050000000000000003</v>
      </c>
      <c r="T136" s="258" t="s">
        <v>28</v>
      </c>
      <c r="U136" s="259" t="s">
        <v>22</v>
      </c>
      <c r="V136" s="275" t="s">
        <v>48</v>
      </c>
      <c r="W136" s="235"/>
    </row>
    <row r="137" spans="1:23" ht="52.8">
      <c r="A137" s="217" t="s">
        <v>2262</v>
      </c>
      <c r="B137" s="275" t="s">
        <v>806</v>
      </c>
      <c r="C137" s="275" t="s">
        <v>805</v>
      </c>
      <c r="D137" s="235" t="s">
        <v>808</v>
      </c>
      <c r="E137" s="253">
        <v>43885</v>
      </c>
      <c r="F137" s="253">
        <v>43891</v>
      </c>
      <c r="G137" s="253">
        <v>43891</v>
      </c>
      <c r="H137" s="254"/>
      <c r="I137" s="221">
        <v>59000</v>
      </c>
      <c r="J137" s="255"/>
      <c r="K137" s="223" t="s">
        <v>1191</v>
      </c>
      <c r="L137" s="256">
        <v>100</v>
      </c>
      <c r="M137" s="260">
        <v>138</v>
      </c>
      <c r="N137" s="260">
        <v>138</v>
      </c>
      <c r="O137" s="225">
        <v>0.059999999999999998</v>
      </c>
      <c r="P137" s="229" t="s">
        <v>1177</v>
      </c>
      <c r="Q137" s="275" t="s">
        <v>29</v>
      </c>
      <c r="R137" s="258" t="s">
        <v>28</v>
      </c>
      <c r="S137" s="259">
        <v>0.059999999999999998</v>
      </c>
      <c r="T137" s="258" t="s">
        <v>28</v>
      </c>
      <c r="U137" s="259">
        <v>0</v>
      </c>
      <c r="V137" s="275" t="s">
        <v>48</v>
      </c>
      <c r="W137" s="235"/>
    </row>
    <row r="138" spans="1:23" ht="39.6">
      <c r="A138" s="217" t="s">
        <v>2263</v>
      </c>
      <c r="B138" s="275" t="s">
        <v>807</v>
      </c>
      <c r="C138" s="275" t="s">
        <v>805</v>
      </c>
      <c r="D138" s="235" t="s">
        <v>809</v>
      </c>
      <c r="E138" s="253">
        <v>43856</v>
      </c>
      <c r="F138" s="253">
        <v>43891</v>
      </c>
      <c r="G138" s="253">
        <v>43891</v>
      </c>
      <c r="H138" s="254"/>
      <c r="I138" s="221">
        <v>355700</v>
      </c>
      <c r="J138" s="255"/>
      <c r="K138" s="223" t="s">
        <v>1191</v>
      </c>
      <c r="L138" s="256">
        <v>100</v>
      </c>
      <c r="M138" s="260">
        <v>138</v>
      </c>
      <c r="N138" s="260">
        <v>138</v>
      </c>
      <c r="O138" s="225">
        <v>0.089999999999999997</v>
      </c>
      <c r="P138" s="229" t="s">
        <v>1168</v>
      </c>
      <c r="Q138" s="275" t="s">
        <v>29</v>
      </c>
      <c r="R138" s="258" t="s">
        <v>28</v>
      </c>
      <c r="S138" s="259">
        <v>0.089999999999999997</v>
      </c>
      <c r="T138" s="258" t="s">
        <v>28</v>
      </c>
      <c r="U138" s="259">
        <v>0</v>
      </c>
      <c r="V138" s="275" t="s">
        <v>48</v>
      </c>
      <c r="W138" s="235"/>
    </row>
    <row r="139" spans="1:23" ht="52.8">
      <c r="A139" s="217" t="s">
        <v>1697</v>
      </c>
      <c r="B139" s="275" t="s">
        <v>810</v>
      </c>
      <c r="C139" s="275" t="s">
        <v>811</v>
      </c>
      <c r="D139" s="235" t="s">
        <v>812</v>
      </c>
      <c r="E139" s="253">
        <v>43866</v>
      </c>
      <c r="F139" s="253">
        <v>43949</v>
      </c>
      <c r="G139" s="253">
        <v>43949</v>
      </c>
      <c r="H139" s="254"/>
      <c r="I139" s="221">
        <v>909704</v>
      </c>
      <c r="J139" s="255"/>
      <c r="K139" s="223" t="s">
        <v>1191</v>
      </c>
      <c r="L139" s="256">
        <v>100</v>
      </c>
      <c r="M139" s="260">
        <v>138</v>
      </c>
      <c r="N139" s="260" t="s">
        <v>22</v>
      </c>
      <c r="O139" s="225">
        <v>0.59999999999999998</v>
      </c>
      <c r="P139" s="229" t="s">
        <v>1166</v>
      </c>
      <c r="Q139" s="275" t="s">
        <v>166</v>
      </c>
      <c r="R139" s="258">
        <v>100</v>
      </c>
      <c r="S139" s="259">
        <v>0.29999999999999999</v>
      </c>
      <c r="T139" s="258" t="s">
        <v>22</v>
      </c>
      <c r="U139" s="259" t="s">
        <v>22</v>
      </c>
      <c r="V139" s="275" t="s">
        <v>46</v>
      </c>
      <c r="W139" s="260" t="s">
        <v>47</v>
      </c>
    </row>
    <row r="140" spans="1:23" ht="52.8">
      <c r="A140" s="217" t="s">
        <v>1698</v>
      </c>
      <c r="B140" s="275" t="s">
        <v>813</v>
      </c>
      <c r="C140" s="275" t="s">
        <v>811</v>
      </c>
      <c r="D140" s="235" t="s">
        <v>812</v>
      </c>
      <c r="E140" s="253">
        <v>43867</v>
      </c>
      <c r="F140" s="253">
        <v>43949</v>
      </c>
      <c r="G140" s="253">
        <v>43949</v>
      </c>
      <c r="H140" s="254"/>
      <c r="I140" s="221">
        <v>1164170</v>
      </c>
      <c r="J140" s="255"/>
      <c r="K140" s="223" t="s">
        <v>1191</v>
      </c>
      <c r="L140" s="256">
        <v>100</v>
      </c>
      <c r="M140" s="260">
        <v>138</v>
      </c>
      <c r="N140" s="260" t="s">
        <v>22</v>
      </c>
      <c r="O140" s="225">
        <v>1.312121212121212</v>
      </c>
      <c r="P140" s="229" t="s">
        <v>1166</v>
      </c>
      <c r="Q140" s="275" t="s">
        <v>166</v>
      </c>
      <c r="R140" s="258">
        <v>100</v>
      </c>
      <c r="S140" s="259">
        <v>0.65606060606060601</v>
      </c>
      <c r="T140" s="258" t="s">
        <v>22</v>
      </c>
      <c r="U140" s="259" t="s">
        <v>22</v>
      </c>
      <c r="V140" s="275" t="s">
        <v>46</v>
      </c>
      <c r="W140" s="260" t="s">
        <v>47</v>
      </c>
    </row>
    <row r="141" spans="1:23" ht="52.8">
      <c r="A141" s="217" t="s">
        <v>1699</v>
      </c>
      <c r="B141" s="275" t="s">
        <v>814</v>
      </c>
      <c r="C141" s="275" t="s">
        <v>815</v>
      </c>
      <c r="D141" s="235" t="s">
        <v>816</v>
      </c>
      <c r="E141" s="265">
        <v>43899</v>
      </c>
      <c r="F141" s="237">
        <v>43966</v>
      </c>
      <c r="G141" s="253">
        <v>43966</v>
      </c>
      <c r="H141" s="254"/>
      <c r="I141" s="221">
        <v>2053820</v>
      </c>
      <c r="J141" s="255"/>
      <c r="K141" s="223" t="s">
        <v>1191</v>
      </c>
      <c r="L141" s="256">
        <v>100</v>
      </c>
      <c r="M141" s="260">
        <v>69</v>
      </c>
      <c r="N141" s="260" t="s">
        <v>22</v>
      </c>
      <c r="O141" s="225">
        <v>1.1945075757575758</v>
      </c>
      <c r="P141" s="229" t="s">
        <v>1175</v>
      </c>
      <c r="Q141" s="275" t="s">
        <v>166</v>
      </c>
      <c r="R141" s="258">
        <v>100</v>
      </c>
      <c r="S141" s="259">
        <v>1.1945075757575758</v>
      </c>
      <c r="T141" s="258">
        <v>100</v>
      </c>
      <c r="U141" s="259">
        <v>0.71496212121212122</v>
      </c>
      <c r="V141" s="275" t="s">
        <v>197</v>
      </c>
      <c r="W141" s="260" t="s">
        <v>817</v>
      </c>
    </row>
    <row r="142" spans="1:23" ht="39.6">
      <c r="A142" s="217" t="s">
        <v>1700</v>
      </c>
      <c r="B142" s="275" t="s">
        <v>818</v>
      </c>
      <c r="C142" s="275" t="s">
        <v>819</v>
      </c>
      <c r="D142" s="235" t="s">
        <v>820</v>
      </c>
      <c r="E142" s="253">
        <v>44065</v>
      </c>
      <c r="F142" s="253">
        <v>44142</v>
      </c>
      <c r="G142" s="253">
        <v>44142</v>
      </c>
      <c r="H142" s="254"/>
      <c r="I142" s="221">
        <v>1050259</v>
      </c>
      <c r="J142" s="255"/>
      <c r="K142" s="223" t="s">
        <v>1191</v>
      </c>
      <c r="L142" s="256">
        <v>100</v>
      </c>
      <c r="M142" s="260">
        <v>345</v>
      </c>
      <c r="N142" s="260" t="s">
        <v>22</v>
      </c>
      <c r="O142" s="225">
        <v>0.79185606060606062</v>
      </c>
      <c r="P142" s="229" t="s">
        <v>1259</v>
      </c>
      <c r="Q142" s="275" t="s">
        <v>821</v>
      </c>
      <c r="R142" s="258">
        <v>230</v>
      </c>
      <c r="S142" s="259">
        <v>0.79185606060606062</v>
      </c>
      <c r="T142" s="258">
        <v>230</v>
      </c>
      <c r="U142" s="259">
        <v>0.40340909090909088</v>
      </c>
      <c r="V142" s="275" t="s">
        <v>197</v>
      </c>
      <c r="W142" s="260" t="s">
        <v>822</v>
      </c>
    </row>
    <row r="143" spans="1:23" ht="52.8">
      <c r="A143" s="217" t="s">
        <v>1701</v>
      </c>
      <c r="B143" s="275" t="s">
        <v>823</v>
      </c>
      <c r="C143" s="275" t="s">
        <v>824</v>
      </c>
      <c r="D143" s="235" t="s">
        <v>825</v>
      </c>
      <c r="E143" s="253">
        <v>43913</v>
      </c>
      <c r="F143" s="253">
        <v>43949</v>
      </c>
      <c r="G143" s="253">
        <v>43949</v>
      </c>
      <c r="H143" s="254"/>
      <c r="I143" s="221">
        <v>747185</v>
      </c>
      <c r="J143" s="255"/>
      <c r="K143" s="223" t="s">
        <v>1191</v>
      </c>
      <c r="L143" s="241">
        <v>100</v>
      </c>
      <c r="M143" s="260">
        <v>138</v>
      </c>
      <c r="N143" s="260" t="s">
        <v>22</v>
      </c>
      <c r="O143" s="225">
        <v>0.54128787878787876</v>
      </c>
      <c r="P143" s="229" t="s">
        <v>1262</v>
      </c>
      <c r="Q143" s="275" t="s">
        <v>242</v>
      </c>
      <c r="R143" s="258">
        <v>100</v>
      </c>
      <c r="S143" s="259">
        <v>0.54128787878787876</v>
      </c>
      <c r="T143" s="258" t="s">
        <v>22</v>
      </c>
      <c r="U143" s="259" t="s">
        <v>22</v>
      </c>
      <c r="V143" s="275" t="s">
        <v>46</v>
      </c>
      <c r="W143" s="260" t="s">
        <v>47</v>
      </c>
    </row>
    <row r="144" spans="1:23" ht="66">
      <c r="A144" s="217" t="s">
        <v>2264</v>
      </c>
      <c r="B144" s="275" t="s">
        <v>826</v>
      </c>
      <c r="C144" s="275" t="s">
        <v>312</v>
      </c>
      <c r="D144" s="235" t="s">
        <v>827</v>
      </c>
      <c r="E144" s="237">
        <v>43922</v>
      </c>
      <c r="F144" s="237">
        <v>44004</v>
      </c>
      <c r="G144" s="237">
        <v>44004</v>
      </c>
      <c r="H144" s="235"/>
      <c r="I144" s="221">
        <v>1147132.3700000001</v>
      </c>
      <c r="J144" s="235"/>
      <c r="K144" s="223" t="s">
        <v>1191</v>
      </c>
      <c r="L144" s="241">
        <v>100</v>
      </c>
      <c r="M144" s="235">
        <v>138</v>
      </c>
      <c r="N144" s="235" t="s">
        <v>22</v>
      </c>
      <c r="O144" s="225">
        <v>0.27000000000000002</v>
      </c>
      <c r="P144" s="235" t="s">
        <v>111</v>
      </c>
      <c r="Q144" s="235" t="s">
        <v>162</v>
      </c>
      <c r="R144" s="239">
        <v>100</v>
      </c>
      <c r="S144" s="225">
        <v>0.27000000000000002</v>
      </c>
      <c r="T144" s="239">
        <v>120</v>
      </c>
      <c r="U144" s="225" t="s">
        <v>22</v>
      </c>
      <c r="V144" s="235" t="s">
        <v>48</v>
      </c>
      <c r="W144" s="217" t="s">
        <v>2537</v>
      </c>
    </row>
    <row r="145" spans="1:23" ht="52.8">
      <c r="A145" s="217" t="s">
        <v>1702</v>
      </c>
      <c r="B145" s="235" t="s">
        <v>828</v>
      </c>
      <c r="C145" s="235" t="s">
        <v>829</v>
      </c>
      <c r="D145" s="235" t="s">
        <v>830</v>
      </c>
      <c r="E145" s="237">
        <v>43889</v>
      </c>
      <c r="F145" s="237">
        <v>44005</v>
      </c>
      <c r="G145" s="237">
        <v>44005</v>
      </c>
      <c r="H145" s="235"/>
      <c r="I145" s="221">
        <v>663176</v>
      </c>
      <c r="J145" s="235"/>
      <c r="K145" s="223" t="s">
        <v>1191</v>
      </c>
      <c r="L145" s="235">
        <v>100</v>
      </c>
      <c r="M145" s="235">
        <v>138</v>
      </c>
      <c r="N145" s="235" t="s">
        <v>22</v>
      </c>
      <c r="O145" s="225" t="s">
        <v>22</v>
      </c>
      <c r="P145" s="235" t="s">
        <v>831</v>
      </c>
      <c r="Q145" s="235" t="s">
        <v>128</v>
      </c>
      <c r="R145" s="239" t="s">
        <v>22</v>
      </c>
      <c r="S145" s="225" t="s">
        <v>22</v>
      </c>
      <c r="T145" s="239" t="s">
        <v>22</v>
      </c>
      <c r="U145" s="225" t="s">
        <v>22</v>
      </c>
      <c r="V145" s="235" t="s">
        <v>25</v>
      </c>
      <c r="W145" s="235"/>
    </row>
    <row r="146" spans="1:23" ht="39.6">
      <c r="A146" s="217" t="s">
        <v>1703</v>
      </c>
      <c r="B146" s="235" t="s">
        <v>832</v>
      </c>
      <c r="C146" s="235" t="s">
        <v>829</v>
      </c>
      <c r="D146" s="235" t="s">
        <v>833</v>
      </c>
      <c r="E146" s="237">
        <v>44116</v>
      </c>
      <c r="F146" s="237">
        <v>44141</v>
      </c>
      <c r="G146" s="237">
        <v>44141</v>
      </c>
      <c r="H146" s="235"/>
      <c r="I146" s="221">
        <v>715000</v>
      </c>
      <c r="J146" s="235"/>
      <c r="K146" s="223" t="s">
        <v>1191</v>
      </c>
      <c r="L146" s="235">
        <v>100</v>
      </c>
      <c r="M146" s="235">
        <v>138</v>
      </c>
      <c r="N146" s="235" t="s">
        <v>22</v>
      </c>
      <c r="O146" s="225" t="s">
        <v>22</v>
      </c>
      <c r="P146" s="235" t="s">
        <v>831</v>
      </c>
      <c r="Q146" s="235" t="s">
        <v>128</v>
      </c>
      <c r="R146" s="239" t="s">
        <v>22</v>
      </c>
      <c r="S146" s="225" t="s">
        <v>22</v>
      </c>
      <c r="T146" s="239" t="s">
        <v>22</v>
      </c>
      <c r="U146" s="225" t="s">
        <v>22</v>
      </c>
      <c r="V146" s="235" t="s">
        <v>25</v>
      </c>
      <c r="W146" s="235"/>
    </row>
    <row r="147" spans="1:23" ht="39.6">
      <c r="A147" s="217" t="s">
        <v>1704</v>
      </c>
      <c r="B147" s="235" t="s">
        <v>834</v>
      </c>
      <c r="C147" s="235" t="s">
        <v>835</v>
      </c>
      <c r="D147" s="235" t="s">
        <v>1917</v>
      </c>
      <c r="E147" s="237">
        <v>43941</v>
      </c>
      <c r="F147" s="237">
        <v>43983</v>
      </c>
      <c r="G147" s="237">
        <v>43983</v>
      </c>
      <c r="H147" s="235"/>
      <c r="I147" s="221">
        <v>325000</v>
      </c>
      <c r="J147" s="235"/>
      <c r="K147" s="223" t="s">
        <v>1191</v>
      </c>
      <c r="L147" s="235">
        <v>100</v>
      </c>
      <c r="M147" s="235">
        <v>138</v>
      </c>
      <c r="N147" s="235" t="s">
        <v>22</v>
      </c>
      <c r="O147" s="225">
        <v>0.25</v>
      </c>
      <c r="P147" s="235" t="s">
        <v>36</v>
      </c>
      <c r="Q147" s="235" t="s">
        <v>29</v>
      </c>
      <c r="R147" s="239">
        <v>100</v>
      </c>
      <c r="S147" s="225" t="s">
        <v>22</v>
      </c>
      <c r="T147" s="239" t="s">
        <v>22</v>
      </c>
      <c r="U147" s="225" t="s">
        <v>22</v>
      </c>
      <c r="V147" s="235" t="s">
        <v>25</v>
      </c>
      <c r="W147" s="235"/>
    </row>
    <row r="148" spans="1:23" ht="52.8">
      <c r="A148" s="217" t="s">
        <v>1705</v>
      </c>
      <c r="B148" s="235" t="s">
        <v>475</v>
      </c>
      <c r="C148" s="235" t="s">
        <v>27</v>
      </c>
      <c r="D148" s="235" t="s">
        <v>1909</v>
      </c>
      <c r="E148" s="237">
        <v>44127</v>
      </c>
      <c r="F148" s="237">
        <v>44142</v>
      </c>
      <c r="G148" s="237">
        <v>44142</v>
      </c>
      <c r="H148" s="235"/>
      <c r="I148" s="221">
        <v>736000</v>
      </c>
      <c r="J148" s="235"/>
      <c r="K148" s="223" t="s">
        <v>1191</v>
      </c>
      <c r="L148" s="235">
        <v>100</v>
      </c>
      <c r="M148" s="235">
        <v>138</v>
      </c>
      <c r="N148" s="235" t="s">
        <v>22</v>
      </c>
      <c r="O148" s="225" t="s">
        <v>22</v>
      </c>
      <c r="P148" s="235" t="s">
        <v>476</v>
      </c>
      <c r="Q148" s="235" t="s">
        <v>128</v>
      </c>
      <c r="R148" s="239" t="s">
        <v>22</v>
      </c>
      <c r="S148" s="225" t="s">
        <v>22</v>
      </c>
      <c r="T148" s="239" t="s">
        <v>22</v>
      </c>
      <c r="U148" s="225" t="s">
        <v>22</v>
      </c>
      <c r="V148" s="235" t="s">
        <v>25</v>
      </c>
      <c r="W148" s="235"/>
    </row>
    <row r="149" spans="1:23" ht="26.4">
      <c r="A149" s="217" t="s">
        <v>2265</v>
      </c>
      <c r="B149" s="229" t="s">
        <v>836</v>
      </c>
      <c r="C149" s="229" t="s">
        <v>56</v>
      </c>
      <c r="D149" s="235" t="s">
        <v>837</v>
      </c>
      <c r="E149" s="236">
        <v>43913</v>
      </c>
      <c r="F149" s="236">
        <v>43963</v>
      </c>
      <c r="G149" s="236">
        <v>43963</v>
      </c>
      <c r="H149" s="221"/>
      <c r="I149" s="221">
        <v>2000000</v>
      </c>
      <c r="J149" s="221"/>
      <c r="K149" s="223" t="s">
        <v>1191</v>
      </c>
      <c r="L149" s="239">
        <v>100</v>
      </c>
      <c r="M149" s="232">
        <v>138</v>
      </c>
      <c r="N149" s="231" t="s">
        <v>22</v>
      </c>
      <c r="O149" s="225">
        <v>0.10000000000000001</v>
      </c>
      <c r="P149" s="229" t="s">
        <v>26</v>
      </c>
      <c r="Q149" s="229" t="s">
        <v>29</v>
      </c>
      <c r="R149" s="231">
        <v>50</v>
      </c>
      <c r="S149" s="233">
        <v>0.10000000000000001</v>
      </c>
      <c r="T149" s="231" t="s">
        <v>22</v>
      </c>
      <c r="U149" s="233" t="s">
        <v>22</v>
      </c>
      <c r="V149" s="272" t="s">
        <v>48</v>
      </c>
      <c r="W149" s="235"/>
    </row>
    <row r="150" spans="1:23" ht="52.8">
      <c r="A150" s="217" t="s">
        <v>2266</v>
      </c>
      <c r="B150" s="235" t="s">
        <v>839</v>
      </c>
      <c r="C150" s="235" t="s">
        <v>840</v>
      </c>
      <c r="D150" s="235" t="s">
        <v>1918</v>
      </c>
      <c r="E150" s="237">
        <v>43871</v>
      </c>
      <c r="F150" s="237">
        <v>43962</v>
      </c>
      <c r="G150" s="237">
        <v>43962</v>
      </c>
      <c r="H150" s="263"/>
      <c r="I150" s="221">
        <v>3557262</v>
      </c>
      <c r="J150" s="238"/>
      <c r="K150" s="223" t="s">
        <v>1191</v>
      </c>
      <c r="L150" s="241">
        <v>100</v>
      </c>
      <c r="M150" s="235">
        <v>345</v>
      </c>
      <c r="N150" s="235" t="s">
        <v>22</v>
      </c>
      <c r="O150" s="225">
        <v>0.80000000000000004</v>
      </c>
      <c r="P150" s="235" t="s">
        <v>39</v>
      </c>
      <c r="Q150" s="235" t="s">
        <v>29</v>
      </c>
      <c r="R150" s="239">
        <v>100</v>
      </c>
      <c r="S150" s="233">
        <v>0.80000000000000004</v>
      </c>
      <c r="T150" s="239" t="s">
        <v>22</v>
      </c>
      <c r="U150" s="225" t="s">
        <v>22</v>
      </c>
      <c r="V150" s="229" t="s">
        <v>25</v>
      </c>
      <c r="W150" s="235"/>
    </row>
    <row r="151" spans="1:23" ht="66">
      <c r="A151" s="217" t="s">
        <v>2267</v>
      </c>
      <c r="B151" s="235" t="s">
        <v>841</v>
      </c>
      <c r="C151" s="235" t="s">
        <v>717</v>
      </c>
      <c r="D151" s="235" t="s">
        <v>1919</v>
      </c>
      <c r="E151" s="237">
        <v>43592</v>
      </c>
      <c r="F151" s="237">
        <v>44001</v>
      </c>
      <c r="G151" s="276">
        <v>44001</v>
      </c>
      <c r="H151" s="263"/>
      <c r="I151" s="221">
        <v>2368188</v>
      </c>
      <c r="J151" s="238"/>
      <c r="K151" s="223" t="s">
        <v>1191</v>
      </c>
      <c r="L151" s="241">
        <v>100</v>
      </c>
      <c r="M151" s="235">
        <v>138</v>
      </c>
      <c r="N151" s="235" t="s">
        <v>22</v>
      </c>
      <c r="O151" s="225">
        <v>0.80000000000000004</v>
      </c>
      <c r="P151" s="235" t="s">
        <v>26</v>
      </c>
      <c r="Q151" s="235" t="s">
        <v>29</v>
      </c>
      <c r="R151" s="239">
        <v>100</v>
      </c>
      <c r="S151" s="233">
        <v>0.80000000000000004</v>
      </c>
      <c r="T151" s="239" t="s">
        <v>22</v>
      </c>
      <c r="U151" s="225" t="s">
        <v>22</v>
      </c>
      <c r="V151" s="229" t="s">
        <v>48</v>
      </c>
      <c r="W151" s="235"/>
    </row>
    <row r="152" spans="1:23" ht="39.6">
      <c r="A152" s="217" t="s">
        <v>1706</v>
      </c>
      <c r="B152" s="235" t="s">
        <v>905</v>
      </c>
      <c r="C152" s="235" t="s">
        <v>417</v>
      </c>
      <c r="D152" s="235" t="s">
        <v>838</v>
      </c>
      <c r="E152" s="237">
        <v>43906</v>
      </c>
      <c r="F152" s="237">
        <v>43930</v>
      </c>
      <c r="G152" s="237">
        <v>43930</v>
      </c>
      <c r="H152" s="235"/>
      <c r="I152" s="221">
        <v>350000</v>
      </c>
      <c r="J152" s="235"/>
      <c r="K152" s="223" t="s">
        <v>1191</v>
      </c>
      <c r="L152" s="235">
        <v>100</v>
      </c>
      <c r="M152" s="235">
        <v>138</v>
      </c>
      <c r="N152" s="235" t="s">
        <v>22</v>
      </c>
      <c r="O152" s="225">
        <v>0.10000000000000001</v>
      </c>
      <c r="P152" s="235" t="s">
        <v>111</v>
      </c>
      <c r="Q152" s="235" t="s">
        <v>189</v>
      </c>
      <c r="R152" s="239">
        <v>70</v>
      </c>
      <c r="S152" s="225">
        <v>0.10000000000000001</v>
      </c>
      <c r="T152" s="239" t="s">
        <v>22</v>
      </c>
      <c r="U152" s="225" t="s">
        <v>22</v>
      </c>
      <c r="V152" s="235" t="s">
        <v>25</v>
      </c>
      <c r="W152" s="235" t="s">
        <v>906</v>
      </c>
    </row>
    <row r="153" spans="1:23" ht="66">
      <c r="A153" s="217" t="s">
        <v>2268</v>
      </c>
      <c r="B153" s="235" t="s">
        <v>929</v>
      </c>
      <c r="C153" s="235" t="s">
        <v>930</v>
      </c>
      <c r="D153" s="235" t="s">
        <v>994</v>
      </c>
      <c r="E153" s="237">
        <v>43929</v>
      </c>
      <c r="F153" s="237">
        <v>44005</v>
      </c>
      <c r="G153" s="237">
        <v>44005</v>
      </c>
      <c r="H153" s="238"/>
      <c r="I153" s="221">
        <v>1200000</v>
      </c>
      <c r="J153" s="235"/>
      <c r="K153" s="235"/>
      <c r="L153" s="235">
        <v>100</v>
      </c>
      <c r="M153" s="235">
        <v>138</v>
      </c>
      <c r="N153" s="235" t="s">
        <v>22</v>
      </c>
      <c r="O153" s="225">
        <v>0.29999999999999999</v>
      </c>
      <c r="P153" s="277" t="s">
        <v>1000</v>
      </c>
      <c r="Q153" s="277" t="s">
        <v>37</v>
      </c>
      <c r="R153" s="239" t="s">
        <v>22</v>
      </c>
      <c r="S153" s="225" t="s">
        <v>22</v>
      </c>
      <c r="T153" s="258">
        <v>100</v>
      </c>
      <c r="U153" s="225">
        <v>0.29999999999999999</v>
      </c>
      <c r="V153" s="235" t="s">
        <v>48</v>
      </c>
      <c r="W153" s="235"/>
    </row>
    <row r="154" spans="1:23" ht="39.6">
      <c r="A154" s="217" t="s">
        <v>1707</v>
      </c>
      <c r="B154" s="235" t="s">
        <v>993</v>
      </c>
      <c r="C154" s="235" t="s">
        <v>27</v>
      </c>
      <c r="D154" s="235" t="s">
        <v>988</v>
      </c>
      <c r="E154" s="237">
        <v>44102</v>
      </c>
      <c r="F154" s="237">
        <v>44193</v>
      </c>
      <c r="G154" s="237">
        <v>44193</v>
      </c>
      <c r="H154" s="263"/>
      <c r="I154" s="221">
        <v>1329601</v>
      </c>
      <c r="J154" s="238"/>
      <c r="K154" s="223"/>
      <c r="L154" s="241">
        <v>100</v>
      </c>
      <c r="M154" s="235">
        <v>138</v>
      </c>
      <c r="N154" s="235" t="s">
        <v>22</v>
      </c>
      <c r="O154" s="225">
        <v>0.25</v>
      </c>
      <c r="P154" s="242" t="s">
        <v>1001</v>
      </c>
      <c r="Q154" s="242" t="s">
        <v>29</v>
      </c>
      <c r="R154" s="239">
        <v>50</v>
      </c>
      <c r="S154" s="233">
        <v>0.25</v>
      </c>
      <c r="T154" s="239">
        <v>100</v>
      </c>
      <c r="U154" s="225">
        <v>0.20000000000000001</v>
      </c>
      <c r="V154" s="264" t="s">
        <v>48</v>
      </c>
      <c r="W154" s="235"/>
    </row>
    <row r="155" spans="1:23" ht="52.8">
      <c r="A155" s="217" t="s">
        <v>2269</v>
      </c>
      <c r="B155" s="235" t="s">
        <v>931</v>
      </c>
      <c r="C155" s="235" t="s">
        <v>246</v>
      </c>
      <c r="D155" s="235" t="s">
        <v>992</v>
      </c>
      <c r="E155" s="237">
        <v>43878</v>
      </c>
      <c r="F155" s="237">
        <v>43891</v>
      </c>
      <c r="G155" s="237">
        <v>43891</v>
      </c>
      <c r="H155" s="238"/>
      <c r="I155" s="221">
        <v>1280536</v>
      </c>
      <c r="J155" s="235"/>
      <c r="K155" s="235"/>
      <c r="L155" s="235">
        <v>100</v>
      </c>
      <c r="M155" s="260">
        <v>138</v>
      </c>
      <c r="N155" s="260" t="s">
        <v>22</v>
      </c>
      <c r="O155" s="225">
        <v>0.20000000000000001</v>
      </c>
      <c r="P155" s="242" t="s">
        <v>1001</v>
      </c>
      <c r="Q155" s="275" t="s">
        <v>29</v>
      </c>
      <c r="R155" s="239">
        <v>50</v>
      </c>
      <c r="S155" s="225">
        <v>0.20000000000000001</v>
      </c>
      <c r="T155" s="239" t="s">
        <v>22</v>
      </c>
      <c r="U155" s="225" t="s">
        <v>22</v>
      </c>
      <c r="V155" s="235" t="s">
        <v>25</v>
      </c>
      <c r="W155" s="235"/>
    </row>
    <row r="156" spans="1:23" ht="66">
      <c r="A156" s="217" t="s">
        <v>2270</v>
      </c>
      <c r="B156" s="235" t="s">
        <v>1573</v>
      </c>
      <c r="C156" s="235" t="s">
        <v>639</v>
      </c>
      <c r="D156" s="235" t="s">
        <v>1920</v>
      </c>
      <c r="E156" s="237">
        <v>43919</v>
      </c>
      <c r="F156" s="237">
        <v>44256</v>
      </c>
      <c r="G156" s="349">
        <v>44256</v>
      </c>
      <c r="H156" s="238"/>
      <c r="I156" s="221">
        <v>11739544</v>
      </c>
      <c r="J156" s="235"/>
      <c r="K156" s="235"/>
      <c r="L156" s="348">
        <v>100</v>
      </c>
      <c r="M156" s="235">
        <v>138</v>
      </c>
      <c r="N156" s="235" t="s">
        <v>22</v>
      </c>
      <c r="O156" s="225">
        <v>2.8999999999999999</v>
      </c>
      <c r="P156" s="277" t="s">
        <v>1001</v>
      </c>
      <c r="Q156" s="277" t="s">
        <v>29</v>
      </c>
      <c r="R156" s="239">
        <v>100</v>
      </c>
      <c r="S156" s="225">
        <v>2.8999999999999999</v>
      </c>
      <c r="T156" s="258" t="s">
        <v>22</v>
      </c>
      <c r="U156" s="225" t="s">
        <v>22</v>
      </c>
      <c r="V156" s="235" t="s">
        <v>25</v>
      </c>
      <c r="W156" s="235"/>
    </row>
    <row r="157" spans="1:23" ht="66">
      <c r="A157" s="217" t="s">
        <v>1708</v>
      </c>
      <c r="B157" s="235" t="s">
        <v>932</v>
      </c>
      <c r="C157" s="235" t="s">
        <v>42</v>
      </c>
      <c r="D157" s="235" t="s">
        <v>933</v>
      </c>
      <c r="E157" s="237">
        <v>43930</v>
      </c>
      <c r="F157" s="237">
        <v>44002</v>
      </c>
      <c r="G157" s="276">
        <v>44002</v>
      </c>
      <c r="H157" s="238"/>
      <c r="I157" s="221">
        <v>805440.55000000005</v>
      </c>
      <c r="J157" s="235"/>
      <c r="K157" s="235" t="s">
        <v>1191</v>
      </c>
      <c r="L157" s="235">
        <v>100</v>
      </c>
      <c r="M157" s="235">
        <v>138</v>
      </c>
      <c r="N157" s="235" t="s">
        <v>22</v>
      </c>
      <c r="O157" s="225">
        <v>0.050000000000000003</v>
      </c>
      <c r="P157" s="277" t="s">
        <v>1001</v>
      </c>
      <c r="Q157" s="277" t="s">
        <v>134</v>
      </c>
      <c r="R157" s="239">
        <v>150</v>
      </c>
      <c r="S157" s="225">
        <v>0.14999999999999999</v>
      </c>
      <c r="T157" s="258" t="s">
        <v>22</v>
      </c>
      <c r="U157" s="225" t="s">
        <v>22</v>
      </c>
      <c r="V157" s="235" t="s">
        <v>48</v>
      </c>
      <c r="W157" s="235"/>
    </row>
    <row r="158" spans="1:23" ht="52.8">
      <c r="A158" s="217" t="s">
        <v>1709</v>
      </c>
      <c r="B158" s="235" t="s">
        <v>934</v>
      </c>
      <c r="C158" s="235" t="s">
        <v>985</v>
      </c>
      <c r="D158" s="235" t="s">
        <v>935</v>
      </c>
      <c r="E158" s="237">
        <v>43969</v>
      </c>
      <c r="F158" s="237">
        <v>43983</v>
      </c>
      <c r="G158" s="237">
        <v>43983</v>
      </c>
      <c r="H158" s="238"/>
      <c r="I158" s="221">
        <v>450000</v>
      </c>
      <c r="J158" s="235"/>
      <c r="K158" s="235" t="s">
        <v>1191</v>
      </c>
      <c r="L158" s="235">
        <v>100</v>
      </c>
      <c r="M158" s="235">
        <v>69</v>
      </c>
      <c r="N158" s="235" t="s">
        <v>22</v>
      </c>
      <c r="O158" s="225">
        <v>0.050000000000000003</v>
      </c>
      <c r="P158" s="277" t="s">
        <v>936</v>
      </c>
      <c r="Q158" s="277" t="s">
        <v>134</v>
      </c>
      <c r="R158" s="239">
        <v>50</v>
      </c>
      <c r="S158" s="225">
        <v>0.14999999999999999</v>
      </c>
      <c r="T158" s="258" t="s">
        <v>22</v>
      </c>
      <c r="U158" s="225" t="s">
        <v>22</v>
      </c>
      <c r="V158" s="235" t="s">
        <v>25</v>
      </c>
      <c r="W158" s="235"/>
    </row>
    <row r="159" spans="1:23" ht="52.8">
      <c r="A159" s="217" t="s">
        <v>2271</v>
      </c>
      <c r="B159" s="235" t="s">
        <v>937</v>
      </c>
      <c r="C159" s="235" t="s">
        <v>130</v>
      </c>
      <c r="D159" s="235" t="s">
        <v>938</v>
      </c>
      <c r="E159" s="237">
        <v>43927</v>
      </c>
      <c r="F159" s="237">
        <v>44110</v>
      </c>
      <c r="G159" s="237">
        <v>44110</v>
      </c>
      <c r="H159" s="238"/>
      <c r="I159" s="221">
        <v>650000</v>
      </c>
      <c r="J159" s="235"/>
      <c r="K159" s="235"/>
      <c r="L159" s="235">
        <v>100</v>
      </c>
      <c r="M159" s="235">
        <v>138</v>
      </c>
      <c r="N159" s="235" t="s">
        <v>22</v>
      </c>
      <c r="O159" s="225">
        <v>0.20000000000000001</v>
      </c>
      <c r="P159" s="277" t="s">
        <v>1012</v>
      </c>
      <c r="Q159" s="277" t="s">
        <v>346</v>
      </c>
      <c r="R159" s="239">
        <v>150</v>
      </c>
      <c r="S159" s="225">
        <v>0.20000000000000001</v>
      </c>
      <c r="T159" s="258" t="s">
        <v>22</v>
      </c>
      <c r="U159" s="225" t="s">
        <v>22</v>
      </c>
      <c r="V159" s="235" t="s">
        <v>48</v>
      </c>
      <c r="W159" s="235"/>
    </row>
    <row r="160" spans="1:23" ht="39.6">
      <c r="A160" s="217" t="s">
        <v>2272</v>
      </c>
      <c r="B160" s="235" t="s">
        <v>1581</v>
      </c>
      <c r="C160" s="235" t="s">
        <v>984</v>
      </c>
      <c r="D160" s="235" t="s">
        <v>989</v>
      </c>
      <c r="E160" s="237">
        <v>43941</v>
      </c>
      <c r="F160" s="237">
        <v>43983</v>
      </c>
      <c r="G160" s="237">
        <v>43983</v>
      </c>
      <c r="H160" s="222"/>
      <c r="I160" s="221">
        <v>1200000</v>
      </c>
      <c r="J160" s="235"/>
      <c r="K160" s="235"/>
      <c r="L160" s="235">
        <v>100</v>
      </c>
      <c r="M160" s="235">
        <v>69</v>
      </c>
      <c r="N160" s="235" t="s">
        <v>22</v>
      </c>
      <c r="O160" s="225">
        <v>1.29</v>
      </c>
      <c r="P160" s="277" t="s">
        <v>946</v>
      </c>
      <c r="Q160" s="277" t="s">
        <v>67</v>
      </c>
      <c r="R160" s="239">
        <v>175</v>
      </c>
      <c r="S160" s="225">
        <v>1.29</v>
      </c>
      <c r="T160" s="239" t="s">
        <v>22</v>
      </c>
      <c r="U160" s="225" t="s">
        <v>22</v>
      </c>
      <c r="V160" s="235" t="s">
        <v>48</v>
      </c>
      <c r="W160" s="235"/>
    </row>
    <row r="161" spans="1:23" ht="66">
      <c r="A161" s="217" t="s">
        <v>2273</v>
      </c>
      <c r="B161" s="235" t="s">
        <v>983</v>
      </c>
      <c r="C161" s="235" t="s">
        <v>42</v>
      </c>
      <c r="D161" s="235" t="s">
        <v>982</v>
      </c>
      <c r="E161" s="237">
        <v>43879</v>
      </c>
      <c r="F161" s="237">
        <v>44180</v>
      </c>
      <c r="G161" s="237">
        <v>44180</v>
      </c>
      <c r="H161" s="222"/>
      <c r="I161" s="221">
        <v>910100</v>
      </c>
      <c r="J161" s="235"/>
      <c r="K161" s="235"/>
      <c r="L161" s="241">
        <v>100</v>
      </c>
      <c r="M161" s="235">
        <v>138</v>
      </c>
      <c r="N161" s="235" t="s">
        <v>22</v>
      </c>
      <c r="O161" s="225">
        <v>0.20000000000000001</v>
      </c>
      <c r="P161" s="277" t="s">
        <v>1006</v>
      </c>
      <c r="Q161" s="277" t="s">
        <v>346</v>
      </c>
      <c r="R161" s="239" t="s">
        <v>22</v>
      </c>
      <c r="S161" s="225" t="s">
        <v>22</v>
      </c>
      <c r="T161" s="239">
        <v>70</v>
      </c>
      <c r="U161" s="225">
        <v>0.20000000000000001</v>
      </c>
      <c r="V161" s="235" t="s">
        <v>48</v>
      </c>
      <c r="W161" s="235"/>
    </row>
    <row r="162" spans="1:23" ht="52.8">
      <c r="A162" s="217" t="s">
        <v>2274</v>
      </c>
      <c r="B162" s="235" t="s">
        <v>990</v>
      </c>
      <c r="C162" s="235" t="s">
        <v>27</v>
      </c>
      <c r="D162" s="235" t="s">
        <v>939</v>
      </c>
      <c r="E162" s="237">
        <v>44036</v>
      </c>
      <c r="F162" s="237">
        <v>44166</v>
      </c>
      <c r="G162" s="237">
        <v>44166</v>
      </c>
      <c r="H162" s="278"/>
      <c r="I162" s="221">
        <v>2093742</v>
      </c>
      <c r="J162" s="235"/>
      <c r="K162" s="235"/>
      <c r="L162" s="235">
        <v>100</v>
      </c>
      <c r="M162" s="235">
        <v>138</v>
      </c>
      <c r="N162" s="235" t="s">
        <v>22</v>
      </c>
      <c r="O162" s="225" t="s">
        <v>22</v>
      </c>
      <c r="P162" s="277" t="s">
        <v>22</v>
      </c>
      <c r="Q162" s="277" t="s">
        <v>22</v>
      </c>
      <c r="R162" s="239" t="s">
        <v>22</v>
      </c>
      <c r="S162" s="225" t="s">
        <v>22</v>
      </c>
      <c r="T162" s="239" t="s">
        <v>22</v>
      </c>
      <c r="U162" s="225" t="s">
        <v>22</v>
      </c>
      <c r="V162" s="272" t="s">
        <v>25</v>
      </c>
      <c r="W162" s="217" t="s">
        <v>2537</v>
      </c>
    </row>
    <row r="163" spans="1:23" ht="52.8">
      <c r="A163" s="217" t="s">
        <v>2275</v>
      </c>
      <c r="B163" s="235" t="s">
        <v>940</v>
      </c>
      <c r="C163" s="235" t="s">
        <v>43</v>
      </c>
      <c r="D163" s="235" t="s">
        <v>941</v>
      </c>
      <c r="E163" s="237">
        <v>43882</v>
      </c>
      <c r="F163" s="237">
        <v>44183</v>
      </c>
      <c r="G163" s="237">
        <v>44183</v>
      </c>
      <c r="H163" s="235"/>
      <c r="I163" s="221">
        <v>852000</v>
      </c>
      <c r="J163" s="235"/>
      <c r="K163" s="235"/>
      <c r="L163" s="241">
        <v>100</v>
      </c>
      <c r="M163" s="235">
        <v>69</v>
      </c>
      <c r="N163" s="235" t="s">
        <v>22</v>
      </c>
      <c r="O163" s="225">
        <v>0.10000000000000001</v>
      </c>
      <c r="P163" s="235" t="s">
        <v>1002</v>
      </c>
      <c r="Q163" s="235" t="s">
        <v>37</v>
      </c>
      <c r="R163" s="239">
        <v>100</v>
      </c>
      <c r="S163" s="225">
        <v>0.10000000000000001</v>
      </c>
      <c r="T163" s="239" t="s">
        <v>22</v>
      </c>
      <c r="U163" s="225" t="s">
        <v>22</v>
      </c>
      <c r="V163" s="235" t="s">
        <v>25</v>
      </c>
      <c r="W163" s="235"/>
    </row>
    <row r="164" spans="1:23" ht="52.8">
      <c r="A164" s="217" t="s">
        <v>2276</v>
      </c>
      <c r="B164" s="235" t="s">
        <v>975</v>
      </c>
      <c r="C164" s="235" t="s">
        <v>61</v>
      </c>
      <c r="D164" s="235" t="s">
        <v>945</v>
      </c>
      <c r="E164" s="237">
        <v>43899</v>
      </c>
      <c r="F164" s="237">
        <v>44035</v>
      </c>
      <c r="G164" s="237">
        <v>44035</v>
      </c>
      <c r="H164" s="279"/>
      <c r="I164" s="221">
        <v>2000000</v>
      </c>
      <c r="J164" s="235"/>
      <c r="K164" s="235"/>
      <c r="L164" s="239">
        <v>100</v>
      </c>
      <c r="M164" s="235">
        <v>138</v>
      </c>
      <c r="N164" s="235" t="s">
        <v>22</v>
      </c>
      <c r="O164" s="225">
        <v>2.2999999999999998</v>
      </c>
      <c r="P164" s="277" t="s">
        <v>1007</v>
      </c>
      <c r="Q164" s="277" t="s">
        <v>29</v>
      </c>
      <c r="R164" s="239">
        <v>75</v>
      </c>
      <c r="S164" s="225">
        <v>2.2999999999999998</v>
      </c>
      <c r="T164" s="239" t="s">
        <v>22</v>
      </c>
      <c r="U164" s="225" t="s">
        <v>22</v>
      </c>
      <c r="V164" s="235" t="s">
        <v>25</v>
      </c>
      <c r="W164" s="235"/>
    </row>
    <row r="165" spans="1:23" ht="39.6">
      <c r="A165" s="217" t="s">
        <v>1710</v>
      </c>
      <c r="B165" s="235" t="s">
        <v>976</v>
      </c>
      <c r="C165" s="235" t="s">
        <v>947</v>
      </c>
      <c r="D165" s="235" t="s">
        <v>1921</v>
      </c>
      <c r="E165" s="237">
        <v>43906</v>
      </c>
      <c r="F165" s="237">
        <v>44377</v>
      </c>
      <c r="G165" s="237"/>
      <c r="H165" s="237"/>
      <c r="I165" s="221">
        <v>1857561</v>
      </c>
      <c r="J165" s="235"/>
      <c r="K165" s="235"/>
      <c r="L165" s="235">
        <v>19</v>
      </c>
      <c r="M165" s="235">
        <v>138</v>
      </c>
      <c r="N165" s="235" t="s">
        <v>22</v>
      </c>
      <c r="O165" s="225">
        <v>0.55000000000000004</v>
      </c>
      <c r="P165" s="235" t="s">
        <v>1009</v>
      </c>
      <c r="Q165" s="235" t="s">
        <v>37</v>
      </c>
      <c r="R165" s="239">
        <v>100</v>
      </c>
      <c r="S165" s="225">
        <v>0.55000000000000004</v>
      </c>
      <c r="T165" s="239" t="s">
        <v>22</v>
      </c>
      <c r="U165" s="225" t="s">
        <v>22</v>
      </c>
      <c r="V165" s="235" t="s">
        <v>197</v>
      </c>
      <c r="W165" s="235" t="s">
        <v>2818</v>
      </c>
    </row>
    <row r="166" spans="1:23" ht="52.8">
      <c r="A166" s="217" t="s">
        <v>2277</v>
      </c>
      <c r="B166" s="235" t="s">
        <v>948</v>
      </c>
      <c r="C166" s="235" t="s">
        <v>43</v>
      </c>
      <c r="D166" s="235" t="s">
        <v>997</v>
      </c>
      <c r="E166" s="237">
        <v>43904</v>
      </c>
      <c r="F166" s="237">
        <v>43972</v>
      </c>
      <c r="G166" s="237">
        <v>43972</v>
      </c>
      <c r="H166" s="237"/>
      <c r="I166" s="221">
        <v>1407315.6000000001</v>
      </c>
      <c r="J166" s="235"/>
      <c r="K166" s="235"/>
      <c r="L166" s="239">
        <v>100</v>
      </c>
      <c r="M166" s="235">
        <v>69</v>
      </c>
      <c r="N166" s="235">
        <v>138</v>
      </c>
      <c r="O166" s="225">
        <v>0.29999999999999999</v>
      </c>
      <c r="P166" s="235" t="s">
        <v>1008</v>
      </c>
      <c r="Q166" s="235" t="s">
        <v>37</v>
      </c>
      <c r="R166" s="239">
        <v>100</v>
      </c>
      <c r="S166" s="225">
        <v>0.29999999999999999</v>
      </c>
      <c r="T166" s="239" t="s">
        <v>22</v>
      </c>
      <c r="U166" s="225" t="s">
        <v>22</v>
      </c>
      <c r="V166" s="235" t="s">
        <v>25</v>
      </c>
      <c r="W166" s="217" t="s">
        <v>2537</v>
      </c>
    </row>
    <row r="167" spans="1:23" ht="39.6">
      <c r="A167" s="217" t="s">
        <v>1711</v>
      </c>
      <c r="B167" s="235" t="s">
        <v>1582</v>
      </c>
      <c r="C167" s="235" t="s">
        <v>949</v>
      </c>
      <c r="D167" s="235" t="s">
        <v>950</v>
      </c>
      <c r="E167" s="237">
        <v>43931</v>
      </c>
      <c r="F167" s="237">
        <v>43969</v>
      </c>
      <c r="G167" s="237">
        <v>43969</v>
      </c>
      <c r="H167" s="238"/>
      <c r="I167" s="221">
        <v>210000</v>
      </c>
      <c r="J167" s="235"/>
      <c r="K167" s="235"/>
      <c r="L167" s="235">
        <v>100</v>
      </c>
      <c r="M167" s="235">
        <v>69</v>
      </c>
      <c r="N167" s="235" t="s">
        <v>22</v>
      </c>
      <c r="O167" s="225">
        <v>0.10000000000000001</v>
      </c>
      <c r="P167" s="277" t="s">
        <v>1004</v>
      </c>
      <c r="Q167" s="235" t="s">
        <v>162</v>
      </c>
      <c r="R167" s="239">
        <v>50</v>
      </c>
      <c r="S167" s="225">
        <v>0.10000000000000001</v>
      </c>
      <c r="T167" s="239" t="s">
        <v>22</v>
      </c>
      <c r="U167" s="225" t="s">
        <v>22</v>
      </c>
      <c r="V167" s="235" t="s">
        <v>48</v>
      </c>
      <c r="W167" s="235"/>
    </row>
    <row r="168" spans="1:23" ht="52.8">
      <c r="A168" s="217" t="s">
        <v>1712</v>
      </c>
      <c r="B168" s="235" t="s">
        <v>1583</v>
      </c>
      <c r="C168" s="235" t="s">
        <v>977</v>
      </c>
      <c r="D168" s="235" t="s">
        <v>1588</v>
      </c>
      <c r="E168" s="237">
        <v>43908</v>
      </c>
      <c r="F168" s="237">
        <v>43937</v>
      </c>
      <c r="G168" s="237">
        <v>43937</v>
      </c>
      <c r="H168" s="238"/>
      <c r="I168" s="221">
        <v>481000</v>
      </c>
      <c r="J168" s="235"/>
      <c r="K168" s="235"/>
      <c r="L168" s="235">
        <v>100</v>
      </c>
      <c r="M168" s="235">
        <v>138</v>
      </c>
      <c r="N168" s="235" t="s">
        <v>22</v>
      </c>
      <c r="O168" s="225">
        <v>0.10000000000000001</v>
      </c>
      <c r="P168" s="277" t="s">
        <v>1011</v>
      </c>
      <c r="Q168" s="277" t="s">
        <v>153</v>
      </c>
      <c r="R168" s="239">
        <v>100</v>
      </c>
      <c r="S168" s="225" t="s">
        <v>22</v>
      </c>
      <c r="T168" s="239" t="s">
        <v>22</v>
      </c>
      <c r="U168" s="225" t="s">
        <v>22</v>
      </c>
      <c r="V168" s="235" t="s">
        <v>48</v>
      </c>
      <c r="W168" s="235"/>
    </row>
    <row r="169" spans="1:23" ht="52.8">
      <c r="A169" s="217" t="s">
        <v>1713</v>
      </c>
      <c r="B169" s="235" t="s">
        <v>978</v>
      </c>
      <c r="C169" s="235" t="s">
        <v>738</v>
      </c>
      <c r="D169" s="235" t="s">
        <v>979</v>
      </c>
      <c r="E169" s="237">
        <v>44284</v>
      </c>
      <c r="F169" s="237">
        <v>44331</v>
      </c>
      <c r="G169" s="235"/>
      <c r="H169" s="238"/>
      <c r="I169" s="221">
        <v>2020834</v>
      </c>
      <c r="J169" s="235"/>
      <c r="K169" s="235"/>
      <c r="L169" s="235">
        <v>0</v>
      </c>
      <c r="M169" s="235">
        <v>138</v>
      </c>
      <c r="N169" s="235" t="s">
        <v>22</v>
      </c>
      <c r="O169" s="225">
        <v>0.80000000000000004</v>
      </c>
      <c r="P169" s="277" t="s">
        <v>1013</v>
      </c>
      <c r="Q169" s="277" t="s">
        <v>151</v>
      </c>
      <c r="R169" s="239">
        <v>100</v>
      </c>
      <c r="S169" s="225" t="s">
        <v>22</v>
      </c>
      <c r="T169" s="239">
        <v>80</v>
      </c>
      <c r="U169" s="225" t="s">
        <v>22</v>
      </c>
      <c r="V169" s="235" t="s">
        <v>46</v>
      </c>
      <c r="W169" s="235"/>
    </row>
    <row r="170" spans="1:23" ht="39.6">
      <c r="A170" s="217" t="s">
        <v>2278</v>
      </c>
      <c r="B170" s="235" t="s">
        <v>980</v>
      </c>
      <c r="C170" s="235" t="s">
        <v>986</v>
      </c>
      <c r="D170" s="235" t="s">
        <v>991</v>
      </c>
      <c r="E170" s="237">
        <v>44454</v>
      </c>
      <c r="F170" s="237">
        <v>44515</v>
      </c>
      <c r="G170" s="235"/>
      <c r="H170" s="235"/>
      <c r="I170" s="235"/>
      <c r="J170" s="235"/>
      <c r="K170" s="235"/>
      <c r="L170" s="235">
        <v>0</v>
      </c>
      <c r="M170" s="235">
        <v>138</v>
      </c>
      <c r="N170" s="235" t="s">
        <v>125</v>
      </c>
      <c r="O170" s="225">
        <v>0.10000000000000001</v>
      </c>
      <c r="P170" s="277" t="s">
        <v>1010</v>
      </c>
      <c r="Q170" s="277" t="s">
        <v>951</v>
      </c>
      <c r="R170" s="239" t="s">
        <v>22</v>
      </c>
      <c r="S170" s="225" t="s">
        <v>22</v>
      </c>
      <c r="T170" s="239">
        <v>100</v>
      </c>
      <c r="U170" s="225">
        <v>0.10000000000000001</v>
      </c>
      <c r="V170" s="272" t="s">
        <v>48</v>
      </c>
      <c r="W170" s="235"/>
    </row>
    <row r="171" spans="1:23" ht="39.6">
      <c r="A171" s="217" t="s">
        <v>1714</v>
      </c>
      <c r="B171" s="235" t="s">
        <v>1215</v>
      </c>
      <c r="C171" s="235" t="s">
        <v>61</v>
      </c>
      <c r="D171" s="235" t="s">
        <v>996</v>
      </c>
      <c r="E171" s="237">
        <v>43941</v>
      </c>
      <c r="F171" s="237">
        <v>44012</v>
      </c>
      <c r="G171" s="237">
        <v>44012</v>
      </c>
      <c r="H171" s="280"/>
      <c r="I171" s="221">
        <v>191378</v>
      </c>
      <c r="J171" s="235"/>
      <c r="K171" s="235"/>
      <c r="L171" s="239">
        <v>100</v>
      </c>
      <c r="M171" s="235">
        <v>69</v>
      </c>
      <c r="N171" s="235" t="s">
        <v>22</v>
      </c>
      <c r="O171" s="225">
        <v>0.40000000000000002</v>
      </c>
      <c r="P171" s="277" t="s">
        <v>1003</v>
      </c>
      <c r="Q171" s="277" t="s">
        <v>297</v>
      </c>
      <c r="R171" s="239">
        <v>50</v>
      </c>
      <c r="S171" s="225">
        <v>0.40000000000000002</v>
      </c>
      <c r="T171" s="239">
        <v>50</v>
      </c>
      <c r="U171" s="225">
        <v>0.40000000000000002</v>
      </c>
      <c r="V171" s="235" t="s">
        <v>48</v>
      </c>
      <c r="W171" s="235"/>
    </row>
    <row r="172" spans="1:23" ht="79.2">
      <c r="A172" s="217" t="s">
        <v>2279</v>
      </c>
      <c r="B172" s="235" t="s">
        <v>981</v>
      </c>
      <c r="C172" s="260" t="s">
        <v>845</v>
      </c>
      <c r="D172" s="260" t="s">
        <v>1922</v>
      </c>
      <c r="E172" s="253">
        <v>43912</v>
      </c>
      <c r="F172" s="237">
        <v>44193</v>
      </c>
      <c r="G172" s="237">
        <v>44193</v>
      </c>
      <c r="H172" s="227"/>
      <c r="I172" s="221">
        <v>5184792</v>
      </c>
      <c r="J172" s="227"/>
      <c r="K172" s="227"/>
      <c r="L172" s="241">
        <v>100</v>
      </c>
      <c r="M172" s="227" t="s">
        <v>513</v>
      </c>
      <c r="N172" s="235" t="s">
        <v>22</v>
      </c>
      <c r="O172" s="281">
        <v>2.5</v>
      </c>
      <c r="P172" s="260" t="s">
        <v>1267</v>
      </c>
      <c r="Q172" s="260" t="s">
        <v>1268</v>
      </c>
      <c r="R172" s="282">
        <v>600</v>
      </c>
      <c r="S172" s="281">
        <v>3.5</v>
      </c>
      <c r="T172" s="282" t="s">
        <v>22</v>
      </c>
      <c r="U172" s="281" t="s">
        <v>22</v>
      </c>
      <c r="V172" s="235" t="s">
        <v>48</v>
      </c>
      <c r="W172" s="235"/>
    </row>
    <row r="173" spans="1:23" ht="79.2">
      <c r="A173" s="217" t="s">
        <v>2547</v>
      </c>
      <c r="B173" s="235" t="s">
        <v>987</v>
      </c>
      <c r="C173" s="260" t="s">
        <v>845</v>
      </c>
      <c r="D173" s="260" t="s">
        <v>1923</v>
      </c>
      <c r="E173" s="253">
        <v>44077</v>
      </c>
      <c r="F173" s="253">
        <v>44286</v>
      </c>
      <c r="G173" s="227"/>
      <c r="H173" s="227"/>
      <c r="I173" s="221">
        <v>3515606</v>
      </c>
      <c r="J173" s="227"/>
      <c r="K173" s="227"/>
      <c r="L173" s="260">
        <v>93</v>
      </c>
      <c r="M173" s="227">
        <v>345</v>
      </c>
      <c r="N173" s="227">
        <v>138</v>
      </c>
      <c r="O173" s="281">
        <v>2.5</v>
      </c>
      <c r="P173" s="260" t="s">
        <v>1005</v>
      </c>
      <c r="Q173" s="260" t="s">
        <v>1268</v>
      </c>
      <c r="R173" s="282">
        <v>600</v>
      </c>
      <c r="S173" s="281">
        <v>2.5</v>
      </c>
      <c r="T173" s="282" t="s">
        <v>22</v>
      </c>
      <c r="U173" s="281" t="s">
        <v>22</v>
      </c>
      <c r="V173" s="235" t="s">
        <v>48</v>
      </c>
      <c r="W173" s="235"/>
    </row>
    <row r="174" spans="1:23" ht="39.6">
      <c r="A174" s="217" t="s">
        <v>2280</v>
      </c>
      <c r="B174" s="235" t="s">
        <v>952</v>
      </c>
      <c r="C174" s="260" t="s">
        <v>35</v>
      </c>
      <c r="D174" s="260" t="s">
        <v>995</v>
      </c>
      <c r="E174" s="265">
        <v>44118</v>
      </c>
      <c r="F174" s="237">
        <v>44193</v>
      </c>
      <c r="G174" s="237">
        <v>44193</v>
      </c>
      <c r="H174" s="227"/>
      <c r="I174" s="221">
        <v>1234000</v>
      </c>
      <c r="J174" s="227"/>
      <c r="K174" s="227"/>
      <c r="L174" s="241">
        <v>100</v>
      </c>
      <c r="M174" s="227">
        <v>138</v>
      </c>
      <c r="N174" s="227" t="s">
        <v>22</v>
      </c>
      <c r="O174" s="281">
        <v>0.80000000000000004</v>
      </c>
      <c r="P174" s="260" t="s">
        <v>1009</v>
      </c>
      <c r="Q174" s="227" t="s">
        <v>29</v>
      </c>
      <c r="R174" s="282" t="s">
        <v>22</v>
      </c>
      <c r="S174" s="281" t="s">
        <v>22</v>
      </c>
      <c r="T174" s="282" t="s">
        <v>320</v>
      </c>
      <c r="U174" s="281">
        <v>0.80000000000000004</v>
      </c>
      <c r="V174" s="227" t="s">
        <v>25</v>
      </c>
      <c r="W174" s="235"/>
    </row>
    <row r="175" spans="1:23" ht="52.8">
      <c r="A175" s="217" t="s">
        <v>2281</v>
      </c>
      <c r="B175" s="235" t="s">
        <v>998</v>
      </c>
      <c r="C175" s="235" t="s">
        <v>868</v>
      </c>
      <c r="D175" s="235" t="s">
        <v>999</v>
      </c>
      <c r="E175" s="237">
        <v>43879</v>
      </c>
      <c r="F175" s="237">
        <v>43929</v>
      </c>
      <c r="G175" s="237">
        <v>43929</v>
      </c>
      <c r="H175" s="263"/>
      <c r="I175" s="221">
        <v>460000</v>
      </c>
      <c r="J175" s="238"/>
      <c r="K175" s="223"/>
      <c r="L175" s="239">
        <v>100</v>
      </c>
      <c r="M175" s="235">
        <v>138</v>
      </c>
      <c r="N175" s="235" t="s">
        <v>22</v>
      </c>
      <c r="O175" s="225">
        <v>0.080000000000000002</v>
      </c>
      <c r="P175" s="242" t="s">
        <v>1099</v>
      </c>
      <c r="Q175" s="242" t="s">
        <v>29</v>
      </c>
      <c r="R175" s="277">
        <v>100</v>
      </c>
      <c r="S175" s="233">
        <v>0.080000000000000002</v>
      </c>
      <c r="T175" s="235" t="s">
        <v>22</v>
      </c>
      <c r="U175" s="225" t="s">
        <v>22</v>
      </c>
      <c r="V175" s="264" t="s">
        <v>48</v>
      </c>
      <c r="W175" s="235"/>
    </row>
    <row r="176" spans="1:23" ht="52.8">
      <c r="A176" s="217" t="s">
        <v>2282</v>
      </c>
      <c r="B176" s="242" t="s">
        <v>1017</v>
      </c>
      <c r="C176" s="242" t="s">
        <v>1018</v>
      </c>
      <c r="D176" s="235" t="s">
        <v>1019</v>
      </c>
      <c r="E176" s="240">
        <v>44109</v>
      </c>
      <c r="F176" s="240">
        <v>44174</v>
      </c>
      <c r="G176" s="240">
        <v>44174</v>
      </c>
      <c r="H176" s="221"/>
      <c r="I176" s="221">
        <v>1162315</v>
      </c>
      <c r="J176" s="245"/>
      <c r="K176" s="223" t="s">
        <v>1191</v>
      </c>
      <c r="L176" s="241">
        <v>100</v>
      </c>
      <c r="M176" s="246">
        <v>138</v>
      </c>
      <c r="N176" s="246" t="s">
        <v>22</v>
      </c>
      <c r="O176" s="225">
        <v>0.10000000000000001</v>
      </c>
      <c r="P176" s="242" t="s">
        <v>1020</v>
      </c>
      <c r="Q176" s="242" t="s">
        <v>58</v>
      </c>
      <c r="R176" s="246">
        <v>100</v>
      </c>
      <c r="S176" s="247">
        <v>0.10000000000000001</v>
      </c>
      <c r="T176" s="246" t="s">
        <v>22</v>
      </c>
      <c r="U176" s="247" t="s">
        <v>22</v>
      </c>
      <c r="V176" s="229" t="s">
        <v>48</v>
      </c>
      <c r="W176" s="235"/>
    </row>
    <row r="177" spans="1:23" ht="66">
      <c r="A177" s="217" t="s">
        <v>1715</v>
      </c>
      <c r="B177" s="235" t="s">
        <v>1021</v>
      </c>
      <c r="C177" s="235" t="s">
        <v>1022</v>
      </c>
      <c r="D177" s="260" t="s">
        <v>1023</v>
      </c>
      <c r="E177" s="265">
        <v>43937</v>
      </c>
      <c r="F177" s="237">
        <v>43955</v>
      </c>
      <c r="G177" s="237">
        <v>43955</v>
      </c>
      <c r="H177" s="279"/>
      <c r="I177" s="221">
        <v>504900</v>
      </c>
      <c r="J177" s="235"/>
      <c r="K177" s="235"/>
      <c r="L177" s="235">
        <v>100</v>
      </c>
      <c r="M177" s="235">
        <v>138</v>
      </c>
      <c r="N177" s="235" t="s">
        <v>22</v>
      </c>
      <c r="O177" s="225">
        <v>0.10000000000000001</v>
      </c>
      <c r="P177" s="277" t="s">
        <v>1024</v>
      </c>
      <c r="Q177" s="277" t="s">
        <v>189</v>
      </c>
      <c r="R177" s="239">
        <v>100</v>
      </c>
      <c r="S177" s="225">
        <v>0.10000000000000001</v>
      </c>
      <c r="T177" s="239" t="s">
        <v>22</v>
      </c>
      <c r="U177" s="225" t="s">
        <v>22</v>
      </c>
      <c r="V177" s="235" t="s">
        <v>25</v>
      </c>
      <c r="W177" s="235"/>
    </row>
    <row r="178" spans="1:23" ht="66">
      <c r="A178" s="217" t="s">
        <v>2283</v>
      </c>
      <c r="B178" s="235" t="s">
        <v>1025</v>
      </c>
      <c r="C178" s="235" t="s">
        <v>1022</v>
      </c>
      <c r="D178" s="260" t="s">
        <v>1026</v>
      </c>
      <c r="E178" s="265">
        <v>43928</v>
      </c>
      <c r="F178" s="237">
        <v>43955</v>
      </c>
      <c r="G178" s="237">
        <v>43955</v>
      </c>
      <c r="H178" s="279"/>
      <c r="I178" s="221">
        <v>642676.82999999996</v>
      </c>
      <c r="J178" s="235"/>
      <c r="K178" s="235"/>
      <c r="L178" s="241">
        <v>100</v>
      </c>
      <c r="M178" s="235">
        <v>138</v>
      </c>
      <c r="N178" s="235" t="s">
        <v>22</v>
      </c>
      <c r="O178" s="225">
        <v>0.10000000000000001</v>
      </c>
      <c r="P178" s="277" t="s">
        <v>1024</v>
      </c>
      <c r="Q178" s="277" t="s">
        <v>1027</v>
      </c>
      <c r="R178" s="239">
        <v>70</v>
      </c>
      <c r="S178" s="225">
        <v>0.10000000000000001</v>
      </c>
      <c r="T178" s="239" t="s">
        <v>22</v>
      </c>
      <c r="U178" s="225" t="s">
        <v>22</v>
      </c>
      <c r="V178" s="235" t="s">
        <v>25</v>
      </c>
      <c r="W178" s="217" t="s">
        <v>2537</v>
      </c>
    </row>
    <row r="179" spans="1:23" ht="66">
      <c r="A179" s="217" t="s">
        <v>1716</v>
      </c>
      <c r="B179" s="235" t="s">
        <v>1028</v>
      </c>
      <c r="C179" s="235" t="s">
        <v>164</v>
      </c>
      <c r="D179" s="260" t="s">
        <v>1029</v>
      </c>
      <c r="E179" s="265">
        <v>43948</v>
      </c>
      <c r="F179" s="237">
        <v>43959</v>
      </c>
      <c r="G179" s="237">
        <v>43959</v>
      </c>
      <c r="H179" s="279"/>
      <c r="I179" s="221">
        <v>307607</v>
      </c>
      <c r="J179" s="235"/>
      <c r="K179" s="235"/>
      <c r="L179" s="235">
        <v>100</v>
      </c>
      <c r="M179" s="235">
        <v>138</v>
      </c>
      <c r="N179" s="235" t="s">
        <v>22</v>
      </c>
      <c r="O179" s="225">
        <v>0.10000000000000001</v>
      </c>
      <c r="P179" s="235" t="s">
        <v>1261</v>
      </c>
      <c r="Q179" s="277" t="s">
        <v>1030</v>
      </c>
      <c r="R179" s="239">
        <v>50</v>
      </c>
      <c r="S179" s="225">
        <v>0.10000000000000001</v>
      </c>
      <c r="T179" s="239" t="s">
        <v>22</v>
      </c>
      <c r="U179" s="225" t="s">
        <v>22</v>
      </c>
      <c r="V179" s="235" t="s">
        <v>25</v>
      </c>
      <c r="W179" s="235"/>
    </row>
    <row r="180" spans="1:23" ht="66">
      <c r="A180" s="217" t="s">
        <v>1717</v>
      </c>
      <c r="B180" s="235" t="s">
        <v>1031</v>
      </c>
      <c r="C180" s="235" t="s">
        <v>164</v>
      </c>
      <c r="D180" s="260" t="s">
        <v>1032</v>
      </c>
      <c r="E180" s="265">
        <v>43945</v>
      </c>
      <c r="F180" s="237">
        <v>43955</v>
      </c>
      <c r="G180" s="237">
        <v>43955</v>
      </c>
      <c r="H180" s="279"/>
      <c r="I180" s="221">
        <v>304905</v>
      </c>
      <c r="J180" s="235"/>
      <c r="K180" s="235"/>
      <c r="L180" s="235">
        <v>100</v>
      </c>
      <c r="M180" s="235">
        <v>138</v>
      </c>
      <c r="N180" s="235" t="s">
        <v>22</v>
      </c>
      <c r="O180" s="225">
        <v>0.10000000000000001</v>
      </c>
      <c r="P180" s="235" t="s">
        <v>1261</v>
      </c>
      <c r="Q180" s="277" t="s">
        <v>1030</v>
      </c>
      <c r="R180" s="239">
        <v>50</v>
      </c>
      <c r="S180" s="225">
        <v>0.10000000000000001</v>
      </c>
      <c r="T180" s="239" t="s">
        <v>22</v>
      </c>
      <c r="U180" s="225" t="s">
        <v>22</v>
      </c>
      <c r="V180" s="235" t="s">
        <v>25</v>
      </c>
      <c r="W180" s="235"/>
    </row>
    <row r="181" spans="1:23" ht="52.8">
      <c r="A181" s="217" t="s">
        <v>2284</v>
      </c>
      <c r="B181" s="235" t="s">
        <v>1033</v>
      </c>
      <c r="C181" s="235" t="s">
        <v>64</v>
      </c>
      <c r="D181" s="260" t="s">
        <v>1887</v>
      </c>
      <c r="E181" s="265">
        <v>43940</v>
      </c>
      <c r="F181" s="237">
        <v>43955</v>
      </c>
      <c r="G181" s="237">
        <v>43955</v>
      </c>
      <c r="H181" s="279"/>
      <c r="I181" s="221">
        <v>214764</v>
      </c>
      <c r="J181" s="235"/>
      <c r="K181" s="235"/>
      <c r="L181" s="241">
        <v>100</v>
      </c>
      <c r="M181" s="235">
        <v>138</v>
      </c>
      <c r="N181" s="235" t="s">
        <v>22</v>
      </c>
      <c r="O181" s="225">
        <v>0.20000000000000001</v>
      </c>
      <c r="P181" s="277" t="s">
        <v>1010</v>
      </c>
      <c r="Q181" s="277" t="s">
        <v>151</v>
      </c>
      <c r="R181" s="239">
        <v>50</v>
      </c>
      <c r="S181" s="225">
        <v>0.20000000000000001</v>
      </c>
      <c r="T181" s="239" t="s">
        <v>22</v>
      </c>
      <c r="U181" s="225" t="s">
        <v>22</v>
      </c>
      <c r="V181" s="235" t="s">
        <v>48</v>
      </c>
      <c r="W181" s="235"/>
    </row>
    <row r="182" spans="1:23" ht="39.6">
      <c r="A182" s="217" t="s">
        <v>2285</v>
      </c>
      <c r="B182" s="235" t="s">
        <v>1034</v>
      </c>
      <c r="C182" s="235" t="s">
        <v>1035</v>
      </c>
      <c r="D182" s="260" t="s">
        <v>1036</v>
      </c>
      <c r="E182" s="265">
        <v>43980</v>
      </c>
      <c r="F182" s="237">
        <v>44145</v>
      </c>
      <c r="G182" s="237">
        <v>44145</v>
      </c>
      <c r="H182" s="279"/>
      <c r="I182" s="221">
        <v>13695453</v>
      </c>
      <c r="J182" s="235"/>
      <c r="K182" s="235"/>
      <c r="L182" s="235">
        <v>100</v>
      </c>
      <c r="M182" s="235">
        <v>69</v>
      </c>
      <c r="N182" s="235">
        <v>138</v>
      </c>
      <c r="O182" s="225">
        <v>20.600000000000001</v>
      </c>
      <c r="P182" s="277" t="s">
        <v>1250</v>
      </c>
      <c r="Q182" s="277" t="s">
        <v>37</v>
      </c>
      <c r="R182" s="239">
        <v>50</v>
      </c>
      <c r="S182" s="225">
        <v>10.300000000000001</v>
      </c>
      <c r="T182" s="239" t="s">
        <v>22</v>
      </c>
      <c r="U182" s="225" t="s">
        <v>22</v>
      </c>
      <c r="V182" s="235" t="s">
        <v>25</v>
      </c>
      <c r="W182" s="217" t="s">
        <v>2537</v>
      </c>
    </row>
    <row r="183" spans="1:23" ht="52.8">
      <c r="A183" s="217" t="s">
        <v>2286</v>
      </c>
      <c r="B183" s="235" t="s">
        <v>1037</v>
      </c>
      <c r="C183" s="235" t="s">
        <v>43</v>
      </c>
      <c r="D183" s="260" t="s">
        <v>1038</v>
      </c>
      <c r="E183" s="265">
        <v>44130</v>
      </c>
      <c r="F183" s="240">
        <v>44174</v>
      </c>
      <c r="G183" s="240">
        <v>44174</v>
      </c>
      <c r="H183" s="279"/>
      <c r="I183" s="221">
        <v>242113</v>
      </c>
      <c r="J183" s="235"/>
      <c r="K183" s="235"/>
      <c r="L183" s="241">
        <v>100</v>
      </c>
      <c r="M183" s="235">
        <v>138</v>
      </c>
      <c r="N183" s="235" t="s">
        <v>22</v>
      </c>
      <c r="O183" s="225">
        <v>0.10000000000000001</v>
      </c>
      <c r="P183" s="277" t="s">
        <v>1173</v>
      </c>
      <c r="Q183" s="277" t="s">
        <v>29</v>
      </c>
      <c r="R183" s="239">
        <v>100</v>
      </c>
      <c r="S183" s="225" t="s">
        <v>22</v>
      </c>
      <c r="T183" s="239" t="s">
        <v>22</v>
      </c>
      <c r="U183" s="225" t="s">
        <v>22</v>
      </c>
      <c r="V183" s="235" t="s">
        <v>48</v>
      </c>
      <c r="W183" s="235"/>
    </row>
    <row r="184" spans="1:23" ht="39.6">
      <c r="A184" s="217" t="s">
        <v>2287</v>
      </c>
      <c r="B184" s="235" t="s">
        <v>1039</v>
      </c>
      <c r="C184" s="235" t="s">
        <v>43</v>
      </c>
      <c r="D184" s="260" t="s">
        <v>1040</v>
      </c>
      <c r="E184" s="265">
        <v>43976</v>
      </c>
      <c r="F184" s="237">
        <v>44127</v>
      </c>
      <c r="G184" s="237">
        <v>44127</v>
      </c>
      <c r="H184" s="279"/>
      <c r="I184" s="221">
        <v>980278</v>
      </c>
      <c r="J184" s="235"/>
      <c r="K184" s="235"/>
      <c r="L184" s="235">
        <v>100</v>
      </c>
      <c r="M184" s="235">
        <v>69</v>
      </c>
      <c r="N184" s="235">
        <v>138</v>
      </c>
      <c r="O184" s="225">
        <v>0.25</v>
      </c>
      <c r="P184" s="277" t="s">
        <v>1173</v>
      </c>
      <c r="Q184" s="277" t="s">
        <v>29</v>
      </c>
      <c r="R184" s="239" t="s">
        <v>455</v>
      </c>
      <c r="S184" s="225" t="s">
        <v>22</v>
      </c>
      <c r="T184" s="239" t="s">
        <v>22</v>
      </c>
      <c r="U184" s="225" t="s">
        <v>22</v>
      </c>
      <c r="V184" s="235" t="s">
        <v>48</v>
      </c>
      <c r="W184" s="235"/>
    </row>
    <row r="185" spans="1:23" ht="52.8">
      <c r="A185" s="217" t="s">
        <v>1718</v>
      </c>
      <c r="B185" s="235" t="s">
        <v>1041</v>
      </c>
      <c r="C185" s="235" t="s">
        <v>1042</v>
      </c>
      <c r="D185" s="260" t="s">
        <v>1043</v>
      </c>
      <c r="E185" s="265">
        <v>43895</v>
      </c>
      <c r="F185" s="237">
        <v>43941</v>
      </c>
      <c r="G185" s="237">
        <v>43941</v>
      </c>
      <c r="H185" s="279"/>
      <c r="I185" s="221">
        <v>576138</v>
      </c>
      <c r="J185" s="235"/>
      <c r="K185" s="235" t="s">
        <v>1191</v>
      </c>
      <c r="L185" s="235">
        <v>100</v>
      </c>
      <c r="M185" s="235">
        <v>138</v>
      </c>
      <c r="N185" s="235" t="s">
        <v>22</v>
      </c>
      <c r="O185" s="225">
        <v>0.10000000000000001</v>
      </c>
      <c r="P185" s="277" t="s">
        <v>1024</v>
      </c>
      <c r="Q185" s="277" t="s">
        <v>1044</v>
      </c>
      <c r="R185" s="239">
        <v>100</v>
      </c>
      <c r="S185" s="225">
        <v>0.10000000000000001</v>
      </c>
      <c r="T185" s="239" t="s">
        <v>22</v>
      </c>
      <c r="U185" s="225" t="s">
        <v>22</v>
      </c>
      <c r="V185" s="235" t="s">
        <v>25</v>
      </c>
      <c r="W185" s="235"/>
    </row>
    <row r="186" spans="1:23" ht="52.8">
      <c r="A186" s="217" t="s">
        <v>1719</v>
      </c>
      <c r="B186" s="235" t="s">
        <v>1045</v>
      </c>
      <c r="C186" s="235" t="s">
        <v>152</v>
      </c>
      <c r="D186" s="260" t="s">
        <v>1046</v>
      </c>
      <c r="E186" s="265">
        <v>43916</v>
      </c>
      <c r="F186" s="237">
        <v>43941</v>
      </c>
      <c r="G186" s="237">
        <v>43941</v>
      </c>
      <c r="H186" s="279"/>
      <c r="I186" s="221">
        <v>616768</v>
      </c>
      <c r="J186" s="235"/>
      <c r="K186" s="235" t="s">
        <v>1191</v>
      </c>
      <c r="L186" s="235">
        <v>100</v>
      </c>
      <c r="M186" s="235">
        <v>138</v>
      </c>
      <c r="N186" s="235" t="s">
        <v>22</v>
      </c>
      <c r="O186" s="225">
        <v>0.10000000000000001</v>
      </c>
      <c r="P186" s="277" t="s">
        <v>1024</v>
      </c>
      <c r="Q186" s="277" t="s">
        <v>124</v>
      </c>
      <c r="R186" s="239">
        <v>100</v>
      </c>
      <c r="S186" s="225">
        <v>0.10000000000000001</v>
      </c>
      <c r="T186" s="239" t="s">
        <v>22</v>
      </c>
      <c r="U186" s="225" t="s">
        <v>22</v>
      </c>
      <c r="V186" s="235" t="s">
        <v>25</v>
      </c>
      <c r="W186" s="235"/>
    </row>
    <row r="187" spans="1:23" ht="52.8">
      <c r="A187" s="217" t="s">
        <v>1720</v>
      </c>
      <c r="B187" s="235" t="s">
        <v>1047</v>
      </c>
      <c r="C187" s="235" t="s">
        <v>791</v>
      </c>
      <c r="D187" s="260" t="s">
        <v>1048</v>
      </c>
      <c r="E187" s="265">
        <v>43915</v>
      </c>
      <c r="F187" s="349">
        <v>44499</v>
      </c>
      <c r="G187" s="235"/>
      <c r="H187" s="279"/>
      <c r="I187" s="221">
        <v>2635498</v>
      </c>
      <c r="J187" s="235"/>
      <c r="K187" s="235" t="s">
        <v>1191</v>
      </c>
      <c r="L187" s="235">
        <v>76</v>
      </c>
      <c r="M187" s="235">
        <v>345</v>
      </c>
      <c r="N187" s="235">
        <v>345</v>
      </c>
      <c r="O187" s="225">
        <v>45.100000000000001</v>
      </c>
      <c r="P187" s="277" t="s">
        <v>1176</v>
      </c>
      <c r="Q187" s="277" t="s">
        <v>70</v>
      </c>
      <c r="R187" s="239">
        <v>160</v>
      </c>
      <c r="S187" s="225">
        <v>45.100000000000001</v>
      </c>
      <c r="T187" s="239" t="s">
        <v>22</v>
      </c>
      <c r="U187" s="225" t="s">
        <v>22</v>
      </c>
      <c r="V187" s="235" t="s">
        <v>25</v>
      </c>
      <c r="W187" s="235"/>
    </row>
    <row r="188" spans="1:23" ht="52.8">
      <c r="A188" s="217" t="s">
        <v>1721</v>
      </c>
      <c r="B188" s="235" t="s">
        <v>1049</v>
      </c>
      <c r="C188" s="235" t="s">
        <v>1050</v>
      </c>
      <c r="D188" s="260" t="s">
        <v>812</v>
      </c>
      <c r="E188" s="357">
        <v>44251</v>
      </c>
      <c r="F188" s="237">
        <v>44286</v>
      </c>
      <c r="G188" s="235"/>
      <c r="H188" s="279"/>
      <c r="I188" s="283">
        <v>1629745</v>
      </c>
      <c r="J188" s="235"/>
      <c r="K188" s="235"/>
      <c r="L188" s="348">
        <v>47</v>
      </c>
      <c r="M188" s="235">
        <v>138</v>
      </c>
      <c r="N188" s="235" t="s">
        <v>22</v>
      </c>
      <c r="O188" s="225">
        <v>1.0833333333333333</v>
      </c>
      <c r="P188" s="277" t="s">
        <v>1160</v>
      </c>
      <c r="Q188" s="277" t="s">
        <v>166</v>
      </c>
      <c r="R188" s="239" t="s">
        <v>455</v>
      </c>
      <c r="S188" s="225">
        <v>0.54166666666666663</v>
      </c>
      <c r="T188" s="239" t="s">
        <v>22</v>
      </c>
      <c r="U188" s="225" t="s">
        <v>22</v>
      </c>
      <c r="V188" s="235" t="s">
        <v>46</v>
      </c>
      <c r="W188" s="235" t="s">
        <v>1924</v>
      </c>
    </row>
    <row r="189" spans="1:23" ht="66">
      <c r="A189" s="217" t="s">
        <v>1722</v>
      </c>
      <c r="B189" s="235" t="s">
        <v>1051</v>
      </c>
      <c r="C189" s="235" t="s">
        <v>1052</v>
      </c>
      <c r="D189" s="260" t="s">
        <v>1053</v>
      </c>
      <c r="E189" s="265">
        <v>43913</v>
      </c>
      <c r="F189" s="237">
        <v>43949</v>
      </c>
      <c r="G189" s="237">
        <v>43949</v>
      </c>
      <c r="H189" s="279"/>
      <c r="I189" s="221">
        <v>516263</v>
      </c>
      <c r="J189" s="235"/>
      <c r="K189" s="235"/>
      <c r="L189" s="235">
        <v>100</v>
      </c>
      <c r="M189" s="235">
        <v>345</v>
      </c>
      <c r="N189" s="235" t="s">
        <v>22</v>
      </c>
      <c r="O189" s="225">
        <v>1.0227272727272727</v>
      </c>
      <c r="P189" s="277" t="s">
        <v>1259</v>
      </c>
      <c r="Q189" s="277" t="s">
        <v>821</v>
      </c>
      <c r="R189" s="239">
        <v>150</v>
      </c>
      <c r="S189" s="225">
        <v>0.51136363636363635</v>
      </c>
      <c r="T189" s="239" t="s">
        <v>22</v>
      </c>
      <c r="U189" s="225" t="s">
        <v>22</v>
      </c>
      <c r="V189" s="235" t="s">
        <v>46</v>
      </c>
      <c r="W189" s="235" t="s">
        <v>47</v>
      </c>
    </row>
    <row r="190" spans="1:23" ht="66">
      <c r="A190" s="217" t="s">
        <v>1723</v>
      </c>
      <c r="B190" s="235" t="s">
        <v>1054</v>
      </c>
      <c r="C190" s="235" t="s">
        <v>203</v>
      </c>
      <c r="D190" s="260" t="s">
        <v>825</v>
      </c>
      <c r="E190" s="265">
        <v>43899</v>
      </c>
      <c r="F190" s="237">
        <v>43949</v>
      </c>
      <c r="G190" s="237">
        <v>43949</v>
      </c>
      <c r="H190" s="279"/>
      <c r="I190" s="221">
        <v>656236</v>
      </c>
      <c r="J190" s="235"/>
      <c r="K190" s="235"/>
      <c r="L190" s="235">
        <v>100</v>
      </c>
      <c r="M190" s="235">
        <v>138</v>
      </c>
      <c r="N190" s="235" t="s">
        <v>22</v>
      </c>
      <c r="O190" s="225">
        <v>0.33049242424242425</v>
      </c>
      <c r="P190" s="277" t="s">
        <v>1263</v>
      </c>
      <c r="Q190" s="277" t="s">
        <v>242</v>
      </c>
      <c r="R190" s="239">
        <v>100</v>
      </c>
      <c r="S190" s="225">
        <v>0.33049242424242425</v>
      </c>
      <c r="T190" s="239" t="s">
        <v>22</v>
      </c>
      <c r="U190" s="225" t="s">
        <v>22</v>
      </c>
      <c r="V190" s="235" t="s">
        <v>46</v>
      </c>
      <c r="W190" s="235" t="s">
        <v>47</v>
      </c>
    </row>
    <row r="191" spans="1:23" ht="52.8">
      <c r="A191" s="217" t="s">
        <v>1724</v>
      </c>
      <c r="B191" s="235" t="s">
        <v>1584</v>
      </c>
      <c r="C191" s="284" t="s">
        <v>490</v>
      </c>
      <c r="D191" s="284" t="s">
        <v>1055</v>
      </c>
      <c r="E191" s="267">
        <v>44454</v>
      </c>
      <c r="F191" s="285">
        <v>44561</v>
      </c>
      <c r="G191" s="284"/>
      <c r="H191" s="286"/>
      <c r="I191" s="284"/>
      <c r="J191" s="284"/>
      <c r="K191" s="284"/>
      <c r="L191" s="284">
        <v>0</v>
      </c>
      <c r="M191" s="284">
        <v>138</v>
      </c>
      <c r="N191" s="284" t="s">
        <v>22</v>
      </c>
      <c r="O191" s="287">
        <v>0.10000000000000001</v>
      </c>
      <c r="P191" s="284" t="s">
        <v>111</v>
      </c>
      <c r="Q191" s="284" t="s">
        <v>153</v>
      </c>
      <c r="R191" s="284">
        <v>100</v>
      </c>
      <c r="S191" s="287">
        <v>0.10000000000000001</v>
      </c>
      <c r="T191" s="284" t="s">
        <v>22</v>
      </c>
      <c r="U191" s="287" t="s">
        <v>22</v>
      </c>
      <c r="V191" s="284" t="s">
        <v>25</v>
      </c>
      <c r="W191" s="284"/>
    </row>
    <row r="192" spans="1:23" ht="66">
      <c r="A192" s="217" t="s">
        <v>2288</v>
      </c>
      <c r="B192" s="235" t="s">
        <v>1163</v>
      </c>
      <c r="C192" s="229" t="s">
        <v>1085</v>
      </c>
      <c r="D192" s="229" t="s">
        <v>1150</v>
      </c>
      <c r="E192" s="230">
        <v>43916</v>
      </c>
      <c r="F192" s="230">
        <v>44166</v>
      </c>
      <c r="G192" s="267">
        <v>44166</v>
      </c>
      <c r="H192" s="221"/>
      <c r="I192" s="221">
        <v>455000</v>
      </c>
      <c r="J192" s="221"/>
      <c r="K192" s="223" t="s">
        <v>1191</v>
      </c>
      <c r="L192" s="235">
        <v>100</v>
      </c>
      <c r="M192" s="231">
        <v>138</v>
      </c>
      <c r="N192" s="231" t="s">
        <v>22</v>
      </c>
      <c r="O192" s="225">
        <v>0.25</v>
      </c>
      <c r="P192" s="229" t="s">
        <v>82</v>
      </c>
      <c r="Q192" s="229" t="s">
        <v>154</v>
      </c>
      <c r="R192" s="231">
        <v>100</v>
      </c>
      <c r="S192" s="233">
        <v>0.25</v>
      </c>
      <c r="T192" s="231" t="s">
        <v>22</v>
      </c>
      <c r="U192" s="233" t="s">
        <v>22</v>
      </c>
      <c r="V192" s="229" t="s">
        <v>48</v>
      </c>
      <c r="W192" s="260" t="s">
        <v>1086</v>
      </c>
    </row>
    <row r="193" spans="1:23" ht="39.6">
      <c r="A193" s="217" t="s">
        <v>2289</v>
      </c>
      <c r="B193" s="235" t="s">
        <v>1148</v>
      </c>
      <c r="C193" s="229" t="s">
        <v>1085</v>
      </c>
      <c r="D193" s="229" t="s">
        <v>1149</v>
      </c>
      <c r="E193" s="230">
        <v>43916</v>
      </c>
      <c r="F193" s="230">
        <v>44166</v>
      </c>
      <c r="G193" s="230">
        <v>44166</v>
      </c>
      <c r="H193" s="221"/>
      <c r="I193" s="221">
        <v>556000</v>
      </c>
      <c r="J193" s="221"/>
      <c r="K193" s="223" t="s">
        <v>1191</v>
      </c>
      <c r="L193" s="231">
        <v>100</v>
      </c>
      <c r="M193" s="231">
        <v>138</v>
      </c>
      <c r="N193" s="231" t="s">
        <v>22</v>
      </c>
      <c r="O193" s="225">
        <v>0.25</v>
      </c>
      <c r="P193" s="229" t="s">
        <v>82</v>
      </c>
      <c r="Q193" s="229" t="s">
        <v>154</v>
      </c>
      <c r="R193" s="231">
        <v>100</v>
      </c>
      <c r="S193" s="233">
        <v>0.25</v>
      </c>
      <c r="T193" s="231" t="s">
        <v>22</v>
      </c>
      <c r="U193" s="233" t="s">
        <v>22</v>
      </c>
      <c r="V193" s="229" t="s">
        <v>48</v>
      </c>
      <c r="W193" s="260" t="s">
        <v>1086</v>
      </c>
    </row>
    <row r="194" spans="1:23" ht="52.8">
      <c r="A194" s="217" t="s">
        <v>1725</v>
      </c>
      <c r="B194" s="260" t="s">
        <v>1151</v>
      </c>
      <c r="C194" s="235" t="s">
        <v>915</v>
      </c>
      <c r="D194" s="260" t="s">
        <v>1088</v>
      </c>
      <c r="E194" s="265">
        <v>43941</v>
      </c>
      <c r="F194" s="237">
        <v>43966</v>
      </c>
      <c r="G194" s="237">
        <v>43966</v>
      </c>
      <c r="H194" s="235"/>
      <c r="I194" s="221">
        <v>1150000</v>
      </c>
      <c r="J194" s="235"/>
      <c r="K194" s="235"/>
      <c r="L194" s="235">
        <v>100</v>
      </c>
      <c r="M194" s="235">
        <v>138</v>
      </c>
      <c r="N194" s="235" t="s">
        <v>22</v>
      </c>
      <c r="O194" s="225">
        <v>0.10000000000000001</v>
      </c>
      <c r="P194" s="277" t="s">
        <v>1160</v>
      </c>
      <c r="Q194" s="277" t="s">
        <v>166</v>
      </c>
      <c r="R194" s="231">
        <v>50</v>
      </c>
      <c r="S194" s="225">
        <v>0.10000000000000001</v>
      </c>
      <c r="T194" s="277" t="s">
        <v>22</v>
      </c>
      <c r="U194" s="225" t="s">
        <v>22</v>
      </c>
      <c r="V194" s="235" t="s">
        <v>48</v>
      </c>
      <c r="W194" s="235" t="s">
        <v>1089</v>
      </c>
    </row>
    <row r="195" spans="1:23" ht="66">
      <c r="A195" s="217" t="s">
        <v>2290</v>
      </c>
      <c r="B195" s="260" t="s">
        <v>1925</v>
      </c>
      <c r="C195" s="284" t="s">
        <v>490</v>
      </c>
      <c r="D195" s="260" t="s">
        <v>1087</v>
      </c>
      <c r="E195" s="265">
        <v>44470</v>
      </c>
      <c r="F195" s="237">
        <v>44561</v>
      </c>
      <c r="G195" s="235"/>
      <c r="H195" s="235"/>
      <c r="I195" s="235"/>
      <c r="J195" s="235"/>
      <c r="K195" s="235"/>
      <c r="L195" s="235">
        <v>0</v>
      </c>
      <c r="M195" s="235">
        <v>69</v>
      </c>
      <c r="N195" s="235" t="s">
        <v>22</v>
      </c>
      <c r="O195" s="225">
        <v>0.29999999999999999</v>
      </c>
      <c r="P195" s="277" t="s">
        <v>193</v>
      </c>
      <c r="Q195" s="277" t="s">
        <v>153</v>
      </c>
      <c r="R195" s="231">
        <v>147</v>
      </c>
      <c r="S195" s="225">
        <v>0.29999999999999999</v>
      </c>
      <c r="T195" s="277" t="s">
        <v>22</v>
      </c>
      <c r="U195" s="225" t="s">
        <v>22</v>
      </c>
      <c r="V195" s="235" t="s">
        <v>25</v>
      </c>
      <c r="W195" s="235"/>
    </row>
    <row r="196" spans="1:23" ht="39.6">
      <c r="A196" s="217" t="s">
        <v>2291</v>
      </c>
      <c r="B196" s="260" t="s">
        <v>1090</v>
      </c>
      <c r="C196" s="235" t="s">
        <v>1091</v>
      </c>
      <c r="D196" s="260" t="s">
        <v>1152</v>
      </c>
      <c r="E196" s="253">
        <v>43927</v>
      </c>
      <c r="F196" s="237">
        <v>43966</v>
      </c>
      <c r="G196" s="237">
        <v>43966</v>
      </c>
      <c r="H196" s="288"/>
      <c r="I196" s="221">
        <v>393766.46000000002</v>
      </c>
      <c r="J196" s="235"/>
      <c r="K196" s="235"/>
      <c r="L196" s="235">
        <v>100</v>
      </c>
      <c r="M196" s="235">
        <v>138</v>
      </c>
      <c r="N196" s="235">
        <v>138</v>
      </c>
      <c r="O196" s="225">
        <v>0.10000000000000001</v>
      </c>
      <c r="P196" s="277" t="s">
        <v>57</v>
      </c>
      <c r="Q196" s="277" t="s">
        <v>29</v>
      </c>
      <c r="R196" s="231">
        <v>90</v>
      </c>
      <c r="S196" s="225">
        <v>0.10000000000000001</v>
      </c>
      <c r="T196" s="239">
        <v>90</v>
      </c>
      <c r="U196" s="225">
        <v>0.070000000000000007</v>
      </c>
      <c r="V196" s="235" t="s">
        <v>48</v>
      </c>
      <c r="W196" s="217" t="s">
        <v>2537</v>
      </c>
    </row>
    <row r="197" spans="1:23" ht="52.8">
      <c r="A197" s="217" t="s">
        <v>2292</v>
      </c>
      <c r="B197" s="260" t="s">
        <v>1092</v>
      </c>
      <c r="C197" s="235" t="s">
        <v>413</v>
      </c>
      <c r="D197" s="260" t="s">
        <v>1153</v>
      </c>
      <c r="E197" s="357">
        <v>44459</v>
      </c>
      <c r="F197" s="349">
        <v>44469</v>
      </c>
      <c r="G197" s="235"/>
      <c r="H197" s="289"/>
      <c r="I197" s="221">
        <v>495463</v>
      </c>
      <c r="J197" s="235"/>
      <c r="K197" s="235"/>
      <c r="L197" s="235">
        <v>0</v>
      </c>
      <c r="M197" s="235">
        <v>138</v>
      </c>
      <c r="N197" s="235">
        <v>138</v>
      </c>
      <c r="O197" s="225">
        <v>1.8</v>
      </c>
      <c r="P197" s="277" t="s">
        <v>57</v>
      </c>
      <c r="Q197" s="277" t="s">
        <v>29</v>
      </c>
      <c r="R197" s="277" t="s">
        <v>28</v>
      </c>
      <c r="S197" s="225">
        <v>1.8</v>
      </c>
      <c r="T197" s="277" t="s">
        <v>22</v>
      </c>
      <c r="U197" s="225" t="s">
        <v>22</v>
      </c>
      <c r="V197" s="235" t="s">
        <v>48</v>
      </c>
      <c r="W197" s="235"/>
    </row>
    <row r="198" spans="1:23" ht="52.8">
      <c r="A198" s="217" t="s">
        <v>1726</v>
      </c>
      <c r="B198" s="260" t="s">
        <v>1154</v>
      </c>
      <c r="C198" s="235" t="s">
        <v>835</v>
      </c>
      <c r="D198" s="260" t="s">
        <v>1935</v>
      </c>
      <c r="E198" s="265">
        <v>43943</v>
      </c>
      <c r="F198" s="237">
        <v>43952</v>
      </c>
      <c r="G198" s="237">
        <v>43952</v>
      </c>
      <c r="H198" s="235"/>
      <c r="I198" s="221">
        <v>155000</v>
      </c>
      <c r="J198" s="235"/>
      <c r="K198" s="235"/>
      <c r="L198" s="235">
        <v>100</v>
      </c>
      <c r="M198" s="235">
        <v>138</v>
      </c>
      <c r="N198" s="235">
        <v>138</v>
      </c>
      <c r="O198" s="225">
        <v>0.10000000000000001</v>
      </c>
      <c r="P198" s="277" t="s">
        <v>161</v>
      </c>
      <c r="Q198" s="277" t="s">
        <v>196</v>
      </c>
      <c r="R198" s="239">
        <v>100</v>
      </c>
      <c r="S198" s="225">
        <v>0.10000000000000001</v>
      </c>
      <c r="T198" s="277" t="s">
        <v>22</v>
      </c>
      <c r="U198" s="225" t="s">
        <v>22</v>
      </c>
      <c r="V198" s="235" t="s">
        <v>25</v>
      </c>
      <c r="W198" s="235"/>
    </row>
    <row r="199" spans="1:23" ht="26.4">
      <c r="A199" s="217" t="s">
        <v>1727</v>
      </c>
      <c r="B199" s="260" t="s">
        <v>1094</v>
      </c>
      <c r="C199" s="235" t="s">
        <v>27</v>
      </c>
      <c r="D199" s="260" t="s">
        <v>1093</v>
      </c>
      <c r="E199" s="265">
        <v>43953</v>
      </c>
      <c r="F199" s="237">
        <v>44180</v>
      </c>
      <c r="G199" s="237">
        <v>44180</v>
      </c>
      <c r="H199" s="238"/>
      <c r="I199" s="221">
        <v>105489</v>
      </c>
      <c r="J199" s="235"/>
      <c r="K199" s="235"/>
      <c r="L199" s="235">
        <v>100</v>
      </c>
      <c r="M199" s="235">
        <v>345</v>
      </c>
      <c r="N199" s="235">
        <v>345</v>
      </c>
      <c r="O199" s="225">
        <v>0.10000000000000001</v>
      </c>
      <c r="P199" s="277" t="s">
        <v>129</v>
      </c>
      <c r="Q199" s="277" t="s">
        <v>29</v>
      </c>
      <c r="R199" s="239">
        <v>150</v>
      </c>
      <c r="S199" s="225">
        <v>0.10000000000000001</v>
      </c>
      <c r="T199" s="277" t="s">
        <v>22</v>
      </c>
      <c r="U199" s="225" t="s">
        <v>22</v>
      </c>
      <c r="V199" s="235" t="s">
        <v>25</v>
      </c>
      <c r="W199" s="227"/>
    </row>
    <row r="200" spans="1:23" ht="52.8">
      <c r="A200" s="217" t="s">
        <v>2293</v>
      </c>
      <c r="B200" s="235" t="s">
        <v>1098</v>
      </c>
      <c r="C200" s="248" t="s">
        <v>868</v>
      </c>
      <c r="D200" s="275" t="s">
        <v>1155</v>
      </c>
      <c r="E200" s="237">
        <v>43909</v>
      </c>
      <c r="F200" s="237">
        <v>43929</v>
      </c>
      <c r="G200" s="237">
        <v>43929</v>
      </c>
      <c r="H200" s="271"/>
      <c r="I200" s="221">
        <v>360000</v>
      </c>
      <c r="J200" s="238"/>
      <c r="K200" s="223"/>
      <c r="L200" s="231">
        <v>100</v>
      </c>
      <c r="M200" s="235">
        <v>138</v>
      </c>
      <c r="N200" s="235" t="s">
        <v>22</v>
      </c>
      <c r="O200" s="225">
        <v>0.10000000000000001</v>
      </c>
      <c r="P200" s="260" t="s">
        <v>1161</v>
      </c>
      <c r="Q200" s="235" t="s">
        <v>29</v>
      </c>
      <c r="R200" s="249">
        <v>100</v>
      </c>
      <c r="S200" s="250">
        <v>0.10000000000000001</v>
      </c>
      <c r="T200" s="249">
        <v>100</v>
      </c>
      <c r="U200" s="250">
        <v>0.10000000000000001</v>
      </c>
      <c r="V200" s="264" t="s">
        <v>48</v>
      </c>
      <c r="W200" s="235"/>
    </row>
    <row r="201" spans="1:23" ht="52.8">
      <c r="A201" s="217" t="s">
        <v>2294</v>
      </c>
      <c r="B201" s="235" t="s">
        <v>1100</v>
      </c>
      <c r="C201" s="235" t="s">
        <v>725</v>
      </c>
      <c r="D201" s="235" t="s">
        <v>1156</v>
      </c>
      <c r="E201" s="237">
        <v>44168</v>
      </c>
      <c r="F201" s="237">
        <v>44331</v>
      </c>
      <c r="G201" s="237"/>
      <c r="H201" s="263"/>
      <c r="I201" s="221">
        <v>9690000</v>
      </c>
      <c r="J201" s="238"/>
      <c r="K201" s="223"/>
      <c r="L201" s="347">
        <v>23</v>
      </c>
      <c r="M201" s="235">
        <v>138</v>
      </c>
      <c r="N201" s="235" t="s">
        <v>22</v>
      </c>
      <c r="O201" s="225">
        <v>2.6000000000000001</v>
      </c>
      <c r="P201" s="242" t="s">
        <v>1001</v>
      </c>
      <c r="Q201" s="242" t="s">
        <v>29</v>
      </c>
      <c r="R201" s="239">
        <v>250</v>
      </c>
      <c r="S201" s="233">
        <v>2.6000000000000001</v>
      </c>
      <c r="T201" s="235" t="s">
        <v>22</v>
      </c>
      <c r="U201" s="225" t="s">
        <v>22</v>
      </c>
      <c r="V201" s="264" t="s">
        <v>25</v>
      </c>
      <c r="W201" s="235"/>
    </row>
    <row r="202" spans="1:23" ht="52.8">
      <c r="A202" s="217" t="s">
        <v>2295</v>
      </c>
      <c r="B202" s="235" t="s">
        <v>1101</v>
      </c>
      <c r="C202" s="235" t="s">
        <v>725</v>
      </c>
      <c r="D202" s="235" t="s">
        <v>1157</v>
      </c>
      <c r="E202" s="237">
        <v>44455</v>
      </c>
      <c r="F202" s="237">
        <v>44545</v>
      </c>
      <c r="G202" s="237"/>
      <c r="H202" s="263"/>
      <c r="I202" s="263"/>
      <c r="J202" s="238"/>
      <c r="K202" s="223"/>
      <c r="L202" s="239">
        <v>0</v>
      </c>
      <c r="M202" s="235">
        <v>138</v>
      </c>
      <c r="N202" s="235" t="s">
        <v>22</v>
      </c>
      <c r="O202" s="225">
        <v>1.7</v>
      </c>
      <c r="P202" s="242" t="s">
        <v>1001</v>
      </c>
      <c r="Q202" s="242" t="s">
        <v>29</v>
      </c>
      <c r="R202" s="239">
        <v>250</v>
      </c>
      <c r="S202" s="233">
        <v>1.7</v>
      </c>
      <c r="T202" s="235" t="s">
        <v>22</v>
      </c>
      <c r="U202" s="225" t="s">
        <v>22</v>
      </c>
      <c r="V202" s="264" t="s">
        <v>25</v>
      </c>
      <c r="W202" s="235"/>
    </row>
    <row r="203" spans="1:23" ht="52.8">
      <c r="A203" s="217" t="s">
        <v>2296</v>
      </c>
      <c r="B203" s="235" t="s">
        <v>1102</v>
      </c>
      <c r="C203" s="235" t="s">
        <v>725</v>
      </c>
      <c r="D203" s="235" t="s">
        <v>1158</v>
      </c>
      <c r="E203" s="237">
        <v>44452</v>
      </c>
      <c r="F203" s="237">
        <v>44545</v>
      </c>
      <c r="G203" s="237"/>
      <c r="H203" s="263"/>
      <c r="I203" s="263"/>
      <c r="J203" s="238"/>
      <c r="K203" s="223"/>
      <c r="L203" s="239">
        <v>0</v>
      </c>
      <c r="M203" s="235">
        <v>138</v>
      </c>
      <c r="N203" s="235" t="s">
        <v>22</v>
      </c>
      <c r="O203" s="225">
        <v>0.80000000000000004</v>
      </c>
      <c r="P203" s="242" t="s">
        <v>1001</v>
      </c>
      <c r="Q203" s="242" t="s">
        <v>29</v>
      </c>
      <c r="R203" s="239">
        <v>75</v>
      </c>
      <c r="S203" s="233">
        <v>0.80000000000000004</v>
      </c>
      <c r="T203" s="235" t="s">
        <v>22</v>
      </c>
      <c r="U203" s="225" t="s">
        <v>22</v>
      </c>
      <c r="V203" s="264" t="s">
        <v>25</v>
      </c>
      <c r="W203" s="235"/>
    </row>
    <row r="204" spans="1:23" ht="52.8">
      <c r="A204" s="217" t="s">
        <v>2297</v>
      </c>
      <c r="B204" s="235" t="s">
        <v>1159</v>
      </c>
      <c r="C204" s="235" t="s">
        <v>1103</v>
      </c>
      <c r="D204" s="235" t="s">
        <v>1104</v>
      </c>
      <c r="E204" s="237">
        <v>44118</v>
      </c>
      <c r="F204" s="237">
        <v>44179</v>
      </c>
      <c r="G204" s="237">
        <v>44179</v>
      </c>
      <c r="H204" s="263"/>
      <c r="I204" s="221">
        <v>1940000</v>
      </c>
      <c r="J204" s="238"/>
      <c r="K204" s="223"/>
      <c r="L204" s="239">
        <v>100</v>
      </c>
      <c r="M204" s="235">
        <v>345</v>
      </c>
      <c r="N204" s="235" t="s">
        <v>22</v>
      </c>
      <c r="O204" s="225">
        <v>0.20000000000000001</v>
      </c>
      <c r="P204" s="242" t="s">
        <v>1162</v>
      </c>
      <c r="Q204" s="242" t="s">
        <v>29</v>
      </c>
      <c r="R204" s="239">
        <v>100</v>
      </c>
      <c r="S204" s="233">
        <v>0.10000000000000001</v>
      </c>
      <c r="T204" s="235">
        <v>100</v>
      </c>
      <c r="U204" s="225">
        <v>0.10000000000000001</v>
      </c>
      <c r="V204" s="264" t="s">
        <v>48</v>
      </c>
      <c r="W204" s="235"/>
    </row>
    <row r="205" spans="1:23" ht="39.6">
      <c r="A205" s="217" t="s">
        <v>1728</v>
      </c>
      <c r="B205" s="235" t="s">
        <v>1105</v>
      </c>
      <c r="C205" s="235" t="s">
        <v>1108</v>
      </c>
      <c r="D205" s="235" t="s">
        <v>1926</v>
      </c>
      <c r="E205" s="237">
        <v>44042</v>
      </c>
      <c r="F205" s="237">
        <v>44116</v>
      </c>
      <c r="G205" s="237">
        <v>44116</v>
      </c>
      <c r="H205" s="263"/>
      <c r="I205" s="221">
        <v>600000</v>
      </c>
      <c r="J205" s="238"/>
      <c r="K205" s="223" t="s">
        <v>1191</v>
      </c>
      <c r="L205" s="239">
        <v>100</v>
      </c>
      <c r="M205" s="235">
        <v>138</v>
      </c>
      <c r="N205" s="235" t="s">
        <v>22</v>
      </c>
      <c r="O205" s="225">
        <v>0.01</v>
      </c>
      <c r="P205" s="242" t="s">
        <v>1106</v>
      </c>
      <c r="Q205" s="242" t="s">
        <v>37</v>
      </c>
      <c r="R205" s="239">
        <v>100</v>
      </c>
      <c r="S205" s="233">
        <v>0.01</v>
      </c>
      <c r="T205" s="235" t="s">
        <v>22</v>
      </c>
      <c r="U205" s="225" t="s">
        <v>22</v>
      </c>
      <c r="V205" s="264" t="s">
        <v>314</v>
      </c>
      <c r="W205" s="235"/>
    </row>
    <row r="206" spans="1:23" ht="52.8">
      <c r="A206" s="217" t="s">
        <v>1729</v>
      </c>
      <c r="B206" s="260" t="s">
        <v>1095</v>
      </c>
      <c r="C206" s="235" t="s">
        <v>1096</v>
      </c>
      <c r="D206" s="260" t="s">
        <v>1097</v>
      </c>
      <c r="E206" s="237">
        <v>43920</v>
      </c>
      <c r="F206" s="237">
        <v>43922</v>
      </c>
      <c r="G206" s="237">
        <v>43922</v>
      </c>
      <c r="H206" s="231"/>
      <c r="I206" s="221">
        <v>36323</v>
      </c>
      <c r="J206" s="235"/>
      <c r="K206" s="235"/>
      <c r="L206" s="231">
        <v>100</v>
      </c>
      <c r="M206" s="235">
        <v>138</v>
      </c>
      <c r="N206" s="235">
        <v>138</v>
      </c>
      <c r="O206" s="225">
        <v>1.2</v>
      </c>
      <c r="P206" s="277" t="s">
        <v>161</v>
      </c>
      <c r="Q206" s="277" t="s">
        <v>69</v>
      </c>
      <c r="R206" s="239">
        <v>50</v>
      </c>
      <c r="S206" s="225">
        <v>1.2</v>
      </c>
      <c r="T206" s="277" t="s">
        <v>22</v>
      </c>
      <c r="U206" s="225" t="s">
        <v>22</v>
      </c>
      <c r="V206" s="235" t="s">
        <v>25</v>
      </c>
      <c r="W206" s="235"/>
    </row>
    <row r="207" spans="1:23" ht="52.8">
      <c r="A207" s="217" t="s">
        <v>2298</v>
      </c>
      <c r="B207" s="260" t="s">
        <v>1204</v>
      </c>
      <c r="C207" s="235" t="s">
        <v>136</v>
      </c>
      <c r="D207" s="260" t="s">
        <v>1205</v>
      </c>
      <c r="E207" s="265">
        <v>44060</v>
      </c>
      <c r="F207" s="237">
        <v>44167</v>
      </c>
      <c r="G207" s="237">
        <v>44167</v>
      </c>
      <c r="H207" s="238"/>
      <c r="I207" s="221">
        <v>1932614</v>
      </c>
      <c r="J207" s="235"/>
      <c r="K207" s="235" t="s">
        <v>1191</v>
      </c>
      <c r="L207" s="235">
        <v>100</v>
      </c>
      <c r="M207" s="235">
        <v>138</v>
      </c>
      <c r="N207" s="235" t="s">
        <v>22</v>
      </c>
      <c r="O207" s="225">
        <v>0.19</v>
      </c>
      <c r="P207" s="277" t="s">
        <v>1010</v>
      </c>
      <c r="Q207" s="235" t="s">
        <v>1258</v>
      </c>
      <c r="R207" s="239">
        <v>70</v>
      </c>
      <c r="S207" s="225" t="s">
        <v>22</v>
      </c>
      <c r="T207" s="239">
        <v>70</v>
      </c>
      <c r="U207" s="225">
        <v>0.19</v>
      </c>
      <c r="V207" s="235" t="s">
        <v>48</v>
      </c>
      <c r="W207" s="217" t="s">
        <v>2537</v>
      </c>
    </row>
    <row r="208" spans="1:23" ht="66">
      <c r="A208" s="217" t="s">
        <v>2299</v>
      </c>
      <c r="B208" s="260" t="s">
        <v>1189</v>
      </c>
      <c r="C208" s="235" t="s">
        <v>1212</v>
      </c>
      <c r="D208" s="260" t="s">
        <v>1190</v>
      </c>
      <c r="E208" s="265">
        <v>44050</v>
      </c>
      <c r="F208" s="237">
        <v>44167</v>
      </c>
      <c r="G208" s="237">
        <v>44167</v>
      </c>
      <c r="H208" s="238"/>
      <c r="I208" s="221">
        <v>505000</v>
      </c>
      <c r="J208" s="235"/>
      <c r="K208" s="235" t="s">
        <v>1191</v>
      </c>
      <c r="L208" s="235">
        <v>100</v>
      </c>
      <c r="M208" s="235">
        <v>138</v>
      </c>
      <c r="N208" s="235" t="s">
        <v>22</v>
      </c>
      <c r="O208" s="225" t="s">
        <v>22</v>
      </c>
      <c r="P208" s="277" t="s">
        <v>1251</v>
      </c>
      <c r="Q208" s="235" t="s">
        <v>1258</v>
      </c>
      <c r="R208" s="239">
        <v>75</v>
      </c>
      <c r="S208" s="225" t="s">
        <v>22</v>
      </c>
      <c r="T208" s="277" t="s">
        <v>22</v>
      </c>
      <c r="U208" s="225" t="s">
        <v>22</v>
      </c>
      <c r="V208" s="235" t="s">
        <v>48</v>
      </c>
      <c r="W208" s="235"/>
    </row>
    <row r="209" spans="1:23" ht="52.8">
      <c r="A209" s="217" t="s">
        <v>2300</v>
      </c>
      <c r="B209" s="260" t="s">
        <v>1192</v>
      </c>
      <c r="C209" s="235" t="s">
        <v>694</v>
      </c>
      <c r="D209" s="260" t="s">
        <v>1193</v>
      </c>
      <c r="E209" s="253">
        <v>44057</v>
      </c>
      <c r="F209" s="237">
        <v>44174</v>
      </c>
      <c r="G209" s="237">
        <v>44174</v>
      </c>
      <c r="H209" s="238"/>
      <c r="I209" s="221">
        <v>2053000</v>
      </c>
      <c r="J209" s="235"/>
      <c r="K209" s="235" t="s">
        <v>1191</v>
      </c>
      <c r="L209" s="235">
        <v>100</v>
      </c>
      <c r="M209" s="235">
        <v>138</v>
      </c>
      <c r="N209" s="235" t="s">
        <v>22</v>
      </c>
      <c r="O209" s="225">
        <v>0.22</v>
      </c>
      <c r="P209" s="277" t="s">
        <v>1001</v>
      </c>
      <c r="Q209" s="235" t="s">
        <v>1258</v>
      </c>
      <c r="R209" s="239">
        <v>70</v>
      </c>
      <c r="S209" s="225" t="s">
        <v>22</v>
      </c>
      <c r="T209" s="239">
        <v>100</v>
      </c>
      <c r="U209" s="225">
        <v>0.22</v>
      </c>
      <c r="V209" s="235" t="s">
        <v>48</v>
      </c>
      <c r="W209" s="235"/>
    </row>
    <row r="210" spans="1:23" ht="52.8">
      <c r="A210" s="217" t="s">
        <v>2657</v>
      </c>
      <c r="B210" s="260" t="s">
        <v>1194</v>
      </c>
      <c r="C210" s="235" t="s">
        <v>694</v>
      </c>
      <c r="D210" s="260" t="s">
        <v>1195</v>
      </c>
      <c r="E210" s="265">
        <v>44059</v>
      </c>
      <c r="F210" s="237">
        <v>44111</v>
      </c>
      <c r="G210" s="237">
        <v>44111</v>
      </c>
      <c r="H210" s="238"/>
      <c r="I210" s="221">
        <v>2545000</v>
      </c>
      <c r="J210" s="235"/>
      <c r="K210" s="235" t="s">
        <v>1191</v>
      </c>
      <c r="L210" s="235">
        <v>100</v>
      </c>
      <c r="M210" s="235">
        <v>138</v>
      </c>
      <c r="N210" s="235" t="s">
        <v>22</v>
      </c>
      <c r="O210" s="225">
        <v>0.38</v>
      </c>
      <c r="P210" s="277" t="s">
        <v>1001</v>
      </c>
      <c r="Q210" s="235" t="s">
        <v>1258</v>
      </c>
      <c r="R210" s="239">
        <v>70</v>
      </c>
      <c r="S210" s="225" t="s">
        <v>22</v>
      </c>
      <c r="T210" s="239">
        <v>100</v>
      </c>
      <c r="U210" s="225">
        <v>0.38</v>
      </c>
      <c r="V210" s="235" t="s">
        <v>48</v>
      </c>
      <c r="W210" s="235"/>
    </row>
    <row r="211" spans="1:23" ht="66">
      <c r="A211" s="217" t="s">
        <v>2301</v>
      </c>
      <c r="B211" s="260" t="s">
        <v>1196</v>
      </c>
      <c r="C211" s="235" t="s">
        <v>1212</v>
      </c>
      <c r="D211" s="260" t="s">
        <v>1197</v>
      </c>
      <c r="E211" s="265">
        <v>44096</v>
      </c>
      <c r="F211" s="237">
        <v>44174</v>
      </c>
      <c r="G211" s="237">
        <v>44174</v>
      </c>
      <c r="H211" s="238"/>
      <c r="I211" s="221">
        <v>1733385</v>
      </c>
      <c r="J211" s="235"/>
      <c r="K211" s="235" t="s">
        <v>1191</v>
      </c>
      <c r="L211" s="235">
        <v>100</v>
      </c>
      <c r="M211" s="235">
        <v>138</v>
      </c>
      <c r="N211" s="235" t="s">
        <v>22</v>
      </c>
      <c r="O211" s="225">
        <v>0.14999999999999999</v>
      </c>
      <c r="P211" s="277" t="s">
        <v>1001</v>
      </c>
      <c r="Q211" s="235" t="s">
        <v>1258</v>
      </c>
      <c r="R211" s="239">
        <v>50</v>
      </c>
      <c r="S211" s="225" t="s">
        <v>22</v>
      </c>
      <c r="T211" s="239">
        <v>100</v>
      </c>
      <c r="U211" s="225">
        <v>0.14999999999999999</v>
      </c>
      <c r="V211" s="235" t="s">
        <v>48</v>
      </c>
      <c r="W211" s="235"/>
    </row>
    <row r="212" spans="1:23" ht="79.2">
      <c r="A212" s="217" t="s">
        <v>2302</v>
      </c>
      <c r="B212" s="260" t="s">
        <v>1198</v>
      </c>
      <c r="C212" s="235" t="s">
        <v>1199</v>
      </c>
      <c r="D212" s="260" t="s">
        <v>1200</v>
      </c>
      <c r="E212" s="265">
        <v>44501</v>
      </c>
      <c r="F212" s="237">
        <v>44560</v>
      </c>
      <c r="G212" s="235"/>
      <c r="H212" s="238"/>
      <c r="I212" s="222">
        <v>0</v>
      </c>
      <c r="J212" s="235"/>
      <c r="K212" s="235" t="s">
        <v>1191</v>
      </c>
      <c r="L212" s="235">
        <v>0</v>
      </c>
      <c r="M212" s="235">
        <v>138</v>
      </c>
      <c r="N212" s="235" t="s">
        <v>22</v>
      </c>
      <c r="O212" s="225">
        <v>0.11</v>
      </c>
      <c r="P212" s="277" t="s">
        <v>1001</v>
      </c>
      <c r="Q212" s="235" t="s">
        <v>1258</v>
      </c>
      <c r="R212" s="239" t="s">
        <v>22</v>
      </c>
      <c r="S212" s="225" t="s">
        <v>22</v>
      </c>
      <c r="T212" s="239">
        <v>100</v>
      </c>
      <c r="U212" s="225">
        <v>0.11</v>
      </c>
      <c r="V212" s="235" t="s">
        <v>48</v>
      </c>
      <c r="W212" s="235"/>
    </row>
    <row r="213" spans="1:23" ht="52.8">
      <c r="A213" s="217" t="s">
        <v>1730</v>
      </c>
      <c r="B213" s="260" t="s">
        <v>1203</v>
      </c>
      <c r="C213" s="235" t="s">
        <v>1201</v>
      </c>
      <c r="D213" s="260" t="s">
        <v>1202</v>
      </c>
      <c r="E213" s="265">
        <v>44043</v>
      </c>
      <c r="F213" s="265">
        <v>44166</v>
      </c>
      <c r="G213" s="265">
        <v>44166</v>
      </c>
      <c r="H213" s="290"/>
      <c r="I213" s="221">
        <v>949748</v>
      </c>
      <c r="J213" s="227"/>
      <c r="K213" s="227"/>
      <c r="L213" s="239">
        <v>100</v>
      </c>
      <c r="M213" s="235" t="s">
        <v>45</v>
      </c>
      <c r="N213" s="235">
        <v>138</v>
      </c>
      <c r="O213" s="225">
        <v>0.20000000000000001</v>
      </c>
      <c r="P213" s="277" t="s">
        <v>1001</v>
      </c>
      <c r="Q213" s="235" t="s">
        <v>29</v>
      </c>
      <c r="R213" s="239">
        <v>100</v>
      </c>
      <c r="S213" s="233">
        <v>0.20000000000000001</v>
      </c>
      <c r="T213" s="239" t="s">
        <v>22</v>
      </c>
      <c r="U213" s="225" t="s">
        <v>22</v>
      </c>
      <c r="V213" s="264" t="s">
        <v>48</v>
      </c>
      <c r="W213" s="235"/>
    </row>
    <row r="214" spans="1:23" ht="52.8">
      <c r="A214" s="217" t="s">
        <v>2303</v>
      </c>
      <c r="B214" s="229" t="s">
        <v>1206</v>
      </c>
      <c r="C214" s="229" t="s">
        <v>1257</v>
      </c>
      <c r="D214" s="235" t="s">
        <v>1207</v>
      </c>
      <c r="E214" s="236">
        <v>43716</v>
      </c>
      <c r="F214" s="267">
        <v>44179</v>
      </c>
      <c r="G214" s="267">
        <v>44179</v>
      </c>
      <c r="H214" s="227"/>
      <c r="I214" s="221">
        <v>15454717</v>
      </c>
      <c r="J214" s="221"/>
      <c r="K214" s="223" t="s">
        <v>1191</v>
      </c>
      <c r="L214" s="239">
        <v>100</v>
      </c>
      <c r="M214" s="232">
        <v>138</v>
      </c>
      <c r="N214" s="231">
        <v>138</v>
      </c>
      <c r="O214" s="225">
        <v>7.2000000000000002</v>
      </c>
      <c r="P214" s="229" t="s">
        <v>23</v>
      </c>
      <c r="Q214" s="229" t="s">
        <v>29</v>
      </c>
      <c r="R214" s="231">
        <v>100</v>
      </c>
      <c r="S214" s="233">
        <v>7.2000000000000002</v>
      </c>
      <c r="T214" s="231" t="s">
        <v>22</v>
      </c>
      <c r="U214" s="233" t="s">
        <v>22</v>
      </c>
      <c r="V214" s="272" t="s">
        <v>25</v>
      </c>
      <c r="W214" s="217" t="s">
        <v>2537</v>
      </c>
    </row>
    <row r="215" spans="1:23" ht="39.6">
      <c r="A215" s="217" t="s">
        <v>1731</v>
      </c>
      <c r="B215" s="260" t="s">
        <v>1927</v>
      </c>
      <c r="C215" s="235" t="s">
        <v>1187</v>
      </c>
      <c r="D215" s="260" t="s">
        <v>1188</v>
      </c>
      <c r="E215" s="265">
        <v>43949</v>
      </c>
      <c r="F215" s="237">
        <v>43983</v>
      </c>
      <c r="G215" s="237">
        <v>43983</v>
      </c>
      <c r="H215" s="235"/>
      <c r="I215" s="221">
        <v>119314</v>
      </c>
      <c r="J215" s="235"/>
      <c r="K215" s="235"/>
      <c r="L215" s="239">
        <v>100</v>
      </c>
      <c r="M215" s="235">
        <v>69</v>
      </c>
      <c r="N215" s="235">
        <v>69</v>
      </c>
      <c r="O215" s="277">
        <v>0.10000000000000001</v>
      </c>
      <c r="P215" s="277" t="s">
        <v>1208</v>
      </c>
      <c r="Q215" s="277" t="s">
        <v>1209</v>
      </c>
      <c r="R215" s="231">
        <v>70</v>
      </c>
      <c r="S215" s="277">
        <v>0.10000000000000001</v>
      </c>
      <c r="T215" s="277" t="s">
        <v>22</v>
      </c>
      <c r="U215" s="277" t="s">
        <v>22</v>
      </c>
      <c r="V215" s="235" t="s">
        <v>25</v>
      </c>
      <c r="W215" s="235"/>
    </row>
    <row r="216" spans="1:23" ht="52.8">
      <c r="A216" s="217" t="s">
        <v>1732</v>
      </c>
      <c r="B216" s="228" t="s">
        <v>1252</v>
      </c>
      <c r="C216" s="229" t="s">
        <v>1256</v>
      </c>
      <c r="D216" s="229" t="s">
        <v>1253</v>
      </c>
      <c r="E216" s="236">
        <v>43894</v>
      </c>
      <c r="F216" s="236">
        <v>43896</v>
      </c>
      <c r="G216" s="267">
        <v>43896</v>
      </c>
      <c r="H216" s="221"/>
      <c r="I216" s="221">
        <v>430000</v>
      </c>
      <c r="J216" s="221"/>
      <c r="K216" s="223" t="s">
        <v>1191</v>
      </c>
      <c r="L216" s="241">
        <v>100</v>
      </c>
      <c r="M216" s="232">
        <v>138</v>
      </c>
      <c r="N216" s="231">
        <v>138</v>
      </c>
      <c r="O216" s="225">
        <v>0.20000000000000001</v>
      </c>
      <c r="P216" s="229" t="s">
        <v>1254</v>
      </c>
      <c r="Q216" s="229" t="s">
        <v>49</v>
      </c>
      <c r="R216" s="231">
        <v>100</v>
      </c>
      <c r="S216" s="233">
        <v>0.20000000000000001</v>
      </c>
      <c r="T216" s="231" t="s">
        <v>22</v>
      </c>
      <c r="U216" s="233" t="s">
        <v>22</v>
      </c>
      <c r="V216" s="272" t="s">
        <v>407</v>
      </c>
      <c r="W216" s="228" t="s">
        <v>406</v>
      </c>
    </row>
    <row r="217" spans="1:23" ht="39.6">
      <c r="A217" s="217" t="s">
        <v>2304</v>
      </c>
      <c r="B217" s="228" t="s">
        <v>1264</v>
      </c>
      <c r="C217" s="229" t="s">
        <v>213</v>
      </c>
      <c r="D217" s="229" t="s">
        <v>1265</v>
      </c>
      <c r="E217" s="350">
        <v>44225</v>
      </c>
      <c r="F217" s="236">
        <v>44331</v>
      </c>
      <c r="G217" s="267"/>
      <c r="H217" s="221"/>
      <c r="I217" s="367">
        <v>10258859</v>
      </c>
      <c r="J217" s="221"/>
      <c r="K217" s="223"/>
      <c r="L217" s="347">
        <v>2</v>
      </c>
      <c r="M217" s="232">
        <v>138</v>
      </c>
      <c r="N217" s="231" t="s">
        <v>22</v>
      </c>
      <c r="O217" s="225">
        <v>18.5</v>
      </c>
      <c r="P217" s="229" t="s">
        <v>26</v>
      </c>
      <c r="Q217" s="229" t="s">
        <v>29</v>
      </c>
      <c r="R217" s="231">
        <v>70</v>
      </c>
      <c r="S217" s="233">
        <v>18.5</v>
      </c>
      <c r="T217" s="231" t="s">
        <v>22</v>
      </c>
      <c r="U217" s="233" t="s">
        <v>22</v>
      </c>
      <c r="V217" s="272" t="s">
        <v>41</v>
      </c>
      <c r="W217" s="228" t="s">
        <v>1474</v>
      </c>
    </row>
    <row r="218" spans="1:23" ht="52.8">
      <c r="A218" s="217" t="s">
        <v>1733</v>
      </c>
      <c r="B218" s="235" t="s">
        <v>1283</v>
      </c>
      <c r="C218" s="235" t="s">
        <v>1284</v>
      </c>
      <c r="D218" s="235" t="s">
        <v>1285</v>
      </c>
      <c r="E218" s="265">
        <v>44096</v>
      </c>
      <c r="F218" s="237">
        <v>44166</v>
      </c>
      <c r="G218" s="237">
        <v>44166</v>
      </c>
      <c r="H218" s="238"/>
      <c r="I218" s="221">
        <v>273254</v>
      </c>
      <c r="J218" s="269"/>
      <c r="K218" s="223" t="s">
        <v>1191</v>
      </c>
      <c r="L218" s="241">
        <v>100</v>
      </c>
      <c r="M218" s="239">
        <v>138</v>
      </c>
      <c r="N218" s="239" t="s">
        <v>22</v>
      </c>
      <c r="O218" s="225">
        <v>0.10000000000000001</v>
      </c>
      <c r="P218" s="235" t="s">
        <v>26</v>
      </c>
      <c r="Q218" s="235" t="s">
        <v>1286</v>
      </c>
      <c r="R218" s="239">
        <v>125</v>
      </c>
      <c r="S218" s="225">
        <v>0.10000000000000001</v>
      </c>
      <c r="T218" s="239" t="s">
        <v>22</v>
      </c>
      <c r="U218" s="225" t="s">
        <v>22</v>
      </c>
      <c r="V218" s="235" t="s">
        <v>25</v>
      </c>
      <c r="W218" s="235"/>
    </row>
    <row r="219" spans="1:23" ht="52.8">
      <c r="A219" s="217" t="s">
        <v>2305</v>
      </c>
      <c r="B219" s="235" t="s">
        <v>1928</v>
      </c>
      <c r="C219" s="235" t="s">
        <v>1287</v>
      </c>
      <c r="D219" s="235" t="s">
        <v>1288</v>
      </c>
      <c r="E219" s="237">
        <v>44424</v>
      </c>
      <c r="F219" s="237">
        <v>44545</v>
      </c>
      <c r="G219" s="237"/>
      <c r="H219" s="263"/>
      <c r="I219" s="263"/>
      <c r="J219" s="238"/>
      <c r="K219" s="223"/>
      <c r="L219" s="239">
        <v>0</v>
      </c>
      <c r="M219" s="235">
        <v>345</v>
      </c>
      <c r="N219" s="235" t="s">
        <v>22</v>
      </c>
      <c r="O219" s="225">
        <v>0.29999999999999999</v>
      </c>
      <c r="P219" s="242" t="s">
        <v>1289</v>
      </c>
      <c r="Q219" s="242" t="s">
        <v>182</v>
      </c>
      <c r="R219" s="239">
        <v>150</v>
      </c>
      <c r="S219" s="233">
        <v>0.10000000000000001</v>
      </c>
      <c r="T219" s="235">
        <v>150</v>
      </c>
      <c r="U219" s="225">
        <v>0.20000000000000001</v>
      </c>
      <c r="V219" s="264" t="s">
        <v>48</v>
      </c>
      <c r="W219" s="235"/>
    </row>
    <row r="220" spans="1:23" ht="52.8">
      <c r="A220" s="217" t="s">
        <v>2306</v>
      </c>
      <c r="B220" s="235" t="s">
        <v>1290</v>
      </c>
      <c r="C220" s="235" t="s">
        <v>1287</v>
      </c>
      <c r="D220" s="235" t="s">
        <v>1291</v>
      </c>
      <c r="E220" s="237">
        <v>44424</v>
      </c>
      <c r="F220" s="237">
        <v>44545</v>
      </c>
      <c r="G220" s="237"/>
      <c r="H220" s="263"/>
      <c r="I220" s="263"/>
      <c r="J220" s="238"/>
      <c r="K220" s="223"/>
      <c r="L220" s="239">
        <v>0</v>
      </c>
      <c r="M220" s="235">
        <v>345</v>
      </c>
      <c r="N220" s="235" t="s">
        <v>22</v>
      </c>
      <c r="O220" s="225">
        <v>0.29999999999999999</v>
      </c>
      <c r="P220" s="242" t="s">
        <v>1289</v>
      </c>
      <c r="Q220" s="242" t="s">
        <v>182</v>
      </c>
      <c r="R220" s="239">
        <v>150</v>
      </c>
      <c r="S220" s="233">
        <v>0.10000000000000001</v>
      </c>
      <c r="T220" s="235">
        <v>150</v>
      </c>
      <c r="U220" s="225">
        <v>0.20000000000000001</v>
      </c>
      <c r="V220" s="264" t="s">
        <v>48</v>
      </c>
      <c r="W220" s="235"/>
    </row>
    <row r="221" spans="1:23" ht="52.8">
      <c r="A221" s="217" t="s">
        <v>2307</v>
      </c>
      <c r="B221" s="235" t="s">
        <v>1292</v>
      </c>
      <c r="C221" s="235" t="s">
        <v>1287</v>
      </c>
      <c r="D221" s="235" t="s">
        <v>1293</v>
      </c>
      <c r="E221" s="237">
        <v>44424</v>
      </c>
      <c r="F221" s="237">
        <v>44545</v>
      </c>
      <c r="G221" s="237"/>
      <c r="H221" s="263"/>
      <c r="I221" s="263"/>
      <c r="J221" s="238"/>
      <c r="K221" s="223"/>
      <c r="L221" s="239">
        <v>0</v>
      </c>
      <c r="M221" s="235">
        <v>345</v>
      </c>
      <c r="N221" s="235" t="s">
        <v>22</v>
      </c>
      <c r="O221" s="225">
        <v>0.29999999999999999</v>
      </c>
      <c r="P221" s="242" t="s">
        <v>1289</v>
      </c>
      <c r="Q221" s="242" t="s">
        <v>182</v>
      </c>
      <c r="R221" s="239">
        <v>150</v>
      </c>
      <c r="S221" s="233">
        <v>0.10000000000000001</v>
      </c>
      <c r="T221" s="235">
        <v>150</v>
      </c>
      <c r="U221" s="225">
        <v>0.20000000000000001</v>
      </c>
      <c r="V221" s="264" t="s">
        <v>48</v>
      </c>
      <c r="W221" s="235"/>
    </row>
    <row r="222" spans="1:23" ht="52.8">
      <c r="A222" s="217" t="s">
        <v>2308</v>
      </c>
      <c r="B222" s="235" t="s">
        <v>1294</v>
      </c>
      <c r="C222" s="235" t="s">
        <v>1287</v>
      </c>
      <c r="D222" s="235" t="s">
        <v>1295</v>
      </c>
      <c r="E222" s="237">
        <v>44424</v>
      </c>
      <c r="F222" s="237">
        <v>44545</v>
      </c>
      <c r="G222" s="237"/>
      <c r="H222" s="263"/>
      <c r="I222" s="263"/>
      <c r="J222" s="238"/>
      <c r="K222" s="223"/>
      <c r="L222" s="239">
        <v>0</v>
      </c>
      <c r="M222" s="235">
        <v>345</v>
      </c>
      <c r="N222" s="235" t="s">
        <v>22</v>
      </c>
      <c r="O222" s="225">
        <v>0.29999999999999999</v>
      </c>
      <c r="P222" s="242" t="s">
        <v>1289</v>
      </c>
      <c r="Q222" s="242" t="s">
        <v>182</v>
      </c>
      <c r="R222" s="239">
        <v>150</v>
      </c>
      <c r="S222" s="233">
        <v>0.10000000000000001</v>
      </c>
      <c r="T222" s="235">
        <v>150</v>
      </c>
      <c r="U222" s="225">
        <v>0.20000000000000001</v>
      </c>
      <c r="V222" s="264" t="s">
        <v>48</v>
      </c>
      <c r="W222" s="235"/>
    </row>
    <row r="223" spans="1:23" ht="52.8">
      <c r="A223" s="217" t="s">
        <v>2309</v>
      </c>
      <c r="B223" s="235" t="s">
        <v>1296</v>
      </c>
      <c r="C223" s="235" t="s">
        <v>919</v>
      </c>
      <c r="D223" s="235" t="s">
        <v>1306</v>
      </c>
      <c r="E223" s="349">
        <v>44270</v>
      </c>
      <c r="F223" s="349">
        <v>44347</v>
      </c>
      <c r="G223" s="237"/>
      <c r="H223" s="263"/>
      <c r="I223" s="363">
        <v>1716000</v>
      </c>
      <c r="J223" s="238"/>
      <c r="K223" s="223"/>
      <c r="L223" s="239">
        <v>0</v>
      </c>
      <c r="M223" s="235">
        <v>345</v>
      </c>
      <c r="N223" s="235" t="s">
        <v>22</v>
      </c>
      <c r="O223" s="225">
        <v>0.10000000000000001</v>
      </c>
      <c r="P223" s="242" t="s">
        <v>1297</v>
      </c>
      <c r="Q223" s="242" t="s">
        <v>182</v>
      </c>
      <c r="R223" s="239">
        <v>160</v>
      </c>
      <c r="S223" s="233">
        <v>0.10000000000000001</v>
      </c>
      <c r="T223" s="235" t="s">
        <v>22</v>
      </c>
      <c r="U223" s="225" t="s">
        <v>22</v>
      </c>
      <c r="V223" s="264" t="s">
        <v>48</v>
      </c>
      <c r="W223" s="235"/>
    </row>
    <row r="224" spans="1:23" ht="39.6">
      <c r="A224" s="217" t="s">
        <v>2310</v>
      </c>
      <c r="B224" s="235" t="s">
        <v>1298</v>
      </c>
      <c r="C224" s="235" t="s">
        <v>84</v>
      </c>
      <c r="D224" s="235" t="s">
        <v>1929</v>
      </c>
      <c r="E224" s="349">
        <v>44470</v>
      </c>
      <c r="F224" s="237">
        <v>44501</v>
      </c>
      <c r="G224" s="237"/>
      <c r="H224" s="263"/>
      <c r="I224" s="263"/>
      <c r="J224" s="238"/>
      <c r="K224" s="223"/>
      <c r="L224" s="239">
        <v>0</v>
      </c>
      <c r="M224" s="235">
        <v>345</v>
      </c>
      <c r="N224" s="235" t="s">
        <v>22</v>
      </c>
      <c r="O224" s="225">
        <v>35</v>
      </c>
      <c r="P224" s="242" t="s">
        <v>1299</v>
      </c>
      <c r="Q224" s="242" t="s">
        <v>182</v>
      </c>
      <c r="R224" s="239">
        <v>170</v>
      </c>
      <c r="S224" s="233">
        <v>35</v>
      </c>
      <c r="T224" s="235" t="s">
        <v>22</v>
      </c>
      <c r="U224" s="225" t="s">
        <v>22</v>
      </c>
      <c r="V224" s="264" t="s">
        <v>48</v>
      </c>
      <c r="W224" s="235"/>
    </row>
    <row r="225" spans="1:23" ht="52.8">
      <c r="A225" s="217" t="s">
        <v>1734</v>
      </c>
      <c r="B225" s="235" t="s">
        <v>1300</v>
      </c>
      <c r="C225" s="248" t="s">
        <v>1307</v>
      </c>
      <c r="D225" s="275" t="s">
        <v>1301</v>
      </c>
      <c r="E225" s="237">
        <v>43894</v>
      </c>
      <c r="F225" s="237">
        <v>43903</v>
      </c>
      <c r="G225" s="237">
        <v>43903</v>
      </c>
      <c r="H225" s="271"/>
      <c r="I225" s="221">
        <v>459000</v>
      </c>
      <c r="J225" s="238"/>
      <c r="K225" s="223"/>
      <c r="L225" s="241">
        <v>100</v>
      </c>
      <c r="M225" s="235">
        <v>345</v>
      </c>
      <c r="N225" s="235">
        <v>345</v>
      </c>
      <c r="O225" s="277">
        <v>32.909999999999997</v>
      </c>
      <c r="P225" s="260" t="s">
        <v>1302</v>
      </c>
      <c r="Q225" s="235" t="s">
        <v>138</v>
      </c>
      <c r="R225" s="249">
        <v>160</v>
      </c>
      <c r="S225" s="291">
        <v>32.909999999999997</v>
      </c>
      <c r="T225" s="249" t="s">
        <v>1303</v>
      </c>
      <c r="U225" s="291" t="s">
        <v>22</v>
      </c>
      <c r="V225" s="229" t="s">
        <v>407</v>
      </c>
      <c r="W225" s="235" t="s">
        <v>406</v>
      </c>
    </row>
    <row r="226" spans="1:23" ht="39.6">
      <c r="A226" s="217" t="s">
        <v>2311</v>
      </c>
      <c r="B226" s="260" t="s">
        <v>1585</v>
      </c>
      <c r="C226" s="235" t="s">
        <v>27</v>
      </c>
      <c r="D226" s="260" t="s">
        <v>1304</v>
      </c>
      <c r="E226" s="265">
        <v>44125</v>
      </c>
      <c r="F226" s="237">
        <v>44331</v>
      </c>
      <c r="G226" s="235"/>
      <c r="H226" s="235"/>
      <c r="I226" s="221">
        <v>5734334</v>
      </c>
      <c r="J226" s="235"/>
      <c r="K226" s="235"/>
      <c r="L226" s="348">
        <v>71</v>
      </c>
      <c r="M226" s="235">
        <v>138</v>
      </c>
      <c r="N226" s="235">
        <v>138</v>
      </c>
      <c r="O226" s="277">
        <v>3.7000000000000002</v>
      </c>
      <c r="P226" s="277" t="s">
        <v>60</v>
      </c>
      <c r="Q226" s="277" t="s">
        <v>29</v>
      </c>
      <c r="R226" s="277" t="s">
        <v>28</v>
      </c>
      <c r="S226" s="277">
        <v>3.7000000000000002</v>
      </c>
      <c r="T226" s="277" t="s">
        <v>28</v>
      </c>
      <c r="U226" s="277" t="s">
        <v>22</v>
      </c>
      <c r="V226" s="235" t="s">
        <v>25</v>
      </c>
      <c r="W226" s="235"/>
    </row>
    <row r="227" spans="1:23" ht="52.8">
      <c r="A227" s="355" t="s">
        <v>2917</v>
      </c>
      <c r="B227" s="260" t="s">
        <v>1574</v>
      </c>
      <c r="C227" s="235" t="s">
        <v>323</v>
      </c>
      <c r="D227" s="260" t="s">
        <v>1305</v>
      </c>
      <c r="E227" s="265">
        <v>44053</v>
      </c>
      <c r="F227" s="349">
        <v>44188</v>
      </c>
      <c r="G227" s="349">
        <v>44188</v>
      </c>
      <c r="H227" s="235"/>
      <c r="I227" s="221">
        <v>11482370.560000001</v>
      </c>
      <c r="J227" s="235"/>
      <c r="K227" s="235"/>
      <c r="L227" s="206">
        <v>100</v>
      </c>
      <c r="M227" s="235">
        <v>69</v>
      </c>
      <c r="N227" s="235">
        <v>138</v>
      </c>
      <c r="O227" s="277">
        <v>9</v>
      </c>
      <c r="P227" s="229" t="s">
        <v>23</v>
      </c>
      <c r="Q227" s="277" t="s">
        <v>29</v>
      </c>
      <c r="R227" s="239">
        <v>50</v>
      </c>
      <c r="S227" s="239">
        <v>9</v>
      </c>
      <c r="T227" s="239">
        <v>70</v>
      </c>
      <c r="U227" s="225">
        <v>0.80000000000000004</v>
      </c>
      <c r="V227" s="235" t="s">
        <v>25</v>
      </c>
      <c r="W227" s="217" t="s">
        <v>2537</v>
      </c>
    </row>
    <row r="228" spans="1:23" ht="148.2" customHeight="1">
      <c r="A228" s="217" t="s">
        <v>2312</v>
      </c>
      <c r="B228" s="235" t="s">
        <v>1930</v>
      </c>
      <c r="C228" s="248" t="s">
        <v>61</v>
      </c>
      <c r="D228" s="275" t="s">
        <v>1343</v>
      </c>
      <c r="E228" s="253">
        <v>43944</v>
      </c>
      <c r="F228" s="253">
        <v>44331</v>
      </c>
      <c r="G228" s="235"/>
      <c r="H228" s="271"/>
      <c r="I228" s="221">
        <v>730000</v>
      </c>
      <c r="J228" s="235"/>
      <c r="K228" s="235"/>
      <c r="L228" s="235">
        <v>45</v>
      </c>
      <c r="M228" s="239">
        <v>138</v>
      </c>
      <c r="N228" s="277" t="s">
        <v>22</v>
      </c>
      <c r="O228" s="277">
        <v>0.20000000000000001</v>
      </c>
      <c r="P228" s="239" t="s">
        <v>1344</v>
      </c>
      <c r="Q228" s="225" t="s">
        <v>1345</v>
      </c>
      <c r="R228" s="239">
        <v>75</v>
      </c>
      <c r="S228" s="225">
        <v>0.20000000000000001</v>
      </c>
      <c r="T228" s="249" t="s">
        <v>22</v>
      </c>
      <c r="U228" s="235" t="s">
        <v>22</v>
      </c>
      <c r="V228" s="235" t="s">
        <v>25</v>
      </c>
      <c r="W228" s="235" t="s">
        <v>1473</v>
      </c>
    </row>
    <row r="229" spans="1:23" ht="52.8">
      <c r="A229" s="217" t="s">
        <v>2313</v>
      </c>
      <c r="B229" s="275" t="s">
        <v>1437</v>
      </c>
      <c r="C229" s="235" t="s">
        <v>35</v>
      </c>
      <c r="D229" s="275" t="s">
        <v>1438</v>
      </c>
      <c r="E229" s="292">
        <v>43617</v>
      </c>
      <c r="F229" s="237">
        <v>43830</v>
      </c>
      <c r="G229" s="237">
        <v>43830</v>
      </c>
      <c r="H229" s="235"/>
      <c r="I229" s="221">
        <v>952291</v>
      </c>
      <c r="J229" s="379">
        <v>960217.17000000004</v>
      </c>
      <c r="K229" s="380">
        <v>0.0083232646323445625</v>
      </c>
      <c r="L229" s="235">
        <v>100</v>
      </c>
      <c r="M229" s="235" t="s">
        <v>22</v>
      </c>
      <c r="N229" s="235">
        <v>138</v>
      </c>
      <c r="O229" s="277">
        <v>0.10000000000000001</v>
      </c>
      <c r="P229" s="229" t="s">
        <v>23</v>
      </c>
      <c r="Q229" s="277" t="s">
        <v>29</v>
      </c>
      <c r="R229" s="277" t="s">
        <v>22</v>
      </c>
      <c r="S229" s="277" t="s">
        <v>22</v>
      </c>
      <c r="T229" s="239">
        <v>90</v>
      </c>
      <c r="U229" s="277">
        <v>0.10000000000000001</v>
      </c>
      <c r="V229" s="235" t="s">
        <v>48</v>
      </c>
      <c r="W229" s="381" t="s">
        <v>2968</v>
      </c>
    </row>
    <row r="230" spans="1:23" ht="52.8">
      <c r="A230" s="217" t="s">
        <v>2314</v>
      </c>
      <c r="B230" s="275" t="s">
        <v>1422</v>
      </c>
      <c r="C230" s="235" t="s">
        <v>323</v>
      </c>
      <c r="D230" s="275" t="s">
        <v>1350</v>
      </c>
      <c r="E230" s="292">
        <v>44090</v>
      </c>
      <c r="F230" s="237">
        <v>44188</v>
      </c>
      <c r="G230" s="237">
        <v>44188</v>
      </c>
      <c r="H230" s="235"/>
      <c r="I230" s="221">
        <v>841896</v>
      </c>
      <c r="J230" s="235"/>
      <c r="K230" s="235"/>
      <c r="L230" s="241">
        <v>100</v>
      </c>
      <c r="M230" s="235">
        <v>138</v>
      </c>
      <c r="N230" s="235" t="s">
        <v>22</v>
      </c>
      <c r="O230" s="277">
        <v>0.10000000000000001</v>
      </c>
      <c r="P230" s="277" t="s">
        <v>26</v>
      </c>
      <c r="Q230" s="277" t="s">
        <v>29</v>
      </c>
      <c r="R230" s="239">
        <v>50</v>
      </c>
      <c r="S230" s="277">
        <v>0.10000000000000001</v>
      </c>
      <c r="T230" s="277" t="s">
        <v>22</v>
      </c>
      <c r="U230" s="277" t="s">
        <v>22</v>
      </c>
      <c r="V230" s="235" t="s">
        <v>25</v>
      </c>
      <c r="W230" s="235"/>
    </row>
    <row r="231" spans="1:23" ht="52.8">
      <c r="A231" s="217" t="s">
        <v>2315</v>
      </c>
      <c r="B231" s="275" t="s">
        <v>1424</v>
      </c>
      <c r="C231" s="235" t="s">
        <v>561</v>
      </c>
      <c r="D231" s="275" t="s">
        <v>1423</v>
      </c>
      <c r="E231" s="292">
        <v>44082</v>
      </c>
      <c r="F231" s="237">
        <v>44144</v>
      </c>
      <c r="G231" s="237">
        <v>44144</v>
      </c>
      <c r="H231" s="235"/>
      <c r="I231" s="221">
        <v>453225.22999999998</v>
      </c>
      <c r="J231" s="235"/>
      <c r="K231" s="235"/>
      <c r="L231" s="235">
        <v>100</v>
      </c>
      <c r="M231" s="235">
        <v>69</v>
      </c>
      <c r="N231" s="235">
        <v>69</v>
      </c>
      <c r="O231" s="277">
        <v>0.10000000000000001</v>
      </c>
      <c r="P231" s="235" t="s">
        <v>149</v>
      </c>
      <c r="Q231" s="277" t="s">
        <v>154</v>
      </c>
      <c r="R231" s="239">
        <v>50</v>
      </c>
      <c r="S231" s="277">
        <v>0.10000000000000001</v>
      </c>
      <c r="T231" s="277" t="s">
        <v>22</v>
      </c>
      <c r="U231" s="277" t="s">
        <v>22</v>
      </c>
      <c r="V231" s="218" t="s">
        <v>25</v>
      </c>
      <c r="W231" s="217" t="s">
        <v>2537</v>
      </c>
    </row>
    <row r="232" spans="1:23" ht="39.6">
      <c r="A232" s="217" t="s">
        <v>2316</v>
      </c>
      <c r="B232" s="275" t="s">
        <v>1421</v>
      </c>
      <c r="C232" s="235" t="s">
        <v>968</v>
      </c>
      <c r="D232" s="275" t="s">
        <v>1351</v>
      </c>
      <c r="E232" s="292">
        <v>44128</v>
      </c>
      <c r="F232" s="237">
        <v>44180</v>
      </c>
      <c r="G232" s="237">
        <v>44180</v>
      </c>
      <c r="H232" s="235"/>
      <c r="I232" s="221">
        <v>1344098</v>
      </c>
      <c r="J232" s="235"/>
      <c r="K232" s="235"/>
      <c r="L232" s="241">
        <v>100</v>
      </c>
      <c r="M232" s="235">
        <v>138</v>
      </c>
      <c r="N232" s="235">
        <v>138</v>
      </c>
      <c r="O232" s="277">
        <v>0.10000000000000001</v>
      </c>
      <c r="P232" s="235" t="s">
        <v>26</v>
      </c>
      <c r="Q232" s="277" t="s">
        <v>154</v>
      </c>
      <c r="R232" s="239">
        <v>100</v>
      </c>
      <c r="S232" s="277">
        <v>0.10000000000000001</v>
      </c>
      <c r="T232" s="277" t="s">
        <v>22</v>
      </c>
      <c r="U232" s="277" t="s">
        <v>22</v>
      </c>
      <c r="V232" s="218" t="s">
        <v>25</v>
      </c>
      <c r="W232" s="235"/>
    </row>
    <row r="233" spans="1:23" ht="52.8">
      <c r="A233" s="217" t="s">
        <v>1735</v>
      </c>
      <c r="B233" s="275" t="s">
        <v>1419</v>
      </c>
      <c r="C233" s="235" t="s">
        <v>699</v>
      </c>
      <c r="D233" s="275" t="s">
        <v>1420</v>
      </c>
      <c r="E233" s="292">
        <v>44082</v>
      </c>
      <c r="F233" s="237">
        <v>44142</v>
      </c>
      <c r="G233" s="237">
        <v>44142</v>
      </c>
      <c r="H233" s="235"/>
      <c r="I233" s="221">
        <v>1087902</v>
      </c>
      <c r="J233" s="235"/>
      <c r="K233" s="235"/>
      <c r="L233" s="235">
        <v>100</v>
      </c>
      <c r="M233" s="235">
        <v>138</v>
      </c>
      <c r="N233" s="235" t="s">
        <v>22</v>
      </c>
      <c r="O233" s="277">
        <v>1.0359848484848484</v>
      </c>
      <c r="P233" s="235" t="s">
        <v>1375</v>
      </c>
      <c r="Q233" s="277" t="s">
        <v>166</v>
      </c>
      <c r="R233" s="239">
        <v>75</v>
      </c>
      <c r="S233" s="277">
        <v>0.5179924242424242</v>
      </c>
      <c r="T233" s="277" t="s">
        <v>22</v>
      </c>
      <c r="U233" s="277" t="s">
        <v>22</v>
      </c>
      <c r="V233" s="218" t="s">
        <v>46</v>
      </c>
      <c r="W233" s="235" t="s">
        <v>47</v>
      </c>
    </row>
    <row r="234" spans="1:23" ht="66">
      <c r="A234" s="217" t="s">
        <v>1736</v>
      </c>
      <c r="B234" s="275" t="s">
        <v>1425</v>
      </c>
      <c r="C234" s="235" t="s">
        <v>417</v>
      </c>
      <c r="D234" s="275" t="s">
        <v>2130</v>
      </c>
      <c r="E234" s="292">
        <v>44101</v>
      </c>
      <c r="F234" s="237">
        <v>44136</v>
      </c>
      <c r="G234" s="237">
        <v>44136</v>
      </c>
      <c r="H234" s="235"/>
      <c r="I234" s="221">
        <v>489358</v>
      </c>
      <c r="J234" s="235"/>
      <c r="K234" s="235"/>
      <c r="L234" s="235">
        <v>100</v>
      </c>
      <c r="M234" s="235">
        <v>345</v>
      </c>
      <c r="N234" s="235" t="s">
        <v>22</v>
      </c>
      <c r="O234" s="277">
        <v>0.33000000000000002</v>
      </c>
      <c r="P234" s="235" t="s">
        <v>1377</v>
      </c>
      <c r="Q234" s="277" t="s">
        <v>1352</v>
      </c>
      <c r="R234" s="239">
        <v>150</v>
      </c>
      <c r="S234" s="277">
        <v>0.33000000000000002</v>
      </c>
      <c r="T234" s="277" t="s">
        <v>22</v>
      </c>
      <c r="U234" s="277" t="s">
        <v>22</v>
      </c>
      <c r="V234" s="218" t="s">
        <v>25</v>
      </c>
      <c r="W234" s="235"/>
    </row>
    <row r="235" spans="1:23" ht="66">
      <c r="A235" s="217" t="s">
        <v>1737</v>
      </c>
      <c r="B235" s="275" t="s">
        <v>1426</v>
      </c>
      <c r="C235" s="235" t="s">
        <v>699</v>
      </c>
      <c r="D235" s="275" t="s">
        <v>2129</v>
      </c>
      <c r="E235" s="292">
        <v>44097</v>
      </c>
      <c r="F235" s="237">
        <v>44121</v>
      </c>
      <c r="G235" s="237">
        <v>44121</v>
      </c>
      <c r="H235" s="235"/>
      <c r="I235" s="221">
        <v>675424</v>
      </c>
      <c r="J235" s="235"/>
      <c r="K235" s="235"/>
      <c r="L235" s="235">
        <v>100</v>
      </c>
      <c r="M235" s="235">
        <v>345</v>
      </c>
      <c r="N235" s="235" t="s">
        <v>22</v>
      </c>
      <c r="O235" s="277">
        <v>0.38</v>
      </c>
      <c r="P235" s="235" t="s">
        <v>1378</v>
      </c>
      <c r="Q235" s="277" t="s">
        <v>1352</v>
      </c>
      <c r="R235" s="239">
        <v>150</v>
      </c>
      <c r="S235" s="277">
        <v>0.38</v>
      </c>
      <c r="T235" s="277" t="s">
        <v>22</v>
      </c>
      <c r="U235" s="277" t="s">
        <v>22</v>
      </c>
      <c r="V235" s="218" t="s">
        <v>25</v>
      </c>
      <c r="W235" s="235"/>
    </row>
    <row r="236" spans="1:23" ht="66">
      <c r="A236" s="217" t="s">
        <v>1738</v>
      </c>
      <c r="B236" s="275" t="s">
        <v>1427</v>
      </c>
      <c r="C236" s="235" t="s">
        <v>198</v>
      </c>
      <c r="D236" s="275" t="s">
        <v>2128</v>
      </c>
      <c r="E236" s="292">
        <v>44109</v>
      </c>
      <c r="F236" s="237">
        <v>44136</v>
      </c>
      <c r="G236" s="237">
        <v>44136</v>
      </c>
      <c r="H236" s="235"/>
      <c r="I236" s="221">
        <v>489358</v>
      </c>
      <c r="J236" s="235"/>
      <c r="K236" s="235"/>
      <c r="L236" s="235">
        <v>100</v>
      </c>
      <c r="M236" s="235">
        <v>345</v>
      </c>
      <c r="N236" s="235" t="s">
        <v>22</v>
      </c>
      <c r="O236" s="277">
        <v>0.34999999999999998</v>
      </c>
      <c r="P236" s="235" t="s">
        <v>1377</v>
      </c>
      <c r="Q236" s="277" t="s">
        <v>1352</v>
      </c>
      <c r="R236" s="239">
        <v>150</v>
      </c>
      <c r="S236" s="277">
        <v>0.34999999999999998</v>
      </c>
      <c r="T236" s="277" t="s">
        <v>22</v>
      </c>
      <c r="U236" s="277" t="s">
        <v>22</v>
      </c>
      <c r="V236" s="218" t="s">
        <v>25</v>
      </c>
      <c r="W236" s="235"/>
    </row>
    <row r="237" spans="1:23" ht="52.8">
      <c r="A237" s="217" t="s">
        <v>1739</v>
      </c>
      <c r="B237" s="275" t="s">
        <v>1353</v>
      </c>
      <c r="C237" s="248" t="s">
        <v>1050</v>
      </c>
      <c r="D237" s="275" t="s">
        <v>1354</v>
      </c>
      <c r="E237" s="237">
        <v>44095</v>
      </c>
      <c r="F237" s="237">
        <v>44167</v>
      </c>
      <c r="G237" s="237">
        <v>44167</v>
      </c>
      <c r="H237" s="235"/>
      <c r="I237" s="221">
        <v>369671</v>
      </c>
      <c r="J237" s="235"/>
      <c r="K237" s="235"/>
      <c r="L237" s="235">
        <v>100</v>
      </c>
      <c r="M237" s="239">
        <v>138</v>
      </c>
      <c r="N237" s="277" t="s">
        <v>22</v>
      </c>
      <c r="O237" s="277">
        <v>0.10000000000000001</v>
      </c>
      <c r="P237" s="239" t="s">
        <v>1166</v>
      </c>
      <c r="Q237" s="225" t="s">
        <v>29</v>
      </c>
      <c r="R237" s="239">
        <v>70</v>
      </c>
      <c r="S237" s="277">
        <v>0.10000000000000001</v>
      </c>
      <c r="T237" s="249" t="s">
        <v>22</v>
      </c>
      <c r="U237" s="235" t="s">
        <v>22</v>
      </c>
      <c r="V237" s="235" t="s">
        <v>48</v>
      </c>
      <c r="W237" s="235"/>
    </row>
    <row r="238" spans="1:23" ht="66">
      <c r="A238" s="217" t="s">
        <v>1740</v>
      </c>
      <c r="B238" s="275" t="s">
        <v>1355</v>
      </c>
      <c r="C238" s="248" t="s">
        <v>345</v>
      </c>
      <c r="D238" s="275" t="s">
        <v>1359</v>
      </c>
      <c r="E238" s="349">
        <v>44264</v>
      </c>
      <c r="F238" s="237">
        <v>44347</v>
      </c>
      <c r="G238" s="235"/>
      <c r="H238" s="235"/>
      <c r="I238" s="221">
        <v>119570</v>
      </c>
      <c r="J238" s="235"/>
      <c r="K238" s="235"/>
      <c r="L238" s="235">
        <v>0</v>
      </c>
      <c r="M238" s="239">
        <v>69</v>
      </c>
      <c r="N238" s="277" t="s">
        <v>22</v>
      </c>
      <c r="O238" s="277">
        <v>0.10000000000000001</v>
      </c>
      <c r="P238" s="239" t="s">
        <v>1374</v>
      </c>
      <c r="Q238" s="225" t="s">
        <v>196</v>
      </c>
      <c r="R238" s="239">
        <v>50</v>
      </c>
      <c r="S238" s="277">
        <v>0.10000000000000001</v>
      </c>
      <c r="T238" s="249" t="s">
        <v>22</v>
      </c>
      <c r="U238" s="235" t="s">
        <v>22</v>
      </c>
      <c r="V238" s="235" t="s">
        <v>48</v>
      </c>
      <c r="W238" s="235"/>
    </row>
    <row r="239" spans="1:23" ht="132">
      <c r="A239" s="217" t="s">
        <v>2317</v>
      </c>
      <c r="B239" s="275" t="s">
        <v>2131</v>
      </c>
      <c r="C239" s="248" t="s">
        <v>53</v>
      </c>
      <c r="D239" s="275" t="s">
        <v>1356</v>
      </c>
      <c r="E239" s="237">
        <v>44093</v>
      </c>
      <c r="F239" s="237">
        <v>44130</v>
      </c>
      <c r="G239" s="237">
        <v>44130</v>
      </c>
      <c r="H239" s="235"/>
      <c r="I239" s="221">
        <v>1462757</v>
      </c>
      <c r="J239" s="235"/>
      <c r="K239" s="235"/>
      <c r="L239" s="235">
        <v>100</v>
      </c>
      <c r="M239" s="239">
        <v>345</v>
      </c>
      <c r="N239" s="277" t="s">
        <v>22</v>
      </c>
      <c r="O239" s="277">
        <v>0.10000000000000001</v>
      </c>
      <c r="P239" s="239" t="s">
        <v>1162</v>
      </c>
      <c r="Q239" s="225" t="s">
        <v>24</v>
      </c>
      <c r="R239" s="239">
        <v>135</v>
      </c>
      <c r="S239" s="277">
        <v>0.10000000000000001</v>
      </c>
      <c r="T239" s="249" t="s">
        <v>22</v>
      </c>
      <c r="U239" s="235" t="s">
        <v>22</v>
      </c>
      <c r="V239" s="235" t="s">
        <v>48</v>
      </c>
      <c r="W239" s="235"/>
    </row>
    <row r="240" spans="1:23" ht="66">
      <c r="A240" s="217" t="s">
        <v>2318</v>
      </c>
      <c r="B240" s="275" t="s">
        <v>1357</v>
      </c>
      <c r="C240" s="248" t="s">
        <v>930</v>
      </c>
      <c r="D240" s="275" t="s">
        <v>1358</v>
      </c>
      <c r="E240" s="237">
        <v>44085</v>
      </c>
      <c r="F240" s="237">
        <v>44112</v>
      </c>
      <c r="G240" s="237">
        <v>44112</v>
      </c>
      <c r="H240" s="235"/>
      <c r="I240" s="221">
        <v>950000</v>
      </c>
      <c r="J240" s="235"/>
      <c r="K240" s="235"/>
      <c r="L240" s="235">
        <v>100</v>
      </c>
      <c r="M240" s="239">
        <v>138</v>
      </c>
      <c r="N240" s="239">
        <v>138</v>
      </c>
      <c r="O240" s="277">
        <v>0.40000000000000002</v>
      </c>
      <c r="P240" s="239" t="s">
        <v>1376</v>
      </c>
      <c r="Q240" s="225" t="s">
        <v>29</v>
      </c>
      <c r="R240" s="239">
        <v>70</v>
      </c>
      <c r="S240" s="277">
        <v>0.20000000000000001</v>
      </c>
      <c r="T240" s="249" t="s">
        <v>22</v>
      </c>
      <c r="U240" s="235" t="s">
        <v>22</v>
      </c>
      <c r="V240" s="235" t="s">
        <v>25</v>
      </c>
      <c r="W240" s="235"/>
    </row>
    <row r="241" spans="1:23" ht="52.8">
      <c r="A241" s="217" t="s">
        <v>1741</v>
      </c>
      <c r="B241" s="275" t="s">
        <v>1428</v>
      </c>
      <c r="C241" s="235" t="s">
        <v>1371</v>
      </c>
      <c r="D241" s="275" t="s">
        <v>1372</v>
      </c>
      <c r="E241" s="292">
        <v>44085</v>
      </c>
      <c r="F241" s="237">
        <v>44166</v>
      </c>
      <c r="G241" s="237">
        <v>44166</v>
      </c>
      <c r="H241" s="235"/>
      <c r="I241" s="221">
        <v>212670</v>
      </c>
      <c r="J241" s="235"/>
      <c r="K241" s="235"/>
      <c r="L241" s="241">
        <v>100</v>
      </c>
      <c r="M241" s="235">
        <v>138</v>
      </c>
      <c r="N241" s="235" t="s">
        <v>22</v>
      </c>
      <c r="O241" s="277">
        <v>0.20000000000000001</v>
      </c>
      <c r="P241" s="277" t="s">
        <v>1373</v>
      </c>
      <c r="Q241" s="277" t="s">
        <v>29</v>
      </c>
      <c r="R241" s="277">
        <v>50</v>
      </c>
      <c r="S241" s="277">
        <v>0.20000000000000001</v>
      </c>
      <c r="T241" s="277" t="s">
        <v>22</v>
      </c>
      <c r="U241" s="277" t="s">
        <v>22</v>
      </c>
      <c r="V241" s="235" t="s">
        <v>25</v>
      </c>
      <c r="W241" s="235"/>
    </row>
    <row r="242" spans="1:23" ht="79.2">
      <c r="A242" s="217" t="s">
        <v>1742</v>
      </c>
      <c r="B242" s="275" t="s">
        <v>1367</v>
      </c>
      <c r="C242" s="235" t="s">
        <v>1364</v>
      </c>
      <c r="D242" s="275" t="s">
        <v>1743</v>
      </c>
      <c r="E242" s="292">
        <v>44166</v>
      </c>
      <c r="F242" s="237">
        <v>44169</v>
      </c>
      <c r="G242" s="237">
        <v>44169</v>
      </c>
      <c r="H242" s="235"/>
      <c r="I242" s="238">
        <v>611682</v>
      </c>
      <c r="J242" s="238"/>
      <c r="K242" s="235"/>
      <c r="L242" s="235">
        <v>100</v>
      </c>
      <c r="M242" s="235">
        <v>138</v>
      </c>
      <c r="N242" s="235" t="s">
        <v>22</v>
      </c>
      <c r="O242" s="277" t="s">
        <v>22</v>
      </c>
      <c r="P242" s="277" t="s">
        <v>1363</v>
      </c>
      <c r="Q242" s="277" t="s">
        <v>1362</v>
      </c>
      <c r="R242" s="277">
        <v>50</v>
      </c>
      <c r="S242" s="277">
        <v>0.10000000000000001</v>
      </c>
      <c r="T242" s="277" t="s">
        <v>22</v>
      </c>
      <c r="U242" s="277" t="s">
        <v>22</v>
      </c>
      <c r="V242" s="235" t="s">
        <v>25</v>
      </c>
      <c r="W242" s="235"/>
    </row>
    <row r="243" spans="1:23" ht="52.8">
      <c r="A243" s="217" t="s">
        <v>1744</v>
      </c>
      <c r="B243" s="275" t="s">
        <v>1430</v>
      </c>
      <c r="C243" s="235" t="s">
        <v>1366</v>
      </c>
      <c r="D243" s="275" t="s">
        <v>1349</v>
      </c>
      <c r="E243" s="292">
        <v>44040</v>
      </c>
      <c r="F243" s="237">
        <v>44064</v>
      </c>
      <c r="G243" s="237">
        <v>44064</v>
      </c>
      <c r="H243" s="235"/>
      <c r="I243" s="221">
        <v>230000</v>
      </c>
      <c r="J243" s="238"/>
      <c r="K243" s="235"/>
      <c r="L243" s="235">
        <v>100</v>
      </c>
      <c r="M243" s="235">
        <v>138</v>
      </c>
      <c r="N243" s="235">
        <v>0</v>
      </c>
      <c r="O243" s="277">
        <v>3.7999999999999998</v>
      </c>
      <c r="P243" s="277" t="s">
        <v>1369</v>
      </c>
      <c r="Q243" s="277" t="s">
        <v>297</v>
      </c>
      <c r="R243" s="277">
        <v>160</v>
      </c>
      <c r="S243" s="277">
        <v>3.7999999999999998</v>
      </c>
      <c r="T243" s="277" t="s">
        <v>22</v>
      </c>
      <c r="U243" s="277" t="s">
        <v>22</v>
      </c>
      <c r="V243" s="235" t="s">
        <v>25</v>
      </c>
      <c r="W243" s="235"/>
    </row>
    <row r="244" spans="1:23" ht="52.8">
      <c r="A244" s="217" t="s">
        <v>1745</v>
      </c>
      <c r="B244" s="275" t="s">
        <v>1429</v>
      </c>
      <c r="C244" s="235" t="s">
        <v>1370</v>
      </c>
      <c r="D244" s="275" t="s">
        <v>1368</v>
      </c>
      <c r="E244" s="292">
        <v>44090</v>
      </c>
      <c r="F244" s="237">
        <v>44166</v>
      </c>
      <c r="G244" s="237">
        <v>44166</v>
      </c>
      <c r="H244" s="235"/>
      <c r="I244" s="221">
        <v>512793</v>
      </c>
      <c r="J244" s="235"/>
      <c r="K244" s="235"/>
      <c r="L244" s="241">
        <v>100</v>
      </c>
      <c r="M244" s="235">
        <v>138</v>
      </c>
      <c r="N244" s="235" t="s">
        <v>22</v>
      </c>
      <c r="O244" s="277">
        <v>0.14999999999999999</v>
      </c>
      <c r="P244" s="277" t="s">
        <v>1166</v>
      </c>
      <c r="Q244" s="277" t="s">
        <v>29</v>
      </c>
      <c r="R244" s="277">
        <v>100</v>
      </c>
      <c r="S244" s="277">
        <v>0.14999999999999999</v>
      </c>
      <c r="T244" s="277" t="s">
        <v>22</v>
      </c>
      <c r="U244" s="277" t="s">
        <v>22</v>
      </c>
      <c r="V244" s="235" t="s">
        <v>25</v>
      </c>
      <c r="W244" s="235"/>
    </row>
    <row r="245" spans="1:23" ht="66">
      <c r="A245" s="217" t="s">
        <v>2319</v>
      </c>
      <c r="B245" s="275" t="s">
        <v>1435</v>
      </c>
      <c r="C245" s="235" t="s">
        <v>147</v>
      </c>
      <c r="D245" s="275" t="s">
        <v>1418</v>
      </c>
      <c r="E245" s="292">
        <v>44054</v>
      </c>
      <c r="F245" s="237">
        <v>44174</v>
      </c>
      <c r="G245" s="237">
        <v>44174</v>
      </c>
      <c r="H245" s="235"/>
      <c r="I245" s="221">
        <v>14175844.17</v>
      </c>
      <c r="J245" s="235"/>
      <c r="K245" s="235"/>
      <c r="L245" s="235">
        <v>100</v>
      </c>
      <c r="M245" s="235">
        <v>138</v>
      </c>
      <c r="N245" s="235" t="s">
        <v>22</v>
      </c>
      <c r="O245" s="277">
        <v>5.2999999999999998</v>
      </c>
      <c r="P245" s="277" t="s">
        <v>1365</v>
      </c>
      <c r="Q245" s="277" t="s">
        <v>29</v>
      </c>
      <c r="R245" s="277">
        <v>100</v>
      </c>
      <c r="S245" s="277">
        <v>5.2999999999999998</v>
      </c>
      <c r="T245" s="277">
        <v>100</v>
      </c>
      <c r="U245" s="277" t="s">
        <v>22</v>
      </c>
      <c r="V245" s="235" t="s">
        <v>25</v>
      </c>
      <c r="W245" s="217" t="s">
        <v>2537</v>
      </c>
    </row>
    <row r="246" spans="1:23" ht="52.8">
      <c r="A246" s="217" t="s">
        <v>2320</v>
      </c>
      <c r="B246" s="235" t="s">
        <v>1444</v>
      </c>
      <c r="C246" s="248" t="s">
        <v>27</v>
      </c>
      <c r="D246" s="275" t="s">
        <v>1471</v>
      </c>
      <c r="E246" s="237">
        <v>44106</v>
      </c>
      <c r="F246" s="237">
        <v>44165</v>
      </c>
      <c r="G246" s="237">
        <v>44165</v>
      </c>
      <c r="H246" s="271"/>
      <c r="I246" s="221">
        <v>1940000</v>
      </c>
      <c r="J246" s="238"/>
      <c r="K246" s="223" t="s">
        <v>1191</v>
      </c>
      <c r="L246" s="241">
        <v>100</v>
      </c>
      <c r="M246" s="235">
        <v>138</v>
      </c>
      <c r="N246" s="235" t="s">
        <v>22</v>
      </c>
      <c r="O246" s="225">
        <v>0.64000000000000001</v>
      </c>
      <c r="P246" s="260" t="s">
        <v>1445</v>
      </c>
      <c r="Q246" s="235" t="s">
        <v>24</v>
      </c>
      <c r="R246" s="249">
        <v>100</v>
      </c>
      <c r="S246" s="250">
        <v>0.64000000000000001</v>
      </c>
      <c r="T246" s="249" t="s">
        <v>22</v>
      </c>
      <c r="U246" s="250" t="s">
        <v>22</v>
      </c>
      <c r="V246" s="218" t="s">
        <v>25</v>
      </c>
      <c r="W246" s="235"/>
    </row>
    <row r="247" spans="1:23" ht="66">
      <c r="A247" s="217" t="s">
        <v>2321</v>
      </c>
      <c r="B247" s="235" t="s">
        <v>1446</v>
      </c>
      <c r="C247" s="248" t="s">
        <v>1462</v>
      </c>
      <c r="D247" s="275" t="s">
        <v>1472</v>
      </c>
      <c r="E247" s="237">
        <v>44130</v>
      </c>
      <c r="F247" s="349">
        <v>44234</v>
      </c>
      <c r="G247" s="349">
        <v>44234</v>
      </c>
      <c r="H247" s="271"/>
      <c r="I247" s="221">
        <v>3086380</v>
      </c>
      <c r="J247" s="238"/>
      <c r="K247" s="223" t="s">
        <v>1191</v>
      </c>
      <c r="L247" s="352">
        <v>100</v>
      </c>
      <c r="M247" s="235" t="s">
        <v>22</v>
      </c>
      <c r="N247" s="235">
        <v>138</v>
      </c>
      <c r="O247" s="225">
        <v>0.64000000000000001</v>
      </c>
      <c r="P247" s="260" t="s">
        <v>201</v>
      </c>
      <c r="Q247" s="235" t="s">
        <v>29</v>
      </c>
      <c r="R247" s="249" t="s">
        <v>22</v>
      </c>
      <c r="S247" s="250" t="s">
        <v>22</v>
      </c>
      <c r="T247" s="249">
        <v>100</v>
      </c>
      <c r="U247" s="250">
        <v>0.59999999999999998</v>
      </c>
      <c r="V247" s="218" t="s">
        <v>48</v>
      </c>
      <c r="W247" s="235"/>
    </row>
    <row r="248" spans="1:23" ht="39.6">
      <c r="A248" s="217" t="s">
        <v>2322</v>
      </c>
      <c r="B248" s="260" t="s">
        <v>1447</v>
      </c>
      <c r="C248" s="235" t="s">
        <v>323</v>
      </c>
      <c r="D248" s="260" t="s">
        <v>1448</v>
      </c>
      <c r="E248" s="265">
        <v>44141</v>
      </c>
      <c r="F248" s="237">
        <v>44188</v>
      </c>
      <c r="G248" s="237">
        <v>44188</v>
      </c>
      <c r="H248" s="235"/>
      <c r="I248" s="221">
        <v>300000</v>
      </c>
      <c r="J248" s="235"/>
      <c r="K248" s="235"/>
      <c r="L248" s="241">
        <v>100</v>
      </c>
      <c r="M248" s="235">
        <v>345</v>
      </c>
      <c r="N248" s="235" t="s">
        <v>22</v>
      </c>
      <c r="O248" s="277">
        <v>0.10000000000000001</v>
      </c>
      <c r="P248" s="229" t="s">
        <v>226</v>
      </c>
      <c r="Q248" s="277" t="s">
        <v>182</v>
      </c>
      <c r="R248" s="239">
        <v>160</v>
      </c>
      <c r="S248" s="225">
        <v>0.10000000000000001</v>
      </c>
      <c r="T248" s="239" t="s">
        <v>22</v>
      </c>
      <c r="U248" s="225" t="s">
        <v>22</v>
      </c>
      <c r="V248" s="235" t="s">
        <v>25</v>
      </c>
      <c r="W248" s="235"/>
    </row>
    <row r="249" spans="1:23" ht="39.6">
      <c r="A249" s="217" t="s">
        <v>2323</v>
      </c>
      <c r="B249" s="260" t="s">
        <v>1463</v>
      </c>
      <c r="C249" s="235" t="s">
        <v>27</v>
      </c>
      <c r="D249" s="260" t="s">
        <v>1464</v>
      </c>
      <c r="E249" s="265">
        <v>44110</v>
      </c>
      <c r="F249" s="237">
        <v>44331</v>
      </c>
      <c r="G249" s="235"/>
      <c r="H249" s="235"/>
      <c r="I249" s="221">
        <v>8800954</v>
      </c>
      <c r="J249" s="235"/>
      <c r="K249" s="235"/>
      <c r="L249" s="348">
        <v>65</v>
      </c>
      <c r="M249" s="235">
        <v>138</v>
      </c>
      <c r="N249" s="235" t="s">
        <v>22</v>
      </c>
      <c r="O249" s="277">
        <v>3.8999999999999999</v>
      </c>
      <c r="P249" s="229" t="s">
        <v>1465</v>
      </c>
      <c r="Q249" s="277" t="s">
        <v>29</v>
      </c>
      <c r="R249" s="239">
        <v>100</v>
      </c>
      <c r="S249" s="225">
        <v>3.8999999999999999</v>
      </c>
      <c r="T249" s="239" t="s">
        <v>22</v>
      </c>
      <c r="U249" s="225" t="s">
        <v>22</v>
      </c>
      <c r="V249" s="235" t="s">
        <v>25</v>
      </c>
      <c r="W249" s="235"/>
    </row>
    <row r="250" spans="1:23" ht="52.8">
      <c r="A250" s="217" t="s">
        <v>1746</v>
      </c>
      <c r="B250" s="275" t="s">
        <v>1563</v>
      </c>
      <c r="C250" s="235" t="s">
        <v>167</v>
      </c>
      <c r="D250" s="275" t="s">
        <v>1481</v>
      </c>
      <c r="E250" s="353">
        <v>44494</v>
      </c>
      <c r="F250" s="349">
        <v>44531</v>
      </c>
      <c r="G250" s="235"/>
      <c r="H250" s="235"/>
      <c r="I250" s="235"/>
      <c r="J250" s="235"/>
      <c r="K250" s="235"/>
      <c r="L250" s="235">
        <v>0</v>
      </c>
      <c r="M250" s="235">
        <v>69</v>
      </c>
      <c r="N250" s="235" t="s">
        <v>22</v>
      </c>
      <c r="O250" s="277">
        <v>0.5</v>
      </c>
      <c r="P250" s="277" t="s">
        <v>1374</v>
      </c>
      <c r="Q250" s="277" t="s">
        <v>29</v>
      </c>
      <c r="R250" s="277" t="s">
        <v>1482</v>
      </c>
      <c r="S250" s="277">
        <v>0.5</v>
      </c>
      <c r="T250" s="277" t="s">
        <v>1483</v>
      </c>
      <c r="U250" s="225">
        <v>0.29999999999999999</v>
      </c>
      <c r="V250" s="235" t="s">
        <v>48</v>
      </c>
      <c r="W250" s="235"/>
    </row>
    <row r="251" spans="1:23" ht="66">
      <c r="A251" s="217" t="s">
        <v>2324</v>
      </c>
      <c r="B251" s="275" t="s">
        <v>1484</v>
      </c>
      <c r="C251" s="235" t="s">
        <v>1500</v>
      </c>
      <c r="D251" s="275" t="s">
        <v>1747</v>
      </c>
      <c r="E251" s="292">
        <v>44144</v>
      </c>
      <c r="F251" s="237">
        <v>44285</v>
      </c>
      <c r="G251" s="235"/>
      <c r="H251" s="235"/>
      <c r="I251" s="221">
        <v>1203000</v>
      </c>
      <c r="J251" s="235"/>
      <c r="K251" s="235" t="s">
        <v>1191</v>
      </c>
      <c r="L251" s="348">
        <v>56</v>
      </c>
      <c r="M251" s="235">
        <v>138</v>
      </c>
      <c r="N251" s="235" t="s">
        <v>22</v>
      </c>
      <c r="O251" s="277">
        <v>0.22</v>
      </c>
      <c r="P251" s="277" t="s">
        <v>200</v>
      </c>
      <c r="Q251" s="277" t="s">
        <v>162</v>
      </c>
      <c r="R251" s="239">
        <v>50</v>
      </c>
      <c r="S251" s="277">
        <v>0.22</v>
      </c>
      <c r="T251" s="277">
        <v>90</v>
      </c>
      <c r="U251" s="277" t="s">
        <v>22</v>
      </c>
      <c r="V251" s="235" t="s">
        <v>48</v>
      </c>
      <c r="W251" s="235"/>
    </row>
    <row r="252" spans="1:23" ht="79.2">
      <c r="A252" s="217" t="s">
        <v>2325</v>
      </c>
      <c r="B252" s="275" t="s">
        <v>1485</v>
      </c>
      <c r="C252" s="235" t="s">
        <v>1501</v>
      </c>
      <c r="D252" s="275" t="s">
        <v>1486</v>
      </c>
      <c r="E252" s="292">
        <v>44168</v>
      </c>
      <c r="F252" s="237">
        <v>44281</v>
      </c>
      <c r="G252" s="235"/>
      <c r="H252" s="235"/>
      <c r="I252" s="221">
        <v>1881000</v>
      </c>
      <c r="J252" s="235"/>
      <c r="K252" s="235" t="s">
        <v>1191</v>
      </c>
      <c r="L252" s="348">
        <v>99</v>
      </c>
      <c r="M252" s="235">
        <v>138</v>
      </c>
      <c r="N252" s="235" t="s">
        <v>22</v>
      </c>
      <c r="O252" s="277">
        <v>0.17000000000000001</v>
      </c>
      <c r="P252" s="277" t="s">
        <v>1487</v>
      </c>
      <c r="Q252" s="277" t="s">
        <v>162</v>
      </c>
      <c r="R252" s="239">
        <v>70</v>
      </c>
      <c r="S252" s="277" t="s">
        <v>22</v>
      </c>
      <c r="T252" s="239">
        <v>100</v>
      </c>
      <c r="U252" s="277">
        <v>0.17000000000000001</v>
      </c>
      <c r="V252" s="235" t="s">
        <v>48</v>
      </c>
      <c r="W252" s="235"/>
    </row>
    <row r="253" spans="1:23" ht="66" customHeight="1">
      <c r="A253" s="217" t="s">
        <v>2326</v>
      </c>
      <c r="B253" s="275" t="s">
        <v>1488</v>
      </c>
      <c r="C253" s="235" t="s">
        <v>63</v>
      </c>
      <c r="D253" s="275" t="s">
        <v>1489</v>
      </c>
      <c r="E253" s="353">
        <v>44257</v>
      </c>
      <c r="F253" s="237">
        <v>44326</v>
      </c>
      <c r="G253" s="235"/>
      <c r="H253" s="235"/>
      <c r="I253" s="238">
        <v>1973000</v>
      </c>
      <c r="J253" s="235"/>
      <c r="K253" s="235" t="s">
        <v>1191</v>
      </c>
      <c r="L253" s="348">
        <v>8</v>
      </c>
      <c r="M253" s="235">
        <v>138</v>
      </c>
      <c r="N253" s="235" t="s">
        <v>22</v>
      </c>
      <c r="O253" s="277">
        <v>0.19</v>
      </c>
      <c r="P253" s="277" t="s">
        <v>1535</v>
      </c>
      <c r="Q253" s="277" t="s">
        <v>162</v>
      </c>
      <c r="R253" s="239">
        <v>70</v>
      </c>
      <c r="S253" s="277">
        <v>0.19</v>
      </c>
      <c r="T253" s="239">
        <v>100</v>
      </c>
      <c r="U253" s="277" t="s">
        <v>22</v>
      </c>
      <c r="V253" s="235" t="s">
        <v>48</v>
      </c>
      <c r="W253" s="235"/>
    </row>
    <row r="254" spans="1:23" ht="66">
      <c r="A254" s="217" t="s">
        <v>2327</v>
      </c>
      <c r="B254" s="275" t="s">
        <v>1570</v>
      </c>
      <c r="C254" s="235" t="s">
        <v>947</v>
      </c>
      <c r="D254" s="275" t="s">
        <v>1490</v>
      </c>
      <c r="E254" s="292">
        <v>44459</v>
      </c>
      <c r="F254" s="237">
        <v>44545</v>
      </c>
      <c r="G254" s="235"/>
      <c r="H254" s="235"/>
      <c r="I254" s="238"/>
      <c r="J254" s="235"/>
      <c r="K254" s="235"/>
      <c r="L254" s="235">
        <v>0</v>
      </c>
      <c r="M254" s="235">
        <v>138</v>
      </c>
      <c r="N254" s="235" t="s">
        <v>22</v>
      </c>
      <c r="O254" s="277">
        <v>1.7</v>
      </c>
      <c r="P254" s="277" t="s">
        <v>1536</v>
      </c>
      <c r="Q254" s="277" t="s">
        <v>29</v>
      </c>
      <c r="R254" s="239">
        <v>100</v>
      </c>
      <c r="S254" s="277">
        <v>1.7</v>
      </c>
      <c r="T254" s="277" t="s">
        <v>22</v>
      </c>
      <c r="U254" s="239">
        <v>100</v>
      </c>
      <c r="V254" s="235" t="s">
        <v>25</v>
      </c>
      <c r="W254" s="235"/>
    </row>
    <row r="255" spans="1:23" ht="52.8">
      <c r="A255" s="217" t="s">
        <v>2328</v>
      </c>
      <c r="B255" s="275" t="s">
        <v>1491</v>
      </c>
      <c r="C255" s="235" t="s">
        <v>43</v>
      </c>
      <c r="D255" s="275" t="s">
        <v>2132</v>
      </c>
      <c r="E255" s="292">
        <v>44312</v>
      </c>
      <c r="F255" s="237">
        <v>44331</v>
      </c>
      <c r="G255" s="235"/>
      <c r="H255" s="235"/>
      <c r="I255" s="238"/>
      <c r="J255" s="235"/>
      <c r="K255" s="235"/>
      <c r="L255" s="235">
        <v>0</v>
      </c>
      <c r="M255" s="235">
        <v>138</v>
      </c>
      <c r="N255" s="235" t="s">
        <v>22</v>
      </c>
      <c r="O255" s="277">
        <v>0.10000000000000001</v>
      </c>
      <c r="P255" s="277" t="s">
        <v>1492</v>
      </c>
      <c r="Q255" s="277" t="s">
        <v>29</v>
      </c>
      <c r="R255" s="239">
        <v>100</v>
      </c>
      <c r="S255" s="225">
        <v>0.10000000000000001</v>
      </c>
      <c r="T255" s="277" t="s">
        <v>22</v>
      </c>
      <c r="U255" s="239" t="s">
        <v>22</v>
      </c>
      <c r="V255" s="235" t="s">
        <v>48</v>
      </c>
      <c r="W255" s="235"/>
    </row>
    <row r="256" spans="1:23" ht="39.6" customHeight="1">
      <c r="A256" s="217" t="s">
        <v>2329</v>
      </c>
      <c r="B256" s="275" t="s">
        <v>1493</v>
      </c>
      <c r="C256" s="235" t="s">
        <v>1494</v>
      </c>
      <c r="D256" s="275" t="s">
        <v>1495</v>
      </c>
      <c r="E256" s="292">
        <v>44214</v>
      </c>
      <c r="F256" s="237">
        <v>44331</v>
      </c>
      <c r="G256" s="235"/>
      <c r="H256" s="235"/>
      <c r="I256" s="238">
        <v>11272304</v>
      </c>
      <c r="J256" s="235"/>
      <c r="K256" s="235" t="s">
        <v>1191</v>
      </c>
      <c r="L256" s="348">
        <v>14</v>
      </c>
      <c r="M256" s="235">
        <v>138</v>
      </c>
      <c r="N256" s="235" t="s">
        <v>22</v>
      </c>
      <c r="O256" s="277">
        <v>5.2999999999999998</v>
      </c>
      <c r="P256" s="277" t="s">
        <v>26</v>
      </c>
      <c r="Q256" s="277" t="s">
        <v>29</v>
      </c>
      <c r="R256" s="239">
        <v>100</v>
      </c>
      <c r="S256" s="225">
        <v>5.2999999999999998</v>
      </c>
      <c r="T256" s="277" t="s">
        <v>22</v>
      </c>
      <c r="U256" s="277" t="s">
        <v>22</v>
      </c>
      <c r="V256" s="235" t="s">
        <v>25</v>
      </c>
      <c r="W256" s="235"/>
    </row>
    <row r="257" spans="1:23" ht="39.6" customHeight="1">
      <c r="A257" s="217" t="s">
        <v>2779</v>
      </c>
      <c r="B257" s="275" t="s">
        <v>1496</v>
      </c>
      <c r="C257" s="235" t="s">
        <v>1360</v>
      </c>
      <c r="D257" s="275" t="s">
        <v>1497</v>
      </c>
      <c r="E257" s="292">
        <v>44200</v>
      </c>
      <c r="F257" s="237">
        <v>44306</v>
      </c>
      <c r="G257" s="235"/>
      <c r="H257" s="235"/>
      <c r="I257" s="238">
        <v>2292400</v>
      </c>
      <c r="J257" s="235"/>
      <c r="K257" s="235"/>
      <c r="L257" s="348">
        <v>33</v>
      </c>
      <c r="M257" s="235">
        <v>345</v>
      </c>
      <c r="N257" s="235" t="s">
        <v>22</v>
      </c>
      <c r="O257" s="277">
        <v>1.3999999999999999</v>
      </c>
      <c r="P257" s="277" t="s">
        <v>1361</v>
      </c>
      <c r="Q257" s="277" t="s">
        <v>1498</v>
      </c>
      <c r="R257" s="239">
        <v>100</v>
      </c>
      <c r="S257" s="277">
        <v>0.45000000000000001</v>
      </c>
      <c r="T257" s="239">
        <v>100</v>
      </c>
      <c r="U257" s="277">
        <v>0.94999999999999996</v>
      </c>
      <c r="V257" s="235" t="s">
        <v>48</v>
      </c>
      <c r="W257" s="235"/>
    </row>
    <row r="258" spans="1:23" ht="52.8">
      <c r="A258" s="217" t="s">
        <v>1748</v>
      </c>
      <c r="B258" s="275" t="s">
        <v>1597</v>
      </c>
      <c r="C258" s="235" t="s">
        <v>1564</v>
      </c>
      <c r="D258" s="275" t="s">
        <v>1499</v>
      </c>
      <c r="E258" s="292">
        <v>44106</v>
      </c>
      <c r="F258" s="237">
        <v>44166</v>
      </c>
      <c r="G258" s="237">
        <v>44166</v>
      </c>
      <c r="H258" s="235"/>
      <c r="I258" s="221">
        <v>82581</v>
      </c>
      <c r="J258" s="235"/>
      <c r="K258" s="235"/>
      <c r="L258" s="241">
        <v>100</v>
      </c>
      <c r="M258" s="235">
        <v>69</v>
      </c>
      <c r="N258" s="235" t="s">
        <v>22</v>
      </c>
      <c r="O258" s="277">
        <v>0.14999999999999999</v>
      </c>
      <c r="P258" s="277" t="s">
        <v>1374</v>
      </c>
      <c r="Q258" s="277" t="s">
        <v>29</v>
      </c>
      <c r="R258" s="239">
        <v>100</v>
      </c>
      <c r="S258" s="277">
        <v>0.14999999999999999</v>
      </c>
      <c r="T258" s="277" t="s">
        <v>22</v>
      </c>
      <c r="U258" s="277" t="s">
        <v>22</v>
      </c>
      <c r="V258" s="235" t="s">
        <v>25</v>
      </c>
      <c r="W258" s="235"/>
    </row>
    <row r="259" spans="1:23" ht="39.6">
      <c r="A259" s="217" t="s">
        <v>2330</v>
      </c>
      <c r="B259" s="275" t="s">
        <v>1502</v>
      </c>
      <c r="C259" s="235" t="s">
        <v>1504</v>
      </c>
      <c r="D259" s="275" t="s">
        <v>1503</v>
      </c>
      <c r="E259" s="292">
        <v>44209</v>
      </c>
      <c r="F259" s="237">
        <v>44331</v>
      </c>
      <c r="G259" s="235"/>
      <c r="H259" s="279"/>
      <c r="I259" s="238">
        <v>17197276</v>
      </c>
      <c r="J259" s="235"/>
      <c r="K259" s="235"/>
      <c r="L259" s="348">
        <v>13</v>
      </c>
      <c r="M259" s="235">
        <v>138</v>
      </c>
      <c r="N259" s="235" t="s">
        <v>22</v>
      </c>
      <c r="O259" s="235">
        <v>16.399999999999999</v>
      </c>
      <c r="P259" s="235" t="s">
        <v>82</v>
      </c>
      <c r="Q259" s="235" t="s">
        <v>29</v>
      </c>
      <c r="R259" s="235" t="s">
        <v>28</v>
      </c>
      <c r="S259" s="235">
        <v>8.1999999999999993</v>
      </c>
      <c r="T259" s="235" t="s">
        <v>22</v>
      </c>
      <c r="U259" s="235" t="s">
        <v>22</v>
      </c>
      <c r="V259" s="235" t="s">
        <v>25</v>
      </c>
      <c r="W259" s="227"/>
    </row>
    <row r="260" spans="1:23" ht="66">
      <c r="A260" s="217" t="s">
        <v>2331</v>
      </c>
      <c r="B260" s="275" t="s">
        <v>1505</v>
      </c>
      <c r="C260" s="235" t="s">
        <v>1506</v>
      </c>
      <c r="D260" s="275" t="s">
        <v>1507</v>
      </c>
      <c r="E260" s="292">
        <v>44138</v>
      </c>
      <c r="F260" s="237">
        <v>44331</v>
      </c>
      <c r="G260" s="235"/>
      <c r="H260" s="279"/>
      <c r="I260" s="221">
        <v>24819800</v>
      </c>
      <c r="J260" s="235"/>
      <c r="K260" s="235"/>
      <c r="L260" s="348">
        <v>8</v>
      </c>
      <c r="M260" s="235">
        <v>138</v>
      </c>
      <c r="N260" s="235" t="s">
        <v>22</v>
      </c>
      <c r="O260" s="235">
        <v>20</v>
      </c>
      <c r="P260" s="235" t="s">
        <v>82</v>
      </c>
      <c r="Q260" s="235" t="s">
        <v>29</v>
      </c>
      <c r="R260" s="235" t="s">
        <v>28</v>
      </c>
      <c r="S260" s="235">
        <v>10</v>
      </c>
      <c r="T260" s="235" t="s">
        <v>22</v>
      </c>
      <c r="U260" s="235" t="s">
        <v>22</v>
      </c>
      <c r="V260" s="235" t="s">
        <v>25</v>
      </c>
      <c r="W260" s="227"/>
    </row>
    <row r="261" spans="1:23" ht="39.6">
      <c r="A261" s="217" t="s">
        <v>2332</v>
      </c>
      <c r="B261" s="275" t="s">
        <v>1508</v>
      </c>
      <c r="C261" s="235" t="s">
        <v>1512</v>
      </c>
      <c r="D261" s="275" t="s">
        <v>1513</v>
      </c>
      <c r="E261" s="292">
        <v>44277</v>
      </c>
      <c r="F261" s="237">
        <v>44331</v>
      </c>
      <c r="G261" s="235"/>
      <c r="H261" s="279"/>
      <c r="I261" s="363">
        <v>1119280</v>
      </c>
      <c r="J261" s="235"/>
      <c r="K261" s="235"/>
      <c r="L261" s="235">
        <v>0</v>
      </c>
      <c r="M261" s="235">
        <v>138</v>
      </c>
      <c r="N261" s="235" t="s">
        <v>22</v>
      </c>
      <c r="O261" s="235">
        <v>0.29999999999999999</v>
      </c>
      <c r="P261" s="235" t="s">
        <v>1534</v>
      </c>
      <c r="Q261" s="235" t="s">
        <v>29</v>
      </c>
      <c r="R261" s="235">
        <v>100</v>
      </c>
      <c r="S261" s="235">
        <v>0.29999999999999999</v>
      </c>
      <c r="T261" s="235" t="s">
        <v>22</v>
      </c>
      <c r="U261" s="235" t="s">
        <v>22</v>
      </c>
      <c r="V261" s="235" t="s">
        <v>25</v>
      </c>
      <c r="W261" s="227"/>
    </row>
    <row r="262" spans="1:23" ht="39.6">
      <c r="A262" s="217" t="s">
        <v>2333</v>
      </c>
      <c r="B262" s="275" t="s">
        <v>1510</v>
      </c>
      <c r="C262" s="235" t="s">
        <v>1512</v>
      </c>
      <c r="D262" s="275" t="s">
        <v>1514</v>
      </c>
      <c r="E262" s="292">
        <v>44117</v>
      </c>
      <c r="F262" s="237">
        <v>44331</v>
      </c>
      <c r="G262" s="235"/>
      <c r="H262" s="279"/>
      <c r="I262" s="221">
        <v>821203</v>
      </c>
      <c r="J262" s="235"/>
      <c r="K262" s="235"/>
      <c r="L262" s="235">
        <v>93</v>
      </c>
      <c r="M262" s="235">
        <v>138</v>
      </c>
      <c r="N262" s="235" t="s">
        <v>22</v>
      </c>
      <c r="O262" s="235">
        <v>0.29999999999999999</v>
      </c>
      <c r="P262" s="235" t="s">
        <v>1534</v>
      </c>
      <c r="Q262" s="235" t="s">
        <v>29</v>
      </c>
      <c r="R262" s="235">
        <v>100</v>
      </c>
      <c r="S262" s="235">
        <v>0.29999999999999999</v>
      </c>
      <c r="T262" s="235" t="s">
        <v>22</v>
      </c>
      <c r="U262" s="235" t="s">
        <v>22</v>
      </c>
      <c r="V262" s="235" t="s">
        <v>48</v>
      </c>
      <c r="W262" s="227"/>
    </row>
    <row r="263" spans="1:23" ht="39.6">
      <c r="A263" s="217" t="s">
        <v>2334</v>
      </c>
      <c r="B263" s="275" t="s">
        <v>1511</v>
      </c>
      <c r="C263" s="235" t="s">
        <v>1509</v>
      </c>
      <c r="D263" s="275" t="s">
        <v>1931</v>
      </c>
      <c r="E263" s="292">
        <v>44306</v>
      </c>
      <c r="F263" s="237">
        <v>44331</v>
      </c>
      <c r="G263" s="235"/>
      <c r="H263" s="279"/>
      <c r="I263" s="238"/>
      <c r="J263" s="235"/>
      <c r="K263" s="235"/>
      <c r="L263" s="235">
        <v>0</v>
      </c>
      <c r="M263" s="235">
        <v>138</v>
      </c>
      <c r="N263" s="235" t="s">
        <v>22</v>
      </c>
      <c r="O263" s="235">
        <v>0.29999999999999999</v>
      </c>
      <c r="P263" s="235" t="s">
        <v>1534</v>
      </c>
      <c r="Q263" s="235" t="s">
        <v>29</v>
      </c>
      <c r="R263" s="235">
        <v>100</v>
      </c>
      <c r="S263" s="235">
        <v>0.29999999999999999</v>
      </c>
      <c r="T263" s="235" t="s">
        <v>22</v>
      </c>
      <c r="U263" s="235" t="s">
        <v>22</v>
      </c>
      <c r="V263" s="235" t="s">
        <v>48</v>
      </c>
      <c r="W263" s="227"/>
    </row>
    <row r="264" spans="1:23" ht="52.8">
      <c r="A264" s="217" t="s">
        <v>1749</v>
      </c>
      <c r="B264" s="275" t="s">
        <v>1565</v>
      </c>
      <c r="C264" s="235" t="s">
        <v>164</v>
      </c>
      <c r="D264" s="275" t="s">
        <v>1566</v>
      </c>
      <c r="E264" s="292">
        <v>44113</v>
      </c>
      <c r="F264" s="237">
        <v>44137</v>
      </c>
      <c r="G264" s="237">
        <v>44137</v>
      </c>
      <c r="H264" s="279"/>
      <c r="I264" s="221">
        <v>438478</v>
      </c>
      <c r="J264" s="235"/>
      <c r="K264" s="235"/>
      <c r="L264" s="235">
        <v>100</v>
      </c>
      <c r="M264" s="235">
        <v>345</v>
      </c>
      <c r="N264" s="235" t="s">
        <v>22</v>
      </c>
      <c r="O264" s="235">
        <v>0.10000000000000001</v>
      </c>
      <c r="P264" s="235" t="s">
        <v>1539</v>
      </c>
      <c r="Q264" s="235" t="s">
        <v>182</v>
      </c>
      <c r="R264" s="235">
        <v>100</v>
      </c>
      <c r="S264" s="235">
        <v>1</v>
      </c>
      <c r="T264" s="235" t="s">
        <v>22</v>
      </c>
      <c r="U264" s="235" t="s">
        <v>22</v>
      </c>
      <c r="V264" s="235" t="s">
        <v>25</v>
      </c>
      <c r="W264" s="227"/>
    </row>
    <row r="265" spans="1:23" ht="52.8">
      <c r="A265" s="217" t="s">
        <v>2335</v>
      </c>
      <c r="B265" s="275" t="s">
        <v>1596</v>
      </c>
      <c r="C265" s="235" t="s">
        <v>1515</v>
      </c>
      <c r="D265" s="275" t="s">
        <v>1516</v>
      </c>
      <c r="E265" s="292">
        <v>44149</v>
      </c>
      <c r="F265" s="237">
        <v>44330</v>
      </c>
      <c r="G265" s="235"/>
      <c r="H265" s="279"/>
      <c r="I265" s="221">
        <v>1490000</v>
      </c>
      <c r="J265" s="235"/>
      <c r="K265" s="235"/>
      <c r="L265" s="235">
        <v>64</v>
      </c>
      <c r="M265" s="235">
        <v>345</v>
      </c>
      <c r="N265" s="235" t="s">
        <v>22</v>
      </c>
      <c r="O265" s="235">
        <v>0.40000000000000002</v>
      </c>
      <c r="P265" s="235" t="s">
        <v>1537</v>
      </c>
      <c r="Q265" s="235" t="s">
        <v>1517</v>
      </c>
      <c r="R265" s="235">
        <v>160</v>
      </c>
      <c r="S265" s="235">
        <v>0.20000000000000001</v>
      </c>
      <c r="T265" s="235" t="s">
        <v>22</v>
      </c>
      <c r="U265" s="235">
        <v>0.20000000000000001</v>
      </c>
      <c r="V265" s="235" t="s">
        <v>48</v>
      </c>
      <c r="W265" s="235"/>
    </row>
    <row r="266" spans="1:23" ht="66">
      <c r="A266" s="217" t="s">
        <v>2336</v>
      </c>
      <c r="B266" s="275" t="s">
        <v>1562</v>
      </c>
      <c r="C266" s="235" t="s">
        <v>290</v>
      </c>
      <c r="D266" s="275" t="s">
        <v>1522</v>
      </c>
      <c r="E266" s="292">
        <v>44119</v>
      </c>
      <c r="F266" s="237">
        <v>44168</v>
      </c>
      <c r="G266" s="237">
        <v>44168</v>
      </c>
      <c r="H266" s="279"/>
      <c r="I266" s="221">
        <v>710000</v>
      </c>
      <c r="J266" s="235"/>
      <c r="K266" s="235" t="s">
        <v>1191</v>
      </c>
      <c r="L266" s="235">
        <v>100</v>
      </c>
      <c r="M266" s="235">
        <v>138</v>
      </c>
      <c r="N266" s="235" t="s">
        <v>22</v>
      </c>
      <c r="O266" s="235">
        <v>0.10000000000000001</v>
      </c>
      <c r="P266" s="235" t="s">
        <v>1518</v>
      </c>
      <c r="Q266" s="235" t="s">
        <v>29</v>
      </c>
      <c r="R266" s="235">
        <v>70</v>
      </c>
      <c r="S266" s="235">
        <v>0.10000000000000001</v>
      </c>
      <c r="T266" s="235" t="s">
        <v>22</v>
      </c>
      <c r="U266" s="235" t="s">
        <v>22</v>
      </c>
      <c r="V266" s="235" t="s">
        <v>48</v>
      </c>
      <c r="W266" s="227"/>
    </row>
    <row r="267" spans="1:23" ht="66">
      <c r="A267" s="217" t="s">
        <v>2337</v>
      </c>
      <c r="B267" s="275" t="s">
        <v>1567</v>
      </c>
      <c r="C267" s="235" t="s">
        <v>1519</v>
      </c>
      <c r="D267" s="275" t="s">
        <v>1520</v>
      </c>
      <c r="E267" s="292">
        <v>44145</v>
      </c>
      <c r="F267" s="237">
        <v>44331</v>
      </c>
      <c r="G267" s="235"/>
      <c r="H267" s="279"/>
      <c r="I267" s="221">
        <v>820000</v>
      </c>
      <c r="J267" s="235"/>
      <c r="K267" s="235"/>
      <c r="L267" s="235">
        <v>9</v>
      </c>
      <c r="M267" s="235">
        <v>138</v>
      </c>
      <c r="N267" s="235" t="s">
        <v>22</v>
      </c>
      <c r="O267" s="235">
        <v>0.29999999999999999</v>
      </c>
      <c r="P267" s="235" t="s">
        <v>1487</v>
      </c>
      <c r="Q267" s="235" t="s">
        <v>29</v>
      </c>
      <c r="R267" s="235">
        <v>200</v>
      </c>
      <c r="S267" s="235">
        <v>0.29999999999999999</v>
      </c>
      <c r="T267" s="235" t="s">
        <v>22</v>
      </c>
      <c r="U267" s="235" t="s">
        <v>22</v>
      </c>
      <c r="V267" s="235" t="s">
        <v>48</v>
      </c>
      <c r="W267" s="227"/>
    </row>
    <row r="268" spans="1:23" ht="52.8">
      <c r="A268" s="217" t="s">
        <v>2338</v>
      </c>
      <c r="B268" s="275" t="s">
        <v>1568</v>
      </c>
      <c r="C268" s="235" t="s">
        <v>1519</v>
      </c>
      <c r="D268" s="275" t="s">
        <v>1521</v>
      </c>
      <c r="E268" s="353">
        <v>44292</v>
      </c>
      <c r="F268" s="237">
        <v>44331</v>
      </c>
      <c r="G268" s="235"/>
      <c r="H268" s="279"/>
      <c r="I268" s="221">
        <v>401000</v>
      </c>
      <c r="J268" s="235"/>
      <c r="K268" s="235"/>
      <c r="L268" s="235">
        <v>0</v>
      </c>
      <c r="M268" s="235">
        <v>138</v>
      </c>
      <c r="N268" s="235" t="s">
        <v>22</v>
      </c>
      <c r="O268" s="235">
        <v>0.29999999999999999</v>
      </c>
      <c r="P268" s="235" t="s">
        <v>1487</v>
      </c>
      <c r="Q268" s="235" t="s">
        <v>29</v>
      </c>
      <c r="R268" s="235">
        <v>90</v>
      </c>
      <c r="S268" s="235">
        <v>0.29999999999999999</v>
      </c>
      <c r="T268" s="235" t="s">
        <v>22</v>
      </c>
      <c r="U268" s="235" t="s">
        <v>22</v>
      </c>
      <c r="V268" s="235" t="s">
        <v>48</v>
      </c>
      <c r="W268" s="227"/>
    </row>
    <row r="269" spans="1:23" ht="52.8">
      <c r="A269" s="217" t="s">
        <v>1750</v>
      </c>
      <c r="B269" s="275" t="s">
        <v>1591</v>
      </c>
      <c r="C269" s="235" t="s">
        <v>1525</v>
      </c>
      <c r="D269" s="275" t="s">
        <v>1527</v>
      </c>
      <c r="E269" s="292">
        <v>44311</v>
      </c>
      <c r="F269" s="237">
        <v>44347</v>
      </c>
      <c r="G269" s="235"/>
      <c r="H269" s="279"/>
      <c r="I269" s="238"/>
      <c r="J269" s="235"/>
      <c r="K269" s="235"/>
      <c r="L269" s="235">
        <v>0</v>
      </c>
      <c r="M269" s="235">
        <v>345</v>
      </c>
      <c r="N269" s="235" t="s">
        <v>22</v>
      </c>
      <c r="O269" s="235">
        <v>0.20000000000000001</v>
      </c>
      <c r="P269" s="235" t="s">
        <v>1538</v>
      </c>
      <c r="Q269" s="235" t="s">
        <v>1362</v>
      </c>
      <c r="R269" s="235">
        <v>300</v>
      </c>
      <c r="S269" s="235">
        <v>0.10000000000000001</v>
      </c>
      <c r="T269" s="235" t="s">
        <v>22</v>
      </c>
      <c r="U269" s="235" t="s">
        <v>22</v>
      </c>
      <c r="V269" s="235" t="s">
        <v>25</v>
      </c>
      <c r="W269" s="227"/>
    </row>
    <row r="270" spans="1:23" ht="52.8">
      <c r="A270" s="217" t="s">
        <v>1751</v>
      </c>
      <c r="B270" s="275" t="s">
        <v>1595</v>
      </c>
      <c r="C270" s="235" t="s">
        <v>1523</v>
      </c>
      <c r="D270" s="275" t="s">
        <v>1569</v>
      </c>
      <c r="E270" s="292">
        <v>44144</v>
      </c>
      <c r="F270" s="237">
        <v>44166</v>
      </c>
      <c r="G270" s="237">
        <v>44166</v>
      </c>
      <c r="H270" s="279"/>
      <c r="I270" s="221">
        <v>442508</v>
      </c>
      <c r="J270" s="235"/>
      <c r="K270" s="235"/>
      <c r="L270" s="235">
        <v>100</v>
      </c>
      <c r="M270" s="235">
        <v>345</v>
      </c>
      <c r="N270" s="235" t="s">
        <v>22</v>
      </c>
      <c r="O270" s="235">
        <v>0.10000000000000001</v>
      </c>
      <c r="P270" s="235" t="s">
        <v>1524</v>
      </c>
      <c r="Q270" s="235" t="s">
        <v>154</v>
      </c>
      <c r="R270" s="235">
        <v>150</v>
      </c>
      <c r="S270" s="235">
        <v>0.10000000000000001</v>
      </c>
      <c r="T270" s="235" t="s">
        <v>22</v>
      </c>
      <c r="U270" s="235" t="s">
        <v>22</v>
      </c>
      <c r="V270" s="235" t="s">
        <v>25</v>
      </c>
      <c r="W270" s="235"/>
    </row>
    <row r="271" spans="1:23" ht="66">
      <c r="A271" s="217" t="s">
        <v>1752</v>
      </c>
      <c r="B271" s="275" t="s">
        <v>1590</v>
      </c>
      <c r="C271" s="235" t="s">
        <v>126</v>
      </c>
      <c r="D271" s="275" t="s">
        <v>1526</v>
      </c>
      <c r="E271" s="292">
        <v>44117</v>
      </c>
      <c r="F271" s="237">
        <v>44180</v>
      </c>
      <c r="G271" s="237">
        <v>44180</v>
      </c>
      <c r="H271" s="279"/>
      <c r="I271" s="221">
        <v>474673</v>
      </c>
      <c r="J271" s="235"/>
      <c r="K271" s="235"/>
      <c r="L271" s="241">
        <v>100</v>
      </c>
      <c r="M271" s="235">
        <v>138</v>
      </c>
      <c r="N271" s="235" t="s">
        <v>22</v>
      </c>
      <c r="O271" s="235">
        <v>0.20000000000000001</v>
      </c>
      <c r="P271" s="235" t="s">
        <v>201</v>
      </c>
      <c r="Q271" s="235" t="s">
        <v>153</v>
      </c>
      <c r="R271" s="235">
        <v>175</v>
      </c>
      <c r="S271" s="235">
        <v>0.10000000000000001</v>
      </c>
      <c r="T271" s="235" t="s">
        <v>22</v>
      </c>
      <c r="U271" s="235" t="s">
        <v>22</v>
      </c>
      <c r="V271" s="235" t="s">
        <v>25</v>
      </c>
      <c r="W271" s="235"/>
    </row>
    <row r="272" spans="1:23" ht="52.8">
      <c r="A272" s="217" t="s">
        <v>1753</v>
      </c>
      <c r="B272" s="275" t="s">
        <v>1594</v>
      </c>
      <c r="C272" s="235" t="s">
        <v>1528</v>
      </c>
      <c r="D272" s="275" t="s">
        <v>1529</v>
      </c>
      <c r="E272" s="292">
        <v>44144</v>
      </c>
      <c r="F272" s="237">
        <v>44187</v>
      </c>
      <c r="G272" s="237">
        <v>44187</v>
      </c>
      <c r="H272" s="279"/>
      <c r="I272" s="221">
        <v>591104</v>
      </c>
      <c r="J272" s="235"/>
      <c r="K272" s="235"/>
      <c r="L272" s="241">
        <v>100</v>
      </c>
      <c r="M272" s="235">
        <v>138</v>
      </c>
      <c r="N272" s="235" t="s">
        <v>22</v>
      </c>
      <c r="O272" s="235">
        <v>0.29999999999999999</v>
      </c>
      <c r="P272" s="235" t="s">
        <v>1166</v>
      </c>
      <c r="Q272" s="235" t="s">
        <v>29</v>
      </c>
      <c r="R272" s="235">
        <v>100</v>
      </c>
      <c r="S272" s="235">
        <v>0.29999999999999999</v>
      </c>
      <c r="T272" s="235" t="s">
        <v>22</v>
      </c>
      <c r="U272" s="235" t="s">
        <v>22</v>
      </c>
      <c r="V272" s="235" t="s">
        <v>25</v>
      </c>
      <c r="W272" s="227"/>
    </row>
    <row r="273" spans="1:23" ht="66">
      <c r="A273" s="217" t="s">
        <v>1754</v>
      </c>
      <c r="B273" s="275" t="s">
        <v>1593</v>
      </c>
      <c r="C273" s="235" t="s">
        <v>1530</v>
      </c>
      <c r="D273" s="275" t="s">
        <v>1531</v>
      </c>
      <c r="E273" s="292">
        <v>44287</v>
      </c>
      <c r="F273" s="237">
        <v>44347</v>
      </c>
      <c r="G273" s="235"/>
      <c r="H273" s="279"/>
      <c r="I273" s="238"/>
      <c r="J273" s="235"/>
      <c r="K273" s="235"/>
      <c r="L273" s="235">
        <v>0</v>
      </c>
      <c r="M273" s="235">
        <v>138</v>
      </c>
      <c r="N273" s="235" t="s">
        <v>22</v>
      </c>
      <c r="O273" s="235">
        <v>1</v>
      </c>
      <c r="P273" s="235" t="s">
        <v>1261</v>
      </c>
      <c r="Q273" s="235" t="s">
        <v>29</v>
      </c>
      <c r="R273" s="235">
        <v>50</v>
      </c>
      <c r="S273" s="235">
        <v>1</v>
      </c>
      <c r="T273" s="235" t="s">
        <v>22</v>
      </c>
      <c r="U273" s="235" t="s">
        <v>22</v>
      </c>
      <c r="V273" s="235" t="s">
        <v>25</v>
      </c>
      <c r="W273" s="227"/>
    </row>
    <row r="274" spans="1:23" ht="52.8">
      <c r="A274" s="217" t="s">
        <v>1755</v>
      </c>
      <c r="B274" s="275" t="s">
        <v>1592</v>
      </c>
      <c r="C274" s="235" t="s">
        <v>454</v>
      </c>
      <c r="D274" s="275" t="s">
        <v>1648</v>
      </c>
      <c r="E274" s="292">
        <v>44169</v>
      </c>
      <c r="F274" s="237">
        <v>44347</v>
      </c>
      <c r="G274" s="235"/>
      <c r="H274" s="238"/>
      <c r="I274" s="221">
        <v>590000</v>
      </c>
      <c r="J274" s="235"/>
      <c r="K274" s="235"/>
      <c r="L274" s="348">
        <v>22</v>
      </c>
      <c r="M274" s="235">
        <v>345</v>
      </c>
      <c r="N274" s="235" t="s">
        <v>22</v>
      </c>
      <c r="O274" s="235">
        <v>0.10000000000000001</v>
      </c>
      <c r="P274" s="235" t="s">
        <v>1532</v>
      </c>
      <c r="Q274" s="235" t="s">
        <v>209</v>
      </c>
      <c r="R274" s="235">
        <v>100</v>
      </c>
      <c r="S274" s="235">
        <v>0.10000000000000001</v>
      </c>
      <c r="T274" s="235" t="s">
        <v>22</v>
      </c>
      <c r="U274" s="235" t="s">
        <v>22</v>
      </c>
      <c r="V274" s="235" t="s">
        <v>25</v>
      </c>
      <c r="W274" s="260"/>
    </row>
    <row r="275" spans="1:23" ht="39.6">
      <c r="A275" s="217" t="s">
        <v>1756</v>
      </c>
      <c r="B275" s="275" t="s">
        <v>1575</v>
      </c>
      <c r="C275" s="235" t="s">
        <v>1649</v>
      </c>
      <c r="D275" s="275" t="s">
        <v>1533</v>
      </c>
      <c r="E275" s="292">
        <v>44144</v>
      </c>
      <c r="F275" s="237">
        <v>44193</v>
      </c>
      <c r="G275" s="237">
        <v>44193</v>
      </c>
      <c r="H275" s="238"/>
      <c r="I275" s="221">
        <v>1863737</v>
      </c>
      <c r="J275" s="235"/>
      <c r="K275" s="235"/>
      <c r="L275" s="241">
        <v>100</v>
      </c>
      <c r="M275" s="235">
        <v>69</v>
      </c>
      <c r="N275" s="235" t="s">
        <v>22</v>
      </c>
      <c r="O275" s="235">
        <v>0.75</v>
      </c>
      <c r="P275" s="235" t="s">
        <v>26</v>
      </c>
      <c r="Q275" s="235" t="s">
        <v>29</v>
      </c>
      <c r="R275" s="235">
        <v>75</v>
      </c>
      <c r="S275" s="235">
        <v>0.75</v>
      </c>
      <c r="T275" s="235" t="s">
        <v>22</v>
      </c>
      <c r="U275" s="235" t="s">
        <v>22</v>
      </c>
      <c r="V275" s="235" t="s">
        <v>48</v>
      </c>
      <c r="W275" s="227"/>
    </row>
    <row r="276" spans="1:23" ht="52.8">
      <c r="A276" s="217" t="s">
        <v>2339</v>
      </c>
      <c r="B276" s="235" t="s">
        <v>1610</v>
      </c>
      <c r="C276" s="235" t="s">
        <v>947</v>
      </c>
      <c r="D276" s="235" t="s">
        <v>1635</v>
      </c>
      <c r="E276" s="237">
        <v>44147</v>
      </c>
      <c r="F276" s="237">
        <v>44331</v>
      </c>
      <c r="G276" s="235"/>
      <c r="H276" s="235"/>
      <c r="I276" s="221">
        <v>10295534</v>
      </c>
      <c r="J276" s="235"/>
      <c r="K276" s="235"/>
      <c r="L276" s="235">
        <v>9</v>
      </c>
      <c r="M276" s="235">
        <v>138</v>
      </c>
      <c r="N276" s="235" t="s">
        <v>22</v>
      </c>
      <c r="O276" s="235">
        <v>3.6000000000000001</v>
      </c>
      <c r="P276" s="235" t="s">
        <v>1611</v>
      </c>
      <c r="Q276" s="235" t="s">
        <v>29</v>
      </c>
      <c r="R276" s="235" t="s">
        <v>455</v>
      </c>
      <c r="S276" s="235">
        <v>3.6000000000000001</v>
      </c>
      <c r="T276" s="235" t="s">
        <v>22</v>
      </c>
      <c r="U276" s="235" t="s">
        <v>22</v>
      </c>
      <c r="V276" s="235" t="s">
        <v>25</v>
      </c>
      <c r="W276" s="235"/>
    </row>
    <row r="277" spans="1:23" ht="52.8">
      <c r="A277" s="217" t="s">
        <v>1757</v>
      </c>
      <c r="B277" s="235" t="s">
        <v>1626</v>
      </c>
      <c r="C277" s="235" t="s">
        <v>1612</v>
      </c>
      <c r="D277" s="235" t="s">
        <v>1613</v>
      </c>
      <c r="E277" s="237">
        <v>44172</v>
      </c>
      <c r="F277" s="237">
        <v>44182</v>
      </c>
      <c r="G277" s="237">
        <v>44182</v>
      </c>
      <c r="H277" s="293"/>
      <c r="I277" s="221">
        <v>324240</v>
      </c>
      <c r="J277" s="293"/>
      <c r="K277" s="235"/>
      <c r="L277" s="241">
        <v>100</v>
      </c>
      <c r="M277" s="235">
        <v>345</v>
      </c>
      <c r="N277" s="235" t="s">
        <v>22</v>
      </c>
      <c r="O277" s="235">
        <v>0.19</v>
      </c>
      <c r="P277" s="235" t="s">
        <v>1614</v>
      </c>
      <c r="Q277" s="235" t="s">
        <v>24</v>
      </c>
      <c r="R277" s="235">
        <v>175</v>
      </c>
      <c r="S277" s="235">
        <v>0.19</v>
      </c>
      <c r="T277" s="235" t="s">
        <v>22</v>
      </c>
      <c r="U277" s="235" t="s">
        <v>22</v>
      </c>
      <c r="V277" s="235" t="s">
        <v>505</v>
      </c>
      <c r="W277" s="235"/>
    </row>
    <row r="278" spans="1:23" ht="52.8">
      <c r="A278" s="217" t="s">
        <v>1758</v>
      </c>
      <c r="B278" s="235" t="s">
        <v>1615</v>
      </c>
      <c r="C278" s="235" t="s">
        <v>1616</v>
      </c>
      <c r="D278" s="235" t="s">
        <v>1636</v>
      </c>
      <c r="E278" s="237">
        <v>44177</v>
      </c>
      <c r="F278" s="237">
        <v>44182</v>
      </c>
      <c r="G278" s="237">
        <v>44182</v>
      </c>
      <c r="H278" s="293"/>
      <c r="I278" s="221">
        <v>136586</v>
      </c>
      <c r="J278" s="293"/>
      <c r="K278" s="235"/>
      <c r="L278" s="241">
        <v>100</v>
      </c>
      <c r="M278" s="235">
        <v>345</v>
      </c>
      <c r="N278" s="235" t="s">
        <v>22</v>
      </c>
      <c r="O278" s="235">
        <v>1.5700000000000001</v>
      </c>
      <c r="P278" s="235" t="s">
        <v>1614</v>
      </c>
      <c r="Q278" s="235" t="s">
        <v>24</v>
      </c>
      <c r="R278" s="235">
        <v>175</v>
      </c>
      <c r="S278" s="235">
        <v>1.5700000000000001</v>
      </c>
      <c r="T278" s="235" t="s">
        <v>22</v>
      </c>
      <c r="U278" s="235" t="s">
        <v>22</v>
      </c>
      <c r="V278" s="235" t="s">
        <v>505</v>
      </c>
      <c r="W278" s="235"/>
    </row>
    <row r="279" spans="1:23" ht="39.6">
      <c r="A279" s="217" t="s">
        <v>1759</v>
      </c>
      <c r="B279" s="235" t="s">
        <v>1637</v>
      </c>
      <c r="C279" s="235" t="s">
        <v>327</v>
      </c>
      <c r="D279" s="235" t="s">
        <v>1617</v>
      </c>
      <c r="E279" s="237">
        <v>44109</v>
      </c>
      <c r="F279" s="237">
        <v>44136</v>
      </c>
      <c r="G279" s="237">
        <v>44136</v>
      </c>
      <c r="H279" s="235"/>
      <c r="I279" s="221">
        <v>281063</v>
      </c>
      <c r="J279" s="235"/>
      <c r="K279" s="235"/>
      <c r="L279" s="235">
        <v>100</v>
      </c>
      <c r="M279" s="235">
        <v>138</v>
      </c>
      <c r="N279" s="235" t="s">
        <v>22</v>
      </c>
      <c r="O279" s="235">
        <v>0.10000000000000001</v>
      </c>
      <c r="P279" s="235" t="s">
        <v>111</v>
      </c>
      <c r="Q279" s="235" t="s">
        <v>1618</v>
      </c>
      <c r="R279" s="235">
        <v>100</v>
      </c>
      <c r="S279" s="235">
        <v>0.10000000000000001</v>
      </c>
      <c r="T279" s="235" t="s">
        <v>22</v>
      </c>
      <c r="U279" s="235" t="s">
        <v>22</v>
      </c>
      <c r="V279" s="235" t="s">
        <v>25</v>
      </c>
      <c r="W279" s="235"/>
    </row>
    <row r="280" spans="1:23" ht="52.8">
      <c r="A280" s="217" t="s">
        <v>2340</v>
      </c>
      <c r="B280" s="235" t="s">
        <v>1638</v>
      </c>
      <c r="C280" s="235" t="s">
        <v>1619</v>
      </c>
      <c r="D280" s="235" t="s">
        <v>1641</v>
      </c>
      <c r="E280" s="349">
        <v>44235</v>
      </c>
      <c r="F280" s="237">
        <v>44331</v>
      </c>
      <c r="G280" s="235"/>
      <c r="H280" s="235"/>
      <c r="I280" s="222">
        <v>1882000</v>
      </c>
      <c r="J280" s="235"/>
      <c r="K280" s="235"/>
      <c r="L280" s="348">
        <v>2</v>
      </c>
      <c r="M280" s="235" t="s">
        <v>45</v>
      </c>
      <c r="N280" s="235">
        <v>138</v>
      </c>
      <c r="O280" s="235">
        <v>0.14999999999999999</v>
      </c>
      <c r="P280" s="235" t="s">
        <v>1633</v>
      </c>
      <c r="Q280" s="235" t="s">
        <v>1620</v>
      </c>
      <c r="R280" s="235">
        <v>100</v>
      </c>
      <c r="S280" s="235">
        <v>0.14999999999999999</v>
      </c>
      <c r="T280" s="235" t="s">
        <v>22</v>
      </c>
      <c r="U280" s="235" t="s">
        <v>22</v>
      </c>
      <c r="V280" s="235" t="s">
        <v>48</v>
      </c>
      <c r="W280" s="235"/>
    </row>
    <row r="281" spans="1:23" ht="79.2">
      <c r="A281" s="217" t="s">
        <v>2341</v>
      </c>
      <c r="B281" s="235" t="s">
        <v>1621</v>
      </c>
      <c r="C281" s="235" t="s">
        <v>1622</v>
      </c>
      <c r="D281" s="235" t="s">
        <v>1643</v>
      </c>
      <c r="E281" s="349">
        <v>44236</v>
      </c>
      <c r="F281" s="237">
        <v>44331</v>
      </c>
      <c r="G281" s="237"/>
      <c r="H281" s="238"/>
      <c r="I281" s="283">
        <v>901230</v>
      </c>
      <c r="J281" s="269"/>
      <c r="K281" s="223"/>
      <c r="L281" s="347">
        <v>34</v>
      </c>
      <c r="M281" s="239">
        <v>138</v>
      </c>
      <c r="N281" s="266" t="s">
        <v>22</v>
      </c>
      <c r="O281" s="225">
        <v>0.20000000000000001</v>
      </c>
      <c r="P281" s="235" t="s">
        <v>57</v>
      </c>
      <c r="Q281" s="235" t="s">
        <v>37</v>
      </c>
      <c r="R281" s="239">
        <v>100</v>
      </c>
      <c r="S281" s="225">
        <v>0.20000000000000001</v>
      </c>
      <c r="T281" s="239" t="s">
        <v>22</v>
      </c>
      <c r="U281" s="225" t="s">
        <v>22</v>
      </c>
      <c r="V281" s="235" t="s">
        <v>48</v>
      </c>
      <c r="W281" s="235"/>
    </row>
    <row r="282" spans="1:23" ht="52.8">
      <c r="A282" s="217" t="s">
        <v>2342</v>
      </c>
      <c r="B282" s="235" t="s">
        <v>1639</v>
      </c>
      <c r="C282" s="235" t="s">
        <v>1622</v>
      </c>
      <c r="D282" s="235" t="s">
        <v>1640</v>
      </c>
      <c r="E282" s="349">
        <v>44253</v>
      </c>
      <c r="F282" s="237">
        <v>44331</v>
      </c>
      <c r="G282" s="237"/>
      <c r="H282" s="238"/>
      <c r="I282" s="363">
        <v>1253766</v>
      </c>
      <c r="J282" s="269"/>
      <c r="K282" s="223"/>
      <c r="L282" s="347">
        <v>34</v>
      </c>
      <c r="M282" s="239">
        <v>138</v>
      </c>
      <c r="N282" s="266" t="s">
        <v>22</v>
      </c>
      <c r="O282" s="225">
        <v>0.10000000000000001</v>
      </c>
      <c r="P282" s="235" t="s">
        <v>57</v>
      </c>
      <c r="Q282" s="235" t="s">
        <v>37</v>
      </c>
      <c r="R282" s="239">
        <v>100</v>
      </c>
      <c r="S282" s="225">
        <v>0.10000000000000001</v>
      </c>
      <c r="T282" s="239" t="s">
        <v>22</v>
      </c>
      <c r="U282" s="225" t="s">
        <v>22</v>
      </c>
      <c r="V282" s="235" t="s">
        <v>48</v>
      </c>
      <c r="W282" s="235"/>
    </row>
    <row r="283" spans="1:23" ht="66">
      <c r="A283" s="217" t="s">
        <v>2343</v>
      </c>
      <c r="B283" s="235" t="s">
        <v>1642</v>
      </c>
      <c r="C283" s="235" t="s">
        <v>192</v>
      </c>
      <c r="D283" s="235" t="s">
        <v>1623</v>
      </c>
      <c r="E283" s="237">
        <v>44152</v>
      </c>
      <c r="F283" s="237">
        <v>44186</v>
      </c>
      <c r="G283" s="237">
        <v>44186</v>
      </c>
      <c r="H283" s="294"/>
      <c r="I283" s="221">
        <v>1001927</v>
      </c>
      <c r="J283" s="235"/>
      <c r="K283" s="235"/>
      <c r="L283" s="241">
        <v>100</v>
      </c>
      <c r="M283" s="235">
        <v>138</v>
      </c>
      <c r="N283" s="235" t="s">
        <v>22</v>
      </c>
      <c r="O283" s="235">
        <v>0.10000000000000001</v>
      </c>
      <c r="P283" s="235" t="s">
        <v>1634</v>
      </c>
      <c r="Q283" s="235" t="s">
        <v>1624</v>
      </c>
      <c r="R283" s="235">
        <v>25</v>
      </c>
      <c r="S283" s="235">
        <v>0.10000000000000001</v>
      </c>
      <c r="T283" s="235" t="s">
        <v>22</v>
      </c>
      <c r="U283" s="235" t="s">
        <v>22</v>
      </c>
      <c r="V283" s="235" t="s">
        <v>25</v>
      </c>
      <c r="W283" s="217" t="s">
        <v>2537</v>
      </c>
    </row>
    <row r="284" spans="1:23" ht="52.8">
      <c r="A284" s="217" t="s">
        <v>2344</v>
      </c>
      <c r="B284" s="235" t="s">
        <v>1646</v>
      </c>
      <c r="C284" s="235" t="s">
        <v>192</v>
      </c>
      <c r="D284" s="235" t="s">
        <v>1625</v>
      </c>
      <c r="E284" s="237">
        <v>44143</v>
      </c>
      <c r="F284" s="237">
        <v>44186</v>
      </c>
      <c r="G284" s="237">
        <v>44186</v>
      </c>
      <c r="H284" s="294"/>
      <c r="I284" s="221">
        <v>575912</v>
      </c>
      <c r="J284" s="235"/>
      <c r="K284" s="235"/>
      <c r="L284" s="241">
        <v>100</v>
      </c>
      <c r="M284" s="235">
        <v>138</v>
      </c>
      <c r="N284" s="235" t="s">
        <v>22</v>
      </c>
      <c r="O284" s="235">
        <v>0.10000000000000001</v>
      </c>
      <c r="P284" s="235" t="s">
        <v>1166</v>
      </c>
      <c r="Q284" s="235" t="s">
        <v>297</v>
      </c>
      <c r="R284" s="235">
        <v>50</v>
      </c>
      <c r="S284" s="235">
        <v>0.10000000000000001</v>
      </c>
      <c r="T284" s="235" t="s">
        <v>22</v>
      </c>
      <c r="U284" s="235" t="s">
        <v>22</v>
      </c>
      <c r="V284" s="235" t="s">
        <v>25</v>
      </c>
      <c r="W284" s="217" t="s">
        <v>2537</v>
      </c>
    </row>
    <row r="285" spans="1:23" ht="39.6">
      <c r="A285" s="217" t="s">
        <v>1760</v>
      </c>
      <c r="B285" s="235" t="s">
        <v>1644</v>
      </c>
      <c r="C285" s="235" t="s">
        <v>1667</v>
      </c>
      <c r="D285" s="235" t="s">
        <v>1647</v>
      </c>
      <c r="E285" s="237">
        <v>44140</v>
      </c>
      <c r="F285" s="237">
        <v>44166</v>
      </c>
      <c r="G285" s="237">
        <v>44166</v>
      </c>
      <c r="H285" s="238"/>
      <c r="I285" s="221">
        <v>158557</v>
      </c>
      <c r="J285" s="235"/>
      <c r="K285" s="235"/>
      <c r="L285" s="241">
        <v>100</v>
      </c>
      <c r="M285" s="235">
        <v>138</v>
      </c>
      <c r="N285" s="235" t="s">
        <v>22</v>
      </c>
      <c r="O285" s="235">
        <v>0.10000000000000001</v>
      </c>
      <c r="P285" s="235" t="s">
        <v>1630</v>
      </c>
      <c r="Q285" s="235" t="s">
        <v>1631</v>
      </c>
      <c r="R285" s="235">
        <v>100</v>
      </c>
      <c r="S285" s="235">
        <v>0.10000000000000001</v>
      </c>
      <c r="T285" s="235" t="s">
        <v>22</v>
      </c>
      <c r="U285" s="235" t="s">
        <v>22</v>
      </c>
      <c r="V285" s="235" t="s">
        <v>25</v>
      </c>
      <c r="W285" s="235"/>
    </row>
    <row r="286" spans="1:23" ht="52.8">
      <c r="A286" s="217" t="s">
        <v>1761</v>
      </c>
      <c r="B286" s="235" t="s">
        <v>1645</v>
      </c>
      <c r="C286" s="235" t="s">
        <v>1652</v>
      </c>
      <c r="D286" s="235" t="s">
        <v>1653</v>
      </c>
      <c r="E286" s="237">
        <v>44173</v>
      </c>
      <c r="F286" s="237">
        <v>44186</v>
      </c>
      <c r="G286" s="237">
        <v>44186</v>
      </c>
      <c r="H286" s="238"/>
      <c r="I286" s="221">
        <v>200981</v>
      </c>
      <c r="J286" s="235"/>
      <c r="K286" s="235"/>
      <c r="L286" s="241">
        <v>100</v>
      </c>
      <c r="M286" s="235">
        <v>138</v>
      </c>
      <c r="N286" s="235" t="s">
        <v>22</v>
      </c>
      <c r="O286" s="235">
        <v>0.29999999999999999</v>
      </c>
      <c r="P286" s="235" t="s">
        <v>1632</v>
      </c>
      <c r="Q286" s="235" t="s">
        <v>1631</v>
      </c>
      <c r="R286" s="235">
        <v>100</v>
      </c>
      <c r="S286" s="235">
        <v>0.29999999999999999</v>
      </c>
      <c r="T286" s="235" t="s">
        <v>22</v>
      </c>
      <c r="U286" s="235" t="s">
        <v>22</v>
      </c>
      <c r="V286" s="235" t="s">
        <v>25</v>
      </c>
      <c r="W286" s="235"/>
    </row>
    <row r="287" spans="1:23" ht="39.6">
      <c r="A287" s="217" t="s">
        <v>2345</v>
      </c>
      <c r="B287" s="235" t="s">
        <v>1654</v>
      </c>
      <c r="C287" s="235" t="s">
        <v>1655</v>
      </c>
      <c r="D287" s="235" t="s">
        <v>1656</v>
      </c>
      <c r="E287" s="349">
        <v>44256</v>
      </c>
      <c r="F287" s="237">
        <v>44331</v>
      </c>
      <c r="G287" s="235"/>
      <c r="H287" s="235"/>
      <c r="I287" s="221">
        <v>618456</v>
      </c>
      <c r="J287" s="235"/>
      <c r="K287" s="235"/>
      <c r="L287" s="348">
        <v>15</v>
      </c>
      <c r="M287" s="235">
        <v>138</v>
      </c>
      <c r="N287" s="235" t="s">
        <v>22</v>
      </c>
      <c r="O287" s="235">
        <v>0.10000000000000001</v>
      </c>
      <c r="P287" s="235" t="s">
        <v>82</v>
      </c>
      <c r="Q287" s="235" t="s">
        <v>29</v>
      </c>
      <c r="R287" s="235">
        <v>75</v>
      </c>
      <c r="S287" s="235">
        <v>0.10000000000000001</v>
      </c>
      <c r="T287" s="235" t="s">
        <v>22</v>
      </c>
      <c r="U287" s="235" t="s">
        <v>22</v>
      </c>
      <c r="V287" s="235" t="s">
        <v>25</v>
      </c>
      <c r="W287" s="235"/>
    </row>
    <row r="288" spans="1:23" ht="39.6">
      <c r="A288" s="217" t="s">
        <v>2346</v>
      </c>
      <c r="B288" s="235" t="s">
        <v>1657</v>
      </c>
      <c r="C288" s="235" t="s">
        <v>1655</v>
      </c>
      <c r="D288" s="235" t="s">
        <v>1658</v>
      </c>
      <c r="E288" s="349">
        <v>44259</v>
      </c>
      <c r="F288" s="237">
        <v>44331</v>
      </c>
      <c r="G288" s="235"/>
      <c r="H288" s="235"/>
      <c r="I288" s="221">
        <v>617512</v>
      </c>
      <c r="J288" s="235"/>
      <c r="K288" s="235"/>
      <c r="L288" s="348">
        <v>8</v>
      </c>
      <c r="M288" s="235">
        <v>138</v>
      </c>
      <c r="N288" s="235" t="s">
        <v>22</v>
      </c>
      <c r="O288" s="235">
        <v>0.10000000000000001</v>
      </c>
      <c r="P288" s="235" t="s">
        <v>82</v>
      </c>
      <c r="Q288" s="235" t="s">
        <v>29</v>
      </c>
      <c r="R288" s="235">
        <v>75</v>
      </c>
      <c r="S288" s="235">
        <v>0.10000000000000001</v>
      </c>
      <c r="T288" s="235" t="s">
        <v>22</v>
      </c>
      <c r="U288" s="235" t="s">
        <v>22</v>
      </c>
      <c r="V288" s="235" t="s">
        <v>25</v>
      </c>
      <c r="W288" s="235"/>
    </row>
    <row r="289" spans="1:23" ht="52.8">
      <c r="A289" s="217" t="s">
        <v>2347</v>
      </c>
      <c r="B289" s="235" t="s">
        <v>1778</v>
      </c>
      <c r="C289" s="235" t="s">
        <v>732</v>
      </c>
      <c r="D289" s="235" t="s">
        <v>1832</v>
      </c>
      <c r="E289" s="295">
        <v>44455</v>
      </c>
      <c r="F289" s="237">
        <v>44545</v>
      </c>
      <c r="G289" s="235"/>
      <c r="H289" s="235"/>
      <c r="I289" s="238"/>
      <c r="J289" s="235"/>
      <c r="K289" s="235"/>
      <c r="L289" s="235">
        <v>0</v>
      </c>
      <c r="M289" s="235">
        <v>138</v>
      </c>
      <c r="N289" s="235" t="s">
        <v>22</v>
      </c>
      <c r="O289" s="225">
        <v>3.7999999999999998</v>
      </c>
      <c r="P289" s="242" t="s">
        <v>26</v>
      </c>
      <c r="Q289" s="242" t="s">
        <v>29</v>
      </c>
      <c r="R289" s="239" t="s">
        <v>28</v>
      </c>
      <c r="S289" s="225">
        <v>3.7999999999999998</v>
      </c>
      <c r="T289" s="239" t="s">
        <v>22</v>
      </c>
      <c r="U289" s="225" t="s">
        <v>22</v>
      </c>
      <c r="V289" s="229" t="s">
        <v>25</v>
      </c>
      <c r="W289" s="235"/>
    </row>
    <row r="290" spans="1:23" ht="39.6">
      <c r="A290" s="217" t="s">
        <v>1833</v>
      </c>
      <c r="B290" s="228" t="s">
        <v>1834</v>
      </c>
      <c r="C290" s="229" t="s">
        <v>51</v>
      </c>
      <c r="D290" s="229" t="s">
        <v>1881</v>
      </c>
      <c r="E290" s="356">
        <v>44280</v>
      </c>
      <c r="F290" s="230">
        <v>44331</v>
      </c>
      <c r="G290" s="230"/>
      <c r="H290" s="221"/>
      <c r="I290" s="238">
        <v>164012</v>
      </c>
      <c r="J290" s="221"/>
      <c r="K290" s="223"/>
      <c r="L290" s="231">
        <v>0</v>
      </c>
      <c r="M290" s="232">
        <v>138</v>
      </c>
      <c r="N290" s="231" t="s">
        <v>22</v>
      </c>
      <c r="O290" s="225">
        <v>0.10000000000000001</v>
      </c>
      <c r="P290" s="217" t="s">
        <v>1893</v>
      </c>
      <c r="Q290" s="229" t="s">
        <v>29</v>
      </c>
      <c r="R290" s="231">
        <v>140</v>
      </c>
      <c r="S290" s="233">
        <v>0.10000000000000001</v>
      </c>
      <c r="T290" s="231" t="s">
        <v>22</v>
      </c>
      <c r="U290" s="233" t="s">
        <v>22</v>
      </c>
      <c r="V290" s="218" t="s">
        <v>48</v>
      </c>
      <c r="W290" s="235"/>
    </row>
    <row r="291" spans="1:23" ht="52.8">
      <c r="A291" s="217" t="s">
        <v>2348</v>
      </c>
      <c r="B291" s="235" t="s">
        <v>1835</v>
      </c>
      <c r="C291" s="235" t="s">
        <v>1836</v>
      </c>
      <c r="D291" s="235" t="s">
        <v>1837</v>
      </c>
      <c r="E291" s="237">
        <v>44209</v>
      </c>
      <c r="F291" s="237">
        <v>44331</v>
      </c>
      <c r="G291" s="235"/>
      <c r="H291" s="235"/>
      <c r="I291" s="238">
        <v>7325451</v>
      </c>
      <c r="J291" s="235"/>
      <c r="K291" s="235"/>
      <c r="L291" s="348">
        <v>63</v>
      </c>
      <c r="M291" s="235">
        <v>138</v>
      </c>
      <c r="N291" s="235" t="s">
        <v>22</v>
      </c>
      <c r="O291" s="235">
        <v>5.5999999999999996</v>
      </c>
      <c r="P291" s="235" t="s">
        <v>1838</v>
      </c>
      <c r="Q291" s="235" t="s">
        <v>29</v>
      </c>
      <c r="R291" s="235">
        <v>100</v>
      </c>
      <c r="S291" s="235">
        <v>5.5999999999999996</v>
      </c>
      <c r="T291" s="235" t="s">
        <v>22</v>
      </c>
      <c r="U291" s="235" t="s">
        <v>22</v>
      </c>
      <c r="V291" s="235" t="s">
        <v>25</v>
      </c>
      <c r="W291" s="235"/>
    </row>
    <row r="292" spans="1:23" ht="39.6">
      <c r="A292" s="217" t="s">
        <v>1777</v>
      </c>
      <c r="B292" s="235" t="s">
        <v>1894</v>
      </c>
      <c r="C292" s="235" t="s">
        <v>210</v>
      </c>
      <c r="D292" s="235" t="s">
        <v>1839</v>
      </c>
      <c r="E292" s="237">
        <v>44459</v>
      </c>
      <c r="F292" s="237">
        <v>44484</v>
      </c>
      <c r="G292" s="235"/>
      <c r="H292" s="235"/>
      <c r="I292" s="238"/>
      <c r="J292" s="235"/>
      <c r="K292" s="235"/>
      <c r="L292" s="235">
        <v>0</v>
      </c>
      <c r="M292" s="235">
        <v>138</v>
      </c>
      <c r="N292" s="235" t="s">
        <v>22</v>
      </c>
      <c r="O292" s="225">
        <v>0.40000000000000002</v>
      </c>
      <c r="P292" s="248" t="s">
        <v>111</v>
      </c>
      <c r="Q292" s="235" t="s">
        <v>79</v>
      </c>
      <c r="R292" s="235">
        <v>100</v>
      </c>
      <c r="S292" s="235">
        <v>0.40000000000000002</v>
      </c>
      <c r="T292" s="235" t="s">
        <v>22</v>
      </c>
      <c r="U292" s="235" t="s">
        <v>22</v>
      </c>
      <c r="V292" s="235" t="s">
        <v>48</v>
      </c>
      <c r="W292" s="235"/>
    </row>
    <row r="293" spans="1:23" ht="52.8">
      <c r="A293" s="217" t="s">
        <v>2548</v>
      </c>
      <c r="B293" s="260" t="s">
        <v>1840</v>
      </c>
      <c r="C293" s="260" t="s">
        <v>1841</v>
      </c>
      <c r="D293" s="260" t="s">
        <v>1842</v>
      </c>
      <c r="E293" s="253">
        <v>44263</v>
      </c>
      <c r="F293" s="253">
        <v>44347</v>
      </c>
      <c r="G293" s="260"/>
      <c r="H293" s="255"/>
      <c r="I293" s="363">
        <v>3900000</v>
      </c>
      <c r="J293" s="260"/>
      <c r="K293" s="260"/>
      <c r="L293" s="260">
        <v>0</v>
      </c>
      <c r="M293" s="260">
        <v>345</v>
      </c>
      <c r="N293" s="260" t="s">
        <v>22</v>
      </c>
      <c r="O293" s="260">
        <v>0.20000000000000001</v>
      </c>
      <c r="P293" s="260" t="s">
        <v>1843</v>
      </c>
      <c r="Q293" s="260" t="s">
        <v>1844</v>
      </c>
      <c r="R293" s="260">
        <v>170</v>
      </c>
      <c r="S293" s="260">
        <v>0.20000000000000001</v>
      </c>
      <c r="T293" s="260" t="s">
        <v>22</v>
      </c>
      <c r="U293" s="260" t="s">
        <v>22</v>
      </c>
      <c r="V293" s="235" t="s">
        <v>48</v>
      </c>
      <c r="W293" s="260"/>
    </row>
    <row r="294" spans="1:23" ht="79.2">
      <c r="A294" s="217" t="s">
        <v>2349</v>
      </c>
      <c r="B294" s="228" t="s">
        <v>1845</v>
      </c>
      <c r="C294" s="229" t="s">
        <v>27</v>
      </c>
      <c r="D294" s="229" t="s">
        <v>1846</v>
      </c>
      <c r="E294" s="237">
        <v>44392</v>
      </c>
      <c r="F294" s="230">
        <v>44545</v>
      </c>
      <c r="G294" s="230"/>
      <c r="H294" s="221"/>
      <c r="I294" s="238"/>
      <c r="J294" s="221"/>
      <c r="K294" s="223" t="s">
        <v>1191</v>
      </c>
      <c r="L294" s="231">
        <v>0</v>
      </c>
      <c r="M294" s="232">
        <v>138</v>
      </c>
      <c r="N294" s="232" t="s">
        <v>22</v>
      </c>
      <c r="O294" s="225">
        <v>5.7999999999999998</v>
      </c>
      <c r="P294" s="229" t="s">
        <v>57</v>
      </c>
      <c r="Q294" s="229" t="s">
        <v>134</v>
      </c>
      <c r="R294" s="231">
        <v>100</v>
      </c>
      <c r="S294" s="233">
        <v>2.8999999999999999</v>
      </c>
      <c r="T294" s="231" t="s">
        <v>22</v>
      </c>
      <c r="U294" s="233" t="s">
        <v>22</v>
      </c>
      <c r="V294" s="229" t="s">
        <v>25</v>
      </c>
      <c r="W294" s="228"/>
    </row>
    <row r="295" spans="1:23" ht="79.2">
      <c r="A295" s="217" t="s">
        <v>2350</v>
      </c>
      <c r="B295" s="235" t="s">
        <v>1847</v>
      </c>
      <c r="C295" s="235" t="s">
        <v>650</v>
      </c>
      <c r="D295" s="235" t="s">
        <v>1848</v>
      </c>
      <c r="E295" s="349">
        <v>44256</v>
      </c>
      <c r="F295" s="237">
        <v>44545</v>
      </c>
      <c r="G295" s="237"/>
      <c r="H295" s="263"/>
      <c r="I295" s="283">
        <v>20528867</v>
      </c>
      <c r="J295" s="238"/>
      <c r="K295" s="223" t="s">
        <v>1191</v>
      </c>
      <c r="L295" s="347">
        <v>1</v>
      </c>
      <c r="M295" s="235">
        <v>138</v>
      </c>
      <c r="N295" s="235" t="s">
        <v>22</v>
      </c>
      <c r="O295" s="225">
        <v>10.6</v>
      </c>
      <c r="P295" s="242" t="s">
        <v>26</v>
      </c>
      <c r="Q295" s="242" t="s">
        <v>29</v>
      </c>
      <c r="R295" s="239">
        <v>100</v>
      </c>
      <c r="S295" s="233">
        <v>10.6</v>
      </c>
      <c r="T295" s="239" t="s">
        <v>22</v>
      </c>
      <c r="U295" s="225" t="s">
        <v>22</v>
      </c>
      <c r="V295" s="229" t="s">
        <v>25</v>
      </c>
      <c r="W295" s="235"/>
    </row>
    <row r="296" spans="1:23" ht="52.8">
      <c r="A296" s="217" t="s">
        <v>2351</v>
      </c>
      <c r="B296" s="235" t="s">
        <v>1849</v>
      </c>
      <c r="C296" s="235" t="s">
        <v>1622</v>
      </c>
      <c r="D296" s="235" t="s">
        <v>1850</v>
      </c>
      <c r="E296" s="349">
        <v>44237</v>
      </c>
      <c r="F296" s="237">
        <v>44307</v>
      </c>
      <c r="G296" s="237"/>
      <c r="H296" s="263"/>
      <c r="I296" s="283">
        <v>1550000</v>
      </c>
      <c r="J296" s="238"/>
      <c r="K296" s="223"/>
      <c r="L296" s="347">
        <v>34</v>
      </c>
      <c r="M296" s="235">
        <v>345</v>
      </c>
      <c r="N296" s="235" t="s">
        <v>22</v>
      </c>
      <c r="O296" s="225">
        <v>0.10000000000000001</v>
      </c>
      <c r="P296" s="242" t="s">
        <v>226</v>
      </c>
      <c r="Q296" s="242" t="s">
        <v>24</v>
      </c>
      <c r="R296" s="239">
        <v>160</v>
      </c>
      <c r="S296" s="233">
        <v>0.10000000000000001</v>
      </c>
      <c r="T296" s="239" t="s">
        <v>22</v>
      </c>
      <c r="U296" s="225" t="s">
        <v>22</v>
      </c>
      <c r="V296" s="229" t="s">
        <v>48</v>
      </c>
      <c r="W296" s="235"/>
    </row>
    <row r="297" spans="1:23" ht="52.8">
      <c r="A297" s="217" t="s">
        <v>1788</v>
      </c>
      <c r="B297" s="235" t="s">
        <v>1781</v>
      </c>
      <c r="C297" s="235" t="s">
        <v>1782</v>
      </c>
      <c r="D297" s="235" t="s">
        <v>1851</v>
      </c>
      <c r="E297" s="237">
        <v>44060</v>
      </c>
      <c r="F297" s="237">
        <v>44065</v>
      </c>
      <c r="G297" s="237">
        <v>44065</v>
      </c>
      <c r="H297" s="235"/>
      <c r="I297" s="221">
        <v>185007.20999999999</v>
      </c>
      <c r="J297" s="235"/>
      <c r="K297" s="235"/>
      <c r="L297" s="235">
        <v>100</v>
      </c>
      <c r="M297" s="235">
        <v>69</v>
      </c>
      <c r="N297" s="235" t="s">
        <v>1852</v>
      </c>
      <c r="O297" s="235">
        <v>0.56999999999999995</v>
      </c>
      <c r="P297" s="235" t="s">
        <v>33</v>
      </c>
      <c r="Q297" s="235" t="s">
        <v>1853</v>
      </c>
      <c r="R297" s="235">
        <v>50</v>
      </c>
      <c r="S297" s="235">
        <v>0.56999999999999995</v>
      </c>
      <c r="T297" s="239" t="s">
        <v>22</v>
      </c>
      <c r="U297" s="225" t="s">
        <v>22</v>
      </c>
      <c r="V297" s="235" t="s">
        <v>407</v>
      </c>
      <c r="W297" s="260" t="s">
        <v>1784</v>
      </c>
    </row>
    <row r="298" spans="1:23" ht="39.6">
      <c r="A298" s="217" t="s">
        <v>1789</v>
      </c>
      <c r="B298" s="235" t="s">
        <v>1783</v>
      </c>
      <c r="C298" s="235" t="s">
        <v>150</v>
      </c>
      <c r="D298" s="235" t="s">
        <v>1854</v>
      </c>
      <c r="E298" s="237">
        <v>44060</v>
      </c>
      <c r="F298" s="237">
        <v>44065</v>
      </c>
      <c r="G298" s="237">
        <v>44065</v>
      </c>
      <c r="H298" s="235"/>
      <c r="I298" s="221">
        <v>89072.429999999993</v>
      </c>
      <c r="J298" s="235"/>
      <c r="K298" s="235"/>
      <c r="L298" s="235">
        <v>100</v>
      </c>
      <c r="M298" s="235">
        <v>69</v>
      </c>
      <c r="N298" s="235" t="s">
        <v>1852</v>
      </c>
      <c r="O298" s="235">
        <v>0.80000000000000004</v>
      </c>
      <c r="P298" s="235" t="s">
        <v>33</v>
      </c>
      <c r="Q298" s="235" t="s">
        <v>1853</v>
      </c>
      <c r="R298" s="235">
        <v>50</v>
      </c>
      <c r="S298" s="235">
        <v>0.80000000000000004</v>
      </c>
      <c r="T298" s="239" t="s">
        <v>22</v>
      </c>
      <c r="U298" s="225" t="s">
        <v>22</v>
      </c>
      <c r="V298" s="235" t="s">
        <v>407</v>
      </c>
      <c r="W298" s="260" t="s">
        <v>1784</v>
      </c>
    </row>
    <row r="299" spans="1:23" ht="39.6">
      <c r="A299" s="217" t="s">
        <v>1790</v>
      </c>
      <c r="B299" s="235" t="s">
        <v>1785</v>
      </c>
      <c r="C299" s="235" t="s">
        <v>1452</v>
      </c>
      <c r="D299" s="235" t="s">
        <v>1855</v>
      </c>
      <c r="E299" s="237">
        <v>44060</v>
      </c>
      <c r="F299" s="237">
        <v>44064</v>
      </c>
      <c r="G299" s="237">
        <v>44064</v>
      </c>
      <c r="H299" s="235"/>
      <c r="I299" s="221">
        <v>16609.619999999999</v>
      </c>
      <c r="J299" s="235"/>
      <c r="K299" s="235"/>
      <c r="L299" s="235">
        <v>100</v>
      </c>
      <c r="M299" s="235">
        <v>69</v>
      </c>
      <c r="N299" s="235" t="s">
        <v>1852</v>
      </c>
      <c r="O299" s="235">
        <v>0.01</v>
      </c>
      <c r="P299" s="235" t="s">
        <v>33</v>
      </c>
      <c r="Q299" s="235" t="s">
        <v>1856</v>
      </c>
      <c r="R299" s="235">
        <v>50</v>
      </c>
      <c r="S299" s="235">
        <v>0.01</v>
      </c>
      <c r="T299" s="239" t="s">
        <v>22</v>
      </c>
      <c r="U299" s="225" t="s">
        <v>22</v>
      </c>
      <c r="V299" s="235" t="s">
        <v>407</v>
      </c>
      <c r="W299" s="260" t="s">
        <v>1784</v>
      </c>
    </row>
    <row r="300" spans="1:23" ht="52.8">
      <c r="A300" s="217" t="s">
        <v>1857</v>
      </c>
      <c r="B300" s="235" t="s">
        <v>1858</v>
      </c>
      <c r="C300" s="235" t="s">
        <v>699</v>
      </c>
      <c r="D300" s="235" t="s">
        <v>1882</v>
      </c>
      <c r="E300" s="237">
        <v>44061</v>
      </c>
      <c r="F300" s="237">
        <v>44075</v>
      </c>
      <c r="G300" s="237">
        <v>44075</v>
      </c>
      <c r="H300" s="227"/>
      <c r="I300" s="221">
        <v>290783.84999999998</v>
      </c>
      <c r="J300" s="235"/>
      <c r="K300" s="235"/>
      <c r="L300" s="235">
        <v>100</v>
      </c>
      <c r="M300" s="235">
        <v>138</v>
      </c>
      <c r="N300" s="235" t="s">
        <v>1852</v>
      </c>
      <c r="O300" s="235">
        <v>0.63</v>
      </c>
      <c r="P300" s="235" t="s">
        <v>200</v>
      </c>
      <c r="Q300" s="235" t="s">
        <v>1859</v>
      </c>
      <c r="R300" s="235">
        <v>75</v>
      </c>
      <c r="S300" s="235">
        <v>0.63</v>
      </c>
      <c r="T300" s="239" t="s">
        <v>22</v>
      </c>
      <c r="U300" s="225" t="s">
        <v>22</v>
      </c>
      <c r="V300" s="235" t="s">
        <v>407</v>
      </c>
      <c r="W300" s="235" t="s">
        <v>1433</v>
      </c>
    </row>
    <row r="301" spans="1:23" ht="52.8">
      <c r="A301" s="217" t="s">
        <v>1860</v>
      </c>
      <c r="B301" s="235" t="s">
        <v>1861</v>
      </c>
      <c r="C301" s="235" t="s">
        <v>699</v>
      </c>
      <c r="D301" s="235" t="s">
        <v>1883</v>
      </c>
      <c r="E301" s="237">
        <v>44063</v>
      </c>
      <c r="F301" s="237">
        <v>44075</v>
      </c>
      <c r="G301" s="237">
        <v>44075</v>
      </c>
      <c r="H301" s="227"/>
      <c r="I301" s="221">
        <v>57042.419999999998</v>
      </c>
      <c r="J301" s="235"/>
      <c r="K301" s="235"/>
      <c r="L301" s="235">
        <v>100</v>
      </c>
      <c r="M301" s="235">
        <v>138</v>
      </c>
      <c r="N301" s="235" t="s">
        <v>1852</v>
      </c>
      <c r="O301" s="235">
        <v>0.35999999999999999</v>
      </c>
      <c r="P301" s="235" t="s">
        <v>200</v>
      </c>
      <c r="Q301" s="235" t="s">
        <v>1859</v>
      </c>
      <c r="R301" s="235">
        <v>75</v>
      </c>
      <c r="S301" s="235">
        <v>0.35999999999999999</v>
      </c>
      <c r="T301" s="239" t="s">
        <v>22</v>
      </c>
      <c r="U301" s="225" t="s">
        <v>22</v>
      </c>
      <c r="V301" s="235" t="s">
        <v>407</v>
      </c>
      <c r="W301" s="235" t="s">
        <v>1433</v>
      </c>
    </row>
    <row r="302" spans="1:23" ht="52.8">
      <c r="A302" s="217" t="s">
        <v>1786</v>
      </c>
      <c r="B302" s="235" t="s">
        <v>1779</v>
      </c>
      <c r="C302" s="235" t="s">
        <v>130</v>
      </c>
      <c r="D302" s="235" t="s">
        <v>1862</v>
      </c>
      <c r="E302" s="237">
        <v>44062</v>
      </c>
      <c r="F302" s="237">
        <v>44110</v>
      </c>
      <c r="G302" s="237">
        <v>44110</v>
      </c>
      <c r="H302" s="235"/>
      <c r="I302" s="221">
        <v>520049</v>
      </c>
      <c r="J302" s="235"/>
      <c r="K302" s="235"/>
      <c r="L302" s="235">
        <v>100</v>
      </c>
      <c r="M302" s="235">
        <v>138</v>
      </c>
      <c r="N302" s="235" t="s">
        <v>22</v>
      </c>
      <c r="O302" s="235">
        <v>0.96999999999999997</v>
      </c>
      <c r="P302" s="235" t="s">
        <v>1863</v>
      </c>
      <c r="Q302" s="235" t="s">
        <v>37</v>
      </c>
      <c r="R302" s="235" t="s">
        <v>1864</v>
      </c>
      <c r="S302" s="235">
        <v>5150</v>
      </c>
      <c r="T302" s="235" t="s">
        <v>22</v>
      </c>
      <c r="U302" s="235" t="s">
        <v>22</v>
      </c>
      <c r="V302" s="235" t="s">
        <v>407</v>
      </c>
      <c r="W302" s="235" t="s">
        <v>1433</v>
      </c>
    </row>
    <row r="303" spans="1:23" ht="52.8">
      <c r="A303" s="217" t="s">
        <v>1787</v>
      </c>
      <c r="B303" s="235" t="s">
        <v>1780</v>
      </c>
      <c r="C303" s="235" t="s">
        <v>130</v>
      </c>
      <c r="D303" s="235" t="s">
        <v>1865</v>
      </c>
      <c r="E303" s="237">
        <v>44062</v>
      </c>
      <c r="F303" s="237">
        <v>44110</v>
      </c>
      <c r="G303" s="237">
        <v>44110</v>
      </c>
      <c r="H303" s="293"/>
      <c r="I303" s="221">
        <v>520049</v>
      </c>
      <c r="J303" s="235"/>
      <c r="K303" s="235"/>
      <c r="L303" s="235">
        <v>100</v>
      </c>
      <c r="M303" s="235">
        <v>138</v>
      </c>
      <c r="N303" s="235" t="s">
        <v>22</v>
      </c>
      <c r="O303" s="235">
        <v>0.96999999999999997</v>
      </c>
      <c r="P303" s="235" t="s">
        <v>1863</v>
      </c>
      <c r="Q303" s="235" t="s">
        <v>37</v>
      </c>
      <c r="R303" s="235" t="s">
        <v>1864</v>
      </c>
      <c r="S303" s="235">
        <v>5150</v>
      </c>
      <c r="T303" s="235" t="s">
        <v>22</v>
      </c>
      <c r="U303" s="235" t="s">
        <v>22</v>
      </c>
      <c r="V303" s="235" t="s">
        <v>407</v>
      </c>
      <c r="W303" s="235" t="s">
        <v>1433</v>
      </c>
    </row>
    <row r="304" spans="1:23" ht="26.4">
      <c r="A304" s="217" t="s">
        <v>1866</v>
      </c>
      <c r="B304" s="235" t="s">
        <v>1884</v>
      </c>
      <c r="C304" s="235" t="s">
        <v>1867</v>
      </c>
      <c r="D304" s="235" t="s">
        <v>1868</v>
      </c>
      <c r="E304" s="237">
        <v>44146</v>
      </c>
      <c r="F304" s="237">
        <v>44166</v>
      </c>
      <c r="G304" s="237">
        <v>44166</v>
      </c>
      <c r="H304" s="235"/>
      <c r="I304" s="221">
        <v>160619</v>
      </c>
      <c r="J304" s="235"/>
      <c r="K304" s="235"/>
      <c r="L304" s="241">
        <v>100</v>
      </c>
      <c r="M304" s="239">
        <v>345</v>
      </c>
      <c r="N304" s="266" t="s">
        <v>22</v>
      </c>
      <c r="O304" s="225">
        <v>23.989999999999998</v>
      </c>
      <c r="P304" s="235" t="s">
        <v>1487</v>
      </c>
      <c r="Q304" s="235" t="s">
        <v>1869</v>
      </c>
      <c r="R304" s="239">
        <v>160</v>
      </c>
      <c r="S304" s="225">
        <v>24</v>
      </c>
      <c r="T304" s="239" t="s">
        <v>22</v>
      </c>
      <c r="U304" s="225" t="s">
        <v>22</v>
      </c>
      <c r="V304" s="229" t="s">
        <v>25</v>
      </c>
      <c r="W304" s="235"/>
    </row>
    <row r="305" spans="1:23" ht="52.8">
      <c r="A305" s="217" t="s">
        <v>1870</v>
      </c>
      <c r="B305" s="235" t="s">
        <v>1871</v>
      </c>
      <c r="C305" s="235" t="s">
        <v>1872</v>
      </c>
      <c r="D305" s="235" t="s">
        <v>1873</v>
      </c>
      <c r="E305" s="237">
        <v>44165</v>
      </c>
      <c r="F305" s="237">
        <v>44186</v>
      </c>
      <c r="G305" s="237">
        <v>44186</v>
      </c>
      <c r="H305" s="235"/>
      <c r="I305" s="221">
        <v>548677</v>
      </c>
      <c r="J305" s="235"/>
      <c r="K305" s="235"/>
      <c r="L305" s="241">
        <v>100</v>
      </c>
      <c r="M305" s="239">
        <v>138</v>
      </c>
      <c r="N305" s="266" t="s">
        <v>22</v>
      </c>
      <c r="O305" s="225">
        <v>35</v>
      </c>
      <c r="P305" s="235" t="s">
        <v>111</v>
      </c>
      <c r="Q305" s="235" t="s">
        <v>1874</v>
      </c>
      <c r="R305" s="239">
        <v>100</v>
      </c>
      <c r="S305" s="225">
        <v>35</v>
      </c>
      <c r="T305" s="239" t="s">
        <v>22</v>
      </c>
      <c r="U305" s="225" t="s">
        <v>22</v>
      </c>
      <c r="V305" s="229" t="s">
        <v>25</v>
      </c>
      <c r="W305" s="235"/>
    </row>
    <row r="306" spans="1:23" ht="52.8">
      <c r="A306" s="217" t="s">
        <v>1775</v>
      </c>
      <c r="B306" s="235" t="s">
        <v>1875</v>
      </c>
      <c r="C306" s="235" t="s">
        <v>312</v>
      </c>
      <c r="D306" s="235" t="s">
        <v>1876</v>
      </c>
      <c r="E306" s="237">
        <v>44167</v>
      </c>
      <c r="F306" s="237">
        <v>44193</v>
      </c>
      <c r="G306" s="237">
        <v>44193</v>
      </c>
      <c r="H306" s="235"/>
      <c r="I306" s="221">
        <v>376000</v>
      </c>
      <c r="J306" s="235"/>
      <c r="K306" s="235"/>
      <c r="L306" s="241">
        <v>100</v>
      </c>
      <c r="M306" s="239">
        <v>138</v>
      </c>
      <c r="N306" s="266" t="s">
        <v>22</v>
      </c>
      <c r="O306" s="225">
        <v>25.899999999999999</v>
      </c>
      <c r="P306" s="235" t="s">
        <v>111</v>
      </c>
      <c r="Q306" s="235" t="s">
        <v>1869</v>
      </c>
      <c r="R306" s="239">
        <v>100</v>
      </c>
      <c r="S306" s="225">
        <v>25.899999999999999</v>
      </c>
      <c r="T306" s="239" t="s">
        <v>22</v>
      </c>
      <c r="U306" s="225" t="s">
        <v>22</v>
      </c>
      <c r="V306" s="229" t="s">
        <v>25</v>
      </c>
      <c r="W306" s="235"/>
    </row>
    <row r="307" spans="1:23" ht="52.8">
      <c r="A307" s="217" t="s">
        <v>1776</v>
      </c>
      <c r="B307" s="235" t="s">
        <v>1877</v>
      </c>
      <c r="C307" s="235" t="s">
        <v>1878</v>
      </c>
      <c r="D307" s="235" t="s">
        <v>1879</v>
      </c>
      <c r="E307" s="237">
        <v>44159</v>
      </c>
      <c r="F307" s="237">
        <v>44166</v>
      </c>
      <c r="G307" s="237">
        <v>44166</v>
      </c>
      <c r="H307" s="238"/>
      <c r="I307" s="221">
        <v>368593</v>
      </c>
      <c r="J307" s="269"/>
      <c r="K307" s="223"/>
      <c r="L307" s="241">
        <v>100</v>
      </c>
      <c r="M307" s="239">
        <v>345</v>
      </c>
      <c r="N307" s="266" t="s">
        <v>22</v>
      </c>
      <c r="O307" s="225">
        <v>43.399999999999999</v>
      </c>
      <c r="P307" s="235" t="s">
        <v>1630</v>
      </c>
      <c r="Q307" s="235" t="s">
        <v>1869</v>
      </c>
      <c r="R307" s="239">
        <v>160</v>
      </c>
      <c r="S307" s="225">
        <v>43.399999999999999</v>
      </c>
      <c r="T307" s="239" t="s">
        <v>22</v>
      </c>
      <c r="U307" s="225" t="s">
        <v>22</v>
      </c>
      <c r="V307" s="229" t="s">
        <v>25</v>
      </c>
      <c r="W307" s="235"/>
    </row>
    <row r="308" spans="1:23" ht="52.8">
      <c r="A308" s="217" t="s">
        <v>1940</v>
      </c>
      <c r="B308" s="275" t="s">
        <v>2046</v>
      </c>
      <c r="C308" s="235" t="s">
        <v>42</v>
      </c>
      <c r="D308" s="235" t="s">
        <v>1993</v>
      </c>
      <c r="E308" s="237">
        <v>44298</v>
      </c>
      <c r="F308" s="237">
        <v>44331</v>
      </c>
      <c r="G308" s="235"/>
      <c r="H308" s="235"/>
      <c r="I308" s="235"/>
      <c r="J308" s="235"/>
      <c r="K308" s="235"/>
      <c r="L308" s="235">
        <v>0</v>
      </c>
      <c r="M308" s="296">
        <v>138</v>
      </c>
      <c r="N308" s="239" t="s">
        <v>22</v>
      </c>
      <c r="O308" s="277">
        <v>2</v>
      </c>
      <c r="P308" s="235" t="s">
        <v>1971</v>
      </c>
      <c r="Q308" s="235" t="s">
        <v>154</v>
      </c>
      <c r="R308" s="277" t="s">
        <v>455</v>
      </c>
      <c r="S308" s="277">
        <v>1.0020833333333334</v>
      </c>
      <c r="T308" s="277" t="s">
        <v>22</v>
      </c>
      <c r="U308" s="277" t="s">
        <v>22</v>
      </c>
      <c r="V308" s="235" t="s">
        <v>1972</v>
      </c>
      <c r="W308" s="234" t="s">
        <v>47</v>
      </c>
    </row>
    <row r="309" spans="1:23" ht="79.2">
      <c r="A309" s="217" t="s">
        <v>1941</v>
      </c>
      <c r="B309" s="275" t="s">
        <v>2022</v>
      </c>
      <c r="C309" s="235" t="s">
        <v>42</v>
      </c>
      <c r="D309" s="235" t="s">
        <v>1993</v>
      </c>
      <c r="E309" s="265">
        <v>44298</v>
      </c>
      <c r="F309" s="265">
        <v>44331</v>
      </c>
      <c r="G309" s="235"/>
      <c r="H309" s="235"/>
      <c r="I309" s="235"/>
      <c r="J309" s="235"/>
      <c r="K309" s="235"/>
      <c r="L309" s="235">
        <v>0</v>
      </c>
      <c r="M309" s="296">
        <v>138</v>
      </c>
      <c r="N309" s="239" t="s">
        <v>22</v>
      </c>
      <c r="O309" s="277">
        <v>2</v>
      </c>
      <c r="P309" s="235" t="s">
        <v>2023</v>
      </c>
      <c r="Q309" s="235" t="s">
        <v>154</v>
      </c>
      <c r="R309" s="277" t="s">
        <v>455</v>
      </c>
      <c r="S309" s="277">
        <v>0.99526515151515149</v>
      </c>
      <c r="T309" s="277" t="s">
        <v>22</v>
      </c>
      <c r="U309" s="277" t="s">
        <v>22</v>
      </c>
      <c r="V309" s="235" t="s">
        <v>1972</v>
      </c>
      <c r="W309" s="234" t="s">
        <v>47</v>
      </c>
    </row>
    <row r="310" spans="1:23" ht="79.2">
      <c r="A310" s="217" t="s">
        <v>1942</v>
      </c>
      <c r="B310" s="275" t="s">
        <v>2024</v>
      </c>
      <c r="C310" s="235" t="s">
        <v>42</v>
      </c>
      <c r="D310" s="235" t="s">
        <v>1982</v>
      </c>
      <c r="E310" s="265">
        <v>44312</v>
      </c>
      <c r="F310" s="265">
        <v>44392</v>
      </c>
      <c r="G310" s="235"/>
      <c r="H310" s="235"/>
      <c r="I310" s="235"/>
      <c r="J310" s="235"/>
      <c r="K310" s="235"/>
      <c r="L310" s="235">
        <v>0</v>
      </c>
      <c r="M310" s="296">
        <v>69</v>
      </c>
      <c r="N310" s="239" t="s">
        <v>22</v>
      </c>
      <c r="O310" s="277">
        <v>0.98999999999999999</v>
      </c>
      <c r="P310" s="235" t="s">
        <v>2025</v>
      </c>
      <c r="Q310" s="235" t="s">
        <v>154</v>
      </c>
      <c r="R310" s="277" t="s">
        <v>455</v>
      </c>
      <c r="S310" s="277">
        <v>0.98901515151515151</v>
      </c>
      <c r="T310" s="277" t="s">
        <v>22</v>
      </c>
      <c r="U310" s="277" t="s">
        <v>22</v>
      </c>
      <c r="V310" s="235" t="s">
        <v>1972</v>
      </c>
      <c r="W310" s="234" t="s">
        <v>47</v>
      </c>
    </row>
    <row r="311" spans="1:23" ht="39.6">
      <c r="A311" s="217" t="s">
        <v>1943</v>
      </c>
      <c r="B311" s="275" t="s">
        <v>2026</v>
      </c>
      <c r="C311" s="235" t="s">
        <v>738</v>
      </c>
      <c r="D311" s="275" t="s">
        <v>2027</v>
      </c>
      <c r="E311" s="237">
        <v>44158</v>
      </c>
      <c r="F311" s="237">
        <v>44159</v>
      </c>
      <c r="G311" s="237">
        <v>44159</v>
      </c>
      <c r="H311" s="235"/>
      <c r="I311" s="221">
        <v>105339</v>
      </c>
      <c r="J311" s="235"/>
      <c r="K311" s="235"/>
      <c r="L311" s="235">
        <v>100</v>
      </c>
      <c r="M311" s="235">
        <v>138</v>
      </c>
      <c r="N311" s="235" t="s">
        <v>22</v>
      </c>
      <c r="O311" s="235">
        <v>0.02</v>
      </c>
      <c r="P311" s="235" t="s">
        <v>1630</v>
      </c>
      <c r="Q311" s="235" t="s">
        <v>2029</v>
      </c>
      <c r="R311" s="235">
        <v>100</v>
      </c>
      <c r="S311" s="235">
        <v>0.02</v>
      </c>
      <c r="T311" s="235" t="s">
        <v>22</v>
      </c>
      <c r="U311" s="235" t="s">
        <v>22</v>
      </c>
      <c r="V311" s="235" t="s">
        <v>314</v>
      </c>
      <c r="W311" s="235"/>
    </row>
    <row r="312" spans="1:23" ht="52.8">
      <c r="A312" s="217" t="s">
        <v>2352</v>
      </c>
      <c r="B312" s="275" t="s">
        <v>2028</v>
      </c>
      <c r="C312" s="235" t="s">
        <v>40</v>
      </c>
      <c r="D312" s="275" t="s">
        <v>1994</v>
      </c>
      <c r="E312" s="349">
        <v>44237</v>
      </c>
      <c r="F312" s="237">
        <v>44331</v>
      </c>
      <c r="G312" s="235"/>
      <c r="H312" s="235"/>
      <c r="I312" s="238">
        <v>746780.05000000005</v>
      </c>
      <c r="J312" s="235"/>
      <c r="K312" s="235"/>
      <c r="L312" s="348">
        <v>99</v>
      </c>
      <c r="M312" s="235">
        <v>69</v>
      </c>
      <c r="N312" s="235">
        <v>138</v>
      </c>
      <c r="O312" s="235">
        <v>0.10000000000000001</v>
      </c>
      <c r="P312" s="235" t="s">
        <v>338</v>
      </c>
      <c r="Q312" s="235" t="s">
        <v>37</v>
      </c>
      <c r="R312" s="235" t="s">
        <v>28</v>
      </c>
      <c r="S312" s="235">
        <v>0.10000000000000001</v>
      </c>
      <c r="T312" s="235" t="s">
        <v>22</v>
      </c>
      <c r="U312" s="235" t="s">
        <v>22</v>
      </c>
      <c r="V312" s="235" t="s">
        <v>25</v>
      </c>
      <c r="W312" s="235"/>
    </row>
    <row r="313" spans="1:23" ht="52.8">
      <c r="A313" s="217" t="s">
        <v>2353</v>
      </c>
      <c r="B313" s="275" t="s">
        <v>2058</v>
      </c>
      <c r="C313" s="235" t="s">
        <v>927</v>
      </c>
      <c r="D313" s="275" t="s">
        <v>1995</v>
      </c>
      <c r="E313" s="349">
        <v>44259</v>
      </c>
      <c r="F313" s="237">
        <v>44331</v>
      </c>
      <c r="G313" s="235"/>
      <c r="H313" s="235"/>
      <c r="I313" s="222">
        <v>3827444</v>
      </c>
      <c r="J313" s="235"/>
      <c r="K313" s="235"/>
      <c r="L313" s="348">
        <v>3</v>
      </c>
      <c r="M313" s="235">
        <v>138</v>
      </c>
      <c r="N313" s="235" t="s">
        <v>22</v>
      </c>
      <c r="O313" s="235">
        <v>2.1000000000000001</v>
      </c>
      <c r="P313" s="235" t="s">
        <v>1947</v>
      </c>
      <c r="Q313" s="235" t="s">
        <v>154</v>
      </c>
      <c r="R313" s="235">
        <v>100</v>
      </c>
      <c r="S313" s="235">
        <v>2.1000000000000001</v>
      </c>
      <c r="T313" s="235" t="s">
        <v>22</v>
      </c>
      <c r="U313" s="235" t="s">
        <v>22</v>
      </c>
      <c r="V313" s="235" t="s">
        <v>25</v>
      </c>
      <c r="W313" s="235"/>
    </row>
    <row r="314" spans="1:23" ht="52.8">
      <c r="A314" s="217" t="s">
        <v>2354</v>
      </c>
      <c r="B314" s="275" t="s">
        <v>2030</v>
      </c>
      <c r="C314" s="235" t="s">
        <v>927</v>
      </c>
      <c r="D314" s="275" t="s">
        <v>1996</v>
      </c>
      <c r="E314" s="237">
        <v>44459</v>
      </c>
      <c r="F314" s="237">
        <v>44545</v>
      </c>
      <c r="G314" s="235"/>
      <c r="H314" s="235"/>
      <c r="I314" s="235"/>
      <c r="J314" s="235"/>
      <c r="K314" s="235"/>
      <c r="L314" s="235">
        <v>0</v>
      </c>
      <c r="M314" s="235">
        <v>138</v>
      </c>
      <c r="N314" s="235" t="s">
        <v>22</v>
      </c>
      <c r="O314" s="235">
        <v>3.3999999999999999</v>
      </c>
      <c r="P314" s="235" t="s">
        <v>1947</v>
      </c>
      <c r="Q314" s="235" t="s">
        <v>2033</v>
      </c>
      <c r="R314" s="235">
        <v>50</v>
      </c>
      <c r="S314" s="235">
        <v>3.3999999999999999</v>
      </c>
      <c r="T314" s="235" t="s">
        <v>22</v>
      </c>
      <c r="U314" s="235" t="s">
        <v>22</v>
      </c>
      <c r="V314" s="235" t="s">
        <v>25</v>
      </c>
      <c r="W314" s="235"/>
    </row>
    <row r="315" spans="1:23" ht="52.8">
      <c r="A315" s="217" t="s">
        <v>1937</v>
      </c>
      <c r="B315" s="275" t="s">
        <v>2031</v>
      </c>
      <c r="C315" s="235" t="s">
        <v>56</v>
      </c>
      <c r="D315" s="235" t="s">
        <v>1975</v>
      </c>
      <c r="E315" s="237">
        <v>44228</v>
      </c>
      <c r="F315" s="237">
        <v>44331</v>
      </c>
      <c r="G315" s="235"/>
      <c r="H315" s="235"/>
      <c r="I315" s="238">
        <v>694284</v>
      </c>
      <c r="J315" s="235"/>
      <c r="K315" s="235"/>
      <c r="L315" s="348">
        <v>34</v>
      </c>
      <c r="M315" s="239">
        <v>138</v>
      </c>
      <c r="N315" s="239" t="s">
        <v>22</v>
      </c>
      <c r="O315" s="277">
        <v>1.1000000000000001</v>
      </c>
      <c r="P315" s="235" t="s">
        <v>2034</v>
      </c>
      <c r="Q315" s="235" t="s">
        <v>154</v>
      </c>
      <c r="R315" s="277">
        <v>75</v>
      </c>
      <c r="S315" s="277">
        <v>0.54545454545454541</v>
      </c>
      <c r="T315" s="277" t="s">
        <v>22</v>
      </c>
      <c r="U315" s="277" t="s">
        <v>22</v>
      </c>
      <c r="V315" s="235" t="s">
        <v>1972</v>
      </c>
      <c r="W315" s="234" t="s">
        <v>47</v>
      </c>
    </row>
    <row r="316" spans="1:23" ht="52.8">
      <c r="A316" s="217" t="s">
        <v>1938</v>
      </c>
      <c r="B316" s="275" t="s">
        <v>2032</v>
      </c>
      <c r="C316" s="235" t="s">
        <v>815</v>
      </c>
      <c r="D316" s="235" t="s">
        <v>1997</v>
      </c>
      <c r="E316" s="349">
        <v>44258</v>
      </c>
      <c r="F316" s="237">
        <v>44331</v>
      </c>
      <c r="G316" s="235"/>
      <c r="H316" s="235"/>
      <c r="I316" s="222">
        <v>1798843</v>
      </c>
      <c r="J316" s="235"/>
      <c r="K316" s="235"/>
      <c r="L316" s="348">
        <v>4</v>
      </c>
      <c r="M316" s="239">
        <v>345</v>
      </c>
      <c r="N316" s="239" t="s">
        <v>22</v>
      </c>
      <c r="O316" s="277">
        <v>2.2200000000000002</v>
      </c>
      <c r="P316" s="235" t="s">
        <v>2035</v>
      </c>
      <c r="Q316" s="235" t="s">
        <v>1992</v>
      </c>
      <c r="R316" s="277" t="s">
        <v>2036</v>
      </c>
      <c r="S316" s="277">
        <v>1.1100378787878789</v>
      </c>
      <c r="T316" s="277" t="s">
        <v>22</v>
      </c>
      <c r="U316" s="277" t="s">
        <v>22</v>
      </c>
      <c r="V316" s="235" t="s">
        <v>1972</v>
      </c>
      <c r="W316" s="234" t="s">
        <v>47</v>
      </c>
    </row>
    <row r="317" spans="1:23" ht="79.2">
      <c r="A317" s="217" t="s">
        <v>2355</v>
      </c>
      <c r="B317" s="275" t="s">
        <v>2047</v>
      </c>
      <c r="C317" s="235" t="s">
        <v>40</v>
      </c>
      <c r="D317" s="275" t="s">
        <v>2048</v>
      </c>
      <c r="E317" s="237">
        <v>44207</v>
      </c>
      <c r="F317" s="237">
        <v>44286</v>
      </c>
      <c r="G317" s="235"/>
      <c r="H317" s="235"/>
      <c r="I317" s="238">
        <v>457505</v>
      </c>
      <c r="J317" s="235"/>
      <c r="K317" s="235"/>
      <c r="L317" s="348">
        <v>67</v>
      </c>
      <c r="M317" s="235" t="s">
        <v>22</v>
      </c>
      <c r="N317" s="235">
        <v>345</v>
      </c>
      <c r="O317" s="235">
        <v>0.029999999999999999</v>
      </c>
      <c r="P317" s="235" t="s">
        <v>200</v>
      </c>
      <c r="Q317" s="235" t="s">
        <v>154</v>
      </c>
      <c r="R317" s="235" t="s">
        <v>22</v>
      </c>
      <c r="S317" s="235" t="s">
        <v>22</v>
      </c>
      <c r="T317" s="235">
        <v>160</v>
      </c>
      <c r="U317" s="235">
        <v>0.029999999999999999</v>
      </c>
      <c r="V317" s="235" t="s">
        <v>48</v>
      </c>
      <c r="W317" s="235"/>
    </row>
    <row r="318" spans="1:23" ht="52.8">
      <c r="A318" s="217" t="s">
        <v>2356</v>
      </c>
      <c r="B318" s="275" t="s">
        <v>1945</v>
      </c>
      <c r="C318" s="235" t="s">
        <v>927</v>
      </c>
      <c r="D318" s="275" t="s">
        <v>1946</v>
      </c>
      <c r="E318" s="237">
        <v>44265</v>
      </c>
      <c r="F318" s="237">
        <v>44331</v>
      </c>
      <c r="G318" s="235"/>
      <c r="H318" s="238"/>
      <c r="I318" s="363">
        <v>4835000</v>
      </c>
      <c r="J318" s="235"/>
      <c r="K318" s="235"/>
      <c r="L318" s="235">
        <v>0</v>
      </c>
      <c r="M318" s="239">
        <v>138</v>
      </c>
      <c r="N318" s="277" t="s">
        <v>22</v>
      </c>
      <c r="O318" s="235">
        <v>3.7999999999999998</v>
      </c>
      <c r="P318" s="239" t="s">
        <v>1947</v>
      </c>
      <c r="Q318" s="225" t="s">
        <v>154</v>
      </c>
      <c r="R318" s="235">
        <v>100</v>
      </c>
      <c r="S318" s="235">
        <v>3.7999999999999998</v>
      </c>
      <c r="T318" s="235" t="s">
        <v>22</v>
      </c>
      <c r="U318" s="235" t="s">
        <v>22</v>
      </c>
      <c r="V318" s="235" t="s">
        <v>25</v>
      </c>
      <c r="W318" s="235"/>
    </row>
    <row r="319" spans="1:23" ht="145.2">
      <c r="A319" s="217" t="s">
        <v>2357</v>
      </c>
      <c r="B319" s="275" t="s">
        <v>1948</v>
      </c>
      <c r="C319" s="248" t="s">
        <v>64</v>
      </c>
      <c r="D319" s="275" t="s">
        <v>1949</v>
      </c>
      <c r="E319" s="349">
        <v>44564</v>
      </c>
      <c r="F319" s="349">
        <v>44696</v>
      </c>
      <c r="G319" s="235"/>
      <c r="H319" s="235"/>
      <c r="I319" s="221"/>
      <c r="J319" s="235"/>
      <c r="K319" s="235"/>
      <c r="L319" s="235">
        <v>0</v>
      </c>
      <c r="M319" s="239">
        <v>138</v>
      </c>
      <c r="N319" s="277" t="s">
        <v>22</v>
      </c>
      <c r="O319" s="277">
        <v>0.23000000000000001</v>
      </c>
      <c r="P319" s="239" t="s">
        <v>200</v>
      </c>
      <c r="Q319" s="225" t="s">
        <v>154</v>
      </c>
      <c r="R319" s="239">
        <v>70</v>
      </c>
      <c r="S319" s="277">
        <v>0.23000000000000001</v>
      </c>
      <c r="T319" s="249" t="s">
        <v>22</v>
      </c>
      <c r="U319" s="235" t="s">
        <v>22</v>
      </c>
      <c r="V319" s="235" t="s">
        <v>48</v>
      </c>
      <c r="W319" s="235"/>
    </row>
    <row r="320" spans="1:23" ht="52.8">
      <c r="A320" s="217" t="s">
        <v>2358</v>
      </c>
      <c r="B320" s="235" t="s">
        <v>1950</v>
      </c>
      <c r="C320" s="248" t="s">
        <v>64</v>
      </c>
      <c r="D320" s="235" t="s">
        <v>1951</v>
      </c>
      <c r="E320" s="349">
        <v>44234</v>
      </c>
      <c r="F320" s="237">
        <v>44331</v>
      </c>
      <c r="G320" s="237"/>
      <c r="H320" s="238"/>
      <c r="I320" s="283">
        <v>436548</v>
      </c>
      <c r="J320" s="269"/>
      <c r="K320" s="223"/>
      <c r="L320" s="347">
        <v>34</v>
      </c>
      <c r="M320" s="239">
        <v>138</v>
      </c>
      <c r="N320" s="266" t="s">
        <v>22</v>
      </c>
      <c r="O320" s="225">
        <v>0.20000000000000001</v>
      </c>
      <c r="P320" s="235" t="s">
        <v>33</v>
      </c>
      <c r="Q320" s="235" t="s">
        <v>154</v>
      </c>
      <c r="R320" s="239" t="s">
        <v>28</v>
      </c>
      <c r="S320" s="225">
        <v>0.20000000000000001</v>
      </c>
      <c r="T320" s="239" t="s">
        <v>22</v>
      </c>
      <c r="U320" s="225" t="s">
        <v>22</v>
      </c>
      <c r="V320" s="235" t="s">
        <v>48</v>
      </c>
      <c r="W320" s="235"/>
    </row>
    <row r="321" spans="1:23" ht="66">
      <c r="A321" s="217" t="s">
        <v>1952</v>
      </c>
      <c r="B321" s="235" t="s">
        <v>1953</v>
      </c>
      <c r="C321" s="248" t="s">
        <v>2045</v>
      </c>
      <c r="D321" s="235" t="s">
        <v>1954</v>
      </c>
      <c r="E321" s="237">
        <v>44326</v>
      </c>
      <c r="F321" s="237">
        <v>44378</v>
      </c>
      <c r="G321" s="237"/>
      <c r="H321" s="238"/>
      <c r="I321" s="238"/>
      <c r="J321" s="269"/>
      <c r="K321" s="223"/>
      <c r="L321" s="239">
        <v>0</v>
      </c>
      <c r="M321" s="239">
        <v>69</v>
      </c>
      <c r="N321" s="266" t="s">
        <v>22</v>
      </c>
      <c r="O321" s="225">
        <v>0.29999999999999999</v>
      </c>
      <c r="P321" s="235" t="s">
        <v>1955</v>
      </c>
      <c r="Q321" s="235" t="s">
        <v>154</v>
      </c>
      <c r="R321" s="239">
        <v>50</v>
      </c>
      <c r="S321" s="225">
        <v>0.29999999999999999</v>
      </c>
      <c r="T321" s="239" t="s">
        <v>22</v>
      </c>
      <c r="U321" s="225" t="s">
        <v>22</v>
      </c>
      <c r="V321" s="235" t="s">
        <v>48</v>
      </c>
      <c r="W321" s="235"/>
    </row>
    <row r="322" spans="1:23" ht="39.6">
      <c r="A322" s="217" t="s">
        <v>2359</v>
      </c>
      <c r="B322" s="260" t="s">
        <v>1956</v>
      </c>
      <c r="C322" s="260" t="s">
        <v>2049</v>
      </c>
      <c r="D322" s="260" t="s">
        <v>2050</v>
      </c>
      <c r="E322" s="265">
        <v>44291</v>
      </c>
      <c r="F322" s="265">
        <v>44331</v>
      </c>
      <c r="G322" s="227"/>
      <c r="H322" s="227"/>
      <c r="I322" s="227"/>
      <c r="J322" s="227"/>
      <c r="K322" s="227" t="s">
        <v>1191</v>
      </c>
      <c r="L322" s="227">
        <v>0</v>
      </c>
      <c r="M322" s="227" t="s">
        <v>22</v>
      </c>
      <c r="N322" s="227">
        <v>138</v>
      </c>
      <c r="O322" s="227">
        <v>0.80000000000000004</v>
      </c>
      <c r="P322" s="260" t="s">
        <v>1009</v>
      </c>
      <c r="Q322" s="227" t="s">
        <v>29</v>
      </c>
      <c r="R322" s="227" t="s">
        <v>22</v>
      </c>
      <c r="S322" s="227" t="s">
        <v>22</v>
      </c>
      <c r="T322" s="227">
        <v>70</v>
      </c>
      <c r="U322" s="227">
        <v>0.80000000000000004</v>
      </c>
      <c r="V322" s="227" t="s">
        <v>48</v>
      </c>
      <c r="W322" s="227"/>
    </row>
    <row r="323" spans="1:23" ht="52.8">
      <c r="A323" s="217" t="s">
        <v>2360</v>
      </c>
      <c r="B323" s="235" t="s">
        <v>1957</v>
      </c>
      <c r="C323" s="235" t="s">
        <v>1958</v>
      </c>
      <c r="D323" s="235" t="s">
        <v>1959</v>
      </c>
      <c r="E323" s="237">
        <v>44270</v>
      </c>
      <c r="F323" s="237">
        <v>44331</v>
      </c>
      <c r="G323" s="237"/>
      <c r="H323" s="263"/>
      <c r="I323" s="363">
        <v>1904313</v>
      </c>
      <c r="J323" s="238"/>
      <c r="K323" s="223"/>
      <c r="L323" s="239">
        <v>0</v>
      </c>
      <c r="M323" s="235">
        <v>345</v>
      </c>
      <c r="N323" s="235" t="s">
        <v>22</v>
      </c>
      <c r="O323" s="225">
        <v>0.20999999999999999</v>
      </c>
      <c r="P323" s="242" t="s">
        <v>226</v>
      </c>
      <c r="Q323" s="242" t="s">
        <v>1960</v>
      </c>
      <c r="R323" s="239">
        <v>160</v>
      </c>
      <c r="S323" s="233" t="s">
        <v>22</v>
      </c>
      <c r="T323" s="239">
        <v>400</v>
      </c>
      <c r="U323" s="225">
        <v>0.17999999999999999</v>
      </c>
      <c r="V323" s="229" t="s">
        <v>48</v>
      </c>
      <c r="W323" s="235"/>
    </row>
    <row r="324" spans="1:23" ht="52.8">
      <c r="A324" s="217" t="s">
        <v>2361</v>
      </c>
      <c r="B324" s="252" t="s">
        <v>1961</v>
      </c>
      <c r="C324" s="252" t="s">
        <v>1807</v>
      </c>
      <c r="D324" s="235" t="s">
        <v>1962</v>
      </c>
      <c r="E324" s="370">
        <v>44263</v>
      </c>
      <c r="F324" s="236">
        <v>44515</v>
      </c>
      <c r="G324" s="253"/>
      <c r="H324" s="254"/>
      <c r="I324" s="365">
        <v>3163564</v>
      </c>
      <c r="J324" s="255"/>
      <c r="K324" s="223" t="s">
        <v>1191</v>
      </c>
      <c r="L324" s="256">
        <v>0</v>
      </c>
      <c r="M324" s="257">
        <v>138</v>
      </c>
      <c r="N324" s="257">
        <v>138</v>
      </c>
      <c r="O324" s="225">
        <v>0.5</v>
      </c>
      <c r="P324" s="252" t="s">
        <v>1838</v>
      </c>
      <c r="Q324" s="252" t="s">
        <v>154</v>
      </c>
      <c r="R324" s="258">
        <v>100</v>
      </c>
      <c r="S324" s="259" t="s">
        <v>22</v>
      </c>
      <c r="T324" s="258">
        <v>75</v>
      </c>
      <c r="U324" s="259">
        <v>0.5</v>
      </c>
      <c r="V324" s="252" t="s">
        <v>48</v>
      </c>
      <c r="W324" s="235"/>
    </row>
    <row r="325" spans="1:23" ht="52.8">
      <c r="A325" s="217" t="s">
        <v>2362</v>
      </c>
      <c r="B325" s="229" t="s">
        <v>1963</v>
      </c>
      <c r="C325" s="229" t="s">
        <v>42</v>
      </c>
      <c r="D325" s="235" t="s">
        <v>1964</v>
      </c>
      <c r="E325" s="236">
        <v>44270</v>
      </c>
      <c r="F325" s="236">
        <v>44545</v>
      </c>
      <c r="G325" s="236"/>
      <c r="H325" s="254"/>
      <c r="I325" s="363">
        <v>413500</v>
      </c>
      <c r="J325" s="221"/>
      <c r="K325" s="223" t="s">
        <v>1191</v>
      </c>
      <c r="L325" s="239">
        <v>0</v>
      </c>
      <c r="M325" s="232">
        <v>69</v>
      </c>
      <c r="N325" s="231">
        <v>69</v>
      </c>
      <c r="O325" s="225">
        <v>0.050000000000000003</v>
      </c>
      <c r="P325" s="229" t="s">
        <v>1177</v>
      </c>
      <c r="Q325" s="229" t="s">
        <v>154</v>
      </c>
      <c r="R325" s="231">
        <v>50</v>
      </c>
      <c r="S325" s="233">
        <v>0.10000000000000001</v>
      </c>
      <c r="T325" s="231" t="s">
        <v>22</v>
      </c>
      <c r="U325" s="233" t="s">
        <v>22</v>
      </c>
      <c r="V325" s="272" t="s">
        <v>48</v>
      </c>
      <c r="W325" s="235"/>
    </row>
    <row r="326" spans="1:23" ht="66">
      <c r="A326" s="217" t="s">
        <v>2363</v>
      </c>
      <c r="B326" s="275" t="s">
        <v>1965</v>
      </c>
      <c r="C326" s="235" t="s">
        <v>1836</v>
      </c>
      <c r="D326" s="275" t="s">
        <v>1966</v>
      </c>
      <c r="E326" s="237">
        <v>44282</v>
      </c>
      <c r="F326" s="237">
        <v>44545</v>
      </c>
      <c r="G326" s="235"/>
      <c r="H326" s="235"/>
      <c r="I326" s="364">
        <v>15593878</v>
      </c>
      <c r="J326" s="235"/>
      <c r="K326" s="235"/>
      <c r="L326" s="235">
        <v>0</v>
      </c>
      <c r="M326" s="235">
        <v>138</v>
      </c>
      <c r="N326" s="235" t="s">
        <v>22</v>
      </c>
      <c r="O326" s="235">
        <v>13.699999999999999</v>
      </c>
      <c r="P326" s="235" t="s">
        <v>1967</v>
      </c>
      <c r="Q326" s="235" t="s">
        <v>154</v>
      </c>
      <c r="R326" s="235">
        <v>100</v>
      </c>
      <c r="S326" s="235">
        <v>13.699999999999999</v>
      </c>
      <c r="T326" s="235" t="s">
        <v>22</v>
      </c>
      <c r="U326" s="235" t="s">
        <v>22</v>
      </c>
      <c r="V326" s="235" t="s">
        <v>25</v>
      </c>
      <c r="W326" s="235"/>
    </row>
    <row r="327" spans="1:23" ht="52.8">
      <c r="A327" s="217" t="s">
        <v>1968</v>
      </c>
      <c r="B327" s="234" t="s">
        <v>1969</v>
      </c>
      <c r="C327" s="235" t="s">
        <v>815</v>
      </c>
      <c r="D327" s="235" t="s">
        <v>1970</v>
      </c>
      <c r="E327" s="357">
        <v>44256</v>
      </c>
      <c r="F327" s="265">
        <v>44331</v>
      </c>
      <c r="G327" s="297"/>
      <c r="H327" s="238"/>
      <c r="I327" s="222">
        <v>911688</v>
      </c>
      <c r="J327" s="298"/>
      <c r="K327" s="299"/>
      <c r="L327" s="348">
        <v>3</v>
      </c>
      <c r="M327" s="296">
        <v>69</v>
      </c>
      <c r="N327" s="239" t="s">
        <v>22</v>
      </c>
      <c r="O327" s="277">
        <v>0.040000000000000001</v>
      </c>
      <c r="P327" s="235" t="s">
        <v>1971</v>
      </c>
      <c r="Q327" s="235" t="s">
        <v>154</v>
      </c>
      <c r="R327" s="277" t="s">
        <v>28</v>
      </c>
      <c r="S327" s="277">
        <v>0.044886363636363634</v>
      </c>
      <c r="T327" s="277" t="s">
        <v>22</v>
      </c>
      <c r="U327" s="277" t="s">
        <v>22</v>
      </c>
      <c r="V327" s="235" t="s">
        <v>1972</v>
      </c>
      <c r="W327" s="234" t="s">
        <v>47</v>
      </c>
    </row>
    <row r="328" spans="1:23" ht="52.8">
      <c r="A328" s="217" t="s">
        <v>1973</v>
      </c>
      <c r="B328" s="234" t="s">
        <v>1974</v>
      </c>
      <c r="C328" s="235" t="s">
        <v>63</v>
      </c>
      <c r="D328" s="235" t="s">
        <v>1975</v>
      </c>
      <c r="E328" s="357">
        <v>44256</v>
      </c>
      <c r="F328" s="265">
        <v>44286</v>
      </c>
      <c r="G328" s="297"/>
      <c r="H328" s="238"/>
      <c r="I328" s="283">
        <v>370435</v>
      </c>
      <c r="J328" s="298"/>
      <c r="K328" s="299"/>
      <c r="L328" s="348">
        <v>34</v>
      </c>
      <c r="M328" s="239">
        <v>345</v>
      </c>
      <c r="N328" s="239" t="s">
        <v>22</v>
      </c>
      <c r="O328" s="277">
        <v>0.38</v>
      </c>
      <c r="P328" s="235" t="s">
        <v>1976</v>
      </c>
      <c r="Q328" s="235" t="s">
        <v>154</v>
      </c>
      <c r="R328" s="277" t="s">
        <v>1977</v>
      </c>
      <c r="S328" s="277">
        <v>0.18806818181818183</v>
      </c>
      <c r="T328" s="277" t="s">
        <v>22</v>
      </c>
      <c r="U328" s="277" t="s">
        <v>22</v>
      </c>
      <c r="V328" s="235" t="s">
        <v>1972</v>
      </c>
      <c r="W328" s="234" t="s">
        <v>47</v>
      </c>
    </row>
    <row r="329" spans="1:23" ht="52.8">
      <c r="A329" s="217" t="s">
        <v>1978</v>
      </c>
      <c r="B329" s="234" t="s">
        <v>1979</v>
      </c>
      <c r="C329" s="235" t="s">
        <v>63</v>
      </c>
      <c r="D329" s="235" t="s">
        <v>1975</v>
      </c>
      <c r="E329" s="357">
        <v>44271</v>
      </c>
      <c r="F329" s="265">
        <v>44286</v>
      </c>
      <c r="G329" s="297"/>
      <c r="H329" s="238"/>
      <c r="I329" s="283">
        <v>267067</v>
      </c>
      <c r="J329" s="298"/>
      <c r="K329" s="299"/>
      <c r="L329" s="235">
        <v>0</v>
      </c>
      <c r="M329" s="239">
        <v>138</v>
      </c>
      <c r="N329" s="239" t="s">
        <v>22</v>
      </c>
      <c r="O329" s="277">
        <v>0.38</v>
      </c>
      <c r="P329" s="235" t="s">
        <v>1971</v>
      </c>
      <c r="Q329" s="235" t="s">
        <v>154</v>
      </c>
      <c r="R329" s="277" t="s">
        <v>1977</v>
      </c>
      <c r="S329" s="277">
        <v>0.18768939393939393</v>
      </c>
      <c r="T329" s="277" t="s">
        <v>22</v>
      </c>
      <c r="U329" s="277" t="s">
        <v>22</v>
      </c>
      <c r="V329" s="235" t="s">
        <v>1972</v>
      </c>
      <c r="W329" s="234" t="s">
        <v>47</v>
      </c>
    </row>
    <row r="330" spans="1:23" ht="79.2">
      <c r="A330" s="217" t="s">
        <v>1980</v>
      </c>
      <c r="B330" s="234" t="s">
        <v>1981</v>
      </c>
      <c r="C330" s="235" t="s">
        <v>815</v>
      </c>
      <c r="D330" s="235" t="s">
        <v>1982</v>
      </c>
      <c r="E330" s="349">
        <v>44256</v>
      </c>
      <c r="F330" s="265">
        <v>44331</v>
      </c>
      <c r="G330" s="297"/>
      <c r="H330" s="238"/>
      <c r="I330" s="222">
        <v>3238124</v>
      </c>
      <c r="J330" s="298"/>
      <c r="K330" s="299"/>
      <c r="L330" s="348">
        <v>8</v>
      </c>
      <c r="M330" s="296">
        <v>138</v>
      </c>
      <c r="N330" s="239" t="s">
        <v>22</v>
      </c>
      <c r="O330" s="277">
        <v>1.52</v>
      </c>
      <c r="P330" s="235" t="s">
        <v>1983</v>
      </c>
      <c r="Q330" s="235" t="s">
        <v>154</v>
      </c>
      <c r="R330" s="277" t="s">
        <v>455</v>
      </c>
      <c r="S330" s="277">
        <v>1.5246212121212122</v>
      </c>
      <c r="T330" s="277" t="s">
        <v>22</v>
      </c>
      <c r="U330" s="277" t="s">
        <v>22</v>
      </c>
      <c r="V330" s="235" t="s">
        <v>1972</v>
      </c>
      <c r="W330" s="234" t="s">
        <v>47</v>
      </c>
    </row>
    <row r="331" spans="1:23" ht="52.8">
      <c r="A331" s="217" t="s">
        <v>1984</v>
      </c>
      <c r="B331" s="234" t="s">
        <v>1985</v>
      </c>
      <c r="C331" s="235" t="s">
        <v>815</v>
      </c>
      <c r="D331" s="235" t="s">
        <v>1986</v>
      </c>
      <c r="E331" s="265">
        <v>44291</v>
      </c>
      <c r="F331" s="265">
        <v>44331</v>
      </c>
      <c r="G331" s="297"/>
      <c r="H331" s="238"/>
      <c r="I331" s="238"/>
      <c r="J331" s="298"/>
      <c r="K331" s="299"/>
      <c r="L331" s="235">
        <v>0</v>
      </c>
      <c r="M331" s="296">
        <v>138</v>
      </c>
      <c r="N331" s="239" t="s">
        <v>22</v>
      </c>
      <c r="O331" s="277">
        <v>0.55000000000000004</v>
      </c>
      <c r="P331" s="235" t="s">
        <v>1987</v>
      </c>
      <c r="Q331" s="235" t="s">
        <v>1988</v>
      </c>
      <c r="R331" s="277">
        <v>100</v>
      </c>
      <c r="S331" s="277">
        <v>0.55037878787878791</v>
      </c>
      <c r="T331" s="277" t="s">
        <v>22</v>
      </c>
      <c r="U331" s="277" t="s">
        <v>22</v>
      </c>
      <c r="V331" s="235" t="s">
        <v>1972</v>
      </c>
      <c r="W331" s="234" t="s">
        <v>47</v>
      </c>
    </row>
    <row r="332" spans="1:23" ht="52.8">
      <c r="A332" s="217" t="s">
        <v>1989</v>
      </c>
      <c r="B332" s="234" t="s">
        <v>1990</v>
      </c>
      <c r="C332" s="235" t="s">
        <v>815</v>
      </c>
      <c r="D332" s="235" t="s">
        <v>1991</v>
      </c>
      <c r="E332" s="265">
        <v>44305</v>
      </c>
      <c r="F332" s="265">
        <v>44331</v>
      </c>
      <c r="G332" s="297"/>
      <c r="H332" s="238"/>
      <c r="I332" s="238"/>
      <c r="J332" s="298"/>
      <c r="K332" s="299"/>
      <c r="L332" s="235">
        <v>0</v>
      </c>
      <c r="M332" s="296">
        <v>345</v>
      </c>
      <c r="N332" s="239" t="s">
        <v>22</v>
      </c>
      <c r="O332" s="277">
        <v>0.83999999999999997</v>
      </c>
      <c r="P332" s="235" t="s">
        <v>1976</v>
      </c>
      <c r="Q332" s="235" t="s">
        <v>1992</v>
      </c>
      <c r="R332" s="277">
        <v>160</v>
      </c>
      <c r="S332" s="277">
        <v>0.42272727272727273</v>
      </c>
      <c r="T332" s="277" t="s">
        <v>22</v>
      </c>
      <c r="U332" s="277" t="s">
        <v>22</v>
      </c>
      <c r="V332" s="235" t="s">
        <v>1972</v>
      </c>
      <c r="W332" s="234" t="s">
        <v>47</v>
      </c>
    </row>
    <row r="333" spans="1:23" ht="79.2">
      <c r="A333" s="217" t="s">
        <v>2364</v>
      </c>
      <c r="B333" s="234" t="s">
        <v>2070</v>
      </c>
      <c r="C333" s="235" t="s">
        <v>38</v>
      </c>
      <c r="D333" s="235" t="s">
        <v>2071</v>
      </c>
      <c r="E333" s="357">
        <v>44258</v>
      </c>
      <c r="F333" s="265">
        <v>44286</v>
      </c>
      <c r="G333" s="297"/>
      <c r="H333" s="238"/>
      <c r="I333" s="363">
        <v>550000</v>
      </c>
      <c r="J333" s="298"/>
      <c r="K333" s="299"/>
      <c r="L333" s="348">
        <v>25</v>
      </c>
      <c r="M333" s="296">
        <v>138</v>
      </c>
      <c r="N333" s="239" t="s">
        <v>22</v>
      </c>
      <c r="O333" s="277">
        <v>0.10000000000000001</v>
      </c>
      <c r="P333" s="235" t="s">
        <v>695</v>
      </c>
      <c r="Q333" s="235" t="s">
        <v>154</v>
      </c>
      <c r="R333" s="277">
        <v>100</v>
      </c>
      <c r="S333" s="277">
        <v>0.10000000000000001</v>
      </c>
      <c r="T333" s="277" t="s">
        <v>22</v>
      </c>
      <c r="U333" s="277" t="s">
        <v>22</v>
      </c>
      <c r="V333" s="235" t="s">
        <v>25</v>
      </c>
      <c r="W333" s="234"/>
    </row>
    <row r="334" spans="1:23" ht="66">
      <c r="A334" s="217" t="s">
        <v>2365</v>
      </c>
      <c r="B334" s="234" t="s">
        <v>2535</v>
      </c>
      <c r="C334" s="235" t="s">
        <v>27</v>
      </c>
      <c r="D334" s="235" t="s">
        <v>2073</v>
      </c>
      <c r="E334" s="265">
        <v>44263</v>
      </c>
      <c r="F334" s="265">
        <v>44331</v>
      </c>
      <c r="G334" s="297"/>
      <c r="H334" s="238"/>
      <c r="I334" s="363">
        <v>745000</v>
      </c>
      <c r="J334" s="298"/>
      <c r="K334" s="299"/>
      <c r="L334" s="235">
        <v>0</v>
      </c>
      <c r="M334" s="296">
        <v>138</v>
      </c>
      <c r="N334" s="277" t="s">
        <v>22</v>
      </c>
      <c r="O334" s="277">
        <v>0.10000000000000001</v>
      </c>
      <c r="P334" s="235" t="s">
        <v>2074</v>
      </c>
      <c r="Q334" s="235" t="s">
        <v>154</v>
      </c>
      <c r="R334" s="277">
        <v>100</v>
      </c>
      <c r="S334" s="277">
        <v>0.10000000000000001</v>
      </c>
      <c r="T334" s="277" t="s">
        <v>22</v>
      </c>
      <c r="U334" s="277" t="s">
        <v>22</v>
      </c>
      <c r="V334" s="235" t="s">
        <v>25</v>
      </c>
      <c r="W334" s="227"/>
    </row>
    <row r="335" spans="1:23" ht="52.8">
      <c r="A335" s="217" t="s">
        <v>2061</v>
      </c>
      <c r="B335" s="300" t="s">
        <v>2075</v>
      </c>
      <c r="C335" s="257" t="s">
        <v>27</v>
      </c>
      <c r="D335" s="257" t="s">
        <v>2076</v>
      </c>
      <c r="E335" s="265">
        <v>44459</v>
      </c>
      <c r="F335" s="265">
        <v>44561</v>
      </c>
      <c r="G335" s="301"/>
      <c r="H335" s="271"/>
      <c r="I335" s="255"/>
      <c r="J335" s="302"/>
      <c r="K335" s="303"/>
      <c r="L335" s="257">
        <v>0</v>
      </c>
      <c r="M335" s="304">
        <v>138</v>
      </c>
      <c r="N335" s="274" t="s">
        <v>22</v>
      </c>
      <c r="O335" s="305">
        <v>0</v>
      </c>
      <c r="P335" s="257" t="s">
        <v>831</v>
      </c>
      <c r="Q335" s="257" t="s">
        <v>22</v>
      </c>
      <c r="R335" s="305" t="s">
        <v>22</v>
      </c>
      <c r="S335" s="305" t="s">
        <v>22</v>
      </c>
      <c r="T335" s="305" t="s">
        <v>22</v>
      </c>
      <c r="U335" s="305" t="s">
        <v>22</v>
      </c>
      <c r="V335" s="235" t="s">
        <v>25</v>
      </c>
      <c r="W335" s="227"/>
    </row>
    <row r="336" spans="1:23" ht="66">
      <c r="A336" s="217" t="s">
        <v>2062</v>
      </c>
      <c r="B336" s="234" t="s">
        <v>2077</v>
      </c>
      <c r="C336" s="235" t="s">
        <v>2080</v>
      </c>
      <c r="D336" s="235" t="s">
        <v>2658</v>
      </c>
      <c r="E336" s="265">
        <v>44263</v>
      </c>
      <c r="F336" s="265">
        <v>44331</v>
      </c>
      <c r="G336" s="297"/>
      <c r="H336" s="238"/>
      <c r="I336" s="363">
        <v>1871664</v>
      </c>
      <c r="J336" s="298"/>
      <c r="K336" s="299"/>
      <c r="L336" s="235">
        <v>0</v>
      </c>
      <c r="M336" s="296">
        <v>345</v>
      </c>
      <c r="N336" s="239" t="s">
        <v>22</v>
      </c>
      <c r="O336" s="225">
        <v>0.90000000000000002</v>
      </c>
      <c r="P336" s="235" t="s">
        <v>2145</v>
      </c>
      <c r="Q336" s="235" t="s">
        <v>182</v>
      </c>
      <c r="R336" s="239">
        <v>160</v>
      </c>
      <c r="S336" s="225">
        <v>0.90000000000000002</v>
      </c>
      <c r="T336" s="277" t="s">
        <v>22</v>
      </c>
      <c r="U336" s="277" t="s">
        <v>22</v>
      </c>
      <c r="V336" s="234" t="s">
        <v>48</v>
      </c>
      <c r="W336" s="234" t="s">
        <v>2078</v>
      </c>
    </row>
    <row r="337" spans="1:23" ht="66">
      <c r="A337" s="217" t="s">
        <v>2063</v>
      </c>
      <c r="B337" s="234" t="s">
        <v>2079</v>
      </c>
      <c r="C337" s="235" t="s">
        <v>2080</v>
      </c>
      <c r="D337" s="235" t="s">
        <v>2148</v>
      </c>
      <c r="E337" s="357">
        <v>44287</v>
      </c>
      <c r="F337" s="265">
        <v>44331</v>
      </c>
      <c r="G337" s="297"/>
      <c r="H337" s="238"/>
      <c r="I337" s="238"/>
      <c r="J337" s="298"/>
      <c r="K337" s="299"/>
      <c r="L337" s="235">
        <v>0</v>
      </c>
      <c r="M337" s="235">
        <v>69</v>
      </c>
      <c r="N337" s="239">
        <v>138</v>
      </c>
      <c r="O337" s="277">
        <v>6.7999999999999998</v>
      </c>
      <c r="P337" s="277" t="s">
        <v>1024</v>
      </c>
      <c r="Q337" s="235" t="s">
        <v>154</v>
      </c>
      <c r="R337" s="235">
        <v>100</v>
      </c>
      <c r="S337" s="277">
        <v>5.2000000000000002</v>
      </c>
      <c r="T337" s="277">
        <v>50</v>
      </c>
      <c r="U337" s="277">
        <v>0.059999999999999998</v>
      </c>
      <c r="V337" s="277" t="s">
        <v>48</v>
      </c>
      <c r="W337" s="235" t="s">
        <v>2078</v>
      </c>
    </row>
    <row r="338" spans="1:23" ht="52.8">
      <c r="A338" s="217" t="s">
        <v>2366</v>
      </c>
      <c r="B338" s="234" t="s">
        <v>2147</v>
      </c>
      <c r="C338" s="235" t="s">
        <v>42</v>
      </c>
      <c r="D338" s="235" t="s">
        <v>2146</v>
      </c>
      <c r="E338" s="357">
        <v>44263</v>
      </c>
      <c r="F338" s="265">
        <v>44545</v>
      </c>
      <c r="G338" s="297"/>
      <c r="H338" s="238"/>
      <c r="I338" s="361">
        <v>11873738</v>
      </c>
      <c r="J338" s="298"/>
      <c r="K338" s="299"/>
      <c r="L338" s="348">
        <v>10</v>
      </c>
      <c r="M338" s="239">
        <v>69</v>
      </c>
      <c r="N338" s="239">
        <v>138</v>
      </c>
      <c r="O338" s="277">
        <v>6.7000000000000002</v>
      </c>
      <c r="P338" s="235" t="s">
        <v>2081</v>
      </c>
      <c r="Q338" s="235" t="s">
        <v>29</v>
      </c>
      <c r="R338" s="277">
        <v>50</v>
      </c>
      <c r="S338" s="277">
        <v>4.9699999999999998</v>
      </c>
      <c r="T338" s="277" t="s">
        <v>22</v>
      </c>
      <c r="U338" s="277" t="s">
        <v>22</v>
      </c>
      <c r="V338" s="235" t="s">
        <v>25</v>
      </c>
      <c r="W338" s="235"/>
    </row>
    <row r="339" spans="1:23" ht="66">
      <c r="A339" s="217" t="s">
        <v>2367</v>
      </c>
      <c r="B339" s="234" t="s">
        <v>2150</v>
      </c>
      <c r="C339" s="235" t="s">
        <v>42</v>
      </c>
      <c r="D339" s="235" t="s">
        <v>2149</v>
      </c>
      <c r="E339" s="265">
        <v>44392</v>
      </c>
      <c r="F339" s="265">
        <v>44545</v>
      </c>
      <c r="G339" s="297"/>
      <c r="H339" s="238"/>
      <c r="I339" s="238"/>
      <c r="J339" s="298"/>
      <c r="K339" s="299"/>
      <c r="L339" s="235">
        <v>0</v>
      </c>
      <c r="M339" s="239">
        <v>69</v>
      </c>
      <c r="N339" s="239">
        <v>138</v>
      </c>
      <c r="O339" s="277">
        <v>0.29999999999999999</v>
      </c>
      <c r="P339" s="235" t="s">
        <v>2151</v>
      </c>
      <c r="Q339" s="235" t="s">
        <v>29</v>
      </c>
      <c r="R339" s="277">
        <v>50</v>
      </c>
      <c r="S339" s="277">
        <v>0.29999999999999999</v>
      </c>
      <c r="T339" s="277" t="s">
        <v>22</v>
      </c>
      <c r="U339" s="277" t="s">
        <v>22</v>
      </c>
      <c r="V339" s="235" t="s">
        <v>25</v>
      </c>
      <c r="W339" s="234" t="s">
        <v>2082</v>
      </c>
    </row>
    <row r="340" spans="1:23" ht="66">
      <c r="A340" s="217" t="s">
        <v>2064</v>
      </c>
      <c r="B340" s="234" t="s">
        <v>2083</v>
      </c>
      <c r="C340" s="260" t="s">
        <v>371</v>
      </c>
      <c r="D340" s="260" t="s">
        <v>2152</v>
      </c>
      <c r="E340" s="265">
        <v>44263</v>
      </c>
      <c r="F340" s="265">
        <v>44377</v>
      </c>
      <c r="G340" s="301"/>
      <c r="H340" s="255"/>
      <c r="I340" s="367">
        <v>920000</v>
      </c>
      <c r="J340" s="302"/>
      <c r="K340" s="303"/>
      <c r="L340" s="260">
        <v>0</v>
      </c>
      <c r="M340" s="274">
        <v>69</v>
      </c>
      <c r="N340" s="274" t="s">
        <v>22</v>
      </c>
      <c r="O340" s="305">
        <v>0.22</v>
      </c>
      <c r="P340" s="260" t="s">
        <v>2084</v>
      </c>
      <c r="Q340" s="260" t="s">
        <v>2085</v>
      </c>
      <c r="R340" s="305">
        <v>50</v>
      </c>
      <c r="S340" s="305">
        <v>0.22</v>
      </c>
      <c r="T340" s="305" t="s">
        <v>22</v>
      </c>
      <c r="U340" s="305" t="s">
        <v>22</v>
      </c>
      <c r="V340" s="235" t="s">
        <v>25</v>
      </c>
      <c r="W340" s="235"/>
    </row>
    <row r="341" spans="1:23" ht="66">
      <c r="A341" s="217" t="s">
        <v>2065</v>
      </c>
      <c r="B341" s="234" t="s">
        <v>2086</v>
      </c>
      <c r="C341" s="235" t="s">
        <v>371</v>
      </c>
      <c r="D341" s="235" t="s">
        <v>2152</v>
      </c>
      <c r="E341" s="357">
        <v>44291</v>
      </c>
      <c r="F341" s="265">
        <v>44377</v>
      </c>
      <c r="G341" s="297"/>
      <c r="H341" s="238"/>
      <c r="I341" s="238"/>
      <c r="J341" s="298"/>
      <c r="K341" s="299"/>
      <c r="L341" s="235">
        <v>0</v>
      </c>
      <c r="M341" s="296">
        <v>69</v>
      </c>
      <c r="N341" s="239" t="s">
        <v>22</v>
      </c>
      <c r="O341" s="277">
        <v>0.13</v>
      </c>
      <c r="P341" s="235" t="s">
        <v>33</v>
      </c>
      <c r="Q341" s="235" t="s">
        <v>2085</v>
      </c>
      <c r="R341" s="277">
        <v>50</v>
      </c>
      <c r="S341" s="277">
        <v>0.13</v>
      </c>
      <c r="T341" s="277" t="s">
        <v>22</v>
      </c>
      <c r="U341" s="277" t="s">
        <v>22</v>
      </c>
      <c r="V341" s="235" t="s">
        <v>25</v>
      </c>
      <c r="W341" s="227"/>
    </row>
    <row r="342" spans="1:23" ht="52.8">
      <c r="A342" s="217" t="s">
        <v>2066</v>
      </c>
      <c r="B342" s="234" t="s">
        <v>2087</v>
      </c>
      <c r="C342" s="235" t="s">
        <v>910</v>
      </c>
      <c r="D342" s="235" t="s">
        <v>2647</v>
      </c>
      <c r="E342" s="357">
        <v>44287</v>
      </c>
      <c r="F342" s="265">
        <v>44377</v>
      </c>
      <c r="G342" s="297"/>
      <c r="H342" s="238"/>
      <c r="I342" s="221">
        <v>0</v>
      </c>
      <c r="J342" s="298"/>
      <c r="K342" s="299"/>
      <c r="L342" s="235">
        <v>0</v>
      </c>
      <c r="M342" s="296" t="s">
        <v>2088</v>
      </c>
      <c r="N342" s="239" t="s">
        <v>22</v>
      </c>
      <c r="O342" s="277">
        <v>0.10000000000000001</v>
      </c>
      <c r="P342" s="235" t="s">
        <v>2089</v>
      </c>
      <c r="Q342" s="235" t="s">
        <v>2090</v>
      </c>
      <c r="R342" s="277">
        <v>50</v>
      </c>
      <c r="S342" s="277">
        <v>0.10000000000000001</v>
      </c>
      <c r="T342" s="277" t="s">
        <v>22</v>
      </c>
      <c r="U342" s="277" t="s">
        <v>22</v>
      </c>
      <c r="V342" s="235" t="s">
        <v>25</v>
      </c>
      <c r="W342" s="234"/>
    </row>
    <row r="343" spans="1:23" ht="52.8">
      <c r="A343" s="217" t="s">
        <v>2368</v>
      </c>
      <c r="B343" s="234" t="s">
        <v>2091</v>
      </c>
      <c r="C343" s="235" t="s">
        <v>40</v>
      </c>
      <c r="D343" s="235" t="s">
        <v>2092</v>
      </c>
      <c r="E343" s="370">
        <v>44261</v>
      </c>
      <c r="F343" s="253">
        <v>44331</v>
      </c>
      <c r="G343" s="297"/>
      <c r="H343" s="238"/>
      <c r="I343" s="361">
        <v>355334</v>
      </c>
      <c r="J343" s="298"/>
      <c r="K343" s="299"/>
      <c r="L343" s="348">
        <v>33</v>
      </c>
      <c r="M343" s="296">
        <v>69</v>
      </c>
      <c r="N343" s="239">
        <v>138</v>
      </c>
      <c r="O343" s="277">
        <v>0.10000000000000001</v>
      </c>
      <c r="P343" s="235" t="s">
        <v>338</v>
      </c>
      <c r="Q343" s="235" t="s">
        <v>22</v>
      </c>
      <c r="R343" s="277">
        <v>75</v>
      </c>
      <c r="S343" s="277">
        <v>0.10000000000000001</v>
      </c>
      <c r="T343" s="277" t="s">
        <v>22</v>
      </c>
      <c r="U343" s="277" t="s">
        <v>22</v>
      </c>
      <c r="V343" s="235" t="s">
        <v>25</v>
      </c>
      <c r="W343" s="234"/>
    </row>
    <row r="344" spans="1:23" ht="52.8">
      <c r="A344" s="217" t="s">
        <v>2369</v>
      </c>
      <c r="B344" s="234" t="s">
        <v>2093</v>
      </c>
      <c r="C344" s="235" t="s">
        <v>40</v>
      </c>
      <c r="D344" s="235" t="s">
        <v>2153</v>
      </c>
      <c r="E344" s="357">
        <v>44256</v>
      </c>
      <c r="F344" s="265">
        <v>44331</v>
      </c>
      <c r="G344" s="297"/>
      <c r="H344" s="238"/>
      <c r="I344" s="222">
        <v>1060655</v>
      </c>
      <c r="J344" s="298"/>
      <c r="K344" s="299"/>
      <c r="L344" s="348">
        <v>45</v>
      </c>
      <c r="M344" s="296">
        <v>69</v>
      </c>
      <c r="N344" s="239">
        <v>138</v>
      </c>
      <c r="O344" s="277">
        <v>0.20000000000000001</v>
      </c>
      <c r="P344" s="235" t="s">
        <v>338</v>
      </c>
      <c r="Q344" s="235" t="s">
        <v>154</v>
      </c>
      <c r="R344" s="277">
        <v>75</v>
      </c>
      <c r="S344" s="277">
        <v>0.20000000000000001</v>
      </c>
      <c r="T344" s="277" t="s">
        <v>22</v>
      </c>
      <c r="U344" s="277" t="s">
        <v>22</v>
      </c>
      <c r="V344" s="235" t="s">
        <v>25</v>
      </c>
      <c r="W344" s="234"/>
    </row>
    <row r="345" spans="1:23" ht="52.8">
      <c r="A345" s="217" t="s">
        <v>2094</v>
      </c>
      <c r="B345" s="234" t="s">
        <v>2095</v>
      </c>
      <c r="C345" s="235" t="s">
        <v>40</v>
      </c>
      <c r="D345" s="235" t="s">
        <v>2096</v>
      </c>
      <c r="E345" s="265">
        <v>44265</v>
      </c>
      <c r="F345" s="265">
        <v>44331</v>
      </c>
      <c r="G345" s="297"/>
      <c r="H345" s="238"/>
      <c r="I345" s="363">
        <v>189972</v>
      </c>
      <c r="J345" s="298"/>
      <c r="K345" s="299"/>
      <c r="L345" s="235">
        <v>0</v>
      </c>
      <c r="M345" s="296">
        <v>69</v>
      </c>
      <c r="N345" s="239">
        <v>138</v>
      </c>
      <c r="O345" s="277">
        <v>0.10000000000000001</v>
      </c>
      <c r="P345" s="235" t="s">
        <v>338</v>
      </c>
      <c r="Q345" s="235" t="s">
        <v>154</v>
      </c>
      <c r="R345" s="277">
        <v>85</v>
      </c>
      <c r="S345" s="277">
        <v>0.10000000000000001</v>
      </c>
      <c r="T345" s="277" t="s">
        <v>22</v>
      </c>
      <c r="U345" s="277" t="s">
        <v>22</v>
      </c>
      <c r="V345" s="235" t="s">
        <v>25</v>
      </c>
      <c r="W345" s="234"/>
    </row>
    <row r="346" spans="1:23" ht="66">
      <c r="A346" s="217" t="s">
        <v>2370</v>
      </c>
      <c r="B346" s="248" t="s">
        <v>2097</v>
      </c>
      <c r="C346" s="248" t="s">
        <v>127</v>
      </c>
      <c r="D346" s="248" t="s">
        <v>2098</v>
      </c>
      <c r="E346" s="353">
        <v>44263</v>
      </c>
      <c r="F346" s="292">
        <v>44331</v>
      </c>
      <c r="G346" s="306"/>
      <c r="H346" s="307"/>
      <c r="I346" s="363">
        <v>255000</v>
      </c>
      <c r="J346" s="308"/>
      <c r="K346" s="309" t="s">
        <v>1191</v>
      </c>
      <c r="L346" s="249">
        <v>0</v>
      </c>
      <c r="M346" s="249">
        <v>138</v>
      </c>
      <c r="N346" s="249" t="s">
        <v>22</v>
      </c>
      <c r="O346" s="227">
        <v>0.14999999999999999</v>
      </c>
      <c r="P346" s="248" t="s">
        <v>1487</v>
      </c>
      <c r="Q346" s="248" t="s">
        <v>154</v>
      </c>
      <c r="R346" s="248" t="s">
        <v>28</v>
      </c>
      <c r="S346" s="291">
        <v>0.14999999999999999</v>
      </c>
      <c r="T346" s="248" t="s">
        <v>22</v>
      </c>
      <c r="U346" s="291" t="s">
        <v>22</v>
      </c>
      <c r="V346" s="248" t="s">
        <v>25</v>
      </c>
      <c r="W346" s="248" t="s">
        <v>2099</v>
      </c>
    </row>
    <row r="347" spans="1:8163" ht="66">
      <c r="A347" s="217" t="s">
        <v>2371</v>
      </c>
      <c r="B347" s="248" t="s">
        <v>2100</v>
      </c>
      <c r="C347" s="248" t="s">
        <v>127</v>
      </c>
      <c r="D347" s="248" t="s">
        <v>2101</v>
      </c>
      <c r="E347" s="292">
        <v>44298</v>
      </c>
      <c r="F347" s="292">
        <v>44331</v>
      </c>
      <c r="G347" s="306"/>
      <c r="H347" s="307"/>
      <c r="I347" s="307"/>
      <c r="J347" s="308"/>
      <c r="K347" s="309" t="s">
        <v>1191</v>
      </c>
      <c r="L347" s="249">
        <v>0</v>
      </c>
      <c r="M347" s="249">
        <v>69</v>
      </c>
      <c r="N347" s="249" t="s">
        <v>22</v>
      </c>
      <c r="O347" s="227">
        <v>0.17000000000000001</v>
      </c>
      <c r="P347" s="248" t="s">
        <v>1487</v>
      </c>
      <c r="Q347" s="248" t="s">
        <v>154</v>
      </c>
      <c r="R347" s="248" t="s">
        <v>28</v>
      </c>
      <c r="S347" s="291">
        <v>0.17000000000000001</v>
      </c>
      <c r="T347" s="248" t="s">
        <v>22</v>
      </c>
      <c r="U347" s="291" t="s">
        <v>22</v>
      </c>
      <c r="V347" s="248" t="s">
        <v>25</v>
      </c>
      <c r="W347" s="227"/>
      <c r="X347" s="163"/>
      <c r="Y347" s="163"/>
      <c r="Z347" s="163"/>
      <c r="AA347" s="163"/>
      <c r="AB347" s="163"/>
      <c r="AC347" s="163"/>
      <c r="AD347" s="163"/>
      <c r="AE347" s="163"/>
      <c r="AF347" s="163"/>
      <c r="AG347" s="163"/>
      <c r="AH347" s="163"/>
      <c r="AI347" s="163"/>
      <c r="AJ347" s="163"/>
      <c r="AK347" s="163"/>
      <c r="AL347" s="163"/>
      <c r="AM347" s="163"/>
      <c r="AN347" s="163"/>
      <c r="AO347" s="163"/>
      <c r="AP347" s="163"/>
      <c r="AQ347" s="163"/>
      <c r="AR347" s="163"/>
      <c r="AS347" s="163"/>
      <c r="AT347" s="163"/>
      <c r="AU347" s="163"/>
      <c r="AV347" s="163"/>
      <c r="AW347" s="163"/>
      <c r="AX347" s="163"/>
      <c r="AY347" s="163"/>
      <c r="AZ347" s="163"/>
      <c r="BA347" s="163"/>
      <c r="BB347" s="163"/>
      <c r="BC347" s="163"/>
      <c r="BD347" s="163"/>
      <c r="BE347" s="163"/>
      <c r="BF347" s="163"/>
      <c r="BG347" s="163"/>
      <c r="BH347" s="163"/>
      <c r="BI347" s="163"/>
      <c r="BJ347" s="163"/>
      <c r="BK347" s="163"/>
      <c r="BL347" s="163"/>
      <c r="BM347" s="163"/>
      <c r="BN347" s="163"/>
      <c r="BO347" s="163"/>
      <c r="BP347" s="163"/>
      <c r="BQ347" s="163"/>
      <c r="BR347" s="163"/>
      <c r="BS347" s="163"/>
      <c r="BT347" s="163"/>
      <c r="BU347" s="163"/>
      <c r="BV347" s="163"/>
      <c r="BW347" s="163"/>
      <c r="BX347" s="163"/>
      <c r="BY347" s="163"/>
      <c r="BZ347" s="163"/>
      <c r="CA347" s="163"/>
      <c r="CB347" s="163"/>
      <c r="CC347" s="163"/>
      <c r="CD347" s="163"/>
      <c r="CE347" s="163"/>
      <c r="CF347" s="163"/>
      <c r="CG347" s="163"/>
      <c r="CH347" s="163"/>
      <c r="CI347" s="163"/>
      <c r="CJ347" s="163"/>
      <c r="CK347" s="163"/>
      <c r="CL347" s="163"/>
      <c r="CM347" s="163"/>
      <c r="CN347" s="163"/>
      <c r="CO347" s="163"/>
      <c r="CP347" s="163"/>
      <c r="CQ347" s="163"/>
      <c r="CR347" s="163"/>
      <c r="CS347" s="163"/>
      <c r="CT347" s="163"/>
      <c r="CU347" s="163"/>
      <c r="CV347" s="163"/>
      <c r="CW347" s="163"/>
      <c r="CX347" s="163"/>
      <c r="CY347" s="163"/>
      <c r="CZ347" s="163"/>
      <c r="DA347" s="163"/>
      <c r="DB347" s="163"/>
      <c r="DC347" s="163"/>
      <c r="DD347" s="163"/>
      <c r="DE347" s="163"/>
      <c r="DF347" s="163"/>
      <c r="DG347" s="163"/>
      <c r="DH347" s="163"/>
      <c r="DI347" s="163"/>
      <c r="DJ347" s="163"/>
      <c r="DK347" s="163"/>
      <c r="DL347" s="163"/>
      <c r="DM347" s="163"/>
      <c r="DN347" s="163"/>
      <c r="DO347" s="163"/>
      <c r="DP347" s="163"/>
      <c r="DQ347" s="163"/>
      <c r="DR347" s="163"/>
      <c r="DS347" s="163"/>
      <c r="DT347" s="163"/>
      <c r="DU347" s="163"/>
      <c r="DV347" s="163"/>
      <c r="DW347" s="163"/>
      <c r="DX347" s="163"/>
      <c r="DY347" s="163"/>
      <c r="DZ347" s="163"/>
      <c r="EA347" s="163"/>
      <c r="EB347" s="163"/>
      <c r="EC347" s="163"/>
      <c r="ED347" s="163"/>
      <c r="EE347" s="163"/>
      <c r="EF347" s="163"/>
      <c r="EG347" s="163"/>
      <c r="EH347" s="163"/>
      <c r="EI347" s="163"/>
      <c r="EJ347" s="163"/>
      <c r="EK347" s="163"/>
      <c r="EL347" s="163"/>
      <c r="EM347" s="163"/>
      <c r="EN347" s="163"/>
      <c r="EO347" s="163"/>
      <c r="EP347" s="163"/>
      <c r="EQ347" s="163"/>
      <c r="ER347" s="163"/>
      <c r="ES347" s="163"/>
      <c r="ET347" s="163"/>
      <c r="EU347" s="163"/>
      <c r="EV347" s="163"/>
      <c r="EW347" s="163"/>
      <c r="EX347" s="163"/>
      <c r="EY347" s="163"/>
      <c r="EZ347" s="163"/>
      <c r="FA347" s="163"/>
      <c r="FB347" s="163"/>
      <c r="FC347" s="163"/>
      <c r="FD347" s="163"/>
      <c r="FE347" s="163"/>
      <c r="FF347" s="163"/>
      <c r="FG347" s="163"/>
      <c r="FH347" s="163"/>
      <c r="FI347" s="163"/>
      <c r="FJ347" s="163"/>
      <c r="FK347" s="163"/>
      <c r="FL347" s="163"/>
      <c r="FM347" s="163"/>
      <c r="FN347" s="163"/>
      <c r="FO347" s="163"/>
      <c r="FP347" s="163"/>
      <c r="FQ347" s="163"/>
      <c r="FR347" s="163"/>
      <c r="FS347" s="163"/>
      <c r="FT347" s="163"/>
      <c r="FU347" s="163"/>
      <c r="FV347" s="163"/>
      <c r="FW347" s="163"/>
      <c r="FX347" s="163"/>
      <c r="FY347" s="163"/>
      <c r="FZ347" s="163"/>
      <c r="GA347" s="163"/>
      <c r="GB347" s="163"/>
      <c r="GC347" s="163"/>
      <c r="GD347" s="163"/>
      <c r="GE347" s="163"/>
      <c r="GF347" s="163"/>
      <c r="GG347" s="163"/>
      <c r="GH347" s="163"/>
      <c r="GI347" s="163"/>
      <c r="GJ347" s="163"/>
      <c r="GK347" s="163"/>
      <c r="GL347" s="163"/>
      <c r="GM347" s="163"/>
      <c r="GN347" s="163"/>
      <c r="GO347" s="163"/>
      <c r="GP347" s="163"/>
      <c r="GQ347" s="163"/>
      <c r="GR347" s="163"/>
      <c r="GS347" s="163"/>
      <c r="GT347" s="163"/>
      <c r="GU347" s="163"/>
      <c r="GV347" s="163"/>
      <c r="GW347" s="163"/>
      <c r="GX347" s="163"/>
      <c r="GY347" s="163"/>
      <c r="GZ347" s="163"/>
      <c r="HA347" s="163"/>
      <c r="HB347" s="163"/>
      <c r="HC347" s="163"/>
      <c r="HD347" s="163"/>
      <c r="HE347" s="163"/>
      <c r="HF347" s="163"/>
      <c r="HG347" s="163"/>
      <c r="HH347" s="163"/>
      <c r="HI347" s="163"/>
      <c r="HJ347" s="163"/>
      <c r="HK347" s="163"/>
      <c r="HL347" s="163"/>
      <c r="HM347" s="163"/>
      <c r="HN347" s="163"/>
      <c r="HO347" s="163"/>
      <c r="HP347" s="163"/>
      <c r="HQ347" s="163"/>
      <c r="HR347" s="163"/>
      <c r="HS347" s="163"/>
      <c r="HT347" s="163"/>
      <c r="HU347" s="163"/>
      <c r="HV347" s="163"/>
      <c r="HW347" s="163"/>
      <c r="HX347" s="163"/>
      <c r="HY347" s="163"/>
      <c r="HZ347" s="163"/>
      <c r="IA347" s="163"/>
      <c r="IB347" s="163"/>
      <c r="IC347" s="163"/>
      <c r="ID347" s="163"/>
      <c r="IE347" s="163"/>
      <c r="IF347" s="163"/>
      <c r="IG347" s="163"/>
      <c r="IH347" s="163"/>
      <c r="II347" s="163"/>
      <c r="IJ347" s="163"/>
      <c r="IK347" s="163"/>
      <c r="IL347" s="163"/>
      <c r="IM347" s="163"/>
      <c r="IN347" s="163"/>
      <c r="IO347" s="163"/>
      <c r="IP347" s="163"/>
      <c r="IQ347" s="163"/>
      <c r="IR347" s="163"/>
      <c r="IS347" s="163"/>
      <c r="IT347" s="163"/>
      <c r="IU347" s="163"/>
      <c r="IV347" s="163"/>
      <c r="IW347" s="163"/>
      <c r="IX347" s="163"/>
      <c r="IY347" s="163"/>
      <c r="IZ347" s="163"/>
      <c r="JA347" s="163"/>
      <c r="JB347" s="163"/>
      <c r="JC347" s="163"/>
      <c r="JD347" s="163"/>
      <c r="JE347" s="163"/>
      <c r="JF347" s="163"/>
      <c r="JG347" s="163"/>
      <c r="JH347" s="163"/>
      <c r="JI347" s="163"/>
      <c r="JJ347" s="163"/>
      <c r="JK347" s="163"/>
      <c r="JL347" s="163"/>
      <c r="JM347" s="163"/>
      <c r="JN347" s="163"/>
      <c r="JO347" s="163"/>
      <c r="JP347" s="163"/>
      <c r="JQ347" s="163"/>
      <c r="JR347" s="163"/>
      <c r="JS347" s="163"/>
      <c r="JT347" s="163"/>
      <c r="JU347" s="163"/>
      <c r="JV347" s="163"/>
      <c r="JW347" s="163"/>
      <c r="JX347" s="163"/>
      <c r="JY347" s="163"/>
      <c r="JZ347" s="163"/>
      <c r="KA347" s="163"/>
      <c r="KB347" s="163"/>
      <c r="KC347" s="163"/>
      <c r="KD347" s="163"/>
      <c r="KE347" s="163"/>
      <c r="KF347" s="163"/>
      <c r="KG347" s="163"/>
      <c r="KH347" s="163"/>
      <c r="KI347" s="163"/>
      <c r="KJ347" s="163"/>
      <c r="KK347" s="163"/>
      <c r="KL347" s="163"/>
      <c r="KM347" s="163"/>
      <c r="KN347" s="163"/>
      <c r="KO347" s="163"/>
      <c r="KP347" s="163"/>
      <c r="KQ347" s="163"/>
      <c r="KR347" s="163"/>
      <c r="KS347" s="163"/>
      <c r="KT347" s="163"/>
      <c r="KU347" s="163"/>
      <c r="KV347" s="163"/>
      <c r="KW347" s="163"/>
      <c r="KX347" s="163"/>
      <c r="KY347" s="163"/>
      <c r="KZ347" s="163"/>
      <c r="LA347" s="163"/>
      <c r="LB347" s="163"/>
      <c r="LC347" s="163"/>
      <c r="LD347" s="163"/>
      <c r="LE347" s="163"/>
      <c r="LF347" s="163"/>
      <c r="LG347" s="163"/>
      <c r="LH347" s="163"/>
      <c r="LI347" s="163"/>
      <c r="LJ347" s="163"/>
      <c r="LK347" s="163"/>
      <c r="LL347" s="163"/>
      <c r="LM347" s="163"/>
      <c r="LN347" s="163"/>
      <c r="LO347" s="163"/>
      <c r="LP347" s="163"/>
      <c r="LQ347" s="163"/>
      <c r="LR347" s="163"/>
      <c r="LS347" s="163"/>
      <c r="LT347" s="163"/>
      <c r="LU347" s="163"/>
      <c r="LV347" s="163"/>
      <c r="LW347" s="163"/>
      <c r="LX347" s="163"/>
      <c r="LY347" s="163"/>
      <c r="LZ347" s="163"/>
      <c r="MA347" s="163"/>
      <c r="MB347" s="163"/>
      <c r="MC347" s="163"/>
      <c r="MD347" s="163"/>
      <c r="ME347" s="163"/>
      <c r="MF347" s="163"/>
      <c r="MG347" s="163"/>
      <c r="MH347" s="163"/>
      <c r="MI347" s="163"/>
      <c r="MJ347" s="163"/>
      <c r="MK347" s="163"/>
      <c r="ML347" s="163"/>
      <c r="MM347" s="163"/>
      <c r="MN347" s="163"/>
      <c r="MO347" s="163"/>
      <c r="MP347" s="163"/>
      <c r="MQ347" s="163"/>
      <c r="MR347" s="163"/>
      <c r="MS347" s="163"/>
      <c r="MT347" s="163"/>
      <c r="MU347" s="163"/>
      <c r="MV347" s="163"/>
      <c r="MW347" s="163"/>
      <c r="MX347" s="163"/>
      <c r="MY347" s="163"/>
      <c r="MZ347" s="163"/>
      <c r="NA347" s="163"/>
      <c r="NB347" s="163"/>
      <c r="NC347" s="163"/>
      <c r="ND347" s="163"/>
      <c r="NE347" s="163"/>
      <c r="NF347" s="163"/>
      <c r="NG347" s="163"/>
      <c r="NH347" s="163"/>
      <c r="NI347" s="163"/>
      <c r="NJ347" s="163"/>
      <c r="NK347" s="163"/>
      <c r="NL347" s="163"/>
      <c r="NM347" s="163"/>
      <c r="NN347" s="163"/>
      <c r="NO347" s="163"/>
      <c r="NP347" s="163"/>
      <c r="NQ347" s="163"/>
      <c r="NR347" s="163"/>
      <c r="NS347" s="163"/>
      <c r="NT347" s="163"/>
      <c r="NU347" s="163"/>
      <c r="NV347" s="163"/>
      <c r="NW347" s="163"/>
      <c r="NX347" s="163"/>
      <c r="NY347" s="163"/>
      <c r="NZ347" s="163"/>
      <c r="OA347" s="163"/>
      <c r="OB347" s="163"/>
      <c r="OC347" s="163"/>
      <c r="OD347" s="163"/>
      <c r="OE347" s="163"/>
      <c r="OF347" s="163"/>
      <c r="OG347" s="163"/>
      <c r="OH347" s="163"/>
      <c r="OI347" s="163"/>
      <c r="OJ347" s="163"/>
      <c r="OK347" s="163"/>
      <c r="OL347" s="163"/>
      <c r="OM347" s="163"/>
      <c r="ON347" s="163"/>
      <c r="OO347" s="163"/>
      <c r="OP347" s="163"/>
      <c r="OQ347" s="163"/>
      <c r="OR347" s="163"/>
      <c r="OS347" s="163"/>
      <c r="OT347" s="163"/>
      <c r="OU347" s="163"/>
      <c r="OV347" s="163"/>
      <c r="OW347" s="163"/>
      <c r="OX347" s="163"/>
      <c r="OY347" s="163"/>
      <c r="OZ347" s="163"/>
      <c r="PA347" s="163"/>
      <c r="PB347" s="163"/>
      <c r="PC347" s="163"/>
      <c r="PD347" s="163"/>
      <c r="PE347" s="163"/>
      <c r="PF347" s="163"/>
      <c r="PG347" s="163"/>
      <c r="PH347" s="163"/>
      <c r="PI347" s="163"/>
      <c r="PJ347" s="163"/>
      <c r="PK347" s="163"/>
      <c r="PL347" s="163"/>
      <c r="PM347" s="163"/>
      <c r="PN347" s="163"/>
      <c r="PO347" s="163"/>
      <c r="PP347" s="163"/>
      <c r="PQ347" s="163"/>
      <c r="PR347" s="163"/>
      <c r="PS347" s="163"/>
      <c r="PT347" s="163"/>
      <c r="PU347" s="163"/>
      <c r="PV347" s="163"/>
      <c r="PW347" s="163"/>
      <c r="PX347" s="163"/>
      <c r="PY347" s="163"/>
      <c r="PZ347" s="163"/>
      <c r="QA347" s="163"/>
      <c r="QB347" s="163"/>
      <c r="QC347" s="163"/>
      <c r="QD347" s="163"/>
      <c r="QE347" s="163"/>
      <c r="QF347" s="163"/>
      <c r="QG347" s="163"/>
      <c r="QH347" s="163"/>
      <c r="QI347" s="163"/>
      <c r="QJ347" s="163"/>
      <c r="QK347" s="163"/>
      <c r="QL347" s="163"/>
      <c r="QM347" s="163"/>
      <c r="QN347" s="163"/>
      <c r="QO347" s="163"/>
      <c r="QP347" s="163"/>
      <c r="QQ347" s="163"/>
      <c r="QR347" s="163"/>
      <c r="QS347" s="163"/>
      <c r="QT347" s="163"/>
      <c r="QU347" s="163"/>
      <c r="QV347" s="163"/>
      <c r="QW347" s="163"/>
      <c r="QX347" s="163"/>
      <c r="QY347" s="163"/>
      <c r="QZ347" s="163"/>
      <c r="RA347" s="163"/>
      <c r="RB347" s="163"/>
      <c r="RC347" s="163"/>
      <c r="RD347" s="163"/>
      <c r="RE347" s="163"/>
      <c r="RF347" s="163"/>
      <c r="RG347" s="163"/>
      <c r="RH347" s="163"/>
      <c r="RI347" s="163"/>
      <c r="RJ347" s="163"/>
      <c r="RK347" s="163"/>
      <c r="RL347" s="163"/>
      <c r="RM347" s="163"/>
      <c r="RN347" s="163"/>
      <c r="RO347" s="163"/>
      <c r="RP347" s="163"/>
      <c r="RQ347" s="163"/>
      <c r="RR347" s="163"/>
      <c r="RS347" s="163"/>
      <c r="RT347" s="163"/>
      <c r="RU347" s="163"/>
      <c r="RV347" s="163"/>
      <c r="RW347" s="163"/>
      <c r="RX347" s="163"/>
      <c r="RY347" s="163"/>
      <c r="RZ347" s="163"/>
      <c r="SA347" s="163"/>
      <c r="SB347" s="163"/>
      <c r="SC347" s="163"/>
      <c r="SD347" s="163"/>
      <c r="SE347" s="163"/>
      <c r="SF347" s="163"/>
      <c r="SG347" s="163"/>
      <c r="SH347" s="163"/>
      <c r="SI347" s="163"/>
      <c r="SJ347" s="163"/>
      <c r="SK347" s="163"/>
      <c r="SL347" s="163"/>
      <c r="SM347" s="163"/>
      <c r="SN347" s="163"/>
      <c r="SO347" s="163"/>
      <c r="SP347" s="163"/>
      <c r="SQ347" s="163"/>
      <c r="SR347" s="163"/>
      <c r="SS347" s="163"/>
      <c r="ST347" s="163"/>
      <c r="SU347" s="163"/>
      <c r="SV347" s="163"/>
      <c r="SW347" s="163"/>
      <c r="SX347" s="163"/>
      <c r="SY347" s="163"/>
      <c r="SZ347" s="163"/>
      <c r="TA347" s="163"/>
      <c r="TB347" s="163"/>
      <c r="TC347" s="163"/>
      <c r="TD347" s="163"/>
      <c r="TE347" s="163"/>
      <c r="TF347" s="163"/>
      <c r="TG347" s="163"/>
      <c r="TH347" s="163"/>
      <c r="TI347" s="163"/>
      <c r="TJ347" s="163"/>
      <c r="TK347" s="163"/>
      <c r="TL347" s="163"/>
      <c r="TM347" s="163"/>
      <c r="TN347" s="163"/>
      <c r="TO347" s="163"/>
      <c r="TP347" s="163"/>
      <c r="TQ347" s="163"/>
      <c r="TR347" s="163"/>
      <c r="TS347" s="163"/>
      <c r="TT347" s="163"/>
      <c r="TU347" s="163"/>
      <c r="TV347" s="163"/>
      <c r="TW347" s="163"/>
      <c r="TX347" s="163"/>
      <c r="TY347" s="163"/>
      <c r="TZ347" s="163"/>
      <c r="UA347" s="163"/>
      <c r="UB347" s="163"/>
      <c r="UC347" s="163"/>
      <c r="UD347" s="163"/>
      <c r="UE347" s="163"/>
      <c r="UF347" s="163"/>
      <c r="UG347" s="163"/>
      <c r="UH347" s="163"/>
      <c r="UI347" s="163"/>
      <c r="UJ347" s="163"/>
      <c r="UK347" s="163"/>
      <c r="UL347" s="163"/>
      <c r="UM347" s="163"/>
      <c r="UN347" s="163"/>
      <c r="UO347" s="163"/>
      <c r="UP347" s="163"/>
      <c r="UQ347" s="163"/>
      <c r="UR347" s="163"/>
      <c r="US347" s="163"/>
      <c r="UT347" s="163"/>
      <c r="UU347" s="163"/>
      <c r="UV347" s="163"/>
      <c r="UW347" s="163"/>
      <c r="UX347" s="163"/>
      <c r="UY347" s="163"/>
      <c r="UZ347" s="163"/>
      <c r="VA347" s="163"/>
      <c r="VB347" s="163"/>
      <c r="VC347" s="163"/>
      <c r="VD347" s="163"/>
      <c r="VE347" s="163"/>
      <c r="VF347" s="163"/>
      <c r="VG347" s="163"/>
      <c r="VH347" s="163"/>
      <c r="VI347" s="163"/>
      <c r="VJ347" s="163"/>
      <c r="VK347" s="163"/>
      <c r="VL347" s="163"/>
      <c r="VM347" s="163"/>
      <c r="VN347" s="163"/>
      <c r="VO347" s="163"/>
      <c r="VP347" s="163"/>
      <c r="VQ347" s="163"/>
      <c r="VR347" s="163"/>
      <c r="VS347" s="163"/>
      <c r="VT347" s="163"/>
      <c r="VU347" s="163"/>
      <c r="VV347" s="163"/>
      <c r="VW347" s="163"/>
      <c r="VX347" s="163"/>
      <c r="VY347" s="163"/>
      <c r="VZ347" s="163"/>
      <c r="WA347" s="163"/>
      <c r="WB347" s="163"/>
      <c r="WC347" s="163"/>
      <c r="WD347" s="163"/>
      <c r="WE347" s="163"/>
      <c r="WF347" s="163"/>
      <c r="WG347" s="163"/>
      <c r="WH347" s="163"/>
      <c r="WI347" s="163"/>
      <c r="WJ347" s="163"/>
      <c r="WK347" s="163"/>
      <c r="WL347" s="163"/>
      <c r="WM347" s="163"/>
      <c r="WN347" s="163"/>
      <c r="WO347" s="163"/>
      <c r="WP347" s="163"/>
      <c r="WQ347" s="163"/>
      <c r="WR347" s="163"/>
      <c r="WS347" s="163"/>
      <c r="WT347" s="163"/>
      <c r="WU347" s="163"/>
      <c r="WV347" s="163"/>
      <c r="WW347" s="163"/>
      <c r="WX347" s="163"/>
      <c r="WY347" s="163"/>
      <c r="WZ347" s="163"/>
      <c r="XA347" s="163"/>
      <c r="XB347" s="163"/>
      <c r="XC347" s="163"/>
      <c r="XD347" s="163"/>
      <c r="XE347" s="163"/>
      <c r="XF347" s="163"/>
      <c r="XG347" s="163"/>
      <c r="XH347" s="163"/>
      <c r="XI347" s="163"/>
      <c r="XJ347" s="163"/>
      <c r="XK347" s="163"/>
      <c r="XL347" s="163"/>
      <c r="XM347" s="163"/>
      <c r="XN347" s="163"/>
      <c r="XO347" s="163"/>
      <c r="XP347" s="163"/>
      <c r="XQ347" s="163"/>
      <c r="XR347" s="163"/>
      <c r="XS347" s="163"/>
      <c r="XT347" s="163"/>
      <c r="XU347" s="163"/>
      <c r="XV347" s="163"/>
      <c r="XW347" s="163"/>
      <c r="XX347" s="163"/>
      <c r="XY347" s="163"/>
      <c r="XZ347" s="163"/>
      <c r="YA347" s="163"/>
      <c r="YB347" s="163"/>
      <c r="YC347" s="163"/>
      <c r="YD347" s="163"/>
      <c r="YE347" s="163"/>
      <c r="YF347" s="163"/>
      <c r="YG347" s="163"/>
      <c r="YH347" s="163"/>
      <c r="YI347" s="163"/>
      <c r="YJ347" s="163"/>
      <c r="YK347" s="163"/>
      <c r="YL347" s="163"/>
      <c r="YM347" s="163"/>
      <c r="YN347" s="163"/>
      <c r="YO347" s="163"/>
      <c r="YP347" s="163"/>
      <c r="YQ347" s="163"/>
      <c r="YR347" s="163"/>
      <c r="YS347" s="163"/>
      <c r="YT347" s="163"/>
      <c r="YU347" s="163"/>
      <c r="YV347" s="163"/>
      <c r="YW347" s="163"/>
      <c r="YX347" s="163"/>
      <c r="YY347" s="163"/>
      <c r="YZ347" s="163"/>
      <c r="ZA347" s="163"/>
      <c r="ZB347" s="163"/>
      <c r="ZC347" s="163"/>
      <c r="ZD347" s="163"/>
      <c r="ZE347" s="163"/>
      <c r="ZF347" s="163"/>
      <c r="ZG347" s="163"/>
      <c r="ZH347" s="163"/>
      <c r="ZI347" s="163"/>
      <c r="ZJ347" s="163"/>
      <c r="ZK347" s="163"/>
      <c r="ZL347" s="163"/>
      <c r="ZM347" s="163"/>
      <c r="ZN347" s="163"/>
      <c r="ZO347" s="163"/>
      <c r="ZP347" s="163"/>
      <c r="ZQ347" s="163"/>
      <c r="ZR347" s="163"/>
      <c r="ZS347" s="163"/>
      <c r="ZT347" s="163"/>
      <c r="ZU347" s="163"/>
      <c r="ZV347" s="163"/>
      <c r="ZW347" s="163"/>
      <c r="ZX347" s="163"/>
      <c r="ZY347" s="163"/>
      <c r="ZZ347" s="163"/>
      <c r="AAA347" s="163"/>
      <c r="AAB347" s="163"/>
      <c r="AAC347" s="163"/>
      <c r="AAD347" s="163"/>
      <c r="AAE347" s="163"/>
      <c r="AAF347" s="163"/>
      <c r="AAG347" s="163"/>
      <c r="AAH347" s="163"/>
      <c r="AAI347" s="163"/>
      <c r="AAJ347" s="163"/>
      <c r="AAK347" s="163"/>
      <c r="AAL347" s="163"/>
      <c r="AAM347" s="163"/>
      <c r="AAN347" s="163"/>
      <c r="AAO347" s="163"/>
      <c r="AAP347" s="163"/>
      <c r="AAQ347" s="163"/>
      <c r="AAR347" s="163"/>
      <c r="AAS347" s="163"/>
      <c r="AAT347" s="163"/>
      <c r="AAU347" s="163"/>
      <c r="AAV347" s="163"/>
      <c r="AAW347" s="163"/>
      <c r="AAX347" s="163"/>
      <c r="AAY347" s="163"/>
      <c r="AAZ347" s="163"/>
      <c r="ABA347" s="163"/>
      <c r="ABB347" s="163"/>
      <c r="ABC347" s="163"/>
      <c r="ABD347" s="163"/>
      <c r="ABE347" s="163"/>
      <c r="ABF347" s="163"/>
      <c r="ABG347" s="163"/>
      <c r="ABH347" s="163"/>
      <c r="ABI347" s="163"/>
      <c r="ABJ347" s="163"/>
      <c r="ABK347" s="163"/>
      <c r="ABL347" s="163"/>
      <c r="ABM347" s="163"/>
      <c r="ABN347" s="163"/>
      <c r="ABO347" s="163"/>
      <c r="ABP347" s="163"/>
      <c r="ABQ347" s="163"/>
      <c r="ABR347" s="163"/>
      <c r="ABS347" s="163"/>
      <c r="ABT347" s="163"/>
      <c r="ABU347" s="163"/>
      <c r="ABV347" s="163"/>
      <c r="ABW347" s="163"/>
      <c r="ABX347" s="163"/>
      <c r="ABY347" s="163"/>
      <c r="ABZ347" s="163"/>
      <c r="ACA347" s="163"/>
      <c r="ACB347" s="163"/>
      <c r="ACC347" s="163"/>
      <c r="ACD347" s="163"/>
      <c r="ACE347" s="163"/>
      <c r="ACF347" s="163"/>
      <c r="ACG347" s="163"/>
      <c r="ACH347" s="163"/>
      <c r="ACI347" s="163"/>
      <c r="ACJ347" s="163"/>
      <c r="ACK347" s="163"/>
      <c r="ACL347" s="163"/>
      <c r="ACM347" s="163"/>
      <c r="ACN347" s="163"/>
      <c r="ACO347" s="163"/>
      <c r="ACP347" s="163"/>
      <c r="ACQ347" s="163"/>
      <c r="ACR347" s="163"/>
      <c r="ACS347" s="163"/>
      <c r="ACT347" s="163"/>
      <c r="ACU347" s="163"/>
      <c r="ACV347" s="163"/>
      <c r="ACW347" s="163"/>
      <c r="ACX347" s="163"/>
      <c r="ACY347" s="163"/>
      <c r="ACZ347" s="163"/>
      <c r="ADA347" s="163"/>
      <c r="ADB347" s="163"/>
      <c r="ADC347" s="163"/>
      <c r="ADD347" s="163"/>
      <c r="ADE347" s="163"/>
      <c r="ADF347" s="163"/>
      <c r="ADG347" s="163"/>
      <c r="ADH347" s="163"/>
      <c r="ADI347" s="163"/>
      <c r="ADJ347" s="163"/>
      <c r="ADK347" s="163"/>
      <c r="ADL347" s="163"/>
      <c r="ADM347" s="163"/>
      <c r="ADN347" s="163"/>
      <c r="ADO347" s="163"/>
      <c r="ADP347" s="163"/>
      <c r="ADQ347" s="163"/>
      <c r="ADR347" s="163"/>
      <c r="ADS347" s="163"/>
      <c r="ADT347" s="163"/>
      <c r="ADU347" s="163"/>
      <c r="ADV347" s="163"/>
      <c r="ADW347" s="163"/>
      <c r="ADX347" s="163"/>
      <c r="ADY347" s="163"/>
      <c r="ADZ347" s="163"/>
      <c r="AEA347" s="163"/>
      <c r="AEB347" s="163"/>
      <c r="AEC347" s="163"/>
      <c r="AED347" s="163"/>
      <c r="AEE347" s="163"/>
      <c r="AEF347" s="163"/>
      <c r="AEG347" s="163"/>
      <c r="AEH347" s="163"/>
      <c r="AEI347" s="163"/>
      <c r="AEJ347" s="163"/>
      <c r="AEK347" s="163"/>
      <c r="AEL347" s="163"/>
      <c r="AEM347" s="163"/>
      <c r="AEN347" s="163"/>
      <c r="AEO347" s="163"/>
      <c r="AEP347" s="163"/>
      <c r="AEQ347" s="163"/>
      <c r="AER347" s="163"/>
      <c r="AES347" s="163"/>
      <c r="AET347" s="163"/>
      <c r="AEU347" s="163"/>
      <c r="AEV347" s="163"/>
      <c r="AEW347" s="163"/>
      <c r="AEX347" s="163"/>
      <c r="AEY347" s="163"/>
      <c r="AEZ347" s="163"/>
      <c r="AFA347" s="163"/>
      <c r="AFB347" s="163"/>
      <c r="AFC347" s="163"/>
      <c r="AFD347" s="163"/>
      <c r="AFE347" s="163"/>
      <c r="AFF347" s="163"/>
      <c r="AFG347" s="163"/>
      <c r="AFH347" s="163"/>
      <c r="AFI347" s="163"/>
      <c r="AFJ347" s="163"/>
      <c r="AFK347" s="163"/>
      <c r="AFL347" s="163"/>
      <c r="AFM347" s="163"/>
      <c r="AFN347" s="163"/>
      <c r="AFO347" s="163"/>
      <c r="AFP347" s="163"/>
      <c r="AFQ347" s="163"/>
      <c r="AFR347" s="163"/>
      <c r="AFS347" s="163"/>
      <c r="AFT347" s="163"/>
      <c r="AFU347" s="163"/>
      <c r="AFV347" s="163"/>
      <c r="AFW347" s="163"/>
      <c r="AFX347" s="163"/>
      <c r="AFY347" s="163"/>
      <c r="AFZ347" s="163"/>
      <c r="AGA347" s="163"/>
      <c r="AGB347" s="163"/>
      <c r="AGC347" s="163"/>
      <c r="AGD347" s="163"/>
      <c r="AGE347" s="163"/>
      <c r="AGF347" s="163"/>
      <c r="AGG347" s="163"/>
      <c r="AGH347" s="163"/>
      <c r="AGI347" s="163"/>
      <c r="AGJ347" s="163"/>
      <c r="AGK347" s="163"/>
      <c r="AGL347" s="163"/>
      <c r="AGM347" s="163"/>
      <c r="AGN347" s="163"/>
      <c r="AGO347" s="163"/>
      <c r="AGP347" s="163"/>
      <c r="AGQ347" s="163"/>
      <c r="AGR347" s="163"/>
      <c r="AGS347" s="163"/>
      <c r="AGT347" s="163"/>
      <c r="AGU347" s="163"/>
      <c r="AGV347" s="163"/>
      <c r="AGW347" s="163"/>
      <c r="AGX347" s="163"/>
      <c r="AGY347" s="163"/>
      <c r="AGZ347" s="163"/>
      <c r="AHA347" s="163"/>
      <c r="AHB347" s="163"/>
      <c r="AHC347" s="163"/>
      <c r="AHD347" s="163"/>
      <c r="AHE347" s="163"/>
      <c r="AHF347" s="163"/>
      <c r="AHG347" s="163"/>
      <c r="AHH347" s="163"/>
      <c r="AHI347" s="163"/>
      <c r="AHJ347" s="163"/>
      <c r="AHK347" s="163"/>
      <c r="AHL347" s="163"/>
      <c r="AHM347" s="163"/>
      <c r="AHN347" s="163"/>
      <c r="AHO347" s="163"/>
      <c r="AHP347" s="163"/>
      <c r="AHQ347" s="163"/>
      <c r="AHR347" s="163"/>
      <c r="AHS347" s="163"/>
      <c r="AHT347" s="163"/>
      <c r="AHU347" s="163"/>
      <c r="AHV347" s="163"/>
      <c r="AHW347" s="163"/>
      <c r="AHX347" s="163"/>
      <c r="AHY347" s="163"/>
      <c r="AHZ347" s="163"/>
      <c r="AIA347" s="163"/>
      <c r="AIB347" s="163"/>
      <c r="AIC347" s="163"/>
      <c r="AID347" s="163"/>
      <c r="AIE347" s="163"/>
      <c r="AIF347" s="163"/>
      <c r="AIG347" s="163"/>
      <c r="AIH347" s="163"/>
      <c r="AII347" s="163"/>
      <c r="AIJ347" s="163"/>
      <c r="AIK347" s="163"/>
      <c r="AIL347" s="163"/>
      <c r="AIM347" s="163"/>
      <c r="AIN347" s="163"/>
      <c r="AIO347" s="163"/>
      <c r="AIP347" s="163"/>
      <c r="AIQ347" s="163"/>
      <c r="AIR347" s="163"/>
      <c r="AIS347" s="163"/>
      <c r="AIT347" s="163"/>
      <c r="AIU347" s="163"/>
      <c r="AIV347" s="163"/>
      <c r="AIW347" s="163"/>
      <c r="AIX347" s="163"/>
      <c r="AIY347" s="163"/>
      <c r="AIZ347" s="163"/>
      <c r="AJA347" s="163"/>
      <c r="AJB347" s="163"/>
      <c r="AJC347" s="163"/>
      <c r="AJD347" s="163"/>
      <c r="AJE347" s="163"/>
      <c r="AJF347" s="163"/>
      <c r="AJG347" s="163"/>
      <c r="AJH347" s="163"/>
      <c r="AJI347" s="163"/>
      <c r="AJJ347" s="163"/>
      <c r="AJK347" s="163"/>
      <c r="AJL347" s="163"/>
      <c r="AJM347" s="163"/>
      <c r="AJN347" s="163"/>
      <c r="AJO347" s="163"/>
      <c r="AJP347" s="163"/>
      <c r="AJQ347" s="163"/>
      <c r="AJR347" s="163"/>
      <c r="AJS347" s="163"/>
      <c r="AJT347" s="163"/>
      <c r="AJU347" s="163"/>
      <c r="AJV347" s="163"/>
      <c r="AJW347" s="163"/>
      <c r="AJX347" s="163"/>
      <c r="AJY347" s="163"/>
      <c r="AJZ347" s="163"/>
      <c r="AKA347" s="163"/>
      <c r="AKB347" s="163"/>
      <c r="AKC347" s="163"/>
      <c r="AKD347" s="163"/>
      <c r="AKE347" s="163"/>
      <c r="AKF347" s="163"/>
      <c r="AKG347" s="163"/>
      <c r="AKH347" s="163"/>
      <c r="AKI347" s="163"/>
      <c r="AKJ347" s="163"/>
      <c r="AKK347" s="163"/>
      <c r="AKL347" s="163"/>
      <c r="AKM347" s="163"/>
      <c r="AKN347" s="163"/>
      <c r="AKO347" s="163"/>
      <c r="AKP347" s="163"/>
      <c r="AKQ347" s="163"/>
      <c r="AKR347" s="163"/>
      <c r="AKS347" s="163"/>
      <c r="AKT347" s="163"/>
      <c r="AKU347" s="163"/>
      <c r="AKV347" s="163"/>
      <c r="AKW347" s="163"/>
      <c r="AKX347" s="163"/>
      <c r="AKY347" s="163"/>
      <c r="AKZ347" s="163"/>
      <c r="ALA347" s="163"/>
      <c r="ALB347" s="163"/>
      <c r="ALC347" s="163"/>
      <c r="ALD347" s="163"/>
      <c r="ALE347" s="163"/>
      <c r="ALF347" s="163"/>
      <c r="ALG347" s="163"/>
      <c r="ALH347" s="163"/>
      <c r="ALI347" s="163"/>
      <c r="ALJ347" s="163"/>
      <c r="ALK347" s="163"/>
      <c r="ALL347" s="163"/>
      <c r="ALM347" s="163"/>
      <c r="ALN347" s="163"/>
      <c r="ALO347" s="163"/>
      <c r="ALP347" s="163"/>
      <c r="ALQ347" s="163"/>
      <c r="ALR347" s="163"/>
      <c r="ALS347" s="163"/>
      <c r="ALT347" s="163"/>
      <c r="ALU347" s="163"/>
      <c r="ALV347" s="163"/>
      <c r="ALW347" s="163"/>
      <c r="ALX347" s="163"/>
      <c r="ALY347" s="163"/>
      <c r="ALZ347" s="163"/>
      <c r="AMA347" s="163"/>
      <c r="AMB347" s="163"/>
      <c r="AMC347" s="163"/>
      <c r="AMD347" s="163"/>
      <c r="AME347" s="163"/>
      <c r="AMF347" s="163"/>
      <c r="AMG347" s="163"/>
      <c r="AMH347" s="163"/>
      <c r="AMI347" s="163"/>
      <c r="AMJ347" s="163"/>
      <c r="AMK347" s="163"/>
      <c r="AML347" s="163"/>
      <c r="AMM347" s="163"/>
      <c r="AMN347" s="163"/>
      <c r="AMO347" s="163"/>
      <c r="AMP347" s="163"/>
      <c r="AMQ347" s="163"/>
      <c r="AMR347" s="163"/>
      <c r="AMS347" s="163"/>
      <c r="AMT347" s="163"/>
      <c r="AMU347" s="163"/>
      <c r="AMV347" s="163"/>
      <c r="AMW347" s="163"/>
      <c r="AMX347" s="163"/>
      <c r="AMY347" s="163"/>
      <c r="AMZ347" s="163"/>
      <c r="ANA347" s="163"/>
      <c r="ANB347" s="163"/>
      <c r="ANC347" s="163"/>
      <c r="AND347" s="163"/>
      <c r="ANE347" s="163"/>
      <c r="ANF347" s="163"/>
      <c r="ANG347" s="163"/>
      <c r="ANH347" s="163"/>
      <c r="ANI347" s="163"/>
      <c r="ANJ347" s="163"/>
      <c r="ANK347" s="163"/>
      <c r="ANL347" s="163"/>
      <c r="ANM347" s="163"/>
      <c r="ANN347" s="163"/>
      <c r="ANO347" s="163"/>
      <c r="ANP347" s="163"/>
      <c r="ANQ347" s="163"/>
      <c r="ANR347" s="163"/>
      <c r="ANS347" s="163"/>
      <c r="ANT347" s="163"/>
      <c r="ANU347" s="163"/>
      <c r="ANV347" s="163"/>
      <c r="ANW347" s="163"/>
      <c r="ANX347" s="163"/>
      <c r="ANY347" s="163"/>
      <c r="ANZ347" s="163"/>
      <c r="AOA347" s="163"/>
      <c r="AOB347" s="163"/>
      <c r="AOC347" s="163"/>
      <c r="AOD347" s="163"/>
      <c r="AOE347" s="163"/>
      <c r="AOF347" s="163"/>
      <c r="AOG347" s="163"/>
      <c r="AOH347" s="163"/>
      <c r="AOI347" s="163"/>
      <c r="AOJ347" s="163"/>
      <c r="AOK347" s="163"/>
      <c r="AOL347" s="163"/>
      <c r="AOM347" s="163"/>
      <c r="AON347" s="163"/>
      <c r="AOO347" s="163"/>
      <c r="AOP347" s="163"/>
      <c r="AOQ347" s="163"/>
      <c r="AOR347" s="163"/>
      <c r="AOS347" s="163"/>
      <c r="AOT347" s="163"/>
      <c r="AOU347" s="163"/>
      <c r="AOV347" s="163"/>
      <c r="AOW347" s="163"/>
      <c r="AOX347" s="163"/>
      <c r="AOY347" s="163"/>
      <c r="AOZ347" s="163"/>
      <c r="APA347" s="163"/>
      <c r="APB347" s="163"/>
      <c r="APC347" s="163"/>
      <c r="APD347" s="163"/>
      <c r="APE347" s="163"/>
      <c r="APF347" s="163"/>
      <c r="APG347" s="163"/>
      <c r="APH347" s="163"/>
      <c r="API347" s="163"/>
      <c r="APJ347" s="163"/>
      <c r="APK347" s="163"/>
      <c r="APL347" s="163"/>
      <c r="APM347" s="163"/>
      <c r="APN347" s="163"/>
      <c r="APO347" s="163"/>
      <c r="APP347" s="163"/>
      <c r="APQ347" s="163"/>
      <c r="APR347" s="163"/>
      <c r="APS347" s="163"/>
      <c r="APT347" s="163"/>
      <c r="APU347" s="163"/>
      <c r="APV347" s="163"/>
      <c r="APW347" s="163"/>
      <c r="APX347" s="163"/>
      <c r="APY347" s="163"/>
      <c r="APZ347" s="163"/>
      <c r="AQA347" s="163"/>
      <c r="AQB347" s="163"/>
      <c r="AQC347" s="163"/>
      <c r="AQD347" s="163"/>
      <c r="AQE347" s="163"/>
      <c r="AQF347" s="163"/>
      <c r="AQG347" s="163"/>
      <c r="AQH347" s="163"/>
      <c r="AQI347" s="163"/>
      <c r="AQJ347" s="163"/>
      <c r="AQK347" s="163"/>
      <c r="AQL347" s="163"/>
      <c r="AQM347" s="163"/>
      <c r="AQN347" s="163"/>
      <c r="AQO347" s="163"/>
      <c r="AQP347" s="163"/>
      <c r="AQQ347" s="163"/>
      <c r="AQR347" s="163"/>
      <c r="AQS347" s="163"/>
      <c r="AQT347" s="163"/>
      <c r="AQU347" s="163"/>
      <c r="AQV347" s="163"/>
      <c r="AQW347" s="163"/>
      <c r="AQX347" s="163"/>
      <c r="AQY347" s="163"/>
      <c r="AQZ347" s="163"/>
      <c r="ARA347" s="163"/>
      <c r="ARB347" s="163"/>
      <c r="ARC347" s="163"/>
      <c r="ARD347" s="163"/>
      <c r="ARE347" s="163"/>
      <c r="ARF347" s="163"/>
      <c r="ARG347" s="163"/>
      <c r="ARH347" s="163"/>
      <c r="ARI347" s="163"/>
      <c r="ARJ347" s="163"/>
      <c r="ARK347" s="163"/>
      <c r="ARL347" s="163"/>
      <c r="ARM347" s="163"/>
      <c r="ARN347" s="163"/>
      <c r="ARO347" s="163"/>
      <c r="ARP347" s="163"/>
      <c r="ARQ347" s="163"/>
      <c r="ARR347" s="163"/>
      <c r="ARS347" s="163"/>
      <c r="ART347" s="163"/>
      <c r="ARU347" s="163"/>
      <c r="ARV347" s="163"/>
      <c r="ARW347" s="163"/>
      <c r="ARX347" s="163"/>
      <c r="ARY347" s="163"/>
      <c r="ARZ347" s="163"/>
      <c r="ASA347" s="163"/>
      <c r="ASB347" s="163"/>
      <c r="ASC347" s="163"/>
      <c r="ASD347" s="163"/>
      <c r="ASE347" s="163"/>
      <c r="ASF347" s="163"/>
      <c r="ASG347" s="163"/>
      <c r="ASH347" s="163"/>
      <c r="ASI347" s="163"/>
      <c r="ASJ347" s="163"/>
      <c r="ASK347" s="163"/>
      <c r="ASL347" s="163"/>
      <c r="ASM347" s="163"/>
      <c r="ASN347" s="163"/>
      <c r="ASO347" s="163"/>
      <c r="ASP347" s="163"/>
      <c r="ASQ347" s="163"/>
      <c r="ASR347" s="163"/>
      <c r="ASS347" s="163"/>
      <c r="AST347" s="163"/>
      <c r="ASU347" s="163"/>
      <c r="ASV347" s="163"/>
      <c r="ASW347" s="163"/>
      <c r="ASX347" s="163"/>
      <c r="ASY347" s="163"/>
      <c r="ASZ347" s="163"/>
      <c r="ATA347" s="163"/>
      <c r="ATB347" s="163"/>
      <c r="ATC347" s="163"/>
      <c r="ATD347" s="163"/>
      <c r="ATE347" s="163"/>
      <c r="ATF347" s="163"/>
      <c r="ATG347" s="163"/>
      <c r="ATH347" s="163"/>
      <c r="ATI347" s="163"/>
      <c r="ATJ347" s="163"/>
      <c r="ATK347" s="163"/>
      <c r="ATL347" s="163"/>
      <c r="ATM347" s="163"/>
      <c r="ATN347" s="163"/>
      <c r="ATO347" s="163"/>
      <c r="ATP347" s="163"/>
      <c r="ATQ347" s="163"/>
      <c r="ATR347" s="163"/>
      <c r="ATS347" s="163"/>
      <c r="ATT347" s="163"/>
      <c r="ATU347" s="163"/>
      <c r="ATV347" s="163"/>
      <c r="ATW347" s="163"/>
      <c r="ATX347" s="163"/>
      <c r="ATY347" s="163"/>
      <c r="ATZ347" s="163"/>
      <c r="AUA347" s="163"/>
      <c r="AUB347" s="163"/>
      <c r="AUC347" s="163"/>
      <c r="AUD347" s="163"/>
      <c r="AUE347" s="163"/>
      <c r="AUF347" s="163"/>
      <c r="AUG347" s="163"/>
      <c r="AUH347" s="163"/>
      <c r="AUI347" s="163"/>
      <c r="AUJ347" s="163"/>
      <c r="AUK347" s="163"/>
      <c r="AUL347" s="163"/>
      <c r="AUM347" s="163"/>
      <c r="AUN347" s="163"/>
      <c r="AUO347" s="163"/>
      <c r="AUP347" s="163"/>
      <c r="AUQ347" s="163"/>
      <c r="AUR347" s="163"/>
      <c r="AUS347" s="163"/>
      <c r="AUT347" s="163"/>
      <c r="AUU347" s="163"/>
      <c r="AUV347" s="163"/>
      <c r="AUW347" s="163"/>
      <c r="AUX347" s="163"/>
      <c r="AUY347" s="163"/>
      <c r="AUZ347" s="163"/>
      <c r="AVA347" s="163"/>
      <c r="AVB347" s="163"/>
      <c r="AVC347" s="163"/>
      <c r="AVD347" s="163"/>
      <c r="AVE347" s="163"/>
      <c r="AVF347" s="163"/>
      <c r="AVG347" s="163"/>
      <c r="AVH347" s="163"/>
      <c r="AVI347" s="163"/>
      <c r="AVJ347" s="163"/>
      <c r="AVK347" s="163"/>
      <c r="AVL347" s="163"/>
      <c r="AVM347" s="163"/>
      <c r="AVN347" s="163"/>
      <c r="AVO347" s="163"/>
      <c r="AVP347" s="163"/>
      <c r="AVQ347" s="163"/>
      <c r="AVR347" s="163"/>
      <c r="AVS347" s="163"/>
      <c r="AVT347" s="163"/>
      <c r="AVU347" s="163"/>
      <c r="AVV347" s="163"/>
      <c r="AVW347" s="163"/>
      <c r="AVX347" s="163"/>
      <c r="AVY347" s="163"/>
      <c r="AVZ347" s="163"/>
      <c r="AWA347" s="163"/>
      <c r="AWB347" s="163"/>
      <c r="AWC347" s="163"/>
      <c r="AWD347" s="163"/>
      <c r="AWE347" s="163"/>
      <c r="AWF347" s="163"/>
      <c r="AWG347" s="163"/>
      <c r="AWH347" s="163"/>
      <c r="AWI347" s="163"/>
      <c r="AWJ347" s="163"/>
      <c r="AWK347" s="163"/>
      <c r="AWL347" s="163"/>
      <c r="AWM347" s="163"/>
      <c r="AWN347" s="163"/>
      <c r="AWO347" s="163"/>
      <c r="AWP347" s="163"/>
      <c r="AWQ347" s="163"/>
      <c r="AWR347" s="163"/>
      <c r="AWS347" s="163"/>
      <c r="AWT347" s="163"/>
      <c r="AWU347" s="163"/>
      <c r="AWV347" s="163"/>
      <c r="AWW347" s="163"/>
      <c r="AWX347" s="163"/>
      <c r="AWY347" s="163"/>
      <c r="AWZ347" s="163"/>
      <c r="AXA347" s="163"/>
      <c r="AXB347" s="163"/>
      <c r="AXC347" s="163"/>
      <c r="AXD347" s="163"/>
      <c r="AXE347" s="163"/>
      <c r="AXF347" s="163"/>
      <c r="AXG347" s="163"/>
      <c r="AXH347" s="163"/>
      <c r="AXI347" s="163"/>
      <c r="AXJ347" s="163"/>
      <c r="AXK347" s="163"/>
      <c r="AXL347" s="163"/>
      <c r="AXM347" s="163"/>
      <c r="AXN347" s="163"/>
      <c r="AXO347" s="163"/>
      <c r="AXP347" s="163"/>
      <c r="AXQ347" s="163"/>
      <c r="AXR347" s="163"/>
      <c r="AXS347" s="163"/>
      <c r="AXT347" s="163"/>
      <c r="AXU347" s="163"/>
      <c r="AXV347" s="163"/>
      <c r="AXW347" s="163"/>
      <c r="AXX347" s="163"/>
      <c r="AXY347" s="163"/>
      <c r="AXZ347" s="163"/>
      <c r="AYA347" s="163"/>
      <c r="AYB347" s="163"/>
      <c r="AYC347" s="163"/>
      <c r="AYD347" s="163"/>
      <c r="AYE347" s="163"/>
      <c r="AYF347" s="163"/>
      <c r="AYG347" s="163"/>
      <c r="AYH347" s="163"/>
      <c r="AYI347" s="163"/>
      <c r="AYJ347" s="163"/>
      <c r="AYK347" s="163"/>
      <c r="AYL347" s="163"/>
      <c r="AYM347" s="163"/>
      <c r="AYN347" s="163"/>
      <c r="AYO347" s="163"/>
      <c r="AYP347" s="163"/>
      <c r="AYQ347" s="163"/>
      <c r="AYR347" s="163"/>
      <c r="AYS347" s="163"/>
      <c r="AYT347" s="163"/>
      <c r="AYU347" s="163"/>
      <c r="AYV347" s="163"/>
      <c r="AYW347" s="163"/>
      <c r="AYX347" s="163"/>
      <c r="AYY347" s="163"/>
      <c r="AYZ347" s="163"/>
      <c r="AZA347" s="163"/>
      <c r="AZB347" s="163"/>
      <c r="AZC347" s="163"/>
      <c r="AZD347" s="163"/>
      <c r="AZE347" s="163"/>
      <c r="AZF347" s="163"/>
      <c r="AZG347" s="163"/>
      <c r="AZH347" s="163"/>
      <c r="AZI347" s="163"/>
      <c r="AZJ347" s="163"/>
      <c r="AZK347" s="163"/>
      <c r="AZL347" s="163"/>
      <c r="AZM347" s="163"/>
      <c r="AZN347" s="163"/>
      <c r="AZO347" s="163"/>
      <c r="AZP347" s="163"/>
      <c r="AZQ347" s="163"/>
      <c r="AZR347" s="163"/>
      <c r="AZS347" s="163"/>
      <c r="AZT347" s="163"/>
      <c r="AZU347" s="163"/>
      <c r="AZV347" s="163"/>
      <c r="AZW347" s="163"/>
      <c r="AZX347" s="163"/>
      <c r="AZY347" s="163"/>
      <c r="AZZ347" s="163"/>
      <c r="BAA347" s="163"/>
      <c r="BAB347" s="163"/>
      <c r="BAC347" s="163"/>
      <c r="BAD347" s="163"/>
      <c r="BAE347" s="163"/>
      <c r="BAF347" s="163"/>
      <c r="BAG347" s="163"/>
      <c r="BAH347" s="163"/>
      <c r="BAI347" s="163"/>
      <c r="BAJ347" s="163"/>
      <c r="BAK347" s="163"/>
      <c r="BAL347" s="163"/>
      <c r="BAM347" s="163"/>
      <c r="BAN347" s="163"/>
      <c r="BAO347" s="163"/>
      <c r="BAP347" s="163"/>
      <c r="BAQ347" s="163"/>
      <c r="BAR347" s="163"/>
      <c r="BAS347" s="163"/>
      <c r="BAT347" s="163"/>
      <c r="BAU347" s="163"/>
      <c r="BAV347" s="163"/>
      <c r="BAW347" s="163"/>
      <c r="BAX347" s="163"/>
      <c r="BAY347" s="163"/>
      <c r="BAZ347" s="163"/>
      <c r="BBA347" s="163"/>
      <c r="BBB347" s="163"/>
      <c r="BBC347" s="163"/>
      <c r="BBD347" s="163"/>
      <c r="BBE347" s="163"/>
      <c r="BBF347" s="163"/>
      <c r="BBG347" s="163"/>
      <c r="BBH347" s="163"/>
      <c r="BBI347" s="163"/>
      <c r="BBJ347" s="163"/>
      <c r="BBK347" s="163"/>
      <c r="BBL347" s="163"/>
      <c r="BBM347" s="163"/>
      <c r="BBN347" s="163"/>
      <c r="BBO347" s="163"/>
      <c r="BBP347" s="163"/>
      <c r="BBQ347" s="163"/>
      <c r="BBR347" s="163"/>
      <c r="BBS347" s="163"/>
      <c r="BBT347" s="163"/>
      <c r="BBU347" s="163"/>
      <c r="BBV347" s="163"/>
      <c r="BBW347" s="163"/>
      <c r="BBX347" s="163"/>
      <c r="BBY347" s="163"/>
      <c r="BBZ347" s="163"/>
      <c r="BCA347" s="163"/>
      <c r="BCB347" s="163"/>
      <c r="BCC347" s="163"/>
      <c r="BCD347" s="163"/>
      <c r="BCE347" s="163"/>
      <c r="BCF347" s="163"/>
      <c r="BCG347" s="163"/>
      <c r="BCH347" s="163"/>
      <c r="BCI347" s="163"/>
      <c r="BCJ347" s="163"/>
      <c r="BCK347" s="163"/>
      <c r="BCL347" s="163"/>
      <c r="BCM347" s="163"/>
      <c r="BCN347" s="163"/>
      <c r="BCO347" s="163"/>
      <c r="BCP347" s="163"/>
      <c r="BCQ347" s="163"/>
      <c r="BCR347" s="163"/>
      <c r="BCS347" s="163"/>
      <c r="BCT347" s="163"/>
      <c r="BCU347" s="163"/>
      <c r="BCV347" s="163"/>
      <c r="BCW347" s="163"/>
      <c r="BCX347" s="163"/>
      <c r="BCY347" s="163"/>
      <c r="BCZ347" s="163"/>
      <c r="BDA347" s="163"/>
      <c r="BDB347" s="163"/>
      <c r="BDC347" s="163"/>
      <c r="BDD347" s="163"/>
      <c r="BDE347" s="163"/>
      <c r="BDF347" s="163"/>
      <c r="BDG347" s="163"/>
      <c r="BDH347" s="163"/>
      <c r="BDI347" s="163"/>
      <c r="BDJ347" s="163"/>
      <c r="BDK347" s="163"/>
      <c r="BDL347" s="163"/>
      <c r="BDM347" s="163"/>
      <c r="BDN347" s="163"/>
      <c r="BDO347" s="163"/>
      <c r="BDP347" s="163"/>
      <c r="BDQ347" s="163"/>
      <c r="BDR347" s="163"/>
      <c r="BDS347" s="163"/>
      <c r="BDT347" s="163"/>
      <c r="BDU347" s="163"/>
      <c r="BDV347" s="163"/>
      <c r="BDW347" s="163"/>
      <c r="BDX347" s="163"/>
      <c r="BDY347" s="163"/>
      <c r="BDZ347" s="163"/>
      <c r="BEA347" s="163"/>
      <c r="BEB347" s="163"/>
      <c r="BEC347" s="163"/>
      <c r="BED347" s="163"/>
      <c r="BEE347" s="163"/>
      <c r="BEF347" s="163"/>
      <c r="BEG347" s="163"/>
      <c r="BEH347" s="163"/>
      <c r="BEI347" s="163"/>
      <c r="BEJ347" s="163"/>
      <c r="BEK347" s="163"/>
      <c r="BEL347" s="163"/>
      <c r="BEM347" s="163"/>
      <c r="BEN347" s="163"/>
      <c r="BEO347" s="163"/>
      <c r="BEP347" s="163"/>
      <c r="BEQ347" s="163"/>
      <c r="BER347" s="163"/>
      <c r="BES347" s="163"/>
      <c r="BET347" s="163"/>
      <c r="BEU347" s="163"/>
      <c r="BEV347" s="163"/>
      <c r="BEW347" s="163"/>
      <c r="BEX347" s="163"/>
      <c r="BEY347" s="163"/>
      <c r="BEZ347" s="163"/>
      <c r="BFA347" s="163"/>
      <c r="BFB347" s="163"/>
      <c r="BFC347" s="163"/>
      <c r="BFD347" s="163"/>
      <c r="BFE347" s="163"/>
      <c r="BFF347" s="163"/>
      <c r="BFG347" s="163"/>
      <c r="BFH347" s="163"/>
      <c r="BFI347" s="163"/>
      <c r="BFJ347" s="163"/>
      <c r="BFK347" s="163"/>
      <c r="BFL347" s="163"/>
      <c r="BFM347" s="163"/>
      <c r="BFN347" s="163"/>
      <c r="BFO347" s="163"/>
      <c r="BFP347" s="163"/>
      <c r="BFQ347" s="163"/>
      <c r="BFR347" s="163"/>
      <c r="BFS347" s="163"/>
      <c r="BFT347" s="163"/>
      <c r="BFU347" s="163"/>
      <c r="BFV347" s="163"/>
      <c r="BFW347" s="163"/>
      <c r="BFX347" s="163"/>
      <c r="BFY347" s="163"/>
      <c r="BFZ347" s="163"/>
      <c r="BGA347" s="163"/>
      <c r="BGB347" s="163"/>
      <c r="BGC347" s="163"/>
      <c r="BGD347" s="163"/>
      <c r="BGE347" s="163"/>
      <c r="BGF347" s="163"/>
      <c r="BGG347" s="163"/>
      <c r="BGH347" s="163"/>
      <c r="BGI347" s="163"/>
      <c r="BGJ347" s="163"/>
      <c r="BGK347" s="163"/>
      <c r="BGL347" s="163"/>
      <c r="BGM347" s="163"/>
      <c r="BGN347" s="163"/>
      <c r="BGO347" s="163"/>
      <c r="BGP347" s="163"/>
      <c r="BGQ347" s="163"/>
      <c r="BGR347" s="163"/>
      <c r="BGS347" s="163"/>
      <c r="BGT347" s="163"/>
      <c r="BGU347" s="163"/>
      <c r="BGV347" s="163"/>
      <c r="BGW347" s="163"/>
      <c r="BGX347" s="163"/>
      <c r="BGY347" s="163"/>
      <c r="BGZ347" s="163"/>
      <c r="BHA347" s="163"/>
      <c r="BHB347" s="163"/>
      <c r="BHC347" s="163"/>
      <c r="BHD347" s="163"/>
      <c r="BHE347" s="163"/>
      <c r="BHF347" s="163"/>
      <c r="BHG347" s="163"/>
      <c r="BHH347" s="163"/>
      <c r="BHI347" s="163"/>
      <c r="BHJ347" s="163"/>
      <c r="BHK347" s="163"/>
      <c r="BHL347" s="163"/>
      <c r="BHM347" s="163"/>
      <c r="BHN347" s="163"/>
      <c r="BHO347" s="163"/>
      <c r="BHP347" s="163"/>
      <c r="BHQ347" s="163"/>
      <c r="BHR347" s="163"/>
      <c r="BHS347" s="163"/>
      <c r="BHT347" s="163"/>
      <c r="BHU347" s="163"/>
      <c r="BHV347" s="163"/>
      <c r="BHW347" s="163"/>
      <c r="BHX347" s="163"/>
      <c r="BHY347" s="163"/>
      <c r="BHZ347" s="163"/>
      <c r="BIA347" s="163"/>
      <c r="BIB347" s="163"/>
      <c r="BIC347" s="163"/>
      <c r="BID347" s="163"/>
      <c r="BIE347" s="163"/>
      <c r="BIF347" s="163"/>
      <c r="BIG347" s="163"/>
      <c r="BIH347" s="163"/>
      <c r="BII347" s="163"/>
      <c r="BIJ347" s="163"/>
      <c r="BIK347" s="163"/>
      <c r="BIL347" s="163"/>
      <c r="BIM347" s="163"/>
      <c r="BIN347" s="163"/>
      <c r="BIO347" s="163"/>
      <c r="BIP347" s="163"/>
      <c r="BIQ347" s="163"/>
      <c r="BIR347" s="163"/>
      <c r="BIS347" s="163"/>
      <c r="BIT347" s="163"/>
      <c r="BIU347" s="163"/>
      <c r="BIV347" s="163"/>
      <c r="BIW347" s="163"/>
      <c r="BIX347" s="163"/>
      <c r="BIY347" s="163"/>
      <c r="BIZ347" s="163"/>
      <c r="BJA347" s="163"/>
      <c r="BJB347" s="163"/>
      <c r="BJC347" s="163"/>
      <c r="BJD347" s="163"/>
      <c r="BJE347" s="163"/>
      <c r="BJF347" s="163"/>
      <c r="BJG347" s="163"/>
      <c r="BJH347" s="163"/>
      <c r="BJI347" s="163"/>
      <c r="BJJ347" s="163"/>
      <c r="BJK347" s="163"/>
      <c r="BJL347" s="163"/>
      <c r="BJM347" s="163"/>
      <c r="BJN347" s="163"/>
      <c r="BJO347" s="163"/>
      <c r="BJP347" s="163"/>
      <c r="BJQ347" s="163"/>
      <c r="BJR347" s="163"/>
      <c r="BJS347" s="163"/>
      <c r="BJT347" s="163"/>
      <c r="BJU347" s="163"/>
      <c r="BJV347" s="163"/>
      <c r="BJW347" s="163"/>
      <c r="BJX347" s="163"/>
      <c r="BJY347" s="163"/>
      <c r="BJZ347" s="163"/>
      <c r="BKA347" s="163"/>
      <c r="BKB347" s="163"/>
      <c r="BKC347" s="163"/>
      <c r="BKD347" s="163"/>
      <c r="BKE347" s="163"/>
      <c r="BKF347" s="163"/>
      <c r="BKG347" s="163"/>
      <c r="BKH347" s="163"/>
      <c r="BKI347" s="163"/>
      <c r="BKJ347" s="163"/>
      <c r="BKK347" s="163"/>
      <c r="BKL347" s="163"/>
      <c r="BKM347" s="163"/>
      <c r="BKN347" s="163"/>
      <c r="BKO347" s="163"/>
      <c r="BKP347" s="163"/>
      <c r="BKQ347" s="163"/>
      <c r="BKR347" s="163"/>
      <c r="BKS347" s="163"/>
      <c r="BKT347" s="163"/>
      <c r="BKU347" s="163"/>
      <c r="BKV347" s="163"/>
      <c r="BKW347" s="163"/>
      <c r="BKX347" s="163"/>
      <c r="BKY347" s="163"/>
      <c r="BKZ347" s="163"/>
      <c r="BLA347" s="163"/>
      <c r="BLB347" s="163"/>
      <c r="BLC347" s="163"/>
      <c r="BLD347" s="163"/>
      <c r="BLE347" s="163"/>
      <c r="BLF347" s="163"/>
      <c r="BLG347" s="163"/>
      <c r="BLH347" s="163"/>
      <c r="BLI347" s="163"/>
      <c r="BLJ347" s="163"/>
      <c r="BLK347" s="163"/>
      <c r="BLL347" s="163"/>
      <c r="BLM347" s="163"/>
      <c r="BLN347" s="163"/>
      <c r="BLO347" s="163"/>
      <c r="BLP347" s="163"/>
      <c r="BLQ347" s="163"/>
      <c r="BLR347" s="163"/>
      <c r="BLS347" s="163"/>
      <c r="BLT347" s="163"/>
      <c r="BLU347" s="163"/>
      <c r="BLV347" s="163"/>
      <c r="BLW347" s="163"/>
      <c r="BLX347" s="163"/>
      <c r="BLY347" s="163"/>
      <c r="BLZ347" s="163"/>
      <c r="BMA347" s="163"/>
      <c r="BMB347" s="163"/>
      <c r="BMC347" s="163"/>
      <c r="BMD347" s="163"/>
      <c r="BME347" s="163"/>
      <c r="BMF347" s="163"/>
      <c r="BMG347" s="163"/>
      <c r="BMH347" s="163"/>
      <c r="BMI347" s="163"/>
      <c r="BMJ347" s="163"/>
      <c r="BMK347" s="163"/>
      <c r="BML347" s="163"/>
      <c r="BMM347" s="163"/>
      <c r="BMN347" s="163"/>
      <c r="BMO347" s="163"/>
      <c r="BMP347" s="163"/>
      <c r="BMQ347" s="163"/>
      <c r="BMR347" s="163"/>
      <c r="BMS347" s="163"/>
      <c r="BMT347" s="163"/>
      <c r="BMU347" s="163"/>
      <c r="BMV347" s="163"/>
      <c r="BMW347" s="163"/>
      <c r="BMX347" s="163"/>
      <c r="BMY347" s="163"/>
      <c r="BMZ347" s="163"/>
      <c r="BNA347" s="163"/>
      <c r="BNB347" s="163"/>
      <c r="BNC347" s="163"/>
      <c r="BND347" s="163"/>
      <c r="BNE347" s="163"/>
      <c r="BNF347" s="163"/>
      <c r="BNG347" s="163"/>
      <c r="BNH347" s="163"/>
      <c r="BNI347" s="163"/>
      <c r="BNJ347" s="163"/>
      <c r="BNK347" s="163"/>
      <c r="BNL347" s="163"/>
      <c r="BNM347" s="163"/>
      <c r="BNN347" s="163"/>
      <c r="BNO347" s="163"/>
      <c r="BNP347" s="163"/>
      <c r="BNQ347" s="163"/>
      <c r="BNR347" s="163"/>
      <c r="BNS347" s="163"/>
      <c r="BNT347" s="163"/>
      <c r="BNU347" s="163"/>
      <c r="BNV347" s="163"/>
      <c r="BNW347" s="163"/>
      <c r="BNX347" s="163"/>
      <c r="BNY347" s="163"/>
      <c r="BNZ347" s="163"/>
      <c r="BOA347" s="163"/>
      <c r="BOB347" s="163"/>
      <c r="BOC347" s="163"/>
      <c r="BOD347" s="163"/>
      <c r="BOE347" s="163"/>
      <c r="BOF347" s="163"/>
      <c r="BOG347" s="163"/>
      <c r="BOH347" s="163"/>
      <c r="BOI347" s="163"/>
      <c r="BOJ347" s="163"/>
      <c r="BOK347" s="163"/>
      <c r="BOL347" s="163"/>
      <c r="BOM347" s="163"/>
      <c r="BON347" s="163"/>
      <c r="BOO347" s="163"/>
      <c r="BOP347" s="163"/>
      <c r="BOQ347" s="163"/>
      <c r="BOR347" s="163"/>
      <c r="BOS347" s="163"/>
      <c r="BOT347" s="163"/>
      <c r="BOU347" s="163"/>
      <c r="BOV347" s="163"/>
      <c r="BOW347" s="163"/>
      <c r="BOX347" s="163"/>
      <c r="BOY347" s="163"/>
      <c r="BOZ347" s="163"/>
      <c r="BPA347" s="163"/>
      <c r="BPB347" s="163"/>
      <c r="BPC347" s="163"/>
      <c r="BPD347" s="163"/>
      <c r="BPE347" s="163"/>
      <c r="BPF347" s="163"/>
      <c r="BPG347" s="163"/>
      <c r="BPH347" s="163"/>
      <c r="BPI347" s="163"/>
      <c r="BPJ347" s="163"/>
      <c r="BPK347" s="163"/>
      <c r="BPL347" s="163"/>
      <c r="BPM347" s="163"/>
      <c r="BPN347" s="163"/>
      <c r="BPO347" s="163"/>
      <c r="BPP347" s="163"/>
      <c r="BPQ347" s="163"/>
      <c r="BPR347" s="163"/>
      <c r="BPS347" s="163"/>
      <c r="BPT347" s="163"/>
      <c r="BPU347" s="163"/>
      <c r="BPV347" s="163"/>
      <c r="BPW347" s="163"/>
      <c r="BPX347" s="163"/>
      <c r="BPY347" s="163"/>
      <c r="BPZ347" s="163"/>
      <c r="BQA347" s="163"/>
      <c r="BQB347" s="163"/>
      <c r="BQC347" s="163"/>
      <c r="BQD347" s="163"/>
      <c r="BQE347" s="163"/>
      <c r="BQF347" s="163"/>
      <c r="BQG347" s="163"/>
      <c r="BQH347" s="163"/>
      <c r="BQI347" s="163"/>
      <c r="BQJ347" s="163"/>
      <c r="BQK347" s="163"/>
      <c r="BQL347" s="163"/>
      <c r="BQM347" s="163"/>
      <c r="BQN347" s="163"/>
      <c r="BQO347" s="163"/>
      <c r="BQP347" s="163"/>
      <c r="BQQ347" s="163"/>
      <c r="BQR347" s="163"/>
      <c r="BQS347" s="163"/>
      <c r="BQT347" s="163"/>
      <c r="BQU347" s="163"/>
      <c r="BQV347" s="163"/>
      <c r="BQW347" s="163"/>
      <c r="BQX347" s="163"/>
      <c r="BQY347" s="163"/>
      <c r="BQZ347" s="163"/>
      <c r="BRA347" s="163"/>
      <c r="BRB347" s="163"/>
      <c r="BRC347" s="163"/>
      <c r="BRD347" s="163"/>
      <c r="BRE347" s="163"/>
      <c r="BRF347" s="163"/>
      <c r="BRG347" s="163"/>
      <c r="BRH347" s="163"/>
      <c r="BRI347" s="163"/>
      <c r="BRJ347" s="163"/>
      <c r="BRK347" s="163"/>
      <c r="BRL347" s="163"/>
      <c r="BRM347" s="163"/>
      <c r="BRN347" s="163"/>
      <c r="BRO347" s="163"/>
      <c r="BRP347" s="163"/>
      <c r="BRQ347" s="163"/>
      <c r="BRR347" s="163"/>
      <c r="BRS347" s="163"/>
      <c r="BRT347" s="163"/>
      <c r="BRU347" s="163"/>
      <c r="BRV347" s="163"/>
      <c r="BRW347" s="163"/>
      <c r="BRX347" s="163"/>
      <c r="BRY347" s="163"/>
      <c r="BRZ347" s="163"/>
      <c r="BSA347" s="163"/>
      <c r="BSB347" s="163"/>
      <c r="BSC347" s="163"/>
      <c r="BSD347" s="163"/>
      <c r="BSE347" s="163"/>
      <c r="BSF347" s="163"/>
      <c r="BSG347" s="163"/>
      <c r="BSH347" s="163"/>
      <c r="BSI347" s="163"/>
      <c r="BSJ347" s="163"/>
      <c r="BSK347" s="163"/>
      <c r="BSL347" s="163"/>
      <c r="BSM347" s="163"/>
      <c r="BSN347" s="163"/>
      <c r="BSO347" s="163"/>
      <c r="BSP347" s="163"/>
      <c r="BSQ347" s="163"/>
      <c r="BSR347" s="163"/>
      <c r="BSS347" s="163"/>
      <c r="BST347" s="163"/>
      <c r="BSU347" s="163"/>
      <c r="BSV347" s="163"/>
      <c r="BSW347" s="163"/>
      <c r="BSX347" s="163"/>
      <c r="BSY347" s="163"/>
      <c r="BSZ347" s="163"/>
      <c r="BTA347" s="163"/>
      <c r="BTB347" s="163"/>
      <c r="BTC347" s="163"/>
      <c r="BTD347" s="163"/>
      <c r="BTE347" s="163"/>
      <c r="BTF347" s="163"/>
      <c r="BTG347" s="163"/>
      <c r="BTH347" s="163"/>
      <c r="BTI347" s="163"/>
      <c r="BTJ347" s="163"/>
      <c r="BTK347" s="163"/>
      <c r="BTL347" s="163"/>
      <c r="BTM347" s="163"/>
      <c r="BTN347" s="163"/>
      <c r="BTO347" s="163"/>
      <c r="BTP347" s="163"/>
      <c r="BTQ347" s="163"/>
      <c r="BTR347" s="163"/>
      <c r="BTS347" s="163"/>
      <c r="BTT347" s="163"/>
      <c r="BTU347" s="163"/>
      <c r="BTV347" s="163"/>
      <c r="BTW347" s="163"/>
      <c r="BTX347" s="163"/>
      <c r="BTY347" s="163"/>
      <c r="BTZ347" s="163"/>
      <c r="BUA347" s="163"/>
      <c r="BUB347" s="163"/>
      <c r="BUC347" s="163"/>
      <c r="BUD347" s="163"/>
      <c r="BUE347" s="163"/>
      <c r="BUF347" s="163"/>
      <c r="BUG347" s="163"/>
      <c r="BUH347" s="163"/>
      <c r="BUI347" s="163"/>
      <c r="BUJ347" s="163"/>
      <c r="BUK347" s="163"/>
      <c r="BUL347" s="163"/>
      <c r="BUM347" s="163"/>
      <c r="BUN347" s="163"/>
      <c r="BUO347" s="163"/>
      <c r="BUP347" s="163"/>
      <c r="BUQ347" s="163"/>
      <c r="BUR347" s="163"/>
      <c r="BUS347" s="163"/>
      <c r="BUT347" s="163"/>
      <c r="BUU347" s="163"/>
      <c r="BUV347" s="163"/>
      <c r="BUW347" s="163"/>
      <c r="BUX347" s="163"/>
      <c r="BUY347" s="163"/>
      <c r="BUZ347" s="163"/>
      <c r="BVA347" s="163"/>
      <c r="BVB347" s="163"/>
      <c r="BVC347" s="163"/>
      <c r="BVD347" s="163"/>
      <c r="BVE347" s="163"/>
      <c r="BVF347" s="163"/>
      <c r="BVG347" s="163"/>
      <c r="BVH347" s="163"/>
      <c r="BVI347" s="163"/>
      <c r="BVJ347" s="163"/>
      <c r="BVK347" s="163"/>
      <c r="BVL347" s="163"/>
      <c r="BVM347" s="163"/>
      <c r="BVN347" s="163"/>
      <c r="BVO347" s="163"/>
      <c r="BVP347" s="163"/>
      <c r="BVQ347" s="163"/>
      <c r="BVR347" s="163"/>
      <c r="BVS347" s="163"/>
      <c r="BVT347" s="163"/>
      <c r="BVU347" s="163"/>
      <c r="BVV347" s="163"/>
      <c r="BVW347" s="163"/>
      <c r="BVX347" s="163"/>
      <c r="BVY347" s="163"/>
      <c r="BVZ347" s="163"/>
      <c r="BWA347" s="163"/>
      <c r="BWB347" s="163"/>
      <c r="BWC347" s="163"/>
      <c r="BWD347" s="163"/>
      <c r="BWE347" s="163"/>
      <c r="BWF347" s="163"/>
      <c r="BWG347" s="163"/>
      <c r="BWH347" s="163"/>
      <c r="BWI347" s="163"/>
      <c r="BWJ347" s="163"/>
      <c r="BWK347" s="163"/>
      <c r="BWL347" s="163"/>
      <c r="BWM347" s="163"/>
      <c r="BWN347" s="163"/>
      <c r="BWO347" s="163"/>
      <c r="BWP347" s="163"/>
      <c r="BWQ347" s="163"/>
      <c r="BWR347" s="163"/>
      <c r="BWS347" s="163"/>
      <c r="BWT347" s="163"/>
      <c r="BWU347" s="163"/>
      <c r="BWV347" s="163"/>
      <c r="BWW347" s="163"/>
      <c r="BWX347" s="163"/>
      <c r="BWY347" s="163"/>
      <c r="BWZ347" s="163"/>
      <c r="BXA347" s="163"/>
      <c r="BXB347" s="163"/>
      <c r="BXC347" s="163"/>
      <c r="BXD347" s="163"/>
      <c r="BXE347" s="163"/>
      <c r="BXF347" s="163"/>
      <c r="BXG347" s="163"/>
      <c r="BXH347" s="163"/>
      <c r="BXI347" s="163"/>
      <c r="BXJ347" s="163"/>
      <c r="BXK347" s="163"/>
      <c r="BXL347" s="163"/>
      <c r="BXM347" s="163"/>
      <c r="BXN347" s="163"/>
      <c r="BXO347" s="163"/>
      <c r="BXP347" s="163"/>
      <c r="BXQ347" s="163"/>
      <c r="BXR347" s="163"/>
      <c r="BXS347" s="163"/>
      <c r="BXT347" s="163"/>
      <c r="BXU347" s="163"/>
      <c r="BXV347" s="163"/>
      <c r="BXW347" s="163"/>
      <c r="BXX347" s="163"/>
      <c r="BXY347" s="163"/>
      <c r="BXZ347" s="163"/>
      <c r="BYA347" s="163"/>
      <c r="BYB347" s="163"/>
      <c r="BYC347" s="163"/>
      <c r="BYD347" s="163"/>
      <c r="BYE347" s="163"/>
      <c r="BYF347" s="163"/>
      <c r="BYG347" s="163"/>
      <c r="BYH347" s="163"/>
      <c r="BYI347" s="163"/>
      <c r="BYJ347" s="163"/>
      <c r="BYK347" s="163"/>
      <c r="BYL347" s="163"/>
      <c r="BYM347" s="163"/>
      <c r="BYN347" s="163"/>
      <c r="BYO347" s="163"/>
      <c r="BYP347" s="163"/>
      <c r="BYQ347" s="163"/>
      <c r="BYR347" s="163"/>
      <c r="BYS347" s="163"/>
      <c r="BYT347" s="163"/>
      <c r="BYU347" s="163"/>
      <c r="BYV347" s="163"/>
      <c r="BYW347" s="163"/>
      <c r="BYX347" s="163"/>
      <c r="BYY347" s="163"/>
      <c r="BYZ347" s="163"/>
      <c r="BZA347" s="163"/>
      <c r="BZB347" s="163"/>
      <c r="BZC347" s="163"/>
      <c r="BZD347" s="163"/>
      <c r="BZE347" s="163"/>
      <c r="BZF347" s="163"/>
      <c r="BZG347" s="163"/>
      <c r="BZH347" s="163"/>
      <c r="BZI347" s="163"/>
      <c r="BZJ347" s="163"/>
      <c r="BZK347" s="163"/>
      <c r="BZL347" s="163"/>
      <c r="BZM347" s="163"/>
      <c r="BZN347" s="163"/>
      <c r="BZO347" s="163"/>
      <c r="BZP347" s="163"/>
      <c r="BZQ347" s="163"/>
      <c r="BZR347" s="163"/>
      <c r="BZS347" s="163"/>
      <c r="BZT347" s="163"/>
      <c r="BZU347" s="163"/>
      <c r="BZV347" s="163"/>
      <c r="BZW347" s="163"/>
      <c r="BZX347" s="163"/>
      <c r="BZY347" s="163"/>
      <c r="BZZ347" s="163"/>
      <c r="CAA347" s="163"/>
      <c r="CAB347" s="163"/>
      <c r="CAC347" s="163"/>
      <c r="CAD347" s="163"/>
      <c r="CAE347" s="163"/>
      <c r="CAF347" s="163"/>
      <c r="CAG347" s="163"/>
      <c r="CAH347" s="163"/>
      <c r="CAI347" s="163"/>
      <c r="CAJ347" s="163"/>
      <c r="CAK347" s="163"/>
      <c r="CAL347" s="163"/>
      <c r="CAM347" s="163"/>
      <c r="CAN347" s="163"/>
      <c r="CAO347" s="163"/>
      <c r="CAP347" s="163"/>
      <c r="CAQ347" s="163"/>
      <c r="CAR347" s="163"/>
      <c r="CAS347" s="163"/>
      <c r="CAT347" s="163"/>
      <c r="CAU347" s="163"/>
      <c r="CAV347" s="163"/>
      <c r="CAW347" s="163"/>
      <c r="CAX347" s="163"/>
      <c r="CAY347" s="163"/>
      <c r="CAZ347" s="163"/>
      <c r="CBA347" s="163"/>
      <c r="CBB347" s="163"/>
      <c r="CBC347" s="163"/>
      <c r="CBD347" s="163"/>
      <c r="CBE347" s="163"/>
      <c r="CBF347" s="163"/>
      <c r="CBG347" s="163"/>
      <c r="CBH347" s="163"/>
      <c r="CBI347" s="163"/>
      <c r="CBJ347" s="163"/>
      <c r="CBK347" s="163"/>
      <c r="CBL347" s="163"/>
      <c r="CBM347" s="163"/>
      <c r="CBN347" s="163"/>
      <c r="CBO347" s="163"/>
      <c r="CBP347" s="163"/>
      <c r="CBQ347" s="163"/>
      <c r="CBR347" s="163"/>
      <c r="CBS347" s="163"/>
      <c r="CBT347" s="163"/>
      <c r="CBU347" s="163"/>
      <c r="CBV347" s="163"/>
      <c r="CBW347" s="163"/>
      <c r="CBX347" s="163"/>
      <c r="CBY347" s="163"/>
      <c r="CBZ347" s="163"/>
      <c r="CCA347" s="163"/>
      <c r="CCB347" s="163"/>
      <c r="CCC347" s="163"/>
      <c r="CCD347" s="163"/>
      <c r="CCE347" s="163"/>
      <c r="CCF347" s="163"/>
      <c r="CCG347" s="163"/>
      <c r="CCH347" s="163"/>
      <c r="CCI347" s="163"/>
      <c r="CCJ347" s="163"/>
      <c r="CCK347" s="163"/>
      <c r="CCL347" s="163"/>
      <c r="CCM347" s="163"/>
      <c r="CCN347" s="163"/>
      <c r="CCO347" s="163"/>
      <c r="CCP347" s="163"/>
      <c r="CCQ347" s="163"/>
      <c r="CCR347" s="163"/>
      <c r="CCS347" s="163"/>
      <c r="CCT347" s="163"/>
      <c r="CCU347" s="163"/>
      <c r="CCV347" s="163"/>
      <c r="CCW347" s="163"/>
      <c r="CCX347" s="163"/>
      <c r="CCY347" s="163"/>
      <c r="CCZ347" s="163"/>
      <c r="CDA347" s="163"/>
      <c r="CDB347" s="163"/>
      <c r="CDC347" s="163"/>
      <c r="CDD347" s="163"/>
      <c r="CDE347" s="163"/>
      <c r="CDF347" s="163"/>
      <c r="CDG347" s="163"/>
      <c r="CDH347" s="163"/>
      <c r="CDI347" s="163"/>
      <c r="CDJ347" s="163"/>
      <c r="CDK347" s="163"/>
      <c r="CDL347" s="163"/>
      <c r="CDM347" s="163"/>
      <c r="CDN347" s="163"/>
      <c r="CDO347" s="163"/>
      <c r="CDP347" s="163"/>
      <c r="CDQ347" s="163"/>
      <c r="CDR347" s="163"/>
      <c r="CDS347" s="163"/>
      <c r="CDT347" s="163"/>
      <c r="CDU347" s="163"/>
      <c r="CDV347" s="163"/>
      <c r="CDW347" s="163"/>
      <c r="CDX347" s="163"/>
      <c r="CDY347" s="163"/>
      <c r="CDZ347" s="163"/>
      <c r="CEA347" s="163"/>
      <c r="CEB347" s="163"/>
      <c r="CEC347" s="163"/>
      <c r="CED347" s="163"/>
      <c r="CEE347" s="163"/>
      <c r="CEF347" s="163"/>
      <c r="CEG347" s="163"/>
      <c r="CEH347" s="163"/>
      <c r="CEI347" s="163"/>
      <c r="CEJ347" s="163"/>
      <c r="CEK347" s="163"/>
      <c r="CEL347" s="163"/>
      <c r="CEM347" s="163"/>
      <c r="CEN347" s="163"/>
      <c r="CEO347" s="163"/>
      <c r="CEP347" s="163"/>
      <c r="CEQ347" s="163"/>
      <c r="CER347" s="163"/>
      <c r="CES347" s="163"/>
      <c r="CET347" s="163"/>
      <c r="CEU347" s="163"/>
      <c r="CEV347" s="163"/>
      <c r="CEW347" s="163"/>
      <c r="CEX347" s="163"/>
      <c r="CEY347" s="163"/>
      <c r="CEZ347" s="163"/>
      <c r="CFA347" s="163"/>
      <c r="CFB347" s="163"/>
      <c r="CFC347" s="163"/>
      <c r="CFD347" s="163"/>
      <c r="CFE347" s="163"/>
      <c r="CFF347" s="163"/>
      <c r="CFG347" s="163"/>
      <c r="CFH347" s="163"/>
      <c r="CFI347" s="163"/>
      <c r="CFJ347" s="163"/>
      <c r="CFK347" s="163"/>
      <c r="CFL347" s="163"/>
      <c r="CFM347" s="163"/>
      <c r="CFN347" s="163"/>
      <c r="CFO347" s="163"/>
      <c r="CFP347" s="163"/>
      <c r="CFQ347" s="163"/>
      <c r="CFR347" s="163"/>
      <c r="CFS347" s="163"/>
      <c r="CFT347" s="163"/>
      <c r="CFU347" s="163"/>
      <c r="CFV347" s="163"/>
      <c r="CFW347" s="163"/>
      <c r="CFX347" s="163"/>
      <c r="CFY347" s="163"/>
      <c r="CFZ347" s="163"/>
      <c r="CGA347" s="163"/>
      <c r="CGB347" s="163"/>
      <c r="CGC347" s="163"/>
      <c r="CGD347" s="163"/>
      <c r="CGE347" s="163"/>
      <c r="CGF347" s="163"/>
      <c r="CGG347" s="163"/>
      <c r="CGH347" s="163"/>
      <c r="CGI347" s="163"/>
      <c r="CGJ347" s="163"/>
      <c r="CGK347" s="163"/>
      <c r="CGL347" s="163"/>
      <c r="CGM347" s="163"/>
      <c r="CGN347" s="163"/>
      <c r="CGO347" s="163"/>
      <c r="CGP347" s="163"/>
      <c r="CGQ347" s="163"/>
      <c r="CGR347" s="163"/>
      <c r="CGS347" s="163"/>
      <c r="CGT347" s="163"/>
      <c r="CGU347" s="163"/>
      <c r="CGV347" s="163"/>
      <c r="CGW347" s="163"/>
      <c r="CGX347" s="163"/>
      <c r="CGY347" s="163"/>
      <c r="CGZ347" s="163"/>
      <c r="CHA347" s="163"/>
      <c r="CHB347" s="163"/>
      <c r="CHC347" s="163"/>
      <c r="CHD347" s="163"/>
      <c r="CHE347" s="163"/>
      <c r="CHF347" s="163"/>
      <c r="CHG347" s="163"/>
      <c r="CHH347" s="163"/>
      <c r="CHI347" s="163"/>
      <c r="CHJ347" s="163"/>
      <c r="CHK347" s="163"/>
      <c r="CHL347" s="163"/>
      <c r="CHM347" s="163"/>
      <c r="CHN347" s="163"/>
      <c r="CHO347" s="163"/>
      <c r="CHP347" s="163"/>
      <c r="CHQ347" s="163"/>
      <c r="CHR347" s="163"/>
      <c r="CHS347" s="163"/>
      <c r="CHT347" s="163"/>
      <c r="CHU347" s="163"/>
      <c r="CHV347" s="163"/>
      <c r="CHW347" s="163"/>
      <c r="CHX347" s="163"/>
      <c r="CHY347" s="163"/>
      <c r="CHZ347" s="163"/>
      <c r="CIA347" s="163"/>
      <c r="CIB347" s="163"/>
      <c r="CIC347" s="163"/>
      <c r="CID347" s="163"/>
      <c r="CIE347" s="163"/>
      <c r="CIF347" s="163"/>
      <c r="CIG347" s="163"/>
      <c r="CIH347" s="163"/>
      <c r="CII347" s="163"/>
      <c r="CIJ347" s="163"/>
      <c r="CIK347" s="163"/>
      <c r="CIL347" s="163"/>
      <c r="CIM347" s="163"/>
      <c r="CIN347" s="163"/>
      <c r="CIO347" s="163"/>
      <c r="CIP347" s="163"/>
      <c r="CIQ347" s="163"/>
      <c r="CIR347" s="163"/>
      <c r="CIS347" s="163"/>
      <c r="CIT347" s="163"/>
      <c r="CIU347" s="163"/>
      <c r="CIV347" s="163"/>
      <c r="CIW347" s="163"/>
      <c r="CIX347" s="163"/>
      <c r="CIY347" s="163"/>
      <c r="CIZ347" s="163"/>
      <c r="CJA347" s="163"/>
      <c r="CJB347" s="163"/>
      <c r="CJC347" s="163"/>
      <c r="CJD347" s="163"/>
      <c r="CJE347" s="163"/>
      <c r="CJF347" s="163"/>
      <c r="CJG347" s="163"/>
      <c r="CJH347" s="163"/>
      <c r="CJI347" s="163"/>
      <c r="CJJ347" s="163"/>
      <c r="CJK347" s="163"/>
      <c r="CJL347" s="163"/>
      <c r="CJM347" s="163"/>
      <c r="CJN347" s="163"/>
      <c r="CJO347" s="163"/>
      <c r="CJP347" s="163"/>
      <c r="CJQ347" s="163"/>
      <c r="CJR347" s="163"/>
      <c r="CJS347" s="163"/>
      <c r="CJT347" s="163"/>
      <c r="CJU347" s="163"/>
      <c r="CJV347" s="163"/>
      <c r="CJW347" s="163"/>
      <c r="CJX347" s="163"/>
      <c r="CJY347" s="163"/>
      <c r="CJZ347" s="163"/>
      <c r="CKA347" s="163"/>
      <c r="CKB347" s="163"/>
      <c r="CKC347" s="163"/>
      <c r="CKD347" s="163"/>
      <c r="CKE347" s="163"/>
      <c r="CKF347" s="163"/>
      <c r="CKG347" s="163"/>
      <c r="CKH347" s="163"/>
      <c r="CKI347" s="163"/>
      <c r="CKJ347" s="163"/>
      <c r="CKK347" s="163"/>
      <c r="CKL347" s="163"/>
      <c r="CKM347" s="163"/>
      <c r="CKN347" s="163"/>
      <c r="CKO347" s="163"/>
      <c r="CKP347" s="163"/>
      <c r="CKQ347" s="163"/>
      <c r="CKR347" s="163"/>
      <c r="CKS347" s="163"/>
      <c r="CKT347" s="163"/>
      <c r="CKU347" s="163"/>
      <c r="CKV347" s="163"/>
      <c r="CKW347" s="163"/>
      <c r="CKX347" s="163"/>
      <c r="CKY347" s="163"/>
      <c r="CKZ347" s="163"/>
      <c r="CLA347" s="163"/>
      <c r="CLB347" s="163"/>
      <c r="CLC347" s="163"/>
      <c r="CLD347" s="163"/>
      <c r="CLE347" s="163"/>
      <c r="CLF347" s="163"/>
      <c r="CLG347" s="163"/>
      <c r="CLH347" s="163"/>
      <c r="CLI347" s="163"/>
      <c r="CLJ347" s="163"/>
      <c r="CLK347" s="163"/>
      <c r="CLL347" s="163"/>
      <c r="CLM347" s="163"/>
      <c r="CLN347" s="163"/>
      <c r="CLO347" s="163"/>
      <c r="CLP347" s="163"/>
      <c r="CLQ347" s="163"/>
      <c r="CLR347" s="163"/>
      <c r="CLS347" s="163"/>
      <c r="CLT347" s="163"/>
      <c r="CLU347" s="163"/>
      <c r="CLV347" s="163"/>
      <c r="CLW347" s="163"/>
      <c r="CLX347" s="163"/>
      <c r="CLY347" s="163"/>
      <c r="CLZ347" s="163"/>
      <c r="CMA347" s="163"/>
      <c r="CMB347" s="163"/>
      <c r="CMC347" s="163"/>
      <c r="CMD347" s="163"/>
      <c r="CME347" s="163"/>
      <c r="CMF347" s="163"/>
      <c r="CMG347" s="163"/>
      <c r="CMH347" s="163"/>
      <c r="CMI347" s="163"/>
      <c r="CMJ347" s="163"/>
      <c r="CMK347" s="163"/>
      <c r="CML347" s="163"/>
      <c r="CMM347" s="163"/>
      <c r="CMN347" s="163"/>
      <c r="CMO347" s="163"/>
      <c r="CMP347" s="163"/>
      <c r="CMQ347" s="163"/>
      <c r="CMR347" s="163"/>
      <c r="CMS347" s="163"/>
      <c r="CMT347" s="163"/>
      <c r="CMU347" s="163"/>
      <c r="CMV347" s="163"/>
      <c r="CMW347" s="163"/>
      <c r="CMX347" s="163"/>
      <c r="CMY347" s="163"/>
      <c r="CMZ347" s="163"/>
      <c r="CNA347" s="163"/>
      <c r="CNB347" s="163"/>
      <c r="CNC347" s="163"/>
      <c r="CND347" s="163"/>
      <c r="CNE347" s="163"/>
      <c r="CNF347" s="163"/>
      <c r="CNG347" s="163"/>
      <c r="CNH347" s="163"/>
      <c r="CNI347" s="163"/>
      <c r="CNJ347" s="163"/>
      <c r="CNK347" s="163"/>
      <c r="CNL347" s="163"/>
      <c r="CNM347" s="163"/>
      <c r="CNN347" s="163"/>
      <c r="CNO347" s="163"/>
      <c r="CNP347" s="163"/>
      <c r="CNQ347" s="163"/>
      <c r="CNR347" s="163"/>
      <c r="CNS347" s="163"/>
      <c r="CNT347" s="163"/>
      <c r="CNU347" s="163"/>
      <c r="CNV347" s="163"/>
      <c r="CNW347" s="163"/>
      <c r="CNX347" s="163"/>
      <c r="CNY347" s="163"/>
      <c r="CNZ347" s="163"/>
      <c r="COA347" s="163"/>
      <c r="COB347" s="163"/>
      <c r="COC347" s="163"/>
      <c r="COD347" s="163"/>
      <c r="COE347" s="163"/>
      <c r="COF347" s="163"/>
      <c r="COG347" s="163"/>
      <c r="COH347" s="163"/>
      <c r="COI347" s="163"/>
      <c r="COJ347" s="163"/>
      <c r="COK347" s="163"/>
      <c r="COL347" s="163"/>
      <c r="COM347" s="163"/>
      <c r="CON347" s="163"/>
      <c r="COO347" s="163"/>
      <c r="COP347" s="163"/>
      <c r="COQ347" s="163"/>
      <c r="COR347" s="163"/>
      <c r="COS347" s="163"/>
      <c r="COT347" s="163"/>
      <c r="COU347" s="163"/>
      <c r="COV347" s="163"/>
      <c r="COW347" s="163"/>
      <c r="COX347" s="163"/>
      <c r="COY347" s="163"/>
      <c r="COZ347" s="163"/>
      <c r="CPA347" s="163"/>
      <c r="CPB347" s="163"/>
      <c r="CPC347" s="163"/>
      <c r="CPD347" s="163"/>
      <c r="CPE347" s="163"/>
      <c r="CPF347" s="163"/>
      <c r="CPG347" s="163"/>
      <c r="CPH347" s="163"/>
      <c r="CPI347" s="163"/>
      <c r="CPJ347" s="163"/>
      <c r="CPK347" s="163"/>
      <c r="CPL347" s="163"/>
      <c r="CPM347" s="163"/>
      <c r="CPN347" s="163"/>
      <c r="CPO347" s="163"/>
      <c r="CPP347" s="163"/>
      <c r="CPQ347" s="163"/>
      <c r="CPR347" s="163"/>
      <c r="CPS347" s="163"/>
      <c r="CPT347" s="163"/>
      <c r="CPU347" s="163"/>
      <c r="CPV347" s="163"/>
      <c r="CPW347" s="163"/>
      <c r="CPX347" s="163"/>
      <c r="CPY347" s="163"/>
      <c r="CPZ347" s="163"/>
      <c r="CQA347" s="163"/>
      <c r="CQB347" s="163"/>
      <c r="CQC347" s="163"/>
      <c r="CQD347" s="163"/>
      <c r="CQE347" s="163"/>
      <c r="CQF347" s="163"/>
      <c r="CQG347" s="163"/>
      <c r="CQH347" s="163"/>
      <c r="CQI347" s="163"/>
      <c r="CQJ347" s="163"/>
      <c r="CQK347" s="163"/>
      <c r="CQL347" s="163"/>
      <c r="CQM347" s="163"/>
      <c r="CQN347" s="163"/>
      <c r="CQO347" s="163"/>
      <c r="CQP347" s="163"/>
      <c r="CQQ347" s="163"/>
      <c r="CQR347" s="163"/>
      <c r="CQS347" s="163"/>
      <c r="CQT347" s="163"/>
      <c r="CQU347" s="163"/>
      <c r="CQV347" s="163"/>
      <c r="CQW347" s="163"/>
      <c r="CQX347" s="163"/>
      <c r="CQY347" s="163"/>
      <c r="CQZ347" s="163"/>
      <c r="CRA347" s="163"/>
      <c r="CRB347" s="163"/>
      <c r="CRC347" s="163"/>
      <c r="CRD347" s="163"/>
      <c r="CRE347" s="163"/>
      <c r="CRF347" s="163"/>
      <c r="CRG347" s="163"/>
      <c r="CRH347" s="163"/>
      <c r="CRI347" s="163"/>
      <c r="CRJ347" s="163"/>
      <c r="CRK347" s="163"/>
      <c r="CRL347" s="163"/>
      <c r="CRM347" s="163"/>
      <c r="CRN347" s="163"/>
      <c r="CRO347" s="163"/>
      <c r="CRP347" s="163"/>
      <c r="CRQ347" s="163"/>
      <c r="CRR347" s="163"/>
      <c r="CRS347" s="163"/>
      <c r="CRT347" s="163"/>
      <c r="CRU347" s="163"/>
      <c r="CRV347" s="163"/>
      <c r="CRW347" s="163"/>
      <c r="CRX347" s="163"/>
      <c r="CRY347" s="163"/>
      <c r="CRZ347" s="163"/>
      <c r="CSA347" s="163"/>
      <c r="CSB347" s="163"/>
      <c r="CSC347" s="163"/>
      <c r="CSD347" s="163"/>
      <c r="CSE347" s="163"/>
      <c r="CSF347" s="163"/>
      <c r="CSG347" s="163"/>
      <c r="CSH347" s="163"/>
      <c r="CSI347" s="163"/>
      <c r="CSJ347" s="163"/>
      <c r="CSK347" s="163"/>
      <c r="CSL347" s="163"/>
      <c r="CSM347" s="163"/>
      <c r="CSN347" s="163"/>
      <c r="CSO347" s="163"/>
      <c r="CSP347" s="163"/>
      <c r="CSQ347" s="163"/>
      <c r="CSR347" s="163"/>
      <c r="CSS347" s="163"/>
      <c r="CST347" s="163"/>
      <c r="CSU347" s="163"/>
      <c r="CSV347" s="163"/>
      <c r="CSW347" s="163"/>
      <c r="CSX347" s="163"/>
      <c r="CSY347" s="163"/>
      <c r="CSZ347" s="163"/>
      <c r="CTA347" s="163"/>
      <c r="CTB347" s="163"/>
      <c r="CTC347" s="163"/>
      <c r="CTD347" s="163"/>
      <c r="CTE347" s="163"/>
      <c r="CTF347" s="163"/>
      <c r="CTG347" s="163"/>
      <c r="CTH347" s="163"/>
      <c r="CTI347" s="163"/>
      <c r="CTJ347" s="163"/>
      <c r="CTK347" s="163"/>
      <c r="CTL347" s="163"/>
      <c r="CTM347" s="163"/>
      <c r="CTN347" s="163"/>
      <c r="CTO347" s="163"/>
      <c r="CTP347" s="163"/>
      <c r="CTQ347" s="163"/>
      <c r="CTR347" s="163"/>
      <c r="CTS347" s="163"/>
      <c r="CTT347" s="163"/>
      <c r="CTU347" s="163"/>
      <c r="CTV347" s="163"/>
      <c r="CTW347" s="163"/>
      <c r="CTX347" s="163"/>
      <c r="CTY347" s="163"/>
      <c r="CTZ347" s="163"/>
      <c r="CUA347" s="163"/>
      <c r="CUB347" s="163"/>
      <c r="CUC347" s="163"/>
      <c r="CUD347" s="163"/>
      <c r="CUE347" s="163"/>
      <c r="CUF347" s="163"/>
      <c r="CUG347" s="163"/>
      <c r="CUH347" s="163"/>
      <c r="CUI347" s="163"/>
      <c r="CUJ347" s="163"/>
      <c r="CUK347" s="163"/>
      <c r="CUL347" s="163"/>
      <c r="CUM347" s="163"/>
      <c r="CUN347" s="163"/>
      <c r="CUO347" s="163"/>
      <c r="CUP347" s="163"/>
      <c r="CUQ347" s="163"/>
      <c r="CUR347" s="163"/>
      <c r="CUS347" s="163"/>
      <c r="CUT347" s="163"/>
      <c r="CUU347" s="163"/>
      <c r="CUV347" s="163"/>
      <c r="CUW347" s="163"/>
      <c r="CUX347" s="163"/>
      <c r="CUY347" s="163"/>
      <c r="CUZ347" s="163"/>
      <c r="CVA347" s="163"/>
      <c r="CVB347" s="163"/>
      <c r="CVC347" s="163"/>
      <c r="CVD347" s="163"/>
      <c r="CVE347" s="163"/>
      <c r="CVF347" s="163"/>
      <c r="CVG347" s="163"/>
      <c r="CVH347" s="163"/>
      <c r="CVI347" s="163"/>
      <c r="CVJ347" s="163"/>
      <c r="CVK347" s="163"/>
      <c r="CVL347" s="163"/>
      <c r="CVM347" s="163"/>
      <c r="CVN347" s="163"/>
      <c r="CVO347" s="163"/>
      <c r="CVP347" s="163"/>
      <c r="CVQ347" s="163"/>
      <c r="CVR347" s="163"/>
      <c r="CVS347" s="163"/>
      <c r="CVT347" s="163"/>
      <c r="CVU347" s="163"/>
      <c r="CVV347" s="163"/>
      <c r="CVW347" s="163"/>
      <c r="CVX347" s="163"/>
      <c r="CVY347" s="163"/>
      <c r="CVZ347" s="163"/>
      <c r="CWA347" s="163"/>
      <c r="CWB347" s="163"/>
      <c r="CWC347" s="163"/>
      <c r="CWD347" s="163"/>
      <c r="CWE347" s="163"/>
      <c r="CWF347" s="163"/>
      <c r="CWG347" s="163"/>
      <c r="CWH347" s="163"/>
      <c r="CWI347" s="163"/>
      <c r="CWJ347" s="163"/>
      <c r="CWK347" s="163"/>
      <c r="CWL347" s="163"/>
      <c r="CWM347" s="163"/>
      <c r="CWN347" s="163"/>
      <c r="CWO347" s="163"/>
      <c r="CWP347" s="163"/>
      <c r="CWQ347" s="163"/>
      <c r="CWR347" s="163"/>
      <c r="CWS347" s="163"/>
      <c r="CWT347" s="163"/>
      <c r="CWU347" s="163"/>
      <c r="CWV347" s="163"/>
      <c r="CWW347" s="163"/>
      <c r="CWX347" s="163"/>
      <c r="CWY347" s="163"/>
      <c r="CWZ347" s="163"/>
      <c r="CXA347" s="163"/>
      <c r="CXB347" s="163"/>
      <c r="CXC347" s="163"/>
      <c r="CXD347" s="163"/>
      <c r="CXE347" s="163"/>
      <c r="CXF347" s="163"/>
      <c r="CXG347" s="163"/>
      <c r="CXH347" s="163"/>
      <c r="CXI347" s="163"/>
      <c r="CXJ347" s="163"/>
      <c r="CXK347" s="163"/>
      <c r="CXL347" s="163"/>
      <c r="CXM347" s="163"/>
      <c r="CXN347" s="163"/>
      <c r="CXO347" s="163"/>
      <c r="CXP347" s="163"/>
      <c r="CXQ347" s="163"/>
      <c r="CXR347" s="163"/>
      <c r="CXS347" s="163"/>
      <c r="CXT347" s="163"/>
      <c r="CXU347" s="163"/>
      <c r="CXV347" s="163"/>
      <c r="CXW347" s="163"/>
      <c r="CXX347" s="163"/>
      <c r="CXY347" s="163"/>
      <c r="CXZ347" s="163"/>
      <c r="CYA347" s="163"/>
      <c r="CYB347" s="163"/>
      <c r="CYC347" s="163"/>
      <c r="CYD347" s="163"/>
      <c r="CYE347" s="163"/>
      <c r="CYF347" s="163"/>
      <c r="CYG347" s="163"/>
      <c r="CYH347" s="163"/>
      <c r="CYI347" s="163"/>
      <c r="CYJ347" s="163"/>
      <c r="CYK347" s="163"/>
      <c r="CYL347" s="163"/>
      <c r="CYM347" s="163"/>
      <c r="CYN347" s="163"/>
      <c r="CYO347" s="163"/>
      <c r="CYP347" s="163"/>
      <c r="CYQ347" s="163"/>
      <c r="CYR347" s="163"/>
      <c r="CYS347" s="163"/>
      <c r="CYT347" s="163"/>
      <c r="CYU347" s="163"/>
      <c r="CYV347" s="163"/>
      <c r="CYW347" s="163"/>
      <c r="CYX347" s="163"/>
      <c r="CYY347" s="163"/>
      <c r="CYZ347" s="163"/>
      <c r="CZA347" s="163"/>
      <c r="CZB347" s="163"/>
      <c r="CZC347" s="163"/>
      <c r="CZD347" s="163"/>
      <c r="CZE347" s="163"/>
      <c r="CZF347" s="163"/>
      <c r="CZG347" s="163"/>
      <c r="CZH347" s="163"/>
      <c r="CZI347" s="163"/>
      <c r="CZJ347" s="163"/>
      <c r="CZK347" s="163"/>
      <c r="CZL347" s="163"/>
      <c r="CZM347" s="163"/>
      <c r="CZN347" s="163"/>
      <c r="CZO347" s="163"/>
      <c r="CZP347" s="163"/>
      <c r="CZQ347" s="163"/>
      <c r="CZR347" s="163"/>
      <c r="CZS347" s="163"/>
      <c r="CZT347" s="163"/>
      <c r="CZU347" s="163"/>
      <c r="CZV347" s="163"/>
      <c r="CZW347" s="163"/>
      <c r="CZX347" s="163"/>
      <c r="CZY347" s="163"/>
      <c r="CZZ347" s="163"/>
      <c r="DAA347" s="163"/>
      <c r="DAB347" s="163"/>
      <c r="DAC347" s="163"/>
      <c r="DAD347" s="163"/>
      <c r="DAE347" s="163"/>
      <c r="DAF347" s="163"/>
      <c r="DAG347" s="163"/>
      <c r="DAH347" s="163"/>
      <c r="DAI347" s="163"/>
      <c r="DAJ347" s="163"/>
      <c r="DAK347" s="163"/>
      <c r="DAL347" s="163"/>
      <c r="DAM347" s="163"/>
      <c r="DAN347" s="163"/>
      <c r="DAO347" s="163"/>
      <c r="DAP347" s="163"/>
      <c r="DAQ347" s="163"/>
      <c r="DAR347" s="163"/>
      <c r="DAS347" s="163"/>
      <c r="DAT347" s="163"/>
      <c r="DAU347" s="163"/>
      <c r="DAV347" s="163"/>
      <c r="DAW347" s="163"/>
      <c r="DAX347" s="163"/>
      <c r="DAY347" s="163"/>
      <c r="DAZ347" s="163"/>
      <c r="DBA347" s="163"/>
      <c r="DBB347" s="163"/>
      <c r="DBC347" s="163"/>
      <c r="DBD347" s="163"/>
      <c r="DBE347" s="163"/>
      <c r="DBF347" s="163"/>
      <c r="DBG347" s="163"/>
      <c r="DBH347" s="163"/>
      <c r="DBI347" s="163"/>
      <c r="DBJ347" s="163"/>
      <c r="DBK347" s="163"/>
      <c r="DBL347" s="163"/>
      <c r="DBM347" s="163"/>
      <c r="DBN347" s="163"/>
      <c r="DBO347" s="163"/>
      <c r="DBP347" s="163"/>
      <c r="DBQ347" s="163"/>
      <c r="DBR347" s="163"/>
      <c r="DBS347" s="163"/>
      <c r="DBT347" s="163"/>
      <c r="DBU347" s="163"/>
      <c r="DBV347" s="163"/>
      <c r="DBW347" s="163"/>
      <c r="DBX347" s="163"/>
      <c r="DBY347" s="163"/>
      <c r="DBZ347" s="163"/>
      <c r="DCA347" s="163"/>
      <c r="DCB347" s="163"/>
      <c r="DCC347" s="163"/>
      <c r="DCD347" s="163"/>
      <c r="DCE347" s="163"/>
      <c r="DCF347" s="163"/>
      <c r="DCG347" s="163"/>
      <c r="DCH347" s="163"/>
      <c r="DCI347" s="163"/>
      <c r="DCJ347" s="163"/>
      <c r="DCK347" s="163"/>
      <c r="DCL347" s="163"/>
      <c r="DCM347" s="163"/>
      <c r="DCN347" s="163"/>
      <c r="DCO347" s="163"/>
      <c r="DCP347" s="163"/>
      <c r="DCQ347" s="163"/>
      <c r="DCR347" s="163"/>
      <c r="DCS347" s="163"/>
      <c r="DCT347" s="163"/>
      <c r="DCU347" s="163"/>
      <c r="DCV347" s="163"/>
      <c r="DCW347" s="163"/>
      <c r="DCX347" s="163"/>
      <c r="DCY347" s="163"/>
      <c r="DCZ347" s="163"/>
      <c r="DDA347" s="163"/>
      <c r="DDB347" s="163"/>
      <c r="DDC347" s="163"/>
      <c r="DDD347" s="163"/>
      <c r="DDE347" s="163"/>
      <c r="DDF347" s="163"/>
      <c r="DDG347" s="163"/>
      <c r="DDH347" s="163"/>
      <c r="DDI347" s="163"/>
      <c r="DDJ347" s="163"/>
      <c r="DDK347" s="163"/>
      <c r="DDL347" s="163"/>
      <c r="DDM347" s="163"/>
      <c r="DDN347" s="163"/>
      <c r="DDO347" s="163"/>
      <c r="DDP347" s="163"/>
      <c r="DDQ347" s="163"/>
      <c r="DDR347" s="163"/>
      <c r="DDS347" s="163"/>
      <c r="DDT347" s="163"/>
      <c r="DDU347" s="163"/>
      <c r="DDV347" s="163"/>
      <c r="DDW347" s="163"/>
      <c r="DDX347" s="163"/>
      <c r="DDY347" s="163"/>
      <c r="DDZ347" s="163"/>
      <c r="DEA347" s="163"/>
      <c r="DEB347" s="163"/>
      <c r="DEC347" s="163"/>
      <c r="DED347" s="163"/>
      <c r="DEE347" s="163"/>
      <c r="DEF347" s="163"/>
      <c r="DEG347" s="163"/>
      <c r="DEH347" s="163"/>
      <c r="DEI347" s="163"/>
      <c r="DEJ347" s="163"/>
      <c r="DEK347" s="163"/>
      <c r="DEL347" s="163"/>
      <c r="DEM347" s="163"/>
      <c r="DEN347" s="163"/>
      <c r="DEO347" s="163"/>
      <c r="DEP347" s="163"/>
      <c r="DEQ347" s="163"/>
      <c r="DER347" s="163"/>
      <c r="DES347" s="163"/>
      <c r="DET347" s="163"/>
      <c r="DEU347" s="163"/>
      <c r="DEV347" s="163"/>
      <c r="DEW347" s="163"/>
      <c r="DEX347" s="163"/>
      <c r="DEY347" s="163"/>
      <c r="DEZ347" s="163"/>
      <c r="DFA347" s="163"/>
      <c r="DFB347" s="163"/>
      <c r="DFC347" s="163"/>
      <c r="DFD347" s="163"/>
      <c r="DFE347" s="163"/>
      <c r="DFF347" s="163"/>
      <c r="DFG347" s="163"/>
      <c r="DFH347" s="163"/>
      <c r="DFI347" s="163"/>
      <c r="DFJ347" s="163"/>
      <c r="DFK347" s="163"/>
      <c r="DFL347" s="163"/>
      <c r="DFM347" s="163"/>
      <c r="DFN347" s="163"/>
      <c r="DFO347" s="163"/>
      <c r="DFP347" s="163"/>
      <c r="DFQ347" s="163"/>
      <c r="DFR347" s="163"/>
      <c r="DFS347" s="163"/>
      <c r="DFT347" s="163"/>
      <c r="DFU347" s="163"/>
      <c r="DFV347" s="163"/>
      <c r="DFW347" s="163"/>
      <c r="DFX347" s="163"/>
      <c r="DFY347" s="163"/>
      <c r="DFZ347" s="163"/>
      <c r="DGA347" s="163"/>
      <c r="DGB347" s="163"/>
      <c r="DGC347" s="163"/>
      <c r="DGD347" s="163"/>
      <c r="DGE347" s="163"/>
      <c r="DGF347" s="163"/>
      <c r="DGG347" s="163"/>
      <c r="DGH347" s="163"/>
      <c r="DGI347" s="163"/>
      <c r="DGJ347" s="163"/>
      <c r="DGK347" s="163"/>
      <c r="DGL347" s="163"/>
      <c r="DGM347" s="163"/>
      <c r="DGN347" s="163"/>
      <c r="DGO347" s="163"/>
      <c r="DGP347" s="163"/>
      <c r="DGQ347" s="163"/>
      <c r="DGR347" s="163"/>
      <c r="DGS347" s="163"/>
      <c r="DGT347" s="163"/>
      <c r="DGU347" s="163"/>
      <c r="DGV347" s="163"/>
      <c r="DGW347" s="163"/>
      <c r="DGX347" s="163"/>
      <c r="DGY347" s="163"/>
      <c r="DGZ347" s="163"/>
      <c r="DHA347" s="163"/>
      <c r="DHB347" s="163"/>
      <c r="DHC347" s="163"/>
      <c r="DHD347" s="163"/>
      <c r="DHE347" s="163"/>
      <c r="DHF347" s="163"/>
      <c r="DHG347" s="163"/>
      <c r="DHH347" s="163"/>
      <c r="DHI347" s="163"/>
      <c r="DHJ347" s="163"/>
      <c r="DHK347" s="163"/>
      <c r="DHL347" s="163"/>
      <c r="DHM347" s="163"/>
      <c r="DHN347" s="163"/>
      <c r="DHO347" s="163"/>
      <c r="DHP347" s="163"/>
      <c r="DHQ347" s="163"/>
      <c r="DHR347" s="163"/>
      <c r="DHS347" s="163"/>
      <c r="DHT347" s="163"/>
      <c r="DHU347" s="163"/>
      <c r="DHV347" s="163"/>
      <c r="DHW347" s="163"/>
      <c r="DHX347" s="163"/>
      <c r="DHY347" s="163"/>
      <c r="DHZ347" s="163"/>
      <c r="DIA347" s="163"/>
      <c r="DIB347" s="163"/>
      <c r="DIC347" s="163"/>
      <c r="DID347" s="163"/>
      <c r="DIE347" s="163"/>
      <c r="DIF347" s="163"/>
      <c r="DIG347" s="163"/>
      <c r="DIH347" s="163"/>
      <c r="DII347" s="163"/>
      <c r="DIJ347" s="163"/>
      <c r="DIK347" s="163"/>
      <c r="DIL347" s="163"/>
      <c r="DIM347" s="163"/>
      <c r="DIN347" s="163"/>
      <c r="DIO347" s="163"/>
      <c r="DIP347" s="163"/>
      <c r="DIQ347" s="163"/>
      <c r="DIR347" s="163"/>
      <c r="DIS347" s="163"/>
      <c r="DIT347" s="163"/>
      <c r="DIU347" s="163"/>
      <c r="DIV347" s="163"/>
      <c r="DIW347" s="163"/>
      <c r="DIX347" s="163"/>
      <c r="DIY347" s="163"/>
      <c r="DIZ347" s="163"/>
      <c r="DJA347" s="163"/>
      <c r="DJB347" s="163"/>
      <c r="DJC347" s="163"/>
      <c r="DJD347" s="163"/>
      <c r="DJE347" s="163"/>
      <c r="DJF347" s="163"/>
      <c r="DJG347" s="163"/>
      <c r="DJH347" s="163"/>
      <c r="DJI347" s="163"/>
      <c r="DJJ347" s="163"/>
      <c r="DJK347" s="163"/>
      <c r="DJL347" s="163"/>
      <c r="DJM347" s="163"/>
      <c r="DJN347" s="163"/>
      <c r="DJO347" s="163"/>
      <c r="DJP347" s="163"/>
      <c r="DJQ347" s="163"/>
      <c r="DJR347" s="163"/>
      <c r="DJS347" s="163"/>
      <c r="DJT347" s="163"/>
      <c r="DJU347" s="163"/>
      <c r="DJV347" s="163"/>
      <c r="DJW347" s="163"/>
      <c r="DJX347" s="163"/>
      <c r="DJY347" s="163"/>
      <c r="DJZ347" s="163"/>
      <c r="DKA347" s="163"/>
      <c r="DKB347" s="163"/>
      <c r="DKC347" s="163"/>
      <c r="DKD347" s="163"/>
      <c r="DKE347" s="163"/>
      <c r="DKF347" s="163"/>
      <c r="DKG347" s="163"/>
      <c r="DKH347" s="163"/>
      <c r="DKI347" s="163"/>
      <c r="DKJ347" s="163"/>
      <c r="DKK347" s="163"/>
      <c r="DKL347" s="163"/>
      <c r="DKM347" s="163"/>
      <c r="DKN347" s="163"/>
      <c r="DKO347" s="163"/>
      <c r="DKP347" s="163"/>
      <c r="DKQ347" s="163"/>
      <c r="DKR347" s="163"/>
      <c r="DKS347" s="163"/>
      <c r="DKT347" s="163"/>
      <c r="DKU347" s="163"/>
      <c r="DKV347" s="163"/>
      <c r="DKW347" s="163"/>
      <c r="DKX347" s="163"/>
      <c r="DKY347" s="163"/>
      <c r="DKZ347" s="163"/>
      <c r="DLA347" s="163"/>
      <c r="DLB347" s="163"/>
      <c r="DLC347" s="163"/>
      <c r="DLD347" s="163"/>
      <c r="DLE347" s="163"/>
      <c r="DLF347" s="163"/>
      <c r="DLG347" s="163"/>
      <c r="DLH347" s="163"/>
      <c r="DLI347" s="163"/>
      <c r="DLJ347" s="163"/>
      <c r="DLK347" s="163"/>
      <c r="DLL347" s="163"/>
      <c r="DLM347" s="163"/>
      <c r="DLN347" s="163"/>
      <c r="DLO347" s="163"/>
      <c r="DLP347" s="163"/>
      <c r="DLQ347" s="163"/>
      <c r="DLR347" s="163"/>
      <c r="DLS347" s="163"/>
      <c r="DLT347" s="163"/>
      <c r="DLU347" s="163"/>
      <c r="DLV347" s="163"/>
      <c r="DLW347" s="163"/>
      <c r="DLX347" s="163"/>
      <c r="DLY347" s="163"/>
      <c r="DLZ347" s="163"/>
      <c r="DMA347" s="163"/>
      <c r="DMB347" s="163"/>
      <c r="DMC347" s="163"/>
      <c r="DMD347" s="163"/>
      <c r="DME347" s="163"/>
      <c r="DMF347" s="163"/>
      <c r="DMG347" s="163"/>
      <c r="DMH347" s="163"/>
      <c r="DMI347" s="163"/>
      <c r="DMJ347" s="163"/>
      <c r="DMK347" s="163"/>
      <c r="DML347" s="163"/>
      <c r="DMM347" s="163"/>
      <c r="DMN347" s="163"/>
      <c r="DMO347" s="163"/>
      <c r="DMP347" s="163"/>
      <c r="DMQ347" s="163"/>
      <c r="DMR347" s="163"/>
      <c r="DMS347" s="163"/>
      <c r="DMT347" s="163"/>
      <c r="DMU347" s="163"/>
      <c r="DMV347" s="163"/>
      <c r="DMW347" s="163"/>
      <c r="DMX347" s="163"/>
      <c r="DMY347" s="163"/>
      <c r="DMZ347" s="163"/>
      <c r="DNA347" s="163"/>
      <c r="DNB347" s="163"/>
      <c r="DNC347" s="163"/>
      <c r="DND347" s="163"/>
      <c r="DNE347" s="163"/>
      <c r="DNF347" s="163"/>
      <c r="DNG347" s="163"/>
      <c r="DNH347" s="163"/>
      <c r="DNI347" s="163"/>
      <c r="DNJ347" s="163"/>
      <c r="DNK347" s="163"/>
      <c r="DNL347" s="163"/>
      <c r="DNM347" s="163"/>
      <c r="DNN347" s="163"/>
      <c r="DNO347" s="163"/>
      <c r="DNP347" s="163"/>
      <c r="DNQ347" s="163"/>
      <c r="DNR347" s="163"/>
      <c r="DNS347" s="163"/>
      <c r="DNT347" s="163"/>
      <c r="DNU347" s="163"/>
      <c r="DNV347" s="163"/>
      <c r="DNW347" s="163"/>
      <c r="DNX347" s="163"/>
      <c r="DNY347" s="163"/>
      <c r="DNZ347" s="163"/>
      <c r="DOA347" s="163"/>
      <c r="DOB347" s="163"/>
      <c r="DOC347" s="163"/>
      <c r="DOD347" s="163"/>
      <c r="DOE347" s="163"/>
      <c r="DOF347" s="163"/>
      <c r="DOG347" s="163"/>
      <c r="DOH347" s="163"/>
      <c r="DOI347" s="163"/>
      <c r="DOJ347" s="163"/>
      <c r="DOK347" s="163"/>
      <c r="DOL347" s="163"/>
      <c r="DOM347" s="163"/>
      <c r="DON347" s="163"/>
      <c r="DOO347" s="163"/>
      <c r="DOP347" s="163"/>
      <c r="DOQ347" s="163"/>
      <c r="DOR347" s="163"/>
      <c r="DOS347" s="163"/>
      <c r="DOT347" s="163"/>
      <c r="DOU347" s="163"/>
      <c r="DOV347" s="163"/>
      <c r="DOW347" s="163"/>
      <c r="DOX347" s="163"/>
      <c r="DOY347" s="163"/>
      <c r="DOZ347" s="163"/>
      <c r="DPA347" s="163"/>
      <c r="DPB347" s="163"/>
      <c r="DPC347" s="163"/>
      <c r="DPD347" s="163"/>
      <c r="DPE347" s="163"/>
      <c r="DPF347" s="163"/>
      <c r="DPG347" s="163"/>
      <c r="DPH347" s="163"/>
      <c r="DPI347" s="163"/>
      <c r="DPJ347" s="163"/>
      <c r="DPK347" s="163"/>
      <c r="DPL347" s="163"/>
      <c r="DPM347" s="163"/>
      <c r="DPN347" s="163"/>
      <c r="DPO347" s="163"/>
      <c r="DPP347" s="163"/>
      <c r="DPQ347" s="163"/>
      <c r="DPR347" s="163"/>
      <c r="DPS347" s="163"/>
      <c r="DPT347" s="163"/>
      <c r="DPU347" s="163"/>
      <c r="DPV347" s="163"/>
      <c r="DPW347" s="163"/>
      <c r="DPX347" s="163"/>
      <c r="DPY347" s="163"/>
      <c r="DPZ347" s="163"/>
      <c r="DQA347" s="163"/>
      <c r="DQB347" s="163"/>
      <c r="DQC347" s="163"/>
      <c r="DQD347" s="163"/>
      <c r="DQE347" s="163"/>
      <c r="DQF347" s="163"/>
      <c r="DQG347" s="163"/>
      <c r="DQH347" s="163"/>
      <c r="DQI347" s="163"/>
      <c r="DQJ347" s="163"/>
      <c r="DQK347" s="163"/>
      <c r="DQL347" s="163"/>
      <c r="DQM347" s="163"/>
      <c r="DQN347" s="163"/>
      <c r="DQO347" s="163"/>
      <c r="DQP347" s="163"/>
      <c r="DQQ347" s="163"/>
      <c r="DQR347" s="163"/>
      <c r="DQS347" s="163"/>
      <c r="DQT347" s="163"/>
      <c r="DQU347" s="163"/>
      <c r="DQV347" s="163"/>
      <c r="DQW347" s="163"/>
      <c r="DQX347" s="163"/>
      <c r="DQY347" s="163"/>
      <c r="DQZ347" s="163"/>
      <c r="DRA347" s="163"/>
      <c r="DRB347" s="163"/>
      <c r="DRC347" s="163"/>
      <c r="DRD347" s="163"/>
      <c r="DRE347" s="163"/>
      <c r="DRF347" s="163"/>
      <c r="DRG347" s="163"/>
      <c r="DRH347" s="163"/>
      <c r="DRI347" s="163"/>
      <c r="DRJ347" s="163"/>
      <c r="DRK347" s="163"/>
      <c r="DRL347" s="163"/>
      <c r="DRM347" s="163"/>
      <c r="DRN347" s="163"/>
      <c r="DRO347" s="163"/>
      <c r="DRP347" s="163"/>
      <c r="DRQ347" s="163"/>
      <c r="DRR347" s="163"/>
      <c r="DRS347" s="163"/>
      <c r="DRT347" s="163"/>
      <c r="DRU347" s="163"/>
      <c r="DRV347" s="163"/>
      <c r="DRW347" s="163"/>
      <c r="DRX347" s="163"/>
      <c r="DRY347" s="163"/>
      <c r="DRZ347" s="163"/>
      <c r="DSA347" s="163"/>
      <c r="DSB347" s="163"/>
      <c r="DSC347" s="163"/>
      <c r="DSD347" s="163"/>
      <c r="DSE347" s="163"/>
      <c r="DSF347" s="163"/>
      <c r="DSG347" s="163"/>
      <c r="DSH347" s="163"/>
      <c r="DSI347" s="163"/>
      <c r="DSJ347" s="163"/>
      <c r="DSK347" s="163"/>
      <c r="DSL347" s="163"/>
      <c r="DSM347" s="163"/>
      <c r="DSN347" s="163"/>
      <c r="DSO347" s="163"/>
      <c r="DSP347" s="163"/>
      <c r="DSQ347" s="163"/>
      <c r="DSR347" s="163"/>
      <c r="DSS347" s="163"/>
      <c r="DST347" s="163"/>
      <c r="DSU347" s="163"/>
      <c r="DSV347" s="163"/>
      <c r="DSW347" s="163"/>
      <c r="DSX347" s="163"/>
      <c r="DSY347" s="163"/>
      <c r="DSZ347" s="163"/>
      <c r="DTA347" s="163"/>
      <c r="DTB347" s="163"/>
      <c r="DTC347" s="163"/>
      <c r="DTD347" s="163"/>
      <c r="DTE347" s="163"/>
      <c r="DTF347" s="163"/>
      <c r="DTG347" s="163"/>
      <c r="DTH347" s="163"/>
      <c r="DTI347" s="163"/>
      <c r="DTJ347" s="163"/>
      <c r="DTK347" s="163"/>
      <c r="DTL347" s="163"/>
      <c r="DTM347" s="163"/>
      <c r="DTN347" s="163"/>
      <c r="DTO347" s="163"/>
      <c r="DTP347" s="163"/>
      <c r="DTQ347" s="163"/>
      <c r="DTR347" s="163"/>
      <c r="DTS347" s="163"/>
      <c r="DTT347" s="163"/>
      <c r="DTU347" s="163"/>
      <c r="DTV347" s="163"/>
      <c r="DTW347" s="163"/>
      <c r="DTX347" s="163"/>
      <c r="DTY347" s="163"/>
      <c r="DTZ347" s="163"/>
      <c r="DUA347" s="163"/>
      <c r="DUB347" s="163"/>
      <c r="DUC347" s="163"/>
      <c r="DUD347" s="163"/>
      <c r="DUE347" s="163"/>
      <c r="DUF347" s="163"/>
      <c r="DUG347" s="163"/>
      <c r="DUH347" s="163"/>
      <c r="DUI347" s="163"/>
      <c r="DUJ347" s="163"/>
      <c r="DUK347" s="163"/>
      <c r="DUL347" s="163"/>
      <c r="DUM347" s="163"/>
      <c r="DUN347" s="163"/>
      <c r="DUO347" s="163"/>
      <c r="DUP347" s="163"/>
      <c r="DUQ347" s="163"/>
      <c r="DUR347" s="163"/>
      <c r="DUS347" s="163"/>
      <c r="DUT347" s="163"/>
      <c r="DUU347" s="163"/>
      <c r="DUV347" s="163"/>
      <c r="DUW347" s="163"/>
      <c r="DUX347" s="163"/>
      <c r="DUY347" s="163"/>
      <c r="DUZ347" s="163"/>
      <c r="DVA347" s="163"/>
      <c r="DVB347" s="163"/>
      <c r="DVC347" s="163"/>
      <c r="DVD347" s="163"/>
      <c r="DVE347" s="163"/>
      <c r="DVF347" s="163"/>
      <c r="DVG347" s="163"/>
      <c r="DVH347" s="163"/>
      <c r="DVI347" s="163"/>
      <c r="DVJ347" s="163"/>
      <c r="DVK347" s="163"/>
      <c r="DVL347" s="163"/>
      <c r="DVM347" s="163"/>
      <c r="DVN347" s="163"/>
      <c r="DVO347" s="163"/>
      <c r="DVP347" s="163"/>
      <c r="DVQ347" s="163"/>
      <c r="DVR347" s="163"/>
      <c r="DVS347" s="163"/>
      <c r="DVT347" s="163"/>
      <c r="DVU347" s="163"/>
      <c r="DVV347" s="163"/>
      <c r="DVW347" s="163"/>
      <c r="DVX347" s="163"/>
      <c r="DVY347" s="163"/>
      <c r="DVZ347" s="163"/>
      <c r="DWA347" s="163"/>
      <c r="DWB347" s="163"/>
      <c r="DWC347" s="163"/>
      <c r="DWD347" s="163"/>
      <c r="DWE347" s="163"/>
      <c r="DWF347" s="163"/>
      <c r="DWG347" s="163"/>
      <c r="DWH347" s="163"/>
      <c r="DWI347" s="163"/>
      <c r="DWJ347" s="163"/>
      <c r="DWK347" s="163"/>
      <c r="DWL347" s="163"/>
      <c r="DWM347" s="163"/>
      <c r="DWN347" s="163"/>
      <c r="DWO347" s="163"/>
      <c r="DWP347" s="163"/>
      <c r="DWQ347" s="163"/>
      <c r="DWR347" s="163"/>
      <c r="DWS347" s="163"/>
      <c r="DWT347" s="163"/>
      <c r="DWU347" s="163"/>
      <c r="DWV347" s="163"/>
      <c r="DWW347" s="163"/>
      <c r="DWX347" s="163"/>
      <c r="DWY347" s="163"/>
      <c r="DWZ347" s="163"/>
      <c r="DXA347" s="163"/>
      <c r="DXB347" s="163"/>
      <c r="DXC347" s="163"/>
      <c r="DXD347" s="163"/>
      <c r="DXE347" s="163"/>
      <c r="DXF347" s="163"/>
      <c r="DXG347" s="163"/>
      <c r="DXH347" s="163"/>
      <c r="DXI347" s="163"/>
      <c r="DXJ347" s="163"/>
      <c r="DXK347" s="163"/>
      <c r="DXL347" s="163"/>
      <c r="DXM347" s="163"/>
      <c r="DXN347" s="163"/>
      <c r="DXO347" s="163"/>
      <c r="DXP347" s="163"/>
      <c r="DXQ347" s="163"/>
      <c r="DXR347" s="163"/>
      <c r="DXS347" s="163"/>
      <c r="DXT347" s="163"/>
      <c r="DXU347" s="163"/>
      <c r="DXV347" s="163"/>
      <c r="DXW347" s="163"/>
      <c r="DXX347" s="163"/>
      <c r="DXY347" s="163"/>
      <c r="DXZ347" s="163"/>
      <c r="DYA347" s="163"/>
      <c r="DYB347" s="163"/>
      <c r="DYC347" s="163"/>
      <c r="DYD347" s="163"/>
      <c r="DYE347" s="163"/>
      <c r="DYF347" s="163"/>
      <c r="DYG347" s="163"/>
      <c r="DYH347" s="163"/>
      <c r="DYI347" s="163"/>
      <c r="DYJ347" s="163"/>
      <c r="DYK347" s="163"/>
      <c r="DYL347" s="163"/>
      <c r="DYM347" s="163"/>
      <c r="DYN347" s="163"/>
      <c r="DYO347" s="163"/>
      <c r="DYP347" s="163"/>
      <c r="DYQ347" s="163"/>
      <c r="DYR347" s="163"/>
      <c r="DYS347" s="163"/>
      <c r="DYT347" s="163"/>
      <c r="DYU347" s="163"/>
      <c r="DYV347" s="163"/>
      <c r="DYW347" s="163"/>
      <c r="DYX347" s="163"/>
      <c r="DYY347" s="163"/>
      <c r="DYZ347" s="163"/>
      <c r="DZA347" s="163"/>
      <c r="DZB347" s="163"/>
      <c r="DZC347" s="163"/>
      <c r="DZD347" s="163"/>
      <c r="DZE347" s="163"/>
      <c r="DZF347" s="163"/>
      <c r="DZG347" s="163"/>
      <c r="DZH347" s="163"/>
      <c r="DZI347" s="163"/>
      <c r="DZJ347" s="163"/>
      <c r="DZK347" s="163"/>
      <c r="DZL347" s="163"/>
      <c r="DZM347" s="163"/>
      <c r="DZN347" s="163"/>
      <c r="DZO347" s="163"/>
      <c r="DZP347" s="163"/>
      <c r="DZQ347" s="163"/>
      <c r="DZR347" s="163"/>
      <c r="DZS347" s="163"/>
      <c r="DZT347" s="163"/>
      <c r="DZU347" s="163"/>
      <c r="DZV347" s="163"/>
      <c r="DZW347" s="163"/>
      <c r="DZX347" s="163"/>
      <c r="DZY347" s="163"/>
      <c r="DZZ347" s="163"/>
      <c r="EAA347" s="163"/>
      <c r="EAB347" s="163"/>
      <c r="EAC347" s="163"/>
      <c r="EAD347" s="163"/>
      <c r="EAE347" s="163"/>
      <c r="EAF347" s="163"/>
      <c r="EAG347" s="163"/>
      <c r="EAH347" s="163"/>
      <c r="EAI347" s="163"/>
      <c r="EAJ347" s="163"/>
      <c r="EAK347" s="163"/>
      <c r="EAL347" s="163"/>
      <c r="EAM347" s="163"/>
      <c r="EAN347" s="163"/>
      <c r="EAO347" s="163"/>
      <c r="EAP347" s="163"/>
      <c r="EAQ347" s="163"/>
      <c r="EAR347" s="163"/>
      <c r="EAS347" s="163"/>
      <c r="EAT347" s="163"/>
      <c r="EAU347" s="163"/>
      <c r="EAV347" s="163"/>
      <c r="EAW347" s="163"/>
      <c r="EAX347" s="163"/>
      <c r="EAY347" s="163"/>
      <c r="EAZ347" s="163"/>
      <c r="EBA347" s="163"/>
      <c r="EBB347" s="163"/>
      <c r="EBC347" s="163"/>
      <c r="EBD347" s="163"/>
      <c r="EBE347" s="163"/>
      <c r="EBF347" s="163"/>
      <c r="EBG347" s="163"/>
      <c r="EBH347" s="163"/>
      <c r="EBI347" s="163"/>
      <c r="EBJ347" s="163"/>
      <c r="EBK347" s="163"/>
      <c r="EBL347" s="163"/>
      <c r="EBM347" s="163"/>
      <c r="EBN347" s="163"/>
      <c r="EBO347" s="163"/>
      <c r="EBP347" s="163"/>
      <c r="EBQ347" s="163"/>
      <c r="EBR347" s="163"/>
      <c r="EBS347" s="163"/>
      <c r="EBT347" s="163"/>
      <c r="EBU347" s="163"/>
      <c r="EBV347" s="163"/>
      <c r="EBW347" s="163"/>
      <c r="EBX347" s="163"/>
      <c r="EBY347" s="163"/>
      <c r="EBZ347" s="163"/>
      <c r="ECA347" s="163"/>
      <c r="ECB347" s="163"/>
      <c r="ECC347" s="163"/>
      <c r="ECD347" s="163"/>
      <c r="ECE347" s="163"/>
      <c r="ECF347" s="163"/>
      <c r="ECG347" s="163"/>
      <c r="ECH347" s="163"/>
      <c r="ECI347" s="163"/>
      <c r="ECJ347" s="163"/>
      <c r="ECK347" s="163"/>
      <c r="ECL347" s="163"/>
      <c r="ECM347" s="163"/>
      <c r="ECN347" s="163"/>
      <c r="ECO347" s="163"/>
      <c r="ECP347" s="163"/>
      <c r="ECQ347" s="163"/>
      <c r="ECR347" s="163"/>
      <c r="ECS347" s="163"/>
      <c r="ECT347" s="163"/>
      <c r="ECU347" s="163"/>
      <c r="ECV347" s="163"/>
      <c r="ECW347" s="163"/>
      <c r="ECX347" s="163"/>
      <c r="ECY347" s="163"/>
      <c r="ECZ347" s="163"/>
      <c r="EDA347" s="163"/>
      <c r="EDB347" s="163"/>
      <c r="EDC347" s="163"/>
      <c r="EDD347" s="163"/>
      <c r="EDE347" s="163"/>
      <c r="EDF347" s="163"/>
      <c r="EDG347" s="163"/>
      <c r="EDH347" s="163"/>
      <c r="EDI347" s="163"/>
      <c r="EDJ347" s="163"/>
      <c r="EDK347" s="163"/>
      <c r="EDL347" s="163"/>
      <c r="EDM347" s="163"/>
      <c r="EDN347" s="163"/>
      <c r="EDO347" s="163"/>
      <c r="EDP347" s="163"/>
      <c r="EDQ347" s="163"/>
      <c r="EDR347" s="163"/>
      <c r="EDS347" s="163"/>
      <c r="EDT347" s="163"/>
      <c r="EDU347" s="163"/>
      <c r="EDV347" s="163"/>
      <c r="EDW347" s="163"/>
      <c r="EDX347" s="163"/>
      <c r="EDY347" s="163"/>
      <c r="EDZ347" s="163"/>
      <c r="EEA347" s="163"/>
      <c r="EEB347" s="163"/>
      <c r="EEC347" s="163"/>
      <c r="EED347" s="163"/>
      <c r="EEE347" s="163"/>
      <c r="EEF347" s="163"/>
      <c r="EEG347" s="163"/>
      <c r="EEH347" s="163"/>
      <c r="EEI347" s="163"/>
      <c r="EEJ347" s="163"/>
      <c r="EEK347" s="163"/>
      <c r="EEL347" s="163"/>
      <c r="EEM347" s="163"/>
      <c r="EEN347" s="163"/>
      <c r="EEO347" s="163"/>
      <c r="EEP347" s="163"/>
      <c r="EEQ347" s="163"/>
      <c r="EER347" s="163"/>
      <c r="EES347" s="163"/>
      <c r="EET347" s="163"/>
      <c r="EEU347" s="163"/>
      <c r="EEV347" s="163"/>
      <c r="EEW347" s="163"/>
      <c r="EEX347" s="163"/>
      <c r="EEY347" s="163"/>
      <c r="EEZ347" s="163"/>
      <c r="EFA347" s="163"/>
      <c r="EFB347" s="163"/>
      <c r="EFC347" s="163"/>
      <c r="EFD347" s="163"/>
      <c r="EFE347" s="163"/>
      <c r="EFF347" s="163"/>
      <c r="EFG347" s="163"/>
      <c r="EFH347" s="163"/>
      <c r="EFI347" s="163"/>
      <c r="EFJ347" s="163"/>
      <c r="EFK347" s="163"/>
      <c r="EFL347" s="163"/>
      <c r="EFM347" s="163"/>
      <c r="EFN347" s="163"/>
      <c r="EFO347" s="163"/>
      <c r="EFP347" s="163"/>
      <c r="EFQ347" s="163"/>
      <c r="EFR347" s="163"/>
      <c r="EFS347" s="163"/>
      <c r="EFT347" s="163"/>
      <c r="EFU347" s="163"/>
      <c r="EFV347" s="163"/>
      <c r="EFW347" s="163"/>
      <c r="EFX347" s="163"/>
      <c r="EFY347" s="163"/>
      <c r="EFZ347" s="163"/>
      <c r="EGA347" s="163"/>
      <c r="EGB347" s="163"/>
      <c r="EGC347" s="163"/>
      <c r="EGD347" s="163"/>
      <c r="EGE347" s="163"/>
      <c r="EGF347" s="163"/>
      <c r="EGG347" s="163"/>
      <c r="EGH347" s="163"/>
      <c r="EGI347" s="163"/>
      <c r="EGJ347" s="163"/>
      <c r="EGK347" s="163"/>
      <c r="EGL347" s="163"/>
      <c r="EGM347" s="163"/>
      <c r="EGN347" s="163"/>
      <c r="EGO347" s="163"/>
      <c r="EGP347" s="163"/>
      <c r="EGQ347" s="163"/>
      <c r="EGR347" s="163"/>
      <c r="EGS347" s="163"/>
      <c r="EGT347" s="163"/>
      <c r="EGU347" s="163"/>
      <c r="EGV347" s="163"/>
      <c r="EGW347" s="163"/>
      <c r="EGX347" s="163"/>
      <c r="EGY347" s="163"/>
      <c r="EGZ347" s="163"/>
      <c r="EHA347" s="163"/>
      <c r="EHB347" s="163"/>
      <c r="EHC347" s="163"/>
      <c r="EHD347" s="163"/>
      <c r="EHE347" s="163"/>
      <c r="EHF347" s="163"/>
      <c r="EHG347" s="163"/>
      <c r="EHH347" s="163"/>
      <c r="EHI347" s="163"/>
      <c r="EHJ347" s="163"/>
      <c r="EHK347" s="163"/>
      <c r="EHL347" s="163"/>
      <c r="EHM347" s="163"/>
      <c r="EHN347" s="163"/>
      <c r="EHO347" s="163"/>
      <c r="EHP347" s="163"/>
      <c r="EHQ347" s="163"/>
      <c r="EHR347" s="163"/>
      <c r="EHS347" s="163"/>
      <c r="EHT347" s="163"/>
      <c r="EHU347" s="163"/>
      <c r="EHV347" s="163"/>
      <c r="EHW347" s="163"/>
      <c r="EHX347" s="163"/>
      <c r="EHY347" s="163"/>
      <c r="EHZ347" s="163"/>
      <c r="EIA347" s="163"/>
      <c r="EIB347" s="163"/>
      <c r="EIC347" s="163"/>
      <c r="EID347" s="163"/>
      <c r="EIE347" s="163"/>
      <c r="EIF347" s="163"/>
      <c r="EIG347" s="163"/>
      <c r="EIH347" s="163"/>
      <c r="EII347" s="163"/>
      <c r="EIJ347" s="163"/>
      <c r="EIK347" s="163"/>
      <c r="EIL347" s="163"/>
      <c r="EIM347" s="163"/>
      <c r="EIN347" s="163"/>
      <c r="EIO347" s="163"/>
      <c r="EIP347" s="163"/>
      <c r="EIQ347" s="163"/>
      <c r="EIR347" s="163"/>
      <c r="EIS347" s="163"/>
      <c r="EIT347" s="163"/>
      <c r="EIU347" s="163"/>
      <c r="EIV347" s="163"/>
      <c r="EIW347" s="163"/>
      <c r="EIX347" s="163"/>
      <c r="EIY347" s="163"/>
      <c r="EIZ347" s="163"/>
      <c r="EJA347" s="163"/>
      <c r="EJB347" s="163"/>
      <c r="EJC347" s="163"/>
      <c r="EJD347" s="163"/>
      <c r="EJE347" s="163"/>
      <c r="EJF347" s="163"/>
      <c r="EJG347" s="163"/>
      <c r="EJH347" s="163"/>
      <c r="EJI347" s="163"/>
      <c r="EJJ347" s="163"/>
      <c r="EJK347" s="163"/>
      <c r="EJL347" s="163"/>
      <c r="EJM347" s="163"/>
      <c r="EJN347" s="163"/>
      <c r="EJO347" s="163"/>
      <c r="EJP347" s="163"/>
      <c r="EJQ347" s="163"/>
      <c r="EJR347" s="163"/>
      <c r="EJS347" s="163"/>
      <c r="EJT347" s="163"/>
      <c r="EJU347" s="163"/>
      <c r="EJV347" s="163"/>
      <c r="EJW347" s="163"/>
      <c r="EJX347" s="163"/>
      <c r="EJY347" s="163"/>
      <c r="EJZ347" s="163"/>
      <c r="EKA347" s="163"/>
      <c r="EKB347" s="163"/>
      <c r="EKC347" s="163"/>
      <c r="EKD347" s="163"/>
      <c r="EKE347" s="163"/>
      <c r="EKF347" s="163"/>
      <c r="EKG347" s="163"/>
      <c r="EKH347" s="163"/>
      <c r="EKI347" s="163"/>
      <c r="EKJ347" s="163"/>
      <c r="EKK347" s="163"/>
      <c r="EKL347" s="163"/>
      <c r="EKM347" s="163"/>
      <c r="EKN347" s="163"/>
      <c r="EKO347" s="163"/>
      <c r="EKP347" s="163"/>
      <c r="EKQ347" s="163"/>
      <c r="EKR347" s="163"/>
      <c r="EKS347" s="163"/>
      <c r="EKT347" s="163"/>
      <c r="EKU347" s="163"/>
      <c r="EKV347" s="163"/>
      <c r="EKW347" s="163"/>
      <c r="EKX347" s="163"/>
      <c r="EKY347" s="163"/>
      <c r="EKZ347" s="163"/>
      <c r="ELA347" s="163"/>
      <c r="ELB347" s="163"/>
      <c r="ELC347" s="163"/>
      <c r="ELD347" s="163"/>
      <c r="ELE347" s="163"/>
      <c r="ELF347" s="163"/>
      <c r="ELG347" s="163"/>
      <c r="ELH347" s="163"/>
      <c r="ELI347" s="163"/>
      <c r="ELJ347" s="163"/>
      <c r="ELK347" s="163"/>
      <c r="ELL347" s="163"/>
      <c r="ELM347" s="163"/>
      <c r="ELN347" s="163"/>
      <c r="ELO347" s="163"/>
      <c r="ELP347" s="163"/>
      <c r="ELQ347" s="163"/>
      <c r="ELR347" s="163"/>
      <c r="ELS347" s="163"/>
      <c r="ELT347" s="163"/>
      <c r="ELU347" s="163"/>
      <c r="ELV347" s="163"/>
      <c r="ELW347" s="163"/>
      <c r="ELX347" s="163"/>
      <c r="ELY347" s="163"/>
      <c r="ELZ347" s="163"/>
      <c r="EMA347" s="163"/>
      <c r="EMB347" s="163"/>
      <c r="EMC347" s="163"/>
      <c r="EMD347" s="163"/>
      <c r="EME347" s="163"/>
      <c r="EMF347" s="163"/>
      <c r="EMG347" s="163"/>
      <c r="EMH347" s="163"/>
      <c r="EMI347" s="163"/>
      <c r="EMJ347" s="163"/>
      <c r="EMK347" s="163"/>
      <c r="EML347" s="163"/>
      <c r="EMM347" s="163"/>
      <c r="EMN347" s="163"/>
      <c r="EMO347" s="163"/>
      <c r="EMP347" s="163"/>
      <c r="EMQ347" s="163"/>
      <c r="EMR347" s="163"/>
      <c r="EMS347" s="163"/>
      <c r="EMT347" s="163"/>
      <c r="EMU347" s="163"/>
      <c r="EMV347" s="163"/>
      <c r="EMW347" s="163"/>
      <c r="EMX347" s="163"/>
      <c r="EMY347" s="163"/>
      <c r="EMZ347" s="163"/>
      <c r="ENA347" s="163"/>
      <c r="ENB347" s="163"/>
      <c r="ENC347" s="163"/>
      <c r="END347" s="163"/>
      <c r="ENE347" s="163"/>
      <c r="ENF347" s="163"/>
      <c r="ENG347" s="163"/>
      <c r="ENH347" s="163"/>
      <c r="ENI347" s="163"/>
      <c r="ENJ347" s="163"/>
      <c r="ENK347" s="163"/>
      <c r="ENL347" s="163"/>
      <c r="ENM347" s="163"/>
      <c r="ENN347" s="163"/>
      <c r="ENO347" s="163"/>
      <c r="ENP347" s="163"/>
      <c r="ENQ347" s="163"/>
      <c r="ENR347" s="163"/>
      <c r="ENS347" s="163"/>
      <c r="ENT347" s="163"/>
      <c r="ENU347" s="163"/>
      <c r="ENV347" s="163"/>
      <c r="ENW347" s="163"/>
      <c r="ENX347" s="163"/>
      <c r="ENY347" s="163"/>
      <c r="ENZ347" s="163"/>
      <c r="EOA347" s="163"/>
      <c r="EOB347" s="163"/>
      <c r="EOC347" s="163"/>
      <c r="EOD347" s="163"/>
      <c r="EOE347" s="163"/>
      <c r="EOF347" s="163"/>
      <c r="EOG347" s="163"/>
      <c r="EOH347" s="163"/>
      <c r="EOI347" s="163"/>
      <c r="EOJ347" s="163"/>
      <c r="EOK347" s="163"/>
      <c r="EOL347" s="163"/>
      <c r="EOM347" s="163"/>
      <c r="EON347" s="163"/>
      <c r="EOO347" s="163"/>
      <c r="EOP347" s="163"/>
      <c r="EOQ347" s="163"/>
      <c r="EOR347" s="163"/>
      <c r="EOS347" s="163"/>
      <c r="EOT347" s="163"/>
      <c r="EOU347" s="163"/>
      <c r="EOV347" s="163"/>
      <c r="EOW347" s="163"/>
      <c r="EOX347" s="163"/>
      <c r="EOY347" s="163"/>
      <c r="EOZ347" s="163"/>
      <c r="EPA347" s="163"/>
      <c r="EPB347" s="163"/>
      <c r="EPC347" s="163"/>
      <c r="EPD347" s="163"/>
      <c r="EPE347" s="163"/>
      <c r="EPF347" s="163"/>
      <c r="EPG347" s="163"/>
      <c r="EPH347" s="163"/>
      <c r="EPI347" s="163"/>
      <c r="EPJ347" s="163"/>
      <c r="EPK347" s="163"/>
      <c r="EPL347" s="163"/>
      <c r="EPM347" s="163"/>
      <c r="EPN347" s="163"/>
      <c r="EPO347" s="163"/>
      <c r="EPP347" s="163"/>
      <c r="EPQ347" s="163"/>
      <c r="EPR347" s="163"/>
      <c r="EPS347" s="163"/>
      <c r="EPT347" s="163"/>
      <c r="EPU347" s="163"/>
      <c r="EPV347" s="163"/>
      <c r="EPW347" s="163"/>
      <c r="EPX347" s="163"/>
      <c r="EPY347" s="163"/>
      <c r="EPZ347" s="163"/>
      <c r="EQA347" s="163"/>
      <c r="EQB347" s="163"/>
      <c r="EQC347" s="163"/>
      <c r="EQD347" s="163"/>
      <c r="EQE347" s="163"/>
      <c r="EQF347" s="163"/>
      <c r="EQG347" s="163"/>
      <c r="EQH347" s="163"/>
      <c r="EQI347" s="163"/>
      <c r="EQJ347" s="163"/>
      <c r="EQK347" s="163"/>
      <c r="EQL347" s="163"/>
      <c r="EQM347" s="163"/>
      <c r="EQN347" s="163"/>
      <c r="EQO347" s="163"/>
      <c r="EQP347" s="163"/>
      <c r="EQQ347" s="163"/>
      <c r="EQR347" s="163"/>
      <c r="EQS347" s="163"/>
      <c r="EQT347" s="163"/>
      <c r="EQU347" s="163"/>
      <c r="EQV347" s="163"/>
      <c r="EQW347" s="163"/>
      <c r="EQX347" s="163"/>
      <c r="EQY347" s="163"/>
      <c r="EQZ347" s="163"/>
      <c r="ERA347" s="163"/>
      <c r="ERB347" s="163"/>
      <c r="ERC347" s="163"/>
      <c r="ERD347" s="163"/>
      <c r="ERE347" s="163"/>
      <c r="ERF347" s="163"/>
      <c r="ERG347" s="163"/>
      <c r="ERH347" s="163"/>
      <c r="ERI347" s="163"/>
      <c r="ERJ347" s="163"/>
      <c r="ERK347" s="163"/>
      <c r="ERL347" s="163"/>
      <c r="ERM347" s="163"/>
      <c r="ERN347" s="163"/>
      <c r="ERO347" s="163"/>
      <c r="ERP347" s="163"/>
      <c r="ERQ347" s="163"/>
      <c r="ERR347" s="163"/>
      <c r="ERS347" s="163"/>
      <c r="ERT347" s="163"/>
      <c r="ERU347" s="163"/>
      <c r="ERV347" s="163"/>
      <c r="ERW347" s="163"/>
      <c r="ERX347" s="163"/>
      <c r="ERY347" s="163"/>
      <c r="ERZ347" s="163"/>
      <c r="ESA347" s="163"/>
      <c r="ESB347" s="163"/>
      <c r="ESC347" s="163"/>
      <c r="ESD347" s="163"/>
      <c r="ESE347" s="163"/>
      <c r="ESF347" s="163"/>
      <c r="ESG347" s="163"/>
      <c r="ESH347" s="163"/>
      <c r="ESI347" s="163"/>
      <c r="ESJ347" s="163"/>
      <c r="ESK347" s="163"/>
      <c r="ESL347" s="163"/>
      <c r="ESM347" s="163"/>
      <c r="ESN347" s="163"/>
      <c r="ESO347" s="163"/>
      <c r="ESP347" s="163"/>
      <c r="ESQ347" s="163"/>
      <c r="ESR347" s="163"/>
      <c r="ESS347" s="163"/>
      <c r="EST347" s="163"/>
      <c r="ESU347" s="163"/>
      <c r="ESV347" s="163"/>
      <c r="ESW347" s="163"/>
      <c r="ESX347" s="163"/>
      <c r="ESY347" s="163"/>
      <c r="ESZ347" s="163"/>
      <c r="ETA347" s="163"/>
      <c r="ETB347" s="163"/>
      <c r="ETC347" s="163"/>
      <c r="ETD347" s="163"/>
      <c r="ETE347" s="163"/>
      <c r="ETF347" s="163"/>
      <c r="ETG347" s="163"/>
      <c r="ETH347" s="163"/>
      <c r="ETI347" s="163"/>
      <c r="ETJ347" s="163"/>
      <c r="ETK347" s="163"/>
      <c r="ETL347" s="163"/>
      <c r="ETM347" s="163"/>
      <c r="ETN347" s="163"/>
      <c r="ETO347" s="163"/>
      <c r="ETP347" s="163"/>
      <c r="ETQ347" s="163"/>
      <c r="ETR347" s="163"/>
      <c r="ETS347" s="163"/>
      <c r="ETT347" s="163"/>
      <c r="ETU347" s="163"/>
      <c r="ETV347" s="163"/>
      <c r="ETW347" s="163"/>
      <c r="ETX347" s="163"/>
      <c r="ETY347" s="163"/>
      <c r="ETZ347" s="163"/>
      <c r="EUA347" s="163"/>
      <c r="EUB347" s="163"/>
      <c r="EUC347" s="163"/>
      <c r="EUD347" s="163"/>
      <c r="EUE347" s="163"/>
      <c r="EUF347" s="163"/>
      <c r="EUG347" s="163"/>
      <c r="EUH347" s="163"/>
      <c r="EUI347" s="163"/>
      <c r="EUJ347" s="163"/>
      <c r="EUK347" s="163"/>
      <c r="EUL347" s="163"/>
      <c r="EUM347" s="163"/>
      <c r="EUN347" s="163"/>
      <c r="EUO347" s="163"/>
      <c r="EUP347" s="163"/>
      <c r="EUQ347" s="163"/>
      <c r="EUR347" s="163"/>
      <c r="EUS347" s="163"/>
      <c r="EUT347" s="163"/>
      <c r="EUU347" s="163"/>
      <c r="EUV347" s="163"/>
      <c r="EUW347" s="163"/>
      <c r="EUX347" s="163"/>
      <c r="EUY347" s="163"/>
      <c r="EUZ347" s="163"/>
      <c r="EVA347" s="163"/>
      <c r="EVB347" s="163"/>
      <c r="EVC347" s="163"/>
      <c r="EVD347" s="163"/>
      <c r="EVE347" s="163"/>
      <c r="EVF347" s="163"/>
      <c r="EVG347" s="163"/>
      <c r="EVH347" s="163"/>
      <c r="EVI347" s="163"/>
      <c r="EVJ347" s="163"/>
      <c r="EVK347" s="163"/>
      <c r="EVL347" s="163"/>
      <c r="EVM347" s="163"/>
      <c r="EVN347" s="163"/>
      <c r="EVO347" s="163"/>
      <c r="EVP347" s="163"/>
      <c r="EVQ347" s="163"/>
      <c r="EVR347" s="163"/>
      <c r="EVS347" s="163"/>
      <c r="EVT347" s="163"/>
      <c r="EVU347" s="163"/>
      <c r="EVV347" s="163"/>
      <c r="EVW347" s="163"/>
      <c r="EVX347" s="163"/>
      <c r="EVY347" s="163"/>
      <c r="EVZ347" s="163"/>
      <c r="EWA347" s="163"/>
      <c r="EWB347" s="163"/>
      <c r="EWC347" s="163"/>
      <c r="EWD347" s="163"/>
      <c r="EWE347" s="163"/>
      <c r="EWF347" s="163"/>
      <c r="EWG347" s="163"/>
      <c r="EWH347" s="163"/>
      <c r="EWI347" s="163"/>
      <c r="EWJ347" s="163"/>
      <c r="EWK347" s="163"/>
      <c r="EWL347" s="163"/>
      <c r="EWM347" s="163"/>
      <c r="EWN347" s="163"/>
      <c r="EWO347" s="163"/>
      <c r="EWP347" s="163"/>
      <c r="EWQ347" s="163"/>
      <c r="EWR347" s="163"/>
      <c r="EWS347" s="163"/>
      <c r="EWT347" s="163"/>
      <c r="EWU347" s="163"/>
      <c r="EWV347" s="163"/>
      <c r="EWW347" s="163"/>
      <c r="EWX347" s="163"/>
      <c r="EWY347" s="163"/>
      <c r="EWZ347" s="163"/>
      <c r="EXA347" s="163"/>
      <c r="EXB347" s="163"/>
      <c r="EXC347" s="163"/>
      <c r="EXD347" s="163"/>
      <c r="EXE347" s="163"/>
      <c r="EXF347" s="163"/>
      <c r="EXG347" s="163"/>
      <c r="EXH347" s="163"/>
      <c r="EXI347" s="163"/>
      <c r="EXJ347" s="163"/>
      <c r="EXK347" s="163"/>
      <c r="EXL347" s="163"/>
      <c r="EXM347" s="163"/>
      <c r="EXN347" s="163"/>
      <c r="EXO347" s="163"/>
      <c r="EXP347" s="163"/>
      <c r="EXQ347" s="163"/>
      <c r="EXR347" s="163"/>
      <c r="EXS347" s="163"/>
      <c r="EXT347" s="163"/>
      <c r="EXU347" s="163"/>
      <c r="EXV347" s="163"/>
      <c r="EXW347" s="163"/>
      <c r="EXX347" s="163"/>
      <c r="EXY347" s="163"/>
      <c r="EXZ347" s="163"/>
      <c r="EYA347" s="163"/>
      <c r="EYB347" s="163"/>
      <c r="EYC347" s="163"/>
      <c r="EYD347" s="163"/>
      <c r="EYE347" s="163"/>
      <c r="EYF347" s="163"/>
      <c r="EYG347" s="163"/>
      <c r="EYH347" s="163"/>
      <c r="EYI347" s="163"/>
      <c r="EYJ347" s="163"/>
      <c r="EYK347" s="163"/>
      <c r="EYL347" s="163"/>
      <c r="EYM347" s="163"/>
      <c r="EYN347" s="163"/>
      <c r="EYO347" s="163"/>
      <c r="EYP347" s="163"/>
      <c r="EYQ347" s="163"/>
      <c r="EYR347" s="163"/>
      <c r="EYS347" s="163"/>
      <c r="EYT347" s="163"/>
      <c r="EYU347" s="163"/>
      <c r="EYV347" s="163"/>
      <c r="EYW347" s="163"/>
      <c r="EYX347" s="163"/>
      <c r="EYY347" s="163"/>
      <c r="EYZ347" s="163"/>
      <c r="EZA347" s="163"/>
      <c r="EZB347" s="163"/>
      <c r="EZC347" s="163"/>
      <c r="EZD347" s="163"/>
      <c r="EZE347" s="163"/>
      <c r="EZF347" s="163"/>
      <c r="EZG347" s="163"/>
      <c r="EZH347" s="163"/>
      <c r="EZI347" s="163"/>
      <c r="EZJ347" s="163"/>
      <c r="EZK347" s="163"/>
      <c r="EZL347" s="163"/>
      <c r="EZM347" s="163"/>
      <c r="EZN347" s="163"/>
      <c r="EZO347" s="163"/>
      <c r="EZP347" s="163"/>
      <c r="EZQ347" s="163"/>
      <c r="EZR347" s="163"/>
      <c r="EZS347" s="163"/>
      <c r="EZT347" s="163"/>
      <c r="EZU347" s="163"/>
      <c r="EZV347" s="163"/>
      <c r="EZW347" s="163"/>
      <c r="EZX347" s="163"/>
      <c r="EZY347" s="163"/>
      <c r="EZZ347" s="163"/>
      <c r="FAA347" s="163"/>
      <c r="FAB347" s="163"/>
      <c r="FAC347" s="163"/>
      <c r="FAD347" s="163"/>
      <c r="FAE347" s="163"/>
      <c r="FAF347" s="163"/>
      <c r="FAG347" s="163"/>
      <c r="FAH347" s="163"/>
      <c r="FAI347" s="163"/>
      <c r="FAJ347" s="163"/>
      <c r="FAK347" s="163"/>
      <c r="FAL347" s="163"/>
      <c r="FAM347" s="163"/>
      <c r="FAN347" s="163"/>
      <c r="FAO347" s="163"/>
      <c r="FAP347" s="163"/>
      <c r="FAQ347" s="163"/>
      <c r="FAR347" s="163"/>
      <c r="FAS347" s="163"/>
      <c r="FAT347" s="163"/>
      <c r="FAU347" s="163"/>
      <c r="FAV347" s="163"/>
      <c r="FAW347" s="163"/>
      <c r="FAX347" s="163"/>
      <c r="FAY347" s="163"/>
      <c r="FAZ347" s="163"/>
      <c r="FBA347" s="163"/>
      <c r="FBB347" s="163"/>
      <c r="FBC347" s="163"/>
      <c r="FBD347" s="163"/>
      <c r="FBE347" s="163"/>
      <c r="FBF347" s="163"/>
      <c r="FBG347" s="163"/>
      <c r="FBH347" s="163"/>
      <c r="FBI347" s="163"/>
      <c r="FBJ347" s="163"/>
      <c r="FBK347" s="163"/>
      <c r="FBL347" s="163"/>
      <c r="FBM347" s="163"/>
      <c r="FBN347" s="163"/>
      <c r="FBO347" s="163"/>
      <c r="FBP347" s="163"/>
      <c r="FBQ347" s="163"/>
      <c r="FBR347" s="163"/>
      <c r="FBS347" s="163"/>
      <c r="FBT347" s="163"/>
      <c r="FBU347" s="163"/>
      <c r="FBV347" s="163"/>
      <c r="FBW347" s="163"/>
      <c r="FBX347" s="163"/>
      <c r="FBY347" s="163"/>
      <c r="FBZ347" s="163"/>
      <c r="FCA347" s="163"/>
      <c r="FCB347" s="163"/>
      <c r="FCC347" s="163"/>
      <c r="FCD347" s="163"/>
      <c r="FCE347" s="163"/>
      <c r="FCF347" s="163"/>
      <c r="FCG347" s="163"/>
      <c r="FCH347" s="163"/>
      <c r="FCI347" s="163"/>
      <c r="FCJ347" s="163"/>
      <c r="FCK347" s="163"/>
      <c r="FCL347" s="163"/>
      <c r="FCM347" s="163"/>
      <c r="FCN347" s="163"/>
      <c r="FCO347" s="163"/>
      <c r="FCP347" s="163"/>
      <c r="FCQ347" s="163"/>
      <c r="FCR347" s="163"/>
      <c r="FCS347" s="163"/>
      <c r="FCT347" s="163"/>
      <c r="FCU347" s="163"/>
      <c r="FCV347" s="163"/>
      <c r="FCW347" s="163"/>
      <c r="FCX347" s="163"/>
      <c r="FCY347" s="163"/>
      <c r="FCZ347" s="163"/>
      <c r="FDA347" s="163"/>
      <c r="FDB347" s="163"/>
      <c r="FDC347" s="163"/>
      <c r="FDD347" s="163"/>
      <c r="FDE347" s="163"/>
      <c r="FDF347" s="163"/>
      <c r="FDG347" s="163"/>
      <c r="FDH347" s="163"/>
      <c r="FDI347" s="163"/>
      <c r="FDJ347" s="163"/>
      <c r="FDK347" s="163"/>
      <c r="FDL347" s="163"/>
      <c r="FDM347" s="163"/>
      <c r="FDN347" s="163"/>
      <c r="FDO347" s="163"/>
      <c r="FDP347" s="163"/>
      <c r="FDQ347" s="163"/>
      <c r="FDR347" s="163"/>
      <c r="FDS347" s="163"/>
      <c r="FDT347" s="163"/>
      <c r="FDU347" s="163"/>
      <c r="FDV347" s="163"/>
      <c r="FDW347" s="163"/>
      <c r="FDX347" s="163"/>
      <c r="FDY347" s="163"/>
      <c r="FDZ347" s="163"/>
      <c r="FEA347" s="163"/>
      <c r="FEB347" s="163"/>
      <c r="FEC347" s="163"/>
      <c r="FED347" s="163"/>
      <c r="FEE347" s="163"/>
      <c r="FEF347" s="163"/>
      <c r="FEG347" s="163"/>
      <c r="FEH347" s="163"/>
      <c r="FEI347" s="163"/>
      <c r="FEJ347" s="163"/>
      <c r="FEK347" s="163"/>
      <c r="FEL347" s="163"/>
      <c r="FEM347" s="163"/>
      <c r="FEN347" s="163"/>
      <c r="FEO347" s="163"/>
      <c r="FEP347" s="163"/>
      <c r="FEQ347" s="163"/>
      <c r="FER347" s="163"/>
      <c r="FES347" s="163"/>
      <c r="FET347" s="163"/>
      <c r="FEU347" s="163"/>
      <c r="FEV347" s="163"/>
      <c r="FEW347" s="163"/>
      <c r="FEX347" s="163"/>
      <c r="FEY347" s="163"/>
      <c r="FEZ347" s="163"/>
      <c r="FFA347" s="163"/>
      <c r="FFB347" s="163"/>
      <c r="FFC347" s="163"/>
      <c r="FFD347" s="163"/>
      <c r="FFE347" s="163"/>
      <c r="FFF347" s="163"/>
      <c r="FFG347" s="163"/>
      <c r="FFH347" s="163"/>
      <c r="FFI347" s="163"/>
      <c r="FFJ347" s="163"/>
      <c r="FFK347" s="163"/>
      <c r="FFL347" s="163"/>
      <c r="FFM347" s="163"/>
      <c r="FFN347" s="163"/>
      <c r="FFO347" s="163"/>
      <c r="FFP347" s="163"/>
      <c r="FFQ347" s="163"/>
      <c r="FFR347" s="163"/>
      <c r="FFS347" s="163"/>
      <c r="FFT347" s="163"/>
      <c r="FFU347" s="163"/>
      <c r="FFV347" s="163"/>
      <c r="FFW347" s="163"/>
      <c r="FFX347" s="163"/>
      <c r="FFY347" s="163"/>
      <c r="FFZ347" s="163"/>
      <c r="FGA347" s="163"/>
      <c r="FGB347" s="163"/>
      <c r="FGC347" s="163"/>
      <c r="FGD347" s="163"/>
      <c r="FGE347" s="163"/>
      <c r="FGF347" s="163"/>
      <c r="FGG347" s="163"/>
      <c r="FGH347" s="163"/>
      <c r="FGI347" s="163"/>
      <c r="FGJ347" s="163"/>
      <c r="FGK347" s="163"/>
      <c r="FGL347" s="163"/>
      <c r="FGM347" s="163"/>
      <c r="FGN347" s="163"/>
      <c r="FGO347" s="163"/>
      <c r="FGP347" s="163"/>
      <c r="FGQ347" s="163"/>
      <c r="FGR347" s="163"/>
      <c r="FGS347" s="163"/>
      <c r="FGT347" s="163"/>
      <c r="FGU347" s="163"/>
      <c r="FGV347" s="163"/>
      <c r="FGW347" s="163"/>
      <c r="FGX347" s="163"/>
      <c r="FGY347" s="163"/>
      <c r="FGZ347" s="163"/>
      <c r="FHA347" s="163"/>
      <c r="FHB347" s="163"/>
      <c r="FHC347" s="163"/>
      <c r="FHD347" s="163"/>
      <c r="FHE347" s="163"/>
      <c r="FHF347" s="163"/>
      <c r="FHG347" s="163"/>
      <c r="FHH347" s="163"/>
      <c r="FHI347" s="163"/>
      <c r="FHJ347" s="163"/>
      <c r="FHK347" s="163"/>
      <c r="FHL347" s="163"/>
      <c r="FHM347" s="163"/>
      <c r="FHN347" s="163"/>
      <c r="FHO347" s="163"/>
      <c r="FHP347" s="163"/>
      <c r="FHQ347" s="163"/>
      <c r="FHR347" s="163"/>
      <c r="FHS347" s="163"/>
      <c r="FHT347" s="163"/>
      <c r="FHU347" s="163"/>
      <c r="FHV347" s="163"/>
      <c r="FHW347" s="163"/>
      <c r="FHX347" s="163"/>
      <c r="FHY347" s="163"/>
      <c r="FHZ347" s="163"/>
      <c r="FIA347" s="163"/>
      <c r="FIB347" s="163"/>
      <c r="FIC347" s="163"/>
      <c r="FID347" s="163"/>
      <c r="FIE347" s="163"/>
      <c r="FIF347" s="163"/>
      <c r="FIG347" s="163"/>
      <c r="FIH347" s="163"/>
      <c r="FII347" s="163"/>
      <c r="FIJ347" s="163"/>
      <c r="FIK347" s="163"/>
      <c r="FIL347" s="163"/>
      <c r="FIM347" s="163"/>
      <c r="FIN347" s="163"/>
      <c r="FIO347" s="163"/>
      <c r="FIP347" s="163"/>
      <c r="FIQ347" s="163"/>
      <c r="FIR347" s="163"/>
      <c r="FIS347" s="163"/>
      <c r="FIT347" s="163"/>
      <c r="FIU347" s="163"/>
      <c r="FIV347" s="163"/>
      <c r="FIW347" s="163"/>
      <c r="FIX347" s="163"/>
      <c r="FIY347" s="163"/>
      <c r="FIZ347" s="163"/>
      <c r="FJA347" s="163"/>
      <c r="FJB347" s="163"/>
      <c r="FJC347" s="163"/>
      <c r="FJD347" s="163"/>
      <c r="FJE347" s="163"/>
      <c r="FJF347" s="163"/>
      <c r="FJG347" s="163"/>
      <c r="FJH347" s="163"/>
      <c r="FJI347" s="163"/>
      <c r="FJJ347" s="163"/>
      <c r="FJK347" s="163"/>
      <c r="FJL347" s="163"/>
      <c r="FJM347" s="163"/>
      <c r="FJN347" s="163"/>
      <c r="FJO347" s="163"/>
      <c r="FJP347" s="163"/>
      <c r="FJQ347" s="163"/>
      <c r="FJR347" s="163"/>
      <c r="FJS347" s="163"/>
      <c r="FJT347" s="163"/>
      <c r="FJU347" s="163"/>
      <c r="FJV347" s="163"/>
      <c r="FJW347" s="163"/>
      <c r="FJX347" s="163"/>
      <c r="FJY347" s="163"/>
      <c r="FJZ347" s="163"/>
      <c r="FKA347" s="163"/>
      <c r="FKB347" s="163"/>
      <c r="FKC347" s="163"/>
      <c r="FKD347" s="163"/>
      <c r="FKE347" s="163"/>
      <c r="FKF347" s="163"/>
      <c r="FKG347" s="163"/>
      <c r="FKH347" s="163"/>
      <c r="FKI347" s="163"/>
      <c r="FKJ347" s="163"/>
      <c r="FKK347" s="163"/>
      <c r="FKL347" s="163"/>
      <c r="FKM347" s="163"/>
      <c r="FKN347" s="163"/>
      <c r="FKO347" s="163"/>
      <c r="FKP347" s="163"/>
      <c r="FKQ347" s="163"/>
      <c r="FKR347" s="163"/>
      <c r="FKS347" s="163"/>
      <c r="FKT347" s="163"/>
      <c r="FKU347" s="163"/>
      <c r="FKV347" s="163"/>
      <c r="FKW347" s="163"/>
      <c r="FKX347" s="163"/>
      <c r="FKY347" s="163"/>
      <c r="FKZ347" s="163"/>
      <c r="FLA347" s="163"/>
      <c r="FLB347" s="163"/>
      <c r="FLC347" s="163"/>
      <c r="FLD347" s="163"/>
      <c r="FLE347" s="163"/>
      <c r="FLF347" s="163"/>
      <c r="FLG347" s="163"/>
      <c r="FLH347" s="163"/>
      <c r="FLI347" s="163"/>
      <c r="FLJ347" s="163"/>
      <c r="FLK347" s="163"/>
      <c r="FLL347" s="163"/>
      <c r="FLM347" s="163"/>
      <c r="FLN347" s="163"/>
      <c r="FLO347" s="163"/>
      <c r="FLP347" s="163"/>
      <c r="FLQ347" s="163"/>
      <c r="FLR347" s="163"/>
      <c r="FLS347" s="163"/>
      <c r="FLT347" s="163"/>
      <c r="FLU347" s="163"/>
      <c r="FLV347" s="163"/>
      <c r="FLW347" s="163"/>
      <c r="FLX347" s="163"/>
      <c r="FLY347" s="163"/>
      <c r="FLZ347" s="163"/>
      <c r="FMA347" s="163"/>
      <c r="FMB347" s="163"/>
      <c r="FMC347" s="163"/>
      <c r="FMD347" s="163"/>
      <c r="FME347" s="163"/>
      <c r="FMF347" s="163"/>
      <c r="FMG347" s="163"/>
      <c r="FMH347" s="163"/>
      <c r="FMI347" s="163"/>
      <c r="FMJ347" s="163"/>
      <c r="FMK347" s="163"/>
      <c r="FML347" s="163"/>
      <c r="FMM347" s="163"/>
      <c r="FMN347" s="163"/>
      <c r="FMO347" s="163"/>
      <c r="FMP347" s="163"/>
      <c r="FMQ347" s="163"/>
      <c r="FMR347" s="163"/>
      <c r="FMS347" s="163"/>
      <c r="FMT347" s="163"/>
      <c r="FMU347" s="163"/>
      <c r="FMV347" s="163"/>
      <c r="FMW347" s="163"/>
      <c r="FMX347" s="163"/>
      <c r="FMY347" s="163"/>
      <c r="FMZ347" s="163"/>
      <c r="FNA347" s="163"/>
      <c r="FNB347" s="163"/>
      <c r="FNC347" s="163"/>
      <c r="FND347" s="163"/>
      <c r="FNE347" s="163"/>
      <c r="FNF347" s="163"/>
      <c r="FNG347" s="163"/>
      <c r="FNH347" s="163"/>
      <c r="FNI347" s="163"/>
      <c r="FNJ347" s="163"/>
      <c r="FNK347" s="163"/>
      <c r="FNL347" s="163"/>
      <c r="FNM347" s="163"/>
      <c r="FNN347" s="163"/>
      <c r="FNO347" s="163"/>
      <c r="FNP347" s="163"/>
      <c r="FNQ347" s="163"/>
      <c r="FNR347" s="163"/>
      <c r="FNS347" s="163"/>
      <c r="FNT347" s="163"/>
      <c r="FNU347" s="163"/>
      <c r="FNV347" s="163"/>
      <c r="FNW347" s="163"/>
      <c r="FNX347" s="163"/>
      <c r="FNY347" s="163"/>
      <c r="FNZ347" s="163"/>
      <c r="FOA347" s="163"/>
      <c r="FOB347" s="163"/>
      <c r="FOC347" s="163"/>
      <c r="FOD347" s="163"/>
      <c r="FOE347" s="163"/>
      <c r="FOF347" s="163"/>
      <c r="FOG347" s="163"/>
      <c r="FOH347" s="163"/>
      <c r="FOI347" s="163"/>
      <c r="FOJ347" s="163"/>
      <c r="FOK347" s="163"/>
      <c r="FOL347" s="163"/>
      <c r="FOM347" s="163"/>
      <c r="FON347" s="163"/>
      <c r="FOO347" s="163"/>
      <c r="FOP347" s="163"/>
      <c r="FOQ347" s="163"/>
      <c r="FOR347" s="163"/>
      <c r="FOS347" s="163"/>
      <c r="FOT347" s="163"/>
      <c r="FOU347" s="163"/>
      <c r="FOV347" s="163"/>
      <c r="FOW347" s="163"/>
      <c r="FOX347" s="163"/>
      <c r="FOY347" s="163"/>
      <c r="FOZ347" s="163"/>
      <c r="FPA347" s="163"/>
      <c r="FPB347" s="163"/>
      <c r="FPC347" s="163"/>
      <c r="FPD347" s="163"/>
      <c r="FPE347" s="163"/>
      <c r="FPF347" s="163"/>
      <c r="FPG347" s="163"/>
      <c r="FPH347" s="163"/>
      <c r="FPI347" s="163"/>
      <c r="FPJ347" s="163"/>
      <c r="FPK347" s="163"/>
      <c r="FPL347" s="163"/>
      <c r="FPM347" s="163"/>
      <c r="FPN347" s="163"/>
      <c r="FPO347" s="163"/>
      <c r="FPP347" s="163"/>
      <c r="FPQ347" s="163"/>
      <c r="FPR347" s="163"/>
      <c r="FPS347" s="163"/>
      <c r="FPT347" s="163"/>
      <c r="FPU347" s="163"/>
      <c r="FPV347" s="163"/>
      <c r="FPW347" s="163"/>
      <c r="FPX347" s="163"/>
      <c r="FPY347" s="163"/>
      <c r="FPZ347" s="163"/>
      <c r="FQA347" s="163"/>
      <c r="FQB347" s="163"/>
      <c r="FQC347" s="163"/>
      <c r="FQD347" s="163"/>
      <c r="FQE347" s="163"/>
      <c r="FQF347" s="163"/>
      <c r="FQG347" s="163"/>
      <c r="FQH347" s="163"/>
      <c r="FQI347" s="163"/>
      <c r="FQJ347" s="163"/>
      <c r="FQK347" s="163"/>
      <c r="FQL347" s="163"/>
      <c r="FQM347" s="163"/>
      <c r="FQN347" s="163"/>
      <c r="FQO347" s="163"/>
      <c r="FQP347" s="163"/>
      <c r="FQQ347" s="163"/>
      <c r="FQR347" s="163"/>
      <c r="FQS347" s="163"/>
      <c r="FQT347" s="163"/>
      <c r="FQU347" s="163"/>
      <c r="FQV347" s="163"/>
      <c r="FQW347" s="163"/>
      <c r="FQX347" s="163"/>
      <c r="FQY347" s="163"/>
      <c r="FQZ347" s="163"/>
      <c r="FRA347" s="163"/>
      <c r="FRB347" s="163"/>
      <c r="FRC347" s="163"/>
      <c r="FRD347" s="163"/>
      <c r="FRE347" s="163"/>
      <c r="FRF347" s="163"/>
      <c r="FRG347" s="163"/>
      <c r="FRH347" s="163"/>
      <c r="FRI347" s="163"/>
      <c r="FRJ347" s="163"/>
      <c r="FRK347" s="163"/>
      <c r="FRL347" s="163"/>
      <c r="FRM347" s="163"/>
      <c r="FRN347" s="163"/>
      <c r="FRO347" s="163"/>
      <c r="FRP347" s="163"/>
      <c r="FRQ347" s="163"/>
      <c r="FRR347" s="163"/>
      <c r="FRS347" s="163"/>
      <c r="FRT347" s="163"/>
      <c r="FRU347" s="163"/>
      <c r="FRV347" s="163"/>
      <c r="FRW347" s="163"/>
      <c r="FRX347" s="163"/>
      <c r="FRY347" s="163"/>
      <c r="FRZ347" s="163"/>
      <c r="FSA347" s="163"/>
      <c r="FSB347" s="163"/>
      <c r="FSC347" s="163"/>
      <c r="FSD347" s="163"/>
      <c r="FSE347" s="163"/>
      <c r="FSF347" s="163"/>
      <c r="FSG347" s="163"/>
      <c r="FSH347" s="163"/>
      <c r="FSI347" s="163"/>
      <c r="FSJ347" s="163"/>
      <c r="FSK347" s="163"/>
      <c r="FSL347" s="163"/>
      <c r="FSM347" s="163"/>
      <c r="FSN347" s="163"/>
      <c r="FSO347" s="163"/>
      <c r="FSP347" s="163"/>
      <c r="FSQ347" s="163"/>
      <c r="FSR347" s="163"/>
      <c r="FSS347" s="163"/>
      <c r="FST347" s="163"/>
      <c r="FSU347" s="163"/>
      <c r="FSV347" s="163"/>
      <c r="FSW347" s="163"/>
      <c r="FSX347" s="163"/>
      <c r="FSY347" s="163"/>
      <c r="FSZ347" s="163"/>
      <c r="FTA347" s="163"/>
      <c r="FTB347" s="163"/>
      <c r="FTC347" s="163"/>
      <c r="FTD347" s="163"/>
      <c r="FTE347" s="163"/>
      <c r="FTF347" s="163"/>
      <c r="FTG347" s="163"/>
      <c r="FTH347" s="163"/>
      <c r="FTI347" s="163"/>
      <c r="FTJ347" s="163"/>
      <c r="FTK347" s="163"/>
      <c r="FTL347" s="163"/>
      <c r="FTM347" s="163"/>
      <c r="FTN347" s="163"/>
      <c r="FTO347" s="163"/>
      <c r="FTP347" s="163"/>
      <c r="FTQ347" s="163"/>
      <c r="FTR347" s="163"/>
      <c r="FTS347" s="163"/>
      <c r="FTT347" s="163"/>
      <c r="FTU347" s="163"/>
      <c r="FTV347" s="163"/>
      <c r="FTW347" s="163"/>
      <c r="FTX347" s="163"/>
      <c r="FTY347" s="163"/>
      <c r="FTZ347" s="163"/>
      <c r="FUA347" s="163"/>
      <c r="FUB347" s="163"/>
      <c r="FUC347" s="163"/>
      <c r="FUD347" s="163"/>
      <c r="FUE347" s="163"/>
      <c r="FUF347" s="163"/>
      <c r="FUG347" s="163"/>
      <c r="FUH347" s="163"/>
      <c r="FUI347" s="163"/>
      <c r="FUJ347" s="163"/>
      <c r="FUK347" s="163"/>
      <c r="FUL347" s="163"/>
      <c r="FUM347" s="163"/>
      <c r="FUN347" s="163"/>
      <c r="FUO347" s="163"/>
      <c r="FUP347" s="163"/>
      <c r="FUQ347" s="163"/>
      <c r="FUR347" s="163"/>
      <c r="FUS347" s="163"/>
      <c r="FUT347" s="163"/>
      <c r="FUU347" s="163"/>
      <c r="FUV347" s="163"/>
      <c r="FUW347" s="163"/>
      <c r="FUX347" s="163"/>
      <c r="FUY347" s="163"/>
      <c r="FUZ347" s="163"/>
      <c r="FVA347" s="163"/>
      <c r="FVB347" s="163"/>
      <c r="FVC347" s="163"/>
      <c r="FVD347" s="163"/>
      <c r="FVE347" s="163"/>
      <c r="FVF347" s="163"/>
      <c r="FVG347" s="163"/>
      <c r="FVH347" s="163"/>
      <c r="FVI347" s="163"/>
      <c r="FVJ347" s="163"/>
      <c r="FVK347" s="163"/>
      <c r="FVL347" s="163"/>
      <c r="FVM347" s="163"/>
      <c r="FVN347" s="163"/>
      <c r="FVO347" s="163"/>
      <c r="FVP347" s="163"/>
      <c r="FVQ347" s="163"/>
      <c r="FVR347" s="163"/>
      <c r="FVS347" s="163"/>
      <c r="FVT347" s="163"/>
      <c r="FVU347" s="163"/>
      <c r="FVV347" s="163"/>
      <c r="FVW347" s="163"/>
      <c r="FVX347" s="163"/>
      <c r="FVY347" s="163"/>
      <c r="FVZ347" s="163"/>
      <c r="FWA347" s="163"/>
      <c r="FWB347" s="163"/>
      <c r="FWC347" s="163"/>
      <c r="FWD347" s="163"/>
      <c r="FWE347" s="163"/>
      <c r="FWF347" s="163"/>
      <c r="FWG347" s="163"/>
      <c r="FWH347" s="163"/>
      <c r="FWI347" s="163"/>
      <c r="FWJ347" s="163"/>
      <c r="FWK347" s="163"/>
      <c r="FWL347" s="163"/>
      <c r="FWM347" s="163"/>
      <c r="FWN347" s="163"/>
      <c r="FWO347" s="163"/>
      <c r="FWP347" s="163"/>
      <c r="FWQ347" s="163"/>
      <c r="FWR347" s="163"/>
      <c r="FWS347" s="163"/>
      <c r="FWT347" s="163"/>
      <c r="FWU347" s="163"/>
      <c r="FWV347" s="163"/>
      <c r="FWW347" s="163"/>
      <c r="FWX347" s="163"/>
      <c r="FWY347" s="163"/>
      <c r="FWZ347" s="163"/>
      <c r="FXA347" s="163"/>
      <c r="FXB347" s="163"/>
      <c r="FXC347" s="163"/>
      <c r="FXD347" s="163"/>
      <c r="FXE347" s="163"/>
      <c r="FXF347" s="163"/>
      <c r="FXG347" s="163"/>
      <c r="FXH347" s="163"/>
      <c r="FXI347" s="163"/>
      <c r="FXJ347" s="163"/>
      <c r="FXK347" s="163"/>
      <c r="FXL347" s="163"/>
      <c r="FXM347" s="163"/>
      <c r="FXN347" s="163"/>
      <c r="FXO347" s="163"/>
      <c r="FXP347" s="163"/>
      <c r="FXQ347" s="163"/>
      <c r="FXR347" s="163"/>
      <c r="FXS347" s="163"/>
      <c r="FXT347" s="163"/>
      <c r="FXU347" s="163"/>
      <c r="FXV347" s="163"/>
      <c r="FXW347" s="163"/>
      <c r="FXX347" s="163"/>
      <c r="FXY347" s="163"/>
      <c r="FXZ347" s="163"/>
      <c r="FYA347" s="163"/>
      <c r="FYB347" s="163"/>
      <c r="FYC347" s="163"/>
      <c r="FYD347" s="163"/>
      <c r="FYE347" s="163"/>
      <c r="FYF347" s="163"/>
      <c r="FYG347" s="163"/>
      <c r="FYH347" s="163"/>
      <c r="FYI347" s="163"/>
      <c r="FYJ347" s="163"/>
      <c r="FYK347" s="163"/>
      <c r="FYL347" s="163"/>
      <c r="FYM347" s="163"/>
      <c r="FYN347" s="163"/>
      <c r="FYO347" s="163"/>
      <c r="FYP347" s="163"/>
      <c r="FYQ347" s="163"/>
      <c r="FYR347" s="163"/>
      <c r="FYS347" s="163"/>
      <c r="FYT347" s="163"/>
      <c r="FYU347" s="163"/>
      <c r="FYV347" s="163"/>
      <c r="FYW347" s="163"/>
      <c r="FYX347" s="163"/>
      <c r="FYY347" s="163"/>
      <c r="FYZ347" s="163"/>
      <c r="FZA347" s="163"/>
      <c r="FZB347" s="163"/>
      <c r="FZC347" s="163"/>
      <c r="FZD347" s="163"/>
      <c r="FZE347" s="163"/>
      <c r="FZF347" s="163"/>
      <c r="FZG347" s="163"/>
      <c r="FZH347" s="163"/>
      <c r="FZI347" s="163"/>
      <c r="FZJ347" s="163"/>
      <c r="FZK347" s="163"/>
      <c r="FZL347" s="163"/>
      <c r="FZM347" s="163"/>
      <c r="FZN347" s="163"/>
      <c r="FZO347" s="163"/>
      <c r="FZP347" s="163"/>
      <c r="FZQ347" s="163"/>
      <c r="FZR347" s="163"/>
      <c r="FZS347" s="163"/>
      <c r="FZT347" s="163"/>
      <c r="FZU347" s="163"/>
      <c r="FZV347" s="163"/>
      <c r="FZW347" s="163"/>
      <c r="FZX347" s="163"/>
      <c r="FZY347" s="163"/>
      <c r="FZZ347" s="163"/>
      <c r="GAA347" s="163"/>
      <c r="GAB347" s="163"/>
      <c r="GAC347" s="163"/>
      <c r="GAD347" s="163"/>
      <c r="GAE347" s="163"/>
      <c r="GAF347" s="163"/>
      <c r="GAG347" s="163"/>
      <c r="GAH347" s="163"/>
      <c r="GAI347" s="163"/>
      <c r="GAJ347" s="163"/>
      <c r="GAK347" s="163"/>
      <c r="GAL347" s="163"/>
      <c r="GAM347" s="163"/>
      <c r="GAN347" s="163"/>
      <c r="GAO347" s="163"/>
      <c r="GAP347" s="163"/>
      <c r="GAQ347" s="163"/>
      <c r="GAR347" s="163"/>
      <c r="GAS347" s="163"/>
      <c r="GAT347" s="163"/>
      <c r="GAU347" s="163"/>
      <c r="GAV347" s="163"/>
      <c r="GAW347" s="163"/>
      <c r="GAX347" s="163"/>
      <c r="GAY347" s="163"/>
      <c r="GAZ347" s="163"/>
      <c r="GBA347" s="163"/>
      <c r="GBB347" s="163"/>
      <c r="GBC347" s="163"/>
      <c r="GBD347" s="163"/>
      <c r="GBE347" s="163"/>
      <c r="GBF347" s="163"/>
      <c r="GBG347" s="163"/>
      <c r="GBH347" s="163"/>
      <c r="GBI347" s="163"/>
      <c r="GBJ347" s="163"/>
      <c r="GBK347" s="163"/>
      <c r="GBL347" s="163"/>
      <c r="GBM347" s="163"/>
      <c r="GBN347" s="163"/>
      <c r="GBO347" s="163"/>
      <c r="GBP347" s="163"/>
      <c r="GBQ347" s="163"/>
      <c r="GBR347" s="163"/>
      <c r="GBS347" s="163"/>
      <c r="GBT347" s="163"/>
      <c r="GBU347" s="163"/>
      <c r="GBV347" s="163"/>
      <c r="GBW347" s="163"/>
      <c r="GBX347" s="163"/>
      <c r="GBY347" s="163"/>
      <c r="GBZ347" s="163"/>
      <c r="GCA347" s="163"/>
      <c r="GCB347" s="163"/>
      <c r="GCC347" s="163"/>
      <c r="GCD347" s="163"/>
      <c r="GCE347" s="163"/>
      <c r="GCF347" s="163"/>
      <c r="GCG347" s="163"/>
      <c r="GCH347" s="163"/>
      <c r="GCI347" s="163"/>
      <c r="GCJ347" s="163"/>
      <c r="GCK347" s="163"/>
      <c r="GCL347" s="163"/>
      <c r="GCM347" s="163"/>
      <c r="GCN347" s="163"/>
      <c r="GCO347" s="163"/>
      <c r="GCP347" s="163"/>
      <c r="GCQ347" s="163"/>
      <c r="GCR347" s="163"/>
      <c r="GCS347" s="163"/>
      <c r="GCT347" s="163"/>
      <c r="GCU347" s="163"/>
      <c r="GCV347" s="163"/>
      <c r="GCW347" s="163"/>
      <c r="GCX347" s="163"/>
      <c r="GCY347" s="163"/>
      <c r="GCZ347" s="163"/>
      <c r="GDA347" s="163"/>
      <c r="GDB347" s="163"/>
      <c r="GDC347" s="163"/>
      <c r="GDD347" s="163"/>
      <c r="GDE347" s="163"/>
      <c r="GDF347" s="163"/>
      <c r="GDG347" s="163"/>
      <c r="GDH347" s="163"/>
      <c r="GDI347" s="163"/>
      <c r="GDJ347" s="163"/>
      <c r="GDK347" s="163"/>
      <c r="GDL347" s="163"/>
      <c r="GDM347" s="163"/>
      <c r="GDN347" s="163"/>
      <c r="GDO347" s="163"/>
      <c r="GDP347" s="163"/>
      <c r="GDQ347" s="163"/>
      <c r="GDR347" s="163"/>
      <c r="GDS347" s="163"/>
      <c r="GDT347" s="163"/>
      <c r="GDU347" s="163"/>
      <c r="GDV347" s="163"/>
      <c r="GDW347" s="163"/>
      <c r="GDX347" s="163"/>
      <c r="GDY347" s="163"/>
      <c r="GDZ347" s="163"/>
      <c r="GEA347" s="163"/>
      <c r="GEB347" s="163"/>
      <c r="GEC347" s="163"/>
      <c r="GED347" s="163"/>
      <c r="GEE347" s="163"/>
      <c r="GEF347" s="163"/>
      <c r="GEG347" s="163"/>
      <c r="GEH347" s="163"/>
      <c r="GEI347" s="163"/>
      <c r="GEJ347" s="163"/>
      <c r="GEK347" s="163"/>
      <c r="GEL347" s="163"/>
      <c r="GEM347" s="163"/>
      <c r="GEN347" s="163"/>
      <c r="GEO347" s="163"/>
      <c r="GEP347" s="163"/>
      <c r="GEQ347" s="163"/>
      <c r="GER347" s="163"/>
      <c r="GES347" s="163"/>
      <c r="GET347" s="163"/>
      <c r="GEU347" s="163"/>
      <c r="GEV347" s="163"/>
      <c r="GEW347" s="163"/>
      <c r="GEX347" s="163"/>
      <c r="GEY347" s="163"/>
      <c r="GEZ347" s="163"/>
      <c r="GFA347" s="163"/>
      <c r="GFB347" s="163"/>
      <c r="GFC347" s="163"/>
      <c r="GFD347" s="163"/>
      <c r="GFE347" s="163"/>
      <c r="GFF347" s="163"/>
      <c r="GFG347" s="163"/>
      <c r="GFH347" s="163"/>
      <c r="GFI347" s="163"/>
      <c r="GFJ347" s="163"/>
      <c r="GFK347" s="163"/>
      <c r="GFL347" s="163"/>
      <c r="GFM347" s="163"/>
      <c r="GFN347" s="163"/>
      <c r="GFO347" s="163"/>
      <c r="GFP347" s="163"/>
      <c r="GFQ347" s="163"/>
      <c r="GFR347" s="163"/>
      <c r="GFS347" s="163"/>
      <c r="GFT347" s="163"/>
      <c r="GFU347" s="163"/>
      <c r="GFV347" s="163"/>
      <c r="GFW347" s="163"/>
      <c r="GFX347" s="163"/>
      <c r="GFY347" s="163"/>
      <c r="GFZ347" s="163"/>
      <c r="GGA347" s="163"/>
      <c r="GGB347" s="163"/>
      <c r="GGC347" s="163"/>
      <c r="GGD347" s="163"/>
      <c r="GGE347" s="163"/>
      <c r="GGF347" s="163"/>
      <c r="GGG347" s="163"/>
      <c r="GGH347" s="163"/>
      <c r="GGI347" s="163"/>
      <c r="GGJ347" s="163"/>
      <c r="GGK347" s="163"/>
      <c r="GGL347" s="163"/>
      <c r="GGM347" s="163"/>
      <c r="GGN347" s="163"/>
      <c r="GGO347" s="163"/>
      <c r="GGP347" s="163"/>
      <c r="GGQ347" s="163"/>
      <c r="GGR347" s="163"/>
      <c r="GGS347" s="163"/>
      <c r="GGT347" s="163"/>
      <c r="GGU347" s="163"/>
      <c r="GGV347" s="163"/>
      <c r="GGW347" s="163"/>
      <c r="GGX347" s="163"/>
      <c r="GGY347" s="163"/>
      <c r="GGZ347" s="163"/>
      <c r="GHA347" s="163"/>
      <c r="GHB347" s="163"/>
      <c r="GHC347" s="163"/>
      <c r="GHD347" s="163"/>
      <c r="GHE347" s="163"/>
      <c r="GHF347" s="163"/>
      <c r="GHG347" s="163"/>
      <c r="GHH347" s="163"/>
      <c r="GHI347" s="163"/>
      <c r="GHJ347" s="163"/>
      <c r="GHK347" s="163"/>
      <c r="GHL347" s="163"/>
      <c r="GHM347" s="163"/>
      <c r="GHN347" s="163"/>
      <c r="GHO347" s="163"/>
      <c r="GHP347" s="163"/>
      <c r="GHQ347" s="163"/>
      <c r="GHR347" s="163"/>
      <c r="GHS347" s="163"/>
      <c r="GHT347" s="163"/>
      <c r="GHU347" s="163"/>
      <c r="GHV347" s="163"/>
      <c r="GHW347" s="163"/>
      <c r="GHX347" s="163"/>
      <c r="GHY347" s="163"/>
      <c r="GHZ347" s="163"/>
      <c r="GIA347" s="163"/>
      <c r="GIB347" s="163"/>
      <c r="GIC347" s="163"/>
      <c r="GID347" s="163"/>
      <c r="GIE347" s="163"/>
      <c r="GIF347" s="163"/>
      <c r="GIG347" s="163"/>
      <c r="GIH347" s="163"/>
      <c r="GII347" s="163"/>
      <c r="GIJ347" s="163"/>
      <c r="GIK347" s="163"/>
      <c r="GIL347" s="163"/>
      <c r="GIM347" s="163"/>
      <c r="GIN347" s="163"/>
      <c r="GIO347" s="163"/>
      <c r="GIP347" s="163"/>
      <c r="GIQ347" s="163"/>
      <c r="GIR347" s="163"/>
      <c r="GIS347" s="163"/>
      <c r="GIT347" s="163"/>
      <c r="GIU347" s="163"/>
      <c r="GIV347" s="163"/>
      <c r="GIW347" s="163"/>
      <c r="GIX347" s="163"/>
      <c r="GIY347" s="163"/>
      <c r="GIZ347" s="163"/>
      <c r="GJA347" s="163"/>
      <c r="GJB347" s="163"/>
      <c r="GJC347" s="163"/>
      <c r="GJD347" s="163"/>
      <c r="GJE347" s="163"/>
      <c r="GJF347" s="163"/>
      <c r="GJG347" s="163"/>
      <c r="GJH347" s="163"/>
      <c r="GJI347" s="163"/>
      <c r="GJJ347" s="163"/>
      <c r="GJK347" s="163"/>
      <c r="GJL347" s="163"/>
      <c r="GJM347" s="163"/>
      <c r="GJN347" s="163"/>
      <c r="GJO347" s="163"/>
      <c r="GJP347" s="163"/>
      <c r="GJQ347" s="163"/>
      <c r="GJR347" s="163"/>
      <c r="GJS347" s="163"/>
      <c r="GJT347" s="163"/>
      <c r="GJU347" s="163"/>
      <c r="GJV347" s="163"/>
      <c r="GJW347" s="163"/>
      <c r="GJX347" s="163"/>
      <c r="GJY347" s="163"/>
      <c r="GJZ347" s="163"/>
      <c r="GKA347" s="163"/>
      <c r="GKB347" s="163"/>
      <c r="GKC347" s="163"/>
      <c r="GKD347" s="163"/>
      <c r="GKE347" s="163"/>
      <c r="GKF347" s="163"/>
      <c r="GKG347" s="163"/>
      <c r="GKH347" s="163"/>
      <c r="GKI347" s="163"/>
      <c r="GKJ347" s="163"/>
      <c r="GKK347" s="163"/>
      <c r="GKL347" s="163"/>
      <c r="GKM347" s="163"/>
      <c r="GKN347" s="163"/>
      <c r="GKO347" s="163"/>
      <c r="GKP347" s="163"/>
      <c r="GKQ347" s="163"/>
      <c r="GKR347" s="163"/>
      <c r="GKS347" s="163"/>
      <c r="GKT347" s="163"/>
      <c r="GKU347" s="163"/>
      <c r="GKV347" s="163"/>
      <c r="GKW347" s="163"/>
      <c r="GKX347" s="163"/>
      <c r="GKY347" s="163"/>
      <c r="GKZ347" s="163"/>
      <c r="GLA347" s="163"/>
      <c r="GLB347" s="163"/>
      <c r="GLC347" s="163"/>
      <c r="GLD347" s="163"/>
      <c r="GLE347" s="163"/>
      <c r="GLF347" s="163"/>
      <c r="GLG347" s="163"/>
      <c r="GLH347" s="163"/>
      <c r="GLI347" s="163"/>
      <c r="GLJ347" s="163"/>
      <c r="GLK347" s="163"/>
      <c r="GLL347" s="163"/>
      <c r="GLM347" s="163"/>
      <c r="GLN347" s="163"/>
      <c r="GLO347" s="163"/>
      <c r="GLP347" s="163"/>
      <c r="GLQ347" s="163"/>
      <c r="GLR347" s="163"/>
      <c r="GLS347" s="163"/>
      <c r="GLT347" s="163"/>
      <c r="GLU347" s="163"/>
      <c r="GLV347" s="163"/>
      <c r="GLW347" s="163"/>
      <c r="GLX347" s="163"/>
      <c r="GLY347" s="163"/>
      <c r="GLZ347" s="163"/>
      <c r="GMA347" s="163"/>
      <c r="GMB347" s="163"/>
      <c r="GMC347" s="163"/>
      <c r="GMD347" s="163"/>
      <c r="GME347" s="163"/>
      <c r="GMF347" s="163"/>
      <c r="GMG347" s="163"/>
      <c r="GMH347" s="163"/>
      <c r="GMI347" s="163"/>
      <c r="GMJ347" s="163"/>
      <c r="GMK347" s="163"/>
      <c r="GML347" s="163"/>
      <c r="GMM347" s="163"/>
      <c r="GMN347" s="163"/>
      <c r="GMO347" s="163"/>
      <c r="GMP347" s="163"/>
      <c r="GMQ347" s="163"/>
      <c r="GMR347" s="163"/>
      <c r="GMS347" s="163"/>
      <c r="GMT347" s="163"/>
      <c r="GMU347" s="163"/>
      <c r="GMV347" s="163"/>
      <c r="GMW347" s="163"/>
      <c r="GMX347" s="163"/>
      <c r="GMY347" s="163"/>
      <c r="GMZ347" s="163"/>
      <c r="GNA347" s="163"/>
      <c r="GNB347" s="163"/>
      <c r="GNC347" s="163"/>
      <c r="GND347" s="163"/>
      <c r="GNE347" s="163"/>
      <c r="GNF347" s="163"/>
      <c r="GNG347" s="163"/>
      <c r="GNH347" s="163"/>
      <c r="GNI347" s="163"/>
      <c r="GNJ347" s="163"/>
      <c r="GNK347" s="163"/>
      <c r="GNL347" s="163"/>
      <c r="GNM347" s="163"/>
      <c r="GNN347" s="163"/>
      <c r="GNO347" s="163"/>
      <c r="GNP347" s="163"/>
      <c r="GNQ347" s="163"/>
      <c r="GNR347" s="163"/>
      <c r="GNS347" s="163"/>
      <c r="GNT347" s="163"/>
      <c r="GNU347" s="163"/>
      <c r="GNV347" s="163"/>
      <c r="GNW347" s="163"/>
      <c r="GNX347" s="163"/>
      <c r="GNY347" s="163"/>
      <c r="GNZ347" s="163"/>
      <c r="GOA347" s="163"/>
      <c r="GOB347" s="163"/>
      <c r="GOC347" s="163"/>
      <c r="GOD347" s="163"/>
      <c r="GOE347" s="163"/>
      <c r="GOF347" s="163"/>
      <c r="GOG347" s="163"/>
      <c r="GOH347" s="163"/>
      <c r="GOI347" s="163"/>
      <c r="GOJ347" s="163"/>
      <c r="GOK347" s="163"/>
      <c r="GOL347" s="163"/>
      <c r="GOM347" s="163"/>
      <c r="GON347" s="163"/>
      <c r="GOO347" s="163"/>
      <c r="GOP347" s="163"/>
      <c r="GOQ347" s="163"/>
      <c r="GOR347" s="163"/>
      <c r="GOS347" s="163"/>
      <c r="GOT347" s="163"/>
      <c r="GOU347" s="163"/>
      <c r="GOV347" s="163"/>
      <c r="GOW347" s="163"/>
      <c r="GOX347" s="163"/>
      <c r="GOY347" s="163"/>
      <c r="GOZ347" s="163"/>
      <c r="GPA347" s="163"/>
      <c r="GPB347" s="163"/>
      <c r="GPC347" s="163"/>
      <c r="GPD347" s="163"/>
      <c r="GPE347" s="163"/>
      <c r="GPF347" s="163"/>
      <c r="GPG347" s="163"/>
      <c r="GPH347" s="163"/>
      <c r="GPI347" s="163"/>
      <c r="GPJ347" s="163"/>
      <c r="GPK347" s="163"/>
      <c r="GPL347" s="163"/>
      <c r="GPM347" s="163"/>
      <c r="GPN347" s="163"/>
      <c r="GPO347" s="163"/>
      <c r="GPP347" s="163"/>
      <c r="GPQ347" s="163"/>
      <c r="GPR347" s="163"/>
      <c r="GPS347" s="163"/>
      <c r="GPT347" s="163"/>
      <c r="GPU347" s="163"/>
      <c r="GPV347" s="163"/>
      <c r="GPW347" s="163"/>
      <c r="GPX347" s="163"/>
      <c r="GPY347" s="163"/>
      <c r="GPZ347" s="163"/>
      <c r="GQA347" s="163"/>
      <c r="GQB347" s="163"/>
      <c r="GQC347" s="163"/>
      <c r="GQD347" s="163"/>
      <c r="GQE347" s="163"/>
      <c r="GQF347" s="163"/>
      <c r="GQG347" s="163"/>
      <c r="GQH347" s="163"/>
      <c r="GQI347" s="163"/>
      <c r="GQJ347" s="163"/>
      <c r="GQK347" s="163"/>
      <c r="GQL347" s="163"/>
      <c r="GQM347" s="163"/>
      <c r="GQN347" s="163"/>
      <c r="GQO347" s="163"/>
      <c r="GQP347" s="163"/>
      <c r="GQQ347" s="163"/>
      <c r="GQR347" s="163"/>
      <c r="GQS347" s="163"/>
      <c r="GQT347" s="163"/>
      <c r="GQU347" s="163"/>
      <c r="GQV347" s="163"/>
      <c r="GQW347" s="163"/>
      <c r="GQX347" s="163"/>
      <c r="GQY347" s="163"/>
      <c r="GQZ347" s="163"/>
      <c r="GRA347" s="163"/>
      <c r="GRB347" s="163"/>
      <c r="GRC347" s="163"/>
      <c r="GRD347" s="163"/>
      <c r="GRE347" s="163"/>
      <c r="GRF347" s="163"/>
      <c r="GRG347" s="163"/>
      <c r="GRH347" s="163"/>
      <c r="GRI347" s="163"/>
      <c r="GRJ347" s="163"/>
      <c r="GRK347" s="163"/>
      <c r="GRL347" s="163"/>
      <c r="GRM347" s="163"/>
      <c r="GRN347" s="163"/>
      <c r="GRO347" s="163"/>
      <c r="GRP347" s="163"/>
      <c r="GRQ347" s="163"/>
      <c r="GRR347" s="163"/>
      <c r="GRS347" s="163"/>
      <c r="GRT347" s="163"/>
      <c r="GRU347" s="163"/>
      <c r="GRV347" s="163"/>
      <c r="GRW347" s="163"/>
      <c r="GRX347" s="163"/>
      <c r="GRY347" s="163"/>
      <c r="GRZ347" s="163"/>
      <c r="GSA347" s="163"/>
      <c r="GSB347" s="163"/>
      <c r="GSC347" s="163"/>
      <c r="GSD347" s="163"/>
      <c r="GSE347" s="163"/>
      <c r="GSF347" s="163"/>
      <c r="GSG347" s="163"/>
      <c r="GSH347" s="163"/>
      <c r="GSI347" s="163"/>
      <c r="GSJ347" s="163"/>
      <c r="GSK347" s="163"/>
      <c r="GSL347" s="163"/>
      <c r="GSM347" s="163"/>
      <c r="GSN347" s="163"/>
      <c r="GSO347" s="163"/>
      <c r="GSP347" s="163"/>
      <c r="GSQ347" s="163"/>
      <c r="GSR347" s="163"/>
      <c r="GSS347" s="163"/>
      <c r="GST347" s="163"/>
      <c r="GSU347" s="163"/>
      <c r="GSV347" s="163"/>
      <c r="GSW347" s="163"/>
      <c r="GSX347" s="163"/>
      <c r="GSY347" s="163"/>
      <c r="GSZ347" s="163"/>
      <c r="GTA347" s="163"/>
      <c r="GTB347" s="163"/>
      <c r="GTC347" s="163"/>
      <c r="GTD347" s="163"/>
      <c r="GTE347" s="163"/>
      <c r="GTF347" s="163"/>
      <c r="GTG347" s="163"/>
      <c r="GTH347" s="163"/>
      <c r="GTI347" s="163"/>
      <c r="GTJ347" s="163"/>
      <c r="GTK347" s="163"/>
      <c r="GTL347" s="163"/>
      <c r="GTM347" s="163"/>
      <c r="GTN347" s="163"/>
      <c r="GTO347" s="163"/>
      <c r="GTP347" s="163"/>
      <c r="GTQ347" s="163"/>
      <c r="GTR347" s="163"/>
      <c r="GTS347" s="163"/>
      <c r="GTT347" s="163"/>
      <c r="GTU347" s="163"/>
      <c r="GTV347" s="163"/>
      <c r="GTW347" s="163"/>
      <c r="GTX347" s="163"/>
      <c r="GTY347" s="163"/>
      <c r="GTZ347" s="163"/>
      <c r="GUA347" s="163"/>
      <c r="GUB347" s="163"/>
      <c r="GUC347" s="163"/>
      <c r="GUD347" s="163"/>
      <c r="GUE347" s="163"/>
      <c r="GUF347" s="163"/>
      <c r="GUG347" s="163"/>
      <c r="GUH347" s="163"/>
      <c r="GUI347" s="163"/>
      <c r="GUJ347" s="163"/>
      <c r="GUK347" s="163"/>
      <c r="GUL347" s="163"/>
      <c r="GUM347" s="163"/>
      <c r="GUN347" s="163"/>
      <c r="GUO347" s="163"/>
      <c r="GUP347" s="163"/>
      <c r="GUQ347" s="163"/>
      <c r="GUR347" s="163"/>
      <c r="GUS347" s="163"/>
      <c r="GUT347" s="163"/>
      <c r="GUU347" s="163"/>
      <c r="GUV347" s="163"/>
      <c r="GUW347" s="163"/>
      <c r="GUX347" s="163"/>
      <c r="GUY347" s="163"/>
      <c r="GUZ347" s="163"/>
      <c r="GVA347" s="163"/>
      <c r="GVB347" s="163"/>
      <c r="GVC347" s="163"/>
      <c r="GVD347" s="163"/>
      <c r="GVE347" s="163"/>
      <c r="GVF347" s="163"/>
      <c r="GVG347" s="163"/>
      <c r="GVH347" s="163"/>
      <c r="GVI347" s="163"/>
      <c r="GVJ347" s="163"/>
      <c r="GVK347" s="163"/>
      <c r="GVL347" s="163"/>
      <c r="GVM347" s="163"/>
      <c r="GVN347" s="163"/>
      <c r="GVO347" s="163"/>
      <c r="GVP347" s="163"/>
      <c r="GVQ347" s="163"/>
      <c r="GVR347" s="163"/>
      <c r="GVS347" s="163"/>
      <c r="GVT347" s="163"/>
      <c r="GVU347" s="163"/>
      <c r="GVV347" s="163"/>
      <c r="GVW347" s="163"/>
      <c r="GVX347" s="163"/>
      <c r="GVY347" s="163"/>
      <c r="GVZ347" s="163"/>
      <c r="GWA347" s="163"/>
      <c r="GWB347" s="163"/>
      <c r="GWC347" s="163"/>
      <c r="GWD347" s="163"/>
      <c r="GWE347" s="163"/>
      <c r="GWF347" s="163"/>
      <c r="GWG347" s="163"/>
      <c r="GWH347" s="163"/>
      <c r="GWI347" s="163"/>
      <c r="GWJ347" s="163"/>
      <c r="GWK347" s="163"/>
      <c r="GWL347" s="163"/>
      <c r="GWM347" s="163"/>
      <c r="GWN347" s="163"/>
      <c r="GWO347" s="163"/>
      <c r="GWP347" s="163"/>
      <c r="GWQ347" s="163"/>
      <c r="GWR347" s="163"/>
      <c r="GWS347" s="163"/>
      <c r="GWT347" s="163"/>
      <c r="GWU347" s="163"/>
      <c r="GWV347" s="163"/>
      <c r="GWW347" s="163"/>
      <c r="GWX347" s="163"/>
      <c r="GWY347" s="163"/>
      <c r="GWZ347" s="163"/>
      <c r="GXA347" s="163"/>
      <c r="GXB347" s="163"/>
      <c r="GXC347" s="163"/>
      <c r="GXD347" s="163"/>
      <c r="GXE347" s="163"/>
      <c r="GXF347" s="163"/>
      <c r="GXG347" s="163"/>
      <c r="GXH347" s="163"/>
      <c r="GXI347" s="163"/>
      <c r="GXJ347" s="163"/>
      <c r="GXK347" s="163"/>
      <c r="GXL347" s="163"/>
      <c r="GXM347" s="163"/>
      <c r="GXN347" s="163"/>
      <c r="GXO347" s="163"/>
      <c r="GXP347" s="163"/>
      <c r="GXQ347" s="163"/>
      <c r="GXR347" s="163"/>
      <c r="GXS347" s="163"/>
      <c r="GXT347" s="163"/>
      <c r="GXU347" s="163"/>
      <c r="GXV347" s="163"/>
      <c r="GXW347" s="163"/>
      <c r="GXX347" s="163"/>
      <c r="GXY347" s="163"/>
      <c r="GXZ347" s="163"/>
      <c r="GYA347" s="163"/>
      <c r="GYB347" s="163"/>
      <c r="GYC347" s="163"/>
      <c r="GYD347" s="163"/>
      <c r="GYE347" s="163"/>
      <c r="GYF347" s="163"/>
      <c r="GYG347" s="163"/>
      <c r="GYH347" s="163"/>
      <c r="GYI347" s="163"/>
      <c r="GYJ347" s="163"/>
      <c r="GYK347" s="163"/>
      <c r="GYL347" s="163"/>
      <c r="GYM347" s="163"/>
      <c r="GYN347" s="163"/>
      <c r="GYO347" s="163"/>
      <c r="GYP347" s="163"/>
      <c r="GYQ347" s="163"/>
      <c r="GYR347" s="163"/>
      <c r="GYS347" s="163"/>
      <c r="GYT347" s="163"/>
      <c r="GYU347" s="163"/>
      <c r="GYV347" s="163"/>
      <c r="GYW347" s="163"/>
      <c r="GYX347" s="163"/>
      <c r="GYY347" s="163"/>
      <c r="GYZ347" s="163"/>
      <c r="GZA347" s="163"/>
      <c r="GZB347" s="163"/>
      <c r="GZC347" s="163"/>
      <c r="GZD347" s="163"/>
      <c r="GZE347" s="163"/>
      <c r="GZF347" s="163"/>
      <c r="GZG347" s="163"/>
      <c r="GZH347" s="163"/>
      <c r="GZI347" s="163"/>
      <c r="GZJ347" s="163"/>
      <c r="GZK347" s="163"/>
      <c r="GZL347" s="163"/>
      <c r="GZM347" s="163"/>
      <c r="GZN347" s="163"/>
      <c r="GZO347" s="163"/>
      <c r="GZP347" s="163"/>
      <c r="GZQ347" s="163"/>
      <c r="GZR347" s="163"/>
      <c r="GZS347" s="163"/>
      <c r="GZT347" s="163"/>
      <c r="GZU347" s="163"/>
      <c r="GZV347" s="163"/>
      <c r="GZW347" s="163"/>
      <c r="GZX347" s="163"/>
      <c r="GZY347" s="163"/>
      <c r="GZZ347" s="163"/>
      <c r="HAA347" s="163"/>
      <c r="HAB347" s="163"/>
      <c r="HAC347" s="163"/>
      <c r="HAD347" s="163"/>
      <c r="HAE347" s="163"/>
      <c r="HAF347" s="163"/>
      <c r="HAG347" s="163"/>
      <c r="HAH347" s="163"/>
      <c r="HAI347" s="163"/>
      <c r="HAJ347" s="163"/>
      <c r="HAK347" s="163"/>
      <c r="HAL347" s="163"/>
      <c r="HAM347" s="163"/>
      <c r="HAN347" s="163"/>
      <c r="HAO347" s="163"/>
      <c r="HAP347" s="163"/>
      <c r="HAQ347" s="163"/>
      <c r="HAR347" s="163"/>
      <c r="HAS347" s="163"/>
      <c r="HAT347" s="163"/>
      <c r="HAU347" s="163"/>
      <c r="HAV347" s="163"/>
      <c r="HAW347" s="163"/>
      <c r="HAX347" s="163"/>
      <c r="HAY347" s="163"/>
      <c r="HAZ347" s="163"/>
      <c r="HBA347" s="163"/>
      <c r="HBB347" s="163"/>
      <c r="HBC347" s="163"/>
      <c r="HBD347" s="163"/>
      <c r="HBE347" s="163"/>
      <c r="HBF347" s="163"/>
      <c r="HBG347" s="163"/>
      <c r="HBH347" s="163"/>
      <c r="HBI347" s="163"/>
      <c r="HBJ347" s="163"/>
      <c r="HBK347" s="163"/>
      <c r="HBL347" s="163"/>
      <c r="HBM347" s="163"/>
      <c r="HBN347" s="163"/>
      <c r="HBO347" s="163"/>
      <c r="HBP347" s="163"/>
      <c r="HBQ347" s="163"/>
      <c r="HBR347" s="163"/>
      <c r="HBS347" s="163"/>
      <c r="HBT347" s="163"/>
      <c r="HBU347" s="163"/>
      <c r="HBV347" s="163"/>
      <c r="HBW347" s="163"/>
      <c r="HBX347" s="163"/>
      <c r="HBY347" s="163"/>
      <c r="HBZ347" s="163"/>
      <c r="HCA347" s="163"/>
      <c r="HCB347" s="163"/>
      <c r="HCC347" s="163"/>
      <c r="HCD347" s="163"/>
      <c r="HCE347" s="163"/>
      <c r="HCF347" s="163"/>
      <c r="HCG347" s="163"/>
      <c r="HCH347" s="163"/>
      <c r="HCI347" s="163"/>
      <c r="HCJ347" s="163"/>
      <c r="HCK347" s="163"/>
      <c r="HCL347" s="163"/>
      <c r="HCM347" s="163"/>
      <c r="HCN347" s="163"/>
      <c r="HCO347" s="163"/>
      <c r="HCP347" s="163"/>
      <c r="HCQ347" s="163"/>
      <c r="HCR347" s="163"/>
      <c r="HCS347" s="163"/>
      <c r="HCT347" s="163"/>
      <c r="HCU347" s="163"/>
      <c r="HCV347" s="163"/>
      <c r="HCW347" s="163"/>
      <c r="HCX347" s="163"/>
      <c r="HCY347" s="163"/>
      <c r="HCZ347" s="163"/>
      <c r="HDA347" s="163"/>
      <c r="HDB347" s="163"/>
      <c r="HDC347" s="163"/>
      <c r="HDD347" s="163"/>
      <c r="HDE347" s="163"/>
      <c r="HDF347" s="163"/>
      <c r="HDG347" s="163"/>
      <c r="HDH347" s="163"/>
      <c r="HDI347" s="163"/>
      <c r="HDJ347" s="163"/>
      <c r="HDK347" s="163"/>
      <c r="HDL347" s="163"/>
      <c r="HDM347" s="163"/>
      <c r="HDN347" s="163"/>
      <c r="HDO347" s="163"/>
      <c r="HDP347" s="163"/>
      <c r="HDQ347" s="163"/>
      <c r="HDR347" s="163"/>
      <c r="HDS347" s="163"/>
      <c r="HDT347" s="163"/>
      <c r="HDU347" s="163"/>
      <c r="HDV347" s="163"/>
      <c r="HDW347" s="163"/>
      <c r="HDX347" s="163"/>
      <c r="HDY347" s="163"/>
      <c r="HDZ347" s="163"/>
      <c r="HEA347" s="163"/>
      <c r="HEB347" s="163"/>
      <c r="HEC347" s="163"/>
      <c r="HED347" s="163"/>
      <c r="HEE347" s="163"/>
      <c r="HEF347" s="163"/>
      <c r="HEG347" s="163"/>
      <c r="HEH347" s="163"/>
      <c r="HEI347" s="163"/>
      <c r="HEJ347" s="163"/>
      <c r="HEK347" s="163"/>
      <c r="HEL347" s="163"/>
      <c r="HEM347" s="163"/>
      <c r="HEN347" s="163"/>
      <c r="HEO347" s="163"/>
      <c r="HEP347" s="163"/>
      <c r="HEQ347" s="163"/>
      <c r="HER347" s="163"/>
      <c r="HES347" s="163"/>
      <c r="HET347" s="163"/>
      <c r="HEU347" s="163"/>
      <c r="HEV347" s="163"/>
      <c r="HEW347" s="163"/>
      <c r="HEX347" s="163"/>
      <c r="HEY347" s="163"/>
      <c r="HEZ347" s="163"/>
      <c r="HFA347" s="163"/>
      <c r="HFB347" s="163"/>
      <c r="HFC347" s="163"/>
      <c r="HFD347" s="163"/>
      <c r="HFE347" s="163"/>
      <c r="HFF347" s="163"/>
      <c r="HFG347" s="163"/>
      <c r="HFH347" s="163"/>
      <c r="HFI347" s="163"/>
      <c r="HFJ347" s="163"/>
      <c r="HFK347" s="163"/>
      <c r="HFL347" s="163"/>
      <c r="HFM347" s="163"/>
      <c r="HFN347" s="163"/>
      <c r="HFO347" s="163"/>
      <c r="HFP347" s="163"/>
      <c r="HFQ347" s="163"/>
      <c r="HFR347" s="163"/>
      <c r="HFS347" s="163"/>
      <c r="HFT347" s="163"/>
      <c r="HFU347" s="163"/>
      <c r="HFV347" s="163"/>
      <c r="HFW347" s="163"/>
      <c r="HFX347" s="163"/>
      <c r="HFY347" s="163"/>
      <c r="HFZ347" s="163"/>
      <c r="HGA347" s="163"/>
      <c r="HGB347" s="163"/>
      <c r="HGC347" s="163"/>
      <c r="HGD347" s="163"/>
      <c r="HGE347" s="163"/>
      <c r="HGF347" s="163"/>
      <c r="HGG347" s="163"/>
      <c r="HGH347" s="163"/>
      <c r="HGI347" s="163"/>
      <c r="HGJ347" s="163"/>
      <c r="HGK347" s="163"/>
      <c r="HGL347" s="163"/>
      <c r="HGM347" s="163"/>
      <c r="HGN347" s="163"/>
      <c r="HGO347" s="163"/>
      <c r="HGP347" s="163"/>
      <c r="HGQ347" s="163"/>
      <c r="HGR347" s="163"/>
      <c r="HGS347" s="163"/>
      <c r="HGT347" s="163"/>
      <c r="HGU347" s="163"/>
      <c r="HGV347" s="163"/>
      <c r="HGW347" s="163"/>
      <c r="HGX347" s="163"/>
      <c r="HGY347" s="163"/>
      <c r="HGZ347" s="163"/>
      <c r="HHA347" s="163"/>
      <c r="HHB347" s="163"/>
      <c r="HHC347" s="163"/>
      <c r="HHD347" s="163"/>
      <c r="HHE347" s="163"/>
      <c r="HHF347" s="163"/>
      <c r="HHG347" s="163"/>
      <c r="HHH347" s="163"/>
      <c r="HHI347" s="163"/>
      <c r="HHJ347" s="163"/>
      <c r="HHK347" s="163"/>
      <c r="HHL347" s="163"/>
      <c r="HHM347" s="163"/>
      <c r="HHN347" s="163"/>
      <c r="HHO347" s="163"/>
      <c r="HHP347" s="163"/>
      <c r="HHQ347" s="163"/>
      <c r="HHR347" s="163"/>
      <c r="HHS347" s="163"/>
      <c r="HHT347" s="163"/>
      <c r="HHU347" s="163"/>
      <c r="HHV347" s="163"/>
      <c r="HHW347" s="163"/>
      <c r="HHX347" s="163"/>
      <c r="HHY347" s="163"/>
      <c r="HHZ347" s="163"/>
      <c r="HIA347" s="163"/>
      <c r="HIB347" s="163"/>
      <c r="HIC347" s="163"/>
      <c r="HID347" s="163"/>
      <c r="HIE347" s="163"/>
      <c r="HIF347" s="163"/>
      <c r="HIG347" s="163"/>
      <c r="HIH347" s="163"/>
      <c r="HII347" s="163"/>
      <c r="HIJ347" s="163"/>
      <c r="HIK347" s="163"/>
      <c r="HIL347" s="163"/>
      <c r="HIM347" s="163"/>
      <c r="HIN347" s="163"/>
      <c r="HIO347" s="163"/>
      <c r="HIP347" s="163"/>
      <c r="HIQ347" s="163"/>
      <c r="HIR347" s="163"/>
      <c r="HIS347" s="163"/>
      <c r="HIT347" s="163"/>
      <c r="HIU347" s="163"/>
      <c r="HIV347" s="163"/>
      <c r="HIW347" s="163"/>
      <c r="HIX347" s="163"/>
      <c r="HIY347" s="163"/>
      <c r="HIZ347" s="163"/>
      <c r="HJA347" s="163"/>
      <c r="HJB347" s="163"/>
      <c r="HJC347" s="163"/>
      <c r="HJD347" s="163"/>
      <c r="HJE347" s="163"/>
      <c r="HJF347" s="163"/>
      <c r="HJG347" s="163"/>
      <c r="HJH347" s="163"/>
      <c r="HJI347" s="163"/>
      <c r="HJJ347" s="163"/>
      <c r="HJK347" s="163"/>
      <c r="HJL347" s="163"/>
      <c r="HJM347" s="163"/>
      <c r="HJN347" s="163"/>
      <c r="HJO347" s="163"/>
      <c r="HJP347" s="163"/>
      <c r="HJQ347" s="163"/>
      <c r="HJR347" s="163"/>
      <c r="HJS347" s="163"/>
      <c r="HJT347" s="163"/>
      <c r="HJU347" s="163"/>
      <c r="HJV347" s="163"/>
      <c r="HJW347" s="163"/>
      <c r="HJX347" s="163"/>
      <c r="HJY347" s="163"/>
      <c r="HJZ347" s="163"/>
      <c r="HKA347" s="163"/>
      <c r="HKB347" s="163"/>
      <c r="HKC347" s="163"/>
      <c r="HKD347" s="163"/>
      <c r="HKE347" s="163"/>
      <c r="HKF347" s="163"/>
      <c r="HKG347" s="163"/>
      <c r="HKH347" s="163"/>
      <c r="HKI347" s="163"/>
      <c r="HKJ347" s="163"/>
      <c r="HKK347" s="163"/>
      <c r="HKL347" s="163"/>
      <c r="HKM347" s="163"/>
      <c r="HKN347" s="163"/>
      <c r="HKO347" s="163"/>
      <c r="HKP347" s="163"/>
      <c r="HKQ347" s="163"/>
      <c r="HKR347" s="163"/>
      <c r="HKS347" s="163"/>
      <c r="HKT347" s="163"/>
      <c r="HKU347" s="163"/>
      <c r="HKV347" s="163"/>
      <c r="HKW347" s="163"/>
      <c r="HKX347" s="163"/>
      <c r="HKY347" s="163"/>
      <c r="HKZ347" s="163"/>
      <c r="HLA347" s="163"/>
      <c r="HLB347" s="163"/>
      <c r="HLC347" s="163"/>
      <c r="HLD347" s="163"/>
      <c r="HLE347" s="163"/>
      <c r="HLF347" s="163"/>
      <c r="HLG347" s="163"/>
      <c r="HLH347" s="163"/>
      <c r="HLI347" s="163"/>
      <c r="HLJ347" s="163"/>
      <c r="HLK347" s="163"/>
      <c r="HLL347" s="163"/>
      <c r="HLM347" s="163"/>
      <c r="HLN347" s="163"/>
      <c r="HLO347" s="163"/>
      <c r="HLP347" s="163"/>
      <c r="HLQ347" s="163"/>
      <c r="HLR347" s="163"/>
      <c r="HLS347" s="163"/>
      <c r="HLT347" s="163"/>
      <c r="HLU347" s="163"/>
      <c r="HLV347" s="163"/>
      <c r="HLW347" s="163"/>
      <c r="HLX347" s="163"/>
      <c r="HLY347" s="163"/>
      <c r="HLZ347" s="163"/>
      <c r="HMA347" s="163"/>
      <c r="HMB347" s="163"/>
      <c r="HMC347" s="163"/>
      <c r="HMD347" s="163"/>
      <c r="HME347" s="163"/>
      <c r="HMF347" s="163"/>
      <c r="HMG347" s="163"/>
      <c r="HMH347" s="163"/>
      <c r="HMI347" s="163"/>
      <c r="HMJ347" s="163"/>
      <c r="HMK347" s="163"/>
      <c r="HML347" s="163"/>
      <c r="HMM347" s="163"/>
      <c r="HMN347" s="163"/>
      <c r="HMO347" s="163"/>
      <c r="HMP347" s="163"/>
      <c r="HMQ347" s="163"/>
      <c r="HMR347" s="163"/>
      <c r="HMS347" s="163"/>
      <c r="HMT347" s="163"/>
      <c r="HMU347" s="163"/>
      <c r="HMV347" s="163"/>
      <c r="HMW347" s="163"/>
      <c r="HMX347" s="163"/>
      <c r="HMY347" s="163"/>
      <c r="HMZ347" s="163"/>
      <c r="HNA347" s="163"/>
      <c r="HNB347" s="163"/>
      <c r="HNC347" s="163"/>
      <c r="HND347" s="163"/>
      <c r="HNE347" s="163"/>
      <c r="HNF347" s="163"/>
      <c r="HNG347" s="163"/>
      <c r="HNH347" s="163"/>
      <c r="HNI347" s="163"/>
      <c r="HNJ347" s="163"/>
      <c r="HNK347" s="163"/>
      <c r="HNL347" s="163"/>
      <c r="HNM347" s="163"/>
      <c r="HNN347" s="163"/>
      <c r="HNO347" s="163"/>
      <c r="HNP347" s="163"/>
      <c r="HNQ347" s="163"/>
      <c r="HNR347" s="163"/>
      <c r="HNS347" s="163"/>
      <c r="HNT347" s="163"/>
      <c r="HNU347" s="163"/>
      <c r="HNV347" s="163"/>
      <c r="HNW347" s="163"/>
      <c r="HNX347" s="163"/>
      <c r="HNY347" s="163"/>
      <c r="HNZ347" s="163"/>
      <c r="HOA347" s="163"/>
      <c r="HOB347" s="163"/>
      <c r="HOC347" s="163"/>
      <c r="HOD347" s="163"/>
      <c r="HOE347" s="163"/>
      <c r="HOF347" s="163"/>
      <c r="HOG347" s="163"/>
      <c r="HOH347" s="163"/>
      <c r="HOI347" s="163"/>
      <c r="HOJ347" s="163"/>
      <c r="HOK347" s="163"/>
      <c r="HOL347" s="163"/>
      <c r="HOM347" s="163"/>
      <c r="HON347" s="163"/>
      <c r="HOO347" s="163"/>
      <c r="HOP347" s="163"/>
      <c r="HOQ347" s="163"/>
      <c r="HOR347" s="163"/>
      <c r="HOS347" s="163"/>
      <c r="HOT347" s="163"/>
      <c r="HOU347" s="163"/>
      <c r="HOV347" s="163"/>
      <c r="HOW347" s="163"/>
      <c r="HOX347" s="163"/>
      <c r="HOY347" s="163"/>
      <c r="HOZ347" s="163"/>
      <c r="HPA347" s="163"/>
      <c r="HPB347" s="163"/>
      <c r="HPC347" s="163"/>
      <c r="HPD347" s="163"/>
      <c r="HPE347" s="163"/>
      <c r="HPF347" s="163"/>
      <c r="HPG347" s="163"/>
      <c r="HPH347" s="163"/>
      <c r="HPI347" s="163"/>
      <c r="HPJ347" s="163"/>
      <c r="HPK347" s="163"/>
      <c r="HPL347" s="163"/>
      <c r="HPM347" s="163"/>
      <c r="HPN347" s="163"/>
      <c r="HPO347" s="163"/>
      <c r="HPP347" s="163"/>
      <c r="HPQ347" s="163"/>
      <c r="HPR347" s="163"/>
      <c r="HPS347" s="163"/>
      <c r="HPT347" s="163"/>
      <c r="HPU347" s="163"/>
      <c r="HPV347" s="163"/>
      <c r="HPW347" s="163"/>
      <c r="HPX347" s="163"/>
      <c r="HPY347" s="163"/>
      <c r="HPZ347" s="163"/>
      <c r="HQA347" s="163"/>
      <c r="HQB347" s="163"/>
      <c r="HQC347" s="163"/>
      <c r="HQD347" s="163"/>
      <c r="HQE347" s="163"/>
      <c r="HQF347" s="163"/>
      <c r="HQG347" s="163"/>
      <c r="HQH347" s="163"/>
      <c r="HQI347" s="163"/>
      <c r="HQJ347" s="163"/>
      <c r="HQK347" s="163"/>
      <c r="HQL347" s="163"/>
      <c r="HQM347" s="163"/>
      <c r="HQN347" s="163"/>
      <c r="HQO347" s="163"/>
      <c r="HQP347" s="163"/>
      <c r="HQQ347" s="163"/>
      <c r="HQR347" s="163"/>
      <c r="HQS347" s="163"/>
      <c r="HQT347" s="163"/>
      <c r="HQU347" s="163"/>
      <c r="HQV347" s="163"/>
      <c r="HQW347" s="163"/>
      <c r="HQX347" s="163"/>
      <c r="HQY347" s="163"/>
      <c r="HQZ347" s="163"/>
      <c r="HRA347" s="163"/>
      <c r="HRB347" s="163"/>
      <c r="HRC347" s="163"/>
      <c r="HRD347" s="163"/>
      <c r="HRE347" s="163"/>
      <c r="HRF347" s="163"/>
      <c r="HRG347" s="163"/>
      <c r="HRH347" s="163"/>
      <c r="HRI347" s="163"/>
      <c r="HRJ347" s="163"/>
      <c r="HRK347" s="163"/>
      <c r="HRL347" s="163"/>
      <c r="HRM347" s="163"/>
      <c r="HRN347" s="163"/>
      <c r="HRO347" s="163"/>
      <c r="HRP347" s="163"/>
      <c r="HRQ347" s="163"/>
      <c r="HRR347" s="163"/>
      <c r="HRS347" s="163"/>
      <c r="HRT347" s="163"/>
      <c r="HRU347" s="163"/>
      <c r="HRV347" s="163"/>
      <c r="HRW347" s="163"/>
      <c r="HRX347" s="163"/>
      <c r="HRY347" s="163"/>
      <c r="HRZ347" s="163"/>
      <c r="HSA347" s="163"/>
      <c r="HSB347" s="163"/>
      <c r="HSC347" s="163"/>
      <c r="HSD347" s="163"/>
      <c r="HSE347" s="163"/>
      <c r="HSF347" s="163"/>
      <c r="HSG347" s="163"/>
      <c r="HSH347" s="163"/>
      <c r="HSI347" s="163"/>
      <c r="HSJ347" s="163"/>
      <c r="HSK347" s="163"/>
      <c r="HSL347" s="163"/>
      <c r="HSM347" s="163"/>
      <c r="HSN347" s="163"/>
      <c r="HSO347" s="163"/>
      <c r="HSP347" s="163"/>
      <c r="HSQ347" s="163"/>
      <c r="HSR347" s="163"/>
      <c r="HSS347" s="163"/>
      <c r="HST347" s="163"/>
      <c r="HSU347" s="163"/>
      <c r="HSV347" s="163"/>
      <c r="HSW347" s="163"/>
      <c r="HSX347" s="163"/>
      <c r="HSY347" s="163"/>
      <c r="HSZ347" s="163"/>
      <c r="HTA347" s="163"/>
      <c r="HTB347" s="163"/>
      <c r="HTC347" s="163"/>
      <c r="HTD347" s="163"/>
      <c r="HTE347" s="163"/>
      <c r="HTF347" s="163"/>
      <c r="HTG347" s="163"/>
      <c r="HTH347" s="163"/>
      <c r="HTI347" s="163"/>
      <c r="HTJ347" s="163"/>
      <c r="HTK347" s="163"/>
      <c r="HTL347" s="163"/>
      <c r="HTM347" s="163"/>
      <c r="HTN347" s="163"/>
      <c r="HTO347" s="163"/>
      <c r="HTP347" s="163"/>
      <c r="HTQ347" s="163"/>
      <c r="HTR347" s="163"/>
      <c r="HTS347" s="163"/>
      <c r="HTT347" s="163"/>
      <c r="HTU347" s="163"/>
      <c r="HTV347" s="163"/>
      <c r="HTW347" s="163"/>
      <c r="HTX347" s="163"/>
      <c r="HTY347" s="163"/>
      <c r="HTZ347" s="163"/>
      <c r="HUA347" s="163"/>
      <c r="HUB347" s="163"/>
      <c r="HUC347" s="163"/>
      <c r="HUD347" s="163"/>
      <c r="HUE347" s="163"/>
      <c r="HUF347" s="163"/>
      <c r="HUG347" s="163"/>
      <c r="HUH347" s="163"/>
      <c r="HUI347" s="163"/>
      <c r="HUJ347" s="163"/>
      <c r="HUK347" s="163"/>
      <c r="HUL347" s="163"/>
      <c r="HUM347" s="163"/>
      <c r="HUN347" s="163"/>
      <c r="HUO347" s="163"/>
      <c r="HUP347" s="163"/>
      <c r="HUQ347" s="163"/>
      <c r="HUR347" s="163"/>
      <c r="HUS347" s="163"/>
      <c r="HUT347" s="163"/>
      <c r="HUU347" s="163"/>
      <c r="HUV347" s="163"/>
      <c r="HUW347" s="163"/>
      <c r="HUX347" s="163"/>
      <c r="HUY347" s="163"/>
      <c r="HUZ347" s="163"/>
      <c r="HVA347" s="163"/>
      <c r="HVB347" s="163"/>
      <c r="HVC347" s="163"/>
      <c r="HVD347" s="163"/>
      <c r="HVE347" s="163"/>
      <c r="HVF347" s="163"/>
      <c r="HVG347" s="163"/>
      <c r="HVH347" s="163"/>
      <c r="HVI347" s="163"/>
      <c r="HVJ347" s="163"/>
      <c r="HVK347" s="163"/>
      <c r="HVL347" s="163"/>
      <c r="HVM347" s="163"/>
      <c r="HVN347" s="163"/>
      <c r="HVO347" s="163"/>
      <c r="HVP347" s="163"/>
      <c r="HVQ347" s="163"/>
      <c r="HVR347" s="163"/>
      <c r="HVS347" s="163"/>
      <c r="HVT347" s="163"/>
      <c r="HVU347" s="163"/>
      <c r="HVV347" s="163"/>
      <c r="HVW347" s="163"/>
      <c r="HVX347" s="163"/>
      <c r="HVY347" s="163"/>
      <c r="HVZ347" s="163"/>
      <c r="HWA347" s="163"/>
      <c r="HWB347" s="163"/>
      <c r="HWC347" s="163"/>
      <c r="HWD347" s="163"/>
      <c r="HWE347" s="163"/>
      <c r="HWF347" s="163"/>
      <c r="HWG347" s="163"/>
      <c r="HWH347" s="163"/>
      <c r="HWI347" s="163"/>
      <c r="HWJ347" s="163"/>
      <c r="HWK347" s="163"/>
      <c r="HWL347" s="163"/>
      <c r="HWM347" s="163"/>
      <c r="HWN347" s="163"/>
      <c r="HWO347" s="163"/>
      <c r="HWP347" s="163"/>
      <c r="HWQ347" s="163"/>
      <c r="HWR347" s="163"/>
      <c r="HWS347" s="163"/>
      <c r="HWT347" s="163"/>
      <c r="HWU347" s="163"/>
      <c r="HWV347" s="163"/>
      <c r="HWW347" s="163"/>
      <c r="HWX347" s="163"/>
      <c r="HWY347" s="163"/>
      <c r="HWZ347" s="163"/>
      <c r="HXA347" s="163"/>
      <c r="HXB347" s="163"/>
      <c r="HXC347" s="163"/>
      <c r="HXD347" s="163"/>
      <c r="HXE347" s="163"/>
      <c r="HXF347" s="163"/>
      <c r="HXG347" s="163"/>
      <c r="HXH347" s="163"/>
      <c r="HXI347" s="163"/>
      <c r="HXJ347" s="163"/>
      <c r="HXK347" s="163"/>
      <c r="HXL347" s="163"/>
      <c r="HXM347" s="163"/>
      <c r="HXN347" s="163"/>
      <c r="HXO347" s="163"/>
      <c r="HXP347" s="163"/>
      <c r="HXQ347" s="163"/>
      <c r="HXR347" s="163"/>
      <c r="HXS347" s="163"/>
      <c r="HXT347" s="163"/>
      <c r="HXU347" s="163"/>
      <c r="HXV347" s="163"/>
      <c r="HXW347" s="163"/>
      <c r="HXX347" s="163"/>
      <c r="HXY347" s="163"/>
      <c r="HXZ347" s="163"/>
      <c r="HYA347" s="163"/>
      <c r="HYB347" s="163"/>
      <c r="HYC347" s="163"/>
      <c r="HYD347" s="163"/>
      <c r="HYE347" s="163"/>
      <c r="HYF347" s="163"/>
      <c r="HYG347" s="163"/>
      <c r="HYH347" s="163"/>
      <c r="HYI347" s="163"/>
      <c r="HYJ347" s="163"/>
      <c r="HYK347" s="163"/>
      <c r="HYL347" s="163"/>
      <c r="HYM347" s="163"/>
      <c r="HYN347" s="163"/>
      <c r="HYO347" s="163"/>
      <c r="HYP347" s="163"/>
      <c r="HYQ347" s="163"/>
      <c r="HYR347" s="163"/>
      <c r="HYS347" s="163"/>
      <c r="HYT347" s="163"/>
      <c r="HYU347" s="163"/>
      <c r="HYV347" s="163"/>
      <c r="HYW347" s="163"/>
      <c r="HYX347" s="163"/>
      <c r="HYY347" s="163"/>
      <c r="HYZ347" s="163"/>
      <c r="HZA347" s="163"/>
      <c r="HZB347" s="163"/>
      <c r="HZC347" s="163"/>
      <c r="HZD347" s="163"/>
      <c r="HZE347" s="163"/>
      <c r="HZF347" s="163"/>
      <c r="HZG347" s="163"/>
      <c r="HZH347" s="163"/>
      <c r="HZI347" s="163"/>
      <c r="HZJ347" s="163"/>
      <c r="HZK347" s="163"/>
      <c r="HZL347" s="163"/>
      <c r="HZM347" s="163"/>
      <c r="HZN347" s="163"/>
      <c r="HZO347" s="163"/>
      <c r="HZP347" s="163"/>
      <c r="HZQ347" s="163"/>
      <c r="HZR347" s="163"/>
      <c r="HZS347" s="163"/>
      <c r="HZT347" s="163"/>
      <c r="HZU347" s="163"/>
      <c r="HZV347" s="163"/>
      <c r="HZW347" s="163"/>
      <c r="HZX347" s="163"/>
      <c r="HZY347" s="163"/>
      <c r="HZZ347" s="163"/>
      <c r="IAA347" s="163"/>
      <c r="IAB347" s="163"/>
      <c r="IAC347" s="163"/>
      <c r="IAD347" s="163"/>
      <c r="IAE347" s="163"/>
      <c r="IAF347" s="163"/>
      <c r="IAG347" s="163"/>
      <c r="IAH347" s="163"/>
      <c r="IAI347" s="163"/>
      <c r="IAJ347" s="163"/>
      <c r="IAK347" s="163"/>
      <c r="IAL347" s="163"/>
      <c r="IAM347" s="163"/>
      <c r="IAN347" s="163"/>
      <c r="IAO347" s="163"/>
      <c r="IAP347" s="163"/>
      <c r="IAQ347" s="163"/>
      <c r="IAR347" s="163"/>
      <c r="IAS347" s="163"/>
      <c r="IAT347" s="163"/>
      <c r="IAU347" s="163"/>
      <c r="IAV347" s="163"/>
      <c r="IAW347" s="163"/>
      <c r="IAX347" s="163"/>
      <c r="IAY347" s="163"/>
      <c r="IAZ347" s="163"/>
      <c r="IBA347" s="163"/>
      <c r="IBB347" s="163"/>
      <c r="IBC347" s="163"/>
      <c r="IBD347" s="163"/>
      <c r="IBE347" s="163"/>
      <c r="IBF347" s="163"/>
      <c r="IBG347" s="163"/>
      <c r="IBH347" s="163"/>
      <c r="IBI347" s="163"/>
      <c r="IBJ347" s="163"/>
      <c r="IBK347" s="163"/>
      <c r="IBL347" s="163"/>
      <c r="IBM347" s="163"/>
      <c r="IBN347" s="163"/>
      <c r="IBO347" s="163"/>
      <c r="IBP347" s="163"/>
      <c r="IBQ347" s="163"/>
      <c r="IBR347" s="163"/>
      <c r="IBS347" s="163"/>
      <c r="IBT347" s="163"/>
      <c r="IBU347" s="163"/>
      <c r="IBV347" s="163"/>
      <c r="IBW347" s="163"/>
      <c r="IBX347" s="163"/>
      <c r="IBY347" s="163"/>
      <c r="IBZ347" s="163"/>
      <c r="ICA347" s="163"/>
      <c r="ICB347" s="163"/>
      <c r="ICC347" s="163"/>
      <c r="ICD347" s="163"/>
      <c r="ICE347" s="163"/>
      <c r="ICF347" s="163"/>
      <c r="ICG347" s="163"/>
      <c r="ICH347" s="163"/>
      <c r="ICI347" s="163"/>
      <c r="ICJ347" s="163"/>
      <c r="ICK347" s="163"/>
      <c r="ICL347" s="163"/>
      <c r="ICM347" s="163"/>
      <c r="ICN347" s="163"/>
      <c r="ICO347" s="163"/>
      <c r="ICP347" s="163"/>
      <c r="ICQ347" s="163"/>
      <c r="ICR347" s="163"/>
      <c r="ICS347" s="163"/>
      <c r="ICT347" s="163"/>
      <c r="ICU347" s="163"/>
      <c r="ICV347" s="163"/>
      <c r="ICW347" s="163"/>
      <c r="ICX347" s="163"/>
      <c r="ICY347" s="163"/>
      <c r="ICZ347" s="163"/>
      <c r="IDA347" s="163"/>
      <c r="IDB347" s="163"/>
      <c r="IDC347" s="163"/>
      <c r="IDD347" s="163"/>
      <c r="IDE347" s="163"/>
      <c r="IDF347" s="163"/>
      <c r="IDG347" s="163"/>
      <c r="IDH347" s="163"/>
      <c r="IDI347" s="163"/>
      <c r="IDJ347" s="163"/>
      <c r="IDK347" s="163"/>
      <c r="IDL347" s="163"/>
      <c r="IDM347" s="163"/>
      <c r="IDN347" s="163"/>
      <c r="IDO347" s="163"/>
      <c r="IDP347" s="163"/>
      <c r="IDQ347" s="163"/>
      <c r="IDR347" s="163"/>
      <c r="IDS347" s="163"/>
      <c r="IDT347" s="163"/>
      <c r="IDU347" s="163"/>
      <c r="IDV347" s="163"/>
      <c r="IDW347" s="163"/>
      <c r="IDX347" s="163"/>
      <c r="IDY347" s="163"/>
      <c r="IDZ347" s="163"/>
      <c r="IEA347" s="163"/>
      <c r="IEB347" s="163"/>
      <c r="IEC347" s="163"/>
      <c r="IED347" s="163"/>
      <c r="IEE347" s="163"/>
      <c r="IEF347" s="163"/>
      <c r="IEG347" s="163"/>
      <c r="IEH347" s="163"/>
      <c r="IEI347" s="163"/>
      <c r="IEJ347" s="163"/>
      <c r="IEK347" s="163"/>
      <c r="IEL347" s="163"/>
      <c r="IEM347" s="163"/>
      <c r="IEN347" s="163"/>
      <c r="IEO347" s="163"/>
      <c r="IEP347" s="163"/>
      <c r="IEQ347" s="163"/>
      <c r="IER347" s="163"/>
      <c r="IES347" s="163"/>
      <c r="IET347" s="163"/>
      <c r="IEU347" s="163"/>
      <c r="IEV347" s="163"/>
      <c r="IEW347" s="163"/>
      <c r="IEX347" s="163"/>
      <c r="IEY347" s="163"/>
      <c r="IEZ347" s="163"/>
      <c r="IFA347" s="163"/>
      <c r="IFB347" s="163"/>
      <c r="IFC347" s="163"/>
      <c r="IFD347" s="163"/>
      <c r="IFE347" s="163"/>
      <c r="IFF347" s="163"/>
      <c r="IFG347" s="163"/>
      <c r="IFH347" s="163"/>
      <c r="IFI347" s="163"/>
      <c r="IFJ347" s="163"/>
      <c r="IFK347" s="163"/>
      <c r="IFL347" s="163"/>
      <c r="IFM347" s="163"/>
      <c r="IFN347" s="163"/>
      <c r="IFO347" s="163"/>
      <c r="IFP347" s="163"/>
      <c r="IFQ347" s="163"/>
      <c r="IFR347" s="163"/>
      <c r="IFS347" s="163"/>
      <c r="IFT347" s="163"/>
      <c r="IFU347" s="163"/>
      <c r="IFV347" s="163"/>
      <c r="IFW347" s="163"/>
      <c r="IFX347" s="163"/>
      <c r="IFY347" s="163"/>
      <c r="IFZ347" s="163"/>
      <c r="IGA347" s="163"/>
      <c r="IGB347" s="163"/>
      <c r="IGC347" s="163"/>
      <c r="IGD347" s="163"/>
      <c r="IGE347" s="163"/>
      <c r="IGF347" s="163"/>
      <c r="IGG347" s="163"/>
      <c r="IGH347" s="163"/>
      <c r="IGI347" s="163"/>
      <c r="IGJ347" s="163"/>
      <c r="IGK347" s="163"/>
      <c r="IGL347" s="163"/>
      <c r="IGM347" s="163"/>
      <c r="IGN347" s="163"/>
      <c r="IGO347" s="163"/>
      <c r="IGP347" s="163"/>
      <c r="IGQ347" s="163"/>
      <c r="IGR347" s="163"/>
      <c r="IGS347" s="163"/>
      <c r="IGT347" s="163"/>
      <c r="IGU347" s="163"/>
      <c r="IGV347" s="163"/>
      <c r="IGW347" s="163"/>
      <c r="IGX347" s="163"/>
      <c r="IGY347" s="163"/>
      <c r="IGZ347" s="163"/>
      <c r="IHA347" s="163"/>
      <c r="IHB347" s="163"/>
      <c r="IHC347" s="163"/>
      <c r="IHD347" s="163"/>
      <c r="IHE347" s="163"/>
      <c r="IHF347" s="163"/>
      <c r="IHG347" s="163"/>
      <c r="IHH347" s="163"/>
      <c r="IHI347" s="163"/>
      <c r="IHJ347" s="163"/>
      <c r="IHK347" s="163"/>
      <c r="IHL347" s="163"/>
      <c r="IHM347" s="163"/>
      <c r="IHN347" s="163"/>
      <c r="IHO347" s="163"/>
      <c r="IHP347" s="163"/>
      <c r="IHQ347" s="163"/>
      <c r="IHR347" s="163"/>
      <c r="IHS347" s="163"/>
      <c r="IHT347" s="163"/>
      <c r="IHU347" s="163"/>
      <c r="IHV347" s="163"/>
      <c r="IHW347" s="163"/>
      <c r="IHX347" s="163"/>
      <c r="IHY347" s="163"/>
      <c r="IHZ347" s="163"/>
      <c r="IIA347" s="163"/>
      <c r="IIB347" s="163"/>
      <c r="IIC347" s="163"/>
      <c r="IID347" s="163"/>
      <c r="IIE347" s="163"/>
      <c r="IIF347" s="163"/>
      <c r="IIG347" s="163"/>
      <c r="IIH347" s="163"/>
      <c r="III347" s="163"/>
      <c r="IIJ347" s="163"/>
      <c r="IIK347" s="163"/>
      <c r="IIL347" s="163"/>
      <c r="IIM347" s="163"/>
      <c r="IIN347" s="163"/>
      <c r="IIO347" s="163"/>
      <c r="IIP347" s="163"/>
      <c r="IIQ347" s="163"/>
      <c r="IIR347" s="163"/>
      <c r="IIS347" s="163"/>
      <c r="IIT347" s="163"/>
      <c r="IIU347" s="163"/>
      <c r="IIV347" s="163"/>
      <c r="IIW347" s="163"/>
      <c r="IIX347" s="163"/>
      <c r="IIY347" s="163"/>
      <c r="IIZ347" s="163"/>
      <c r="IJA347" s="163"/>
      <c r="IJB347" s="163"/>
      <c r="IJC347" s="163"/>
      <c r="IJD347" s="163"/>
      <c r="IJE347" s="163"/>
      <c r="IJF347" s="163"/>
      <c r="IJG347" s="163"/>
      <c r="IJH347" s="163"/>
      <c r="IJI347" s="163"/>
      <c r="IJJ347" s="163"/>
      <c r="IJK347" s="163"/>
      <c r="IJL347" s="163"/>
      <c r="IJM347" s="163"/>
      <c r="IJN347" s="163"/>
      <c r="IJO347" s="163"/>
      <c r="IJP347" s="163"/>
      <c r="IJQ347" s="163"/>
      <c r="IJR347" s="163"/>
      <c r="IJS347" s="163"/>
      <c r="IJT347" s="163"/>
      <c r="IJU347" s="163"/>
      <c r="IJV347" s="163"/>
      <c r="IJW347" s="163"/>
      <c r="IJX347" s="163"/>
      <c r="IJY347" s="163"/>
      <c r="IJZ347" s="163"/>
      <c r="IKA347" s="163"/>
      <c r="IKB347" s="163"/>
      <c r="IKC347" s="163"/>
      <c r="IKD347" s="163"/>
      <c r="IKE347" s="163"/>
      <c r="IKF347" s="163"/>
      <c r="IKG347" s="163"/>
      <c r="IKH347" s="163"/>
      <c r="IKI347" s="163"/>
      <c r="IKJ347" s="163"/>
      <c r="IKK347" s="163"/>
      <c r="IKL347" s="163"/>
      <c r="IKM347" s="163"/>
      <c r="IKN347" s="163"/>
      <c r="IKO347" s="163"/>
      <c r="IKP347" s="163"/>
      <c r="IKQ347" s="163"/>
      <c r="IKR347" s="163"/>
      <c r="IKS347" s="163"/>
      <c r="IKT347" s="163"/>
      <c r="IKU347" s="163"/>
      <c r="IKV347" s="163"/>
      <c r="IKW347" s="163"/>
      <c r="IKX347" s="163"/>
      <c r="IKY347" s="163"/>
      <c r="IKZ347" s="163"/>
      <c r="ILA347" s="163"/>
      <c r="ILB347" s="163"/>
      <c r="ILC347" s="163"/>
      <c r="ILD347" s="163"/>
      <c r="ILE347" s="163"/>
      <c r="ILF347" s="163"/>
      <c r="ILG347" s="163"/>
      <c r="ILH347" s="163"/>
      <c r="ILI347" s="163"/>
      <c r="ILJ347" s="163"/>
      <c r="ILK347" s="163"/>
      <c r="ILL347" s="163"/>
      <c r="ILM347" s="163"/>
      <c r="ILN347" s="163"/>
      <c r="ILO347" s="163"/>
      <c r="ILP347" s="163"/>
      <c r="ILQ347" s="163"/>
      <c r="ILR347" s="163"/>
      <c r="ILS347" s="163"/>
      <c r="ILT347" s="163"/>
      <c r="ILU347" s="163"/>
      <c r="ILV347" s="163"/>
      <c r="ILW347" s="163"/>
      <c r="ILX347" s="163"/>
      <c r="ILY347" s="163"/>
      <c r="ILZ347" s="163"/>
      <c r="IMA347" s="163"/>
      <c r="IMB347" s="163"/>
      <c r="IMC347" s="163"/>
      <c r="IMD347" s="163"/>
      <c r="IME347" s="163"/>
      <c r="IMF347" s="163"/>
      <c r="IMG347" s="163"/>
      <c r="IMH347" s="163"/>
      <c r="IMI347" s="163"/>
      <c r="IMJ347" s="163"/>
      <c r="IMK347" s="163"/>
      <c r="IML347" s="163"/>
      <c r="IMM347" s="163"/>
      <c r="IMN347" s="163"/>
      <c r="IMO347" s="163"/>
      <c r="IMP347" s="163"/>
      <c r="IMQ347" s="163"/>
      <c r="IMR347" s="163"/>
      <c r="IMS347" s="163"/>
      <c r="IMT347" s="163"/>
      <c r="IMU347" s="163"/>
      <c r="IMV347" s="163"/>
      <c r="IMW347" s="163"/>
      <c r="IMX347" s="163"/>
      <c r="IMY347" s="163"/>
      <c r="IMZ347" s="163"/>
      <c r="INA347" s="163"/>
      <c r="INB347" s="163"/>
      <c r="INC347" s="163"/>
      <c r="IND347" s="163"/>
      <c r="INE347" s="163"/>
      <c r="INF347" s="163"/>
      <c r="ING347" s="163"/>
      <c r="INH347" s="163"/>
      <c r="INI347" s="163"/>
      <c r="INJ347" s="163"/>
      <c r="INK347" s="163"/>
      <c r="INL347" s="163"/>
      <c r="INM347" s="163"/>
      <c r="INN347" s="163"/>
      <c r="INO347" s="163"/>
      <c r="INP347" s="163"/>
      <c r="INQ347" s="163"/>
      <c r="INR347" s="163"/>
      <c r="INS347" s="163"/>
      <c r="INT347" s="163"/>
      <c r="INU347" s="163"/>
      <c r="INV347" s="163"/>
      <c r="INW347" s="163"/>
      <c r="INX347" s="163"/>
      <c r="INY347" s="163"/>
      <c r="INZ347" s="163"/>
      <c r="IOA347" s="163"/>
      <c r="IOB347" s="163"/>
      <c r="IOC347" s="163"/>
      <c r="IOD347" s="163"/>
      <c r="IOE347" s="163"/>
      <c r="IOF347" s="163"/>
      <c r="IOG347" s="163"/>
      <c r="IOH347" s="163"/>
      <c r="IOI347" s="163"/>
      <c r="IOJ347" s="163"/>
      <c r="IOK347" s="163"/>
      <c r="IOL347" s="163"/>
      <c r="IOM347" s="163"/>
      <c r="ION347" s="163"/>
      <c r="IOO347" s="163"/>
      <c r="IOP347" s="163"/>
      <c r="IOQ347" s="163"/>
      <c r="IOR347" s="163"/>
      <c r="IOS347" s="163"/>
      <c r="IOT347" s="163"/>
      <c r="IOU347" s="163"/>
      <c r="IOV347" s="163"/>
      <c r="IOW347" s="163"/>
      <c r="IOX347" s="163"/>
      <c r="IOY347" s="163"/>
      <c r="IOZ347" s="163"/>
      <c r="IPA347" s="163"/>
      <c r="IPB347" s="163"/>
      <c r="IPC347" s="163"/>
      <c r="IPD347" s="163"/>
      <c r="IPE347" s="163"/>
      <c r="IPF347" s="163"/>
      <c r="IPG347" s="163"/>
      <c r="IPH347" s="163"/>
      <c r="IPI347" s="163"/>
      <c r="IPJ347" s="163"/>
      <c r="IPK347" s="163"/>
      <c r="IPL347" s="163"/>
      <c r="IPM347" s="163"/>
      <c r="IPN347" s="163"/>
      <c r="IPO347" s="163"/>
      <c r="IPP347" s="163"/>
      <c r="IPQ347" s="163"/>
      <c r="IPR347" s="163"/>
      <c r="IPS347" s="163"/>
      <c r="IPT347" s="163"/>
      <c r="IPU347" s="163"/>
      <c r="IPV347" s="163"/>
      <c r="IPW347" s="163"/>
      <c r="IPX347" s="163"/>
      <c r="IPY347" s="163"/>
      <c r="IPZ347" s="163"/>
      <c r="IQA347" s="163"/>
      <c r="IQB347" s="163"/>
      <c r="IQC347" s="163"/>
      <c r="IQD347" s="163"/>
      <c r="IQE347" s="163"/>
      <c r="IQF347" s="163"/>
      <c r="IQG347" s="163"/>
      <c r="IQH347" s="163"/>
      <c r="IQI347" s="163"/>
      <c r="IQJ347" s="163"/>
      <c r="IQK347" s="163"/>
      <c r="IQL347" s="163"/>
      <c r="IQM347" s="163"/>
      <c r="IQN347" s="163"/>
      <c r="IQO347" s="163"/>
      <c r="IQP347" s="163"/>
      <c r="IQQ347" s="163"/>
      <c r="IQR347" s="163"/>
      <c r="IQS347" s="163"/>
      <c r="IQT347" s="163"/>
      <c r="IQU347" s="163"/>
      <c r="IQV347" s="163"/>
      <c r="IQW347" s="163"/>
      <c r="IQX347" s="163"/>
      <c r="IQY347" s="163"/>
      <c r="IQZ347" s="163"/>
      <c r="IRA347" s="163"/>
      <c r="IRB347" s="163"/>
      <c r="IRC347" s="163"/>
      <c r="IRD347" s="163"/>
      <c r="IRE347" s="163"/>
      <c r="IRF347" s="163"/>
      <c r="IRG347" s="163"/>
      <c r="IRH347" s="163"/>
      <c r="IRI347" s="163"/>
      <c r="IRJ347" s="163"/>
      <c r="IRK347" s="163"/>
      <c r="IRL347" s="163"/>
      <c r="IRM347" s="163"/>
      <c r="IRN347" s="163"/>
      <c r="IRO347" s="163"/>
      <c r="IRP347" s="163"/>
      <c r="IRQ347" s="163"/>
      <c r="IRR347" s="163"/>
      <c r="IRS347" s="163"/>
      <c r="IRT347" s="163"/>
      <c r="IRU347" s="163"/>
      <c r="IRV347" s="163"/>
      <c r="IRW347" s="163"/>
      <c r="IRX347" s="163"/>
      <c r="IRY347" s="163"/>
      <c r="IRZ347" s="163"/>
      <c r="ISA347" s="163"/>
      <c r="ISB347" s="163"/>
      <c r="ISC347" s="163"/>
      <c r="ISD347" s="163"/>
      <c r="ISE347" s="163"/>
      <c r="ISF347" s="163"/>
      <c r="ISG347" s="163"/>
      <c r="ISH347" s="163"/>
      <c r="ISI347" s="163"/>
      <c r="ISJ347" s="163"/>
      <c r="ISK347" s="163"/>
      <c r="ISL347" s="163"/>
      <c r="ISM347" s="163"/>
      <c r="ISN347" s="163"/>
      <c r="ISO347" s="163"/>
      <c r="ISP347" s="163"/>
      <c r="ISQ347" s="163"/>
      <c r="ISR347" s="163"/>
      <c r="ISS347" s="163"/>
      <c r="IST347" s="163"/>
      <c r="ISU347" s="163"/>
      <c r="ISV347" s="163"/>
      <c r="ISW347" s="163"/>
      <c r="ISX347" s="163"/>
      <c r="ISY347" s="163"/>
      <c r="ISZ347" s="163"/>
      <c r="ITA347" s="163"/>
      <c r="ITB347" s="163"/>
      <c r="ITC347" s="163"/>
      <c r="ITD347" s="163"/>
      <c r="ITE347" s="163"/>
      <c r="ITF347" s="163"/>
      <c r="ITG347" s="163"/>
      <c r="ITH347" s="163"/>
      <c r="ITI347" s="163"/>
      <c r="ITJ347" s="163"/>
      <c r="ITK347" s="163"/>
      <c r="ITL347" s="163"/>
      <c r="ITM347" s="163"/>
      <c r="ITN347" s="163"/>
      <c r="ITO347" s="163"/>
      <c r="ITP347" s="163"/>
      <c r="ITQ347" s="163"/>
      <c r="ITR347" s="163"/>
      <c r="ITS347" s="163"/>
      <c r="ITT347" s="163"/>
      <c r="ITU347" s="163"/>
      <c r="ITV347" s="163"/>
      <c r="ITW347" s="163"/>
      <c r="ITX347" s="163"/>
      <c r="ITY347" s="163"/>
      <c r="ITZ347" s="163"/>
      <c r="IUA347" s="163"/>
      <c r="IUB347" s="163"/>
      <c r="IUC347" s="163"/>
      <c r="IUD347" s="163"/>
      <c r="IUE347" s="163"/>
      <c r="IUF347" s="163"/>
      <c r="IUG347" s="163"/>
      <c r="IUH347" s="163"/>
      <c r="IUI347" s="163"/>
      <c r="IUJ347" s="163"/>
      <c r="IUK347" s="163"/>
      <c r="IUL347" s="163"/>
      <c r="IUM347" s="163"/>
      <c r="IUN347" s="163"/>
      <c r="IUO347" s="163"/>
      <c r="IUP347" s="163"/>
      <c r="IUQ347" s="163"/>
      <c r="IUR347" s="163"/>
      <c r="IUS347" s="163"/>
      <c r="IUT347" s="163"/>
      <c r="IUU347" s="163"/>
      <c r="IUV347" s="163"/>
      <c r="IUW347" s="163"/>
      <c r="IUX347" s="163"/>
      <c r="IUY347" s="163"/>
      <c r="IUZ347" s="163"/>
      <c r="IVA347" s="163"/>
      <c r="IVB347" s="163"/>
      <c r="IVC347" s="163"/>
      <c r="IVD347" s="163"/>
      <c r="IVE347" s="163"/>
      <c r="IVF347" s="163"/>
      <c r="IVG347" s="163"/>
      <c r="IVH347" s="163"/>
      <c r="IVI347" s="163"/>
      <c r="IVJ347" s="163"/>
      <c r="IVK347" s="163"/>
      <c r="IVL347" s="163"/>
      <c r="IVM347" s="163"/>
      <c r="IVN347" s="163"/>
      <c r="IVO347" s="163"/>
      <c r="IVP347" s="163"/>
      <c r="IVQ347" s="163"/>
      <c r="IVR347" s="163"/>
      <c r="IVS347" s="163"/>
      <c r="IVT347" s="163"/>
      <c r="IVU347" s="163"/>
      <c r="IVV347" s="163"/>
      <c r="IVW347" s="163"/>
      <c r="IVX347" s="163"/>
      <c r="IVY347" s="163"/>
      <c r="IVZ347" s="163"/>
      <c r="IWA347" s="163"/>
      <c r="IWB347" s="163"/>
      <c r="IWC347" s="163"/>
      <c r="IWD347" s="163"/>
      <c r="IWE347" s="163"/>
      <c r="IWF347" s="163"/>
      <c r="IWG347" s="163"/>
      <c r="IWH347" s="163"/>
      <c r="IWI347" s="163"/>
      <c r="IWJ347" s="163"/>
      <c r="IWK347" s="163"/>
      <c r="IWL347" s="163"/>
      <c r="IWM347" s="163"/>
      <c r="IWN347" s="163"/>
      <c r="IWO347" s="163"/>
      <c r="IWP347" s="163"/>
      <c r="IWQ347" s="163"/>
      <c r="IWR347" s="163"/>
      <c r="IWS347" s="163"/>
      <c r="IWT347" s="163"/>
      <c r="IWU347" s="163"/>
      <c r="IWV347" s="163"/>
      <c r="IWW347" s="163"/>
      <c r="IWX347" s="163"/>
      <c r="IWY347" s="163"/>
      <c r="IWZ347" s="163"/>
      <c r="IXA347" s="163"/>
      <c r="IXB347" s="163"/>
      <c r="IXC347" s="163"/>
      <c r="IXD347" s="163"/>
      <c r="IXE347" s="163"/>
      <c r="IXF347" s="163"/>
      <c r="IXG347" s="163"/>
      <c r="IXH347" s="163"/>
      <c r="IXI347" s="163"/>
      <c r="IXJ347" s="163"/>
      <c r="IXK347" s="163"/>
      <c r="IXL347" s="163"/>
      <c r="IXM347" s="163"/>
      <c r="IXN347" s="163"/>
      <c r="IXO347" s="163"/>
      <c r="IXP347" s="163"/>
      <c r="IXQ347" s="163"/>
      <c r="IXR347" s="163"/>
      <c r="IXS347" s="163"/>
      <c r="IXT347" s="163"/>
      <c r="IXU347" s="163"/>
      <c r="IXV347" s="163"/>
      <c r="IXW347" s="163"/>
      <c r="IXX347" s="163"/>
      <c r="IXY347" s="163"/>
      <c r="IXZ347" s="163"/>
      <c r="IYA347" s="163"/>
      <c r="IYB347" s="163"/>
      <c r="IYC347" s="163"/>
      <c r="IYD347" s="163"/>
      <c r="IYE347" s="163"/>
      <c r="IYF347" s="163"/>
      <c r="IYG347" s="163"/>
      <c r="IYH347" s="163"/>
      <c r="IYI347" s="163"/>
      <c r="IYJ347" s="163"/>
      <c r="IYK347" s="163"/>
      <c r="IYL347" s="163"/>
      <c r="IYM347" s="163"/>
      <c r="IYN347" s="163"/>
      <c r="IYO347" s="163"/>
      <c r="IYP347" s="163"/>
      <c r="IYQ347" s="163"/>
      <c r="IYR347" s="163"/>
      <c r="IYS347" s="163"/>
      <c r="IYT347" s="163"/>
      <c r="IYU347" s="163"/>
      <c r="IYV347" s="163"/>
      <c r="IYW347" s="163"/>
      <c r="IYX347" s="163"/>
      <c r="IYY347" s="163"/>
      <c r="IYZ347" s="163"/>
      <c r="IZA347" s="163"/>
      <c r="IZB347" s="163"/>
      <c r="IZC347" s="163"/>
      <c r="IZD347" s="163"/>
      <c r="IZE347" s="163"/>
      <c r="IZF347" s="163"/>
      <c r="IZG347" s="163"/>
      <c r="IZH347" s="163"/>
      <c r="IZI347" s="163"/>
      <c r="IZJ347" s="163"/>
      <c r="IZK347" s="163"/>
      <c r="IZL347" s="163"/>
      <c r="IZM347" s="163"/>
      <c r="IZN347" s="163"/>
      <c r="IZO347" s="163"/>
      <c r="IZP347" s="163"/>
      <c r="IZQ347" s="163"/>
      <c r="IZR347" s="163"/>
      <c r="IZS347" s="163"/>
      <c r="IZT347" s="163"/>
      <c r="IZU347" s="163"/>
      <c r="IZV347" s="163"/>
      <c r="IZW347" s="163"/>
      <c r="IZX347" s="163"/>
      <c r="IZY347" s="163"/>
      <c r="IZZ347" s="163"/>
      <c r="JAA347" s="163"/>
      <c r="JAB347" s="163"/>
      <c r="JAC347" s="163"/>
      <c r="JAD347" s="163"/>
      <c r="JAE347" s="163"/>
      <c r="JAF347" s="163"/>
      <c r="JAG347" s="163"/>
      <c r="JAH347" s="163"/>
      <c r="JAI347" s="163"/>
      <c r="JAJ347" s="163"/>
      <c r="JAK347" s="163"/>
      <c r="JAL347" s="163"/>
      <c r="JAM347" s="163"/>
      <c r="JAN347" s="163"/>
      <c r="JAO347" s="163"/>
      <c r="JAP347" s="163"/>
      <c r="JAQ347" s="163"/>
      <c r="JAR347" s="163"/>
      <c r="JAS347" s="163"/>
      <c r="JAT347" s="163"/>
      <c r="JAU347" s="163"/>
      <c r="JAV347" s="163"/>
      <c r="JAW347" s="163"/>
      <c r="JAX347" s="163"/>
      <c r="JAY347" s="163"/>
      <c r="JAZ347" s="163"/>
      <c r="JBA347" s="163"/>
      <c r="JBB347" s="163"/>
      <c r="JBC347" s="163"/>
      <c r="JBD347" s="163"/>
      <c r="JBE347" s="163"/>
      <c r="JBF347" s="163"/>
      <c r="JBG347" s="163"/>
      <c r="JBH347" s="163"/>
      <c r="JBI347" s="163"/>
      <c r="JBJ347" s="163"/>
      <c r="JBK347" s="163"/>
      <c r="JBL347" s="163"/>
      <c r="JBM347" s="163"/>
      <c r="JBN347" s="163"/>
      <c r="JBO347" s="163"/>
      <c r="JBP347" s="163"/>
      <c r="JBQ347" s="163"/>
      <c r="JBR347" s="163"/>
      <c r="JBS347" s="163"/>
      <c r="JBT347" s="163"/>
      <c r="JBU347" s="163"/>
      <c r="JBV347" s="163"/>
      <c r="JBW347" s="163"/>
      <c r="JBX347" s="163"/>
      <c r="JBY347" s="163"/>
      <c r="JBZ347" s="163"/>
      <c r="JCA347" s="163"/>
      <c r="JCB347" s="163"/>
      <c r="JCC347" s="163"/>
      <c r="JCD347" s="163"/>
      <c r="JCE347" s="163"/>
      <c r="JCF347" s="163"/>
      <c r="JCG347" s="163"/>
      <c r="JCH347" s="163"/>
      <c r="JCI347" s="163"/>
      <c r="JCJ347" s="163"/>
      <c r="JCK347" s="163"/>
      <c r="JCL347" s="163"/>
      <c r="JCM347" s="163"/>
      <c r="JCN347" s="163"/>
      <c r="JCO347" s="163"/>
      <c r="JCP347" s="163"/>
      <c r="JCQ347" s="163"/>
      <c r="JCR347" s="163"/>
      <c r="JCS347" s="163"/>
      <c r="JCT347" s="163"/>
      <c r="JCU347" s="163"/>
      <c r="JCV347" s="163"/>
      <c r="JCW347" s="163"/>
      <c r="JCX347" s="163"/>
      <c r="JCY347" s="163"/>
      <c r="JCZ347" s="163"/>
      <c r="JDA347" s="163"/>
      <c r="JDB347" s="163"/>
      <c r="JDC347" s="163"/>
      <c r="JDD347" s="163"/>
      <c r="JDE347" s="163"/>
      <c r="JDF347" s="163"/>
      <c r="JDG347" s="163"/>
      <c r="JDH347" s="163"/>
      <c r="JDI347" s="163"/>
      <c r="JDJ347" s="163"/>
      <c r="JDK347" s="163"/>
      <c r="JDL347" s="163"/>
      <c r="JDM347" s="163"/>
      <c r="JDN347" s="163"/>
      <c r="JDO347" s="163"/>
      <c r="JDP347" s="163"/>
      <c r="JDQ347" s="163"/>
      <c r="JDR347" s="163"/>
      <c r="JDS347" s="163"/>
      <c r="JDT347" s="163"/>
      <c r="JDU347" s="163"/>
      <c r="JDV347" s="163"/>
      <c r="JDW347" s="163"/>
      <c r="JDX347" s="163"/>
      <c r="JDY347" s="163"/>
      <c r="JDZ347" s="163"/>
      <c r="JEA347" s="163"/>
      <c r="JEB347" s="163"/>
      <c r="JEC347" s="163"/>
      <c r="JED347" s="163"/>
      <c r="JEE347" s="163"/>
      <c r="JEF347" s="163"/>
      <c r="JEG347" s="163"/>
      <c r="JEH347" s="163"/>
      <c r="JEI347" s="163"/>
      <c r="JEJ347" s="163"/>
      <c r="JEK347" s="163"/>
      <c r="JEL347" s="163"/>
      <c r="JEM347" s="163"/>
      <c r="JEN347" s="163"/>
      <c r="JEO347" s="163"/>
      <c r="JEP347" s="163"/>
      <c r="JEQ347" s="163"/>
      <c r="JER347" s="163"/>
      <c r="JES347" s="163"/>
      <c r="JET347" s="163"/>
      <c r="JEU347" s="163"/>
      <c r="JEV347" s="163"/>
      <c r="JEW347" s="163"/>
      <c r="JEX347" s="163"/>
      <c r="JEY347" s="163"/>
      <c r="JEZ347" s="163"/>
      <c r="JFA347" s="163"/>
      <c r="JFB347" s="163"/>
      <c r="JFC347" s="163"/>
      <c r="JFD347" s="163"/>
      <c r="JFE347" s="163"/>
      <c r="JFF347" s="163"/>
      <c r="JFG347" s="163"/>
      <c r="JFH347" s="163"/>
      <c r="JFI347" s="163"/>
      <c r="JFJ347" s="163"/>
      <c r="JFK347" s="163"/>
      <c r="JFL347" s="163"/>
      <c r="JFM347" s="163"/>
      <c r="JFN347" s="163"/>
      <c r="JFO347" s="163"/>
      <c r="JFP347" s="163"/>
      <c r="JFQ347" s="163"/>
      <c r="JFR347" s="163"/>
      <c r="JFS347" s="163"/>
      <c r="JFT347" s="163"/>
      <c r="JFU347" s="163"/>
      <c r="JFV347" s="163"/>
      <c r="JFW347" s="163"/>
      <c r="JFX347" s="163"/>
      <c r="JFY347" s="163"/>
      <c r="JFZ347" s="163"/>
      <c r="JGA347" s="163"/>
      <c r="JGB347" s="163"/>
      <c r="JGC347" s="163"/>
      <c r="JGD347" s="163"/>
      <c r="JGE347" s="163"/>
      <c r="JGF347" s="163"/>
      <c r="JGG347" s="163"/>
      <c r="JGH347" s="163"/>
      <c r="JGI347" s="163"/>
      <c r="JGJ347" s="163"/>
      <c r="JGK347" s="163"/>
      <c r="JGL347" s="163"/>
      <c r="JGM347" s="163"/>
      <c r="JGN347" s="163"/>
      <c r="JGO347" s="163"/>
      <c r="JGP347" s="163"/>
      <c r="JGQ347" s="163"/>
      <c r="JGR347" s="163"/>
      <c r="JGS347" s="163"/>
      <c r="JGT347" s="163"/>
      <c r="JGU347" s="163"/>
      <c r="JGV347" s="163"/>
      <c r="JGW347" s="163"/>
      <c r="JGX347" s="163"/>
      <c r="JGY347" s="163"/>
      <c r="JGZ347" s="163"/>
      <c r="JHA347" s="163"/>
      <c r="JHB347" s="163"/>
      <c r="JHC347" s="163"/>
      <c r="JHD347" s="163"/>
      <c r="JHE347" s="163"/>
      <c r="JHF347" s="163"/>
      <c r="JHG347" s="163"/>
      <c r="JHH347" s="163"/>
      <c r="JHI347" s="163"/>
      <c r="JHJ347" s="163"/>
      <c r="JHK347" s="163"/>
      <c r="JHL347" s="163"/>
      <c r="JHM347" s="163"/>
      <c r="JHN347" s="163"/>
      <c r="JHO347" s="163"/>
      <c r="JHP347" s="163"/>
      <c r="JHQ347" s="163"/>
      <c r="JHR347" s="163"/>
      <c r="JHS347" s="163"/>
      <c r="JHT347" s="163"/>
      <c r="JHU347" s="163"/>
      <c r="JHV347" s="163"/>
      <c r="JHW347" s="163"/>
      <c r="JHX347" s="163"/>
      <c r="JHY347" s="163"/>
      <c r="JHZ347" s="163"/>
      <c r="JIA347" s="163"/>
      <c r="JIB347" s="163"/>
      <c r="JIC347" s="163"/>
      <c r="JID347" s="163"/>
      <c r="JIE347" s="163"/>
      <c r="JIF347" s="163"/>
      <c r="JIG347" s="163"/>
      <c r="JIH347" s="163"/>
      <c r="JII347" s="163"/>
      <c r="JIJ347" s="163"/>
      <c r="JIK347" s="163"/>
      <c r="JIL347" s="163"/>
      <c r="JIM347" s="163"/>
      <c r="JIN347" s="163"/>
      <c r="JIO347" s="163"/>
      <c r="JIP347" s="163"/>
      <c r="JIQ347" s="163"/>
      <c r="JIR347" s="163"/>
      <c r="JIS347" s="163"/>
      <c r="JIT347" s="163"/>
      <c r="JIU347" s="163"/>
      <c r="JIV347" s="163"/>
      <c r="JIW347" s="163"/>
      <c r="JIX347" s="163"/>
      <c r="JIY347" s="163"/>
      <c r="JIZ347" s="163"/>
      <c r="JJA347" s="163"/>
      <c r="JJB347" s="163"/>
      <c r="JJC347" s="163"/>
      <c r="JJD347" s="163"/>
      <c r="JJE347" s="163"/>
      <c r="JJF347" s="163"/>
      <c r="JJG347" s="163"/>
      <c r="JJH347" s="163"/>
      <c r="JJI347" s="163"/>
      <c r="JJJ347" s="163"/>
      <c r="JJK347" s="163"/>
      <c r="JJL347" s="163"/>
      <c r="JJM347" s="163"/>
      <c r="JJN347" s="163"/>
      <c r="JJO347" s="163"/>
      <c r="JJP347" s="163"/>
      <c r="JJQ347" s="163"/>
      <c r="JJR347" s="163"/>
      <c r="JJS347" s="163"/>
      <c r="JJT347" s="163"/>
      <c r="JJU347" s="163"/>
      <c r="JJV347" s="163"/>
      <c r="JJW347" s="163"/>
      <c r="JJX347" s="163"/>
      <c r="JJY347" s="163"/>
      <c r="JJZ347" s="163"/>
      <c r="JKA347" s="163"/>
      <c r="JKB347" s="163"/>
      <c r="JKC347" s="163"/>
      <c r="JKD347" s="163"/>
      <c r="JKE347" s="163"/>
      <c r="JKF347" s="163"/>
      <c r="JKG347" s="163"/>
      <c r="JKH347" s="163"/>
      <c r="JKI347" s="163"/>
      <c r="JKJ347" s="163"/>
      <c r="JKK347" s="163"/>
      <c r="JKL347" s="163"/>
      <c r="JKM347" s="163"/>
      <c r="JKN347" s="163"/>
      <c r="JKO347" s="163"/>
      <c r="JKP347" s="163"/>
      <c r="JKQ347" s="163"/>
      <c r="JKR347" s="163"/>
      <c r="JKS347" s="163"/>
      <c r="JKT347" s="163"/>
      <c r="JKU347" s="163"/>
      <c r="JKV347" s="163"/>
      <c r="JKW347" s="163"/>
      <c r="JKX347" s="163"/>
      <c r="JKY347" s="163"/>
      <c r="JKZ347" s="163"/>
      <c r="JLA347" s="163"/>
      <c r="JLB347" s="163"/>
      <c r="JLC347" s="163"/>
      <c r="JLD347" s="163"/>
      <c r="JLE347" s="163"/>
      <c r="JLF347" s="163"/>
      <c r="JLG347" s="163"/>
      <c r="JLH347" s="163"/>
      <c r="JLI347" s="163"/>
      <c r="JLJ347" s="163"/>
      <c r="JLK347" s="163"/>
      <c r="JLL347" s="163"/>
      <c r="JLM347" s="163"/>
      <c r="JLN347" s="163"/>
      <c r="JLO347" s="163"/>
      <c r="JLP347" s="163"/>
      <c r="JLQ347" s="163"/>
      <c r="JLR347" s="163"/>
      <c r="JLS347" s="163"/>
      <c r="JLT347" s="163"/>
      <c r="JLU347" s="163"/>
      <c r="JLV347" s="163"/>
      <c r="JLW347" s="163"/>
      <c r="JLX347" s="163"/>
      <c r="JLY347" s="163"/>
      <c r="JLZ347" s="163"/>
      <c r="JMA347" s="163"/>
      <c r="JMB347" s="163"/>
      <c r="JMC347" s="163"/>
      <c r="JMD347" s="163"/>
      <c r="JME347" s="163"/>
      <c r="JMF347" s="163"/>
      <c r="JMG347" s="163"/>
      <c r="JMH347" s="163"/>
      <c r="JMI347" s="163"/>
      <c r="JMJ347" s="163"/>
      <c r="JMK347" s="163"/>
      <c r="JML347" s="163"/>
      <c r="JMM347" s="163"/>
      <c r="JMN347" s="163"/>
      <c r="JMO347" s="163"/>
      <c r="JMP347" s="163"/>
      <c r="JMQ347" s="163"/>
      <c r="JMR347" s="163"/>
      <c r="JMS347" s="163"/>
      <c r="JMT347" s="163"/>
      <c r="JMU347" s="163"/>
      <c r="JMV347" s="163"/>
      <c r="JMW347" s="163"/>
      <c r="JMX347" s="163"/>
      <c r="JMY347" s="163"/>
      <c r="JMZ347" s="163"/>
      <c r="JNA347" s="163"/>
      <c r="JNB347" s="163"/>
      <c r="JNC347" s="163"/>
      <c r="JND347" s="163"/>
      <c r="JNE347" s="163"/>
      <c r="JNF347" s="163"/>
      <c r="JNG347" s="163"/>
      <c r="JNH347" s="163"/>
      <c r="JNI347" s="163"/>
      <c r="JNJ347" s="163"/>
      <c r="JNK347" s="163"/>
      <c r="JNL347" s="163"/>
      <c r="JNM347" s="163"/>
      <c r="JNN347" s="163"/>
      <c r="JNO347" s="163"/>
      <c r="JNP347" s="163"/>
      <c r="JNQ347" s="163"/>
      <c r="JNR347" s="163"/>
      <c r="JNS347" s="163"/>
      <c r="JNT347" s="163"/>
      <c r="JNU347" s="163"/>
      <c r="JNV347" s="163"/>
      <c r="JNW347" s="163"/>
      <c r="JNX347" s="163"/>
      <c r="JNY347" s="163"/>
      <c r="JNZ347" s="163"/>
      <c r="JOA347" s="163"/>
      <c r="JOB347" s="163"/>
      <c r="JOC347" s="163"/>
      <c r="JOD347" s="163"/>
      <c r="JOE347" s="163"/>
      <c r="JOF347" s="163"/>
      <c r="JOG347" s="163"/>
      <c r="JOH347" s="163"/>
      <c r="JOI347" s="163"/>
      <c r="JOJ347" s="163"/>
      <c r="JOK347" s="163"/>
      <c r="JOL347" s="163"/>
      <c r="JOM347" s="163"/>
      <c r="JON347" s="163"/>
      <c r="JOO347" s="163"/>
      <c r="JOP347" s="163"/>
      <c r="JOQ347" s="163"/>
      <c r="JOR347" s="163"/>
      <c r="JOS347" s="163"/>
      <c r="JOT347" s="163"/>
      <c r="JOU347" s="163"/>
      <c r="JOV347" s="163"/>
      <c r="JOW347" s="163"/>
      <c r="JOX347" s="163"/>
      <c r="JOY347" s="163"/>
      <c r="JOZ347" s="163"/>
      <c r="JPA347" s="163"/>
      <c r="JPB347" s="163"/>
      <c r="JPC347" s="163"/>
      <c r="JPD347" s="163"/>
      <c r="JPE347" s="163"/>
      <c r="JPF347" s="163"/>
      <c r="JPG347" s="163"/>
      <c r="JPH347" s="163"/>
      <c r="JPI347" s="163"/>
      <c r="JPJ347" s="163"/>
      <c r="JPK347" s="163"/>
      <c r="JPL347" s="163"/>
      <c r="JPM347" s="163"/>
      <c r="JPN347" s="163"/>
      <c r="JPO347" s="163"/>
      <c r="JPP347" s="163"/>
      <c r="JPQ347" s="163"/>
      <c r="JPR347" s="163"/>
      <c r="JPS347" s="163"/>
      <c r="JPT347" s="163"/>
      <c r="JPU347" s="163"/>
      <c r="JPV347" s="163"/>
      <c r="JPW347" s="163"/>
      <c r="JPX347" s="163"/>
      <c r="JPY347" s="163"/>
      <c r="JPZ347" s="163"/>
      <c r="JQA347" s="163"/>
      <c r="JQB347" s="163"/>
      <c r="JQC347" s="163"/>
      <c r="JQD347" s="163"/>
      <c r="JQE347" s="163"/>
      <c r="JQF347" s="163"/>
      <c r="JQG347" s="163"/>
      <c r="JQH347" s="163"/>
      <c r="JQI347" s="163"/>
      <c r="JQJ347" s="163"/>
      <c r="JQK347" s="163"/>
      <c r="JQL347" s="163"/>
      <c r="JQM347" s="163"/>
      <c r="JQN347" s="163"/>
      <c r="JQO347" s="163"/>
      <c r="JQP347" s="163"/>
      <c r="JQQ347" s="163"/>
      <c r="JQR347" s="163"/>
      <c r="JQS347" s="163"/>
      <c r="JQT347" s="163"/>
      <c r="JQU347" s="163"/>
      <c r="JQV347" s="163"/>
      <c r="JQW347" s="163"/>
      <c r="JQX347" s="163"/>
      <c r="JQY347" s="163"/>
      <c r="JQZ347" s="163"/>
      <c r="JRA347" s="163"/>
      <c r="JRB347" s="163"/>
      <c r="JRC347" s="163"/>
      <c r="JRD347" s="163"/>
      <c r="JRE347" s="163"/>
      <c r="JRF347" s="163"/>
      <c r="JRG347" s="163"/>
      <c r="JRH347" s="163"/>
      <c r="JRI347" s="163"/>
      <c r="JRJ347" s="163"/>
      <c r="JRK347" s="163"/>
      <c r="JRL347" s="163"/>
      <c r="JRM347" s="163"/>
      <c r="JRN347" s="163"/>
      <c r="JRO347" s="163"/>
      <c r="JRP347" s="163"/>
      <c r="JRQ347" s="163"/>
      <c r="JRR347" s="163"/>
      <c r="JRS347" s="163"/>
      <c r="JRT347" s="163"/>
      <c r="JRU347" s="163"/>
      <c r="JRV347" s="163"/>
      <c r="JRW347" s="163"/>
      <c r="JRX347" s="163"/>
      <c r="JRY347" s="163"/>
      <c r="JRZ347" s="163"/>
      <c r="JSA347" s="163"/>
      <c r="JSB347" s="163"/>
      <c r="JSC347" s="163"/>
      <c r="JSD347" s="163"/>
      <c r="JSE347" s="163"/>
      <c r="JSF347" s="163"/>
      <c r="JSG347" s="163"/>
      <c r="JSH347" s="163"/>
      <c r="JSI347" s="163"/>
      <c r="JSJ347" s="163"/>
      <c r="JSK347" s="163"/>
      <c r="JSL347" s="163"/>
      <c r="JSM347" s="163"/>
      <c r="JSN347" s="163"/>
      <c r="JSO347" s="163"/>
      <c r="JSP347" s="163"/>
      <c r="JSQ347" s="163"/>
      <c r="JSR347" s="163"/>
      <c r="JSS347" s="163"/>
      <c r="JST347" s="163"/>
      <c r="JSU347" s="163"/>
      <c r="JSV347" s="163"/>
      <c r="JSW347" s="163"/>
      <c r="JSX347" s="163"/>
      <c r="JSY347" s="163"/>
      <c r="JSZ347" s="163"/>
      <c r="JTA347" s="163"/>
      <c r="JTB347" s="163"/>
      <c r="JTC347" s="163"/>
      <c r="JTD347" s="163"/>
      <c r="JTE347" s="163"/>
      <c r="JTF347" s="163"/>
      <c r="JTG347" s="163"/>
      <c r="JTH347" s="163"/>
      <c r="JTI347" s="163"/>
      <c r="JTJ347" s="163"/>
      <c r="JTK347" s="163"/>
      <c r="JTL347" s="163"/>
      <c r="JTM347" s="163"/>
      <c r="JTN347" s="163"/>
      <c r="JTO347" s="163"/>
      <c r="JTP347" s="163"/>
      <c r="JTQ347" s="163"/>
      <c r="JTR347" s="163"/>
      <c r="JTS347" s="163"/>
      <c r="JTT347" s="163"/>
      <c r="JTU347" s="163"/>
      <c r="JTV347" s="163"/>
      <c r="JTW347" s="163"/>
      <c r="JTX347" s="163"/>
      <c r="JTY347" s="163"/>
      <c r="JTZ347" s="163"/>
      <c r="JUA347" s="163"/>
      <c r="JUB347" s="163"/>
      <c r="JUC347" s="163"/>
      <c r="JUD347" s="163"/>
      <c r="JUE347" s="163"/>
      <c r="JUF347" s="163"/>
      <c r="JUG347" s="163"/>
      <c r="JUH347" s="163"/>
      <c r="JUI347" s="163"/>
      <c r="JUJ347" s="163"/>
      <c r="JUK347" s="163"/>
      <c r="JUL347" s="163"/>
      <c r="JUM347" s="163"/>
      <c r="JUN347" s="163"/>
      <c r="JUO347" s="163"/>
      <c r="JUP347" s="163"/>
      <c r="JUQ347" s="163"/>
      <c r="JUR347" s="163"/>
      <c r="JUS347" s="163"/>
      <c r="JUT347" s="163"/>
      <c r="JUU347" s="163"/>
      <c r="JUV347" s="163"/>
      <c r="JUW347" s="163"/>
      <c r="JUX347" s="163"/>
      <c r="JUY347" s="163"/>
      <c r="JUZ347" s="163"/>
      <c r="JVA347" s="163"/>
      <c r="JVB347" s="163"/>
      <c r="JVC347" s="163"/>
      <c r="JVD347" s="163"/>
      <c r="JVE347" s="163"/>
      <c r="JVF347" s="163"/>
      <c r="JVG347" s="163"/>
      <c r="JVH347" s="163"/>
      <c r="JVI347" s="163"/>
      <c r="JVJ347" s="163"/>
      <c r="JVK347" s="163"/>
      <c r="JVL347" s="163"/>
      <c r="JVM347" s="163"/>
      <c r="JVN347" s="163"/>
      <c r="JVO347" s="163"/>
      <c r="JVP347" s="163"/>
      <c r="JVQ347" s="163"/>
      <c r="JVR347" s="163"/>
      <c r="JVS347" s="163"/>
      <c r="JVT347" s="163"/>
      <c r="JVU347" s="163"/>
      <c r="JVV347" s="163"/>
      <c r="JVW347" s="163"/>
      <c r="JVX347" s="163"/>
      <c r="JVY347" s="163"/>
      <c r="JVZ347" s="163"/>
      <c r="JWA347" s="163"/>
      <c r="JWB347" s="163"/>
      <c r="JWC347" s="163"/>
      <c r="JWD347" s="163"/>
      <c r="JWE347" s="163"/>
      <c r="JWF347" s="163"/>
      <c r="JWG347" s="163"/>
      <c r="JWH347" s="163"/>
      <c r="JWI347" s="163"/>
      <c r="JWJ347" s="163"/>
      <c r="JWK347" s="163"/>
      <c r="JWL347" s="163"/>
      <c r="JWM347" s="163"/>
      <c r="JWN347" s="163"/>
      <c r="JWO347" s="163"/>
      <c r="JWP347" s="163"/>
      <c r="JWQ347" s="163"/>
      <c r="JWR347" s="163"/>
      <c r="JWS347" s="163"/>
      <c r="JWT347" s="163"/>
      <c r="JWU347" s="163"/>
      <c r="JWV347" s="163"/>
      <c r="JWW347" s="163"/>
      <c r="JWX347" s="163"/>
      <c r="JWY347" s="163"/>
      <c r="JWZ347" s="163"/>
      <c r="JXA347" s="163"/>
      <c r="JXB347" s="163"/>
      <c r="JXC347" s="163"/>
      <c r="JXD347" s="163"/>
      <c r="JXE347" s="163"/>
      <c r="JXF347" s="163"/>
      <c r="JXG347" s="163"/>
      <c r="JXH347" s="163"/>
      <c r="JXI347" s="163"/>
      <c r="JXJ347" s="163"/>
      <c r="JXK347" s="163"/>
      <c r="JXL347" s="163"/>
      <c r="JXM347" s="163"/>
      <c r="JXN347" s="163"/>
      <c r="JXO347" s="163"/>
      <c r="JXP347" s="163"/>
      <c r="JXQ347" s="163"/>
      <c r="JXR347" s="163"/>
      <c r="JXS347" s="163"/>
      <c r="JXT347" s="163"/>
      <c r="JXU347" s="163"/>
      <c r="JXV347" s="163"/>
      <c r="JXW347" s="163"/>
      <c r="JXX347" s="163"/>
      <c r="JXY347" s="163"/>
      <c r="JXZ347" s="163"/>
      <c r="JYA347" s="163"/>
      <c r="JYB347" s="163"/>
      <c r="JYC347" s="163"/>
      <c r="JYD347" s="163"/>
      <c r="JYE347" s="163"/>
      <c r="JYF347" s="163"/>
      <c r="JYG347" s="163"/>
      <c r="JYH347" s="163"/>
      <c r="JYI347" s="163"/>
      <c r="JYJ347" s="163"/>
      <c r="JYK347" s="163"/>
      <c r="JYL347" s="163"/>
      <c r="JYM347" s="163"/>
      <c r="JYN347" s="163"/>
      <c r="JYO347" s="163"/>
      <c r="JYP347" s="163"/>
      <c r="JYQ347" s="163"/>
      <c r="JYR347" s="163"/>
      <c r="JYS347" s="163"/>
      <c r="JYT347" s="163"/>
      <c r="JYU347" s="163"/>
      <c r="JYV347" s="163"/>
      <c r="JYW347" s="163"/>
      <c r="JYX347" s="163"/>
      <c r="JYY347" s="163"/>
      <c r="JYZ347" s="163"/>
      <c r="JZA347" s="163"/>
      <c r="JZB347" s="163"/>
      <c r="JZC347" s="163"/>
      <c r="JZD347" s="163"/>
      <c r="JZE347" s="163"/>
      <c r="JZF347" s="163"/>
      <c r="JZG347" s="163"/>
      <c r="JZH347" s="163"/>
      <c r="JZI347" s="163"/>
      <c r="JZJ347" s="163"/>
      <c r="JZK347" s="163"/>
      <c r="JZL347" s="163"/>
      <c r="JZM347" s="163"/>
      <c r="JZN347" s="163"/>
      <c r="JZO347" s="163"/>
      <c r="JZP347" s="163"/>
      <c r="JZQ347" s="163"/>
      <c r="JZR347" s="163"/>
      <c r="JZS347" s="163"/>
      <c r="JZT347" s="163"/>
      <c r="JZU347" s="163"/>
      <c r="JZV347" s="163"/>
      <c r="JZW347" s="163"/>
      <c r="JZX347" s="163"/>
      <c r="JZY347" s="163"/>
      <c r="JZZ347" s="163"/>
      <c r="KAA347" s="163"/>
      <c r="KAB347" s="163"/>
      <c r="KAC347" s="163"/>
      <c r="KAD347" s="163"/>
      <c r="KAE347" s="163"/>
      <c r="KAF347" s="163"/>
      <c r="KAG347" s="163"/>
      <c r="KAH347" s="163"/>
      <c r="KAI347" s="163"/>
      <c r="KAJ347" s="163"/>
      <c r="KAK347" s="163"/>
      <c r="KAL347" s="163"/>
      <c r="KAM347" s="163"/>
      <c r="KAN347" s="163"/>
      <c r="KAO347" s="163"/>
      <c r="KAP347" s="163"/>
      <c r="KAQ347" s="163"/>
      <c r="KAR347" s="163"/>
      <c r="KAS347" s="163"/>
      <c r="KAT347" s="163"/>
      <c r="KAU347" s="163"/>
      <c r="KAV347" s="163"/>
      <c r="KAW347" s="163"/>
      <c r="KAX347" s="163"/>
      <c r="KAY347" s="163"/>
      <c r="KAZ347" s="163"/>
      <c r="KBA347" s="163"/>
      <c r="KBB347" s="163"/>
      <c r="KBC347" s="163"/>
      <c r="KBD347" s="163"/>
      <c r="KBE347" s="163"/>
      <c r="KBF347" s="163"/>
      <c r="KBG347" s="163"/>
      <c r="KBH347" s="163"/>
      <c r="KBI347" s="163"/>
      <c r="KBJ347" s="163"/>
      <c r="KBK347" s="163"/>
      <c r="KBL347" s="163"/>
      <c r="KBM347" s="163"/>
      <c r="KBN347" s="163"/>
      <c r="KBO347" s="163"/>
      <c r="KBP347" s="163"/>
      <c r="KBQ347" s="163"/>
      <c r="KBR347" s="163"/>
      <c r="KBS347" s="163"/>
      <c r="KBT347" s="163"/>
      <c r="KBU347" s="163"/>
      <c r="KBV347" s="163"/>
      <c r="KBW347" s="163"/>
      <c r="KBX347" s="163"/>
      <c r="KBY347" s="163"/>
      <c r="KBZ347" s="163"/>
      <c r="KCA347" s="163"/>
      <c r="KCB347" s="163"/>
      <c r="KCC347" s="163"/>
      <c r="KCD347" s="163"/>
      <c r="KCE347" s="163"/>
      <c r="KCF347" s="163"/>
      <c r="KCG347" s="163"/>
      <c r="KCH347" s="163"/>
      <c r="KCI347" s="163"/>
      <c r="KCJ347" s="163"/>
      <c r="KCK347" s="163"/>
      <c r="KCL347" s="163"/>
      <c r="KCM347" s="163"/>
      <c r="KCN347" s="163"/>
      <c r="KCO347" s="163"/>
      <c r="KCP347" s="163"/>
      <c r="KCQ347" s="163"/>
      <c r="KCR347" s="163"/>
      <c r="KCS347" s="163"/>
      <c r="KCT347" s="163"/>
      <c r="KCU347" s="163"/>
      <c r="KCV347" s="163"/>
      <c r="KCW347" s="163"/>
      <c r="KCX347" s="163"/>
      <c r="KCY347" s="163"/>
      <c r="KCZ347" s="163"/>
      <c r="KDA347" s="163"/>
      <c r="KDB347" s="163"/>
      <c r="KDC347" s="163"/>
      <c r="KDD347" s="163"/>
      <c r="KDE347" s="163"/>
      <c r="KDF347" s="163"/>
      <c r="KDG347" s="163"/>
      <c r="KDH347" s="163"/>
      <c r="KDI347" s="163"/>
      <c r="KDJ347" s="163"/>
      <c r="KDK347" s="163"/>
      <c r="KDL347" s="163"/>
      <c r="KDM347" s="163"/>
      <c r="KDN347" s="163"/>
      <c r="KDO347" s="163"/>
      <c r="KDP347" s="163"/>
      <c r="KDQ347" s="163"/>
      <c r="KDR347" s="163"/>
      <c r="KDS347" s="163"/>
      <c r="KDT347" s="163"/>
      <c r="KDU347" s="163"/>
      <c r="KDV347" s="163"/>
      <c r="KDW347" s="163"/>
      <c r="KDX347" s="163"/>
      <c r="KDY347" s="163"/>
      <c r="KDZ347" s="163"/>
      <c r="KEA347" s="163"/>
      <c r="KEB347" s="163"/>
      <c r="KEC347" s="163"/>
      <c r="KED347" s="163"/>
      <c r="KEE347" s="163"/>
      <c r="KEF347" s="163"/>
      <c r="KEG347" s="163"/>
      <c r="KEH347" s="163"/>
      <c r="KEI347" s="163"/>
      <c r="KEJ347" s="163"/>
      <c r="KEK347" s="163"/>
      <c r="KEL347" s="163"/>
      <c r="KEM347" s="163"/>
      <c r="KEN347" s="163"/>
      <c r="KEO347" s="163"/>
      <c r="KEP347" s="163"/>
      <c r="KEQ347" s="163"/>
      <c r="KER347" s="163"/>
      <c r="KES347" s="163"/>
      <c r="KET347" s="163"/>
      <c r="KEU347" s="163"/>
      <c r="KEV347" s="163"/>
      <c r="KEW347" s="163"/>
      <c r="KEX347" s="163"/>
      <c r="KEY347" s="163"/>
      <c r="KEZ347" s="163"/>
      <c r="KFA347" s="163"/>
      <c r="KFB347" s="163"/>
      <c r="KFC347" s="163"/>
      <c r="KFD347" s="163"/>
      <c r="KFE347" s="163"/>
      <c r="KFF347" s="163"/>
      <c r="KFG347" s="163"/>
      <c r="KFH347" s="163"/>
      <c r="KFI347" s="163"/>
      <c r="KFJ347" s="163"/>
      <c r="KFK347" s="163"/>
      <c r="KFL347" s="163"/>
      <c r="KFM347" s="163"/>
      <c r="KFN347" s="163"/>
      <c r="KFO347" s="163"/>
      <c r="KFP347" s="163"/>
      <c r="KFQ347" s="163"/>
      <c r="KFR347" s="163"/>
      <c r="KFS347" s="163"/>
      <c r="KFT347" s="163"/>
      <c r="KFU347" s="163"/>
      <c r="KFV347" s="163"/>
      <c r="KFW347" s="163"/>
      <c r="KFX347" s="163"/>
      <c r="KFY347" s="163"/>
      <c r="KFZ347" s="163"/>
      <c r="KGA347" s="163"/>
      <c r="KGB347" s="163"/>
      <c r="KGC347" s="163"/>
      <c r="KGD347" s="163"/>
      <c r="KGE347" s="163"/>
      <c r="KGF347" s="163"/>
      <c r="KGG347" s="163"/>
      <c r="KGH347" s="163"/>
      <c r="KGI347" s="163"/>
      <c r="KGJ347" s="163"/>
      <c r="KGK347" s="163"/>
      <c r="KGL347" s="163"/>
      <c r="KGM347" s="163"/>
      <c r="KGN347" s="163"/>
      <c r="KGO347" s="163"/>
      <c r="KGP347" s="163"/>
      <c r="KGQ347" s="163"/>
      <c r="KGR347" s="163"/>
      <c r="KGS347" s="163"/>
      <c r="KGT347" s="163"/>
      <c r="KGU347" s="163"/>
      <c r="KGV347" s="163"/>
      <c r="KGW347" s="163"/>
      <c r="KGX347" s="163"/>
      <c r="KGY347" s="163"/>
      <c r="KGZ347" s="163"/>
      <c r="KHA347" s="163"/>
      <c r="KHB347" s="163"/>
      <c r="KHC347" s="163"/>
      <c r="KHD347" s="163"/>
      <c r="KHE347" s="163"/>
      <c r="KHF347" s="163"/>
      <c r="KHG347" s="163"/>
      <c r="KHH347" s="163"/>
      <c r="KHI347" s="163"/>
      <c r="KHJ347" s="163"/>
      <c r="KHK347" s="163"/>
      <c r="KHL347" s="163"/>
      <c r="KHM347" s="163"/>
      <c r="KHN347" s="163"/>
      <c r="KHO347" s="163"/>
      <c r="KHP347" s="163"/>
      <c r="KHQ347" s="163"/>
      <c r="KHR347" s="163"/>
      <c r="KHS347" s="163"/>
      <c r="KHT347" s="163"/>
      <c r="KHU347" s="163"/>
      <c r="KHV347" s="163"/>
      <c r="KHW347" s="163"/>
      <c r="KHX347" s="163"/>
      <c r="KHY347" s="163"/>
      <c r="KHZ347" s="163"/>
      <c r="KIA347" s="163"/>
      <c r="KIB347" s="163"/>
      <c r="KIC347" s="163"/>
      <c r="KID347" s="163"/>
      <c r="KIE347" s="163"/>
      <c r="KIF347" s="163"/>
      <c r="KIG347" s="163"/>
      <c r="KIH347" s="163"/>
      <c r="KII347" s="163"/>
      <c r="KIJ347" s="163"/>
      <c r="KIK347" s="163"/>
      <c r="KIL347" s="163"/>
      <c r="KIM347" s="163"/>
      <c r="KIN347" s="163"/>
      <c r="KIO347" s="163"/>
      <c r="KIP347" s="163"/>
      <c r="KIQ347" s="163"/>
      <c r="KIR347" s="163"/>
      <c r="KIS347" s="163"/>
      <c r="KIT347" s="163"/>
      <c r="KIU347" s="163"/>
      <c r="KIV347" s="163"/>
      <c r="KIW347" s="163"/>
      <c r="KIX347" s="163"/>
      <c r="KIY347" s="163"/>
      <c r="KIZ347" s="163"/>
      <c r="KJA347" s="163"/>
      <c r="KJB347" s="163"/>
      <c r="KJC347" s="163"/>
      <c r="KJD347" s="163"/>
      <c r="KJE347" s="163"/>
      <c r="KJF347" s="163"/>
      <c r="KJG347" s="163"/>
      <c r="KJH347" s="163"/>
      <c r="KJI347" s="163"/>
      <c r="KJJ347" s="163"/>
      <c r="KJK347" s="163"/>
      <c r="KJL347" s="163"/>
      <c r="KJM347" s="163"/>
      <c r="KJN347" s="163"/>
      <c r="KJO347" s="163"/>
      <c r="KJP347" s="163"/>
      <c r="KJQ347" s="163"/>
      <c r="KJR347" s="163"/>
      <c r="KJS347" s="163"/>
      <c r="KJT347" s="163"/>
      <c r="KJU347" s="163"/>
      <c r="KJV347" s="163"/>
      <c r="KJW347" s="163"/>
      <c r="KJX347" s="163"/>
      <c r="KJY347" s="163"/>
      <c r="KJZ347" s="163"/>
      <c r="KKA347" s="163"/>
      <c r="KKB347" s="163"/>
      <c r="KKC347" s="163"/>
      <c r="KKD347" s="163"/>
      <c r="KKE347" s="163"/>
      <c r="KKF347" s="163"/>
      <c r="KKG347" s="163"/>
      <c r="KKH347" s="163"/>
      <c r="KKI347" s="163"/>
      <c r="KKJ347" s="163"/>
      <c r="KKK347" s="163"/>
      <c r="KKL347" s="163"/>
      <c r="KKM347" s="163"/>
      <c r="KKN347" s="163"/>
      <c r="KKO347" s="163"/>
      <c r="KKP347" s="163"/>
      <c r="KKQ347" s="163"/>
      <c r="KKR347" s="163"/>
      <c r="KKS347" s="163"/>
      <c r="KKT347" s="163"/>
      <c r="KKU347" s="163"/>
      <c r="KKV347" s="163"/>
      <c r="KKW347" s="163"/>
      <c r="KKX347" s="163"/>
      <c r="KKY347" s="163"/>
      <c r="KKZ347" s="163"/>
      <c r="KLA347" s="163"/>
      <c r="KLB347" s="163"/>
      <c r="KLC347" s="163"/>
      <c r="KLD347" s="163"/>
      <c r="KLE347" s="163"/>
      <c r="KLF347" s="163"/>
      <c r="KLG347" s="163"/>
      <c r="KLH347" s="163"/>
      <c r="KLI347" s="163"/>
      <c r="KLJ347" s="163"/>
      <c r="KLK347" s="163"/>
      <c r="KLL347" s="163"/>
      <c r="KLM347" s="163"/>
      <c r="KLN347" s="163"/>
      <c r="KLO347" s="163"/>
      <c r="KLP347" s="163"/>
      <c r="KLQ347" s="163"/>
      <c r="KLR347" s="163"/>
      <c r="KLS347" s="163"/>
      <c r="KLT347" s="163"/>
      <c r="KLU347" s="163"/>
      <c r="KLV347" s="163"/>
      <c r="KLW347" s="163"/>
      <c r="KLX347" s="163"/>
      <c r="KLY347" s="163"/>
      <c r="KLZ347" s="163"/>
      <c r="KMA347" s="163"/>
      <c r="KMB347" s="163"/>
      <c r="KMC347" s="163"/>
      <c r="KMD347" s="163"/>
      <c r="KME347" s="163"/>
      <c r="KMF347" s="163"/>
      <c r="KMG347" s="163"/>
      <c r="KMH347" s="163"/>
      <c r="KMI347" s="163"/>
      <c r="KMJ347" s="163"/>
      <c r="KMK347" s="163"/>
      <c r="KML347" s="163"/>
      <c r="KMM347" s="163"/>
      <c r="KMN347" s="163"/>
      <c r="KMO347" s="163"/>
      <c r="KMP347" s="163"/>
      <c r="KMQ347" s="163"/>
      <c r="KMR347" s="163"/>
      <c r="KMS347" s="163"/>
      <c r="KMT347" s="163"/>
      <c r="KMU347" s="163"/>
      <c r="KMV347" s="163"/>
      <c r="KMW347" s="163"/>
      <c r="KMX347" s="163"/>
      <c r="KMY347" s="163"/>
      <c r="KMZ347" s="163"/>
      <c r="KNA347" s="163"/>
      <c r="KNB347" s="163"/>
      <c r="KNC347" s="163"/>
      <c r="KND347" s="163"/>
      <c r="KNE347" s="163"/>
      <c r="KNF347" s="163"/>
      <c r="KNG347" s="163"/>
      <c r="KNH347" s="163"/>
      <c r="KNI347" s="163"/>
      <c r="KNJ347" s="163"/>
      <c r="KNK347" s="163"/>
      <c r="KNL347" s="163"/>
      <c r="KNM347" s="163"/>
      <c r="KNN347" s="163"/>
      <c r="KNO347" s="163"/>
      <c r="KNP347" s="163"/>
      <c r="KNQ347" s="163"/>
      <c r="KNR347" s="163"/>
      <c r="KNS347" s="163"/>
      <c r="KNT347" s="163"/>
      <c r="KNU347" s="163"/>
      <c r="KNV347" s="163"/>
      <c r="KNW347" s="163"/>
      <c r="KNX347" s="163"/>
      <c r="KNY347" s="163"/>
      <c r="KNZ347" s="163"/>
      <c r="KOA347" s="163"/>
      <c r="KOB347" s="163"/>
      <c r="KOC347" s="163"/>
      <c r="KOD347" s="163"/>
      <c r="KOE347" s="163"/>
      <c r="KOF347" s="163"/>
      <c r="KOG347" s="163"/>
      <c r="KOH347" s="163"/>
      <c r="KOI347" s="163"/>
      <c r="KOJ347" s="163"/>
      <c r="KOK347" s="163"/>
      <c r="KOL347" s="163"/>
      <c r="KOM347" s="163"/>
      <c r="KON347" s="163"/>
      <c r="KOO347" s="163"/>
      <c r="KOP347" s="163"/>
      <c r="KOQ347" s="163"/>
      <c r="KOR347" s="163"/>
      <c r="KOS347" s="163"/>
      <c r="KOT347" s="163"/>
      <c r="KOU347" s="163"/>
      <c r="KOV347" s="163"/>
      <c r="KOW347" s="163"/>
      <c r="KOX347" s="163"/>
      <c r="KOY347" s="163"/>
      <c r="KOZ347" s="163"/>
      <c r="KPA347" s="163"/>
      <c r="KPB347" s="163"/>
      <c r="KPC347" s="163"/>
      <c r="KPD347" s="163"/>
      <c r="KPE347" s="163"/>
      <c r="KPF347" s="163"/>
      <c r="KPG347" s="163"/>
      <c r="KPH347" s="163"/>
      <c r="KPI347" s="163"/>
      <c r="KPJ347" s="163"/>
      <c r="KPK347" s="163"/>
      <c r="KPL347" s="163"/>
      <c r="KPM347" s="163"/>
      <c r="KPN347" s="163"/>
      <c r="KPO347" s="163"/>
      <c r="KPP347" s="163"/>
      <c r="KPQ347" s="163"/>
      <c r="KPR347" s="163"/>
      <c r="KPS347" s="163"/>
      <c r="KPT347" s="163"/>
      <c r="KPU347" s="163"/>
      <c r="KPV347" s="163"/>
      <c r="KPW347" s="163"/>
      <c r="KPX347" s="163"/>
      <c r="KPY347" s="163"/>
      <c r="KPZ347" s="163"/>
      <c r="KQA347" s="163"/>
      <c r="KQB347" s="163"/>
      <c r="KQC347" s="163"/>
      <c r="KQD347" s="163"/>
      <c r="KQE347" s="163"/>
      <c r="KQF347" s="163"/>
      <c r="KQG347" s="163"/>
      <c r="KQH347" s="163"/>
      <c r="KQI347" s="163"/>
      <c r="KQJ347" s="163"/>
      <c r="KQK347" s="163"/>
      <c r="KQL347" s="163"/>
      <c r="KQM347" s="163"/>
      <c r="KQN347" s="163"/>
      <c r="KQO347" s="163"/>
      <c r="KQP347" s="163"/>
      <c r="KQQ347" s="163"/>
      <c r="KQR347" s="163"/>
      <c r="KQS347" s="163"/>
      <c r="KQT347" s="163"/>
      <c r="KQU347" s="163"/>
      <c r="KQV347" s="163"/>
      <c r="KQW347" s="163"/>
      <c r="KQX347" s="163"/>
      <c r="KQY347" s="163"/>
      <c r="KQZ347" s="163"/>
      <c r="KRA347" s="163"/>
      <c r="KRB347" s="163"/>
      <c r="KRC347" s="163"/>
      <c r="KRD347" s="163"/>
      <c r="KRE347" s="163"/>
      <c r="KRF347" s="163"/>
      <c r="KRG347" s="163"/>
      <c r="KRH347" s="163"/>
      <c r="KRI347" s="163"/>
      <c r="KRJ347" s="163"/>
      <c r="KRK347" s="163"/>
      <c r="KRL347" s="163"/>
      <c r="KRM347" s="163"/>
      <c r="KRN347" s="163"/>
      <c r="KRO347" s="163"/>
      <c r="KRP347" s="163"/>
      <c r="KRQ347" s="163"/>
      <c r="KRR347" s="163"/>
      <c r="KRS347" s="163"/>
      <c r="KRT347" s="163"/>
      <c r="KRU347" s="163"/>
      <c r="KRV347" s="163"/>
      <c r="KRW347" s="163"/>
      <c r="KRX347" s="163"/>
      <c r="KRY347" s="163"/>
      <c r="KRZ347" s="163"/>
      <c r="KSA347" s="163"/>
      <c r="KSB347" s="163"/>
      <c r="KSC347" s="163"/>
      <c r="KSD347" s="163"/>
      <c r="KSE347" s="163"/>
      <c r="KSF347" s="163"/>
      <c r="KSG347" s="163"/>
      <c r="KSH347" s="163"/>
      <c r="KSI347" s="163"/>
      <c r="KSJ347" s="163"/>
      <c r="KSK347" s="163"/>
      <c r="KSL347" s="163"/>
      <c r="KSM347" s="163"/>
      <c r="KSN347" s="163"/>
      <c r="KSO347" s="163"/>
      <c r="KSP347" s="163"/>
      <c r="KSQ347" s="163"/>
      <c r="KSR347" s="163"/>
      <c r="KSS347" s="163"/>
      <c r="KST347" s="163"/>
      <c r="KSU347" s="163"/>
      <c r="KSV347" s="163"/>
      <c r="KSW347" s="163"/>
      <c r="KSX347" s="163"/>
      <c r="KSY347" s="163"/>
      <c r="KSZ347" s="163"/>
      <c r="KTA347" s="163"/>
      <c r="KTB347" s="163"/>
      <c r="KTC347" s="163"/>
      <c r="KTD347" s="163"/>
      <c r="KTE347" s="163"/>
      <c r="KTF347" s="163"/>
      <c r="KTG347" s="163"/>
      <c r="KTH347" s="163"/>
      <c r="KTI347" s="163"/>
      <c r="KTJ347" s="163"/>
      <c r="KTK347" s="163"/>
      <c r="KTL347" s="163"/>
      <c r="KTM347" s="163"/>
      <c r="KTN347" s="163"/>
      <c r="KTO347" s="163"/>
      <c r="KTP347" s="163"/>
      <c r="KTQ347" s="163"/>
      <c r="KTR347" s="163"/>
      <c r="KTS347" s="163"/>
      <c r="KTT347" s="163"/>
      <c r="KTU347" s="163"/>
      <c r="KTV347" s="163"/>
      <c r="KTW347" s="163"/>
      <c r="KTX347" s="163"/>
      <c r="KTY347" s="163"/>
      <c r="KTZ347" s="163"/>
      <c r="KUA347" s="163"/>
      <c r="KUB347" s="163"/>
      <c r="KUC347" s="163"/>
      <c r="KUD347" s="163"/>
      <c r="KUE347" s="163"/>
      <c r="KUF347" s="163"/>
      <c r="KUG347" s="163"/>
      <c r="KUH347" s="163"/>
      <c r="KUI347" s="163"/>
      <c r="KUJ347" s="163"/>
      <c r="KUK347" s="163"/>
      <c r="KUL347" s="163"/>
      <c r="KUM347" s="163"/>
      <c r="KUN347" s="163"/>
      <c r="KUO347" s="163"/>
      <c r="KUP347" s="163"/>
      <c r="KUQ347" s="163"/>
      <c r="KUR347" s="163"/>
      <c r="KUS347" s="163"/>
      <c r="KUT347" s="163"/>
      <c r="KUU347" s="163"/>
      <c r="KUV347" s="163"/>
      <c r="KUW347" s="163"/>
      <c r="KUX347" s="163"/>
      <c r="KUY347" s="163"/>
      <c r="KUZ347" s="163"/>
      <c r="KVA347" s="163"/>
      <c r="KVB347" s="163"/>
      <c r="KVC347" s="163"/>
      <c r="KVD347" s="163"/>
      <c r="KVE347" s="163"/>
      <c r="KVF347" s="163"/>
      <c r="KVG347" s="163"/>
      <c r="KVH347" s="163"/>
      <c r="KVI347" s="163"/>
      <c r="KVJ347" s="163"/>
      <c r="KVK347" s="163"/>
      <c r="KVL347" s="163"/>
      <c r="KVM347" s="163"/>
      <c r="KVN347" s="163"/>
      <c r="KVO347" s="163"/>
      <c r="KVP347" s="163"/>
      <c r="KVQ347" s="163"/>
      <c r="KVR347" s="163"/>
      <c r="KVS347" s="163"/>
      <c r="KVT347" s="163"/>
      <c r="KVU347" s="163"/>
      <c r="KVV347" s="163"/>
      <c r="KVW347" s="163"/>
      <c r="KVX347" s="163"/>
      <c r="KVY347" s="163"/>
      <c r="KVZ347" s="163"/>
      <c r="KWA347" s="163"/>
      <c r="KWB347" s="163"/>
      <c r="KWC347" s="163"/>
      <c r="KWD347" s="163"/>
      <c r="KWE347" s="163"/>
      <c r="KWF347" s="163"/>
      <c r="KWG347" s="163"/>
      <c r="KWH347" s="163"/>
      <c r="KWI347" s="163"/>
      <c r="KWJ347" s="163"/>
      <c r="KWK347" s="163"/>
      <c r="KWL347" s="163"/>
      <c r="KWM347" s="163"/>
      <c r="KWN347" s="163"/>
      <c r="KWO347" s="163"/>
      <c r="KWP347" s="163"/>
      <c r="KWQ347" s="163"/>
      <c r="KWR347" s="163"/>
      <c r="KWS347" s="163"/>
      <c r="KWT347" s="163"/>
      <c r="KWU347" s="163"/>
      <c r="KWV347" s="163"/>
      <c r="KWW347" s="163"/>
      <c r="KWX347" s="163"/>
      <c r="KWY347" s="163"/>
      <c r="KWZ347" s="163"/>
      <c r="KXA347" s="163"/>
      <c r="KXB347" s="163"/>
      <c r="KXC347" s="163"/>
      <c r="KXD347" s="163"/>
      <c r="KXE347" s="163"/>
      <c r="KXF347" s="163"/>
      <c r="KXG347" s="163"/>
      <c r="KXH347" s="163"/>
      <c r="KXI347" s="163"/>
      <c r="KXJ347" s="163"/>
      <c r="KXK347" s="163"/>
      <c r="KXL347" s="163"/>
      <c r="KXM347" s="163"/>
      <c r="KXN347" s="163"/>
      <c r="KXO347" s="163"/>
      <c r="KXP347" s="163"/>
      <c r="KXQ347" s="163"/>
      <c r="KXR347" s="163"/>
      <c r="KXS347" s="163"/>
      <c r="KXT347" s="163"/>
      <c r="KXU347" s="163"/>
      <c r="KXV347" s="163"/>
      <c r="KXW347" s="163"/>
      <c r="KXX347" s="163"/>
      <c r="KXY347" s="163"/>
      <c r="KXZ347" s="163"/>
      <c r="KYA347" s="163"/>
      <c r="KYB347" s="163"/>
      <c r="KYC347" s="163"/>
      <c r="KYD347" s="163"/>
      <c r="KYE347" s="163"/>
      <c r="KYF347" s="163"/>
      <c r="KYG347" s="163"/>
      <c r="KYH347" s="163"/>
      <c r="KYI347" s="163"/>
      <c r="KYJ347" s="163"/>
      <c r="KYK347" s="163"/>
      <c r="KYL347" s="163"/>
      <c r="KYM347" s="163"/>
      <c r="KYN347" s="163"/>
      <c r="KYO347" s="163"/>
      <c r="KYP347" s="163"/>
      <c r="KYQ347" s="163"/>
      <c r="KYR347" s="163"/>
      <c r="KYS347" s="163"/>
      <c r="KYT347" s="163"/>
      <c r="KYU347" s="163"/>
      <c r="KYV347" s="163"/>
      <c r="KYW347" s="163"/>
      <c r="KYX347" s="163"/>
      <c r="KYY347" s="163"/>
      <c r="KYZ347" s="163"/>
      <c r="KZA347" s="163"/>
      <c r="KZB347" s="163"/>
      <c r="KZC347" s="163"/>
      <c r="KZD347" s="163"/>
      <c r="KZE347" s="163"/>
      <c r="KZF347" s="163"/>
      <c r="KZG347" s="163"/>
      <c r="KZH347" s="163"/>
      <c r="KZI347" s="163"/>
      <c r="KZJ347" s="163"/>
      <c r="KZK347" s="163"/>
      <c r="KZL347" s="163"/>
      <c r="KZM347" s="163"/>
      <c r="KZN347" s="163"/>
      <c r="KZO347" s="163"/>
      <c r="KZP347" s="163"/>
      <c r="KZQ347" s="163"/>
      <c r="KZR347" s="163"/>
      <c r="KZS347" s="163"/>
      <c r="KZT347" s="163"/>
      <c r="KZU347" s="163"/>
      <c r="KZV347" s="163"/>
      <c r="KZW347" s="163"/>
      <c r="KZX347" s="163"/>
      <c r="KZY347" s="163"/>
      <c r="KZZ347" s="163"/>
      <c r="LAA347" s="163"/>
      <c r="LAB347" s="163"/>
      <c r="LAC347" s="163"/>
      <c r="LAD347" s="163"/>
      <c r="LAE347" s="163"/>
      <c r="LAF347" s="163"/>
      <c r="LAG347" s="163"/>
      <c r="LAH347" s="163"/>
      <c r="LAI347" s="163"/>
      <c r="LAJ347" s="163"/>
      <c r="LAK347" s="163"/>
      <c r="LAL347" s="163"/>
      <c r="LAM347" s="163"/>
      <c r="LAN347" s="163"/>
      <c r="LAO347" s="163"/>
      <c r="LAP347" s="163"/>
      <c r="LAQ347" s="163"/>
      <c r="LAR347" s="163"/>
      <c r="LAS347" s="163"/>
      <c r="LAT347" s="163"/>
      <c r="LAU347" s="163"/>
      <c r="LAV347" s="163"/>
      <c r="LAW347" s="163"/>
      <c r="LAX347" s="163"/>
      <c r="LAY347" s="163"/>
    </row>
    <row r="348" spans="1:23" ht="52.8">
      <c r="A348" s="217" t="s">
        <v>2102</v>
      </c>
      <c r="B348" s="260" t="s">
        <v>2103</v>
      </c>
      <c r="C348" s="235" t="s">
        <v>2104</v>
      </c>
      <c r="D348" s="260" t="s">
        <v>2105</v>
      </c>
      <c r="E348" s="253">
        <v>44298</v>
      </c>
      <c r="F348" s="237">
        <v>44331</v>
      </c>
      <c r="G348" s="237"/>
      <c r="H348" s="288"/>
      <c r="I348" s="221"/>
      <c r="J348" s="235"/>
      <c r="K348" s="235"/>
      <c r="L348" s="235">
        <v>0</v>
      </c>
      <c r="M348" s="235">
        <v>138</v>
      </c>
      <c r="N348" s="235" t="s">
        <v>22</v>
      </c>
      <c r="O348" s="225">
        <v>0.10000000000000001</v>
      </c>
      <c r="P348" s="277" t="s">
        <v>2106</v>
      </c>
      <c r="Q348" s="277" t="s">
        <v>154</v>
      </c>
      <c r="R348" s="231">
        <v>70</v>
      </c>
      <c r="S348" s="225">
        <v>0.10000000000000001</v>
      </c>
      <c r="T348" s="239">
        <v>70</v>
      </c>
      <c r="U348" s="225">
        <v>0.070000000000000007</v>
      </c>
      <c r="V348" s="235" t="s">
        <v>48</v>
      </c>
      <c r="W348" s="235" t="s">
        <v>2107</v>
      </c>
    </row>
    <row r="349" spans="1:23" ht="79.2">
      <c r="A349" s="217" t="s">
        <v>2372</v>
      </c>
      <c r="B349" s="235" t="s">
        <v>1621</v>
      </c>
      <c r="C349" s="235" t="s">
        <v>2108</v>
      </c>
      <c r="D349" s="235" t="s">
        <v>2109</v>
      </c>
      <c r="E349" s="237">
        <v>44305</v>
      </c>
      <c r="F349" s="237">
        <v>44545</v>
      </c>
      <c r="G349" s="237"/>
      <c r="H349" s="310"/>
      <c r="I349" s="294"/>
      <c r="J349" s="269"/>
      <c r="K349" s="223"/>
      <c r="L349" s="235">
        <v>0</v>
      </c>
      <c r="M349" s="224">
        <v>69</v>
      </c>
      <c r="N349" s="235">
        <v>138</v>
      </c>
      <c r="O349" s="225">
        <v>1</v>
      </c>
      <c r="P349" s="277" t="s">
        <v>57</v>
      </c>
      <c r="Q349" s="277" t="s">
        <v>133</v>
      </c>
      <c r="R349" s="231">
        <v>80</v>
      </c>
      <c r="S349" s="225">
        <v>1</v>
      </c>
      <c r="T349" s="239" t="s">
        <v>22</v>
      </c>
      <c r="U349" s="225" t="s">
        <v>22</v>
      </c>
      <c r="V349" s="235" t="s">
        <v>25</v>
      </c>
      <c r="W349" s="235"/>
    </row>
    <row r="350" spans="1:23" ht="66">
      <c r="A350" s="217" t="s">
        <v>2373</v>
      </c>
      <c r="B350" s="234" t="s">
        <v>2072</v>
      </c>
      <c r="C350" s="235" t="s">
        <v>27</v>
      </c>
      <c r="D350" s="235" t="s">
        <v>2110</v>
      </c>
      <c r="E350" s="265">
        <v>44263</v>
      </c>
      <c r="F350" s="265">
        <v>44331</v>
      </c>
      <c r="G350" s="297"/>
      <c r="H350" s="238"/>
      <c r="I350" s="363">
        <v>735000</v>
      </c>
      <c r="J350" s="298"/>
      <c r="K350" s="299"/>
      <c r="L350" s="235">
        <v>0</v>
      </c>
      <c r="M350" s="296">
        <v>138</v>
      </c>
      <c r="N350" s="235" t="s">
        <v>22</v>
      </c>
      <c r="O350" s="277">
        <v>0.10000000000000001</v>
      </c>
      <c r="P350" s="235" t="s">
        <v>1166</v>
      </c>
      <c r="Q350" s="235" t="s">
        <v>154</v>
      </c>
      <c r="R350" s="277" t="s">
        <v>22</v>
      </c>
      <c r="S350" s="277" t="s">
        <v>22</v>
      </c>
      <c r="T350" s="239">
        <v>100</v>
      </c>
      <c r="U350" s="225">
        <v>0.10000000000000001</v>
      </c>
      <c r="V350" s="235" t="s">
        <v>25</v>
      </c>
      <c r="W350" s="227"/>
    </row>
    <row r="351" spans="1:8163" ht="52.8">
      <c r="A351" s="217" t="s">
        <v>2111</v>
      </c>
      <c r="B351" s="248" t="s">
        <v>2112</v>
      </c>
      <c r="C351" s="248" t="s">
        <v>27</v>
      </c>
      <c r="D351" s="248" t="s">
        <v>2113</v>
      </c>
      <c r="E351" s="292">
        <v>44270</v>
      </c>
      <c r="F351" s="292">
        <v>44377</v>
      </c>
      <c r="G351" s="306"/>
      <c r="H351" s="307"/>
      <c r="I351" s="363">
        <v>800000</v>
      </c>
      <c r="J351" s="308"/>
      <c r="K351" s="309"/>
      <c r="L351" s="249">
        <v>0</v>
      </c>
      <c r="M351" s="249">
        <v>138</v>
      </c>
      <c r="N351" s="249" t="s">
        <v>22</v>
      </c>
      <c r="O351" s="291" t="s">
        <v>22</v>
      </c>
      <c r="P351" s="260" t="s">
        <v>831</v>
      </c>
      <c r="Q351" s="248" t="s">
        <v>22</v>
      </c>
      <c r="R351" s="248" t="s">
        <v>22</v>
      </c>
      <c r="S351" s="248" t="s">
        <v>22</v>
      </c>
      <c r="T351" s="291" t="s">
        <v>22</v>
      </c>
      <c r="U351" s="248" t="s">
        <v>22</v>
      </c>
      <c r="V351" s="291" t="s">
        <v>25</v>
      </c>
      <c r="W351" s="248"/>
      <c r="X351" s="163"/>
      <c r="Y351" s="163"/>
      <c r="Z351" s="163"/>
      <c r="AA351" s="163"/>
      <c r="AB351" s="163"/>
      <c r="AC351" s="163"/>
      <c r="AD351" s="163"/>
      <c r="AE351" s="163"/>
      <c r="AF351" s="163"/>
      <c r="AG351" s="163"/>
      <c r="AH351" s="163"/>
      <c r="AI351" s="163"/>
      <c r="AJ351" s="163"/>
      <c r="AK351" s="163"/>
      <c r="AL351" s="163"/>
      <c r="AM351" s="163"/>
      <c r="AN351" s="163"/>
      <c r="AO351" s="163"/>
      <c r="AP351" s="163"/>
      <c r="AQ351" s="163"/>
      <c r="AR351" s="163"/>
      <c r="AS351" s="163"/>
      <c r="AT351" s="163"/>
      <c r="AU351" s="163"/>
      <c r="AV351" s="163"/>
      <c r="AW351" s="163"/>
      <c r="AX351" s="163"/>
      <c r="AY351" s="163"/>
      <c r="AZ351" s="163"/>
      <c r="BA351" s="163"/>
      <c r="BB351" s="163"/>
      <c r="BC351" s="163"/>
      <c r="BD351" s="163"/>
      <c r="BE351" s="163"/>
      <c r="BF351" s="163"/>
      <c r="BG351" s="163"/>
      <c r="BH351" s="163"/>
      <c r="BI351" s="163"/>
      <c r="BJ351" s="163"/>
      <c r="BK351" s="163"/>
      <c r="BL351" s="163"/>
      <c r="BM351" s="163"/>
      <c r="BN351" s="163"/>
      <c r="BO351" s="163"/>
      <c r="BP351" s="163"/>
      <c r="BQ351" s="163"/>
      <c r="BR351" s="163"/>
      <c r="BS351" s="163"/>
      <c r="BT351" s="163"/>
      <c r="BU351" s="163"/>
      <c r="BV351" s="163"/>
      <c r="BW351" s="163"/>
      <c r="BX351" s="163"/>
      <c r="BY351" s="163"/>
      <c r="BZ351" s="163"/>
      <c r="CA351" s="163"/>
      <c r="CB351" s="163"/>
      <c r="CC351" s="163"/>
      <c r="CD351" s="163"/>
      <c r="CE351" s="163"/>
      <c r="CF351" s="163"/>
      <c r="CG351" s="163"/>
      <c r="CH351" s="163"/>
      <c r="CI351" s="163"/>
      <c r="CJ351" s="163"/>
      <c r="CK351" s="163"/>
      <c r="CL351" s="163"/>
      <c r="CM351" s="163"/>
      <c r="CN351" s="163"/>
      <c r="CO351" s="163"/>
      <c r="CP351" s="163"/>
      <c r="CQ351" s="163"/>
      <c r="CR351" s="163"/>
      <c r="CS351" s="163"/>
      <c r="CT351" s="163"/>
      <c r="CU351" s="163"/>
      <c r="CV351" s="163"/>
      <c r="CW351" s="163"/>
      <c r="CX351" s="163"/>
      <c r="CY351" s="163"/>
      <c r="CZ351" s="163"/>
      <c r="DA351" s="163"/>
      <c r="DB351" s="163"/>
      <c r="DC351" s="163"/>
      <c r="DD351" s="163"/>
      <c r="DE351" s="163"/>
      <c r="DF351" s="163"/>
      <c r="DG351" s="163"/>
      <c r="DH351" s="163"/>
      <c r="DI351" s="163"/>
      <c r="DJ351" s="163"/>
      <c r="DK351" s="163"/>
      <c r="DL351" s="163"/>
      <c r="DM351" s="163"/>
      <c r="DN351" s="163"/>
      <c r="DO351" s="163"/>
      <c r="DP351" s="163"/>
      <c r="DQ351" s="163"/>
      <c r="DR351" s="163"/>
      <c r="DS351" s="163"/>
      <c r="DT351" s="163"/>
      <c r="DU351" s="163"/>
      <c r="DV351" s="163"/>
      <c r="DW351" s="163"/>
      <c r="DX351" s="163"/>
      <c r="DY351" s="163"/>
      <c r="DZ351" s="163"/>
      <c r="EA351" s="163"/>
      <c r="EB351" s="163"/>
      <c r="EC351" s="163"/>
      <c r="ED351" s="163"/>
      <c r="EE351" s="163"/>
      <c r="EF351" s="163"/>
      <c r="EG351" s="163"/>
      <c r="EH351" s="163"/>
      <c r="EI351" s="163"/>
      <c r="EJ351" s="163"/>
      <c r="EK351" s="163"/>
      <c r="EL351" s="163"/>
      <c r="EM351" s="163"/>
      <c r="EN351" s="163"/>
      <c r="EO351" s="163"/>
      <c r="EP351" s="163"/>
      <c r="EQ351" s="163"/>
      <c r="ER351" s="163"/>
      <c r="ES351" s="163"/>
      <c r="ET351" s="163"/>
      <c r="EU351" s="163"/>
      <c r="EV351" s="163"/>
      <c r="EW351" s="163"/>
      <c r="EX351" s="163"/>
      <c r="EY351" s="163"/>
      <c r="EZ351" s="163"/>
      <c r="FA351" s="163"/>
      <c r="FB351" s="163"/>
      <c r="FC351" s="163"/>
      <c r="FD351" s="163"/>
      <c r="FE351" s="163"/>
      <c r="FF351" s="163"/>
      <c r="FG351" s="163"/>
      <c r="FH351" s="163"/>
      <c r="FI351" s="163"/>
      <c r="FJ351" s="163"/>
      <c r="FK351" s="163"/>
      <c r="FL351" s="163"/>
      <c r="FM351" s="163"/>
      <c r="FN351" s="163"/>
      <c r="FO351" s="163"/>
      <c r="FP351" s="163"/>
      <c r="FQ351" s="163"/>
      <c r="FR351" s="163"/>
      <c r="FS351" s="163"/>
      <c r="FT351" s="163"/>
      <c r="FU351" s="163"/>
      <c r="FV351" s="163"/>
      <c r="FW351" s="163"/>
      <c r="FX351" s="163"/>
      <c r="FY351" s="163"/>
      <c r="FZ351" s="163"/>
      <c r="GA351" s="163"/>
      <c r="GB351" s="163"/>
      <c r="GC351" s="163"/>
      <c r="GD351" s="163"/>
      <c r="GE351" s="163"/>
      <c r="GF351" s="163"/>
      <c r="GG351" s="163"/>
      <c r="GH351" s="163"/>
      <c r="GI351" s="163"/>
      <c r="GJ351" s="163"/>
      <c r="GK351" s="163"/>
      <c r="GL351" s="163"/>
      <c r="GM351" s="163"/>
      <c r="GN351" s="163"/>
      <c r="GO351" s="163"/>
      <c r="GP351" s="163"/>
      <c r="GQ351" s="163"/>
      <c r="GR351" s="163"/>
      <c r="GS351" s="163"/>
      <c r="GT351" s="163"/>
      <c r="GU351" s="163"/>
      <c r="GV351" s="163"/>
      <c r="GW351" s="163"/>
      <c r="GX351" s="163"/>
      <c r="GY351" s="163"/>
      <c r="GZ351" s="163"/>
      <c r="HA351" s="163"/>
      <c r="HB351" s="163"/>
      <c r="HC351" s="163"/>
      <c r="HD351" s="163"/>
      <c r="HE351" s="163"/>
      <c r="HF351" s="163"/>
      <c r="HG351" s="163"/>
      <c r="HH351" s="163"/>
      <c r="HI351" s="163"/>
      <c r="HJ351" s="163"/>
      <c r="HK351" s="163"/>
      <c r="HL351" s="163"/>
      <c r="HM351" s="163"/>
      <c r="HN351" s="163"/>
      <c r="HO351" s="163"/>
      <c r="HP351" s="163"/>
      <c r="HQ351" s="163"/>
      <c r="HR351" s="163"/>
      <c r="HS351" s="163"/>
      <c r="HT351" s="163"/>
      <c r="HU351" s="163"/>
      <c r="HV351" s="163"/>
      <c r="HW351" s="163"/>
      <c r="HX351" s="163"/>
      <c r="HY351" s="163"/>
      <c r="HZ351" s="163"/>
      <c r="IA351" s="163"/>
      <c r="IB351" s="163"/>
      <c r="IC351" s="163"/>
      <c r="ID351" s="163"/>
      <c r="IE351" s="163"/>
      <c r="IF351" s="163"/>
      <c r="IG351" s="163"/>
      <c r="IH351" s="163"/>
      <c r="II351" s="163"/>
      <c r="IJ351" s="163"/>
      <c r="IK351" s="163"/>
      <c r="IL351" s="163"/>
      <c r="IM351" s="163"/>
      <c r="IN351" s="163"/>
      <c r="IO351" s="163"/>
      <c r="IP351" s="163"/>
      <c r="IQ351" s="163"/>
      <c r="IR351" s="163"/>
      <c r="IS351" s="163"/>
      <c r="IT351" s="163"/>
      <c r="IU351" s="163"/>
      <c r="IV351" s="163"/>
      <c r="IW351" s="163"/>
      <c r="IX351" s="163"/>
      <c r="IY351" s="163"/>
      <c r="IZ351" s="163"/>
      <c r="JA351" s="163"/>
      <c r="JB351" s="163"/>
      <c r="JC351" s="163"/>
      <c r="JD351" s="163"/>
      <c r="JE351" s="163"/>
      <c r="JF351" s="163"/>
      <c r="JG351" s="163"/>
      <c r="JH351" s="163"/>
      <c r="JI351" s="163"/>
      <c r="JJ351" s="163"/>
      <c r="JK351" s="163"/>
      <c r="JL351" s="163"/>
      <c r="JM351" s="163"/>
      <c r="JN351" s="163"/>
      <c r="JO351" s="163"/>
      <c r="JP351" s="163"/>
      <c r="JQ351" s="163"/>
      <c r="JR351" s="163"/>
      <c r="JS351" s="163"/>
      <c r="JT351" s="163"/>
      <c r="JU351" s="163"/>
      <c r="JV351" s="163"/>
      <c r="JW351" s="163"/>
      <c r="JX351" s="163"/>
      <c r="JY351" s="163"/>
      <c r="JZ351" s="163"/>
      <c r="KA351" s="163"/>
      <c r="KB351" s="163"/>
      <c r="KC351" s="163"/>
      <c r="KD351" s="163"/>
      <c r="KE351" s="163"/>
      <c r="KF351" s="163"/>
      <c r="KG351" s="163"/>
      <c r="KH351" s="163"/>
      <c r="KI351" s="163"/>
      <c r="KJ351" s="163"/>
      <c r="KK351" s="163"/>
      <c r="KL351" s="163"/>
      <c r="KM351" s="163"/>
      <c r="KN351" s="163"/>
      <c r="KO351" s="163"/>
      <c r="KP351" s="163"/>
      <c r="KQ351" s="163"/>
      <c r="KR351" s="163"/>
      <c r="KS351" s="163"/>
      <c r="KT351" s="163"/>
      <c r="KU351" s="163"/>
      <c r="KV351" s="163"/>
      <c r="KW351" s="163"/>
      <c r="KX351" s="163"/>
      <c r="KY351" s="163"/>
      <c r="KZ351" s="163"/>
      <c r="LA351" s="163"/>
      <c r="LB351" s="163"/>
      <c r="LC351" s="163"/>
      <c r="LD351" s="163"/>
      <c r="LE351" s="163"/>
      <c r="LF351" s="163"/>
      <c r="LG351" s="163"/>
      <c r="LH351" s="163"/>
      <c r="LI351" s="163"/>
      <c r="LJ351" s="163"/>
      <c r="LK351" s="163"/>
      <c r="LL351" s="163"/>
      <c r="LM351" s="163"/>
      <c r="LN351" s="163"/>
      <c r="LO351" s="163"/>
      <c r="LP351" s="163"/>
      <c r="LQ351" s="163"/>
      <c r="LR351" s="163"/>
      <c r="LS351" s="163"/>
      <c r="LT351" s="163"/>
      <c r="LU351" s="163"/>
      <c r="LV351" s="163"/>
      <c r="LW351" s="163"/>
      <c r="LX351" s="163"/>
      <c r="LY351" s="163"/>
      <c r="LZ351" s="163"/>
      <c r="MA351" s="163"/>
      <c r="MB351" s="163"/>
      <c r="MC351" s="163"/>
      <c r="MD351" s="163"/>
      <c r="ME351" s="163"/>
      <c r="MF351" s="163"/>
      <c r="MG351" s="163"/>
      <c r="MH351" s="163"/>
      <c r="MI351" s="163"/>
      <c r="MJ351" s="163"/>
      <c r="MK351" s="163"/>
      <c r="ML351" s="163"/>
      <c r="MM351" s="163"/>
      <c r="MN351" s="163"/>
      <c r="MO351" s="163"/>
      <c r="MP351" s="163"/>
      <c r="MQ351" s="163"/>
      <c r="MR351" s="163"/>
      <c r="MS351" s="163"/>
      <c r="MT351" s="163"/>
      <c r="MU351" s="163"/>
      <c r="MV351" s="163"/>
      <c r="MW351" s="163"/>
      <c r="MX351" s="163"/>
      <c r="MY351" s="163"/>
      <c r="MZ351" s="163"/>
      <c r="NA351" s="163"/>
      <c r="NB351" s="163"/>
      <c r="NC351" s="163"/>
      <c r="ND351" s="163"/>
      <c r="NE351" s="163"/>
      <c r="NF351" s="163"/>
      <c r="NG351" s="163"/>
      <c r="NH351" s="163"/>
      <c r="NI351" s="163"/>
      <c r="NJ351" s="163"/>
      <c r="NK351" s="163"/>
      <c r="NL351" s="163"/>
      <c r="NM351" s="163"/>
      <c r="NN351" s="163"/>
      <c r="NO351" s="163"/>
      <c r="NP351" s="163"/>
      <c r="NQ351" s="163"/>
      <c r="NR351" s="163"/>
      <c r="NS351" s="163"/>
      <c r="NT351" s="163"/>
      <c r="NU351" s="163"/>
      <c r="NV351" s="163"/>
      <c r="NW351" s="163"/>
      <c r="NX351" s="163"/>
      <c r="NY351" s="163"/>
      <c r="NZ351" s="163"/>
      <c r="OA351" s="163"/>
      <c r="OB351" s="163"/>
      <c r="OC351" s="163"/>
      <c r="OD351" s="163"/>
      <c r="OE351" s="163"/>
      <c r="OF351" s="163"/>
      <c r="OG351" s="163"/>
      <c r="OH351" s="163"/>
      <c r="OI351" s="163"/>
      <c r="OJ351" s="163"/>
      <c r="OK351" s="163"/>
      <c r="OL351" s="163"/>
      <c r="OM351" s="163"/>
      <c r="ON351" s="163"/>
      <c r="OO351" s="163"/>
      <c r="OP351" s="163"/>
      <c r="OQ351" s="163"/>
      <c r="OR351" s="163"/>
      <c r="OS351" s="163"/>
      <c r="OT351" s="163"/>
      <c r="OU351" s="163"/>
      <c r="OV351" s="163"/>
      <c r="OW351" s="163"/>
      <c r="OX351" s="163"/>
      <c r="OY351" s="163"/>
      <c r="OZ351" s="163"/>
      <c r="PA351" s="163"/>
      <c r="PB351" s="163"/>
      <c r="PC351" s="163"/>
      <c r="PD351" s="163"/>
      <c r="PE351" s="163"/>
      <c r="PF351" s="163"/>
      <c r="PG351" s="163"/>
      <c r="PH351" s="163"/>
      <c r="PI351" s="163"/>
      <c r="PJ351" s="163"/>
      <c r="PK351" s="163"/>
      <c r="PL351" s="163"/>
      <c r="PM351" s="163"/>
      <c r="PN351" s="163"/>
      <c r="PO351" s="163"/>
      <c r="PP351" s="163"/>
      <c r="PQ351" s="163"/>
      <c r="PR351" s="163"/>
      <c r="PS351" s="163"/>
      <c r="PT351" s="163"/>
      <c r="PU351" s="163"/>
      <c r="PV351" s="163"/>
      <c r="PW351" s="163"/>
      <c r="PX351" s="163"/>
      <c r="PY351" s="163"/>
      <c r="PZ351" s="163"/>
      <c r="QA351" s="163"/>
      <c r="QB351" s="163"/>
      <c r="QC351" s="163"/>
      <c r="QD351" s="163"/>
      <c r="QE351" s="163"/>
      <c r="QF351" s="163"/>
      <c r="QG351" s="163"/>
      <c r="QH351" s="163"/>
      <c r="QI351" s="163"/>
      <c r="QJ351" s="163"/>
      <c r="QK351" s="163"/>
      <c r="QL351" s="163"/>
      <c r="QM351" s="163"/>
      <c r="QN351" s="163"/>
      <c r="QO351" s="163"/>
      <c r="QP351" s="163"/>
      <c r="QQ351" s="163"/>
      <c r="QR351" s="163"/>
      <c r="QS351" s="163"/>
      <c r="QT351" s="163"/>
      <c r="QU351" s="163"/>
      <c r="QV351" s="163"/>
      <c r="QW351" s="163"/>
      <c r="QX351" s="163"/>
      <c r="QY351" s="163"/>
      <c r="QZ351" s="163"/>
      <c r="RA351" s="163"/>
      <c r="RB351" s="163"/>
      <c r="RC351" s="163"/>
      <c r="RD351" s="163"/>
      <c r="RE351" s="163"/>
      <c r="RF351" s="163"/>
      <c r="RG351" s="163"/>
      <c r="RH351" s="163"/>
      <c r="RI351" s="163"/>
      <c r="RJ351" s="163"/>
      <c r="RK351" s="163"/>
      <c r="RL351" s="163"/>
      <c r="RM351" s="163"/>
      <c r="RN351" s="163"/>
      <c r="RO351" s="163"/>
      <c r="RP351" s="163"/>
      <c r="RQ351" s="163"/>
      <c r="RR351" s="163"/>
      <c r="RS351" s="163"/>
      <c r="RT351" s="163"/>
      <c r="RU351" s="163"/>
      <c r="RV351" s="163"/>
      <c r="RW351" s="163"/>
      <c r="RX351" s="163"/>
      <c r="RY351" s="163"/>
      <c r="RZ351" s="163"/>
      <c r="SA351" s="163"/>
      <c r="SB351" s="163"/>
      <c r="SC351" s="163"/>
      <c r="SD351" s="163"/>
      <c r="SE351" s="163"/>
      <c r="SF351" s="163"/>
      <c r="SG351" s="163"/>
      <c r="SH351" s="163"/>
      <c r="SI351" s="163"/>
      <c r="SJ351" s="163"/>
      <c r="SK351" s="163"/>
      <c r="SL351" s="163"/>
      <c r="SM351" s="163"/>
      <c r="SN351" s="163"/>
      <c r="SO351" s="163"/>
      <c r="SP351" s="163"/>
      <c r="SQ351" s="163"/>
      <c r="SR351" s="163"/>
      <c r="SS351" s="163"/>
      <c r="ST351" s="163"/>
      <c r="SU351" s="163"/>
      <c r="SV351" s="163"/>
      <c r="SW351" s="163"/>
      <c r="SX351" s="163"/>
      <c r="SY351" s="163"/>
      <c r="SZ351" s="163"/>
      <c r="TA351" s="163"/>
      <c r="TB351" s="163"/>
      <c r="TC351" s="163"/>
      <c r="TD351" s="163"/>
      <c r="TE351" s="163"/>
      <c r="TF351" s="163"/>
      <c r="TG351" s="163"/>
      <c r="TH351" s="163"/>
      <c r="TI351" s="163"/>
      <c r="TJ351" s="163"/>
      <c r="TK351" s="163"/>
      <c r="TL351" s="163"/>
      <c r="TM351" s="163"/>
      <c r="TN351" s="163"/>
      <c r="TO351" s="163"/>
      <c r="TP351" s="163"/>
      <c r="TQ351" s="163"/>
      <c r="TR351" s="163"/>
      <c r="TS351" s="163"/>
      <c r="TT351" s="163"/>
      <c r="TU351" s="163"/>
      <c r="TV351" s="163"/>
      <c r="TW351" s="163"/>
      <c r="TX351" s="163"/>
      <c r="TY351" s="163"/>
      <c r="TZ351" s="163"/>
      <c r="UA351" s="163"/>
      <c r="UB351" s="163"/>
      <c r="UC351" s="163"/>
      <c r="UD351" s="163"/>
      <c r="UE351" s="163"/>
      <c r="UF351" s="163"/>
      <c r="UG351" s="163"/>
      <c r="UH351" s="163"/>
      <c r="UI351" s="163"/>
      <c r="UJ351" s="163"/>
      <c r="UK351" s="163"/>
      <c r="UL351" s="163"/>
      <c r="UM351" s="163"/>
      <c r="UN351" s="163"/>
      <c r="UO351" s="163"/>
      <c r="UP351" s="163"/>
      <c r="UQ351" s="163"/>
      <c r="UR351" s="163"/>
      <c r="US351" s="163"/>
      <c r="UT351" s="163"/>
      <c r="UU351" s="163"/>
      <c r="UV351" s="163"/>
      <c r="UW351" s="163"/>
      <c r="UX351" s="163"/>
      <c r="UY351" s="163"/>
      <c r="UZ351" s="163"/>
      <c r="VA351" s="163"/>
      <c r="VB351" s="163"/>
      <c r="VC351" s="163"/>
      <c r="VD351" s="163"/>
      <c r="VE351" s="163"/>
      <c r="VF351" s="163"/>
      <c r="VG351" s="163"/>
      <c r="VH351" s="163"/>
      <c r="VI351" s="163"/>
      <c r="VJ351" s="163"/>
      <c r="VK351" s="163"/>
      <c r="VL351" s="163"/>
      <c r="VM351" s="163"/>
      <c r="VN351" s="163"/>
      <c r="VO351" s="163"/>
      <c r="VP351" s="163"/>
      <c r="VQ351" s="163"/>
      <c r="VR351" s="163"/>
      <c r="VS351" s="163"/>
      <c r="VT351" s="163"/>
      <c r="VU351" s="163"/>
      <c r="VV351" s="163"/>
      <c r="VW351" s="163"/>
      <c r="VX351" s="163"/>
      <c r="VY351" s="163"/>
      <c r="VZ351" s="163"/>
      <c r="WA351" s="163"/>
      <c r="WB351" s="163"/>
      <c r="WC351" s="163"/>
      <c r="WD351" s="163"/>
      <c r="WE351" s="163"/>
      <c r="WF351" s="163"/>
      <c r="WG351" s="163"/>
      <c r="WH351" s="163"/>
      <c r="WI351" s="163"/>
      <c r="WJ351" s="163"/>
      <c r="WK351" s="163"/>
      <c r="WL351" s="163"/>
      <c r="WM351" s="163"/>
      <c r="WN351" s="163"/>
      <c r="WO351" s="163"/>
      <c r="WP351" s="163"/>
      <c r="WQ351" s="163"/>
      <c r="WR351" s="163"/>
      <c r="WS351" s="163"/>
      <c r="WT351" s="163"/>
      <c r="WU351" s="163"/>
      <c r="WV351" s="163"/>
      <c r="WW351" s="163"/>
      <c r="WX351" s="163"/>
      <c r="WY351" s="163"/>
      <c r="WZ351" s="163"/>
      <c r="XA351" s="163"/>
      <c r="XB351" s="163"/>
      <c r="XC351" s="163"/>
      <c r="XD351" s="163"/>
      <c r="XE351" s="163"/>
      <c r="XF351" s="163"/>
      <c r="XG351" s="163"/>
      <c r="XH351" s="163"/>
      <c r="XI351" s="163"/>
      <c r="XJ351" s="163"/>
      <c r="XK351" s="163"/>
      <c r="XL351" s="163"/>
      <c r="XM351" s="163"/>
      <c r="XN351" s="163"/>
      <c r="XO351" s="163"/>
      <c r="XP351" s="163"/>
      <c r="XQ351" s="163"/>
      <c r="XR351" s="163"/>
      <c r="XS351" s="163"/>
      <c r="XT351" s="163"/>
      <c r="XU351" s="163"/>
      <c r="XV351" s="163"/>
      <c r="XW351" s="163"/>
      <c r="XX351" s="163"/>
      <c r="XY351" s="163"/>
      <c r="XZ351" s="163"/>
      <c r="YA351" s="163"/>
      <c r="YB351" s="163"/>
      <c r="YC351" s="163"/>
      <c r="YD351" s="163"/>
      <c r="YE351" s="163"/>
      <c r="YF351" s="163"/>
      <c r="YG351" s="163"/>
      <c r="YH351" s="163"/>
      <c r="YI351" s="163"/>
      <c r="YJ351" s="163"/>
      <c r="YK351" s="163"/>
      <c r="YL351" s="163"/>
      <c r="YM351" s="163"/>
      <c r="YN351" s="163"/>
      <c r="YO351" s="163"/>
      <c r="YP351" s="163"/>
      <c r="YQ351" s="163"/>
      <c r="YR351" s="163"/>
      <c r="YS351" s="163"/>
      <c r="YT351" s="163"/>
      <c r="YU351" s="163"/>
      <c r="YV351" s="163"/>
      <c r="YW351" s="163"/>
      <c r="YX351" s="163"/>
      <c r="YY351" s="163"/>
      <c r="YZ351" s="163"/>
      <c r="ZA351" s="163"/>
      <c r="ZB351" s="163"/>
      <c r="ZC351" s="163"/>
      <c r="ZD351" s="163"/>
      <c r="ZE351" s="163"/>
      <c r="ZF351" s="163"/>
      <c r="ZG351" s="163"/>
      <c r="ZH351" s="163"/>
      <c r="ZI351" s="163"/>
      <c r="ZJ351" s="163"/>
      <c r="ZK351" s="163"/>
      <c r="ZL351" s="163"/>
      <c r="ZM351" s="163"/>
      <c r="ZN351" s="163"/>
      <c r="ZO351" s="163"/>
      <c r="ZP351" s="163"/>
      <c r="ZQ351" s="163"/>
      <c r="ZR351" s="163"/>
      <c r="ZS351" s="163"/>
      <c r="ZT351" s="163"/>
      <c r="ZU351" s="163"/>
      <c r="ZV351" s="163"/>
      <c r="ZW351" s="163"/>
      <c r="ZX351" s="163"/>
      <c r="ZY351" s="163"/>
      <c r="ZZ351" s="163"/>
      <c r="AAA351" s="163"/>
      <c r="AAB351" s="163"/>
      <c r="AAC351" s="163"/>
      <c r="AAD351" s="163"/>
      <c r="AAE351" s="163"/>
      <c r="AAF351" s="163"/>
      <c r="AAG351" s="163"/>
      <c r="AAH351" s="163"/>
      <c r="AAI351" s="163"/>
      <c r="AAJ351" s="163"/>
      <c r="AAK351" s="163"/>
      <c r="AAL351" s="163"/>
      <c r="AAM351" s="163"/>
      <c r="AAN351" s="163"/>
      <c r="AAO351" s="163"/>
      <c r="AAP351" s="163"/>
      <c r="AAQ351" s="163"/>
      <c r="AAR351" s="163"/>
      <c r="AAS351" s="163"/>
      <c r="AAT351" s="163"/>
      <c r="AAU351" s="163"/>
      <c r="AAV351" s="163"/>
      <c r="AAW351" s="163"/>
      <c r="AAX351" s="163"/>
      <c r="AAY351" s="163"/>
      <c r="AAZ351" s="163"/>
      <c r="ABA351" s="163"/>
      <c r="ABB351" s="163"/>
      <c r="ABC351" s="163"/>
      <c r="ABD351" s="163"/>
      <c r="ABE351" s="163"/>
      <c r="ABF351" s="163"/>
      <c r="ABG351" s="163"/>
      <c r="ABH351" s="163"/>
      <c r="ABI351" s="163"/>
      <c r="ABJ351" s="163"/>
      <c r="ABK351" s="163"/>
      <c r="ABL351" s="163"/>
      <c r="ABM351" s="163"/>
      <c r="ABN351" s="163"/>
      <c r="ABO351" s="163"/>
      <c r="ABP351" s="163"/>
      <c r="ABQ351" s="163"/>
      <c r="ABR351" s="163"/>
      <c r="ABS351" s="163"/>
      <c r="ABT351" s="163"/>
      <c r="ABU351" s="163"/>
      <c r="ABV351" s="163"/>
      <c r="ABW351" s="163"/>
      <c r="ABX351" s="163"/>
      <c r="ABY351" s="163"/>
      <c r="ABZ351" s="163"/>
      <c r="ACA351" s="163"/>
      <c r="ACB351" s="163"/>
      <c r="ACC351" s="163"/>
      <c r="ACD351" s="163"/>
      <c r="ACE351" s="163"/>
      <c r="ACF351" s="163"/>
      <c r="ACG351" s="163"/>
      <c r="ACH351" s="163"/>
      <c r="ACI351" s="163"/>
      <c r="ACJ351" s="163"/>
      <c r="ACK351" s="163"/>
      <c r="ACL351" s="163"/>
      <c r="ACM351" s="163"/>
      <c r="ACN351" s="163"/>
      <c r="ACO351" s="163"/>
      <c r="ACP351" s="163"/>
      <c r="ACQ351" s="163"/>
      <c r="ACR351" s="163"/>
      <c r="ACS351" s="163"/>
      <c r="ACT351" s="163"/>
      <c r="ACU351" s="163"/>
      <c r="ACV351" s="163"/>
      <c r="ACW351" s="163"/>
      <c r="ACX351" s="163"/>
      <c r="ACY351" s="163"/>
      <c r="ACZ351" s="163"/>
      <c r="ADA351" s="163"/>
      <c r="ADB351" s="163"/>
      <c r="ADC351" s="163"/>
      <c r="ADD351" s="163"/>
      <c r="ADE351" s="163"/>
      <c r="ADF351" s="163"/>
      <c r="ADG351" s="163"/>
      <c r="ADH351" s="163"/>
      <c r="ADI351" s="163"/>
      <c r="ADJ351" s="163"/>
      <c r="ADK351" s="163"/>
      <c r="ADL351" s="163"/>
      <c r="ADM351" s="163"/>
      <c r="ADN351" s="163"/>
      <c r="ADO351" s="163"/>
      <c r="ADP351" s="163"/>
      <c r="ADQ351" s="163"/>
      <c r="ADR351" s="163"/>
      <c r="ADS351" s="163"/>
      <c r="ADT351" s="163"/>
      <c r="ADU351" s="163"/>
      <c r="ADV351" s="163"/>
      <c r="ADW351" s="163"/>
      <c r="ADX351" s="163"/>
      <c r="ADY351" s="163"/>
      <c r="ADZ351" s="163"/>
      <c r="AEA351" s="163"/>
      <c r="AEB351" s="163"/>
      <c r="AEC351" s="163"/>
      <c r="AED351" s="163"/>
      <c r="AEE351" s="163"/>
      <c r="AEF351" s="163"/>
      <c r="AEG351" s="163"/>
      <c r="AEH351" s="163"/>
      <c r="AEI351" s="163"/>
      <c r="AEJ351" s="163"/>
      <c r="AEK351" s="163"/>
      <c r="AEL351" s="163"/>
      <c r="AEM351" s="163"/>
      <c r="AEN351" s="163"/>
      <c r="AEO351" s="163"/>
      <c r="AEP351" s="163"/>
      <c r="AEQ351" s="163"/>
      <c r="AER351" s="163"/>
      <c r="AES351" s="163"/>
      <c r="AET351" s="163"/>
      <c r="AEU351" s="163"/>
      <c r="AEV351" s="163"/>
      <c r="AEW351" s="163"/>
      <c r="AEX351" s="163"/>
      <c r="AEY351" s="163"/>
      <c r="AEZ351" s="163"/>
      <c r="AFA351" s="163"/>
      <c r="AFB351" s="163"/>
      <c r="AFC351" s="163"/>
      <c r="AFD351" s="163"/>
      <c r="AFE351" s="163"/>
      <c r="AFF351" s="163"/>
      <c r="AFG351" s="163"/>
      <c r="AFH351" s="163"/>
      <c r="AFI351" s="163"/>
      <c r="AFJ351" s="163"/>
      <c r="AFK351" s="163"/>
      <c r="AFL351" s="163"/>
      <c r="AFM351" s="163"/>
      <c r="AFN351" s="163"/>
      <c r="AFO351" s="163"/>
      <c r="AFP351" s="163"/>
      <c r="AFQ351" s="163"/>
      <c r="AFR351" s="163"/>
      <c r="AFS351" s="163"/>
      <c r="AFT351" s="163"/>
      <c r="AFU351" s="163"/>
      <c r="AFV351" s="163"/>
      <c r="AFW351" s="163"/>
      <c r="AFX351" s="163"/>
      <c r="AFY351" s="163"/>
      <c r="AFZ351" s="163"/>
      <c r="AGA351" s="163"/>
      <c r="AGB351" s="163"/>
      <c r="AGC351" s="163"/>
      <c r="AGD351" s="163"/>
      <c r="AGE351" s="163"/>
      <c r="AGF351" s="163"/>
      <c r="AGG351" s="163"/>
      <c r="AGH351" s="163"/>
      <c r="AGI351" s="163"/>
      <c r="AGJ351" s="163"/>
      <c r="AGK351" s="163"/>
      <c r="AGL351" s="163"/>
      <c r="AGM351" s="163"/>
      <c r="AGN351" s="163"/>
      <c r="AGO351" s="163"/>
      <c r="AGP351" s="163"/>
      <c r="AGQ351" s="163"/>
      <c r="AGR351" s="163"/>
      <c r="AGS351" s="163"/>
      <c r="AGT351" s="163"/>
      <c r="AGU351" s="163"/>
      <c r="AGV351" s="163"/>
      <c r="AGW351" s="163"/>
      <c r="AGX351" s="163"/>
      <c r="AGY351" s="163"/>
      <c r="AGZ351" s="163"/>
      <c r="AHA351" s="163"/>
      <c r="AHB351" s="163"/>
      <c r="AHC351" s="163"/>
      <c r="AHD351" s="163"/>
      <c r="AHE351" s="163"/>
      <c r="AHF351" s="163"/>
      <c r="AHG351" s="163"/>
      <c r="AHH351" s="163"/>
      <c r="AHI351" s="163"/>
      <c r="AHJ351" s="163"/>
      <c r="AHK351" s="163"/>
      <c r="AHL351" s="163"/>
      <c r="AHM351" s="163"/>
      <c r="AHN351" s="163"/>
      <c r="AHO351" s="163"/>
      <c r="AHP351" s="163"/>
      <c r="AHQ351" s="163"/>
      <c r="AHR351" s="163"/>
      <c r="AHS351" s="163"/>
      <c r="AHT351" s="163"/>
      <c r="AHU351" s="163"/>
      <c r="AHV351" s="163"/>
      <c r="AHW351" s="163"/>
      <c r="AHX351" s="163"/>
      <c r="AHY351" s="163"/>
      <c r="AHZ351" s="163"/>
      <c r="AIA351" s="163"/>
      <c r="AIB351" s="163"/>
      <c r="AIC351" s="163"/>
      <c r="AID351" s="163"/>
      <c r="AIE351" s="163"/>
      <c r="AIF351" s="163"/>
      <c r="AIG351" s="163"/>
      <c r="AIH351" s="163"/>
      <c r="AII351" s="163"/>
      <c r="AIJ351" s="163"/>
      <c r="AIK351" s="163"/>
      <c r="AIL351" s="163"/>
      <c r="AIM351" s="163"/>
      <c r="AIN351" s="163"/>
      <c r="AIO351" s="163"/>
      <c r="AIP351" s="163"/>
      <c r="AIQ351" s="163"/>
      <c r="AIR351" s="163"/>
      <c r="AIS351" s="163"/>
      <c r="AIT351" s="163"/>
      <c r="AIU351" s="163"/>
      <c r="AIV351" s="163"/>
      <c r="AIW351" s="163"/>
      <c r="AIX351" s="163"/>
      <c r="AIY351" s="163"/>
      <c r="AIZ351" s="163"/>
      <c r="AJA351" s="163"/>
      <c r="AJB351" s="163"/>
      <c r="AJC351" s="163"/>
      <c r="AJD351" s="163"/>
      <c r="AJE351" s="163"/>
      <c r="AJF351" s="163"/>
      <c r="AJG351" s="163"/>
      <c r="AJH351" s="163"/>
      <c r="AJI351" s="163"/>
      <c r="AJJ351" s="163"/>
      <c r="AJK351" s="163"/>
      <c r="AJL351" s="163"/>
      <c r="AJM351" s="163"/>
      <c r="AJN351" s="163"/>
      <c r="AJO351" s="163"/>
      <c r="AJP351" s="163"/>
      <c r="AJQ351" s="163"/>
      <c r="AJR351" s="163"/>
      <c r="AJS351" s="163"/>
      <c r="AJT351" s="163"/>
      <c r="AJU351" s="163"/>
      <c r="AJV351" s="163"/>
      <c r="AJW351" s="163"/>
      <c r="AJX351" s="163"/>
      <c r="AJY351" s="163"/>
      <c r="AJZ351" s="163"/>
      <c r="AKA351" s="163"/>
      <c r="AKB351" s="163"/>
      <c r="AKC351" s="163"/>
      <c r="AKD351" s="163"/>
      <c r="AKE351" s="163"/>
      <c r="AKF351" s="163"/>
      <c r="AKG351" s="163"/>
      <c r="AKH351" s="163"/>
      <c r="AKI351" s="163"/>
      <c r="AKJ351" s="163"/>
      <c r="AKK351" s="163"/>
      <c r="AKL351" s="163"/>
      <c r="AKM351" s="163"/>
      <c r="AKN351" s="163"/>
      <c r="AKO351" s="163"/>
      <c r="AKP351" s="163"/>
      <c r="AKQ351" s="163"/>
      <c r="AKR351" s="163"/>
      <c r="AKS351" s="163"/>
      <c r="AKT351" s="163"/>
      <c r="AKU351" s="163"/>
      <c r="AKV351" s="163"/>
      <c r="AKW351" s="163"/>
      <c r="AKX351" s="163"/>
      <c r="AKY351" s="163"/>
      <c r="AKZ351" s="163"/>
      <c r="ALA351" s="163"/>
      <c r="ALB351" s="163"/>
      <c r="ALC351" s="163"/>
      <c r="ALD351" s="163"/>
      <c r="ALE351" s="163"/>
      <c r="ALF351" s="163"/>
      <c r="ALG351" s="163"/>
      <c r="ALH351" s="163"/>
      <c r="ALI351" s="163"/>
      <c r="ALJ351" s="163"/>
      <c r="ALK351" s="163"/>
      <c r="ALL351" s="163"/>
      <c r="ALM351" s="163"/>
      <c r="ALN351" s="163"/>
      <c r="ALO351" s="163"/>
      <c r="ALP351" s="163"/>
      <c r="ALQ351" s="163"/>
      <c r="ALR351" s="163"/>
      <c r="ALS351" s="163"/>
      <c r="ALT351" s="163"/>
      <c r="ALU351" s="163"/>
      <c r="ALV351" s="163"/>
      <c r="ALW351" s="163"/>
      <c r="ALX351" s="163"/>
      <c r="ALY351" s="163"/>
      <c r="ALZ351" s="163"/>
      <c r="AMA351" s="163"/>
      <c r="AMB351" s="163"/>
      <c r="AMC351" s="163"/>
      <c r="AMD351" s="163"/>
      <c r="AME351" s="163"/>
      <c r="AMF351" s="163"/>
      <c r="AMG351" s="163"/>
      <c r="AMH351" s="163"/>
      <c r="AMI351" s="163"/>
      <c r="AMJ351" s="163"/>
      <c r="AMK351" s="163"/>
      <c r="AML351" s="163"/>
      <c r="AMM351" s="163"/>
      <c r="AMN351" s="163"/>
      <c r="AMO351" s="163"/>
      <c r="AMP351" s="163"/>
      <c r="AMQ351" s="163"/>
      <c r="AMR351" s="163"/>
      <c r="AMS351" s="163"/>
      <c r="AMT351" s="163"/>
      <c r="AMU351" s="163"/>
      <c r="AMV351" s="163"/>
      <c r="AMW351" s="163"/>
      <c r="AMX351" s="163"/>
      <c r="AMY351" s="163"/>
      <c r="AMZ351" s="163"/>
      <c r="ANA351" s="163"/>
      <c r="ANB351" s="163"/>
      <c r="ANC351" s="163"/>
      <c r="AND351" s="163"/>
      <c r="ANE351" s="163"/>
      <c r="ANF351" s="163"/>
      <c r="ANG351" s="163"/>
      <c r="ANH351" s="163"/>
      <c r="ANI351" s="163"/>
      <c r="ANJ351" s="163"/>
      <c r="ANK351" s="163"/>
      <c r="ANL351" s="163"/>
      <c r="ANM351" s="163"/>
      <c r="ANN351" s="163"/>
      <c r="ANO351" s="163"/>
      <c r="ANP351" s="163"/>
      <c r="ANQ351" s="163"/>
      <c r="ANR351" s="163"/>
      <c r="ANS351" s="163"/>
      <c r="ANT351" s="163"/>
      <c r="ANU351" s="163"/>
      <c r="ANV351" s="163"/>
      <c r="ANW351" s="163"/>
      <c r="ANX351" s="163"/>
      <c r="ANY351" s="163"/>
      <c r="ANZ351" s="163"/>
      <c r="AOA351" s="163"/>
      <c r="AOB351" s="163"/>
      <c r="AOC351" s="163"/>
      <c r="AOD351" s="163"/>
      <c r="AOE351" s="163"/>
      <c r="AOF351" s="163"/>
      <c r="AOG351" s="163"/>
      <c r="AOH351" s="163"/>
      <c r="AOI351" s="163"/>
      <c r="AOJ351" s="163"/>
      <c r="AOK351" s="163"/>
      <c r="AOL351" s="163"/>
      <c r="AOM351" s="163"/>
      <c r="AON351" s="163"/>
      <c r="AOO351" s="163"/>
      <c r="AOP351" s="163"/>
      <c r="AOQ351" s="163"/>
      <c r="AOR351" s="163"/>
      <c r="AOS351" s="163"/>
      <c r="AOT351" s="163"/>
      <c r="AOU351" s="163"/>
      <c r="AOV351" s="163"/>
      <c r="AOW351" s="163"/>
      <c r="AOX351" s="163"/>
      <c r="AOY351" s="163"/>
      <c r="AOZ351" s="163"/>
      <c r="APA351" s="163"/>
      <c r="APB351" s="163"/>
      <c r="APC351" s="163"/>
      <c r="APD351" s="163"/>
      <c r="APE351" s="163"/>
      <c r="APF351" s="163"/>
      <c r="APG351" s="163"/>
      <c r="APH351" s="163"/>
      <c r="API351" s="163"/>
      <c r="APJ351" s="163"/>
      <c r="APK351" s="163"/>
      <c r="APL351" s="163"/>
      <c r="APM351" s="163"/>
      <c r="APN351" s="163"/>
      <c r="APO351" s="163"/>
      <c r="APP351" s="163"/>
      <c r="APQ351" s="163"/>
      <c r="APR351" s="163"/>
      <c r="APS351" s="163"/>
      <c r="APT351" s="163"/>
      <c r="APU351" s="163"/>
      <c r="APV351" s="163"/>
      <c r="APW351" s="163"/>
      <c r="APX351" s="163"/>
      <c r="APY351" s="163"/>
      <c r="APZ351" s="163"/>
      <c r="AQA351" s="163"/>
      <c r="AQB351" s="163"/>
      <c r="AQC351" s="163"/>
      <c r="AQD351" s="163"/>
      <c r="AQE351" s="163"/>
      <c r="AQF351" s="163"/>
      <c r="AQG351" s="163"/>
      <c r="AQH351" s="163"/>
      <c r="AQI351" s="163"/>
      <c r="AQJ351" s="163"/>
      <c r="AQK351" s="163"/>
      <c r="AQL351" s="163"/>
      <c r="AQM351" s="163"/>
      <c r="AQN351" s="163"/>
      <c r="AQO351" s="163"/>
      <c r="AQP351" s="163"/>
      <c r="AQQ351" s="163"/>
      <c r="AQR351" s="163"/>
      <c r="AQS351" s="163"/>
      <c r="AQT351" s="163"/>
      <c r="AQU351" s="163"/>
      <c r="AQV351" s="163"/>
      <c r="AQW351" s="163"/>
      <c r="AQX351" s="163"/>
      <c r="AQY351" s="163"/>
      <c r="AQZ351" s="163"/>
      <c r="ARA351" s="163"/>
      <c r="ARB351" s="163"/>
      <c r="ARC351" s="163"/>
      <c r="ARD351" s="163"/>
      <c r="ARE351" s="163"/>
      <c r="ARF351" s="163"/>
      <c r="ARG351" s="163"/>
      <c r="ARH351" s="163"/>
      <c r="ARI351" s="163"/>
      <c r="ARJ351" s="163"/>
      <c r="ARK351" s="163"/>
      <c r="ARL351" s="163"/>
      <c r="ARM351" s="163"/>
      <c r="ARN351" s="163"/>
      <c r="ARO351" s="163"/>
      <c r="ARP351" s="163"/>
      <c r="ARQ351" s="163"/>
      <c r="ARR351" s="163"/>
      <c r="ARS351" s="163"/>
      <c r="ART351" s="163"/>
      <c r="ARU351" s="163"/>
      <c r="ARV351" s="163"/>
      <c r="ARW351" s="163"/>
      <c r="ARX351" s="163"/>
      <c r="ARY351" s="163"/>
      <c r="ARZ351" s="163"/>
      <c r="ASA351" s="163"/>
      <c r="ASB351" s="163"/>
      <c r="ASC351" s="163"/>
      <c r="ASD351" s="163"/>
      <c r="ASE351" s="163"/>
      <c r="ASF351" s="163"/>
      <c r="ASG351" s="163"/>
      <c r="ASH351" s="163"/>
      <c r="ASI351" s="163"/>
      <c r="ASJ351" s="163"/>
      <c r="ASK351" s="163"/>
      <c r="ASL351" s="163"/>
      <c r="ASM351" s="163"/>
      <c r="ASN351" s="163"/>
      <c r="ASO351" s="163"/>
      <c r="ASP351" s="163"/>
      <c r="ASQ351" s="163"/>
      <c r="ASR351" s="163"/>
      <c r="ASS351" s="163"/>
      <c r="AST351" s="163"/>
      <c r="ASU351" s="163"/>
      <c r="ASV351" s="163"/>
      <c r="ASW351" s="163"/>
      <c r="ASX351" s="163"/>
      <c r="ASY351" s="163"/>
      <c r="ASZ351" s="163"/>
      <c r="ATA351" s="163"/>
      <c r="ATB351" s="163"/>
      <c r="ATC351" s="163"/>
      <c r="ATD351" s="163"/>
      <c r="ATE351" s="163"/>
      <c r="ATF351" s="163"/>
      <c r="ATG351" s="163"/>
      <c r="ATH351" s="163"/>
      <c r="ATI351" s="163"/>
      <c r="ATJ351" s="163"/>
      <c r="ATK351" s="163"/>
      <c r="ATL351" s="163"/>
      <c r="ATM351" s="163"/>
      <c r="ATN351" s="163"/>
      <c r="ATO351" s="163"/>
      <c r="ATP351" s="163"/>
      <c r="ATQ351" s="163"/>
      <c r="ATR351" s="163"/>
      <c r="ATS351" s="163"/>
      <c r="ATT351" s="163"/>
      <c r="ATU351" s="163"/>
      <c r="ATV351" s="163"/>
      <c r="ATW351" s="163"/>
      <c r="ATX351" s="163"/>
      <c r="ATY351" s="163"/>
      <c r="ATZ351" s="163"/>
      <c r="AUA351" s="163"/>
      <c r="AUB351" s="163"/>
      <c r="AUC351" s="163"/>
      <c r="AUD351" s="163"/>
      <c r="AUE351" s="163"/>
      <c r="AUF351" s="163"/>
      <c r="AUG351" s="163"/>
      <c r="AUH351" s="163"/>
      <c r="AUI351" s="163"/>
      <c r="AUJ351" s="163"/>
      <c r="AUK351" s="163"/>
      <c r="AUL351" s="163"/>
      <c r="AUM351" s="163"/>
      <c r="AUN351" s="163"/>
      <c r="AUO351" s="163"/>
      <c r="AUP351" s="163"/>
      <c r="AUQ351" s="163"/>
      <c r="AUR351" s="163"/>
      <c r="AUS351" s="163"/>
      <c r="AUT351" s="163"/>
      <c r="AUU351" s="163"/>
      <c r="AUV351" s="163"/>
      <c r="AUW351" s="163"/>
      <c r="AUX351" s="163"/>
      <c r="AUY351" s="163"/>
      <c r="AUZ351" s="163"/>
      <c r="AVA351" s="163"/>
      <c r="AVB351" s="163"/>
      <c r="AVC351" s="163"/>
      <c r="AVD351" s="163"/>
      <c r="AVE351" s="163"/>
      <c r="AVF351" s="163"/>
      <c r="AVG351" s="163"/>
      <c r="AVH351" s="163"/>
      <c r="AVI351" s="163"/>
      <c r="AVJ351" s="163"/>
      <c r="AVK351" s="163"/>
      <c r="AVL351" s="163"/>
      <c r="AVM351" s="163"/>
      <c r="AVN351" s="163"/>
      <c r="AVO351" s="163"/>
      <c r="AVP351" s="163"/>
      <c r="AVQ351" s="163"/>
      <c r="AVR351" s="163"/>
      <c r="AVS351" s="163"/>
      <c r="AVT351" s="163"/>
      <c r="AVU351" s="163"/>
      <c r="AVV351" s="163"/>
      <c r="AVW351" s="163"/>
      <c r="AVX351" s="163"/>
      <c r="AVY351" s="163"/>
      <c r="AVZ351" s="163"/>
      <c r="AWA351" s="163"/>
      <c r="AWB351" s="163"/>
      <c r="AWC351" s="163"/>
      <c r="AWD351" s="163"/>
      <c r="AWE351" s="163"/>
      <c r="AWF351" s="163"/>
      <c r="AWG351" s="163"/>
      <c r="AWH351" s="163"/>
      <c r="AWI351" s="163"/>
      <c r="AWJ351" s="163"/>
      <c r="AWK351" s="163"/>
      <c r="AWL351" s="163"/>
      <c r="AWM351" s="163"/>
      <c r="AWN351" s="163"/>
      <c r="AWO351" s="163"/>
      <c r="AWP351" s="163"/>
      <c r="AWQ351" s="163"/>
      <c r="AWR351" s="163"/>
      <c r="AWS351" s="163"/>
      <c r="AWT351" s="163"/>
      <c r="AWU351" s="163"/>
      <c r="AWV351" s="163"/>
      <c r="AWW351" s="163"/>
      <c r="AWX351" s="163"/>
      <c r="AWY351" s="163"/>
      <c r="AWZ351" s="163"/>
      <c r="AXA351" s="163"/>
      <c r="AXB351" s="163"/>
      <c r="AXC351" s="163"/>
      <c r="AXD351" s="163"/>
      <c r="AXE351" s="163"/>
      <c r="AXF351" s="163"/>
      <c r="AXG351" s="163"/>
      <c r="AXH351" s="163"/>
      <c r="AXI351" s="163"/>
      <c r="AXJ351" s="163"/>
      <c r="AXK351" s="163"/>
      <c r="AXL351" s="163"/>
      <c r="AXM351" s="163"/>
      <c r="AXN351" s="163"/>
      <c r="AXO351" s="163"/>
      <c r="AXP351" s="163"/>
      <c r="AXQ351" s="163"/>
      <c r="AXR351" s="163"/>
      <c r="AXS351" s="163"/>
      <c r="AXT351" s="163"/>
      <c r="AXU351" s="163"/>
      <c r="AXV351" s="163"/>
      <c r="AXW351" s="163"/>
      <c r="AXX351" s="163"/>
      <c r="AXY351" s="163"/>
      <c r="AXZ351" s="163"/>
      <c r="AYA351" s="163"/>
      <c r="AYB351" s="163"/>
      <c r="AYC351" s="163"/>
      <c r="AYD351" s="163"/>
      <c r="AYE351" s="163"/>
      <c r="AYF351" s="163"/>
      <c r="AYG351" s="163"/>
      <c r="AYH351" s="163"/>
      <c r="AYI351" s="163"/>
      <c r="AYJ351" s="163"/>
      <c r="AYK351" s="163"/>
      <c r="AYL351" s="163"/>
      <c r="AYM351" s="163"/>
      <c r="AYN351" s="163"/>
      <c r="AYO351" s="163"/>
      <c r="AYP351" s="163"/>
      <c r="AYQ351" s="163"/>
      <c r="AYR351" s="163"/>
      <c r="AYS351" s="163"/>
      <c r="AYT351" s="163"/>
      <c r="AYU351" s="163"/>
      <c r="AYV351" s="163"/>
      <c r="AYW351" s="163"/>
      <c r="AYX351" s="163"/>
      <c r="AYY351" s="163"/>
      <c r="AYZ351" s="163"/>
      <c r="AZA351" s="163"/>
      <c r="AZB351" s="163"/>
      <c r="AZC351" s="163"/>
      <c r="AZD351" s="163"/>
      <c r="AZE351" s="163"/>
      <c r="AZF351" s="163"/>
      <c r="AZG351" s="163"/>
      <c r="AZH351" s="163"/>
      <c r="AZI351" s="163"/>
      <c r="AZJ351" s="163"/>
      <c r="AZK351" s="163"/>
      <c r="AZL351" s="163"/>
      <c r="AZM351" s="163"/>
      <c r="AZN351" s="163"/>
      <c r="AZO351" s="163"/>
      <c r="AZP351" s="163"/>
      <c r="AZQ351" s="163"/>
      <c r="AZR351" s="163"/>
      <c r="AZS351" s="163"/>
      <c r="AZT351" s="163"/>
      <c r="AZU351" s="163"/>
      <c r="AZV351" s="163"/>
      <c r="AZW351" s="163"/>
      <c r="AZX351" s="163"/>
      <c r="AZY351" s="163"/>
      <c r="AZZ351" s="163"/>
      <c r="BAA351" s="163"/>
      <c r="BAB351" s="163"/>
      <c r="BAC351" s="163"/>
      <c r="BAD351" s="163"/>
      <c r="BAE351" s="163"/>
      <c r="BAF351" s="163"/>
      <c r="BAG351" s="163"/>
      <c r="BAH351" s="163"/>
      <c r="BAI351" s="163"/>
      <c r="BAJ351" s="163"/>
      <c r="BAK351" s="163"/>
      <c r="BAL351" s="163"/>
      <c r="BAM351" s="163"/>
      <c r="BAN351" s="163"/>
      <c r="BAO351" s="163"/>
      <c r="BAP351" s="163"/>
      <c r="BAQ351" s="163"/>
      <c r="BAR351" s="163"/>
      <c r="BAS351" s="163"/>
      <c r="BAT351" s="163"/>
      <c r="BAU351" s="163"/>
      <c r="BAV351" s="163"/>
      <c r="BAW351" s="163"/>
      <c r="BAX351" s="163"/>
      <c r="BAY351" s="163"/>
      <c r="BAZ351" s="163"/>
      <c r="BBA351" s="163"/>
      <c r="BBB351" s="163"/>
      <c r="BBC351" s="163"/>
      <c r="BBD351" s="163"/>
      <c r="BBE351" s="163"/>
      <c r="BBF351" s="163"/>
      <c r="BBG351" s="163"/>
      <c r="BBH351" s="163"/>
      <c r="BBI351" s="163"/>
      <c r="BBJ351" s="163"/>
      <c r="BBK351" s="163"/>
      <c r="BBL351" s="163"/>
      <c r="BBM351" s="163"/>
      <c r="BBN351" s="163"/>
      <c r="BBO351" s="163"/>
      <c r="BBP351" s="163"/>
      <c r="BBQ351" s="163"/>
      <c r="BBR351" s="163"/>
      <c r="BBS351" s="163"/>
      <c r="BBT351" s="163"/>
      <c r="BBU351" s="163"/>
      <c r="BBV351" s="163"/>
      <c r="BBW351" s="163"/>
      <c r="BBX351" s="163"/>
      <c r="BBY351" s="163"/>
      <c r="BBZ351" s="163"/>
      <c r="BCA351" s="163"/>
      <c r="BCB351" s="163"/>
      <c r="BCC351" s="163"/>
      <c r="BCD351" s="163"/>
      <c r="BCE351" s="163"/>
      <c r="BCF351" s="163"/>
      <c r="BCG351" s="163"/>
      <c r="BCH351" s="163"/>
      <c r="BCI351" s="163"/>
      <c r="BCJ351" s="163"/>
      <c r="BCK351" s="163"/>
      <c r="BCL351" s="163"/>
      <c r="BCM351" s="163"/>
      <c r="BCN351" s="163"/>
      <c r="BCO351" s="163"/>
      <c r="BCP351" s="163"/>
      <c r="BCQ351" s="163"/>
      <c r="BCR351" s="163"/>
      <c r="BCS351" s="163"/>
      <c r="BCT351" s="163"/>
      <c r="BCU351" s="163"/>
      <c r="BCV351" s="163"/>
      <c r="BCW351" s="163"/>
      <c r="BCX351" s="163"/>
      <c r="BCY351" s="163"/>
      <c r="BCZ351" s="163"/>
      <c r="BDA351" s="163"/>
      <c r="BDB351" s="163"/>
      <c r="BDC351" s="163"/>
      <c r="BDD351" s="163"/>
      <c r="BDE351" s="163"/>
      <c r="BDF351" s="163"/>
      <c r="BDG351" s="163"/>
      <c r="BDH351" s="163"/>
      <c r="BDI351" s="163"/>
      <c r="BDJ351" s="163"/>
      <c r="BDK351" s="163"/>
      <c r="BDL351" s="163"/>
      <c r="BDM351" s="163"/>
      <c r="BDN351" s="163"/>
      <c r="BDO351" s="163"/>
      <c r="BDP351" s="163"/>
      <c r="BDQ351" s="163"/>
      <c r="BDR351" s="163"/>
      <c r="BDS351" s="163"/>
      <c r="BDT351" s="163"/>
      <c r="BDU351" s="163"/>
      <c r="BDV351" s="163"/>
      <c r="BDW351" s="163"/>
      <c r="BDX351" s="163"/>
      <c r="BDY351" s="163"/>
      <c r="BDZ351" s="163"/>
      <c r="BEA351" s="163"/>
      <c r="BEB351" s="163"/>
      <c r="BEC351" s="163"/>
      <c r="BED351" s="163"/>
      <c r="BEE351" s="163"/>
      <c r="BEF351" s="163"/>
      <c r="BEG351" s="163"/>
      <c r="BEH351" s="163"/>
      <c r="BEI351" s="163"/>
      <c r="BEJ351" s="163"/>
      <c r="BEK351" s="163"/>
      <c r="BEL351" s="163"/>
      <c r="BEM351" s="163"/>
      <c r="BEN351" s="163"/>
      <c r="BEO351" s="163"/>
      <c r="BEP351" s="163"/>
      <c r="BEQ351" s="163"/>
      <c r="BER351" s="163"/>
      <c r="BES351" s="163"/>
      <c r="BET351" s="163"/>
      <c r="BEU351" s="163"/>
      <c r="BEV351" s="163"/>
      <c r="BEW351" s="163"/>
      <c r="BEX351" s="163"/>
      <c r="BEY351" s="163"/>
      <c r="BEZ351" s="163"/>
      <c r="BFA351" s="163"/>
      <c r="BFB351" s="163"/>
      <c r="BFC351" s="163"/>
      <c r="BFD351" s="163"/>
      <c r="BFE351" s="163"/>
      <c r="BFF351" s="163"/>
      <c r="BFG351" s="163"/>
      <c r="BFH351" s="163"/>
      <c r="BFI351" s="163"/>
      <c r="BFJ351" s="163"/>
      <c r="BFK351" s="163"/>
      <c r="BFL351" s="163"/>
      <c r="BFM351" s="163"/>
      <c r="BFN351" s="163"/>
      <c r="BFO351" s="163"/>
      <c r="BFP351" s="163"/>
      <c r="BFQ351" s="163"/>
      <c r="BFR351" s="163"/>
      <c r="BFS351" s="163"/>
      <c r="BFT351" s="163"/>
      <c r="BFU351" s="163"/>
      <c r="BFV351" s="163"/>
      <c r="BFW351" s="163"/>
      <c r="BFX351" s="163"/>
      <c r="BFY351" s="163"/>
      <c r="BFZ351" s="163"/>
      <c r="BGA351" s="163"/>
      <c r="BGB351" s="163"/>
      <c r="BGC351" s="163"/>
      <c r="BGD351" s="163"/>
      <c r="BGE351" s="163"/>
      <c r="BGF351" s="163"/>
      <c r="BGG351" s="163"/>
      <c r="BGH351" s="163"/>
      <c r="BGI351" s="163"/>
      <c r="BGJ351" s="163"/>
      <c r="BGK351" s="163"/>
      <c r="BGL351" s="163"/>
      <c r="BGM351" s="163"/>
      <c r="BGN351" s="163"/>
      <c r="BGO351" s="163"/>
      <c r="BGP351" s="163"/>
      <c r="BGQ351" s="163"/>
      <c r="BGR351" s="163"/>
      <c r="BGS351" s="163"/>
      <c r="BGT351" s="163"/>
      <c r="BGU351" s="163"/>
      <c r="BGV351" s="163"/>
      <c r="BGW351" s="163"/>
      <c r="BGX351" s="163"/>
      <c r="BGY351" s="163"/>
      <c r="BGZ351" s="163"/>
      <c r="BHA351" s="163"/>
      <c r="BHB351" s="163"/>
      <c r="BHC351" s="163"/>
      <c r="BHD351" s="163"/>
      <c r="BHE351" s="163"/>
      <c r="BHF351" s="163"/>
      <c r="BHG351" s="163"/>
      <c r="BHH351" s="163"/>
      <c r="BHI351" s="163"/>
      <c r="BHJ351" s="163"/>
      <c r="BHK351" s="163"/>
      <c r="BHL351" s="163"/>
      <c r="BHM351" s="163"/>
      <c r="BHN351" s="163"/>
      <c r="BHO351" s="163"/>
      <c r="BHP351" s="163"/>
      <c r="BHQ351" s="163"/>
      <c r="BHR351" s="163"/>
      <c r="BHS351" s="163"/>
      <c r="BHT351" s="163"/>
      <c r="BHU351" s="163"/>
      <c r="BHV351" s="163"/>
      <c r="BHW351" s="163"/>
      <c r="BHX351" s="163"/>
      <c r="BHY351" s="163"/>
      <c r="BHZ351" s="163"/>
      <c r="BIA351" s="163"/>
      <c r="BIB351" s="163"/>
      <c r="BIC351" s="163"/>
      <c r="BID351" s="163"/>
      <c r="BIE351" s="163"/>
      <c r="BIF351" s="163"/>
      <c r="BIG351" s="163"/>
      <c r="BIH351" s="163"/>
      <c r="BII351" s="163"/>
      <c r="BIJ351" s="163"/>
      <c r="BIK351" s="163"/>
      <c r="BIL351" s="163"/>
      <c r="BIM351" s="163"/>
      <c r="BIN351" s="163"/>
      <c r="BIO351" s="163"/>
      <c r="BIP351" s="163"/>
      <c r="BIQ351" s="163"/>
      <c r="BIR351" s="163"/>
      <c r="BIS351" s="163"/>
      <c r="BIT351" s="163"/>
      <c r="BIU351" s="163"/>
      <c r="BIV351" s="163"/>
      <c r="BIW351" s="163"/>
      <c r="BIX351" s="163"/>
      <c r="BIY351" s="163"/>
      <c r="BIZ351" s="163"/>
      <c r="BJA351" s="163"/>
      <c r="BJB351" s="163"/>
      <c r="BJC351" s="163"/>
      <c r="BJD351" s="163"/>
      <c r="BJE351" s="163"/>
      <c r="BJF351" s="163"/>
      <c r="BJG351" s="163"/>
      <c r="BJH351" s="163"/>
      <c r="BJI351" s="163"/>
      <c r="BJJ351" s="163"/>
      <c r="BJK351" s="163"/>
      <c r="BJL351" s="163"/>
      <c r="BJM351" s="163"/>
      <c r="BJN351" s="163"/>
      <c r="BJO351" s="163"/>
      <c r="BJP351" s="163"/>
      <c r="BJQ351" s="163"/>
      <c r="BJR351" s="163"/>
      <c r="BJS351" s="163"/>
      <c r="BJT351" s="163"/>
      <c r="BJU351" s="163"/>
      <c r="BJV351" s="163"/>
      <c r="BJW351" s="163"/>
      <c r="BJX351" s="163"/>
      <c r="BJY351" s="163"/>
      <c r="BJZ351" s="163"/>
      <c r="BKA351" s="163"/>
      <c r="BKB351" s="163"/>
      <c r="BKC351" s="163"/>
      <c r="BKD351" s="163"/>
      <c r="BKE351" s="163"/>
      <c r="BKF351" s="163"/>
      <c r="BKG351" s="163"/>
      <c r="BKH351" s="163"/>
      <c r="BKI351" s="163"/>
      <c r="BKJ351" s="163"/>
      <c r="BKK351" s="163"/>
      <c r="BKL351" s="163"/>
      <c r="BKM351" s="163"/>
      <c r="BKN351" s="163"/>
      <c r="BKO351" s="163"/>
      <c r="BKP351" s="163"/>
      <c r="BKQ351" s="163"/>
      <c r="BKR351" s="163"/>
      <c r="BKS351" s="163"/>
      <c r="BKT351" s="163"/>
      <c r="BKU351" s="163"/>
      <c r="BKV351" s="163"/>
      <c r="BKW351" s="163"/>
      <c r="BKX351" s="163"/>
      <c r="BKY351" s="163"/>
      <c r="BKZ351" s="163"/>
      <c r="BLA351" s="163"/>
      <c r="BLB351" s="163"/>
      <c r="BLC351" s="163"/>
      <c r="BLD351" s="163"/>
      <c r="BLE351" s="163"/>
      <c r="BLF351" s="163"/>
      <c r="BLG351" s="163"/>
      <c r="BLH351" s="163"/>
      <c r="BLI351" s="163"/>
      <c r="BLJ351" s="163"/>
      <c r="BLK351" s="163"/>
      <c r="BLL351" s="163"/>
      <c r="BLM351" s="163"/>
      <c r="BLN351" s="163"/>
      <c r="BLO351" s="163"/>
      <c r="BLP351" s="163"/>
      <c r="BLQ351" s="163"/>
      <c r="BLR351" s="163"/>
      <c r="BLS351" s="163"/>
      <c r="BLT351" s="163"/>
      <c r="BLU351" s="163"/>
      <c r="BLV351" s="163"/>
      <c r="BLW351" s="163"/>
      <c r="BLX351" s="163"/>
      <c r="BLY351" s="163"/>
      <c r="BLZ351" s="163"/>
      <c r="BMA351" s="163"/>
      <c r="BMB351" s="163"/>
      <c r="BMC351" s="163"/>
      <c r="BMD351" s="163"/>
      <c r="BME351" s="163"/>
      <c r="BMF351" s="163"/>
      <c r="BMG351" s="163"/>
      <c r="BMH351" s="163"/>
      <c r="BMI351" s="163"/>
      <c r="BMJ351" s="163"/>
      <c r="BMK351" s="163"/>
      <c r="BML351" s="163"/>
      <c r="BMM351" s="163"/>
      <c r="BMN351" s="163"/>
      <c r="BMO351" s="163"/>
      <c r="BMP351" s="163"/>
      <c r="BMQ351" s="163"/>
      <c r="BMR351" s="163"/>
      <c r="BMS351" s="163"/>
      <c r="BMT351" s="163"/>
      <c r="BMU351" s="163"/>
      <c r="BMV351" s="163"/>
      <c r="BMW351" s="163"/>
      <c r="BMX351" s="163"/>
      <c r="BMY351" s="163"/>
      <c r="BMZ351" s="163"/>
      <c r="BNA351" s="163"/>
      <c r="BNB351" s="163"/>
      <c r="BNC351" s="163"/>
      <c r="BND351" s="163"/>
      <c r="BNE351" s="163"/>
      <c r="BNF351" s="163"/>
      <c r="BNG351" s="163"/>
      <c r="BNH351" s="163"/>
      <c r="BNI351" s="163"/>
      <c r="BNJ351" s="163"/>
      <c r="BNK351" s="163"/>
      <c r="BNL351" s="163"/>
      <c r="BNM351" s="163"/>
      <c r="BNN351" s="163"/>
      <c r="BNO351" s="163"/>
      <c r="BNP351" s="163"/>
      <c r="BNQ351" s="163"/>
      <c r="BNR351" s="163"/>
      <c r="BNS351" s="163"/>
      <c r="BNT351" s="163"/>
      <c r="BNU351" s="163"/>
      <c r="BNV351" s="163"/>
      <c r="BNW351" s="163"/>
      <c r="BNX351" s="163"/>
      <c r="BNY351" s="163"/>
      <c r="BNZ351" s="163"/>
      <c r="BOA351" s="163"/>
      <c r="BOB351" s="163"/>
      <c r="BOC351" s="163"/>
      <c r="BOD351" s="163"/>
      <c r="BOE351" s="163"/>
      <c r="BOF351" s="163"/>
      <c r="BOG351" s="163"/>
      <c r="BOH351" s="163"/>
      <c r="BOI351" s="163"/>
      <c r="BOJ351" s="163"/>
      <c r="BOK351" s="163"/>
      <c r="BOL351" s="163"/>
      <c r="BOM351" s="163"/>
      <c r="BON351" s="163"/>
      <c r="BOO351" s="163"/>
      <c r="BOP351" s="163"/>
      <c r="BOQ351" s="163"/>
      <c r="BOR351" s="163"/>
      <c r="BOS351" s="163"/>
      <c r="BOT351" s="163"/>
      <c r="BOU351" s="163"/>
      <c r="BOV351" s="163"/>
      <c r="BOW351" s="163"/>
      <c r="BOX351" s="163"/>
      <c r="BOY351" s="163"/>
      <c r="BOZ351" s="163"/>
      <c r="BPA351" s="163"/>
      <c r="BPB351" s="163"/>
      <c r="BPC351" s="163"/>
      <c r="BPD351" s="163"/>
      <c r="BPE351" s="163"/>
      <c r="BPF351" s="163"/>
      <c r="BPG351" s="163"/>
      <c r="BPH351" s="163"/>
      <c r="BPI351" s="163"/>
      <c r="BPJ351" s="163"/>
      <c r="BPK351" s="163"/>
      <c r="BPL351" s="163"/>
      <c r="BPM351" s="163"/>
      <c r="BPN351" s="163"/>
      <c r="BPO351" s="163"/>
      <c r="BPP351" s="163"/>
      <c r="BPQ351" s="163"/>
      <c r="BPR351" s="163"/>
      <c r="BPS351" s="163"/>
      <c r="BPT351" s="163"/>
      <c r="BPU351" s="163"/>
      <c r="BPV351" s="163"/>
      <c r="BPW351" s="163"/>
      <c r="BPX351" s="163"/>
      <c r="BPY351" s="163"/>
      <c r="BPZ351" s="163"/>
      <c r="BQA351" s="163"/>
      <c r="BQB351" s="163"/>
      <c r="BQC351" s="163"/>
      <c r="BQD351" s="163"/>
      <c r="BQE351" s="163"/>
      <c r="BQF351" s="163"/>
      <c r="BQG351" s="163"/>
      <c r="BQH351" s="163"/>
      <c r="BQI351" s="163"/>
      <c r="BQJ351" s="163"/>
      <c r="BQK351" s="163"/>
      <c r="BQL351" s="163"/>
      <c r="BQM351" s="163"/>
      <c r="BQN351" s="163"/>
      <c r="BQO351" s="163"/>
      <c r="BQP351" s="163"/>
      <c r="BQQ351" s="163"/>
      <c r="BQR351" s="163"/>
      <c r="BQS351" s="163"/>
      <c r="BQT351" s="163"/>
      <c r="BQU351" s="163"/>
      <c r="BQV351" s="163"/>
      <c r="BQW351" s="163"/>
      <c r="BQX351" s="163"/>
      <c r="BQY351" s="163"/>
      <c r="BQZ351" s="163"/>
      <c r="BRA351" s="163"/>
      <c r="BRB351" s="163"/>
      <c r="BRC351" s="163"/>
      <c r="BRD351" s="163"/>
      <c r="BRE351" s="163"/>
      <c r="BRF351" s="163"/>
      <c r="BRG351" s="163"/>
      <c r="BRH351" s="163"/>
      <c r="BRI351" s="163"/>
      <c r="BRJ351" s="163"/>
      <c r="BRK351" s="163"/>
      <c r="BRL351" s="163"/>
      <c r="BRM351" s="163"/>
      <c r="BRN351" s="163"/>
      <c r="BRO351" s="163"/>
      <c r="BRP351" s="163"/>
      <c r="BRQ351" s="163"/>
      <c r="BRR351" s="163"/>
      <c r="BRS351" s="163"/>
      <c r="BRT351" s="163"/>
      <c r="BRU351" s="163"/>
      <c r="BRV351" s="163"/>
      <c r="BRW351" s="163"/>
      <c r="BRX351" s="163"/>
      <c r="BRY351" s="163"/>
      <c r="BRZ351" s="163"/>
      <c r="BSA351" s="163"/>
      <c r="BSB351" s="163"/>
      <c r="BSC351" s="163"/>
      <c r="BSD351" s="163"/>
      <c r="BSE351" s="163"/>
      <c r="BSF351" s="163"/>
      <c r="BSG351" s="163"/>
      <c r="BSH351" s="163"/>
      <c r="BSI351" s="163"/>
      <c r="BSJ351" s="163"/>
      <c r="BSK351" s="163"/>
      <c r="BSL351" s="163"/>
      <c r="BSM351" s="163"/>
      <c r="BSN351" s="163"/>
      <c r="BSO351" s="163"/>
      <c r="BSP351" s="163"/>
      <c r="BSQ351" s="163"/>
      <c r="BSR351" s="163"/>
      <c r="BSS351" s="163"/>
      <c r="BST351" s="163"/>
      <c r="BSU351" s="163"/>
      <c r="BSV351" s="163"/>
      <c r="BSW351" s="163"/>
      <c r="BSX351" s="163"/>
      <c r="BSY351" s="163"/>
      <c r="BSZ351" s="163"/>
      <c r="BTA351" s="163"/>
      <c r="BTB351" s="163"/>
      <c r="BTC351" s="163"/>
      <c r="BTD351" s="163"/>
      <c r="BTE351" s="163"/>
      <c r="BTF351" s="163"/>
      <c r="BTG351" s="163"/>
      <c r="BTH351" s="163"/>
      <c r="BTI351" s="163"/>
      <c r="BTJ351" s="163"/>
      <c r="BTK351" s="163"/>
      <c r="BTL351" s="163"/>
      <c r="BTM351" s="163"/>
      <c r="BTN351" s="163"/>
      <c r="BTO351" s="163"/>
      <c r="BTP351" s="163"/>
      <c r="BTQ351" s="163"/>
      <c r="BTR351" s="163"/>
      <c r="BTS351" s="163"/>
      <c r="BTT351" s="163"/>
      <c r="BTU351" s="163"/>
      <c r="BTV351" s="163"/>
      <c r="BTW351" s="163"/>
      <c r="BTX351" s="163"/>
      <c r="BTY351" s="163"/>
      <c r="BTZ351" s="163"/>
      <c r="BUA351" s="163"/>
      <c r="BUB351" s="163"/>
      <c r="BUC351" s="163"/>
      <c r="BUD351" s="163"/>
      <c r="BUE351" s="163"/>
      <c r="BUF351" s="163"/>
      <c r="BUG351" s="163"/>
      <c r="BUH351" s="163"/>
      <c r="BUI351" s="163"/>
      <c r="BUJ351" s="163"/>
      <c r="BUK351" s="163"/>
      <c r="BUL351" s="163"/>
      <c r="BUM351" s="163"/>
      <c r="BUN351" s="163"/>
      <c r="BUO351" s="163"/>
      <c r="BUP351" s="163"/>
      <c r="BUQ351" s="163"/>
      <c r="BUR351" s="163"/>
      <c r="BUS351" s="163"/>
      <c r="BUT351" s="163"/>
      <c r="BUU351" s="163"/>
      <c r="BUV351" s="163"/>
      <c r="BUW351" s="163"/>
      <c r="BUX351" s="163"/>
      <c r="BUY351" s="163"/>
      <c r="BUZ351" s="163"/>
      <c r="BVA351" s="163"/>
      <c r="BVB351" s="163"/>
      <c r="BVC351" s="163"/>
      <c r="BVD351" s="163"/>
      <c r="BVE351" s="163"/>
      <c r="BVF351" s="163"/>
      <c r="BVG351" s="163"/>
      <c r="BVH351" s="163"/>
      <c r="BVI351" s="163"/>
      <c r="BVJ351" s="163"/>
      <c r="BVK351" s="163"/>
      <c r="BVL351" s="163"/>
      <c r="BVM351" s="163"/>
      <c r="BVN351" s="163"/>
      <c r="BVO351" s="163"/>
      <c r="BVP351" s="163"/>
      <c r="BVQ351" s="163"/>
      <c r="BVR351" s="163"/>
      <c r="BVS351" s="163"/>
      <c r="BVT351" s="163"/>
      <c r="BVU351" s="163"/>
      <c r="BVV351" s="163"/>
      <c r="BVW351" s="163"/>
      <c r="BVX351" s="163"/>
      <c r="BVY351" s="163"/>
      <c r="BVZ351" s="163"/>
      <c r="BWA351" s="163"/>
      <c r="BWB351" s="163"/>
      <c r="BWC351" s="163"/>
      <c r="BWD351" s="163"/>
      <c r="BWE351" s="163"/>
      <c r="BWF351" s="163"/>
      <c r="BWG351" s="163"/>
      <c r="BWH351" s="163"/>
      <c r="BWI351" s="163"/>
      <c r="BWJ351" s="163"/>
      <c r="BWK351" s="163"/>
      <c r="BWL351" s="163"/>
      <c r="BWM351" s="163"/>
      <c r="BWN351" s="163"/>
      <c r="BWO351" s="163"/>
      <c r="BWP351" s="163"/>
      <c r="BWQ351" s="163"/>
      <c r="BWR351" s="163"/>
      <c r="BWS351" s="163"/>
      <c r="BWT351" s="163"/>
      <c r="BWU351" s="163"/>
      <c r="BWV351" s="163"/>
      <c r="BWW351" s="163"/>
      <c r="BWX351" s="163"/>
      <c r="BWY351" s="163"/>
      <c r="BWZ351" s="163"/>
      <c r="BXA351" s="163"/>
      <c r="BXB351" s="163"/>
      <c r="BXC351" s="163"/>
      <c r="BXD351" s="163"/>
      <c r="BXE351" s="163"/>
      <c r="BXF351" s="163"/>
      <c r="BXG351" s="163"/>
      <c r="BXH351" s="163"/>
      <c r="BXI351" s="163"/>
      <c r="BXJ351" s="163"/>
      <c r="BXK351" s="163"/>
      <c r="BXL351" s="163"/>
      <c r="BXM351" s="163"/>
      <c r="BXN351" s="163"/>
      <c r="BXO351" s="163"/>
      <c r="BXP351" s="163"/>
      <c r="BXQ351" s="163"/>
      <c r="BXR351" s="163"/>
      <c r="BXS351" s="163"/>
      <c r="BXT351" s="163"/>
      <c r="BXU351" s="163"/>
      <c r="BXV351" s="163"/>
      <c r="BXW351" s="163"/>
      <c r="BXX351" s="163"/>
      <c r="BXY351" s="163"/>
      <c r="BXZ351" s="163"/>
      <c r="BYA351" s="163"/>
      <c r="BYB351" s="163"/>
      <c r="BYC351" s="163"/>
      <c r="BYD351" s="163"/>
      <c r="BYE351" s="163"/>
      <c r="BYF351" s="163"/>
      <c r="BYG351" s="163"/>
      <c r="BYH351" s="163"/>
      <c r="BYI351" s="163"/>
      <c r="BYJ351" s="163"/>
      <c r="BYK351" s="163"/>
      <c r="BYL351" s="163"/>
      <c r="BYM351" s="163"/>
      <c r="BYN351" s="163"/>
      <c r="BYO351" s="163"/>
      <c r="BYP351" s="163"/>
      <c r="BYQ351" s="163"/>
      <c r="BYR351" s="163"/>
      <c r="BYS351" s="163"/>
      <c r="BYT351" s="163"/>
      <c r="BYU351" s="163"/>
      <c r="BYV351" s="163"/>
      <c r="BYW351" s="163"/>
      <c r="BYX351" s="163"/>
      <c r="BYY351" s="163"/>
      <c r="BYZ351" s="163"/>
      <c r="BZA351" s="163"/>
      <c r="BZB351" s="163"/>
      <c r="BZC351" s="163"/>
      <c r="BZD351" s="163"/>
      <c r="BZE351" s="163"/>
      <c r="BZF351" s="163"/>
      <c r="BZG351" s="163"/>
      <c r="BZH351" s="163"/>
      <c r="BZI351" s="163"/>
      <c r="BZJ351" s="163"/>
      <c r="BZK351" s="163"/>
      <c r="BZL351" s="163"/>
      <c r="BZM351" s="163"/>
      <c r="BZN351" s="163"/>
      <c r="BZO351" s="163"/>
      <c r="BZP351" s="163"/>
      <c r="BZQ351" s="163"/>
      <c r="BZR351" s="163"/>
      <c r="BZS351" s="163"/>
      <c r="BZT351" s="163"/>
      <c r="BZU351" s="163"/>
      <c r="BZV351" s="163"/>
      <c r="BZW351" s="163"/>
      <c r="BZX351" s="163"/>
      <c r="BZY351" s="163"/>
      <c r="BZZ351" s="163"/>
      <c r="CAA351" s="163"/>
      <c r="CAB351" s="163"/>
      <c r="CAC351" s="163"/>
      <c r="CAD351" s="163"/>
      <c r="CAE351" s="163"/>
      <c r="CAF351" s="163"/>
      <c r="CAG351" s="163"/>
      <c r="CAH351" s="163"/>
      <c r="CAI351" s="163"/>
      <c r="CAJ351" s="163"/>
      <c r="CAK351" s="163"/>
      <c r="CAL351" s="163"/>
      <c r="CAM351" s="163"/>
      <c r="CAN351" s="163"/>
      <c r="CAO351" s="163"/>
      <c r="CAP351" s="163"/>
      <c r="CAQ351" s="163"/>
      <c r="CAR351" s="163"/>
      <c r="CAS351" s="163"/>
      <c r="CAT351" s="163"/>
      <c r="CAU351" s="163"/>
      <c r="CAV351" s="163"/>
      <c r="CAW351" s="163"/>
      <c r="CAX351" s="163"/>
      <c r="CAY351" s="163"/>
      <c r="CAZ351" s="163"/>
      <c r="CBA351" s="163"/>
      <c r="CBB351" s="163"/>
      <c r="CBC351" s="163"/>
      <c r="CBD351" s="163"/>
      <c r="CBE351" s="163"/>
      <c r="CBF351" s="163"/>
      <c r="CBG351" s="163"/>
      <c r="CBH351" s="163"/>
      <c r="CBI351" s="163"/>
      <c r="CBJ351" s="163"/>
      <c r="CBK351" s="163"/>
      <c r="CBL351" s="163"/>
      <c r="CBM351" s="163"/>
      <c r="CBN351" s="163"/>
      <c r="CBO351" s="163"/>
      <c r="CBP351" s="163"/>
      <c r="CBQ351" s="163"/>
      <c r="CBR351" s="163"/>
      <c r="CBS351" s="163"/>
      <c r="CBT351" s="163"/>
      <c r="CBU351" s="163"/>
      <c r="CBV351" s="163"/>
      <c r="CBW351" s="163"/>
      <c r="CBX351" s="163"/>
      <c r="CBY351" s="163"/>
      <c r="CBZ351" s="163"/>
      <c r="CCA351" s="163"/>
      <c r="CCB351" s="163"/>
      <c r="CCC351" s="163"/>
      <c r="CCD351" s="163"/>
      <c r="CCE351" s="163"/>
      <c r="CCF351" s="163"/>
      <c r="CCG351" s="163"/>
      <c r="CCH351" s="163"/>
      <c r="CCI351" s="163"/>
      <c r="CCJ351" s="163"/>
      <c r="CCK351" s="163"/>
      <c r="CCL351" s="163"/>
      <c r="CCM351" s="163"/>
      <c r="CCN351" s="163"/>
      <c r="CCO351" s="163"/>
      <c r="CCP351" s="163"/>
      <c r="CCQ351" s="163"/>
      <c r="CCR351" s="163"/>
      <c r="CCS351" s="163"/>
      <c r="CCT351" s="163"/>
      <c r="CCU351" s="163"/>
      <c r="CCV351" s="163"/>
      <c r="CCW351" s="163"/>
      <c r="CCX351" s="163"/>
      <c r="CCY351" s="163"/>
      <c r="CCZ351" s="163"/>
      <c r="CDA351" s="163"/>
      <c r="CDB351" s="163"/>
      <c r="CDC351" s="163"/>
      <c r="CDD351" s="163"/>
      <c r="CDE351" s="163"/>
      <c r="CDF351" s="163"/>
      <c r="CDG351" s="163"/>
      <c r="CDH351" s="163"/>
      <c r="CDI351" s="163"/>
      <c r="CDJ351" s="163"/>
      <c r="CDK351" s="163"/>
      <c r="CDL351" s="163"/>
      <c r="CDM351" s="163"/>
      <c r="CDN351" s="163"/>
      <c r="CDO351" s="163"/>
      <c r="CDP351" s="163"/>
      <c r="CDQ351" s="163"/>
      <c r="CDR351" s="163"/>
      <c r="CDS351" s="163"/>
      <c r="CDT351" s="163"/>
      <c r="CDU351" s="163"/>
      <c r="CDV351" s="163"/>
      <c r="CDW351" s="163"/>
      <c r="CDX351" s="163"/>
      <c r="CDY351" s="163"/>
      <c r="CDZ351" s="163"/>
      <c r="CEA351" s="163"/>
      <c r="CEB351" s="163"/>
      <c r="CEC351" s="163"/>
      <c r="CED351" s="163"/>
      <c r="CEE351" s="163"/>
      <c r="CEF351" s="163"/>
      <c r="CEG351" s="163"/>
      <c r="CEH351" s="163"/>
      <c r="CEI351" s="163"/>
      <c r="CEJ351" s="163"/>
      <c r="CEK351" s="163"/>
      <c r="CEL351" s="163"/>
      <c r="CEM351" s="163"/>
      <c r="CEN351" s="163"/>
      <c r="CEO351" s="163"/>
      <c r="CEP351" s="163"/>
      <c r="CEQ351" s="163"/>
      <c r="CER351" s="163"/>
      <c r="CES351" s="163"/>
      <c r="CET351" s="163"/>
      <c r="CEU351" s="163"/>
      <c r="CEV351" s="163"/>
      <c r="CEW351" s="163"/>
      <c r="CEX351" s="163"/>
      <c r="CEY351" s="163"/>
      <c r="CEZ351" s="163"/>
      <c r="CFA351" s="163"/>
      <c r="CFB351" s="163"/>
      <c r="CFC351" s="163"/>
      <c r="CFD351" s="163"/>
      <c r="CFE351" s="163"/>
      <c r="CFF351" s="163"/>
      <c r="CFG351" s="163"/>
      <c r="CFH351" s="163"/>
      <c r="CFI351" s="163"/>
      <c r="CFJ351" s="163"/>
      <c r="CFK351" s="163"/>
      <c r="CFL351" s="163"/>
      <c r="CFM351" s="163"/>
      <c r="CFN351" s="163"/>
      <c r="CFO351" s="163"/>
      <c r="CFP351" s="163"/>
      <c r="CFQ351" s="163"/>
      <c r="CFR351" s="163"/>
      <c r="CFS351" s="163"/>
      <c r="CFT351" s="163"/>
      <c r="CFU351" s="163"/>
      <c r="CFV351" s="163"/>
      <c r="CFW351" s="163"/>
      <c r="CFX351" s="163"/>
      <c r="CFY351" s="163"/>
      <c r="CFZ351" s="163"/>
      <c r="CGA351" s="163"/>
      <c r="CGB351" s="163"/>
      <c r="CGC351" s="163"/>
      <c r="CGD351" s="163"/>
      <c r="CGE351" s="163"/>
      <c r="CGF351" s="163"/>
      <c r="CGG351" s="163"/>
      <c r="CGH351" s="163"/>
      <c r="CGI351" s="163"/>
      <c r="CGJ351" s="163"/>
      <c r="CGK351" s="163"/>
      <c r="CGL351" s="163"/>
      <c r="CGM351" s="163"/>
      <c r="CGN351" s="163"/>
      <c r="CGO351" s="163"/>
      <c r="CGP351" s="163"/>
      <c r="CGQ351" s="163"/>
      <c r="CGR351" s="163"/>
      <c r="CGS351" s="163"/>
      <c r="CGT351" s="163"/>
      <c r="CGU351" s="163"/>
      <c r="CGV351" s="163"/>
      <c r="CGW351" s="163"/>
      <c r="CGX351" s="163"/>
      <c r="CGY351" s="163"/>
      <c r="CGZ351" s="163"/>
      <c r="CHA351" s="163"/>
      <c r="CHB351" s="163"/>
      <c r="CHC351" s="163"/>
      <c r="CHD351" s="163"/>
      <c r="CHE351" s="163"/>
      <c r="CHF351" s="163"/>
      <c r="CHG351" s="163"/>
      <c r="CHH351" s="163"/>
      <c r="CHI351" s="163"/>
      <c r="CHJ351" s="163"/>
      <c r="CHK351" s="163"/>
      <c r="CHL351" s="163"/>
      <c r="CHM351" s="163"/>
      <c r="CHN351" s="163"/>
      <c r="CHO351" s="163"/>
      <c r="CHP351" s="163"/>
      <c r="CHQ351" s="163"/>
      <c r="CHR351" s="163"/>
      <c r="CHS351" s="163"/>
      <c r="CHT351" s="163"/>
      <c r="CHU351" s="163"/>
      <c r="CHV351" s="163"/>
      <c r="CHW351" s="163"/>
      <c r="CHX351" s="163"/>
      <c r="CHY351" s="163"/>
      <c r="CHZ351" s="163"/>
      <c r="CIA351" s="163"/>
      <c r="CIB351" s="163"/>
      <c r="CIC351" s="163"/>
      <c r="CID351" s="163"/>
      <c r="CIE351" s="163"/>
      <c r="CIF351" s="163"/>
      <c r="CIG351" s="163"/>
      <c r="CIH351" s="163"/>
      <c r="CII351" s="163"/>
      <c r="CIJ351" s="163"/>
      <c r="CIK351" s="163"/>
      <c r="CIL351" s="163"/>
      <c r="CIM351" s="163"/>
      <c r="CIN351" s="163"/>
      <c r="CIO351" s="163"/>
      <c r="CIP351" s="163"/>
      <c r="CIQ351" s="163"/>
      <c r="CIR351" s="163"/>
      <c r="CIS351" s="163"/>
      <c r="CIT351" s="163"/>
      <c r="CIU351" s="163"/>
      <c r="CIV351" s="163"/>
      <c r="CIW351" s="163"/>
      <c r="CIX351" s="163"/>
      <c r="CIY351" s="163"/>
      <c r="CIZ351" s="163"/>
      <c r="CJA351" s="163"/>
      <c r="CJB351" s="163"/>
      <c r="CJC351" s="163"/>
      <c r="CJD351" s="163"/>
      <c r="CJE351" s="163"/>
      <c r="CJF351" s="163"/>
      <c r="CJG351" s="163"/>
      <c r="CJH351" s="163"/>
      <c r="CJI351" s="163"/>
      <c r="CJJ351" s="163"/>
      <c r="CJK351" s="163"/>
      <c r="CJL351" s="163"/>
      <c r="CJM351" s="163"/>
      <c r="CJN351" s="163"/>
      <c r="CJO351" s="163"/>
      <c r="CJP351" s="163"/>
      <c r="CJQ351" s="163"/>
      <c r="CJR351" s="163"/>
      <c r="CJS351" s="163"/>
      <c r="CJT351" s="163"/>
      <c r="CJU351" s="163"/>
      <c r="CJV351" s="163"/>
      <c r="CJW351" s="163"/>
      <c r="CJX351" s="163"/>
      <c r="CJY351" s="163"/>
      <c r="CJZ351" s="163"/>
      <c r="CKA351" s="163"/>
      <c r="CKB351" s="163"/>
      <c r="CKC351" s="163"/>
      <c r="CKD351" s="163"/>
      <c r="CKE351" s="163"/>
      <c r="CKF351" s="163"/>
      <c r="CKG351" s="163"/>
      <c r="CKH351" s="163"/>
      <c r="CKI351" s="163"/>
      <c r="CKJ351" s="163"/>
      <c r="CKK351" s="163"/>
      <c r="CKL351" s="163"/>
      <c r="CKM351" s="163"/>
      <c r="CKN351" s="163"/>
      <c r="CKO351" s="163"/>
      <c r="CKP351" s="163"/>
      <c r="CKQ351" s="163"/>
      <c r="CKR351" s="163"/>
      <c r="CKS351" s="163"/>
      <c r="CKT351" s="163"/>
      <c r="CKU351" s="163"/>
      <c r="CKV351" s="163"/>
      <c r="CKW351" s="163"/>
      <c r="CKX351" s="163"/>
      <c r="CKY351" s="163"/>
      <c r="CKZ351" s="163"/>
      <c r="CLA351" s="163"/>
      <c r="CLB351" s="163"/>
      <c r="CLC351" s="163"/>
      <c r="CLD351" s="163"/>
      <c r="CLE351" s="163"/>
      <c r="CLF351" s="163"/>
      <c r="CLG351" s="163"/>
      <c r="CLH351" s="163"/>
      <c r="CLI351" s="163"/>
      <c r="CLJ351" s="163"/>
      <c r="CLK351" s="163"/>
      <c r="CLL351" s="163"/>
      <c r="CLM351" s="163"/>
      <c r="CLN351" s="163"/>
      <c r="CLO351" s="163"/>
      <c r="CLP351" s="163"/>
      <c r="CLQ351" s="163"/>
      <c r="CLR351" s="163"/>
      <c r="CLS351" s="163"/>
      <c r="CLT351" s="163"/>
      <c r="CLU351" s="163"/>
      <c r="CLV351" s="163"/>
      <c r="CLW351" s="163"/>
      <c r="CLX351" s="163"/>
      <c r="CLY351" s="163"/>
      <c r="CLZ351" s="163"/>
      <c r="CMA351" s="163"/>
      <c r="CMB351" s="163"/>
      <c r="CMC351" s="163"/>
      <c r="CMD351" s="163"/>
      <c r="CME351" s="163"/>
      <c r="CMF351" s="163"/>
      <c r="CMG351" s="163"/>
      <c r="CMH351" s="163"/>
      <c r="CMI351" s="163"/>
      <c r="CMJ351" s="163"/>
      <c r="CMK351" s="163"/>
      <c r="CML351" s="163"/>
      <c r="CMM351" s="163"/>
      <c r="CMN351" s="163"/>
      <c r="CMO351" s="163"/>
      <c r="CMP351" s="163"/>
      <c r="CMQ351" s="163"/>
      <c r="CMR351" s="163"/>
      <c r="CMS351" s="163"/>
      <c r="CMT351" s="163"/>
      <c r="CMU351" s="163"/>
      <c r="CMV351" s="163"/>
      <c r="CMW351" s="163"/>
      <c r="CMX351" s="163"/>
      <c r="CMY351" s="163"/>
      <c r="CMZ351" s="163"/>
      <c r="CNA351" s="163"/>
      <c r="CNB351" s="163"/>
      <c r="CNC351" s="163"/>
      <c r="CND351" s="163"/>
      <c r="CNE351" s="163"/>
      <c r="CNF351" s="163"/>
      <c r="CNG351" s="163"/>
      <c r="CNH351" s="163"/>
      <c r="CNI351" s="163"/>
      <c r="CNJ351" s="163"/>
      <c r="CNK351" s="163"/>
      <c r="CNL351" s="163"/>
      <c r="CNM351" s="163"/>
      <c r="CNN351" s="163"/>
      <c r="CNO351" s="163"/>
      <c r="CNP351" s="163"/>
      <c r="CNQ351" s="163"/>
      <c r="CNR351" s="163"/>
      <c r="CNS351" s="163"/>
      <c r="CNT351" s="163"/>
      <c r="CNU351" s="163"/>
      <c r="CNV351" s="163"/>
      <c r="CNW351" s="163"/>
      <c r="CNX351" s="163"/>
      <c r="CNY351" s="163"/>
      <c r="CNZ351" s="163"/>
      <c r="COA351" s="163"/>
      <c r="COB351" s="163"/>
      <c r="COC351" s="163"/>
      <c r="COD351" s="163"/>
      <c r="COE351" s="163"/>
      <c r="COF351" s="163"/>
      <c r="COG351" s="163"/>
      <c r="COH351" s="163"/>
      <c r="COI351" s="163"/>
      <c r="COJ351" s="163"/>
      <c r="COK351" s="163"/>
      <c r="COL351" s="163"/>
      <c r="COM351" s="163"/>
      <c r="CON351" s="163"/>
      <c r="COO351" s="163"/>
      <c r="COP351" s="163"/>
      <c r="COQ351" s="163"/>
      <c r="COR351" s="163"/>
      <c r="COS351" s="163"/>
      <c r="COT351" s="163"/>
      <c r="COU351" s="163"/>
      <c r="COV351" s="163"/>
      <c r="COW351" s="163"/>
      <c r="COX351" s="163"/>
      <c r="COY351" s="163"/>
      <c r="COZ351" s="163"/>
      <c r="CPA351" s="163"/>
      <c r="CPB351" s="163"/>
      <c r="CPC351" s="163"/>
      <c r="CPD351" s="163"/>
      <c r="CPE351" s="163"/>
      <c r="CPF351" s="163"/>
      <c r="CPG351" s="163"/>
      <c r="CPH351" s="163"/>
      <c r="CPI351" s="163"/>
      <c r="CPJ351" s="163"/>
      <c r="CPK351" s="163"/>
      <c r="CPL351" s="163"/>
      <c r="CPM351" s="163"/>
      <c r="CPN351" s="163"/>
      <c r="CPO351" s="163"/>
      <c r="CPP351" s="163"/>
      <c r="CPQ351" s="163"/>
      <c r="CPR351" s="163"/>
      <c r="CPS351" s="163"/>
      <c r="CPT351" s="163"/>
      <c r="CPU351" s="163"/>
      <c r="CPV351" s="163"/>
      <c r="CPW351" s="163"/>
      <c r="CPX351" s="163"/>
      <c r="CPY351" s="163"/>
      <c r="CPZ351" s="163"/>
      <c r="CQA351" s="163"/>
      <c r="CQB351" s="163"/>
      <c r="CQC351" s="163"/>
      <c r="CQD351" s="163"/>
      <c r="CQE351" s="163"/>
      <c r="CQF351" s="163"/>
      <c r="CQG351" s="163"/>
      <c r="CQH351" s="163"/>
      <c r="CQI351" s="163"/>
      <c r="CQJ351" s="163"/>
      <c r="CQK351" s="163"/>
      <c r="CQL351" s="163"/>
      <c r="CQM351" s="163"/>
      <c r="CQN351" s="163"/>
      <c r="CQO351" s="163"/>
      <c r="CQP351" s="163"/>
      <c r="CQQ351" s="163"/>
      <c r="CQR351" s="163"/>
      <c r="CQS351" s="163"/>
      <c r="CQT351" s="163"/>
      <c r="CQU351" s="163"/>
      <c r="CQV351" s="163"/>
      <c r="CQW351" s="163"/>
      <c r="CQX351" s="163"/>
      <c r="CQY351" s="163"/>
      <c r="CQZ351" s="163"/>
      <c r="CRA351" s="163"/>
      <c r="CRB351" s="163"/>
      <c r="CRC351" s="163"/>
      <c r="CRD351" s="163"/>
      <c r="CRE351" s="163"/>
      <c r="CRF351" s="163"/>
      <c r="CRG351" s="163"/>
      <c r="CRH351" s="163"/>
      <c r="CRI351" s="163"/>
      <c r="CRJ351" s="163"/>
      <c r="CRK351" s="163"/>
      <c r="CRL351" s="163"/>
      <c r="CRM351" s="163"/>
      <c r="CRN351" s="163"/>
      <c r="CRO351" s="163"/>
      <c r="CRP351" s="163"/>
      <c r="CRQ351" s="163"/>
      <c r="CRR351" s="163"/>
      <c r="CRS351" s="163"/>
      <c r="CRT351" s="163"/>
      <c r="CRU351" s="163"/>
      <c r="CRV351" s="163"/>
      <c r="CRW351" s="163"/>
      <c r="CRX351" s="163"/>
      <c r="CRY351" s="163"/>
      <c r="CRZ351" s="163"/>
      <c r="CSA351" s="163"/>
      <c r="CSB351" s="163"/>
      <c r="CSC351" s="163"/>
      <c r="CSD351" s="163"/>
      <c r="CSE351" s="163"/>
      <c r="CSF351" s="163"/>
      <c r="CSG351" s="163"/>
      <c r="CSH351" s="163"/>
      <c r="CSI351" s="163"/>
      <c r="CSJ351" s="163"/>
      <c r="CSK351" s="163"/>
      <c r="CSL351" s="163"/>
      <c r="CSM351" s="163"/>
      <c r="CSN351" s="163"/>
      <c r="CSO351" s="163"/>
      <c r="CSP351" s="163"/>
      <c r="CSQ351" s="163"/>
      <c r="CSR351" s="163"/>
      <c r="CSS351" s="163"/>
      <c r="CST351" s="163"/>
      <c r="CSU351" s="163"/>
      <c r="CSV351" s="163"/>
      <c r="CSW351" s="163"/>
      <c r="CSX351" s="163"/>
      <c r="CSY351" s="163"/>
      <c r="CSZ351" s="163"/>
      <c r="CTA351" s="163"/>
      <c r="CTB351" s="163"/>
      <c r="CTC351" s="163"/>
      <c r="CTD351" s="163"/>
      <c r="CTE351" s="163"/>
      <c r="CTF351" s="163"/>
      <c r="CTG351" s="163"/>
      <c r="CTH351" s="163"/>
      <c r="CTI351" s="163"/>
      <c r="CTJ351" s="163"/>
      <c r="CTK351" s="163"/>
      <c r="CTL351" s="163"/>
      <c r="CTM351" s="163"/>
      <c r="CTN351" s="163"/>
      <c r="CTO351" s="163"/>
      <c r="CTP351" s="163"/>
      <c r="CTQ351" s="163"/>
      <c r="CTR351" s="163"/>
      <c r="CTS351" s="163"/>
      <c r="CTT351" s="163"/>
      <c r="CTU351" s="163"/>
      <c r="CTV351" s="163"/>
      <c r="CTW351" s="163"/>
      <c r="CTX351" s="163"/>
      <c r="CTY351" s="163"/>
      <c r="CTZ351" s="163"/>
      <c r="CUA351" s="163"/>
      <c r="CUB351" s="163"/>
      <c r="CUC351" s="163"/>
      <c r="CUD351" s="163"/>
      <c r="CUE351" s="163"/>
      <c r="CUF351" s="163"/>
      <c r="CUG351" s="163"/>
      <c r="CUH351" s="163"/>
      <c r="CUI351" s="163"/>
      <c r="CUJ351" s="163"/>
      <c r="CUK351" s="163"/>
      <c r="CUL351" s="163"/>
      <c r="CUM351" s="163"/>
      <c r="CUN351" s="163"/>
      <c r="CUO351" s="163"/>
      <c r="CUP351" s="163"/>
      <c r="CUQ351" s="163"/>
      <c r="CUR351" s="163"/>
      <c r="CUS351" s="163"/>
      <c r="CUT351" s="163"/>
      <c r="CUU351" s="163"/>
      <c r="CUV351" s="163"/>
      <c r="CUW351" s="163"/>
      <c r="CUX351" s="163"/>
      <c r="CUY351" s="163"/>
      <c r="CUZ351" s="163"/>
      <c r="CVA351" s="163"/>
      <c r="CVB351" s="163"/>
      <c r="CVC351" s="163"/>
      <c r="CVD351" s="163"/>
      <c r="CVE351" s="163"/>
      <c r="CVF351" s="163"/>
      <c r="CVG351" s="163"/>
      <c r="CVH351" s="163"/>
      <c r="CVI351" s="163"/>
      <c r="CVJ351" s="163"/>
      <c r="CVK351" s="163"/>
      <c r="CVL351" s="163"/>
      <c r="CVM351" s="163"/>
      <c r="CVN351" s="163"/>
      <c r="CVO351" s="163"/>
      <c r="CVP351" s="163"/>
      <c r="CVQ351" s="163"/>
      <c r="CVR351" s="163"/>
      <c r="CVS351" s="163"/>
      <c r="CVT351" s="163"/>
      <c r="CVU351" s="163"/>
      <c r="CVV351" s="163"/>
      <c r="CVW351" s="163"/>
      <c r="CVX351" s="163"/>
      <c r="CVY351" s="163"/>
      <c r="CVZ351" s="163"/>
      <c r="CWA351" s="163"/>
      <c r="CWB351" s="163"/>
      <c r="CWC351" s="163"/>
      <c r="CWD351" s="163"/>
      <c r="CWE351" s="163"/>
      <c r="CWF351" s="163"/>
      <c r="CWG351" s="163"/>
      <c r="CWH351" s="163"/>
      <c r="CWI351" s="163"/>
      <c r="CWJ351" s="163"/>
      <c r="CWK351" s="163"/>
      <c r="CWL351" s="163"/>
      <c r="CWM351" s="163"/>
      <c r="CWN351" s="163"/>
      <c r="CWO351" s="163"/>
      <c r="CWP351" s="163"/>
      <c r="CWQ351" s="163"/>
      <c r="CWR351" s="163"/>
      <c r="CWS351" s="163"/>
      <c r="CWT351" s="163"/>
      <c r="CWU351" s="163"/>
      <c r="CWV351" s="163"/>
      <c r="CWW351" s="163"/>
      <c r="CWX351" s="163"/>
      <c r="CWY351" s="163"/>
      <c r="CWZ351" s="163"/>
      <c r="CXA351" s="163"/>
      <c r="CXB351" s="163"/>
      <c r="CXC351" s="163"/>
      <c r="CXD351" s="163"/>
      <c r="CXE351" s="163"/>
      <c r="CXF351" s="163"/>
      <c r="CXG351" s="163"/>
      <c r="CXH351" s="163"/>
      <c r="CXI351" s="163"/>
      <c r="CXJ351" s="163"/>
      <c r="CXK351" s="163"/>
      <c r="CXL351" s="163"/>
      <c r="CXM351" s="163"/>
      <c r="CXN351" s="163"/>
      <c r="CXO351" s="163"/>
      <c r="CXP351" s="163"/>
      <c r="CXQ351" s="163"/>
      <c r="CXR351" s="163"/>
      <c r="CXS351" s="163"/>
      <c r="CXT351" s="163"/>
      <c r="CXU351" s="163"/>
      <c r="CXV351" s="163"/>
      <c r="CXW351" s="163"/>
      <c r="CXX351" s="163"/>
      <c r="CXY351" s="163"/>
      <c r="CXZ351" s="163"/>
      <c r="CYA351" s="163"/>
      <c r="CYB351" s="163"/>
      <c r="CYC351" s="163"/>
      <c r="CYD351" s="163"/>
      <c r="CYE351" s="163"/>
      <c r="CYF351" s="163"/>
      <c r="CYG351" s="163"/>
      <c r="CYH351" s="163"/>
      <c r="CYI351" s="163"/>
      <c r="CYJ351" s="163"/>
      <c r="CYK351" s="163"/>
      <c r="CYL351" s="163"/>
      <c r="CYM351" s="163"/>
      <c r="CYN351" s="163"/>
      <c r="CYO351" s="163"/>
      <c r="CYP351" s="163"/>
      <c r="CYQ351" s="163"/>
      <c r="CYR351" s="163"/>
      <c r="CYS351" s="163"/>
      <c r="CYT351" s="163"/>
      <c r="CYU351" s="163"/>
      <c r="CYV351" s="163"/>
      <c r="CYW351" s="163"/>
      <c r="CYX351" s="163"/>
      <c r="CYY351" s="163"/>
      <c r="CYZ351" s="163"/>
      <c r="CZA351" s="163"/>
      <c r="CZB351" s="163"/>
      <c r="CZC351" s="163"/>
      <c r="CZD351" s="163"/>
      <c r="CZE351" s="163"/>
      <c r="CZF351" s="163"/>
      <c r="CZG351" s="163"/>
      <c r="CZH351" s="163"/>
      <c r="CZI351" s="163"/>
      <c r="CZJ351" s="163"/>
      <c r="CZK351" s="163"/>
      <c r="CZL351" s="163"/>
      <c r="CZM351" s="163"/>
      <c r="CZN351" s="163"/>
      <c r="CZO351" s="163"/>
      <c r="CZP351" s="163"/>
      <c r="CZQ351" s="163"/>
      <c r="CZR351" s="163"/>
      <c r="CZS351" s="163"/>
      <c r="CZT351" s="163"/>
      <c r="CZU351" s="163"/>
      <c r="CZV351" s="163"/>
      <c r="CZW351" s="163"/>
      <c r="CZX351" s="163"/>
      <c r="CZY351" s="163"/>
      <c r="CZZ351" s="163"/>
      <c r="DAA351" s="163"/>
      <c r="DAB351" s="163"/>
      <c r="DAC351" s="163"/>
      <c r="DAD351" s="163"/>
      <c r="DAE351" s="163"/>
      <c r="DAF351" s="163"/>
      <c r="DAG351" s="163"/>
      <c r="DAH351" s="163"/>
      <c r="DAI351" s="163"/>
      <c r="DAJ351" s="163"/>
      <c r="DAK351" s="163"/>
      <c r="DAL351" s="163"/>
      <c r="DAM351" s="163"/>
      <c r="DAN351" s="163"/>
      <c r="DAO351" s="163"/>
      <c r="DAP351" s="163"/>
      <c r="DAQ351" s="163"/>
      <c r="DAR351" s="163"/>
      <c r="DAS351" s="163"/>
      <c r="DAT351" s="163"/>
      <c r="DAU351" s="163"/>
      <c r="DAV351" s="163"/>
      <c r="DAW351" s="163"/>
      <c r="DAX351" s="163"/>
      <c r="DAY351" s="163"/>
      <c r="DAZ351" s="163"/>
      <c r="DBA351" s="163"/>
      <c r="DBB351" s="163"/>
      <c r="DBC351" s="163"/>
      <c r="DBD351" s="163"/>
      <c r="DBE351" s="163"/>
      <c r="DBF351" s="163"/>
      <c r="DBG351" s="163"/>
      <c r="DBH351" s="163"/>
      <c r="DBI351" s="163"/>
      <c r="DBJ351" s="163"/>
      <c r="DBK351" s="163"/>
      <c r="DBL351" s="163"/>
      <c r="DBM351" s="163"/>
      <c r="DBN351" s="163"/>
      <c r="DBO351" s="163"/>
      <c r="DBP351" s="163"/>
      <c r="DBQ351" s="163"/>
      <c r="DBR351" s="163"/>
      <c r="DBS351" s="163"/>
      <c r="DBT351" s="163"/>
      <c r="DBU351" s="163"/>
      <c r="DBV351" s="163"/>
      <c r="DBW351" s="163"/>
      <c r="DBX351" s="163"/>
      <c r="DBY351" s="163"/>
      <c r="DBZ351" s="163"/>
      <c r="DCA351" s="163"/>
      <c r="DCB351" s="163"/>
      <c r="DCC351" s="163"/>
      <c r="DCD351" s="163"/>
      <c r="DCE351" s="163"/>
      <c r="DCF351" s="163"/>
      <c r="DCG351" s="163"/>
      <c r="DCH351" s="163"/>
      <c r="DCI351" s="163"/>
      <c r="DCJ351" s="163"/>
      <c r="DCK351" s="163"/>
      <c r="DCL351" s="163"/>
      <c r="DCM351" s="163"/>
      <c r="DCN351" s="163"/>
      <c r="DCO351" s="163"/>
      <c r="DCP351" s="163"/>
      <c r="DCQ351" s="163"/>
      <c r="DCR351" s="163"/>
      <c r="DCS351" s="163"/>
      <c r="DCT351" s="163"/>
      <c r="DCU351" s="163"/>
      <c r="DCV351" s="163"/>
      <c r="DCW351" s="163"/>
      <c r="DCX351" s="163"/>
      <c r="DCY351" s="163"/>
      <c r="DCZ351" s="163"/>
      <c r="DDA351" s="163"/>
      <c r="DDB351" s="163"/>
      <c r="DDC351" s="163"/>
      <c r="DDD351" s="163"/>
      <c r="DDE351" s="163"/>
      <c r="DDF351" s="163"/>
      <c r="DDG351" s="163"/>
      <c r="DDH351" s="163"/>
      <c r="DDI351" s="163"/>
      <c r="DDJ351" s="163"/>
      <c r="DDK351" s="163"/>
      <c r="DDL351" s="163"/>
      <c r="DDM351" s="163"/>
      <c r="DDN351" s="163"/>
      <c r="DDO351" s="163"/>
      <c r="DDP351" s="163"/>
      <c r="DDQ351" s="163"/>
      <c r="DDR351" s="163"/>
      <c r="DDS351" s="163"/>
      <c r="DDT351" s="163"/>
      <c r="DDU351" s="163"/>
      <c r="DDV351" s="163"/>
      <c r="DDW351" s="163"/>
      <c r="DDX351" s="163"/>
      <c r="DDY351" s="163"/>
      <c r="DDZ351" s="163"/>
      <c r="DEA351" s="163"/>
      <c r="DEB351" s="163"/>
      <c r="DEC351" s="163"/>
      <c r="DED351" s="163"/>
      <c r="DEE351" s="163"/>
      <c r="DEF351" s="163"/>
      <c r="DEG351" s="163"/>
      <c r="DEH351" s="163"/>
      <c r="DEI351" s="163"/>
      <c r="DEJ351" s="163"/>
      <c r="DEK351" s="163"/>
      <c r="DEL351" s="163"/>
      <c r="DEM351" s="163"/>
      <c r="DEN351" s="163"/>
      <c r="DEO351" s="163"/>
      <c r="DEP351" s="163"/>
      <c r="DEQ351" s="163"/>
      <c r="DER351" s="163"/>
      <c r="DES351" s="163"/>
      <c r="DET351" s="163"/>
      <c r="DEU351" s="163"/>
      <c r="DEV351" s="163"/>
      <c r="DEW351" s="163"/>
      <c r="DEX351" s="163"/>
      <c r="DEY351" s="163"/>
      <c r="DEZ351" s="163"/>
      <c r="DFA351" s="163"/>
      <c r="DFB351" s="163"/>
      <c r="DFC351" s="163"/>
      <c r="DFD351" s="163"/>
      <c r="DFE351" s="163"/>
      <c r="DFF351" s="163"/>
      <c r="DFG351" s="163"/>
      <c r="DFH351" s="163"/>
      <c r="DFI351" s="163"/>
      <c r="DFJ351" s="163"/>
      <c r="DFK351" s="163"/>
      <c r="DFL351" s="163"/>
      <c r="DFM351" s="163"/>
      <c r="DFN351" s="163"/>
      <c r="DFO351" s="163"/>
      <c r="DFP351" s="163"/>
      <c r="DFQ351" s="163"/>
      <c r="DFR351" s="163"/>
      <c r="DFS351" s="163"/>
      <c r="DFT351" s="163"/>
      <c r="DFU351" s="163"/>
      <c r="DFV351" s="163"/>
      <c r="DFW351" s="163"/>
      <c r="DFX351" s="163"/>
      <c r="DFY351" s="163"/>
      <c r="DFZ351" s="163"/>
      <c r="DGA351" s="163"/>
      <c r="DGB351" s="163"/>
      <c r="DGC351" s="163"/>
      <c r="DGD351" s="163"/>
      <c r="DGE351" s="163"/>
      <c r="DGF351" s="163"/>
      <c r="DGG351" s="163"/>
      <c r="DGH351" s="163"/>
      <c r="DGI351" s="163"/>
      <c r="DGJ351" s="163"/>
      <c r="DGK351" s="163"/>
      <c r="DGL351" s="163"/>
      <c r="DGM351" s="163"/>
      <c r="DGN351" s="163"/>
      <c r="DGO351" s="163"/>
      <c r="DGP351" s="163"/>
      <c r="DGQ351" s="163"/>
      <c r="DGR351" s="163"/>
      <c r="DGS351" s="163"/>
      <c r="DGT351" s="163"/>
      <c r="DGU351" s="163"/>
      <c r="DGV351" s="163"/>
      <c r="DGW351" s="163"/>
      <c r="DGX351" s="163"/>
      <c r="DGY351" s="163"/>
      <c r="DGZ351" s="163"/>
      <c r="DHA351" s="163"/>
      <c r="DHB351" s="163"/>
      <c r="DHC351" s="163"/>
      <c r="DHD351" s="163"/>
      <c r="DHE351" s="163"/>
      <c r="DHF351" s="163"/>
      <c r="DHG351" s="163"/>
      <c r="DHH351" s="163"/>
      <c r="DHI351" s="163"/>
      <c r="DHJ351" s="163"/>
      <c r="DHK351" s="163"/>
      <c r="DHL351" s="163"/>
      <c r="DHM351" s="163"/>
      <c r="DHN351" s="163"/>
      <c r="DHO351" s="163"/>
      <c r="DHP351" s="163"/>
      <c r="DHQ351" s="163"/>
      <c r="DHR351" s="163"/>
      <c r="DHS351" s="163"/>
      <c r="DHT351" s="163"/>
      <c r="DHU351" s="163"/>
      <c r="DHV351" s="163"/>
      <c r="DHW351" s="163"/>
      <c r="DHX351" s="163"/>
      <c r="DHY351" s="163"/>
      <c r="DHZ351" s="163"/>
      <c r="DIA351" s="163"/>
      <c r="DIB351" s="163"/>
      <c r="DIC351" s="163"/>
      <c r="DID351" s="163"/>
      <c r="DIE351" s="163"/>
      <c r="DIF351" s="163"/>
      <c r="DIG351" s="163"/>
      <c r="DIH351" s="163"/>
      <c r="DII351" s="163"/>
      <c r="DIJ351" s="163"/>
      <c r="DIK351" s="163"/>
      <c r="DIL351" s="163"/>
      <c r="DIM351" s="163"/>
      <c r="DIN351" s="163"/>
      <c r="DIO351" s="163"/>
      <c r="DIP351" s="163"/>
      <c r="DIQ351" s="163"/>
      <c r="DIR351" s="163"/>
      <c r="DIS351" s="163"/>
      <c r="DIT351" s="163"/>
      <c r="DIU351" s="163"/>
      <c r="DIV351" s="163"/>
      <c r="DIW351" s="163"/>
      <c r="DIX351" s="163"/>
      <c r="DIY351" s="163"/>
      <c r="DIZ351" s="163"/>
      <c r="DJA351" s="163"/>
      <c r="DJB351" s="163"/>
      <c r="DJC351" s="163"/>
      <c r="DJD351" s="163"/>
      <c r="DJE351" s="163"/>
      <c r="DJF351" s="163"/>
      <c r="DJG351" s="163"/>
      <c r="DJH351" s="163"/>
      <c r="DJI351" s="163"/>
      <c r="DJJ351" s="163"/>
      <c r="DJK351" s="163"/>
      <c r="DJL351" s="163"/>
      <c r="DJM351" s="163"/>
      <c r="DJN351" s="163"/>
      <c r="DJO351" s="163"/>
      <c r="DJP351" s="163"/>
      <c r="DJQ351" s="163"/>
      <c r="DJR351" s="163"/>
      <c r="DJS351" s="163"/>
      <c r="DJT351" s="163"/>
      <c r="DJU351" s="163"/>
      <c r="DJV351" s="163"/>
      <c r="DJW351" s="163"/>
      <c r="DJX351" s="163"/>
      <c r="DJY351" s="163"/>
      <c r="DJZ351" s="163"/>
      <c r="DKA351" s="163"/>
      <c r="DKB351" s="163"/>
      <c r="DKC351" s="163"/>
      <c r="DKD351" s="163"/>
      <c r="DKE351" s="163"/>
      <c r="DKF351" s="163"/>
      <c r="DKG351" s="163"/>
      <c r="DKH351" s="163"/>
      <c r="DKI351" s="163"/>
      <c r="DKJ351" s="163"/>
      <c r="DKK351" s="163"/>
      <c r="DKL351" s="163"/>
      <c r="DKM351" s="163"/>
      <c r="DKN351" s="163"/>
      <c r="DKO351" s="163"/>
      <c r="DKP351" s="163"/>
      <c r="DKQ351" s="163"/>
      <c r="DKR351" s="163"/>
      <c r="DKS351" s="163"/>
      <c r="DKT351" s="163"/>
      <c r="DKU351" s="163"/>
      <c r="DKV351" s="163"/>
      <c r="DKW351" s="163"/>
      <c r="DKX351" s="163"/>
      <c r="DKY351" s="163"/>
      <c r="DKZ351" s="163"/>
      <c r="DLA351" s="163"/>
      <c r="DLB351" s="163"/>
      <c r="DLC351" s="163"/>
      <c r="DLD351" s="163"/>
      <c r="DLE351" s="163"/>
      <c r="DLF351" s="163"/>
      <c r="DLG351" s="163"/>
      <c r="DLH351" s="163"/>
      <c r="DLI351" s="163"/>
      <c r="DLJ351" s="163"/>
      <c r="DLK351" s="163"/>
      <c r="DLL351" s="163"/>
      <c r="DLM351" s="163"/>
      <c r="DLN351" s="163"/>
      <c r="DLO351" s="163"/>
      <c r="DLP351" s="163"/>
      <c r="DLQ351" s="163"/>
      <c r="DLR351" s="163"/>
      <c r="DLS351" s="163"/>
      <c r="DLT351" s="163"/>
      <c r="DLU351" s="163"/>
      <c r="DLV351" s="163"/>
      <c r="DLW351" s="163"/>
      <c r="DLX351" s="163"/>
      <c r="DLY351" s="163"/>
      <c r="DLZ351" s="163"/>
      <c r="DMA351" s="163"/>
      <c r="DMB351" s="163"/>
      <c r="DMC351" s="163"/>
      <c r="DMD351" s="163"/>
      <c r="DME351" s="163"/>
      <c r="DMF351" s="163"/>
      <c r="DMG351" s="163"/>
      <c r="DMH351" s="163"/>
      <c r="DMI351" s="163"/>
      <c r="DMJ351" s="163"/>
      <c r="DMK351" s="163"/>
      <c r="DML351" s="163"/>
      <c r="DMM351" s="163"/>
      <c r="DMN351" s="163"/>
      <c r="DMO351" s="163"/>
      <c r="DMP351" s="163"/>
      <c r="DMQ351" s="163"/>
      <c r="DMR351" s="163"/>
      <c r="DMS351" s="163"/>
      <c r="DMT351" s="163"/>
      <c r="DMU351" s="163"/>
      <c r="DMV351" s="163"/>
      <c r="DMW351" s="163"/>
      <c r="DMX351" s="163"/>
      <c r="DMY351" s="163"/>
      <c r="DMZ351" s="163"/>
      <c r="DNA351" s="163"/>
      <c r="DNB351" s="163"/>
      <c r="DNC351" s="163"/>
      <c r="DND351" s="163"/>
      <c r="DNE351" s="163"/>
      <c r="DNF351" s="163"/>
      <c r="DNG351" s="163"/>
      <c r="DNH351" s="163"/>
      <c r="DNI351" s="163"/>
      <c r="DNJ351" s="163"/>
      <c r="DNK351" s="163"/>
      <c r="DNL351" s="163"/>
      <c r="DNM351" s="163"/>
      <c r="DNN351" s="163"/>
      <c r="DNO351" s="163"/>
      <c r="DNP351" s="163"/>
      <c r="DNQ351" s="163"/>
      <c r="DNR351" s="163"/>
      <c r="DNS351" s="163"/>
      <c r="DNT351" s="163"/>
      <c r="DNU351" s="163"/>
      <c r="DNV351" s="163"/>
      <c r="DNW351" s="163"/>
      <c r="DNX351" s="163"/>
      <c r="DNY351" s="163"/>
      <c r="DNZ351" s="163"/>
      <c r="DOA351" s="163"/>
      <c r="DOB351" s="163"/>
      <c r="DOC351" s="163"/>
      <c r="DOD351" s="163"/>
      <c r="DOE351" s="163"/>
      <c r="DOF351" s="163"/>
      <c r="DOG351" s="163"/>
      <c r="DOH351" s="163"/>
      <c r="DOI351" s="163"/>
      <c r="DOJ351" s="163"/>
      <c r="DOK351" s="163"/>
      <c r="DOL351" s="163"/>
      <c r="DOM351" s="163"/>
      <c r="DON351" s="163"/>
      <c r="DOO351" s="163"/>
      <c r="DOP351" s="163"/>
      <c r="DOQ351" s="163"/>
      <c r="DOR351" s="163"/>
      <c r="DOS351" s="163"/>
      <c r="DOT351" s="163"/>
      <c r="DOU351" s="163"/>
      <c r="DOV351" s="163"/>
      <c r="DOW351" s="163"/>
      <c r="DOX351" s="163"/>
      <c r="DOY351" s="163"/>
      <c r="DOZ351" s="163"/>
      <c r="DPA351" s="163"/>
      <c r="DPB351" s="163"/>
      <c r="DPC351" s="163"/>
      <c r="DPD351" s="163"/>
      <c r="DPE351" s="163"/>
      <c r="DPF351" s="163"/>
      <c r="DPG351" s="163"/>
      <c r="DPH351" s="163"/>
      <c r="DPI351" s="163"/>
      <c r="DPJ351" s="163"/>
      <c r="DPK351" s="163"/>
      <c r="DPL351" s="163"/>
      <c r="DPM351" s="163"/>
      <c r="DPN351" s="163"/>
      <c r="DPO351" s="163"/>
      <c r="DPP351" s="163"/>
      <c r="DPQ351" s="163"/>
      <c r="DPR351" s="163"/>
      <c r="DPS351" s="163"/>
      <c r="DPT351" s="163"/>
      <c r="DPU351" s="163"/>
      <c r="DPV351" s="163"/>
      <c r="DPW351" s="163"/>
      <c r="DPX351" s="163"/>
      <c r="DPY351" s="163"/>
      <c r="DPZ351" s="163"/>
      <c r="DQA351" s="163"/>
      <c r="DQB351" s="163"/>
      <c r="DQC351" s="163"/>
      <c r="DQD351" s="163"/>
      <c r="DQE351" s="163"/>
      <c r="DQF351" s="163"/>
      <c r="DQG351" s="163"/>
      <c r="DQH351" s="163"/>
      <c r="DQI351" s="163"/>
      <c r="DQJ351" s="163"/>
      <c r="DQK351" s="163"/>
      <c r="DQL351" s="163"/>
      <c r="DQM351" s="163"/>
      <c r="DQN351" s="163"/>
      <c r="DQO351" s="163"/>
      <c r="DQP351" s="163"/>
      <c r="DQQ351" s="163"/>
      <c r="DQR351" s="163"/>
      <c r="DQS351" s="163"/>
      <c r="DQT351" s="163"/>
      <c r="DQU351" s="163"/>
      <c r="DQV351" s="163"/>
      <c r="DQW351" s="163"/>
      <c r="DQX351" s="163"/>
      <c r="DQY351" s="163"/>
      <c r="DQZ351" s="163"/>
      <c r="DRA351" s="163"/>
      <c r="DRB351" s="163"/>
      <c r="DRC351" s="163"/>
      <c r="DRD351" s="163"/>
      <c r="DRE351" s="163"/>
      <c r="DRF351" s="163"/>
      <c r="DRG351" s="163"/>
      <c r="DRH351" s="163"/>
      <c r="DRI351" s="163"/>
      <c r="DRJ351" s="163"/>
      <c r="DRK351" s="163"/>
      <c r="DRL351" s="163"/>
      <c r="DRM351" s="163"/>
      <c r="DRN351" s="163"/>
      <c r="DRO351" s="163"/>
      <c r="DRP351" s="163"/>
      <c r="DRQ351" s="163"/>
      <c r="DRR351" s="163"/>
      <c r="DRS351" s="163"/>
      <c r="DRT351" s="163"/>
      <c r="DRU351" s="163"/>
      <c r="DRV351" s="163"/>
      <c r="DRW351" s="163"/>
      <c r="DRX351" s="163"/>
      <c r="DRY351" s="163"/>
      <c r="DRZ351" s="163"/>
      <c r="DSA351" s="163"/>
      <c r="DSB351" s="163"/>
      <c r="DSC351" s="163"/>
      <c r="DSD351" s="163"/>
      <c r="DSE351" s="163"/>
      <c r="DSF351" s="163"/>
      <c r="DSG351" s="163"/>
      <c r="DSH351" s="163"/>
      <c r="DSI351" s="163"/>
      <c r="DSJ351" s="163"/>
      <c r="DSK351" s="163"/>
      <c r="DSL351" s="163"/>
      <c r="DSM351" s="163"/>
      <c r="DSN351" s="163"/>
      <c r="DSO351" s="163"/>
      <c r="DSP351" s="163"/>
      <c r="DSQ351" s="163"/>
      <c r="DSR351" s="163"/>
      <c r="DSS351" s="163"/>
      <c r="DST351" s="163"/>
      <c r="DSU351" s="163"/>
      <c r="DSV351" s="163"/>
      <c r="DSW351" s="163"/>
      <c r="DSX351" s="163"/>
      <c r="DSY351" s="163"/>
      <c r="DSZ351" s="163"/>
      <c r="DTA351" s="163"/>
      <c r="DTB351" s="163"/>
      <c r="DTC351" s="163"/>
      <c r="DTD351" s="163"/>
      <c r="DTE351" s="163"/>
      <c r="DTF351" s="163"/>
      <c r="DTG351" s="163"/>
      <c r="DTH351" s="163"/>
      <c r="DTI351" s="163"/>
      <c r="DTJ351" s="163"/>
      <c r="DTK351" s="163"/>
      <c r="DTL351" s="163"/>
      <c r="DTM351" s="163"/>
      <c r="DTN351" s="163"/>
      <c r="DTO351" s="163"/>
      <c r="DTP351" s="163"/>
      <c r="DTQ351" s="163"/>
      <c r="DTR351" s="163"/>
      <c r="DTS351" s="163"/>
      <c r="DTT351" s="163"/>
      <c r="DTU351" s="163"/>
      <c r="DTV351" s="163"/>
      <c r="DTW351" s="163"/>
      <c r="DTX351" s="163"/>
      <c r="DTY351" s="163"/>
      <c r="DTZ351" s="163"/>
      <c r="DUA351" s="163"/>
      <c r="DUB351" s="163"/>
      <c r="DUC351" s="163"/>
      <c r="DUD351" s="163"/>
      <c r="DUE351" s="163"/>
      <c r="DUF351" s="163"/>
      <c r="DUG351" s="163"/>
      <c r="DUH351" s="163"/>
      <c r="DUI351" s="163"/>
      <c r="DUJ351" s="163"/>
      <c r="DUK351" s="163"/>
      <c r="DUL351" s="163"/>
      <c r="DUM351" s="163"/>
      <c r="DUN351" s="163"/>
      <c r="DUO351" s="163"/>
      <c r="DUP351" s="163"/>
      <c r="DUQ351" s="163"/>
      <c r="DUR351" s="163"/>
      <c r="DUS351" s="163"/>
      <c r="DUT351" s="163"/>
      <c r="DUU351" s="163"/>
      <c r="DUV351" s="163"/>
      <c r="DUW351" s="163"/>
      <c r="DUX351" s="163"/>
      <c r="DUY351" s="163"/>
      <c r="DUZ351" s="163"/>
      <c r="DVA351" s="163"/>
      <c r="DVB351" s="163"/>
      <c r="DVC351" s="163"/>
      <c r="DVD351" s="163"/>
      <c r="DVE351" s="163"/>
      <c r="DVF351" s="163"/>
      <c r="DVG351" s="163"/>
      <c r="DVH351" s="163"/>
      <c r="DVI351" s="163"/>
      <c r="DVJ351" s="163"/>
      <c r="DVK351" s="163"/>
      <c r="DVL351" s="163"/>
      <c r="DVM351" s="163"/>
      <c r="DVN351" s="163"/>
      <c r="DVO351" s="163"/>
      <c r="DVP351" s="163"/>
      <c r="DVQ351" s="163"/>
      <c r="DVR351" s="163"/>
      <c r="DVS351" s="163"/>
      <c r="DVT351" s="163"/>
      <c r="DVU351" s="163"/>
      <c r="DVV351" s="163"/>
      <c r="DVW351" s="163"/>
      <c r="DVX351" s="163"/>
      <c r="DVY351" s="163"/>
      <c r="DVZ351" s="163"/>
      <c r="DWA351" s="163"/>
      <c r="DWB351" s="163"/>
      <c r="DWC351" s="163"/>
      <c r="DWD351" s="163"/>
      <c r="DWE351" s="163"/>
      <c r="DWF351" s="163"/>
      <c r="DWG351" s="163"/>
      <c r="DWH351" s="163"/>
      <c r="DWI351" s="163"/>
      <c r="DWJ351" s="163"/>
      <c r="DWK351" s="163"/>
      <c r="DWL351" s="163"/>
      <c r="DWM351" s="163"/>
      <c r="DWN351" s="163"/>
      <c r="DWO351" s="163"/>
      <c r="DWP351" s="163"/>
      <c r="DWQ351" s="163"/>
      <c r="DWR351" s="163"/>
      <c r="DWS351" s="163"/>
      <c r="DWT351" s="163"/>
      <c r="DWU351" s="163"/>
      <c r="DWV351" s="163"/>
      <c r="DWW351" s="163"/>
      <c r="DWX351" s="163"/>
      <c r="DWY351" s="163"/>
      <c r="DWZ351" s="163"/>
      <c r="DXA351" s="163"/>
      <c r="DXB351" s="163"/>
      <c r="DXC351" s="163"/>
      <c r="DXD351" s="163"/>
      <c r="DXE351" s="163"/>
      <c r="DXF351" s="163"/>
      <c r="DXG351" s="163"/>
      <c r="DXH351" s="163"/>
      <c r="DXI351" s="163"/>
      <c r="DXJ351" s="163"/>
      <c r="DXK351" s="163"/>
      <c r="DXL351" s="163"/>
      <c r="DXM351" s="163"/>
      <c r="DXN351" s="163"/>
      <c r="DXO351" s="163"/>
      <c r="DXP351" s="163"/>
      <c r="DXQ351" s="163"/>
      <c r="DXR351" s="163"/>
      <c r="DXS351" s="163"/>
      <c r="DXT351" s="163"/>
      <c r="DXU351" s="163"/>
      <c r="DXV351" s="163"/>
      <c r="DXW351" s="163"/>
      <c r="DXX351" s="163"/>
      <c r="DXY351" s="163"/>
      <c r="DXZ351" s="163"/>
      <c r="DYA351" s="163"/>
      <c r="DYB351" s="163"/>
      <c r="DYC351" s="163"/>
      <c r="DYD351" s="163"/>
      <c r="DYE351" s="163"/>
      <c r="DYF351" s="163"/>
      <c r="DYG351" s="163"/>
      <c r="DYH351" s="163"/>
      <c r="DYI351" s="163"/>
      <c r="DYJ351" s="163"/>
      <c r="DYK351" s="163"/>
      <c r="DYL351" s="163"/>
      <c r="DYM351" s="163"/>
      <c r="DYN351" s="163"/>
      <c r="DYO351" s="163"/>
      <c r="DYP351" s="163"/>
      <c r="DYQ351" s="163"/>
      <c r="DYR351" s="163"/>
      <c r="DYS351" s="163"/>
      <c r="DYT351" s="163"/>
      <c r="DYU351" s="163"/>
      <c r="DYV351" s="163"/>
      <c r="DYW351" s="163"/>
      <c r="DYX351" s="163"/>
      <c r="DYY351" s="163"/>
      <c r="DYZ351" s="163"/>
      <c r="DZA351" s="163"/>
      <c r="DZB351" s="163"/>
      <c r="DZC351" s="163"/>
      <c r="DZD351" s="163"/>
      <c r="DZE351" s="163"/>
      <c r="DZF351" s="163"/>
      <c r="DZG351" s="163"/>
      <c r="DZH351" s="163"/>
      <c r="DZI351" s="163"/>
      <c r="DZJ351" s="163"/>
      <c r="DZK351" s="163"/>
      <c r="DZL351" s="163"/>
      <c r="DZM351" s="163"/>
      <c r="DZN351" s="163"/>
      <c r="DZO351" s="163"/>
      <c r="DZP351" s="163"/>
      <c r="DZQ351" s="163"/>
      <c r="DZR351" s="163"/>
      <c r="DZS351" s="163"/>
      <c r="DZT351" s="163"/>
      <c r="DZU351" s="163"/>
      <c r="DZV351" s="163"/>
      <c r="DZW351" s="163"/>
      <c r="DZX351" s="163"/>
      <c r="DZY351" s="163"/>
      <c r="DZZ351" s="163"/>
      <c r="EAA351" s="163"/>
      <c r="EAB351" s="163"/>
      <c r="EAC351" s="163"/>
      <c r="EAD351" s="163"/>
      <c r="EAE351" s="163"/>
      <c r="EAF351" s="163"/>
      <c r="EAG351" s="163"/>
      <c r="EAH351" s="163"/>
      <c r="EAI351" s="163"/>
      <c r="EAJ351" s="163"/>
      <c r="EAK351" s="163"/>
      <c r="EAL351" s="163"/>
      <c r="EAM351" s="163"/>
      <c r="EAN351" s="163"/>
      <c r="EAO351" s="163"/>
      <c r="EAP351" s="163"/>
      <c r="EAQ351" s="163"/>
      <c r="EAR351" s="163"/>
      <c r="EAS351" s="163"/>
      <c r="EAT351" s="163"/>
      <c r="EAU351" s="163"/>
      <c r="EAV351" s="163"/>
      <c r="EAW351" s="163"/>
      <c r="EAX351" s="163"/>
      <c r="EAY351" s="163"/>
      <c r="EAZ351" s="163"/>
      <c r="EBA351" s="163"/>
      <c r="EBB351" s="163"/>
      <c r="EBC351" s="163"/>
      <c r="EBD351" s="163"/>
      <c r="EBE351" s="163"/>
      <c r="EBF351" s="163"/>
      <c r="EBG351" s="163"/>
      <c r="EBH351" s="163"/>
      <c r="EBI351" s="163"/>
      <c r="EBJ351" s="163"/>
      <c r="EBK351" s="163"/>
      <c r="EBL351" s="163"/>
      <c r="EBM351" s="163"/>
      <c r="EBN351" s="163"/>
      <c r="EBO351" s="163"/>
      <c r="EBP351" s="163"/>
      <c r="EBQ351" s="163"/>
      <c r="EBR351" s="163"/>
      <c r="EBS351" s="163"/>
      <c r="EBT351" s="163"/>
      <c r="EBU351" s="163"/>
      <c r="EBV351" s="163"/>
      <c r="EBW351" s="163"/>
      <c r="EBX351" s="163"/>
      <c r="EBY351" s="163"/>
      <c r="EBZ351" s="163"/>
      <c r="ECA351" s="163"/>
      <c r="ECB351" s="163"/>
      <c r="ECC351" s="163"/>
      <c r="ECD351" s="163"/>
      <c r="ECE351" s="163"/>
      <c r="ECF351" s="163"/>
      <c r="ECG351" s="163"/>
      <c r="ECH351" s="163"/>
      <c r="ECI351" s="163"/>
      <c r="ECJ351" s="163"/>
      <c r="ECK351" s="163"/>
      <c r="ECL351" s="163"/>
      <c r="ECM351" s="163"/>
      <c r="ECN351" s="163"/>
      <c r="ECO351" s="163"/>
      <c r="ECP351" s="163"/>
      <c r="ECQ351" s="163"/>
      <c r="ECR351" s="163"/>
      <c r="ECS351" s="163"/>
      <c r="ECT351" s="163"/>
      <c r="ECU351" s="163"/>
      <c r="ECV351" s="163"/>
      <c r="ECW351" s="163"/>
      <c r="ECX351" s="163"/>
      <c r="ECY351" s="163"/>
      <c r="ECZ351" s="163"/>
      <c r="EDA351" s="163"/>
      <c r="EDB351" s="163"/>
      <c r="EDC351" s="163"/>
      <c r="EDD351" s="163"/>
      <c r="EDE351" s="163"/>
      <c r="EDF351" s="163"/>
      <c r="EDG351" s="163"/>
      <c r="EDH351" s="163"/>
      <c r="EDI351" s="163"/>
      <c r="EDJ351" s="163"/>
      <c r="EDK351" s="163"/>
      <c r="EDL351" s="163"/>
      <c r="EDM351" s="163"/>
      <c r="EDN351" s="163"/>
      <c r="EDO351" s="163"/>
      <c r="EDP351" s="163"/>
      <c r="EDQ351" s="163"/>
      <c r="EDR351" s="163"/>
      <c r="EDS351" s="163"/>
      <c r="EDT351" s="163"/>
      <c r="EDU351" s="163"/>
      <c r="EDV351" s="163"/>
      <c r="EDW351" s="163"/>
      <c r="EDX351" s="163"/>
      <c r="EDY351" s="163"/>
      <c r="EDZ351" s="163"/>
      <c r="EEA351" s="163"/>
      <c r="EEB351" s="163"/>
      <c r="EEC351" s="163"/>
      <c r="EED351" s="163"/>
      <c r="EEE351" s="163"/>
      <c r="EEF351" s="163"/>
      <c r="EEG351" s="163"/>
      <c r="EEH351" s="163"/>
      <c r="EEI351" s="163"/>
      <c r="EEJ351" s="163"/>
      <c r="EEK351" s="163"/>
      <c r="EEL351" s="163"/>
      <c r="EEM351" s="163"/>
      <c r="EEN351" s="163"/>
      <c r="EEO351" s="163"/>
      <c r="EEP351" s="163"/>
      <c r="EEQ351" s="163"/>
      <c r="EER351" s="163"/>
      <c r="EES351" s="163"/>
      <c r="EET351" s="163"/>
      <c r="EEU351" s="163"/>
      <c r="EEV351" s="163"/>
      <c r="EEW351" s="163"/>
      <c r="EEX351" s="163"/>
      <c r="EEY351" s="163"/>
      <c r="EEZ351" s="163"/>
      <c r="EFA351" s="163"/>
      <c r="EFB351" s="163"/>
      <c r="EFC351" s="163"/>
      <c r="EFD351" s="163"/>
      <c r="EFE351" s="163"/>
      <c r="EFF351" s="163"/>
      <c r="EFG351" s="163"/>
      <c r="EFH351" s="163"/>
      <c r="EFI351" s="163"/>
      <c r="EFJ351" s="163"/>
      <c r="EFK351" s="163"/>
      <c r="EFL351" s="163"/>
      <c r="EFM351" s="163"/>
      <c r="EFN351" s="163"/>
      <c r="EFO351" s="163"/>
      <c r="EFP351" s="163"/>
      <c r="EFQ351" s="163"/>
      <c r="EFR351" s="163"/>
      <c r="EFS351" s="163"/>
      <c r="EFT351" s="163"/>
      <c r="EFU351" s="163"/>
      <c r="EFV351" s="163"/>
      <c r="EFW351" s="163"/>
      <c r="EFX351" s="163"/>
      <c r="EFY351" s="163"/>
      <c r="EFZ351" s="163"/>
      <c r="EGA351" s="163"/>
      <c r="EGB351" s="163"/>
      <c r="EGC351" s="163"/>
      <c r="EGD351" s="163"/>
      <c r="EGE351" s="163"/>
      <c r="EGF351" s="163"/>
      <c r="EGG351" s="163"/>
      <c r="EGH351" s="163"/>
      <c r="EGI351" s="163"/>
      <c r="EGJ351" s="163"/>
      <c r="EGK351" s="163"/>
      <c r="EGL351" s="163"/>
      <c r="EGM351" s="163"/>
      <c r="EGN351" s="163"/>
      <c r="EGO351" s="163"/>
      <c r="EGP351" s="163"/>
      <c r="EGQ351" s="163"/>
      <c r="EGR351" s="163"/>
      <c r="EGS351" s="163"/>
      <c r="EGT351" s="163"/>
      <c r="EGU351" s="163"/>
      <c r="EGV351" s="163"/>
      <c r="EGW351" s="163"/>
      <c r="EGX351" s="163"/>
      <c r="EGY351" s="163"/>
      <c r="EGZ351" s="163"/>
      <c r="EHA351" s="163"/>
      <c r="EHB351" s="163"/>
      <c r="EHC351" s="163"/>
      <c r="EHD351" s="163"/>
      <c r="EHE351" s="163"/>
      <c r="EHF351" s="163"/>
      <c r="EHG351" s="163"/>
      <c r="EHH351" s="163"/>
      <c r="EHI351" s="163"/>
      <c r="EHJ351" s="163"/>
      <c r="EHK351" s="163"/>
      <c r="EHL351" s="163"/>
      <c r="EHM351" s="163"/>
      <c r="EHN351" s="163"/>
      <c r="EHO351" s="163"/>
      <c r="EHP351" s="163"/>
      <c r="EHQ351" s="163"/>
      <c r="EHR351" s="163"/>
      <c r="EHS351" s="163"/>
      <c r="EHT351" s="163"/>
      <c r="EHU351" s="163"/>
      <c r="EHV351" s="163"/>
      <c r="EHW351" s="163"/>
      <c r="EHX351" s="163"/>
      <c r="EHY351" s="163"/>
      <c r="EHZ351" s="163"/>
      <c r="EIA351" s="163"/>
      <c r="EIB351" s="163"/>
      <c r="EIC351" s="163"/>
      <c r="EID351" s="163"/>
      <c r="EIE351" s="163"/>
      <c r="EIF351" s="163"/>
      <c r="EIG351" s="163"/>
      <c r="EIH351" s="163"/>
      <c r="EII351" s="163"/>
      <c r="EIJ351" s="163"/>
      <c r="EIK351" s="163"/>
      <c r="EIL351" s="163"/>
      <c r="EIM351" s="163"/>
      <c r="EIN351" s="163"/>
      <c r="EIO351" s="163"/>
      <c r="EIP351" s="163"/>
      <c r="EIQ351" s="163"/>
      <c r="EIR351" s="163"/>
      <c r="EIS351" s="163"/>
      <c r="EIT351" s="163"/>
      <c r="EIU351" s="163"/>
      <c r="EIV351" s="163"/>
      <c r="EIW351" s="163"/>
      <c r="EIX351" s="163"/>
      <c r="EIY351" s="163"/>
      <c r="EIZ351" s="163"/>
      <c r="EJA351" s="163"/>
      <c r="EJB351" s="163"/>
      <c r="EJC351" s="163"/>
      <c r="EJD351" s="163"/>
      <c r="EJE351" s="163"/>
      <c r="EJF351" s="163"/>
      <c r="EJG351" s="163"/>
      <c r="EJH351" s="163"/>
      <c r="EJI351" s="163"/>
      <c r="EJJ351" s="163"/>
      <c r="EJK351" s="163"/>
      <c r="EJL351" s="163"/>
      <c r="EJM351" s="163"/>
      <c r="EJN351" s="163"/>
      <c r="EJO351" s="163"/>
      <c r="EJP351" s="163"/>
      <c r="EJQ351" s="163"/>
      <c r="EJR351" s="163"/>
      <c r="EJS351" s="163"/>
      <c r="EJT351" s="163"/>
      <c r="EJU351" s="163"/>
      <c r="EJV351" s="163"/>
      <c r="EJW351" s="163"/>
      <c r="EJX351" s="163"/>
      <c r="EJY351" s="163"/>
      <c r="EJZ351" s="163"/>
      <c r="EKA351" s="163"/>
      <c r="EKB351" s="163"/>
      <c r="EKC351" s="163"/>
      <c r="EKD351" s="163"/>
      <c r="EKE351" s="163"/>
      <c r="EKF351" s="163"/>
      <c r="EKG351" s="163"/>
      <c r="EKH351" s="163"/>
      <c r="EKI351" s="163"/>
      <c r="EKJ351" s="163"/>
      <c r="EKK351" s="163"/>
      <c r="EKL351" s="163"/>
      <c r="EKM351" s="163"/>
      <c r="EKN351" s="163"/>
      <c r="EKO351" s="163"/>
      <c r="EKP351" s="163"/>
      <c r="EKQ351" s="163"/>
      <c r="EKR351" s="163"/>
      <c r="EKS351" s="163"/>
      <c r="EKT351" s="163"/>
      <c r="EKU351" s="163"/>
      <c r="EKV351" s="163"/>
      <c r="EKW351" s="163"/>
      <c r="EKX351" s="163"/>
      <c r="EKY351" s="163"/>
      <c r="EKZ351" s="163"/>
      <c r="ELA351" s="163"/>
      <c r="ELB351" s="163"/>
      <c r="ELC351" s="163"/>
      <c r="ELD351" s="163"/>
      <c r="ELE351" s="163"/>
      <c r="ELF351" s="163"/>
      <c r="ELG351" s="163"/>
      <c r="ELH351" s="163"/>
      <c r="ELI351" s="163"/>
      <c r="ELJ351" s="163"/>
      <c r="ELK351" s="163"/>
      <c r="ELL351" s="163"/>
      <c r="ELM351" s="163"/>
      <c r="ELN351" s="163"/>
      <c r="ELO351" s="163"/>
      <c r="ELP351" s="163"/>
      <c r="ELQ351" s="163"/>
      <c r="ELR351" s="163"/>
      <c r="ELS351" s="163"/>
      <c r="ELT351" s="163"/>
      <c r="ELU351" s="163"/>
      <c r="ELV351" s="163"/>
      <c r="ELW351" s="163"/>
      <c r="ELX351" s="163"/>
      <c r="ELY351" s="163"/>
      <c r="ELZ351" s="163"/>
      <c r="EMA351" s="163"/>
      <c r="EMB351" s="163"/>
      <c r="EMC351" s="163"/>
      <c r="EMD351" s="163"/>
      <c r="EME351" s="163"/>
      <c r="EMF351" s="163"/>
      <c r="EMG351" s="163"/>
      <c r="EMH351" s="163"/>
      <c r="EMI351" s="163"/>
      <c r="EMJ351" s="163"/>
      <c r="EMK351" s="163"/>
      <c r="EML351" s="163"/>
      <c r="EMM351" s="163"/>
      <c r="EMN351" s="163"/>
      <c r="EMO351" s="163"/>
      <c r="EMP351" s="163"/>
      <c r="EMQ351" s="163"/>
      <c r="EMR351" s="163"/>
      <c r="EMS351" s="163"/>
      <c r="EMT351" s="163"/>
      <c r="EMU351" s="163"/>
      <c r="EMV351" s="163"/>
      <c r="EMW351" s="163"/>
      <c r="EMX351" s="163"/>
      <c r="EMY351" s="163"/>
      <c r="EMZ351" s="163"/>
      <c r="ENA351" s="163"/>
      <c r="ENB351" s="163"/>
      <c r="ENC351" s="163"/>
      <c r="END351" s="163"/>
      <c r="ENE351" s="163"/>
      <c r="ENF351" s="163"/>
      <c r="ENG351" s="163"/>
      <c r="ENH351" s="163"/>
      <c r="ENI351" s="163"/>
      <c r="ENJ351" s="163"/>
      <c r="ENK351" s="163"/>
      <c r="ENL351" s="163"/>
      <c r="ENM351" s="163"/>
      <c r="ENN351" s="163"/>
      <c r="ENO351" s="163"/>
      <c r="ENP351" s="163"/>
      <c r="ENQ351" s="163"/>
      <c r="ENR351" s="163"/>
      <c r="ENS351" s="163"/>
      <c r="ENT351" s="163"/>
      <c r="ENU351" s="163"/>
      <c r="ENV351" s="163"/>
      <c r="ENW351" s="163"/>
      <c r="ENX351" s="163"/>
      <c r="ENY351" s="163"/>
      <c r="ENZ351" s="163"/>
      <c r="EOA351" s="163"/>
      <c r="EOB351" s="163"/>
      <c r="EOC351" s="163"/>
      <c r="EOD351" s="163"/>
      <c r="EOE351" s="163"/>
      <c r="EOF351" s="163"/>
      <c r="EOG351" s="163"/>
      <c r="EOH351" s="163"/>
      <c r="EOI351" s="163"/>
      <c r="EOJ351" s="163"/>
      <c r="EOK351" s="163"/>
      <c r="EOL351" s="163"/>
      <c r="EOM351" s="163"/>
      <c r="EON351" s="163"/>
      <c r="EOO351" s="163"/>
      <c r="EOP351" s="163"/>
      <c r="EOQ351" s="163"/>
      <c r="EOR351" s="163"/>
      <c r="EOS351" s="163"/>
      <c r="EOT351" s="163"/>
      <c r="EOU351" s="163"/>
      <c r="EOV351" s="163"/>
      <c r="EOW351" s="163"/>
      <c r="EOX351" s="163"/>
      <c r="EOY351" s="163"/>
      <c r="EOZ351" s="163"/>
      <c r="EPA351" s="163"/>
      <c r="EPB351" s="163"/>
      <c r="EPC351" s="163"/>
      <c r="EPD351" s="163"/>
      <c r="EPE351" s="163"/>
      <c r="EPF351" s="163"/>
      <c r="EPG351" s="163"/>
      <c r="EPH351" s="163"/>
      <c r="EPI351" s="163"/>
      <c r="EPJ351" s="163"/>
      <c r="EPK351" s="163"/>
      <c r="EPL351" s="163"/>
      <c r="EPM351" s="163"/>
      <c r="EPN351" s="163"/>
      <c r="EPO351" s="163"/>
      <c r="EPP351" s="163"/>
      <c r="EPQ351" s="163"/>
      <c r="EPR351" s="163"/>
      <c r="EPS351" s="163"/>
      <c r="EPT351" s="163"/>
      <c r="EPU351" s="163"/>
      <c r="EPV351" s="163"/>
      <c r="EPW351" s="163"/>
      <c r="EPX351" s="163"/>
      <c r="EPY351" s="163"/>
      <c r="EPZ351" s="163"/>
      <c r="EQA351" s="163"/>
      <c r="EQB351" s="163"/>
      <c r="EQC351" s="163"/>
      <c r="EQD351" s="163"/>
      <c r="EQE351" s="163"/>
      <c r="EQF351" s="163"/>
      <c r="EQG351" s="163"/>
      <c r="EQH351" s="163"/>
      <c r="EQI351" s="163"/>
      <c r="EQJ351" s="163"/>
      <c r="EQK351" s="163"/>
      <c r="EQL351" s="163"/>
      <c r="EQM351" s="163"/>
      <c r="EQN351" s="163"/>
      <c r="EQO351" s="163"/>
      <c r="EQP351" s="163"/>
      <c r="EQQ351" s="163"/>
      <c r="EQR351" s="163"/>
      <c r="EQS351" s="163"/>
      <c r="EQT351" s="163"/>
      <c r="EQU351" s="163"/>
      <c r="EQV351" s="163"/>
      <c r="EQW351" s="163"/>
      <c r="EQX351" s="163"/>
      <c r="EQY351" s="163"/>
      <c r="EQZ351" s="163"/>
      <c r="ERA351" s="163"/>
      <c r="ERB351" s="163"/>
      <c r="ERC351" s="163"/>
      <c r="ERD351" s="163"/>
      <c r="ERE351" s="163"/>
      <c r="ERF351" s="163"/>
      <c r="ERG351" s="163"/>
      <c r="ERH351" s="163"/>
      <c r="ERI351" s="163"/>
      <c r="ERJ351" s="163"/>
      <c r="ERK351" s="163"/>
      <c r="ERL351" s="163"/>
      <c r="ERM351" s="163"/>
      <c r="ERN351" s="163"/>
      <c r="ERO351" s="163"/>
      <c r="ERP351" s="163"/>
      <c r="ERQ351" s="163"/>
      <c r="ERR351" s="163"/>
      <c r="ERS351" s="163"/>
      <c r="ERT351" s="163"/>
      <c r="ERU351" s="163"/>
      <c r="ERV351" s="163"/>
      <c r="ERW351" s="163"/>
      <c r="ERX351" s="163"/>
      <c r="ERY351" s="163"/>
      <c r="ERZ351" s="163"/>
      <c r="ESA351" s="163"/>
      <c r="ESB351" s="163"/>
      <c r="ESC351" s="163"/>
      <c r="ESD351" s="163"/>
      <c r="ESE351" s="163"/>
      <c r="ESF351" s="163"/>
      <c r="ESG351" s="163"/>
      <c r="ESH351" s="163"/>
      <c r="ESI351" s="163"/>
      <c r="ESJ351" s="163"/>
      <c r="ESK351" s="163"/>
      <c r="ESL351" s="163"/>
      <c r="ESM351" s="163"/>
      <c r="ESN351" s="163"/>
      <c r="ESO351" s="163"/>
      <c r="ESP351" s="163"/>
      <c r="ESQ351" s="163"/>
      <c r="ESR351" s="163"/>
      <c r="ESS351" s="163"/>
      <c r="EST351" s="163"/>
      <c r="ESU351" s="163"/>
      <c r="ESV351" s="163"/>
      <c r="ESW351" s="163"/>
      <c r="ESX351" s="163"/>
      <c r="ESY351" s="163"/>
      <c r="ESZ351" s="163"/>
      <c r="ETA351" s="163"/>
      <c r="ETB351" s="163"/>
      <c r="ETC351" s="163"/>
      <c r="ETD351" s="163"/>
      <c r="ETE351" s="163"/>
      <c r="ETF351" s="163"/>
      <c r="ETG351" s="163"/>
      <c r="ETH351" s="163"/>
      <c r="ETI351" s="163"/>
      <c r="ETJ351" s="163"/>
      <c r="ETK351" s="163"/>
      <c r="ETL351" s="163"/>
      <c r="ETM351" s="163"/>
      <c r="ETN351" s="163"/>
      <c r="ETO351" s="163"/>
      <c r="ETP351" s="163"/>
      <c r="ETQ351" s="163"/>
      <c r="ETR351" s="163"/>
      <c r="ETS351" s="163"/>
      <c r="ETT351" s="163"/>
      <c r="ETU351" s="163"/>
      <c r="ETV351" s="163"/>
      <c r="ETW351" s="163"/>
      <c r="ETX351" s="163"/>
      <c r="ETY351" s="163"/>
      <c r="ETZ351" s="163"/>
      <c r="EUA351" s="163"/>
      <c r="EUB351" s="163"/>
      <c r="EUC351" s="163"/>
      <c r="EUD351" s="163"/>
      <c r="EUE351" s="163"/>
      <c r="EUF351" s="163"/>
      <c r="EUG351" s="163"/>
      <c r="EUH351" s="163"/>
      <c r="EUI351" s="163"/>
      <c r="EUJ351" s="163"/>
      <c r="EUK351" s="163"/>
      <c r="EUL351" s="163"/>
      <c r="EUM351" s="163"/>
      <c r="EUN351" s="163"/>
      <c r="EUO351" s="163"/>
      <c r="EUP351" s="163"/>
      <c r="EUQ351" s="163"/>
      <c r="EUR351" s="163"/>
      <c r="EUS351" s="163"/>
      <c r="EUT351" s="163"/>
      <c r="EUU351" s="163"/>
      <c r="EUV351" s="163"/>
      <c r="EUW351" s="163"/>
      <c r="EUX351" s="163"/>
      <c r="EUY351" s="163"/>
      <c r="EUZ351" s="163"/>
      <c r="EVA351" s="163"/>
      <c r="EVB351" s="163"/>
      <c r="EVC351" s="163"/>
      <c r="EVD351" s="163"/>
      <c r="EVE351" s="163"/>
      <c r="EVF351" s="163"/>
      <c r="EVG351" s="163"/>
      <c r="EVH351" s="163"/>
      <c r="EVI351" s="163"/>
      <c r="EVJ351" s="163"/>
      <c r="EVK351" s="163"/>
      <c r="EVL351" s="163"/>
      <c r="EVM351" s="163"/>
      <c r="EVN351" s="163"/>
      <c r="EVO351" s="163"/>
      <c r="EVP351" s="163"/>
      <c r="EVQ351" s="163"/>
      <c r="EVR351" s="163"/>
      <c r="EVS351" s="163"/>
      <c r="EVT351" s="163"/>
      <c r="EVU351" s="163"/>
      <c r="EVV351" s="163"/>
      <c r="EVW351" s="163"/>
      <c r="EVX351" s="163"/>
      <c r="EVY351" s="163"/>
      <c r="EVZ351" s="163"/>
      <c r="EWA351" s="163"/>
      <c r="EWB351" s="163"/>
      <c r="EWC351" s="163"/>
      <c r="EWD351" s="163"/>
      <c r="EWE351" s="163"/>
      <c r="EWF351" s="163"/>
      <c r="EWG351" s="163"/>
      <c r="EWH351" s="163"/>
      <c r="EWI351" s="163"/>
      <c r="EWJ351" s="163"/>
      <c r="EWK351" s="163"/>
      <c r="EWL351" s="163"/>
      <c r="EWM351" s="163"/>
      <c r="EWN351" s="163"/>
      <c r="EWO351" s="163"/>
      <c r="EWP351" s="163"/>
      <c r="EWQ351" s="163"/>
      <c r="EWR351" s="163"/>
      <c r="EWS351" s="163"/>
      <c r="EWT351" s="163"/>
      <c r="EWU351" s="163"/>
      <c r="EWV351" s="163"/>
      <c r="EWW351" s="163"/>
      <c r="EWX351" s="163"/>
      <c r="EWY351" s="163"/>
      <c r="EWZ351" s="163"/>
      <c r="EXA351" s="163"/>
      <c r="EXB351" s="163"/>
      <c r="EXC351" s="163"/>
      <c r="EXD351" s="163"/>
      <c r="EXE351" s="163"/>
      <c r="EXF351" s="163"/>
      <c r="EXG351" s="163"/>
      <c r="EXH351" s="163"/>
      <c r="EXI351" s="163"/>
      <c r="EXJ351" s="163"/>
      <c r="EXK351" s="163"/>
      <c r="EXL351" s="163"/>
      <c r="EXM351" s="163"/>
      <c r="EXN351" s="163"/>
      <c r="EXO351" s="163"/>
      <c r="EXP351" s="163"/>
      <c r="EXQ351" s="163"/>
      <c r="EXR351" s="163"/>
      <c r="EXS351" s="163"/>
      <c r="EXT351" s="163"/>
      <c r="EXU351" s="163"/>
      <c r="EXV351" s="163"/>
      <c r="EXW351" s="163"/>
      <c r="EXX351" s="163"/>
      <c r="EXY351" s="163"/>
      <c r="EXZ351" s="163"/>
      <c r="EYA351" s="163"/>
      <c r="EYB351" s="163"/>
      <c r="EYC351" s="163"/>
      <c r="EYD351" s="163"/>
      <c r="EYE351" s="163"/>
      <c r="EYF351" s="163"/>
      <c r="EYG351" s="163"/>
      <c r="EYH351" s="163"/>
      <c r="EYI351" s="163"/>
      <c r="EYJ351" s="163"/>
      <c r="EYK351" s="163"/>
      <c r="EYL351" s="163"/>
      <c r="EYM351" s="163"/>
      <c r="EYN351" s="163"/>
      <c r="EYO351" s="163"/>
      <c r="EYP351" s="163"/>
      <c r="EYQ351" s="163"/>
      <c r="EYR351" s="163"/>
      <c r="EYS351" s="163"/>
      <c r="EYT351" s="163"/>
      <c r="EYU351" s="163"/>
      <c r="EYV351" s="163"/>
      <c r="EYW351" s="163"/>
      <c r="EYX351" s="163"/>
      <c r="EYY351" s="163"/>
      <c r="EYZ351" s="163"/>
      <c r="EZA351" s="163"/>
      <c r="EZB351" s="163"/>
      <c r="EZC351" s="163"/>
      <c r="EZD351" s="163"/>
      <c r="EZE351" s="163"/>
      <c r="EZF351" s="163"/>
      <c r="EZG351" s="163"/>
      <c r="EZH351" s="163"/>
      <c r="EZI351" s="163"/>
      <c r="EZJ351" s="163"/>
      <c r="EZK351" s="163"/>
      <c r="EZL351" s="163"/>
      <c r="EZM351" s="163"/>
      <c r="EZN351" s="163"/>
      <c r="EZO351" s="163"/>
      <c r="EZP351" s="163"/>
      <c r="EZQ351" s="163"/>
      <c r="EZR351" s="163"/>
      <c r="EZS351" s="163"/>
      <c r="EZT351" s="163"/>
      <c r="EZU351" s="163"/>
      <c r="EZV351" s="163"/>
      <c r="EZW351" s="163"/>
      <c r="EZX351" s="163"/>
      <c r="EZY351" s="163"/>
      <c r="EZZ351" s="163"/>
      <c r="FAA351" s="163"/>
      <c r="FAB351" s="163"/>
      <c r="FAC351" s="163"/>
      <c r="FAD351" s="163"/>
      <c r="FAE351" s="163"/>
      <c r="FAF351" s="163"/>
      <c r="FAG351" s="163"/>
      <c r="FAH351" s="163"/>
      <c r="FAI351" s="163"/>
      <c r="FAJ351" s="163"/>
      <c r="FAK351" s="163"/>
      <c r="FAL351" s="163"/>
      <c r="FAM351" s="163"/>
      <c r="FAN351" s="163"/>
      <c r="FAO351" s="163"/>
      <c r="FAP351" s="163"/>
      <c r="FAQ351" s="163"/>
      <c r="FAR351" s="163"/>
      <c r="FAS351" s="163"/>
      <c r="FAT351" s="163"/>
      <c r="FAU351" s="163"/>
      <c r="FAV351" s="163"/>
      <c r="FAW351" s="163"/>
      <c r="FAX351" s="163"/>
      <c r="FAY351" s="163"/>
      <c r="FAZ351" s="163"/>
      <c r="FBA351" s="163"/>
      <c r="FBB351" s="163"/>
      <c r="FBC351" s="163"/>
      <c r="FBD351" s="163"/>
      <c r="FBE351" s="163"/>
      <c r="FBF351" s="163"/>
      <c r="FBG351" s="163"/>
      <c r="FBH351" s="163"/>
      <c r="FBI351" s="163"/>
      <c r="FBJ351" s="163"/>
      <c r="FBK351" s="163"/>
      <c r="FBL351" s="163"/>
      <c r="FBM351" s="163"/>
      <c r="FBN351" s="163"/>
      <c r="FBO351" s="163"/>
      <c r="FBP351" s="163"/>
      <c r="FBQ351" s="163"/>
      <c r="FBR351" s="163"/>
      <c r="FBS351" s="163"/>
      <c r="FBT351" s="163"/>
      <c r="FBU351" s="163"/>
      <c r="FBV351" s="163"/>
      <c r="FBW351" s="163"/>
      <c r="FBX351" s="163"/>
      <c r="FBY351" s="163"/>
      <c r="FBZ351" s="163"/>
      <c r="FCA351" s="163"/>
      <c r="FCB351" s="163"/>
      <c r="FCC351" s="163"/>
      <c r="FCD351" s="163"/>
      <c r="FCE351" s="163"/>
      <c r="FCF351" s="163"/>
      <c r="FCG351" s="163"/>
      <c r="FCH351" s="163"/>
      <c r="FCI351" s="163"/>
      <c r="FCJ351" s="163"/>
      <c r="FCK351" s="163"/>
      <c r="FCL351" s="163"/>
      <c r="FCM351" s="163"/>
      <c r="FCN351" s="163"/>
      <c r="FCO351" s="163"/>
      <c r="FCP351" s="163"/>
      <c r="FCQ351" s="163"/>
      <c r="FCR351" s="163"/>
      <c r="FCS351" s="163"/>
      <c r="FCT351" s="163"/>
      <c r="FCU351" s="163"/>
      <c r="FCV351" s="163"/>
      <c r="FCW351" s="163"/>
      <c r="FCX351" s="163"/>
      <c r="FCY351" s="163"/>
      <c r="FCZ351" s="163"/>
      <c r="FDA351" s="163"/>
      <c r="FDB351" s="163"/>
      <c r="FDC351" s="163"/>
      <c r="FDD351" s="163"/>
      <c r="FDE351" s="163"/>
      <c r="FDF351" s="163"/>
      <c r="FDG351" s="163"/>
      <c r="FDH351" s="163"/>
      <c r="FDI351" s="163"/>
      <c r="FDJ351" s="163"/>
      <c r="FDK351" s="163"/>
      <c r="FDL351" s="163"/>
      <c r="FDM351" s="163"/>
      <c r="FDN351" s="163"/>
      <c r="FDO351" s="163"/>
      <c r="FDP351" s="163"/>
      <c r="FDQ351" s="163"/>
      <c r="FDR351" s="163"/>
      <c r="FDS351" s="163"/>
      <c r="FDT351" s="163"/>
      <c r="FDU351" s="163"/>
      <c r="FDV351" s="163"/>
      <c r="FDW351" s="163"/>
      <c r="FDX351" s="163"/>
      <c r="FDY351" s="163"/>
      <c r="FDZ351" s="163"/>
      <c r="FEA351" s="163"/>
      <c r="FEB351" s="163"/>
      <c r="FEC351" s="163"/>
      <c r="FED351" s="163"/>
      <c r="FEE351" s="163"/>
      <c r="FEF351" s="163"/>
      <c r="FEG351" s="163"/>
      <c r="FEH351" s="163"/>
      <c r="FEI351" s="163"/>
      <c r="FEJ351" s="163"/>
      <c r="FEK351" s="163"/>
      <c r="FEL351" s="163"/>
      <c r="FEM351" s="163"/>
      <c r="FEN351" s="163"/>
      <c r="FEO351" s="163"/>
      <c r="FEP351" s="163"/>
      <c r="FEQ351" s="163"/>
      <c r="FER351" s="163"/>
      <c r="FES351" s="163"/>
      <c r="FET351" s="163"/>
      <c r="FEU351" s="163"/>
      <c r="FEV351" s="163"/>
      <c r="FEW351" s="163"/>
      <c r="FEX351" s="163"/>
      <c r="FEY351" s="163"/>
      <c r="FEZ351" s="163"/>
      <c r="FFA351" s="163"/>
      <c r="FFB351" s="163"/>
      <c r="FFC351" s="163"/>
      <c r="FFD351" s="163"/>
      <c r="FFE351" s="163"/>
      <c r="FFF351" s="163"/>
      <c r="FFG351" s="163"/>
      <c r="FFH351" s="163"/>
      <c r="FFI351" s="163"/>
      <c r="FFJ351" s="163"/>
      <c r="FFK351" s="163"/>
      <c r="FFL351" s="163"/>
      <c r="FFM351" s="163"/>
      <c r="FFN351" s="163"/>
      <c r="FFO351" s="163"/>
      <c r="FFP351" s="163"/>
      <c r="FFQ351" s="163"/>
      <c r="FFR351" s="163"/>
      <c r="FFS351" s="163"/>
      <c r="FFT351" s="163"/>
      <c r="FFU351" s="163"/>
      <c r="FFV351" s="163"/>
      <c r="FFW351" s="163"/>
      <c r="FFX351" s="163"/>
      <c r="FFY351" s="163"/>
      <c r="FFZ351" s="163"/>
      <c r="FGA351" s="163"/>
      <c r="FGB351" s="163"/>
      <c r="FGC351" s="163"/>
      <c r="FGD351" s="163"/>
      <c r="FGE351" s="163"/>
      <c r="FGF351" s="163"/>
      <c r="FGG351" s="163"/>
      <c r="FGH351" s="163"/>
      <c r="FGI351" s="163"/>
      <c r="FGJ351" s="163"/>
      <c r="FGK351" s="163"/>
      <c r="FGL351" s="163"/>
      <c r="FGM351" s="163"/>
      <c r="FGN351" s="163"/>
      <c r="FGO351" s="163"/>
      <c r="FGP351" s="163"/>
      <c r="FGQ351" s="163"/>
      <c r="FGR351" s="163"/>
      <c r="FGS351" s="163"/>
      <c r="FGT351" s="163"/>
      <c r="FGU351" s="163"/>
      <c r="FGV351" s="163"/>
      <c r="FGW351" s="163"/>
      <c r="FGX351" s="163"/>
      <c r="FGY351" s="163"/>
      <c r="FGZ351" s="163"/>
      <c r="FHA351" s="163"/>
      <c r="FHB351" s="163"/>
      <c r="FHC351" s="163"/>
      <c r="FHD351" s="163"/>
      <c r="FHE351" s="163"/>
      <c r="FHF351" s="163"/>
      <c r="FHG351" s="163"/>
      <c r="FHH351" s="163"/>
      <c r="FHI351" s="163"/>
      <c r="FHJ351" s="163"/>
      <c r="FHK351" s="163"/>
      <c r="FHL351" s="163"/>
      <c r="FHM351" s="163"/>
      <c r="FHN351" s="163"/>
      <c r="FHO351" s="163"/>
      <c r="FHP351" s="163"/>
      <c r="FHQ351" s="163"/>
      <c r="FHR351" s="163"/>
      <c r="FHS351" s="163"/>
      <c r="FHT351" s="163"/>
      <c r="FHU351" s="163"/>
      <c r="FHV351" s="163"/>
      <c r="FHW351" s="163"/>
      <c r="FHX351" s="163"/>
      <c r="FHY351" s="163"/>
      <c r="FHZ351" s="163"/>
      <c r="FIA351" s="163"/>
      <c r="FIB351" s="163"/>
      <c r="FIC351" s="163"/>
      <c r="FID351" s="163"/>
      <c r="FIE351" s="163"/>
      <c r="FIF351" s="163"/>
      <c r="FIG351" s="163"/>
      <c r="FIH351" s="163"/>
      <c r="FII351" s="163"/>
      <c r="FIJ351" s="163"/>
      <c r="FIK351" s="163"/>
      <c r="FIL351" s="163"/>
      <c r="FIM351" s="163"/>
      <c r="FIN351" s="163"/>
      <c r="FIO351" s="163"/>
      <c r="FIP351" s="163"/>
      <c r="FIQ351" s="163"/>
      <c r="FIR351" s="163"/>
      <c r="FIS351" s="163"/>
      <c r="FIT351" s="163"/>
      <c r="FIU351" s="163"/>
      <c r="FIV351" s="163"/>
      <c r="FIW351" s="163"/>
      <c r="FIX351" s="163"/>
      <c r="FIY351" s="163"/>
      <c r="FIZ351" s="163"/>
      <c r="FJA351" s="163"/>
      <c r="FJB351" s="163"/>
      <c r="FJC351" s="163"/>
      <c r="FJD351" s="163"/>
      <c r="FJE351" s="163"/>
      <c r="FJF351" s="163"/>
      <c r="FJG351" s="163"/>
      <c r="FJH351" s="163"/>
      <c r="FJI351" s="163"/>
      <c r="FJJ351" s="163"/>
      <c r="FJK351" s="163"/>
      <c r="FJL351" s="163"/>
      <c r="FJM351" s="163"/>
      <c r="FJN351" s="163"/>
      <c r="FJO351" s="163"/>
      <c r="FJP351" s="163"/>
      <c r="FJQ351" s="163"/>
      <c r="FJR351" s="163"/>
      <c r="FJS351" s="163"/>
      <c r="FJT351" s="163"/>
      <c r="FJU351" s="163"/>
      <c r="FJV351" s="163"/>
      <c r="FJW351" s="163"/>
      <c r="FJX351" s="163"/>
      <c r="FJY351" s="163"/>
      <c r="FJZ351" s="163"/>
      <c r="FKA351" s="163"/>
      <c r="FKB351" s="163"/>
      <c r="FKC351" s="163"/>
      <c r="FKD351" s="163"/>
      <c r="FKE351" s="163"/>
      <c r="FKF351" s="163"/>
      <c r="FKG351" s="163"/>
      <c r="FKH351" s="163"/>
      <c r="FKI351" s="163"/>
      <c r="FKJ351" s="163"/>
      <c r="FKK351" s="163"/>
      <c r="FKL351" s="163"/>
      <c r="FKM351" s="163"/>
      <c r="FKN351" s="163"/>
      <c r="FKO351" s="163"/>
      <c r="FKP351" s="163"/>
      <c r="FKQ351" s="163"/>
      <c r="FKR351" s="163"/>
      <c r="FKS351" s="163"/>
      <c r="FKT351" s="163"/>
      <c r="FKU351" s="163"/>
      <c r="FKV351" s="163"/>
      <c r="FKW351" s="163"/>
      <c r="FKX351" s="163"/>
      <c r="FKY351" s="163"/>
      <c r="FKZ351" s="163"/>
      <c r="FLA351" s="163"/>
      <c r="FLB351" s="163"/>
      <c r="FLC351" s="163"/>
      <c r="FLD351" s="163"/>
      <c r="FLE351" s="163"/>
      <c r="FLF351" s="163"/>
      <c r="FLG351" s="163"/>
      <c r="FLH351" s="163"/>
      <c r="FLI351" s="163"/>
      <c r="FLJ351" s="163"/>
      <c r="FLK351" s="163"/>
      <c r="FLL351" s="163"/>
      <c r="FLM351" s="163"/>
      <c r="FLN351" s="163"/>
      <c r="FLO351" s="163"/>
      <c r="FLP351" s="163"/>
      <c r="FLQ351" s="163"/>
      <c r="FLR351" s="163"/>
      <c r="FLS351" s="163"/>
      <c r="FLT351" s="163"/>
      <c r="FLU351" s="163"/>
      <c r="FLV351" s="163"/>
      <c r="FLW351" s="163"/>
      <c r="FLX351" s="163"/>
      <c r="FLY351" s="163"/>
      <c r="FLZ351" s="163"/>
      <c r="FMA351" s="163"/>
      <c r="FMB351" s="163"/>
      <c r="FMC351" s="163"/>
      <c r="FMD351" s="163"/>
      <c r="FME351" s="163"/>
      <c r="FMF351" s="163"/>
      <c r="FMG351" s="163"/>
      <c r="FMH351" s="163"/>
      <c r="FMI351" s="163"/>
      <c r="FMJ351" s="163"/>
      <c r="FMK351" s="163"/>
      <c r="FML351" s="163"/>
      <c r="FMM351" s="163"/>
      <c r="FMN351" s="163"/>
      <c r="FMO351" s="163"/>
      <c r="FMP351" s="163"/>
      <c r="FMQ351" s="163"/>
      <c r="FMR351" s="163"/>
      <c r="FMS351" s="163"/>
      <c r="FMT351" s="163"/>
      <c r="FMU351" s="163"/>
      <c r="FMV351" s="163"/>
      <c r="FMW351" s="163"/>
      <c r="FMX351" s="163"/>
      <c r="FMY351" s="163"/>
      <c r="FMZ351" s="163"/>
      <c r="FNA351" s="163"/>
      <c r="FNB351" s="163"/>
      <c r="FNC351" s="163"/>
      <c r="FND351" s="163"/>
      <c r="FNE351" s="163"/>
      <c r="FNF351" s="163"/>
      <c r="FNG351" s="163"/>
      <c r="FNH351" s="163"/>
      <c r="FNI351" s="163"/>
      <c r="FNJ351" s="163"/>
      <c r="FNK351" s="163"/>
      <c r="FNL351" s="163"/>
      <c r="FNM351" s="163"/>
      <c r="FNN351" s="163"/>
      <c r="FNO351" s="163"/>
      <c r="FNP351" s="163"/>
      <c r="FNQ351" s="163"/>
      <c r="FNR351" s="163"/>
      <c r="FNS351" s="163"/>
      <c r="FNT351" s="163"/>
      <c r="FNU351" s="163"/>
      <c r="FNV351" s="163"/>
      <c r="FNW351" s="163"/>
      <c r="FNX351" s="163"/>
      <c r="FNY351" s="163"/>
      <c r="FNZ351" s="163"/>
      <c r="FOA351" s="163"/>
      <c r="FOB351" s="163"/>
      <c r="FOC351" s="163"/>
      <c r="FOD351" s="163"/>
      <c r="FOE351" s="163"/>
      <c r="FOF351" s="163"/>
      <c r="FOG351" s="163"/>
      <c r="FOH351" s="163"/>
      <c r="FOI351" s="163"/>
      <c r="FOJ351" s="163"/>
      <c r="FOK351" s="163"/>
      <c r="FOL351" s="163"/>
      <c r="FOM351" s="163"/>
      <c r="FON351" s="163"/>
      <c r="FOO351" s="163"/>
      <c r="FOP351" s="163"/>
      <c r="FOQ351" s="163"/>
      <c r="FOR351" s="163"/>
      <c r="FOS351" s="163"/>
      <c r="FOT351" s="163"/>
      <c r="FOU351" s="163"/>
      <c r="FOV351" s="163"/>
      <c r="FOW351" s="163"/>
      <c r="FOX351" s="163"/>
      <c r="FOY351" s="163"/>
      <c r="FOZ351" s="163"/>
      <c r="FPA351" s="163"/>
      <c r="FPB351" s="163"/>
      <c r="FPC351" s="163"/>
      <c r="FPD351" s="163"/>
      <c r="FPE351" s="163"/>
      <c r="FPF351" s="163"/>
      <c r="FPG351" s="163"/>
      <c r="FPH351" s="163"/>
      <c r="FPI351" s="163"/>
      <c r="FPJ351" s="163"/>
      <c r="FPK351" s="163"/>
      <c r="FPL351" s="163"/>
      <c r="FPM351" s="163"/>
      <c r="FPN351" s="163"/>
      <c r="FPO351" s="163"/>
      <c r="FPP351" s="163"/>
      <c r="FPQ351" s="163"/>
      <c r="FPR351" s="163"/>
      <c r="FPS351" s="163"/>
      <c r="FPT351" s="163"/>
      <c r="FPU351" s="163"/>
      <c r="FPV351" s="163"/>
      <c r="FPW351" s="163"/>
      <c r="FPX351" s="163"/>
      <c r="FPY351" s="163"/>
      <c r="FPZ351" s="163"/>
      <c r="FQA351" s="163"/>
      <c r="FQB351" s="163"/>
      <c r="FQC351" s="163"/>
      <c r="FQD351" s="163"/>
      <c r="FQE351" s="163"/>
      <c r="FQF351" s="163"/>
      <c r="FQG351" s="163"/>
      <c r="FQH351" s="163"/>
      <c r="FQI351" s="163"/>
      <c r="FQJ351" s="163"/>
      <c r="FQK351" s="163"/>
      <c r="FQL351" s="163"/>
      <c r="FQM351" s="163"/>
      <c r="FQN351" s="163"/>
      <c r="FQO351" s="163"/>
      <c r="FQP351" s="163"/>
      <c r="FQQ351" s="163"/>
      <c r="FQR351" s="163"/>
      <c r="FQS351" s="163"/>
      <c r="FQT351" s="163"/>
      <c r="FQU351" s="163"/>
      <c r="FQV351" s="163"/>
      <c r="FQW351" s="163"/>
      <c r="FQX351" s="163"/>
      <c r="FQY351" s="163"/>
      <c r="FQZ351" s="163"/>
      <c r="FRA351" s="163"/>
      <c r="FRB351" s="163"/>
      <c r="FRC351" s="163"/>
      <c r="FRD351" s="163"/>
      <c r="FRE351" s="163"/>
      <c r="FRF351" s="163"/>
      <c r="FRG351" s="163"/>
      <c r="FRH351" s="163"/>
      <c r="FRI351" s="163"/>
      <c r="FRJ351" s="163"/>
      <c r="FRK351" s="163"/>
      <c r="FRL351" s="163"/>
      <c r="FRM351" s="163"/>
      <c r="FRN351" s="163"/>
      <c r="FRO351" s="163"/>
      <c r="FRP351" s="163"/>
      <c r="FRQ351" s="163"/>
      <c r="FRR351" s="163"/>
      <c r="FRS351" s="163"/>
      <c r="FRT351" s="163"/>
      <c r="FRU351" s="163"/>
      <c r="FRV351" s="163"/>
      <c r="FRW351" s="163"/>
      <c r="FRX351" s="163"/>
      <c r="FRY351" s="163"/>
      <c r="FRZ351" s="163"/>
      <c r="FSA351" s="163"/>
      <c r="FSB351" s="163"/>
      <c r="FSC351" s="163"/>
      <c r="FSD351" s="163"/>
      <c r="FSE351" s="163"/>
      <c r="FSF351" s="163"/>
      <c r="FSG351" s="163"/>
      <c r="FSH351" s="163"/>
      <c r="FSI351" s="163"/>
      <c r="FSJ351" s="163"/>
      <c r="FSK351" s="163"/>
      <c r="FSL351" s="163"/>
      <c r="FSM351" s="163"/>
      <c r="FSN351" s="163"/>
      <c r="FSO351" s="163"/>
      <c r="FSP351" s="163"/>
      <c r="FSQ351" s="163"/>
      <c r="FSR351" s="163"/>
      <c r="FSS351" s="163"/>
      <c r="FST351" s="163"/>
      <c r="FSU351" s="163"/>
      <c r="FSV351" s="163"/>
      <c r="FSW351" s="163"/>
      <c r="FSX351" s="163"/>
      <c r="FSY351" s="163"/>
      <c r="FSZ351" s="163"/>
      <c r="FTA351" s="163"/>
      <c r="FTB351" s="163"/>
      <c r="FTC351" s="163"/>
      <c r="FTD351" s="163"/>
      <c r="FTE351" s="163"/>
      <c r="FTF351" s="163"/>
      <c r="FTG351" s="163"/>
      <c r="FTH351" s="163"/>
      <c r="FTI351" s="163"/>
      <c r="FTJ351" s="163"/>
      <c r="FTK351" s="163"/>
      <c r="FTL351" s="163"/>
      <c r="FTM351" s="163"/>
      <c r="FTN351" s="163"/>
      <c r="FTO351" s="163"/>
      <c r="FTP351" s="163"/>
      <c r="FTQ351" s="163"/>
      <c r="FTR351" s="163"/>
      <c r="FTS351" s="163"/>
      <c r="FTT351" s="163"/>
      <c r="FTU351" s="163"/>
      <c r="FTV351" s="163"/>
      <c r="FTW351" s="163"/>
      <c r="FTX351" s="163"/>
      <c r="FTY351" s="163"/>
      <c r="FTZ351" s="163"/>
      <c r="FUA351" s="163"/>
      <c r="FUB351" s="163"/>
      <c r="FUC351" s="163"/>
      <c r="FUD351" s="163"/>
      <c r="FUE351" s="163"/>
      <c r="FUF351" s="163"/>
      <c r="FUG351" s="163"/>
      <c r="FUH351" s="163"/>
      <c r="FUI351" s="163"/>
      <c r="FUJ351" s="163"/>
      <c r="FUK351" s="163"/>
      <c r="FUL351" s="163"/>
      <c r="FUM351" s="163"/>
      <c r="FUN351" s="163"/>
      <c r="FUO351" s="163"/>
      <c r="FUP351" s="163"/>
      <c r="FUQ351" s="163"/>
      <c r="FUR351" s="163"/>
      <c r="FUS351" s="163"/>
      <c r="FUT351" s="163"/>
      <c r="FUU351" s="163"/>
      <c r="FUV351" s="163"/>
      <c r="FUW351" s="163"/>
      <c r="FUX351" s="163"/>
      <c r="FUY351" s="163"/>
      <c r="FUZ351" s="163"/>
      <c r="FVA351" s="163"/>
      <c r="FVB351" s="163"/>
      <c r="FVC351" s="163"/>
      <c r="FVD351" s="163"/>
      <c r="FVE351" s="163"/>
      <c r="FVF351" s="163"/>
      <c r="FVG351" s="163"/>
      <c r="FVH351" s="163"/>
      <c r="FVI351" s="163"/>
      <c r="FVJ351" s="163"/>
      <c r="FVK351" s="163"/>
      <c r="FVL351" s="163"/>
      <c r="FVM351" s="163"/>
      <c r="FVN351" s="163"/>
      <c r="FVO351" s="163"/>
      <c r="FVP351" s="163"/>
      <c r="FVQ351" s="163"/>
      <c r="FVR351" s="163"/>
      <c r="FVS351" s="163"/>
      <c r="FVT351" s="163"/>
      <c r="FVU351" s="163"/>
      <c r="FVV351" s="163"/>
      <c r="FVW351" s="163"/>
      <c r="FVX351" s="163"/>
      <c r="FVY351" s="163"/>
      <c r="FVZ351" s="163"/>
      <c r="FWA351" s="163"/>
      <c r="FWB351" s="163"/>
      <c r="FWC351" s="163"/>
      <c r="FWD351" s="163"/>
      <c r="FWE351" s="163"/>
      <c r="FWF351" s="163"/>
      <c r="FWG351" s="163"/>
      <c r="FWH351" s="163"/>
      <c r="FWI351" s="163"/>
      <c r="FWJ351" s="163"/>
      <c r="FWK351" s="163"/>
      <c r="FWL351" s="163"/>
      <c r="FWM351" s="163"/>
      <c r="FWN351" s="163"/>
      <c r="FWO351" s="163"/>
      <c r="FWP351" s="163"/>
      <c r="FWQ351" s="163"/>
      <c r="FWR351" s="163"/>
      <c r="FWS351" s="163"/>
      <c r="FWT351" s="163"/>
      <c r="FWU351" s="163"/>
      <c r="FWV351" s="163"/>
      <c r="FWW351" s="163"/>
      <c r="FWX351" s="163"/>
      <c r="FWY351" s="163"/>
      <c r="FWZ351" s="163"/>
      <c r="FXA351" s="163"/>
      <c r="FXB351" s="163"/>
      <c r="FXC351" s="163"/>
      <c r="FXD351" s="163"/>
      <c r="FXE351" s="163"/>
      <c r="FXF351" s="163"/>
      <c r="FXG351" s="163"/>
      <c r="FXH351" s="163"/>
      <c r="FXI351" s="163"/>
      <c r="FXJ351" s="163"/>
      <c r="FXK351" s="163"/>
      <c r="FXL351" s="163"/>
      <c r="FXM351" s="163"/>
      <c r="FXN351" s="163"/>
      <c r="FXO351" s="163"/>
      <c r="FXP351" s="163"/>
      <c r="FXQ351" s="163"/>
      <c r="FXR351" s="163"/>
      <c r="FXS351" s="163"/>
      <c r="FXT351" s="163"/>
      <c r="FXU351" s="163"/>
      <c r="FXV351" s="163"/>
      <c r="FXW351" s="163"/>
      <c r="FXX351" s="163"/>
      <c r="FXY351" s="163"/>
      <c r="FXZ351" s="163"/>
      <c r="FYA351" s="163"/>
      <c r="FYB351" s="163"/>
      <c r="FYC351" s="163"/>
      <c r="FYD351" s="163"/>
      <c r="FYE351" s="163"/>
      <c r="FYF351" s="163"/>
      <c r="FYG351" s="163"/>
      <c r="FYH351" s="163"/>
      <c r="FYI351" s="163"/>
      <c r="FYJ351" s="163"/>
      <c r="FYK351" s="163"/>
      <c r="FYL351" s="163"/>
      <c r="FYM351" s="163"/>
      <c r="FYN351" s="163"/>
      <c r="FYO351" s="163"/>
      <c r="FYP351" s="163"/>
      <c r="FYQ351" s="163"/>
      <c r="FYR351" s="163"/>
      <c r="FYS351" s="163"/>
      <c r="FYT351" s="163"/>
      <c r="FYU351" s="163"/>
      <c r="FYV351" s="163"/>
      <c r="FYW351" s="163"/>
      <c r="FYX351" s="163"/>
      <c r="FYY351" s="163"/>
      <c r="FYZ351" s="163"/>
      <c r="FZA351" s="163"/>
      <c r="FZB351" s="163"/>
      <c r="FZC351" s="163"/>
      <c r="FZD351" s="163"/>
      <c r="FZE351" s="163"/>
      <c r="FZF351" s="163"/>
      <c r="FZG351" s="163"/>
      <c r="FZH351" s="163"/>
      <c r="FZI351" s="163"/>
      <c r="FZJ351" s="163"/>
      <c r="FZK351" s="163"/>
      <c r="FZL351" s="163"/>
      <c r="FZM351" s="163"/>
      <c r="FZN351" s="163"/>
      <c r="FZO351" s="163"/>
      <c r="FZP351" s="163"/>
      <c r="FZQ351" s="163"/>
      <c r="FZR351" s="163"/>
      <c r="FZS351" s="163"/>
      <c r="FZT351" s="163"/>
      <c r="FZU351" s="163"/>
      <c r="FZV351" s="163"/>
      <c r="FZW351" s="163"/>
      <c r="FZX351" s="163"/>
      <c r="FZY351" s="163"/>
      <c r="FZZ351" s="163"/>
      <c r="GAA351" s="163"/>
      <c r="GAB351" s="163"/>
      <c r="GAC351" s="163"/>
      <c r="GAD351" s="163"/>
      <c r="GAE351" s="163"/>
      <c r="GAF351" s="163"/>
      <c r="GAG351" s="163"/>
      <c r="GAH351" s="163"/>
      <c r="GAI351" s="163"/>
      <c r="GAJ351" s="163"/>
      <c r="GAK351" s="163"/>
      <c r="GAL351" s="163"/>
      <c r="GAM351" s="163"/>
      <c r="GAN351" s="163"/>
      <c r="GAO351" s="163"/>
      <c r="GAP351" s="163"/>
      <c r="GAQ351" s="163"/>
      <c r="GAR351" s="163"/>
      <c r="GAS351" s="163"/>
      <c r="GAT351" s="163"/>
      <c r="GAU351" s="163"/>
      <c r="GAV351" s="163"/>
      <c r="GAW351" s="163"/>
      <c r="GAX351" s="163"/>
      <c r="GAY351" s="163"/>
      <c r="GAZ351" s="163"/>
      <c r="GBA351" s="163"/>
      <c r="GBB351" s="163"/>
      <c r="GBC351" s="163"/>
      <c r="GBD351" s="163"/>
      <c r="GBE351" s="163"/>
      <c r="GBF351" s="163"/>
      <c r="GBG351" s="163"/>
      <c r="GBH351" s="163"/>
      <c r="GBI351" s="163"/>
      <c r="GBJ351" s="163"/>
      <c r="GBK351" s="163"/>
      <c r="GBL351" s="163"/>
      <c r="GBM351" s="163"/>
      <c r="GBN351" s="163"/>
      <c r="GBO351" s="163"/>
      <c r="GBP351" s="163"/>
      <c r="GBQ351" s="163"/>
      <c r="GBR351" s="163"/>
      <c r="GBS351" s="163"/>
      <c r="GBT351" s="163"/>
      <c r="GBU351" s="163"/>
      <c r="GBV351" s="163"/>
      <c r="GBW351" s="163"/>
      <c r="GBX351" s="163"/>
      <c r="GBY351" s="163"/>
      <c r="GBZ351" s="163"/>
      <c r="GCA351" s="163"/>
      <c r="GCB351" s="163"/>
      <c r="GCC351" s="163"/>
      <c r="GCD351" s="163"/>
      <c r="GCE351" s="163"/>
      <c r="GCF351" s="163"/>
      <c r="GCG351" s="163"/>
      <c r="GCH351" s="163"/>
      <c r="GCI351" s="163"/>
      <c r="GCJ351" s="163"/>
      <c r="GCK351" s="163"/>
      <c r="GCL351" s="163"/>
      <c r="GCM351" s="163"/>
      <c r="GCN351" s="163"/>
      <c r="GCO351" s="163"/>
      <c r="GCP351" s="163"/>
      <c r="GCQ351" s="163"/>
      <c r="GCR351" s="163"/>
      <c r="GCS351" s="163"/>
      <c r="GCT351" s="163"/>
      <c r="GCU351" s="163"/>
      <c r="GCV351" s="163"/>
      <c r="GCW351" s="163"/>
      <c r="GCX351" s="163"/>
      <c r="GCY351" s="163"/>
      <c r="GCZ351" s="163"/>
      <c r="GDA351" s="163"/>
      <c r="GDB351" s="163"/>
      <c r="GDC351" s="163"/>
      <c r="GDD351" s="163"/>
      <c r="GDE351" s="163"/>
      <c r="GDF351" s="163"/>
      <c r="GDG351" s="163"/>
      <c r="GDH351" s="163"/>
      <c r="GDI351" s="163"/>
      <c r="GDJ351" s="163"/>
      <c r="GDK351" s="163"/>
      <c r="GDL351" s="163"/>
      <c r="GDM351" s="163"/>
      <c r="GDN351" s="163"/>
      <c r="GDO351" s="163"/>
      <c r="GDP351" s="163"/>
      <c r="GDQ351" s="163"/>
      <c r="GDR351" s="163"/>
      <c r="GDS351" s="163"/>
      <c r="GDT351" s="163"/>
      <c r="GDU351" s="163"/>
      <c r="GDV351" s="163"/>
      <c r="GDW351" s="163"/>
      <c r="GDX351" s="163"/>
      <c r="GDY351" s="163"/>
      <c r="GDZ351" s="163"/>
      <c r="GEA351" s="163"/>
      <c r="GEB351" s="163"/>
      <c r="GEC351" s="163"/>
      <c r="GED351" s="163"/>
      <c r="GEE351" s="163"/>
      <c r="GEF351" s="163"/>
      <c r="GEG351" s="163"/>
      <c r="GEH351" s="163"/>
      <c r="GEI351" s="163"/>
      <c r="GEJ351" s="163"/>
      <c r="GEK351" s="163"/>
      <c r="GEL351" s="163"/>
      <c r="GEM351" s="163"/>
      <c r="GEN351" s="163"/>
      <c r="GEO351" s="163"/>
      <c r="GEP351" s="163"/>
      <c r="GEQ351" s="163"/>
      <c r="GER351" s="163"/>
      <c r="GES351" s="163"/>
      <c r="GET351" s="163"/>
      <c r="GEU351" s="163"/>
      <c r="GEV351" s="163"/>
      <c r="GEW351" s="163"/>
      <c r="GEX351" s="163"/>
      <c r="GEY351" s="163"/>
      <c r="GEZ351" s="163"/>
      <c r="GFA351" s="163"/>
      <c r="GFB351" s="163"/>
      <c r="GFC351" s="163"/>
      <c r="GFD351" s="163"/>
      <c r="GFE351" s="163"/>
      <c r="GFF351" s="163"/>
      <c r="GFG351" s="163"/>
      <c r="GFH351" s="163"/>
      <c r="GFI351" s="163"/>
      <c r="GFJ351" s="163"/>
      <c r="GFK351" s="163"/>
      <c r="GFL351" s="163"/>
      <c r="GFM351" s="163"/>
      <c r="GFN351" s="163"/>
      <c r="GFO351" s="163"/>
      <c r="GFP351" s="163"/>
      <c r="GFQ351" s="163"/>
      <c r="GFR351" s="163"/>
      <c r="GFS351" s="163"/>
      <c r="GFT351" s="163"/>
      <c r="GFU351" s="163"/>
      <c r="GFV351" s="163"/>
      <c r="GFW351" s="163"/>
      <c r="GFX351" s="163"/>
      <c r="GFY351" s="163"/>
      <c r="GFZ351" s="163"/>
      <c r="GGA351" s="163"/>
      <c r="GGB351" s="163"/>
      <c r="GGC351" s="163"/>
      <c r="GGD351" s="163"/>
      <c r="GGE351" s="163"/>
      <c r="GGF351" s="163"/>
      <c r="GGG351" s="163"/>
      <c r="GGH351" s="163"/>
      <c r="GGI351" s="163"/>
      <c r="GGJ351" s="163"/>
      <c r="GGK351" s="163"/>
      <c r="GGL351" s="163"/>
      <c r="GGM351" s="163"/>
      <c r="GGN351" s="163"/>
      <c r="GGO351" s="163"/>
      <c r="GGP351" s="163"/>
      <c r="GGQ351" s="163"/>
      <c r="GGR351" s="163"/>
      <c r="GGS351" s="163"/>
      <c r="GGT351" s="163"/>
      <c r="GGU351" s="163"/>
      <c r="GGV351" s="163"/>
      <c r="GGW351" s="163"/>
      <c r="GGX351" s="163"/>
      <c r="GGY351" s="163"/>
      <c r="GGZ351" s="163"/>
      <c r="GHA351" s="163"/>
      <c r="GHB351" s="163"/>
      <c r="GHC351" s="163"/>
      <c r="GHD351" s="163"/>
      <c r="GHE351" s="163"/>
      <c r="GHF351" s="163"/>
      <c r="GHG351" s="163"/>
      <c r="GHH351" s="163"/>
      <c r="GHI351" s="163"/>
      <c r="GHJ351" s="163"/>
      <c r="GHK351" s="163"/>
      <c r="GHL351" s="163"/>
      <c r="GHM351" s="163"/>
      <c r="GHN351" s="163"/>
      <c r="GHO351" s="163"/>
      <c r="GHP351" s="163"/>
      <c r="GHQ351" s="163"/>
      <c r="GHR351" s="163"/>
      <c r="GHS351" s="163"/>
      <c r="GHT351" s="163"/>
      <c r="GHU351" s="163"/>
      <c r="GHV351" s="163"/>
      <c r="GHW351" s="163"/>
      <c r="GHX351" s="163"/>
      <c r="GHY351" s="163"/>
      <c r="GHZ351" s="163"/>
      <c r="GIA351" s="163"/>
      <c r="GIB351" s="163"/>
      <c r="GIC351" s="163"/>
      <c r="GID351" s="163"/>
      <c r="GIE351" s="163"/>
      <c r="GIF351" s="163"/>
      <c r="GIG351" s="163"/>
      <c r="GIH351" s="163"/>
      <c r="GII351" s="163"/>
      <c r="GIJ351" s="163"/>
      <c r="GIK351" s="163"/>
      <c r="GIL351" s="163"/>
      <c r="GIM351" s="163"/>
      <c r="GIN351" s="163"/>
      <c r="GIO351" s="163"/>
      <c r="GIP351" s="163"/>
      <c r="GIQ351" s="163"/>
      <c r="GIR351" s="163"/>
      <c r="GIS351" s="163"/>
      <c r="GIT351" s="163"/>
      <c r="GIU351" s="163"/>
      <c r="GIV351" s="163"/>
      <c r="GIW351" s="163"/>
      <c r="GIX351" s="163"/>
      <c r="GIY351" s="163"/>
      <c r="GIZ351" s="163"/>
      <c r="GJA351" s="163"/>
      <c r="GJB351" s="163"/>
      <c r="GJC351" s="163"/>
      <c r="GJD351" s="163"/>
      <c r="GJE351" s="163"/>
      <c r="GJF351" s="163"/>
      <c r="GJG351" s="163"/>
      <c r="GJH351" s="163"/>
      <c r="GJI351" s="163"/>
      <c r="GJJ351" s="163"/>
      <c r="GJK351" s="163"/>
      <c r="GJL351" s="163"/>
      <c r="GJM351" s="163"/>
      <c r="GJN351" s="163"/>
      <c r="GJO351" s="163"/>
      <c r="GJP351" s="163"/>
      <c r="GJQ351" s="163"/>
      <c r="GJR351" s="163"/>
      <c r="GJS351" s="163"/>
      <c r="GJT351" s="163"/>
      <c r="GJU351" s="163"/>
      <c r="GJV351" s="163"/>
      <c r="GJW351" s="163"/>
      <c r="GJX351" s="163"/>
      <c r="GJY351" s="163"/>
      <c r="GJZ351" s="163"/>
      <c r="GKA351" s="163"/>
      <c r="GKB351" s="163"/>
      <c r="GKC351" s="163"/>
      <c r="GKD351" s="163"/>
      <c r="GKE351" s="163"/>
      <c r="GKF351" s="163"/>
      <c r="GKG351" s="163"/>
      <c r="GKH351" s="163"/>
      <c r="GKI351" s="163"/>
      <c r="GKJ351" s="163"/>
      <c r="GKK351" s="163"/>
      <c r="GKL351" s="163"/>
      <c r="GKM351" s="163"/>
      <c r="GKN351" s="163"/>
      <c r="GKO351" s="163"/>
      <c r="GKP351" s="163"/>
      <c r="GKQ351" s="163"/>
      <c r="GKR351" s="163"/>
      <c r="GKS351" s="163"/>
      <c r="GKT351" s="163"/>
      <c r="GKU351" s="163"/>
      <c r="GKV351" s="163"/>
      <c r="GKW351" s="163"/>
      <c r="GKX351" s="163"/>
      <c r="GKY351" s="163"/>
      <c r="GKZ351" s="163"/>
      <c r="GLA351" s="163"/>
      <c r="GLB351" s="163"/>
      <c r="GLC351" s="163"/>
      <c r="GLD351" s="163"/>
      <c r="GLE351" s="163"/>
      <c r="GLF351" s="163"/>
      <c r="GLG351" s="163"/>
      <c r="GLH351" s="163"/>
      <c r="GLI351" s="163"/>
      <c r="GLJ351" s="163"/>
      <c r="GLK351" s="163"/>
      <c r="GLL351" s="163"/>
      <c r="GLM351" s="163"/>
      <c r="GLN351" s="163"/>
      <c r="GLO351" s="163"/>
      <c r="GLP351" s="163"/>
      <c r="GLQ351" s="163"/>
      <c r="GLR351" s="163"/>
      <c r="GLS351" s="163"/>
      <c r="GLT351" s="163"/>
      <c r="GLU351" s="163"/>
      <c r="GLV351" s="163"/>
      <c r="GLW351" s="163"/>
      <c r="GLX351" s="163"/>
      <c r="GLY351" s="163"/>
      <c r="GLZ351" s="163"/>
      <c r="GMA351" s="163"/>
      <c r="GMB351" s="163"/>
      <c r="GMC351" s="163"/>
      <c r="GMD351" s="163"/>
      <c r="GME351" s="163"/>
      <c r="GMF351" s="163"/>
      <c r="GMG351" s="163"/>
      <c r="GMH351" s="163"/>
      <c r="GMI351" s="163"/>
      <c r="GMJ351" s="163"/>
      <c r="GMK351" s="163"/>
      <c r="GML351" s="163"/>
      <c r="GMM351" s="163"/>
      <c r="GMN351" s="163"/>
      <c r="GMO351" s="163"/>
      <c r="GMP351" s="163"/>
      <c r="GMQ351" s="163"/>
      <c r="GMR351" s="163"/>
      <c r="GMS351" s="163"/>
      <c r="GMT351" s="163"/>
      <c r="GMU351" s="163"/>
      <c r="GMV351" s="163"/>
      <c r="GMW351" s="163"/>
      <c r="GMX351" s="163"/>
      <c r="GMY351" s="163"/>
      <c r="GMZ351" s="163"/>
      <c r="GNA351" s="163"/>
      <c r="GNB351" s="163"/>
      <c r="GNC351" s="163"/>
      <c r="GND351" s="163"/>
      <c r="GNE351" s="163"/>
      <c r="GNF351" s="163"/>
      <c r="GNG351" s="163"/>
      <c r="GNH351" s="163"/>
      <c r="GNI351" s="163"/>
      <c r="GNJ351" s="163"/>
      <c r="GNK351" s="163"/>
      <c r="GNL351" s="163"/>
      <c r="GNM351" s="163"/>
      <c r="GNN351" s="163"/>
      <c r="GNO351" s="163"/>
      <c r="GNP351" s="163"/>
      <c r="GNQ351" s="163"/>
      <c r="GNR351" s="163"/>
      <c r="GNS351" s="163"/>
      <c r="GNT351" s="163"/>
      <c r="GNU351" s="163"/>
      <c r="GNV351" s="163"/>
      <c r="GNW351" s="163"/>
      <c r="GNX351" s="163"/>
      <c r="GNY351" s="163"/>
      <c r="GNZ351" s="163"/>
      <c r="GOA351" s="163"/>
      <c r="GOB351" s="163"/>
      <c r="GOC351" s="163"/>
      <c r="GOD351" s="163"/>
      <c r="GOE351" s="163"/>
      <c r="GOF351" s="163"/>
      <c r="GOG351" s="163"/>
      <c r="GOH351" s="163"/>
      <c r="GOI351" s="163"/>
      <c r="GOJ351" s="163"/>
      <c r="GOK351" s="163"/>
      <c r="GOL351" s="163"/>
      <c r="GOM351" s="163"/>
      <c r="GON351" s="163"/>
      <c r="GOO351" s="163"/>
      <c r="GOP351" s="163"/>
      <c r="GOQ351" s="163"/>
      <c r="GOR351" s="163"/>
      <c r="GOS351" s="163"/>
      <c r="GOT351" s="163"/>
      <c r="GOU351" s="163"/>
      <c r="GOV351" s="163"/>
      <c r="GOW351" s="163"/>
      <c r="GOX351" s="163"/>
      <c r="GOY351" s="163"/>
      <c r="GOZ351" s="163"/>
      <c r="GPA351" s="163"/>
      <c r="GPB351" s="163"/>
      <c r="GPC351" s="163"/>
      <c r="GPD351" s="163"/>
      <c r="GPE351" s="163"/>
      <c r="GPF351" s="163"/>
      <c r="GPG351" s="163"/>
      <c r="GPH351" s="163"/>
      <c r="GPI351" s="163"/>
      <c r="GPJ351" s="163"/>
      <c r="GPK351" s="163"/>
      <c r="GPL351" s="163"/>
      <c r="GPM351" s="163"/>
      <c r="GPN351" s="163"/>
      <c r="GPO351" s="163"/>
      <c r="GPP351" s="163"/>
      <c r="GPQ351" s="163"/>
      <c r="GPR351" s="163"/>
      <c r="GPS351" s="163"/>
      <c r="GPT351" s="163"/>
      <c r="GPU351" s="163"/>
      <c r="GPV351" s="163"/>
      <c r="GPW351" s="163"/>
      <c r="GPX351" s="163"/>
      <c r="GPY351" s="163"/>
      <c r="GPZ351" s="163"/>
      <c r="GQA351" s="163"/>
      <c r="GQB351" s="163"/>
      <c r="GQC351" s="163"/>
      <c r="GQD351" s="163"/>
      <c r="GQE351" s="163"/>
      <c r="GQF351" s="163"/>
      <c r="GQG351" s="163"/>
      <c r="GQH351" s="163"/>
      <c r="GQI351" s="163"/>
      <c r="GQJ351" s="163"/>
      <c r="GQK351" s="163"/>
      <c r="GQL351" s="163"/>
      <c r="GQM351" s="163"/>
      <c r="GQN351" s="163"/>
      <c r="GQO351" s="163"/>
      <c r="GQP351" s="163"/>
      <c r="GQQ351" s="163"/>
      <c r="GQR351" s="163"/>
      <c r="GQS351" s="163"/>
      <c r="GQT351" s="163"/>
      <c r="GQU351" s="163"/>
      <c r="GQV351" s="163"/>
      <c r="GQW351" s="163"/>
      <c r="GQX351" s="163"/>
      <c r="GQY351" s="163"/>
      <c r="GQZ351" s="163"/>
      <c r="GRA351" s="163"/>
      <c r="GRB351" s="163"/>
      <c r="GRC351" s="163"/>
      <c r="GRD351" s="163"/>
      <c r="GRE351" s="163"/>
      <c r="GRF351" s="163"/>
      <c r="GRG351" s="163"/>
      <c r="GRH351" s="163"/>
      <c r="GRI351" s="163"/>
      <c r="GRJ351" s="163"/>
      <c r="GRK351" s="163"/>
      <c r="GRL351" s="163"/>
      <c r="GRM351" s="163"/>
      <c r="GRN351" s="163"/>
      <c r="GRO351" s="163"/>
      <c r="GRP351" s="163"/>
      <c r="GRQ351" s="163"/>
      <c r="GRR351" s="163"/>
      <c r="GRS351" s="163"/>
      <c r="GRT351" s="163"/>
      <c r="GRU351" s="163"/>
      <c r="GRV351" s="163"/>
      <c r="GRW351" s="163"/>
      <c r="GRX351" s="163"/>
      <c r="GRY351" s="163"/>
      <c r="GRZ351" s="163"/>
      <c r="GSA351" s="163"/>
      <c r="GSB351" s="163"/>
      <c r="GSC351" s="163"/>
      <c r="GSD351" s="163"/>
      <c r="GSE351" s="163"/>
      <c r="GSF351" s="163"/>
      <c r="GSG351" s="163"/>
      <c r="GSH351" s="163"/>
      <c r="GSI351" s="163"/>
      <c r="GSJ351" s="163"/>
      <c r="GSK351" s="163"/>
      <c r="GSL351" s="163"/>
      <c r="GSM351" s="163"/>
      <c r="GSN351" s="163"/>
      <c r="GSO351" s="163"/>
      <c r="GSP351" s="163"/>
      <c r="GSQ351" s="163"/>
      <c r="GSR351" s="163"/>
      <c r="GSS351" s="163"/>
      <c r="GST351" s="163"/>
      <c r="GSU351" s="163"/>
      <c r="GSV351" s="163"/>
      <c r="GSW351" s="163"/>
      <c r="GSX351" s="163"/>
      <c r="GSY351" s="163"/>
      <c r="GSZ351" s="163"/>
      <c r="GTA351" s="163"/>
      <c r="GTB351" s="163"/>
      <c r="GTC351" s="163"/>
      <c r="GTD351" s="163"/>
      <c r="GTE351" s="163"/>
      <c r="GTF351" s="163"/>
      <c r="GTG351" s="163"/>
      <c r="GTH351" s="163"/>
      <c r="GTI351" s="163"/>
      <c r="GTJ351" s="163"/>
      <c r="GTK351" s="163"/>
      <c r="GTL351" s="163"/>
      <c r="GTM351" s="163"/>
      <c r="GTN351" s="163"/>
      <c r="GTO351" s="163"/>
      <c r="GTP351" s="163"/>
      <c r="GTQ351" s="163"/>
      <c r="GTR351" s="163"/>
      <c r="GTS351" s="163"/>
      <c r="GTT351" s="163"/>
      <c r="GTU351" s="163"/>
      <c r="GTV351" s="163"/>
      <c r="GTW351" s="163"/>
      <c r="GTX351" s="163"/>
      <c r="GTY351" s="163"/>
      <c r="GTZ351" s="163"/>
      <c r="GUA351" s="163"/>
      <c r="GUB351" s="163"/>
      <c r="GUC351" s="163"/>
      <c r="GUD351" s="163"/>
      <c r="GUE351" s="163"/>
      <c r="GUF351" s="163"/>
      <c r="GUG351" s="163"/>
      <c r="GUH351" s="163"/>
      <c r="GUI351" s="163"/>
      <c r="GUJ351" s="163"/>
      <c r="GUK351" s="163"/>
      <c r="GUL351" s="163"/>
      <c r="GUM351" s="163"/>
      <c r="GUN351" s="163"/>
      <c r="GUO351" s="163"/>
      <c r="GUP351" s="163"/>
      <c r="GUQ351" s="163"/>
      <c r="GUR351" s="163"/>
      <c r="GUS351" s="163"/>
      <c r="GUT351" s="163"/>
      <c r="GUU351" s="163"/>
      <c r="GUV351" s="163"/>
      <c r="GUW351" s="163"/>
      <c r="GUX351" s="163"/>
      <c r="GUY351" s="163"/>
      <c r="GUZ351" s="163"/>
      <c r="GVA351" s="163"/>
      <c r="GVB351" s="163"/>
      <c r="GVC351" s="163"/>
      <c r="GVD351" s="163"/>
      <c r="GVE351" s="163"/>
      <c r="GVF351" s="163"/>
      <c r="GVG351" s="163"/>
      <c r="GVH351" s="163"/>
      <c r="GVI351" s="163"/>
      <c r="GVJ351" s="163"/>
      <c r="GVK351" s="163"/>
      <c r="GVL351" s="163"/>
      <c r="GVM351" s="163"/>
      <c r="GVN351" s="163"/>
      <c r="GVO351" s="163"/>
      <c r="GVP351" s="163"/>
      <c r="GVQ351" s="163"/>
      <c r="GVR351" s="163"/>
      <c r="GVS351" s="163"/>
      <c r="GVT351" s="163"/>
      <c r="GVU351" s="163"/>
      <c r="GVV351" s="163"/>
      <c r="GVW351" s="163"/>
      <c r="GVX351" s="163"/>
      <c r="GVY351" s="163"/>
      <c r="GVZ351" s="163"/>
      <c r="GWA351" s="163"/>
      <c r="GWB351" s="163"/>
      <c r="GWC351" s="163"/>
      <c r="GWD351" s="163"/>
      <c r="GWE351" s="163"/>
      <c r="GWF351" s="163"/>
      <c r="GWG351" s="163"/>
      <c r="GWH351" s="163"/>
      <c r="GWI351" s="163"/>
      <c r="GWJ351" s="163"/>
      <c r="GWK351" s="163"/>
      <c r="GWL351" s="163"/>
      <c r="GWM351" s="163"/>
      <c r="GWN351" s="163"/>
      <c r="GWO351" s="163"/>
      <c r="GWP351" s="163"/>
      <c r="GWQ351" s="163"/>
      <c r="GWR351" s="163"/>
      <c r="GWS351" s="163"/>
      <c r="GWT351" s="163"/>
      <c r="GWU351" s="163"/>
      <c r="GWV351" s="163"/>
      <c r="GWW351" s="163"/>
      <c r="GWX351" s="163"/>
      <c r="GWY351" s="163"/>
      <c r="GWZ351" s="163"/>
      <c r="GXA351" s="163"/>
      <c r="GXB351" s="163"/>
      <c r="GXC351" s="163"/>
      <c r="GXD351" s="163"/>
      <c r="GXE351" s="163"/>
      <c r="GXF351" s="163"/>
      <c r="GXG351" s="163"/>
      <c r="GXH351" s="163"/>
      <c r="GXI351" s="163"/>
      <c r="GXJ351" s="163"/>
      <c r="GXK351" s="163"/>
      <c r="GXL351" s="163"/>
      <c r="GXM351" s="163"/>
      <c r="GXN351" s="163"/>
      <c r="GXO351" s="163"/>
      <c r="GXP351" s="163"/>
      <c r="GXQ351" s="163"/>
      <c r="GXR351" s="163"/>
      <c r="GXS351" s="163"/>
      <c r="GXT351" s="163"/>
      <c r="GXU351" s="163"/>
      <c r="GXV351" s="163"/>
      <c r="GXW351" s="163"/>
      <c r="GXX351" s="163"/>
      <c r="GXY351" s="163"/>
      <c r="GXZ351" s="163"/>
      <c r="GYA351" s="163"/>
      <c r="GYB351" s="163"/>
      <c r="GYC351" s="163"/>
      <c r="GYD351" s="163"/>
      <c r="GYE351" s="163"/>
      <c r="GYF351" s="163"/>
      <c r="GYG351" s="163"/>
      <c r="GYH351" s="163"/>
      <c r="GYI351" s="163"/>
      <c r="GYJ351" s="163"/>
      <c r="GYK351" s="163"/>
      <c r="GYL351" s="163"/>
      <c r="GYM351" s="163"/>
      <c r="GYN351" s="163"/>
      <c r="GYO351" s="163"/>
      <c r="GYP351" s="163"/>
      <c r="GYQ351" s="163"/>
      <c r="GYR351" s="163"/>
      <c r="GYS351" s="163"/>
      <c r="GYT351" s="163"/>
      <c r="GYU351" s="163"/>
      <c r="GYV351" s="163"/>
      <c r="GYW351" s="163"/>
      <c r="GYX351" s="163"/>
      <c r="GYY351" s="163"/>
      <c r="GYZ351" s="163"/>
      <c r="GZA351" s="163"/>
      <c r="GZB351" s="163"/>
      <c r="GZC351" s="163"/>
      <c r="GZD351" s="163"/>
      <c r="GZE351" s="163"/>
      <c r="GZF351" s="163"/>
      <c r="GZG351" s="163"/>
      <c r="GZH351" s="163"/>
      <c r="GZI351" s="163"/>
      <c r="GZJ351" s="163"/>
      <c r="GZK351" s="163"/>
      <c r="GZL351" s="163"/>
      <c r="GZM351" s="163"/>
      <c r="GZN351" s="163"/>
      <c r="GZO351" s="163"/>
      <c r="GZP351" s="163"/>
      <c r="GZQ351" s="163"/>
      <c r="GZR351" s="163"/>
      <c r="GZS351" s="163"/>
      <c r="GZT351" s="163"/>
      <c r="GZU351" s="163"/>
      <c r="GZV351" s="163"/>
      <c r="GZW351" s="163"/>
      <c r="GZX351" s="163"/>
      <c r="GZY351" s="163"/>
      <c r="GZZ351" s="163"/>
      <c r="HAA351" s="163"/>
      <c r="HAB351" s="163"/>
      <c r="HAC351" s="163"/>
      <c r="HAD351" s="163"/>
      <c r="HAE351" s="163"/>
      <c r="HAF351" s="163"/>
      <c r="HAG351" s="163"/>
      <c r="HAH351" s="163"/>
      <c r="HAI351" s="163"/>
      <c r="HAJ351" s="163"/>
      <c r="HAK351" s="163"/>
      <c r="HAL351" s="163"/>
      <c r="HAM351" s="163"/>
      <c r="HAN351" s="163"/>
      <c r="HAO351" s="163"/>
      <c r="HAP351" s="163"/>
      <c r="HAQ351" s="163"/>
      <c r="HAR351" s="163"/>
      <c r="HAS351" s="163"/>
      <c r="HAT351" s="163"/>
      <c r="HAU351" s="163"/>
      <c r="HAV351" s="163"/>
      <c r="HAW351" s="163"/>
      <c r="HAX351" s="163"/>
      <c r="HAY351" s="163"/>
      <c r="HAZ351" s="163"/>
      <c r="HBA351" s="163"/>
      <c r="HBB351" s="163"/>
      <c r="HBC351" s="163"/>
      <c r="HBD351" s="163"/>
      <c r="HBE351" s="163"/>
      <c r="HBF351" s="163"/>
      <c r="HBG351" s="163"/>
      <c r="HBH351" s="163"/>
      <c r="HBI351" s="163"/>
      <c r="HBJ351" s="163"/>
      <c r="HBK351" s="163"/>
      <c r="HBL351" s="163"/>
      <c r="HBM351" s="163"/>
      <c r="HBN351" s="163"/>
      <c r="HBO351" s="163"/>
      <c r="HBP351" s="163"/>
      <c r="HBQ351" s="163"/>
      <c r="HBR351" s="163"/>
      <c r="HBS351" s="163"/>
      <c r="HBT351" s="163"/>
      <c r="HBU351" s="163"/>
      <c r="HBV351" s="163"/>
      <c r="HBW351" s="163"/>
      <c r="HBX351" s="163"/>
      <c r="HBY351" s="163"/>
      <c r="HBZ351" s="163"/>
      <c r="HCA351" s="163"/>
      <c r="HCB351" s="163"/>
      <c r="HCC351" s="163"/>
      <c r="HCD351" s="163"/>
      <c r="HCE351" s="163"/>
      <c r="HCF351" s="163"/>
      <c r="HCG351" s="163"/>
      <c r="HCH351" s="163"/>
      <c r="HCI351" s="163"/>
      <c r="HCJ351" s="163"/>
      <c r="HCK351" s="163"/>
      <c r="HCL351" s="163"/>
      <c r="HCM351" s="163"/>
      <c r="HCN351" s="163"/>
      <c r="HCO351" s="163"/>
      <c r="HCP351" s="163"/>
      <c r="HCQ351" s="163"/>
      <c r="HCR351" s="163"/>
      <c r="HCS351" s="163"/>
      <c r="HCT351" s="163"/>
      <c r="HCU351" s="163"/>
      <c r="HCV351" s="163"/>
      <c r="HCW351" s="163"/>
      <c r="HCX351" s="163"/>
      <c r="HCY351" s="163"/>
      <c r="HCZ351" s="163"/>
      <c r="HDA351" s="163"/>
      <c r="HDB351" s="163"/>
      <c r="HDC351" s="163"/>
      <c r="HDD351" s="163"/>
      <c r="HDE351" s="163"/>
      <c r="HDF351" s="163"/>
      <c r="HDG351" s="163"/>
      <c r="HDH351" s="163"/>
      <c r="HDI351" s="163"/>
      <c r="HDJ351" s="163"/>
      <c r="HDK351" s="163"/>
      <c r="HDL351" s="163"/>
      <c r="HDM351" s="163"/>
      <c r="HDN351" s="163"/>
      <c r="HDO351" s="163"/>
      <c r="HDP351" s="163"/>
      <c r="HDQ351" s="163"/>
      <c r="HDR351" s="163"/>
      <c r="HDS351" s="163"/>
      <c r="HDT351" s="163"/>
      <c r="HDU351" s="163"/>
      <c r="HDV351" s="163"/>
      <c r="HDW351" s="163"/>
      <c r="HDX351" s="163"/>
      <c r="HDY351" s="163"/>
      <c r="HDZ351" s="163"/>
      <c r="HEA351" s="163"/>
      <c r="HEB351" s="163"/>
      <c r="HEC351" s="163"/>
      <c r="HED351" s="163"/>
      <c r="HEE351" s="163"/>
      <c r="HEF351" s="163"/>
      <c r="HEG351" s="163"/>
      <c r="HEH351" s="163"/>
      <c r="HEI351" s="163"/>
      <c r="HEJ351" s="163"/>
      <c r="HEK351" s="163"/>
      <c r="HEL351" s="163"/>
      <c r="HEM351" s="163"/>
      <c r="HEN351" s="163"/>
      <c r="HEO351" s="163"/>
      <c r="HEP351" s="163"/>
      <c r="HEQ351" s="163"/>
      <c r="HER351" s="163"/>
      <c r="HES351" s="163"/>
      <c r="HET351" s="163"/>
      <c r="HEU351" s="163"/>
      <c r="HEV351" s="163"/>
      <c r="HEW351" s="163"/>
      <c r="HEX351" s="163"/>
      <c r="HEY351" s="163"/>
      <c r="HEZ351" s="163"/>
      <c r="HFA351" s="163"/>
      <c r="HFB351" s="163"/>
      <c r="HFC351" s="163"/>
      <c r="HFD351" s="163"/>
      <c r="HFE351" s="163"/>
      <c r="HFF351" s="163"/>
      <c r="HFG351" s="163"/>
      <c r="HFH351" s="163"/>
      <c r="HFI351" s="163"/>
      <c r="HFJ351" s="163"/>
      <c r="HFK351" s="163"/>
      <c r="HFL351" s="163"/>
      <c r="HFM351" s="163"/>
      <c r="HFN351" s="163"/>
      <c r="HFO351" s="163"/>
      <c r="HFP351" s="163"/>
      <c r="HFQ351" s="163"/>
      <c r="HFR351" s="163"/>
      <c r="HFS351" s="163"/>
      <c r="HFT351" s="163"/>
      <c r="HFU351" s="163"/>
      <c r="HFV351" s="163"/>
      <c r="HFW351" s="163"/>
      <c r="HFX351" s="163"/>
      <c r="HFY351" s="163"/>
      <c r="HFZ351" s="163"/>
      <c r="HGA351" s="163"/>
      <c r="HGB351" s="163"/>
      <c r="HGC351" s="163"/>
      <c r="HGD351" s="163"/>
      <c r="HGE351" s="163"/>
      <c r="HGF351" s="163"/>
      <c r="HGG351" s="163"/>
      <c r="HGH351" s="163"/>
      <c r="HGI351" s="163"/>
      <c r="HGJ351" s="163"/>
      <c r="HGK351" s="163"/>
      <c r="HGL351" s="163"/>
      <c r="HGM351" s="163"/>
      <c r="HGN351" s="163"/>
      <c r="HGO351" s="163"/>
      <c r="HGP351" s="163"/>
      <c r="HGQ351" s="163"/>
      <c r="HGR351" s="163"/>
      <c r="HGS351" s="163"/>
      <c r="HGT351" s="163"/>
      <c r="HGU351" s="163"/>
      <c r="HGV351" s="163"/>
      <c r="HGW351" s="163"/>
      <c r="HGX351" s="163"/>
      <c r="HGY351" s="163"/>
      <c r="HGZ351" s="163"/>
      <c r="HHA351" s="163"/>
      <c r="HHB351" s="163"/>
      <c r="HHC351" s="163"/>
      <c r="HHD351" s="163"/>
      <c r="HHE351" s="163"/>
      <c r="HHF351" s="163"/>
      <c r="HHG351" s="163"/>
      <c r="HHH351" s="163"/>
      <c r="HHI351" s="163"/>
      <c r="HHJ351" s="163"/>
      <c r="HHK351" s="163"/>
      <c r="HHL351" s="163"/>
      <c r="HHM351" s="163"/>
      <c r="HHN351" s="163"/>
      <c r="HHO351" s="163"/>
      <c r="HHP351" s="163"/>
      <c r="HHQ351" s="163"/>
      <c r="HHR351" s="163"/>
      <c r="HHS351" s="163"/>
      <c r="HHT351" s="163"/>
      <c r="HHU351" s="163"/>
      <c r="HHV351" s="163"/>
      <c r="HHW351" s="163"/>
      <c r="HHX351" s="163"/>
      <c r="HHY351" s="163"/>
      <c r="HHZ351" s="163"/>
      <c r="HIA351" s="163"/>
      <c r="HIB351" s="163"/>
      <c r="HIC351" s="163"/>
      <c r="HID351" s="163"/>
      <c r="HIE351" s="163"/>
      <c r="HIF351" s="163"/>
      <c r="HIG351" s="163"/>
      <c r="HIH351" s="163"/>
      <c r="HII351" s="163"/>
      <c r="HIJ351" s="163"/>
      <c r="HIK351" s="163"/>
      <c r="HIL351" s="163"/>
      <c r="HIM351" s="163"/>
      <c r="HIN351" s="163"/>
      <c r="HIO351" s="163"/>
      <c r="HIP351" s="163"/>
      <c r="HIQ351" s="163"/>
      <c r="HIR351" s="163"/>
      <c r="HIS351" s="163"/>
      <c r="HIT351" s="163"/>
      <c r="HIU351" s="163"/>
      <c r="HIV351" s="163"/>
      <c r="HIW351" s="163"/>
      <c r="HIX351" s="163"/>
      <c r="HIY351" s="163"/>
      <c r="HIZ351" s="163"/>
      <c r="HJA351" s="163"/>
      <c r="HJB351" s="163"/>
      <c r="HJC351" s="163"/>
      <c r="HJD351" s="163"/>
      <c r="HJE351" s="163"/>
      <c r="HJF351" s="163"/>
      <c r="HJG351" s="163"/>
      <c r="HJH351" s="163"/>
      <c r="HJI351" s="163"/>
      <c r="HJJ351" s="163"/>
      <c r="HJK351" s="163"/>
      <c r="HJL351" s="163"/>
      <c r="HJM351" s="163"/>
      <c r="HJN351" s="163"/>
      <c r="HJO351" s="163"/>
      <c r="HJP351" s="163"/>
      <c r="HJQ351" s="163"/>
      <c r="HJR351" s="163"/>
      <c r="HJS351" s="163"/>
      <c r="HJT351" s="163"/>
      <c r="HJU351" s="163"/>
      <c r="HJV351" s="163"/>
      <c r="HJW351" s="163"/>
      <c r="HJX351" s="163"/>
      <c r="HJY351" s="163"/>
      <c r="HJZ351" s="163"/>
      <c r="HKA351" s="163"/>
      <c r="HKB351" s="163"/>
      <c r="HKC351" s="163"/>
      <c r="HKD351" s="163"/>
      <c r="HKE351" s="163"/>
      <c r="HKF351" s="163"/>
      <c r="HKG351" s="163"/>
      <c r="HKH351" s="163"/>
      <c r="HKI351" s="163"/>
      <c r="HKJ351" s="163"/>
      <c r="HKK351" s="163"/>
      <c r="HKL351" s="163"/>
      <c r="HKM351" s="163"/>
      <c r="HKN351" s="163"/>
      <c r="HKO351" s="163"/>
      <c r="HKP351" s="163"/>
      <c r="HKQ351" s="163"/>
      <c r="HKR351" s="163"/>
      <c r="HKS351" s="163"/>
      <c r="HKT351" s="163"/>
      <c r="HKU351" s="163"/>
      <c r="HKV351" s="163"/>
      <c r="HKW351" s="163"/>
      <c r="HKX351" s="163"/>
      <c r="HKY351" s="163"/>
      <c r="HKZ351" s="163"/>
      <c r="HLA351" s="163"/>
      <c r="HLB351" s="163"/>
      <c r="HLC351" s="163"/>
      <c r="HLD351" s="163"/>
      <c r="HLE351" s="163"/>
      <c r="HLF351" s="163"/>
      <c r="HLG351" s="163"/>
      <c r="HLH351" s="163"/>
      <c r="HLI351" s="163"/>
      <c r="HLJ351" s="163"/>
      <c r="HLK351" s="163"/>
      <c r="HLL351" s="163"/>
      <c r="HLM351" s="163"/>
      <c r="HLN351" s="163"/>
      <c r="HLO351" s="163"/>
      <c r="HLP351" s="163"/>
      <c r="HLQ351" s="163"/>
      <c r="HLR351" s="163"/>
      <c r="HLS351" s="163"/>
      <c r="HLT351" s="163"/>
      <c r="HLU351" s="163"/>
      <c r="HLV351" s="163"/>
      <c r="HLW351" s="163"/>
      <c r="HLX351" s="163"/>
      <c r="HLY351" s="163"/>
      <c r="HLZ351" s="163"/>
      <c r="HMA351" s="163"/>
      <c r="HMB351" s="163"/>
      <c r="HMC351" s="163"/>
      <c r="HMD351" s="163"/>
      <c r="HME351" s="163"/>
      <c r="HMF351" s="163"/>
      <c r="HMG351" s="163"/>
      <c r="HMH351" s="163"/>
      <c r="HMI351" s="163"/>
      <c r="HMJ351" s="163"/>
      <c r="HMK351" s="163"/>
      <c r="HML351" s="163"/>
      <c r="HMM351" s="163"/>
      <c r="HMN351" s="163"/>
      <c r="HMO351" s="163"/>
      <c r="HMP351" s="163"/>
      <c r="HMQ351" s="163"/>
      <c r="HMR351" s="163"/>
      <c r="HMS351" s="163"/>
      <c r="HMT351" s="163"/>
      <c r="HMU351" s="163"/>
      <c r="HMV351" s="163"/>
      <c r="HMW351" s="163"/>
      <c r="HMX351" s="163"/>
      <c r="HMY351" s="163"/>
      <c r="HMZ351" s="163"/>
      <c r="HNA351" s="163"/>
      <c r="HNB351" s="163"/>
      <c r="HNC351" s="163"/>
      <c r="HND351" s="163"/>
      <c r="HNE351" s="163"/>
      <c r="HNF351" s="163"/>
      <c r="HNG351" s="163"/>
      <c r="HNH351" s="163"/>
      <c r="HNI351" s="163"/>
      <c r="HNJ351" s="163"/>
      <c r="HNK351" s="163"/>
      <c r="HNL351" s="163"/>
      <c r="HNM351" s="163"/>
      <c r="HNN351" s="163"/>
      <c r="HNO351" s="163"/>
      <c r="HNP351" s="163"/>
      <c r="HNQ351" s="163"/>
      <c r="HNR351" s="163"/>
      <c r="HNS351" s="163"/>
      <c r="HNT351" s="163"/>
      <c r="HNU351" s="163"/>
      <c r="HNV351" s="163"/>
      <c r="HNW351" s="163"/>
      <c r="HNX351" s="163"/>
      <c r="HNY351" s="163"/>
      <c r="HNZ351" s="163"/>
      <c r="HOA351" s="163"/>
      <c r="HOB351" s="163"/>
      <c r="HOC351" s="163"/>
      <c r="HOD351" s="163"/>
      <c r="HOE351" s="163"/>
      <c r="HOF351" s="163"/>
      <c r="HOG351" s="163"/>
      <c r="HOH351" s="163"/>
      <c r="HOI351" s="163"/>
      <c r="HOJ351" s="163"/>
      <c r="HOK351" s="163"/>
      <c r="HOL351" s="163"/>
      <c r="HOM351" s="163"/>
      <c r="HON351" s="163"/>
      <c r="HOO351" s="163"/>
      <c r="HOP351" s="163"/>
      <c r="HOQ351" s="163"/>
      <c r="HOR351" s="163"/>
      <c r="HOS351" s="163"/>
      <c r="HOT351" s="163"/>
      <c r="HOU351" s="163"/>
      <c r="HOV351" s="163"/>
      <c r="HOW351" s="163"/>
      <c r="HOX351" s="163"/>
      <c r="HOY351" s="163"/>
      <c r="HOZ351" s="163"/>
      <c r="HPA351" s="163"/>
      <c r="HPB351" s="163"/>
      <c r="HPC351" s="163"/>
      <c r="HPD351" s="163"/>
      <c r="HPE351" s="163"/>
      <c r="HPF351" s="163"/>
      <c r="HPG351" s="163"/>
      <c r="HPH351" s="163"/>
      <c r="HPI351" s="163"/>
      <c r="HPJ351" s="163"/>
      <c r="HPK351" s="163"/>
      <c r="HPL351" s="163"/>
      <c r="HPM351" s="163"/>
      <c r="HPN351" s="163"/>
      <c r="HPO351" s="163"/>
      <c r="HPP351" s="163"/>
      <c r="HPQ351" s="163"/>
      <c r="HPR351" s="163"/>
      <c r="HPS351" s="163"/>
      <c r="HPT351" s="163"/>
      <c r="HPU351" s="163"/>
      <c r="HPV351" s="163"/>
      <c r="HPW351" s="163"/>
      <c r="HPX351" s="163"/>
      <c r="HPY351" s="163"/>
      <c r="HPZ351" s="163"/>
      <c r="HQA351" s="163"/>
      <c r="HQB351" s="163"/>
      <c r="HQC351" s="163"/>
      <c r="HQD351" s="163"/>
      <c r="HQE351" s="163"/>
      <c r="HQF351" s="163"/>
      <c r="HQG351" s="163"/>
      <c r="HQH351" s="163"/>
      <c r="HQI351" s="163"/>
      <c r="HQJ351" s="163"/>
      <c r="HQK351" s="163"/>
      <c r="HQL351" s="163"/>
      <c r="HQM351" s="163"/>
      <c r="HQN351" s="163"/>
      <c r="HQO351" s="163"/>
      <c r="HQP351" s="163"/>
      <c r="HQQ351" s="163"/>
      <c r="HQR351" s="163"/>
      <c r="HQS351" s="163"/>
      <c r="HQT351" s="163"/>
      <c r="HQU351" s="163"/>
      <c r="HQV351" s="163"/>
      <c r="HQW351" s="163"/>
      <c r="HQX351" s="163"/>
      <c r="HQY351" s="163"/>
      <c r="HQZ351" s="163"/>
      <c r="HRA351" s="163"/>
      <c r="HRB351" s="163"/>
      <c r="HRC351" s="163"/>
      <c r="HRD351" s="163"/>
      <c r="HRE351" s="163"/>
      <c r="HRF351" s="163"/>
      <c r="HRG351" s="163"/>
      <c r="HRH351" s="163"/>
      <c r="HRI351" s="163"/>
      <c r="HRJ351" s="163"/>
      <c r="HRK351" s="163"/>
      <c r="HRL351" s="163"/>
      <c r="HRM351" s="163"/>
      <c r="HRN351" s="163"/>
      <c r="HRO351" s="163"/>
      <c r="HRP351" s="163"/>
      <c r="HRQ351" s="163"/>
      <c r="HRR351" s="163"/>
      <c r="HRS351" s="163"/>
      <c r="HRT351" s="163"/>
      <c r="HRU351" s="163"/>
      <c r="HRV351" s="163"/>
      <c r="HRW351" s="163"/>
      <c r="HRX351" s="163"/>
      <c r="HRY351" s="163"/>
      <c r="HRZ351" s="163"/>
      <c r="HSA351" s="163"/>
      <c r="HSB351" s="163"/>
      <c r="HSC351" s="163"/>
      <c r="HSD351" s="163"/>
      <c r="HSE351" s="163"/>
      <c r="HSF351" s="163"/>
      <c r="HSG351" s="163"/>
      <c r="HSH351" s="163"/>
      <c r="HSI351" s="163"/>
      <c r="HSJ351" s="163"/>
      <c r="HSK351" s="163"/>
      <c r="HSL351" s="163"/>
      <c r="HSM351" s="163"/>
      <c r="HSN351" s="163"/>
      <c r="HSO351" s="163"/>
      <c r="HSP351" s="163"/>
      <c r="HSQ351" s="163"/>
      <c r="HSR351" s="163"/>
      <c r="HSS351" s="163"/>
      <c r="HST351" s="163"/>
      <c r="HSU351" s="163"/>
      <c r="HSV351" s="163"/>
      <c r="HSW351" s="163"/>
      <c r="HSX351" s="163"/>
      <c r="HSY351" s="163"/>
      <c r="HSZ351" s="163"/>
      <c r="HTA351" s="163"/>
      <c r="HTB351" s="163"/>
      <c r="HTC351" s="163"/>
      <c r="HTD351" s="163"/>
      <c r="HTE351" s="163"/>
      <c r="HTF351" s="163"/>
      <c r="HTG351" s="163"/>
      <c r="HTH351" s="163"/>
      <c r="HTI351" s="163"/>
      <c r="HTJ351" s="163"/>
      <c r="HTK351" s="163"/>
      <c r="HTL351" s="163"/>
      <c r="HTM351" s="163"/>
      <c r="HTN351" s="163"/>
      <c r="HTO351" s="163"/>
      <c r="HTP351" s="163"/>
      <c r="HTQ351" s="163"/>
      <c r="HTR351" s="163"/>
      <c r="HTS351" s="163"/>
      <c r="HTT351" s="163"/>
      <c r="HTU351" s="163"/>
      <c r="HTV351" s="163"/>
      <c r="HTW351" s="163"/>
      <c r="HTX351" s="163"/>
      <c r="HTY351" s="163"/>
      <c r="HTZ351" s="163"/>
      <c r="HUA351" s="163"/>
      <c r="HUB351" s="163"/>
      <c r="HUC351" s="163"/>
      <c r="HUD351" s="163"/>
      <c r="HUE351" s="163"/>
      <c r="HUF351" s="163"/>
      <c r="HUG351" s="163"/>
      <c r="HUH351" s="163"/>
      <c r="HUI351" s="163"/>
      <c r="HUJ351" s="163"/>
      <c r="HUK351" s="163"/>
      <c r="HUL351" s="163"/>
      <c r="HUM351" s="163"/>
      <c r="HUN351" s="163"/>
      <c r="HUO351" s="163"/>
      <c r="HUP351" s="163"/>
      <c r="HUQ351" s="163"/>
      <c r="HUR351" s="163"/>
      <c r="HUS351" s="163"/>
      <c r="HUT351" s="163"/>
      <c r="HUU351" s="163"/>
      <c r="HUV351" s="163"/>
      <c r="HUW351" s="163"/>
      <c r="HUX351" s="163"/>
      <c r="HUY351" s="163"/>
      <c r="HUZ351" s="163"/>
      <c r="HVA351" s="163"/>
      <c r="HVB351" s="163"/>
      <c r="HVC351" s="163"/>
      <c r="HVD351" s="163"/>
      <c r="HVE351" s="163"/>
      <c r="HVF351" s="163"/>
      <c r="HVG351" s="163"/>
      <c r="HVH351" s="163"/>
      <c r="HVI351" s="163"/>
      <c r="HVJ351" s="163"/>
      <c r="HVK351" s="163"/>
      <c r="HVL351" s="163"/>
      <c r="HVM351" s="163"/>
      <c r="HVN351" s="163"/>
      <c r="HVO351" s="163"/>
      <c r="HVP351" s="163"/>
      <c r="HVQ351" s="163"/>
      <c r="HVR351" s="163"/>
      <c r="HVS351" s="163"/>
      <c r="HVT351" s="163"/>
      <c r="HVU351" s="163"/>
      <c r="HVV351" s="163"/>
      <c r="HVW351" s="163"/>
      <c r="HVX351" s="163"/>
      <c r="HVY351" s="163"/>
      <c r="HVZ351" s="163"/>
      <c r="HWA351" s="163"/>
      <c r="HWB351" s="163"/>
      <c r="HWC351" s="163"/>
      <c r="HWD351" s="163"/>
      <c r="HWE351" s="163"/>
      <c r="HWF351" s="163"/>
      <c r="HWG351" s="163"/>
      <c r="HWH351" s="163"/>
      <c r="HWI351" s="163"/>
      <c r="HWJ351" s="163"/>
      <c r="HWK351" s="163"/>
      <c r="HWL351" s="163"/>
      <c r="HWM351" s="163"/>
      <c r="HWN351" s="163"/>
      <c r="HWO351" s="163"/>
      <c r="HWP351" s="163"/>
      <c r="HWQ351" s="163"/>
      <c r="HWR351" s="163"/>
      <c r="HWS351" s="163"/>
      <c r="HWT351" s="163"/>
      <c r="HWU351" s="163"/>
      <c r="HWV351" s="163"/>
      <c r="HWW351" s="163"/>
      <c r="HWX351" s="163"/>
      <c r="HWY351" s="163"/>
      <c r="HWZ351" s="163"/>
      <c r="HXA351" s="163"/>
      <c r="HXB351" s="163"/>
      <c r="HXC351" s="163"/>
      <c r="HXD351" s="163"/>
      <c r="HXE351" s="163"/>
      <c r="HXF351" s="163"/>
      <c r="HXG351" s="163"/>
      <c r="HXH351" s="163"/>
      <c r="HXI351" s="163"/>
      <c r="HXJ351" s="163"/>
      <c r="HXK351" s="163"/>
      <c r="HXL351" s="163"/>
      <c r="HXM351" s="163"/>
      <c r="HXN351" s="163"/>
      <c r="HXO351" s="163"/>
      <c r="HXP351" s="163"/>
      <c r="HXQ351" s="163"/>
      <c r="HXR351" s="163"/>
      <c r="HXS351" s="163"/>
      <c r="HXT351" s="163"/>
      <c r="HXU351" s="163"/>
      <c r="HXV351" s="163"/>
      <c r="HXW351" s="163"/>
      <c r="HXX351" s="163"/>
      <c r="HXY351" s="163"/>
      <c r="HXZ351" s="163"/>
      <c r="HYA351" s="163"/>
      <c r="HYB351" s="163"/>
      <c r="HYC351" s="163"/>
      <c r="HYD351" s="163"/>
      <c r="HYE351" s="163"/>
      <c r="HYF351" s="163"/>
      <c r="HYG351" s="163"/>
      <c r="HYH351" s="163"/>
      <c r="HYI351" s="163"/>
      <c r="HYJ351" s="163"/>
      <c r="HYK351" s="163"/>
      <c r="HYL351" s="163"/>
      <c r="HYM351" s="163"/>
      <c r="HYN351" s="163"/>
      <c r="HYO351" s="163"/>
      <c r="HYP351" s="163"/>
      <c r="HYQ351" s="163"/>
      <c r="HYR351" s="163"/>
      <c r="HYS351" s="163"/>
      <c r="HYT351" s="163"/>
      <c r="HYU351" s="163"/>
      <c r="HYV351" s="163"/>
      <c r="HYW351" s="163"/>
      <c r="HYX351" s="163"/>
      <c r="HYY351" s="163"/>
      <c r="HYZ351" s="163"/>
      <c r="HZA351" s="163"/>
      <c r="HZB351" s="163"/>
      <c r="HZC351" s="163"/>
      <c r="HZD351" s="163"/>
      <c r="HZE351" s="163"/>
      <c r="HZF351" s="163"/>
      <c r="HZG351" s="163"/>
      <c r="HZH351" s="163"/>
      <c r="HZI351" s="163"/>
      <c r="HZJ351" s="163"/>
      <c r="HZK351" s="163"/>
      <c r="HZL351" s="163"/>
      <c r="HZM351" s="163"/>
      <c r="HZN351" s="163"/>
      <c r="HZO351" s="163"/>
      <c r="HZP351" s="163"/>
      <c r="HZQ351" s="163"/>
      <c r="HZR351" s="163"/>
      <c r="HZS351" s="163"/>
      <c r="HZT351" s="163"/>
      <c r="HZU351" s="163"/>
      <c r="HZV351" s="163"/>
      <c r="HZW351" s="163"/>
      <c r="HZX351" s="163"/>
      <c r="HZY351" s="163"/>
      <c r="HZZ351" s="163"/>
      <c r="IAA351" s="163"/>
      <c r="IAB351" s="163"/>
      <c r="IAC351" s="163"/>
      <c r="IAD351" s="163"/>
      <c r="IAE351" s="163"/>
      <c r="IAF351" s="163"/>
      <c r="IAG351" s="163"/>
      <c r="IAH351" s="163"/>
      <c r="IAI351" s="163"/>
      <c r="IAJ351" s="163"/>
      <c r="IAK351" s="163"/>
      <c r="IAL351" s="163"/>
      <c r="IAM351" s="163"/>
      <c r="IAN351" s="163"/>
      <c r="IAO351" s="163"/>
      <c r="IAP351" s="163"/>
      <c r="IAQ351" s="163"/>
      <c r="IAR351" s="163"/>
      <c r="IAS351" s="163"/>
      <c r="IAT351" s="163"/>
      <c r="IAU351" s="163"/>
      <c r="IAV351" s="163"/>
      <c r="IAW351" s="163"/>
      <c r="IAX351" s="163"/>
      <c r="IAY351" s="163"/>
      <c r="IAZ351" s="163"/>
      <c r="IBA351" s="163"/>
      <c r="IBB351" s="163"/>
      <c r="IBC351" s="163"/>
      <c r="IBD351" s="163"/>
      <c r="IBE351" s="163"/>
      <c r="IBF351" s="163"/>
      <c r="IBG351" s="163"/>
      <c r="IBH351" s="163"/>
      <c r="IBI351" s="163"/>
      <c r="IBJ351" s="163"/>
      <c r="IBK351" s="163"/>
      <c r="IBL351" s="163"/>
      <c r="IBM351" s="163"/>
      <c r="IBN351" s="163"/>
      <c r="IBO351" s="163"/>
      <c r="IBP351" s="163"/>
      <c r="IBQ351" s="163"/>
      <c r="IBR351" s="163"/>
      <c r="IBS351" s="163"/>
      <c r="IBT351" s="163"/>
      <c r="IBU351" s="163"/>
      <c r="IBV351" s="163"/>
      <c r="IBW351" s="163"/>
      <c r="IBX351" s="163"/>
      <c r="IBY351" s="163"/>
      <c r="IBZ351" s="163"/>
      <c r="ICA351" s="163"/>
      <c r="ICB351" s="163"/>
      <c r="ICC351" s="163"/>
      <c r="ICD351" s="163"/>
      <c r="ICE351" s="163"/>
      <c r="ICF351" s="163"/>
      <c r="ICG351" s="163"/>
      <c r="ICH351" s="163"/>
      <c r="ICI351" s="163"/>
      <c r="ICJ351" s="163"/>
      <c r="ICK351" s="163"/>
      <c r="ICL351" s="163"/>
      <c r="ICM351" s="163"/>
      <c r="ICN351" s="163"/>
      <c r="ICO351" s="163"/>
      <c r="ICP351" s="163"/>
      <c r="ICQ351" s="163"/>
      <c r="ICR351" s="163"/>
      <c r="ICS351" s="163"/>
      <c r="ICT351" s="163"/>
      <c r="ICU351" s="163"/>
      <c r="ICV351" s="163"/>
      <c r="ICW351" s="163"/>
      <c r="ICX351" s="163"/>
      <c r="ICY351" s="163"/>
      <c r="ICZ351" s="163"/>
      <c r="IDA351" s="163"/>
      <c r="IDB351" s="163"/>
      <c r="IDC351" s="163"/>
      <c r="IDD351" s="163"/>
      <c r="IDE351" s="163"/>
      <c r="IDF351" s="163"/>
      <c r="IDG351" s="163"/>
      <c r="IDH351" s="163"/>
      <c r="IDI351" s="163"/>
      <c r="IDJ351" s="163"/>
      <c r="IDK351" s="163"/>
      <c r="IDL351" s="163"/>
      <c r="IDM351" s="163"/>
      <c r="IDN351" s="163"/>
      <c r="IDO351" s="163"/>
      <c r="IDP351" s="163"/>
      <c r="IDQ351" s="163"/>
      <c r="IDR351" s="163"/>
      <c r="IDS351" s="163"/>
      <c r="IDT351" s="163"/>
      <c r="IDU351" s="163"/>
      <c r="IDV351" s="163"/>
      <c r="IDW351" s="163"/>
      <c r="IDX351" s="163"/>
      <c r="IDY351" s="163"/>
      <c r="IDZ351" s="163"/>
      <c r="IEA351" s="163"/>
      <c r="IEB351" s="163"/>
      <c r="IEC351" s="163"/>
      <c r="IED351" s="163"/>
      <c r="IEE351" s="163"/>
      <c r="IEF351" s="163"/>
      <c r="IEG351" s="163"/>
      <c r="IEH351" s="163"/>
      <c r="IEI351" s="163"/>
      <c r="IEJ351" s="163"/>
      <c r="IEK351" s="163"/>
      <c r="IEL351" s="163"/>
      <c r="IEM351" s="163"/>
      <c r="IEN351" s="163"/>
      <c r="IEO351" s="163"/>
      <c r="IEP351" s="163"/>
      <c r="IEQ351" s="163"/>
      <c r="IER351" s="163"/>
      <c r="IES351" s="163"/>
      <c r="IET351" s="163"/>
      <c r="IEU351" s="163"/>
      <c r="IEV351" s="163"/>
      <c r="IEW351" s="163"/>
      <c r="IEX351" s="163"/>
      <c r="IEY351" s="163"/>
      <c r="IEZ351" s="163"/>
      <c r="IFA351" s="163"/>
      <c r="IFB351" s="163"/>
      <c r="IFC351" s="163"/>
      <c r="IFD351" s="163"/>
      <c r="IFE351" s="163"/>
      <c r="IFF351" s="163"/>
      <c r="IFG351" s="163"/>
      <c r="IFH351" s="163"/>
      <c r="IFI351" s="163"/>
      <c r="IFJ351" s="163"/>
      <c r="IFK351" s="163"/>
      <c r="IFL351" s="163"/>
      <c r="IFM351" s="163"/>
      <c r="IFN351" s="163"/>
      <c r="IFO351" s="163"/>
      <c r="IFP351" s="163"/>
      <c r="IFQ351" s="163"/>
      <c r="IFR351" s="163"/>
      <c r="IFS351" s="163"/>
      <c r="IFT351" s="163"/>
      <c r="IFU351" s="163"/>
      <c r="IFV351" s="163"/>
      <c r="IFW351" s="163"/>
      <c r="IFX351" s="163"/>
      <c r="IFY351" s="163"/>
      <c r="IFZ351" s="163"/>
      <c r="IGA351" s="163"/>
      <c r="IGB351" s="163"/>
      <c r="IGC351" s="163"/>
      <c r="IGD351" s="163"/>
      <c r="IGE351" s="163"/>
      <c r="IGF351" s="163"/>
      <c r="IGG351" s="163"/>
      <c r="IGH351" s="163"/>
      <c r="IGI351" s="163"/>
      <c r="IGJ351" s="163"/>
      <c r="IGK351" s="163"/>
      <c r="IGL351" s="163"/>
      <c r="IGM351" s="163"/>
      <c r="IGN351" s="163"/>
      <c r="IGO351" s="163"/>
      <c r="IGP351" s="163"/>
      <c r="IGQ351" s="163"/>
      <c r="IGR351" s="163"/>
      <c r="IGS351" s="163"/>
      <c r="IGT351" s="163"/>
      <c r="IGU351" s="163"/>
      <c r="IGV351" s="163"/>
      <c r="IGW351" s="163"/>
      <c r="IGX351" s="163"/>
      <c r="IGY351" s="163"/>
      <c r="IGZ351" s="163"/>
      <c r="IHA351" s="163"/>
      <c r="IHB351" s="163"/>
      <c r="IHC351" s="163"/>
      <c r="IHD351" s="163"/>
      <c r="IHE351" s="163"/>
      <c r="IHF351" s="163"/>
      <c r="IHG351" s="163"/>
      <c r="IHH351" s="163"/>
      <c r="IHI351" s="163"/>
      <c r="IHJ351" s="163"/>
      <c r="IHK351" s="163"/>
      <c r="IHL351" s="163"/>
      <c r="IHM351" s="163"/>
      <c r="IHN351" s="163"/>
      <c r="IHO351" s="163"/>
      <c r="IHP351" s="163"/>
      <c r="IHQ351" s="163"/>
      <c r="IHR351" s="163"/>
      <c r="IHS351" s="163"/>
      <c r="IHT351" s="163"/>
      <c r="IHU351" s="163"/>
      <c r="IHV351" s="163"/>
      <c r="IHW351" s="163"/>
      <c r="IHX351" s="163"/>
      <c r="IHY351" s="163"/>
      <c r="IHZ351" s="163"/>
      <c r="IIA351" s="163"/>
      <c r="IIB351" s="163"/>
      <c r="IIC351" s="163"/>
      <c r="IID351" s="163"/>
      <c r="IIE351" s="163"/>
      <c r="IIF351" s="163"/>
      <c r="IIG351" s="163"/>
      <c r="IIH351" s="163"/>
      <c r="III351" s="163"/>
      <c r="IIJ351" s="163"/>
      <c r="IIK351" s="163"/>
      <c r="IIL351" s="163"/>
      <c r="IIM351" s="163"/>
      <c r="IIN351" s="163"/>
      <c r="IIO351" s="163"/>
      <c r="IIP351" s="163"/>
      <c r="IIQ351" s="163"/>
      <c r="IIR351" s="163"/>
      <c r="IIS351" s="163"/>
      <c r="IIT351" s="163"/>
      <c r="IIU351" s="163"/>
      <c r="IIV351" s="163"/>
      <c r="IIW351" s="163"/>
      <c r="IIX351" s="163"/>
      <c r="IIY351" s="163"/>
      <c r="IIZ351" s="163"/>
      <c r="IJA351" s="163"/>
      <c r="IJB351" s="163"/>
      <c r="IJC351" s="163"/>
      <c r="IJD351" s="163"/>
      <c r="IJE351" s="163"/>
      <c r="IJF351" s="163"/>
      <c r="IJG351" s="163"/>
      <c r="IJH351" s="163"/>
      <c r="IJI351" s="163"/>
      <c r="IJJ351" s="163"/>
      <c r="IJK351" s="163"/>
      <c r="IJL351" s="163"/>
      <c r="IJM351" s="163"/>
      <c r="IJN351" s="163"/>
      <c r="IJO351" s="163"/>
      <c r="IJP351" s="163"/>
      <c r="IJQ351" s="163"/>
      <c r="IJR351" s="163"/>
      <c r="IJS351" s="163"/>
      <c r="IJT351" s="163"/>
      <c r="IJU351" s="163"/>
      <c r="IJV351" s="163"/>
      <c r="IJW351" s="163"/>
      <c r="IJX351" s="163"/>
      <c r="IJY351" s="163"/>
      <c r="IJZ351" s="163"/>
      <c r="IKA351" s="163"/>
      <c r="IKB351" s="163"/>
      <c r="IKC351" s="163"/>
      <c r="IKD351" s="163"/>
      <c r="IKE351" s="163"/>
      <c r="IKF351" s="163"/>
      <c r="IKG351" s="163"/>
      <c r="IKH351" s="163"/>
      <c r="IKI351" s="163"/>
      <c r="IKJ351" s="163"/>
      <c r="IKK351" s="163"/>
      <c r="IKL351" s="163"/>
      <c r="IKM351" s="163"/>
      <c r="IKN351" s="163"/>
      <c r="IKO351" s="163"/>
      <c r="IKP351" s="163"/>
      <c r="IKQ351" s="163"/>
      <c r="IKR351" s="163"/>
      <c r="IKS351" s="163"/>
      <c r="IKT351" s="163"/>
      <c r="IKU351" s="163"/>
      <c r="IKV351" s="163"/>
      <c r="IKW351" s="163"/>
      <c r="IKX351" s="163"/>
      <c r="IKY351" s="163"/>
      <c r="IKZ351" s="163"/>
      <c r="ILA351" s="163"/>
      <c r="ILB351" s="163"/>
      <c r="ILC351" s="163"/>
      <c r="ILD351" s="163"/>
      <c r="ILE351" s="163"/>
      <c r="ILF351" s="163"/>
      <c r="ILG351" s="163"/>
      <c r="ILH351" s="163"/>
      <c r="ILI351" s="163"/>
      <c r="ILJ351" s="163"/>
      <c r="ILK351" s="163"/>
      <c r="ILL351" s="163"/>
      <c r="ILM351" s="163"/>
      <c r="ILN351" s="163"/>
      <c r="ILO351" s="163"/>
      <c r="ILP351" s="163"/>
      <c r="ILQ351" s="163"/>
      <c r="ILR351" s="163"/>
      <c r="ILS351" s="163"/>
      <c r="ILT351" s="163"/>
      <c r="ILU351" s="163"/>
      <c r="ILV351" s="163"/>
      <c r="ILW351" s="163"/>
      <c r="ILX351" s="163"/>
      <c r="ILY351" s="163"/>
      <c r="ILZ351" s="163"/>
      <c r="IMA351" s="163"/>
      <c r="IMB351" s="163"/>
      <c r="IMC351" s="163"/>
      <c r="IMD351" s="163"/>
      <c r="IME351" s="163"/>
      <c r="IMF351" s="163"/>
      <c r="IMG351" s="163"/>
      <c r="IMH351" s="163"/>
      <c r="IMI351" s="163"/>
      <c r="IMJ351" s="163"/>
      <c r="IMK351" s="163"/>
      <c r="IML351" s="163"/>
      <c r="IMM351" s="163"/>
      <c r="IMN351" s="163"/>
      <c r="IMO351" s="163"/>
      <c r="IMP351" s="163"/>
      <c r="IMQ351" s="163"/>
      <c r="IMR351" s="163"/>
      <c r="IMS351" s="163"/>
      <c r="IMT351" s="163"/>
      <c r="IMU351" s="163"/>
      <c r="IMV351" s="163"/>
      <c r="IMW351" s="163"/>
      <c r="IMX351" s="163"/>
      <c r="IMY351" s="163"/>
      <c r="IMZ351" s="163"/>
      <c r="INA351" s="163"/>
      <c r="INB351" s="163"/>
      <c r="INC351" s="163"/>
      <c r="IND351" s="163"/>
      <c r="INE351" s="163"/>
      <c r="INF351" s="163"/>
      <c r="ING351" s="163"/>
      <c r="INH351" s="163"/>
      <c r="INI351" s="163"/>
      <c r="INJ351" s="163"/>
      <c r="INK351" s="163"/>
      <c r="INL351" s="163"/>
      <c r="INM351" s="163"/>
      <c r="INN351" s="163"/>
      <c r="INO351" s="163"/>
      <c r="INP351" s="163"/>
      <c r="INQ351" s="163"/>
      <c r="INR351" s="163"/>
      <c r="INS351" s="163"/>
      <c r="INT351" s="163"/>
      <c r="INU351" s="163"/>
      <c r="INV351" s="163"/>
      <c r="INW351" s="163"/>
      <c r="INX351" s="163"/>
      <c r="INY351" s="163"/>
      <c r="INZ351" s="163"/>
      <c r="IOA351" s="163"/>
      <c r="IOB351" s="163"/>
      <c r="IOC351" s="163"/>
      <c r="IOD351" s="163"/>
      <c r="IOE351" s="163"/>
      <c r="IOF351" s="163"/>
      <c r="IOG351" s="163"/>
      <c r="IOH351" s="163"/>
      <c r="IOI351" s="163"/>
      <c r="IOJ351" s="163"/>
      <c r="IOK351" s="163"/>
      <c r="IOL351" s="163"/>
      <c r="IOM351" s="163"/>
      <c r="ION351" s="163"/>
      <c r="IOO351" s="163"/>
      <c r="IOP351" s="163"/>
      <c r="IOQ351" s="163"/>
      <c r="IOR351" s="163"/>
      <c r="IOS351" s="163"/>
      <c r="IOT351" s="163"/>
      <c r="IOU351" s="163"/>
      <c r="IOV351" s="163"/>
      <c r="IOW351" s="163"/>
      <c r="IOX351" s="163"/>
      <c r="IOY351" s="163"/>
      <c r="IOZ351" s="163"/>
      <c r="IPA351" s="163"/>
      <c r="IPB351" s="163"/>
      <c r="IPC351" s="163"/>
      <c r="IPD351" s="163"/>
      <c r="IPE351" s="163"/>
      <c r="IPF351" s="163"/>
      <c r="IPG351" s="163"/>
      <c r="IPH351" s="163"/>
      <c r="IPI351" s="163"/>
      <c r="IPJ351" s="163"/>
      <c r="IPK351" s="163"/>
      <c r="IPL351" s="163"/>
      <c r="IPM351" s="163"/>
      <c r="IPN351" s="163"/>
      <c r="IPO351" s="163"/>
      <c r="IPP351" s="163"/>
      <c r="IPQ351" s="163"/>
      <c r="IPR351" s="163"/>
      <c r="IPS351" s="163"/>
      <c r="IPT351" s="163"/>
      <c r="IPU351" s="163"/>
      <c r="IPV351" s="163"/>
      <c r="IPW351" s="163"/>
      <c r="IPX351" s="163"/>
      <c r="IPY351" s="163"/>
      <c r="IPZ351" s="163"/>
      <c r="IQA351" s="163"/>
      <c r="IQB351" s="163"/>
      <c r="IQC351" s="163"/>
      <c r="IQD351" s="163"/>
      <c r="IQE351" s="163"/>
      <c r="IQF351" s="163"/>
      <c r="IQG351" s="163"/>
      <c r="IQH351" s="163"/>
      <c r="IQI351" s="163"/>
      <c r="IQJ351" s="163"/>
      <c r="IQK351" s="163"/>
      <c r="IQL351" s="163"/>
      <c r="IQM351" s="163"/>
      <c r="IQN351" s="163"/>
      <c r="IQO351" s="163"/>
      <c r="IQP351" s="163"/>
      <c r="IQQ351" s="163"/>
      <c r="IQR351" s="163"/>
      <c r="IQS351" s="163"/>
      <c r="IQT351" s="163"/>
      <c r="IQU351" s="163"/>
      <c r="IQV351" s="163"/>
      <c r="IQW351" s="163"/>
      <c r="IQX351" s="163"/>
      <c r="IQY351" s="163"/>
      <c r="IQZ351" s="163"/>
      <c r="IRA351" s="163"/>
      <c r="IRB351" s="163"/>
      <c r="IRC351" s="163"/>
      <c r="IRD351" s="163"/>
      <c r="IRE351" s="163"/>
      <c r="IRF351" s="163"/>
      <c r="IRG351" s="163"/>
      <c r="IRH351" s="163"/>
      <c r="IRI351" s="163"/>
      <c r="IRJ351" s="163"/>
      <c r="IRK351" s="163"/>
      <c r="IRL351" s="163"/>
      <c r="IRM351" s="163"/>
      <c r="IRN351" s="163"/>
      <c r="IRO351" s="163"/>
      <c r="IRP351" s="163"/>
      <c r="IRQ351" s="163"/>
      <c r="IRR351" s="163"/>
      <c r="IRS351" s="163"/>
      <c r="IRT351" s="163"/>
      <c r="IRU351" s="163"/>
      <c r="IRV351" s="163"/>
      <c r="IRW351" s="163"/>
      <c r="IRX351" s="163"/>
      <c r="IRY351" s="163"/>
      <c r="IRZ351" s="163"/>
      <c r="ISA351" s="163"/>
      <c r="ISB351" s="163"/>
      <c r="ISC351" s="163"/>
      <c r="ISD351" s="163"/>
      <c r="ISE351" s="163"/>
      <c r="ISF351" s="163"/>
      <c r="ISG351" s="163"/>
      <c r="ISH351" s="163"/>
      <c r="ISI351" s="163"/>
      <c r="ISJ351" s="163"/>
      <c r="ISK351" s="163"/>
      <c r="ISL351" s="163"/>
      <c r="ISM351" s="163"/>
      <c r="ISN351" s="163"/>
      <c r="ISO351" s="163"/>
      <c r="ISP351" s="163"/>
      <c r="ISQ351" s="163"/>
      <c r="ISR351" s="163"/>
      <c r="ISS351" s="163"/>
      <c r="IST351" s="163"/>
      <c r="ISU351" s="163"/>
      <c r="ISV351" s="163"/>
      <c r="ISW351" s="163"/>
      <c r="ISX351" s="163"/>
      <c r="ISY351" s="163"/>
      <c r="ISZ351" s="163"/>
      <c r="ITA351" s="163"/>
      <c r="ITB351" s="163"/>
      <c r="ITC351" s="163"/>
      <c r="ITD351" s="163"/>
      <c r="ITE351" s="163"/>
      <c r="ITF351" s="163"/>
      <c r="ITG351" s="163"/>
      <c r="ITH351" s="163"/>
      <c r="ITI351" s="163"/>
      <c r="ITJ351" s="163"/>
      <c r="ITK351" s="163"/>
      <c r="ITL351" s="163"/>
      <c r="ITM351" s="163"/>
      <c r="ITN351" s="163"/>
      <c r="ITO351" s="163"/>
      <c r="ITP351" s="163"/>
      <c r="ITQ351" s="163"/>
      <c r="ITR351" s="163"/>
      <c r="ITS351" s="163"/>
      <c r="ITT351" s="163"/>
      <c r="ITU351" s="163"/>
      <c r="ITV351" s="163"/>
      <c r="ITW351" s="163"/>
      <c r="ITX351" s="163"/>
      <c r="ITY351" s="163"/>
      <c r="ITZ351" s="163"/>
      <c r="IUA351" s="163"/>
      <c r="IUB351" s="163"/>
      <c r="IUC351" s="163"/>
      <c r="IUD351" s="163"/>
      <c r="IUE351" s="163"/>
      <c r="IUF351" s="163"/>
      <c r="IUG351" s="163"/>
      <c r="IUH351" s="163"/>
      <c r="IUI351" s="163"/>
      <c r="IUJ351" s="163"/>
      <c r="IUK351" s="163"/>
      <c r="IUL351" s="163"/>
      <c r="IUM351" s="163"/>
      <c r="IUN351" s="163"/>
      <c r="IUO351" s="163"/>
      <c r="IUP351" s="163"/>
      <c r="IUQ351" s="163"/>
      <c r="IUR351" s="163"/>
      <c r="IUS351" s="163"/>
      <c r="IUT351" s="163"/>
      <c r="IUU351" s="163"/>
      <c r="IUV351" s="163"/>
      <c r="IUW351" s="163"/>
      <c r="IUX351" s="163"/>
      <c r="IUY351" s="163"/>
      <c r="IUZ351" s="163"/>
      <c r="IVA351" s="163"/>
      <c r="IVB351" s="163"/>
      <c r="IVC351" s="163"/>
      <c r="IVD351" s="163"/>
      <c r="IVE351" s="163"/>
      <c r="IVF351" s="163"/>
      <c r="IVG351" s="163"/>
      <c r="IVH351" s="163"/>
      <c r="IVI351" s="163"/>
      <c r="IVJ351" s="163"/>
      <c r="IVK351" s="163"/>
      <c r="IVL351" s="163"/>
      <c r="IVM351" s="163"/>
      <c r="IVN351" s="163"/>
      <c r="IVO351" s="163"/>
      <c r="IVP351" s="163"/>
      <c r="IVQ351" s="163"/>
      <c r="IVR351" s="163"/>
      <c r="IVS351" s="163"/>
      <c r="IVT351" s="163"/>
      <c r="IVU351" s="163"/>
      <c r="IVV351" s="163"/>
      <c r="IVW351" s="163"/>
      <c r="IVX351" s="163"/>
      <c r="IVY351" s="163"/>
      <c r="IVZ351" s="163"/>
      <c r="IWA351" s="163"/>
      <c r="IWB351" s="163"/>
      <c r="IWC351" s="163"/>
      <c r="IWD351" s="163"/>
      <c r="IWE351" s="163"/>
      <c r="IWF351" s="163"/>
      <c r="IWG351" s="163"/>
      <c r="IWH351" s="163"/>
      <c r="IWI351" s="163"/>
      <c r="IWJ351" s="163"/>
      <c r="IWK351" s="163"/>
      <c r="IWL351" s="163"/>
      <c r="IWM351" s="163"/>
      <c r="IWN351" s="163"/>
      <c r="IWO351" s="163"/>
      <c r="IWP351" s="163"/>
      <c r="IWQ351" s="163"/>
      <c r="IWR351" s="163"/>
      <c r="IWS351" s="163"/>
      <c r="IWT351" s="163"/>
      <c r="IWU351" s="163"/>
      <c r="IWV351" s="163"/>
      <c r="IWW351" s="163"/>
      <c r="IWX351" s="163"/>
      <c r="IWY351" s="163"/>
      <c r="IWZ351" s="163"/>
      <c r="IXA351" s="163"/>
      <c r="IXB351" s="163"/>
      <c r="IXC351" s="163"/>
      <c r="IXD351" s="163"/>
      <c r="IXE351" s="163"/>
      <c r="IXF351" s="163"/>
      <c r="IXG351" s="163"/>
      <c r="IXH351" s="163"/>
      <c r="IXI351" s="163"/>
      <c r="IXJ351" s="163"/>
      <c r="IXK351" s="163"/>
      <c r="IXL351" s="163"/>
      <c r="IXM351" s="163"/>
      <c r="IXN351" s="163"/>
      <c r="IXO351" s="163"/>
      <c r="IXP351" s="163"/>
      <c r="IXQ351" s="163"/>
      <c r="IXR351" s="163"/>
      <c r="IXS351" s="163"/>
      <c r="IXT351" s="163"/>
      <c r="IXU351" s="163"/>
      <c r="IXV351" s="163"/>
      <c r="IXW351" s="163"/>
      <c r="IXX351" s="163"/>
      <c r="IXY351" s="163"/>
      <c r="IXZ351" s="163"/>
      <c r="IYA351" s="163"/>
      <c r="IYB351" s="163"/>
      <c r="IYC351" s="163"/>
      <c r="IYD351" s="163"/>
      <c r="IYE351" s="163"/>
      <c r="IYF351" s="163"/>
      <c r="IYG351" s="163"/>
      <c r="IYH351" s="163"/>
      <c r="IYI351" s="163"/>
      <c r="IYJ351" s="163"/>
      <c r="IYK351" s="163"/>
      <c r="IYL351" s="163"/>
      <c r="IYM351" s="163"/>
      <c r="IYN351" s="163"/>
      <c r="IYO351" s="163"/>
      <c r="IYP351" s="163"/>
      <c r="IYQ351" s="163"/>
      <c r="IYR351" s="163"/>
      <c r="IYS351" s="163"/>
      <c r="IYT351" s="163"/>
      <c r="IYU351" s="163"/>
      <c r="IYV351" s="163"/>
      <c r="IYW351" s="163"/>
      <c r="IYX351" s="163"/>
      <c r="IYY351" s="163"/>
      <c r="IYZ351" s="163"/>
      <c r="IZA351" s="163"/>
      <c r="IZB351" s="163"/>
      <c r="IZC351" s="163"/>
      <c r="IZD351" s="163"/>
      <c r="IZE351" s="163"/>
      <c r="IZF351" s="163"/>
      <c r="IZG351" s="163"/>
      <c r="IZH351" s="163"/>
      <c r="IZI351" s="163"/>
      <c r="IZJ351" s="163"/>
      <c r="IZK351" s="163"/>
      <c r="IZL351" s="163"/>
      <c r="IZM351" s="163"/>
      <c r="IZN351" s="163"/>
      <c r="IZO351" s="163"/>
      <c r="IZP351" s="163"/>
      <c r="IZQ351" s="163"/>
      <c r="IZR351" s="163"/>
      <c r="IZS351" s="163"/>
      <c r="IZT351" s="163"/>
      <c r="IZU351" s="163"/>
      <c r="IZV351" s="163"/>
      <c r="IZW351" s="163"/>
      <c r="IZX351" s="163"/>
      <c r="IZY351" s="163"/>
      <c r="IZZ351" s="163"/>
      <c r="JAA351" s="163"/>
      <c r="JAB351" s="163"/>
      <c r="JAC351" s="163"/>
      <c r="JAD351" s="163"/>
      <c r="JAE351" s="163"/>
      <c r="JAF351" s="163"/>
      <c r="JAG351" s="163"/>
      <c r="JAH351" s="163"/>
      <c r="JAI351" s="163"/>
      <c r="JAJ351" s="163"/>
      <c r="JAK351" s="163"/>
      <c r="JAL351" s="163"/>
      <c r="JAM351" s="163"/>
      <c r="JAN351" s="163"/>
      <c r="JAO351" s="163"/>
      <c r="JAP351" s="163"/>
      <c r="JAQ351" s="163"/>
      <c r="JAR351" s="163"/>
      <c r="JAS351" s="163"/>
      <c r="JAT351" s="163"/>
      <c r="JAU351" s="163"/>
      <c r="JAV351" s="163"/>
      <c r="JAW351" s="163"/>
      <c r="JAX351" s="163"/>
      <c r="JAY351" s="163"/>
      <c r="JAZ351" s="163"/>
      <c r="JBA351" s="163"/>
      <c r="JBB351" s="163"/>
      <c r="JBC351" s="163"/>
      <c r="JBD351" s="163"/>
      <c r="JBE351" s="163"/>
      <c r="JBF351" s="163"/>
      <c r="JBG351" s="163"/>
      <c r="JBH351" s="163"/>
      <c r="JBI351" s="163"/>
      <c r="JBJ351" s="163"/>
      <c r="JBK351" s="163"/>
      <c r="JBL351" s="163"/>
      <c r="JBM351" s="163"/>
      <c r="JBN351" s="163"/>
      <c r="JBO351" s="163"/>
      <c r="JBP351" s="163"/>
      <c r="JBQ351" s="163"/>
      <c r="JBR351" s="163"/>
      <c r="JBS351" s="163"/>
      <c r="JBT351" s="163"/>
      <c r="JBU351" s="163"/>
      <c r="JBV351" s="163"/>
      <c r="JBW351" s="163"/>
      <c r="JBX351" s="163"/>
      <c r="JBY351" s="163"/>
      <c r="JBZ351" s="163"/>
      <c r="JCA351" s="163"/>
      <c r="JCB351" s="163"/>
      <c r="JCC351" s="163"/>
      <c r="JCD351" s="163"/>
      <c r="JCE351" s="163"/>
      <c r="JCF351" s="163"/>
      <c r="JCG351" s="163"/>
      <c r="JCH351" s="163"/>
      <c r="JCI351" s="163"/>
      <c r="JCJ351" s="163"/>
      <c r="JCK351" s="163"/>
      <c r="JCL351" s="163"/>
      <c r="JCM351" s="163"/>
      <c r="JCN351" s="163"/>
      <c r="JCO351" s="163"/>
      <c r="JCP351" s="163"/>
      <c r="JCQ351" s="163"/>
      <c r="JCR351" s="163"/>
      <c r="JCS351" s="163"/>
      <c r="JCT351" s="163"/>
      <c r="JCU351" s="163"/>
      <c r="JCV351" s="163"/>
      <c r="JCW351" s="163"/>
      <c r="JCX351" s="163"/>
      <c r="JCY351" s="163"/>
      <c r="JCZ351" s="163"/>
      <c r="JDA351" s="163"/>
      <c r="JDB351" s="163"/>
      <c r="JDC351" s="163"/>
      <c r="JDD351" s="163"/>
      <c r="JDE351" s="163"/>
      <c r="JDF351" s="163"/>
      <c r="JDG351" s="163"/>
      <c r="JDH351" s="163"/>
      <c r="JDI351" s="163"/>
      <c r="JDJ351" s="163"/>
      <c r="JDK351" s="163"/>
      <c r="JDL351" s="163"/>
      <c r="JDM351" s="163"/>
      <c r="JDN351" s="163"/>
      <c r="JDO351" s="163"/>
      <c r="JDP351" s="163"/>
      <c r="JDQ351" s="163"/>
      <c r="JDR351" s="163"/>
      <c r="JDS351" s="163"/>
      <c r="JDT351" s="163"/>
      <c r="JDU351" s="163"/>
      <c r="JDV351" s="163"/>
      <c r="JDW351" s="163"/>
      <c r="JDX351" s="163"/>
      <c r="JDY351" s="163"/>
      <c r="JDZ351" s="163"/>
      <c r="JEA351" s="163"/>
      <c r="JEB351" s="163"/>
      <c r="JEC351" s="163"/>
      <c r="JED351" s="163"/>
      <c r="JEE351" s="163"/>
      <c r="JEF351" s="163"/>
      <c r="JEG351" s="163"/>
      <c r="JEH351" s="163"/>
      <c r="JEI351" s="163"/>
      <c r="JEJ351" s="163"/>
      <c r="JEK351" s="163"/>
      <c r="JEL351" s="163"/>
      <c r="JEM351" s="163"/>
      <c r="JEN351" s="163"/>
      <c r="JEO351" s="163"/>
      <c r="JEP351" s="163"/>
      <c r="JEQ351" s="163"/>
      <c r="JER351" s="163"/>
      <c r="JES351" s="163"/>
      <c r="JET351" s="163"/>
      <c r="JEU351" s="163"/>
      <c r="JEV351" s="163"/>
      <c r="JEW351" s="163"/>
      <c r="JEX351" s="163"/>
      <c r="JEY351" s="163"/>
      <c r="JEZ351" s="163"/>
      <c r="JFA351" s="163"/>
      <c r="JFB351" s="163"/>
      <c r="JFC351" s="163"/>
      <c r="JFD351" s="163"/>
      <c r="JFE351" s="163"/>
      <c r="JFF351" s="163"/>
      <c r="JFG351" s="163"/>
      <c r="JFH351" s="163"/>
      <c r="JFI351" s="163"/>
      <c r="JFJ351" s="163"/>
      <c r="JFK351" s="163"/>
      <c r="JFL351" s="163"/>
      <c r="JFM351" s="163"/>
      <c r="JFN351" s="163"/>
      <c r="JFO351" s="163"/>
      <c r="JFP351" s="163"/>
      <c r="JFQ351" s="163"/>
      <c r="JFR351" s="163"/>
      <c r="JFS351" s="163"/>
      <c r="JFT351" s="163"/>
      <c r="JFU351" s="163"/>
      <c r="JFV351" s="163"/>
      <c r="JFW351" s="163"/>
      <c r="JFX351" s="163"/>
      <c r="JFY351" s="163"/>
      <c r="JFZ351" s="163"/>
      <c r="JGA351" s="163"/>
      <c r="JGB351" s="163"/>
      <c r="JGC351" s="163"/>
      <c r="JGD351" s="163"/>
      <c r="JGE351" s="163"/>
      <c r="JGF351" s="163"/>
      <c r="JGG351" s="163"/>
      <c r="JGH351" s="163"/>
      <c r="JGI351" s="163"/>
      <c r="JGJ351" s="163"/>
      <c r="JGK351" s="163"/>
      <c r="JGL351" s="163"/>
      <c r="JGM351" s="163"/>
      <c r="JGN351" s="163"/>
      <c r="JGO351" s="163"/>
      <c r="JGP351" s="163"/>
      <c r="JGQ351" s="163"/>
      <c r="JGR351" s="163"/>
      <c r="JGS351" s="163"/>
      <c r="JGT351" s="163"/>
      <c r="JGU351" s="163"/>
      <c r="JGV351" s="163"/>
      <c r="JGW351" s="163"/>
      <c r="JGX351" s="163"/>
      <c r="JGY351" s="163"/>
      <c r="JGZ351" s="163"/>
      <c r="JHA351" s="163"/>
      <c r="JHB351" s="163"/>
      <c r="JHC351" s="163"/>
      <c r="JHD351" s="163"/>
      <c r="JHE351" s="163"/>
      <c r="JHF351" s="163"/>
      <c r="JHG351" s="163"/>
      <c r="JHH351" s="163"/>
      <c r="JHI351" s="163"/>
      <c r="JHJ351" s="163"/>
      <c r="JHK351" s="163"/>
      <c r="JHL351" s="163"/>
      <c r="JHM351" s="163"/>
      <c r="JHN351" s="163"/>
      <c r="JHO351" s="163"/>
      <c r="JHP351" s="163"/>
      <c r="JHQ351" s="163"/>
      <c r="JHR351" s="163"/>
      <c r="JHS351" s="163"/>
      <c r="JHT351" s="163"/>
      <c r="JHU351" s="163"/>
      <c r="JHV351" s="163"/>
      <c r="JHW351" s="163"/>
      <c r="JHX351" s="163"/>
      <c r="JHY351" s="163"/>
      <c r="JHZ351" s="163"/>
      <c r="JIA351" s="163"/>
      <c r="JIB351" s="163"/>
      <c r="JIC351" s="163"/>
      <c r="JID351" s="163"/>
      <c r="JIE351" s="163"/>
      <c r="JIF351" s="163"/>
      <c r="JIG351" s="163"/>
      <c r="JIH351" s="163"/>
      <c r="JII351" s="163"/>
      <c r="JIJ351" s="163"/>
      <c r="JIK351" s="163"/>
      <c r="JIL351" s="163"/>
      <c r="JIM351" s="163"/>
      <c r="JIN351" s="163"/>
      <c r="JIO351" s="163"/>
      <c r="JIP351" s="163"/>
      <c r="JIQ351" s="163"/>
      <c r="JIR351" s="163"/>
      <c r="JIS351" s="163"/>
      <c r="JIT351" s="163"/>
      <c r="JIU351" s="163"/>
      <c r="JIV351" s="163"/>
      <c r="JIW351" s="163"/>
      <c r="JIX351" s="163"/>
      <c r="JIY351" s="163"/>
      <c r="JIZ351" s="163"/>
      <c r="JJA351" s="163"/>
      <c r="JJB351" s="163"/>
      <c r="JJC351" s="163"/>
      <c r="JJD351" s="163"/>
      <c r="JJE351" s="163"/>
      <c r="JJF351" s="163"/>
      <c r="JJG351" s="163"/>
      <c r="JJH351" s="163"/>
      <c r="JJI351" s="163"/>
      <c r="JJJ351" s="163"/>
      <c r="JJK351" s="163"/>
      <c r="JJL351" s="163"/>
      <c r="JJM351" s="163"/>
      <c r="JJN351" s="163"/>
      <c r="JJO351" s="163"/>
      <c r="JJP351" s="163"/>
      <c r="JJQ351" s="163"/>
      <c r="JJR351" s="163"/>
      <c r="JJS351" s="163"/>
      <c r="JJT351" s="163"/>
      <c r="JJU351" s="163"/>
      <c r="JJV351" s="163"/>
      <c r="JJW351" s="163"/>
      <c r="JJX351" s="163"/>
      <c r="JJY351" s="163"/>
      <c r="JJZ351" s="163"/>
      <c r="JKA351" s="163"/>
      <c r="JKB351" s="163"/>
      <c r="JKC351" s="163"/>
      <c r="JKD351" s="163"/>
      <c r="JKE351" s="163"/>
      <c r="JKF351" s="163"/>
      <c r="JKG351" s="163"/>
      <c r="JKH351" s="163"/>
      <c r="JKI351" s="163"/>
      <c r="JKJ351" s="163"/>
      <c r="JKK351" s="163"/>
      <c r="JKL351" s="163"/>
      <c r="JKM351" s="163"/>
      <c r="JKN351" s="163"/>
      <c r="JKO351" s="163"/>
      <c r="JKP351" s="163"/>
      <c r="JKQ351" s="163"/>
      <c r="JKR351" s="163"/>
      <c r="JKS351" s="163"/>
      <c r="JKT351" s="163"/>
      <c r="JKU351" s="163"/>
      <c r="JKV351" s="163"/>
      <c r="JKW351" s="163"/>
      <c r="JKX351" s="163"/>
      <c r="JKY351" s="163"/>
      <c r="JKZ351" s="163"/>
      <c r="JLA351" s="163"/>
      <c r="JLB351" s="163"/>
      <c r="JLC351" s="163"/>
      <c r="JLD351" s="163"/>
      <c r="JLE351" s="163"/>
      <c r="JLF351" s="163"/>
      <c r="JLG351" s="163"/>
      <c r="JLH351" s="163"/>
      <c r="JLI351" s="163"/>
      <c r="JLJ351" s="163"/>
      <c r="JLK351" s="163"/>
      <c r="JLL351" s="163"/>
      <c r="JLM351" s="163"/>
      <c r="JLN351" s="163"/>
      <c r="JLO351" s="163"/>
      <c r="JLP351" s="163"/>
      <c r="JLQ351" s="163"/>
      <c r="JLR351" s="163"/>
      <c r="JLS351" s="163"/>
      <c r="JLT351" s="163"/>
      <c r="JLU351" s="163"/>
      <c r="JLV351" s="163"/>
      <c r="JLW351" s="163"/>
      <c r="JLX351" s="163"/>
      <c r="JLY351" s="163"/>
      <c r="JLZ351" s="163"/>
      <c r="JMA351" s="163"/>
      <c r="JMB351" s="163"/>
      <c r="JMC351" s="163"/>
      <c r="JMD351" s="163"/>
      <c r="JME351" s="163"/>
      <c r="JMF351" s="163"/>
      <c r="JMG351" s="163"/>
      <c r="JMH351" s="163"/>
      <c r="JMI351" s="163"/>
      <c r="JMJ351" s="163"/>
      <c r="JMK351" s="163"/>
      <c r="JML351" s="163"/>
      <c r="JMM351" s="163"/>
      <c r="JMN351" s="163"/>
      <c r="JMO351" s="163"/>
      <c r="JMP351" s="163"/>
      <c r="JMQ351" s="163"/>
      <c r="JMR351" s="163"/>
      <c r="JMS351" s="163"/>
      <c r="JMT351" s="163"/>
      <c r="JMU351" s="163"/>
      <c r="JMV351" s="163"/>
      <c r="JMW351" s="163"/>
      <c r="JMX351" s="163"/>
      <c r="JMY351" s="163"/>
      <c r="JMZ351" s="163"/>
      <c r="JNA351" s="163"/>
      <c r="JNB351" s="163"/>
      <c r="JNC351" s="163"/>
      <c r="JND351" s="163"/>
      <c r="JNE351" s="163"/>
      <c r="JNF351" s="163"/>
      <c r="JNG351" s="163"/>
      <c r="JNH351" s="163"/>
      <c r="JNI351" s="163"/>
      <c r="JNJ351" s="163"/>
      <c r="JNK351" s="163"/>
      <c r="JNL351" s="163"/>
      <c r="JNM351" s="163"/>
      <c r="JNN351" s="163"/>
      <c r="JNO351" s="163"/>
      <c r="JNP351" s="163"/>
      <c r="JNQ351" s="163"/>
      <c r="JNR351" s="163"/>
      <c r="JNS351" s="163"/>
      <c r="JNT351" s="163"/>
      <c r="JNU351" s="163"/>
      <c r="JNV351" s="163"/>
      <c r="JNW351" s="163"/>
      <c r="JNX351" s="163"/>
      <c r="JNY351" s="163"/>
      <c r="JNZ351" s="163"/>
      <c r="JOA351" s="163"/>
      <c r="JOB351" s="163"/>
      <c r="JOC351" s="163"/>
      <c r="JOD351" s="163"/>
      <c r="JOE351" s="163"/>
      <c r="JOF351" s="163"/>
      <c r="JOG351" s="163"/>
      <c r="JOH351" s="163"/>
      <c r="JOI351" s="163"/>
      <c r="JOJ351" s="163"/>
      <c r="JOK351" s="163"/>
      <c r="JOL351" s="163"/>
      <c r="JOM351" s="163"/>
      <c r="JON351" s="163"/>
      <c r="JOO351" s="163"/>
      <c r="JOP351" s="163"/>
      <c r="JOQ351" s="163"/>
      <c r="JOR351" s="163"/>
      <c r="JOS351" s="163"/>
      <c r="JOT351" s="163"/>
      <c r="JOU351" s="163"/>
      <c r="JOV351" s="163"/>
      <c r="JOW351" s="163"/>
      <c r="JOX351" s="163"/>
      <c r="JOY351" s="163"/>
      <c r="JOZ351" s="163"/>
      <c r="JPA351" s="163"/>
      <c r="JPB351" s="163"/>
      <c r="JPC351" s="163"/>
      <c r="JPD351" s="163"/>
      <c r="JPE351" s="163"/>
      <c r="JPF351" s="163"/>
      <c r="JPG351" s="163"/>
      <c r="JPH351" s="163"/>
      <c r="JPI351" s="163"/>
      <c r="JPJ351" s="163"/>
      <c r="JPK351" s="163"/>
      <c r="JPL351" s="163"/>
      <c r="JPM351" s="163"/>
      <c r="JPN351" s="163"/>
      <c r="JPO351" s="163"/>
      <c r="JPP351" s="163"/>
      <c r="JPQ351" s="163"/>
      <c r="JPR351" s="163"/>
      <c r="JPS351" s="163"/>
      <c r="JPT351" s="163"/>
      <c r="JPU351" s="163"/>
      <c r="JPV351" s="163"/>
      <c r="JPW351" s="163"/>
      <c r="JPX351" s="163"/>
      <c r="JPY351" s="163"/>
      <c r="JPZ351" s="163"/>
      <c r="JQA351" s="163"/>
      <c r="JQB351" s="163"/>
      <c r="JQC351" s="163"/>
      <c r="JQD351" s="163"/>
      <c r="JQE351" s="163"/>
      <c r="JQF351" s="163"/>
      <c r="JQG351" s="163"/>
      <c r="JQH351" s="163"/>
      <c r="JQI351" s="163"/>
      <c r="JQJ351" s="163"/>
      <c r="JQK351" s="163"/>
      <c r="JQL351" s="163"/>
      <c r="JQM351" s="163"/>
      <c r="JQN351" s="163"/>
      <c r="JQO351" s="163"/>
      <c r="JQP351" s="163"/>
      <c r="JQQ351" s="163"/>
      <c r="JQR351" s="163"/>
      <c r="JQS351" s="163"/>
      <c r="JQT351" s="163"/>
      <c r="JQU351" s="163"/>
      <c r="JQV351" s="163"/>
      <c r="JQW351" s="163"/>
      <c r="JQX351" s="163"/>
      <c r="JQY351" s="163"/>
      <c r="JQZ351" s="163"/>
      <c r="JRA351" s="163"/>
      <c r="JRB351" s="163"/>
      <c r="JRC351" s="163"/>
      <c r="JRD351" s="163"/>
      <c r="JRE351" s="163"/>
      <c r="JRF351" s="163"/>
      <c r="JRG351" s="163"/>
      <c r="JRH351" s="163"/>
      <c r="JRI351" s="163"/>
      <c r="JRJ351" s="163"/>
      <c r="JRK351" s="163"/>
      <c r="JRL351" s="163"/>
      <c r="JRM351" s="163"/>
      <c r="JRN351" s="163"/>
      <c r="JRO351" s="163"/>
      <c r="JRP351" s="163"/>
      <c r="JRQ351" s="163"/>
      <c r="JRR351" s="163"/>
      <c r="JRS351" s="163"/>
      <c r="JRT351" s="163"/>
      <c r="JRU351" s="163"/>
      <c r="JRV351" s="163"/>
      <c r="JRW351" s="163"/>
      <c r="JRX351" s="163"/>
      <c r="JRY351" s="163"/>
      <c r="JRZ351" s="163"/>
      <c r="JSA351" s="163"/>
      <c r="JSB351" s="163"/>
      <c r="JSC351" s="163"/>
      <c r="JSD351" s="163"/>
      <c r="JSE351" s="163"/>
      <c r="JSF351" s="163"/>
      <c r="JSG351" s="163"/>
      <c r="JSH351" s="163"/>
      <c r="JSI351" s="163"/>
      <c r="JSJ351" s="163"/>
      <c r="JSK351" s="163"/>
      <c r="JSL351" s="163"/>
      <c r="JSM351" s="163"/>
      <c r="JSN351" s="163"/>
      <c r="JSO351" s="163"/>
      <c r="JSP351" s="163"/>
      <c r="JSQ351" s="163"/>
      <c r="JSR351" s="163"/>
      <c r="JSS351" s="163"/>
      <c r="JST351" s="163"/>
      <c r="JSU351" s="163"/>
      <c r="JSV351" s="163"/>
      <c r="JSW351" s="163"/>
      <c r="JSX351" s="163"/>
      <c r="JSY351" s="163"/>
      <c r="JSZ351" s="163"/>
      <c r="JTA351" s="163"/>
      <c r="JTB351" s="163"/>
      <c r="JTC351" s="163"/>
      <c r="JTD351" s="163"/>
      <c r="JTE351" s="163"/>
      <c r="JTF351" s="163"/>
      <c r="JTG351" s="163"/>
      <c r="JTH351" s="163"/>
      <c r="JTI351" s="163"/>
      <c r="JTJ351" s="163"/>
      <c r="JTK351" s="163"/>
      <c r="JTL351" s="163"/>
      <c r="JTM351" s="163"/>
      <c r="JTN351" s="163"/>
      <c r="JTO351" s="163"/>
      <c r="JTP351" s="163"/>
      <c r="JTQ351" s="163"/>
      <c r="JTR351" s="163"/>
      <c r="JTS351" s="163"/>
      <c r="JTT351" s="163"/>
      <c r="JTU351" s="163"/>
      <c r="JTV351" s="163"/>
      <c r="JTW351" s="163"/>
      <c r="JTX351" s="163"/>
      <c r="JTY351" s="163"/>
      <c r="JTZ351" s="163"/>
      <c r="JUA351" s="163"/>
      <c r="JUB351" s="163"/>
      <c r="JUC351" s="163"/>
      <c r="JUD351" s="163"/>
      <c r="JUE351" s="163"/>
      <c r="JUF351" s="163"/>
      <c r="JUG351" s="163"/>
      <c r="JUH351" s="163"/>
      <c r="JUI351" s="163"/>
      <c r="JUJ351" s="163"/>
      <c r="JUK351" s="163"/>
      <c r="JUL351" s="163"/>
      <c r="JUM351" s="163"/>
      <c r="JUN351" s="163"/>
      <c r="JUO351" s="163"/>
      <c r="JUP351" s="163"/>
      <c r="JUQ351" s="163"/>
      <c r="JUR351" s="163"/>
      <c r="JUS351" s="163"/>
      <c r="JUT351" s="163"/>
      <c r="JUU351" s="163"/>
      <c r="JUV351" s="163"/>
      <c r="JUW351" s="163"/>
      <c r="JUX351" s="163"/>
      <c r="JUY351" s="163"/>
      <c r="JUZ351" s="163"/>
      <c r="JVA351" s="163"/>
      <c r="JVB351" s="163"/>
      <c r="JVC351" s="163"/>
      <c r="JVD351" s="163"/>
      <c r="JVE351" s="163"/>
      <c r="JVF351" s="163"/>
      <c r="JVG351" s="163"/>
      <c r="JVH351" s="163"/>
      <c r="JVI351" s="163"/>
      <c r="JVJ351" s="163"/>
      <c r="JVK351" s="163"/>
      <c r="JVL351" s="163"/>
      <c r="JVM351" s="163"/>
      <c r="JVN351" s="163"/>
      <c r="JVO351" s="163"/>
      <c r="JVP351" s="163"/>
      <c r="JVQ351" s="163"/>
      <c r="JVR351" s="163"/>
      <c r="JVS351" s="163"/>
      <c r="JVT351" s="163"/>
      <c r="JVU351" s="163"/>
      <c r="JVV351" s="163"/>
      <c r="JVW351" s="163"/>
      <c r="JVX351" s="163"/>
      <c r="JVY351" s="163"/>
      <c r="JVZ351" s="163"/>
      <c r="JWA351" s="163"/>
      <c r="JWB351" s="163"/>
      <c r="JWC351" s="163"/>
      <c r="JWD351" s="163"/>
      <c r="JWE351" s="163"/>
      <c r="JWF351" s="163"/>
      <c r="JWG351" s="163"/>
      <c r="JWH351" s="163"/>
      <c r="JWI351" s="163"/>
      <c r="JWJ351" s="163"/>
      <c r="JWK351" s="163"/>
      <c r="JWL351" s="163"/>
      <c r="JWM351" s="163"/>
      <c r="JWN351" s="163"/>
      <c r="JWO351" s="163"/>
      <c r="JWP351" s="163"/>
      <c r="JWQ351" s="163"/>
      <c r="JWR351" s="163"/>
      <c r="JWS351" s="163"/>
      <c r="JWT351" s="163"/>
      <c r="JWU351" s="163"/>
      <c r="JWV351" s="163"/>
      <c r="JWW351" s="163"/>
      <c r="JWX351" s="163"/>
      <c r="JWY351" s="163"/>
      <c r="JWZ351" s="163"/>
      <c r="JXA351" s="163"/>
      <c r="JXB351" s="163"/>
      <c r="JXC351" s="163"/>
      <c r="JXD351" s="163"/>
      <c r="JXE351" s="163"/>
      <c r="JXF351" s="163"/>
      <c r="JXG351" s="163"/>
      <c r="JXH351" s="163"/>
      <c r="JXI351" s="163"/>
      <c r="JXJ351" s="163"/>
      <c r="JXK351" s="163"/>
      <c r="JXL351" s="163"/>
      <c r="JXM351" s="163"/>
      <c r="JXN351" s="163"/>
      <c r="JXO351" s="163"/>
      <c r="JXP351" s="163"/>
      <c r="JXQ351" s="163"/>
      <c r="JXR351" s="163"/>
      <c r="JXS351" s="163"/>
      <c r="JXT351" s="163"/>
      <c r="JXU351" s="163"/>
      <c r="JXV351" s="163"/>
      <c r="JXW351" s="163"/>
      <c r="JXX351" s="163"/>
      <c r="JXY351" s="163"/>
      <c r="JXZ351" s="163"/>
      <c r="JYA351" s="163"/>
      <c r="JYB351" s="163"/>
      <c r="JYC351" s="163"/>
      <c r="JYD351" s="163"/>
      <c r="JYE351" s="163"/>
      <c r="JYF351" s="163"/>
      <c r="JYG351" s="163"/>
      <c r="JYH351" s="163"/>
      <c r="JYI351" s="163"/>
      <c r="JYJ351" s="163"/>
      <c r="JYK351" s="163"/>
      <c r="JYL351" s="163"/>
      <c r="JYM351" s="163"/>
      <c r="JYN351" s="163"/>
      <c r="JYO351" s="163"/>
      <c r="JYP351" s="163"/>
      <c r="JYQ351" s="163"/>
      <c r="JYR351" s="163"/>
      <c r="JYS351" s="163"/>
      <c r="JYT351" s="163"/>
      <c r="JYU351" s="163"/>
      <c r="JYV351" s="163"/>
      <c r="JYW351" s="163"/>
      <c r="JYX351" s="163"/>
      <c r="JYY351" s="163"/>
      <c r="JYZ351" s="163"/>
      <c r="JZA351" s="163"/>
      <c r="JZB351" s="163"/>
      <c r="JZC351" s="163"/>
      <c r="JZD351" s="163"/>
      <c r="JZE351" s="163"/>
      <c r="JZF351" s="163"/>
      <c r="JZG351" s="163"/>
      <c r="JZH351" s="163"/>
      <c r="JZI351" s="163"/>
      <c r="JZJ351" s="163"/>
      <c r="JZK351" s="163"/>
      <c r="JZL351" s="163"/>
      <c r="JZM351" s="163"/>
      <c r="JZN351" s="163"/>
      <c r="JZO351" s="163"/>
      <c r="JZP351" s="163"/>
      <c r="JZQ351" s="163"/>
      <c r="JZR351" s="163"/>
      <c r="JZS351" s="163"/>
      <c r="JZT351" s="163"/>
      <c r="JZU351" s="163"/>
      <c r="JZV351" s="163"/>
      <c r="JZW351" s="163"/>
      <c r="JZX351" s="163"/>
      <c r="JZY351" s="163"/>
      <c r="JZZ351" s="163"/>
      <c r="KAA351" s="163"/>
      <c r="KAB351" s="163"/>
      <c r="KAC351" s="163"/>
      <c r="KAD351" s="163"/>
      <c r="KAE351" s="163"/>
      <c r="KAF351" s="163"/>
      <c r="KAG351" s="163"/>
      <c r="KAH351" s="163"/>
      <c r="KAI351" s="163"/>
      <c r="KAJ351" s="163"/>
      <c r="KAK351" s="163"/>
      <c r="KAL351" s="163"/>
      <c r="KAM351" s="163"/>
      <c r="KAN351" s="163"/>
      <c r="KAO351" s="163"/>
      <c r="KAP351" s="163"/>
      <c r="KAQ351" s="163"/>
      <c r="KAR351" s="163"/>
      <c r="KAS351" s="163"/>
      <c r="KAT351" s="163"/>
      <c r="KAU351" s="163"/>
      <c r="KAV351" s="163"/>
      <c r="KAW351" s="163"/>
      <c r="KAX351" s="163"/>
      <c r="KAY351" s="163"/>
      <c r="KAZ351" s="163"/>
      <c r="KBA351" s="163"/>
      <c r="KBB351" s="163"/>
      <c r="KBC351" s="163"/>
      <c r="KBD351" s="163"/>
      <c r="KBE351" s="163"/>
      <c r="KBF351" s="163"/>
      <c r="KBG351" s="163"/>
      <c r="KBH351" s="163"/>
      <c r="KBI351" s="163"/>
      <c r="KBJ351" s="163"/>
      <c r="KBK351" s="163"/>
      <c r="KBL351" s="163"/>
      <c r="KBM351" s="163"/>
      <c r="KBN351" s="163"/>
      <c r="KBO351" s="163"/>
      <c r="KBP351" s="163"/>
      <c r="KBQ351" s="163"/>
      <c r="KBR351" s="163"/>
      <c r="KBS351" s="163"/>
      <c r="KBT351" s="163"/>
      <c r="KBU351" s="163"/>
      <c r="KBV351" s="163"/>
      <c r="KBW351" s="163"/>
      <c r="KBX351" s="163"/>
      <c r="KBY351" s="163"/>
      <c r="KBZ351" s="163"/>
      <c r="KCA351" s="163"/>
      <c r="KCB351" s="163"/>
      <c r="KCC351" s="163"/>
      <c r="KCD351" s="163"/>
      <c r="KCE351" s="163"/>
      <c r="KCF351" s="163"/>
      <c r="KCG351" s="163"/>
      <c r="KCH351" s="163"/>
      <c r="KCI351" s="163"/>
      <c r="KCJ351" s="163"/>
      <c r="KCK351" s="163"/>
      <c r="KCL351" s="163"/>
      <c r="KCM351" s="163"/>
      <c r="KCN351" s="163"/>
      <c r="KCO351" s="163"/>
      <c r="KCP351" s="163"/>
      <c r="KCQ351" s="163"/>
      <c r="KCR351" s="163"/>
      <c r="KCS351" s="163"/>
      <c r="KCT351" s="163"/>
      <c r="KCU351" s="163"/>
      <c r="KCV351" s="163"/>
      <c r="KCW351" s="163"/>
      <c r="KCX351" s="163"/>
      <c r="KCY351" s="163"/>
      <c r="KCZ351" s="163"/>
      <c r="KDA351" s="163"/>
      <c r="KDB351" s="163"/>
      <c r="KDC351" s="163"/>
      <c r="KDD351" s="163"/>
      <c r="KDE351" s="163"/>
      <c r="KDF351" s="163"/>
      <c r="KDG351" s="163"/>
      <c r="KDH351" s="163"/>
      <c r="KDI351" s="163"/>
      <c r="KDJ351" s="163"/>
      <c r="KDK351" s="163"/>
      <c r="KDL351" s="163"/>
      <c r="KDM351" s="163"/>
      <c r="KDN351" s="163"/>
      <c r="KDO351" s="163"/>
      <c r="KDP351" s="163"/>
      <c r="KDQ351" s="163"/>
      <c r="KDR351" s="163"/>
      <c r="KDS351" s="163"/>
      <c r="KDT351" s="163"/>
      <c r="KDU351" s="163"/>
      <c r="KDV351" s="163"/>
      <c r="KDW351" s="163"/>
      <c r="KDX351" s="163"/>
      <c r="KDY351" s="163"/>
      <c r="KDZ351" s="163"/>
      <c r="KEA351" s="163"/>
      <c r="KEB351" s="163"/>
      <c r="KEC351" s="163"/>
      <c r="KED351" s="163"/>
      <c r="KEE351" s="163"/>
      <c r="KEF351" s="163"/>
      <c r="KEG351" s="163"/>
      <c r="KEH351" s="163"/>
      <c r="KEI351" s="163"/>
      <c r="KEJ351" s="163"/>
      <c r="KEK351" s="163"/>
      <c r="KEL351" s="163"/>
      <c r="KEM351" s="163"/>
      <c r="KEN351" s="163"/>
      <c r="KEO351" s="163"/>
      <c r="KEP351" s="163"/>
      <c r="KEQ351" s="163"/>
      <c r="KER351" s="163"/>
      <c r="KES351" s="163"/>
      <c r="KET351" s="163"/>
      <c r="KEU351" s="163"/>
      <c r="KEV351" s="163"/>
      <c r="KEW351" s="163"/>
      <c r="KEX351" s="163"/>
      <c r="KEY351" s="163"/>
      <c r="KEZ351" s="163"/>
      <c r="KFA351" s="163"/>
      <c r="KFB351" s="163"/>
      <c r="KFC351" s="163"/>
      <c r="KFD351" s="163"/>
      <c r="KFE351" s="163"/>
      <c r="KFF351" s="163"/>
      <c r="KFG351" s="163"/>
      <c r="KFH351" s="163"/>
      <c r="KFI351" s="163"/>
      <c r="KFJ351" s="163"/>
      <c r="KFK351" s="163"/>
      <c r="KFL351" s="163"/>
      <c r="KFM351" s="163"/>
      <c r="KFN351" s="163"/>
      <c r="KFO351" s="163"/>
      <c r="KFP351" s="163"/>
      <c r="KFQ351" s="163"/>
      <c r="KFR351" s="163"/>
      <c r="KFS351" s="163"/>
      <c r="KFT351" s="163"/>
      <c r="KFU351" s="163"/>
      <c r="KFV351" s="163"/>
      <c r="KFW351" s="163"/>
      <c r="KFX351" s="163"/>
      <c r="KFY351" s="163"/>
      <c r="KFZ351" s="163"/>
      <c r="KGA351" s="163"/>
      <c r="KGB351" s="163"/>
      <c r="KGC351" s="163"/>
      <c r="KGD351" s="163"/>
      <c r="KGE351" s="163"/>
      <c r="KGF351" s="163"/>
      <c r="KGG351" s="163"/>
      <c r="KGH351" s="163"/>
      <c r="KGI351" s="163"/>
      <c r="KGJ351" s="163"/>
      <c r="KGK351" s="163"/>
      <c r="KGL351" s="163"/>
      <c r="KGM351" s="163"/>
      <c r="KGN351" s="163"/>
      <c r="KGO351" s="163"/>
      <c r="KGP351" s="163"/>
      <c r="KGQ351" s="163"/>
      <c r="KGR351" s="163"/>
      <c r="KGS351" s="163"/>
      <c r="KGT351" s="163"/>
      <c r="KGU351" s="163"/>
      <c r="KGV351" s="163"/>
      <c r="KGW351" s="163"/>
      <c r="KGX351" s="163"/>
      <c r="KGY351" s="163"/>
      <c r="KGZ351" s="163"/>
      <c r="KHA351" s="163"/>
      <c r="KHB351" s="163"/>
      <c r="KHC351" s="163"/>
      <c r="KHD351" s="163"/>
      <c r="KHE351" s="163"/>
      <c r="KHF351" s="163"/>
      <c r="KHG351" s="163"/>
      <c r="KHH351" s="163"/>
      <c r="KHI351" s="163"/>
      <c r="KHJ351" s="163"/>
      <c r="KHK351" s="163"/>
      <c r="KHL351" s="163"/>
      <c r="KHM351" s="163"/>
      <c r="KHN351" s="163"/>
      <c r="KHO351" s="163"/>
      <c r="KHP351" s="163"/>
      <c r="KHQ351" s="163"/>
      <c r="KHR351" s="163"/>
      <c r="KHS351" s="163"/>
      <c r="KHT351" s="163"/>
      <c r="KHU351" s="163"/>
      <c r="KHV351" s="163"/>
      <c r="KHW351" s="163"/>
      <c r="KHX351" s="163"/>
      <c r="KHY351" s="163"/>
      <c r="KHZ351" s="163"/>
      <c r="KIA351" s="163"/>
      <c r="KIB351" s="163"/>
      <c r="KIC351" s="163"/>
      <c r="KID351" s="163"/>
      <c r="KIE351" s="163"/>
      <c r="KIF351" s="163"/>
      <c r="KIG351" s="163"/>
      <c r="KIH351" s="163"/>
      <c r="KII351" s="163"/>
      <c r="KIJ351" s="163"/>
      <c r="KIK351" s="163"/>
      <c r="KIL351" s="163"/>
      <c r="KIM351" s="163"/>
      <c r="KIN351" s="163"/>
      <c r="KIO351" s="163"/>
      <c r="KIP351" s="163"/>
      <c r="KIQ351" s="163"/>
      <c r="KIR351" s="163"/>
      <c r="KIS351" s="163"/>
      <c r="KIT351" s="163"/>
      <c r="KIU351" s="163"/>
      <c r="KIV351" s="163"/>
      <c r="KIW351" s="163"/>
      <c r="KIX351" s="163"/>
      <c r="KIY351" s="163"/>
      <c r="KIZ351" s="163"/>
      <c r="KJA351" s="163"/>
      <c r="KJB351" s="163"/>
      <c r="KJC351" s="163"/>
      <c r="KJD351" s="163"/>
      <c r="KJE351" s="163"/>
      <c r="KJF351" s="163"/>
      <c r="KJG351" s="163"/>
      <c r="KJH351" s="163"/>
      <c r="KJI351" s="163"/>
      <c r="KJJ351" s="163"/>
      <c r="KJK351" s="163"/>
      <c r="KJL351" s="163"/>
      <c r="KJM351" s="163"/>
      <c r="KJN351" s="163"/>
      <c r="KJO351" s="163"/>
      <c r="KJP351" s="163"/>
      <c r="KJQ351" s="163"/>
      <c r="KJR351" s="163"/>
      <c r="KJS351" s="163"/>
      <c r="KJT351" s="163"/>
      <c r="KJU351" s="163"/>
      <c r="KJV351" s="163"/>
      <c r="KJW351" s="163"/>
      <c r="KJX351" s="163"/>
      <c r="KJY351" s="163"/>
      <c r="KJZ351" s="163"/>
      <c r="KKA351" s="163"/>
      <c r="KKB351" s="163"/>
      <c r="KKC351" s="163"/>
      <c r="KKD351" s="163"/>
      <c r="KKE351" s="163"/>
      <c r="KKF351" s="163"/>
      <c r="KKG351" s="163"/>
      <c r="KKH351" s="163"/>
      <c r="KKI351" s="163"/>
      <c r="KKJ351" s="163"/>
      <c r="KKK351" s="163"/>
      <c r="KKL351" s="163"/>
      <c r="KKM351" s="163"/>
      <c r="KKN351" s="163"/>
      <c r="KKO351" s="163"/>
      <c r="KKP351" s="163"/>
      <c r="KKQ351" s="163"/>
      <c r="KKR351" s="163"/>
      <c r="KKS351" s="163"/>
      <c r="KKT351" s="163"/>
      <c r="KKU351" s="163"/>
      <c r="KKV351" s="163"/>
      <c r="KKW351" s="163"/>
      <c r="KKX351" s="163"/>
      <c r="KKY351" s="163"/>
      <c r="KKZ351" s="163"/>
      <c r="KLA351" s="163"/>
      <c r="KLB351" s="163"/>
      <c r="KLC351" s="163"/>
      <c r="KLD351" s="163"/>
      <c r="KLE351" s="163"/>
      <c r="KLF351" s="163"/>
      <c r="KLG351" s="163"/>
      <c r="KLH351" s="163"/>
      <c r="KLI351" s="163"/>
      <c r="KLJ351" s="163"/>
      <c r="KLK351" s="163"/>
      <c r="KLL351" s="163"/>
      <c r="KLM351" s="163"/>
      <c r="KLN351" s="163"/>
      <c r="KLO351" s="163"/>
      <c r="KLP351" s="163"/>
      <c r="KLQ351" s="163"/>
      <c r="KLR351" s="163"/>
      <c r="KLS351" s="163"/>
      <c r="KLT351" s="163"/>
      <c r="KLU351" s="163"/>
      <c r="KLV351" s="163"/>
      <c r="KLW351" s="163"/>
      <c r="KLX351" s="163"/>
      <c r="KLY351" s="163"/>
      <c r="KLZ351" s="163"/>
      <c r="KMA351" s="163"/>
      <c r="KMB351" s="163"/>
      <c r="KMC351" s="163"/>
      <c r="KMD351" s="163"/>
      <c r="KME351" s="163"/>
      <c r="KMF351" s="163"/>
      <c r="KMG351" s="163"/>
      <c r="KMH351" s="163"/>
      <c r="KMI351" s="163"/>
      <c r="KMJ351" s="163"/>
      <c r="KMK351" s="163"/>
      <c r="KML351" s="163"/>
      <c r="KMM351" s="163"/>
      <c r="KMN351" s="163"/>
      <c r="KMO351" s="163"/>
      <c r="KMP351" s="163"/>
      <c r="KMQ351" s="163"/>
      <c r="KMR351" s="163"/>
      <c r="KMS351" s="163"/>
      <c r="KMT351" s="163"/>
      <c r="KMU351" s="163"/>
      <c r="KMV351" s="163"/>
      <c r="KMW351" s="163"/>
      <c r="KMX351" s="163"/>
      <c r="KMY351" s="163"/>
      <c r="KMZ351" s="163"/>
      <c r="KNA351" s="163"/>
      <c r="KNB351" s="163"/>
      <c r="KNC351" s="163"/>
      <c r="KND351" s="163"/>
      <c r="KNE351" s="163"/>
      <c r="KNF351" s="163"/>
      <c r="KNG351" s="163"/>
      <c r="KNH351" s="163"/>
      <c r="KNI351" s="163"/>
      <c r="KNJ351" s="163"/>
      <c r="KNK351" s="163"/>
      <c r="KNL351" s="163"/>
      <c r="KNM351" s="163"/>
      <c r="KNN351" s="163"/>
      <c r="KNO351" s="163"/>
      <c r="KNP351" s="163"/>
      <c r="KNQ351" s="163"/>
      <c r="KNR351" s="163"/>
      <c r="KNS351" s="163"/>
      <c r="KNT351" s="163"/>
      <c r="KNU351" s="163"/>
      <c r="KNV351" s="163"/>
      <c r="KNW351" s="163"/>
      <c r="KNX351" s="163"/>
      <c r="KNY351" s="163"/>
      <c r="KNZ351" s="163"/>
      <c r="KOA351" s="163"/>
      <c r="KOB351" s="163"/>
      <c r="KOC351" s="163"/>
      <c r="KOD351" s="163"/>
      <c r="KOE351" s="163"/>
      <c r="KOF351" s="163"/>
      <c r="KOG351" s="163"/>
      <c r="KOH351" s="163"/>
      <c r="KOI351" s="163"/>
      <c r="KOJ351" s="163"/>
      <c r="KOK351" s="163"/>
      <c r="KOL351" s="163"/>
      <c r="KOM351" s="163"/>
      <c r="KON351" s="163"/>
      <c r="KOO351" s="163"/>
      <c r="KOP351" s="163"/>
      <c r="KOQ351" s="163"/>
      <c r="KOR351" s="163"/>
      <c r="KOS351" s="163"/>
      <c r="KOT351" s="163"/>
      <c r="KOU351" s="163"/>
      <c r="KOV351" s="163"/>
      <c r="KOW351" s="163"/>
      <c r="KOX351" s="163"/>
      <c r="KOY351" s="163"/>
      <c r="KOZ351" s="163"/>
      <c r="KPA351" s="163"/>
      <c r="KPB351" s="163"/>
      <c r="KPC351" s="163"/>
      <c r="KPD351" s="163"/>
      <c r="KPE351" s="163"/>
      <c r="KPF351" s="163"/>
      <c r="KPG351" s="163"/>
      <c r="KPH351" s="163"/>
      <c r="KPI351" s="163"/>
      <c r="KPJ351" s="163"/>
      <c r="KPK351" s="163"/>
      <c r="KPL351" s="163"/>
      <c r="KPM351" s="163"/>
      <c r="KPN351" s="163"/>
      <c r="KPO351" s="163"/>
      <c r="KPP351" s="163"/>
      <c r="KPQ351" s="163"/>
      <c r="KPR351" s="163"/>
      <c r="KPS351" s="163"/>
      <c r="KPT351" s="163"/>
      <c r="KPU351" s="163"/>
      <c r="KPV351" s="163"/>
      <c r="KPW351" s="163"/>
      <c r="KPX351" s="163"/>
      <c r="KPY351" s="163"/>
      <c r="KPZ351" s="163"/>
      <c r="KQA351" s="163"/>
      <c r="KQB351" s="163"/>
      <c r="KQC351" s="163"/>
      <c r="KQD351" s="163"/>
      <c r="KQE351" s="163"/>
      <c r="KQF351" s="163"/>
      <c r="KQG351" s="163"/>
      <c r="KQH351" s="163"/>
      <c r="KQI351" s="163"/>
      <c r="KQJ351" s="163"/>
      <c r="KQK351" s="163"/>
      <c r="KQL351" s="163"/>
      <c r="KQM351" s="163"/>
      <c r="KQN351" s="163"/>
      <c r="KQO351" s="163"/>
      <c r="KQP351" s="163"/>
      <c r="KQQ351" s="163"/>
      <c r="KQR351" s="163"/>
      <c r="KQS351" s="163"/>
      <c r="KQT351" s="163"/>
      <c r="KQU351" s="163"/>
      <c r="KQV351" s="163"/>
      <c r="KQW351" s="163"/>
      <c r="KQX351" s="163"/>
      <c r="KQY351" s="163"/>
      <c r="KQZ351" s="163"/>
      <c r="KRA351" s="163"/>
      <c r="KRB351" s="163"/>
      <c r="KRC351" s="163"/>
      <c r="KRD351" s="163"/>
      <c r="KRE351" s="163"/>
      <c r="KRF351" s="163"/>
      <c r="KRG351" s="163"/>
      <c r="KRH351" s="163"/>
      <c r="KRI351" s="163"/>
      <c r="KRJ351" s="163"/>
      <c r="KRK351" s="163"/>
      <c r="KRL351" s="163"/>
      <c r="KRM351" s="163"/>
      <c r="KRN351" s="163"/>
      <c r="KRO351" s="163"/>
      <c r="KRP351" s="163"/>
      <c r="KRQ351" s="163"/>
      <c r="KRR351" s="163"/>
      <c r="KRS351" s="163"/>
      <c r="KRT351" s="163"/>
      <c r="KRU351" s="163"/>
      <c r="KRV351" s="163"/>
      <c r="KRW351" s="163"/>
      <c r="KRX351" s="163"/>
      <c r="KRY351" s="163"/>
      <c r="KRZ351" s="163"/>
      <c r="KSA351" s="163"/>
      <c r="KSB351" s="163"/>
      <c r="KSC351" s="163"/>
      <c r="KSD351" s="163"/>
      <c r="KSE351" s="163"/>
      <c r="KSF351" s="163"/>
      <c r="KSG351" s="163"/>
      <c r="KSH351" s="163"/>
      <c r="KSI351" s="163"/>
      <c r="KSJ351" s="163"/>
      <c r="KSK351" s="163"/>
      <c r="KSL351" s="163"/>
      <c r="KSM351" s="163"/>
      <c r="KSN351" s="163"/>
      <c r="KSO351" s="163"/>
      <c r="KSP351" s="163"/>
      <c r="KSQ351" s="163"/>
      <c r="KSR351" s="163"/>
      <c r="KSS351" s="163"/>
      <c r="KST351" s="163"/>
      <c r="KSU351" s="163"/>
      <c r="KSV351" s="163"/>
      <c r="KSW351" s="163"/>
      <c r="KSX351" s="163"/>
      <c r="KSY351" s="163"/>
      <c r="KSZ351" s="163"/>
      <c r="KTA351" s="163"/>
      <c r="KTB351" s="163"/>
      <c r="KTC351" s="163"/>
      <c r="KTD351" s="163"/>
      <c r="KTE351" s="163"/>
      <c r="KTF351" s="163"/>
      <c r="KTG351" s="163"/>
      <c r="KTH351" s="163"/>
      <c r="KTI351" s="163"/>
      <c r="KTJ351" s="163"/>
      <c r="KTK351" s="163"/>
      <c r="KTL351" s="163"/>
      <c r="KTM351" s="163"/>
      <c r="KTN351" s="163"/>
      <c r="KTO351" s="163"/>
      <c r="KTP351" s="163"/>
      <c r="KTQ351" s="163"/>
      <c r="KTR351" s="163"/>
      <c r="KTS351" s="163"/>
      <c r="KTT351" s="163"/>
      <c r="KTU351" s="163"/>
      <c r="KTV351" s="163"/>
      <c r="KTW351" s="163"/>
      <c r="KTX351" s="163"/>
      <c r="KTY351" s="163"/>
      <c r="KTZ351" s="163"/>
      <c r="KUA351" s="163"/>
      <c r="KUB351" s="163"/>
      <c r="KUC351" s="163"/>
      <c r="KUD351" s="163"/>
      <c r="KUE351" s="163"/>
      <c r="KUF351" s="163"/>
      <c r="KUG351" s="163"/>
      <c r="KUH351" s="163"/>
      <c r="KUI351" s="163"/>
      <c r="KUJ351" s="163"/>
      <c r="KUK351" s="163"/>
      <c r="KUL351" s="163"/>
      <c r="KUM351" s="163"/>
      <c r="KUN351" s="163"/>
      <c r="KUO351" s="163"/>
      <c r="KUP351" s="163"/>
      <c r="KUQ351" s="163"/>
      <c r="KUR351" s="163"/>
      <c r="KUS351" s="163"/>
      <c r="KUT351" s="163"/>
      <c r="KUU351" s="163"/>
      <c r="KUV351" s="163"/>
      <c r="KUW351" s="163"/>
      <c r="KUX351" s="163"/>
      <c r="KUY351" s="163"/>
      <c r="KUZ351" s="163"/>
      <c r="KVA351" s="163"/>
      <c r="KVB351" s="163"/>
      <c r="KVC351" s="163"/>
      <c r="KVD351" s="163"/>
      <c r="KVE351" s="163"/>
      <c r="KVF351" s="163"/>
      <c r="KVG351" s="163"/>
      <c r="KVH351" s="163"/>
      <c r="KVI351" s="163"/>
      <c r="KVJ351" s="163"/>
      <c r="KVK351" s="163"/>
      <c r="KVL351" s="163"/>
      <c r="KVM351" s="163"/>
      <c r="KVN351" s="163"/>
      <c r="KVO351" s="163"/>
      <c r="KVP351" s="163"/>
      <c r="KVQ351" s="163"/>
      <c r="KVR351" s="163"/>
      <c r="KVS351" s="163"/>
      <c r="KVT351" s="163"/>
      <c r="KVU351" s="163"/>
      <c r="KVV351" s="163"/>
      <c r="KVW351" s="163"/>
      <c r="KVX351" s="163"/>
      <c r="KVY351" s="163"/>
      <c r="KVZ351" s="163"/>
      <c r="KWA351" s="163"/>
      <c r="KWB351" s="163"/>
      <c r="KWC351" s="163"/>
      <c r="KWD351" s="163"/>
      <c r="KWE351" s="163"/>
      <c r="KWF351" s="163"/>
      <c r="KWG351" s="163"/>
      <c r="KWH351" s="163"/>
      <c r="KWI351" s="163"/>
      <c r="KWJ351" s="163"/>
      <c r="KWK351" s="163"/>
      <c r="KWL351" s="163"/>
      <c r="KWM351" s="163"/>
      <c r="KWN351" s="163"/>
      <c r="KWO351" s="163"/>
      <c r="KWP351" s="163"/>
      <c r="KWQ351" s="163"/>
      <c r="KWR351" s="163"/>
      <c r="KWS351" s="163"/>
      <c r="KWT351" s="163"/>
      <c r="KWU351" s="163"/>
      <c r="KWV351" s="163"/>
      <c r="KWW351" s="163"/>
      <c r="KWX351" s="163"/>
      <c r="KWY351" s="163"/>
      <c r="KWZ351" s="163"/>
      <c r="KXA351" s="163"/>
      <c r="KXB351" s="163"/>
      <c r="KXC351" s="163"/>
      <c r="KXD351" s="163"/>
      <c r="KXE351" s="163"/>
      <c r="KXF351" s="163"/>
      <c r="KXG351" s="163"/>
      <c r="KXH351" s="163"/>
      <c r="KXI351" s="163"/>
      <c r="KXJ351" s="163"/>
      <c r="KXK351" s="163"/>
      <c r="KXL351" s="163"/>
      <c r="KXM351" s="163"/>
      <c r="KXN351" s="163"/>
      <c r="KXO351" s="163"/>
      <c r="KXP351" s="163"/>
      <c r="KXQ351" s="163"/>
      <c r="KXR351" s="163"/>
      <c r="KXS351" s="163"/>
      <c r="KXT351" s="163"/>
      <c r="KXU351" s="163"/>
      <c r="KXV351" s="163"/>
      <c r="KXW351" s="163"/>
      <c r="KXX351" s="163"/>
      <c r="KXY351" s="163"/>
      <c r="KXZ351" s="163"/>
      <c r="KYA351" s="163"/>
      <c r="KYB351" s="163"/>
      <c r="KYC351" s="163"/>
      <c r="KYD351" s="163"/>
      <c r="KYE351" s="163"/>
      <c r="KYF351" s="163"/>
      <c r="KYG351" s="163"/>
      <c r="KYH351" s="163"/>
      <c r="KYI351" s="163"/>
      <c r="KYJ351" s="163"/>
      <c r="KYK351" s="163"/>
      <c r="KYL351" s="163"/>
      <c r="KYM351" s="163"/>
      <c r="KYN351" s="163"/>
      <c r="KYO351" s="163"/>
      <c r="KYP351" s="163"/>
      <c r="KYQ351" s="163"/>
      <c r="KYR351" s="163"/>
      <c r="KYS351" s="163"/>
      <c r="KYT351" s="163"/>
      <c r="KYU351" s="163"/>
      <c r="KYV351" s="163"/>
      <c r="KYW351" s="163"/>
      <c r="KYX351" s="163"/>
      <c r="KYY351" s="163"/>
      <c r="KYZ351" s="163"/>
      <c r="KZA351" s="163"/>
      <c r="KZB351" s="163"/>
      <c r="KZC351" s="163"/>
      <c r="KZD351" s="163"/>
      <c r="KZE351" s="163"/>
      <c r="KZF351" s="163"/>
      <c r="KZG351" s="163"/>
      <c r="KZH351" s="163"/>
      <c r="KZI351" s="163"/>
      <c r="KZJ351" s="163"/>
      <c r="KZK351" s="163"/>
      <c r="KZL351" s="163"/>
      <c r="KZM351" s="163"/>
      <c r="KZN351" s="163"/>
      <c r="KZO351" s="163"/>
      <c r="KZP351" s="163"/>
      <c r="KZQ351" s="163"/>
      <c r="KZR351" s="163"/>
      <c r="KZS351" s="163"/>
      <c r="KZT351" s="163"/>
      <c r="KZU351" s="163"/>
      <c r="KZV351" s="163"/>
      <c r="KZW351" s="163"/>
      <c r="KZX351" s="163"/>
      <c r="KZY351" s="163"/>
      <c r="KZZ351" s="163"/>
      <c r="LAA351" s="163"/>
      <c r="LAB351" s="163"/>
      <c r="LAC351" s="163"/>
      <c r="LAD351" s="163"/>
      <c r="LAE351" s="163"/>
      <c r="LAF351" s="163"/>
      <c r="LAG351" s="163"/>
      <c r="LAH351" s="163"/>
      <c r="LAI351" s="163"/>
      <c r="LAJ351" s="163"/>
      <c r="LAK351" s="163"/>
      <c r="LAL351" s="163"/>
      <c r="LAM351" s="163"/>
      <c r="LAN351" s="163"/>
      <c r="LAO351" s="163"/>
      <c r="LAP351" s="163"/>
      <c r="LAQ351" s="163"/>
      <c r="LAR351" s="163"/>
      <c r="LAS351" s="163"/>
      <c r="LAT351" s="163"/>
      <c r="LAU351" s="163"/>
      <c r="LAV351" s="163"/>
      <c r="LAW351" s="163"/>
      <c r="LAX351" s="163"/>
      <c r="LAY351" s="163"/>
    </row>
    <row r="352" spans="1:8163" ht="52.8">
      <c r="A352" s="217" t="s">
        <v>2114</v>
      </c>
      <c r="B352" s="248" t="s">
        <v>2133</v>
      </c>
      <c r="C352" s="248" t="s">
        <v>27</v>
      </c>
      <c r="D352" s="248" t="s">
        <v>2115</v>
      </c>
      <c r="E352" s="353">
        <v>44284</v>
      </c>
      <c r="F352" s="292">
        <v>44377</v>
      </c>
      <c r="G352" s="306"/>
      <c r="H352" s="307"/>
      <c r="I352" s="363">
        <v>770000</v>
      </c>
      <c r="J352" s="308"/>
      <c r="K352" s="309"/>
      <c r="L352" s="249">
        <v>0</v>
      </c>
      <c r="M352" s="249">
        <v>138</v>
      </c>
      <c r="N352" s="249" t="s">
        <v>22</v>
      </c>
      <c r="O352" s="291" t="s">
        <v>22</v>
      </c>
      <c r="P352" s="260" t="s">
        <v>831</v>
      </c>
      <c r="Q352" s="248" t="s">
        <v>22</v>
      </c>
      <c r="R352" s="248" t="s">
        <v>22</v>
      </c>
      <c r="S352" s="248" t="s">
        <v>22</v>
      </c>
      <c r="T352" s="291" t="s">
        <v>22</v>
      </c>
      <c r="U352" s="248" t="s">
        <v>22</v>
      </c>
      <c r="V352" s="291" t="s">
        <v>25</v>
      </c>
      <c r="W352" s="248"/>
      <c r="X352" s="163"/>
      <c r="Y352" s="163"/>
      <c r="Z352" s="163"/>
      <c r="AA352" s="163"/>
      <c r="AB352" s="163"/>
      <c r="AC352" s="163"/>
      <c r="AD352" s="163"/>
      <c r="AE352" s="163"/>
      <c r="AF352" s="163"/>
      <c r="AG352" s="163"/>
      <c r="AH352" s="163"/>
      <c r="AI352" s="163"/>
      <c r="AJ352" s="163"/>
      <c r="AK352" s="163"/>
      <c r="AL352" s="163"/>
      <c r="AM352" s="163"/>
      <c r="AN352" s="163"/>
      <c r="AO352" s="163"/>
      <c r="AP352" s="163"/>
      <c r="AQ352" s="163"/>
      <c r="AR352" s="163"/>
      <c r="AS352" s="163"/>
      <c r="AT352" s="163"/>
      <c r="AU352" s="163"/>
      <c r="AV352" s="163"/>
      <c r="AW352" s="163"/>
      <c r="AX352" s="163"/>
      <c r="AY352" s="163"/>
      <c r="AZ352" s="163"/>
      <c r="BA352" s="163"/>
      <c r="BB352" s="163"/>
      <c r="BC352" s="163"/>
      <c r="BD352" s="163"/>
      <c r="BE352" s="163"/>
      <c r="BF352" s="163"/>
      <c r="BG352" s="163"/>
      <c r="BH352" s="163"/>
      <c r="BI352" s="163"/>
      <c r="BJ352" s="163"/>
      <c r="BK352" s="163"/>
      <c r="BL352" s="163"/>
      <c r="BM352" s="163"/>
      <c r="BN352" s="163"/>
      <c r="BO352" s="163"/>
      <c r="BP352" s="163"/>
      <c r="BQ352" s="163"/>
      <c r="BR352" s="163"/>
      <c r="BS352" s="163"/>
      <c r="BT352" s="163"/>
      <c r="BU352" s="163"/>
      <c r="BV352" s="163"/>
      <c r="BW352" s="163"/>
      <c r="BX352" s="163"/>
      <c r="BY352" s="163"/>
      <c r="BZ352" s="163"/>
      <c r="CA352" s="163"/>
      <c r="CB352" s="163"/>
      <c r="CC352" s="163"/>
      <c r="CD352" s="163"/>
      <c r="CE352" s="163"/>
      <c r="CF352" s="163"/>
      <c r="CG352" s="163"/>
      <c r="CH352" s="163"/>
      <c r="CI352" s="163"/>
      <c r="CJ352" s="163"/>
      <c r="CK352" s="163"/>
      <c r="CL352" s="163"/>
      <c r="CM352" s="163"/>
      <c r="CN352" s="163"/>
      <c r="CO352" s="163"/>
      <c r="CP352" s="163"/>
      <c r="CQ352" s="163"/>
      <c r="CR352" s="163"/>
      <c r="CS352" s="163"/>
      <c r="CT352" s="163"/>
      <c r="CU352" s="163"/>
      <c r="CV352" s="163"/>
      <c r="CW352" s="163"/>
      <c r="CX352" s="163"/>
      <c r="CY352" s="163"/>
      <c r="CZ352" s="163"/>
      <c r="DA352" s="163"/>
      <c r="DB352" s="163"/>
      <c r="DC352" s="163"/>
      <c r="DD352" s="163"/>
      <c r="DE352" s="163"/>
      <c r="DF352" s="163"/>
      <c r="DG352" s="163"/>
      <c r="DH352" s="163"/>
      <c r="DI352" s="163"/>
      <c r="DJ352" s="163"/>
      <c r="DK352" s="163"/>
      <c r="DL352" s="163"/>
      <c r="DM352" s="163"/>
      <c r="DN352" s="163"/>
      <c r="DO352" s="163"/>
      <c r="DP352" s="163"/>
      <c r="DQ352" s="163"/>
      <c r="DR352" s="163"/>
      <c r="DS352" s="163"/>
      <c r="DT352" s="163"/>
      <c r="DU352" s="163"/>
      <c r="DV352" s="163"/>
      <c r="DW352" s="163"/>
      <c r="DX352" s="163"/>
      <c r="DY352" s="163"/>
      <c r="DZ352" s="163"/>
      <c r="EA352" s="163"/>
      <c r="EB352" s="163"/>
      <c r="EC352" s="163"/>
      <c r="ED352" s="163"/>
      <c r="EE352" s="163"/>
      <c r="EF352" s="163"/>
      <c r="EG352" s="163"/>
      <c r="EH352" s="163"/>
      <c r="EI352" s="163"/>
      <c r="EJ352" s="163"/>
      <c r="EK352" s="163"/>
      <c r="EL352" s="163"/>
      <c r="EM352" s="163"/>
      <c r="EN352" s="163"/>
      <c r="EO352" s="163"/>
      <c r="EP352" s="163"/>
      <c r="EQ352" s="163"/>
      <c r="ER352" s="163"/>
      <c r="ES352" s="163"/>
      <c r="ET352" s="163"/>
      <c r="EU352" s="163"/>
      <c r="EV352" s="163"/>
      <c r="EW352" s="163"/>
      <c r="EX352" s="163"/>
      <c r="EY352" s="163"/>
      <c r="EZ352" s="163"/>
      <c r="FA352" s="163"/>
      <c r="FB352" s="163"/>
      <c r="FC352" s="163"/>
      <c r="FD352" s="163"/>
      <c r="FE352" s="163"/>
      <c r="FF352" s="163"/>
      <c r="FG352" s="163"/>
      <c r="FH352" s="163"/>
      <c r="FI352" s="163"/>
      <c r="FJ352" s="163"/>
      <c r="FK352" s="163"/>
      <c r="FL352" s="163"/>
      <c r="FM352" s="163"/>
      <c r="FN352" s="163"/>
      <c r="FO352" s="163"/>
      <c r="FP352" s="163"/>
      <c r="FQ352" s="163"/>
      <c r="FR352" s="163"/>
      <c r="FS352" s="163"/>
      <c r="FT352" s="163"/>
      <c r="FU352" s="163"/>
      <c r="FV352" s="163"/>
      <c r="FW352" s="163"/>
      <c r="FX352" s="163"/>
      <c r="FY352" s="163"/>
      <c r="FZ352" s="163"/>
      <c r="GA352" s="163"/>
      <c r="GB352" s="163"/>
      <c r="GC352" s="163"/>
      <c r="GD352" s="163"/>
      <c r="GE352" s="163"/>
      <c r="GF352" s="163"/>
      <c r="GG352" s="163"/>
      <c r="GH352" s="163"/>
      <c r="GI352" s="163"/>
      <c r="GJ352" s="163"/>
      <c r="GK352" s="163"/>
      <c r="GL352" s="163"/>
      <c r="GM352" s="163"/>
      <c r="GN352" s="163"/>
      <c r="GO352" s="163"/>
      <c r="GP352" s="163"/>
      <c r="GQ352" s="163"/>
      <c r="GR352" s="163"/>
      <c r="GS352" s="163"/>
      <c r="GT352" s="163"/>
      <c r="GU352" s="163"/>
      <c r="GV352" s="163"/>
      <c r="GW352" s="163"/>
      <c r="GX352" s="163"/>
      <c r="GY352" s="163"/>
      <c r="GZ352" s="163"/>
      <c r="HA352" s="163"/>
      <c r="HB352" s="163"/>
      <c r="HC352" s="163"/>
      <c r="HD352" s="163"/>
      <c r="HE352" s="163"/>
      <c r="HF352" s="163"/>
      <c r="HG352" s="163"/>
      <c r="HH352" s="163"/>
      <c r="HI352" s="163"/>
      <c r="HJ352" s="163"/>
      <c r="HK352" s="163"/>
      <c r="HL352" s="163"/>
      <c r="HM352" s="163"/>
      <c r="HN352" s="163"/>
      <c r="HO352" s="163"/>
      <c r="HP352" s="163"/>
      <c r="HQ352" s="163"/>
      <c r="HR352" s="163"/>
      <c r="HS352" s="163"/>
      <c r="HT352" s="163"/>
      <c r="HU352" s="163"/>
      <c r="HV352" s="163"/>
      <c r="HW352" s="163"/>
      <c r="HX352" s="163"/>
      <c r="HY352" s="163"/>
      <c r="HZ352" s="163"/>
      <c r="IA352" s="163"/>
      <c r="IB352" s="163"/>
      <c r="IC352" s="163"/>
      <c r="ID352" s="163"/>
      <c r="IE352" s="163"/>
      <c r="IF352" s="163"/>
      <c r="IG352" s="163"/>
      <c r="IH352" s="163"/>
      <c r="II352" s="163"/>
      <c r="IJ352" s="163"/>
      <c r="IK352" s="163"/>
      <c r="IL352" s="163"/>
      <c r="IM352" s="163"/>
      <c r="IN352" s="163"/>
      <c r="IO352" s="163"/>
      <c r="IP352" s="163"/>
      <c r="IQ352" s="163"/>
      <c r="IR352" s="163"/>
      <c r="IS352" s="163"/>
      <c r="IT352" s="163"/>
      <c r="IU352" s="163"/>
      <c r="IV352" s="163"/>
      <c r="IW352" s="163"/>
      <c r="IX352" s="163"/>
      <c r="IY352" s="163"/>
      <c r="IZ352" s="163"/>
      <c r="JA352" s="163"/>
      <c r="JB352" s="163"/>
      <c r="JC352" s="163"/>
      <c r="JD352" s="163"/>
      <c r="JE352" s="163"/>
      <c r="JF352" s="163"/>
      <c r="JG352" s="163"/>
      <c r="JH352" s="163"/>
      <c r="JI352" s="163"/>
      <c r="JJ352" s="163"/>
      <c r="JK352" s="163"/>
      <c r="JL352" s="163"/>
      <c r="JM352" s="163"/>
      <c r="JN352" s="163"/>
      <c r="JO352" s="163"/>
      <c r="JP352" s="163"/>
      <c r="JQ352" s="163"/>
      <c r="JR352" s="163"/>
      <c r="JS352" s="163"/>
      <c r="JT352" s="163"/>
      <c r="JU352" s="163"/>
      <c r="JV352" s="163"/>
      <c r="JW352" s="163"/>
      <c r="JX352" s="163"/>
      <c r="JY352" s="163"/>
      <c r="JZ352" s="163"/>
      <c r="KA352" s="163"/>
      <c r="KB352" s="163"/>
      <c r="KC352" s="163"/>
      <c r="KD352" s="163"/>
      <c r="KE352" s="163"/>
      <c r="KF352" s="163"/>
      <c r="KG352" s="163"/>
      <c r="KH352" s="163"/>
      <c r="KI352" s="163"/>
      <c r="KJ352" s="163"/>
      <c r="KK352" s="163"/>
      <c r="KL352" s="163"/>
      <c r="KM352" s="163"/>
      <c r="KN352" s="163"/>
      <c r="KO352" s="163"/>
      <c r="KP352" s="163"/>
      <c r="KQ352" s="163"/>
      <c r="KR352" s="163"/>
      <c r="KS352" s="163"/>
      <c r="KT352" s="163"/>
      <c r="KU352" s="163"/>
      <c r="KV352" s="163"/>
      <c r="KW352" s="163"/>
      <c r="KX352" s="163"/>
      <c r="KY352" s="163"/>
      <c r="KZ352" s="163"/>
      <c r="LA352" s="163"/>
      <c r="LB352" s="163"/>
      <c r="LC352" s="163"/>
      <c r="LD352" s="163"/>
      <c r="LE352" s="163"/>
      <c r="LF352" s="163"/>
      <c r="LG352" s="163"/>
      <c r="LH352" s="163"/>
      <c r="LI352" s="163"/>
      <c r="LJ352" s="163"/>
      <c r="LK352" s="163"/>
      <c r="LL352" s="163"/>
      <c r="LM352" s="163"/>
      <c r="LN352" s="163"/>
      <c r="LO352" s="163"/>
      <c r="LP352" s="163"/>
      <c r="LQ352" s="163"/>
      <c r="LR352" s="163"/>
      <c r="LS352" s="163"/>
      <c r="LT352" s="163"/>
      <c r="LU352" s="163"/>
      <c r="LV352" s="163"/>
      <c r="LW352" s="163"/>
      <c r="LX352" s="163"/>
      <c r="LY352" s="163"/>
      <c r="LZ352" s="163"/>
      <c r="MA352" s="163"/>
      <c r="MB352" s="163"/>
      <c r="MC352" s="163"/>
      <c r="MD352" s="163"/>
      <c r="ME352" s="163"/>
      <c r="MF352" s="163"/>
      <c r="MG352" s="163"/>
      <c r="MH352" s="163"/>
      <c r="MI352" s="163"/>
      <c r="MJ352" s="163"/>
      <c r="MK352" s="163"/>
      <c r="ML352" s="163"/>
      <c r="MM352" s="163"/>
      <c r="MN352" s="163"/>
      <c r="MO352" s="163"/>
      <c r="MP352" s="163"/>
      <c r="MQ352" s="163"/>
      <c r="MR352" s="163"/>
      <c r="MS352" s="163"/>
      <c r="MT352" s="163"/>
      <c r="MU352" s="163"/>
      <c r="MV352" s="163"/>
      <c r="MW352" s="163"/>
      <c r="MX352" s="163"/>
      <c r="MY352" s="163"/>
      <c r="MZ352" s="163"/>
      <c r="NA352" s="163"/>
      <c r="NB352" s="163"/>
      <c r="NC352" s="163"/>
      <c r="ND352" s="163"/>
      <c r="NE352" s="163"/>
      <c r="NF352" s="163"/>
      <c r="NG352" s="163"/>
      <c r="NH352" s="163"/>
      <c r="NI352" s="163"/>
      <c r="NJ352" s="163"/>
      <c r="NK352" s="163"/>
      <c r="NL352" s="163"/>
      <c r="NM352" s="163"/>
      <c r="NN352" s="163"/>
      <c r="NO352" s="163"/>
      <c r="NP352" s="163"/>
      <c r="NQ352" s="163"/>
      <c r="NR352" s="163"/>
      <c r="NS352" s="163"/>
      <c r="NT352" s="163"/>
      <c r="NU352" s="163"/>
      <c r="NV352" s="163"/>
      <c r="NW352" s="163"/>
      <c r="NX352" s="163"/>
      <c r="NY352" s="163"/>
      <c r="NZ352" s="163"/>
      <c r="OA352" s="163"/>
      <c r="OB352" s="163"/>
      <c r="OC352" s="163"/>
      <c r="OD352" s="163"/>
      <c r="OE352" s="163"/>
      <c r="OF352" s="163"/>
      <c r="OG352" s="163"/>
      <c r="OH352" s="163"/>
      <c r="OI352" s="163"/>
      <c r="OJ352" s="163"/>
      <c r="OK352" s="163"/>
      <c r="OL352" s="163"/>
      <c r="OM352" s="163"/>
      <c r="ON352" s="163"/>
      <c r="OO352" s="163"/>
      <c r="OP352" s="163"/>
      <c r="OQ352" s="163"/>
      <c r="OR352" s="163"/>
      <c r="OS352" s="163"/>
      <c r="OT352" s="163"/>
      <c r="OU352" s="163"/>
      <c r="OV352" s="163"/>
      <c r="OW352" s="163"/>
      <c r="OX352" s="163"/>
      <c r="OY352" s="163"/>
      <c r="OZ352" s="163"/>
      <c r="PA352" s="163"/>
      <c r="PB352" s="163"/>
      <c r="PC352" s="163"/>
      <c r="PD352" s="163"/>
      <c r="PE352" s="163"/>
      <c r="PF352" s="163"/>
      <c r="PG352" s="163"/>
      <c r="PH352" s="163"/>
      <c r="PI352" s="163"/>
      <c r="PJ352" s="163"/>
      <c r="PK352" s="163"/>
      <c r="PL352" s="163"/>
      <c r="PM352" s="163"/>
      <c r="PN352" s="163"/>
      <c r="PO352" s="163"/>
      <c r="PP352" s="163"/>
      <c r="PQ352" s="163"/>
      <c r="PR352" s="163"/>
      <c r="PS352" s="163"/>
      <c r="PT352" s="163"/>
      <c r="PU352" s="163"/>
      <c r="PV352" s="163"/>
      <c r="PW352" s="163"/>
      <c r="PX352" s="163"/>
      <c r="PY352" s="163"/>
      <c r="PZ352" s="163"/>
      <c r="QA352" s="163"/>
      <c r="QB352" s="163"/>
      <c r="QC352" s="163"/>
      <c r="QD352" s="163"/>
      <c r="QE352" s="163"/>
      <c r="QF352" s="163"/>
      <c r="QG352" s="163"/>
      <c r="QH352" s="163"/>
      <c r="QI352" s="163"/>
      <c r="QJ352" s="163"/>
      <c r="QK352" s="163"/>
      <c r="QL352" s="163"/>
      <c r="QM352" s="163"/>
      <c r="QN352" s="163"/>
      <c r="QO352" s="163"/>
      <c r="QP352" s="163"/>
      <c r="QQ352" s="163"/>
      <c r="QR352" s="163"/>
      <c r="QS352" s="163"/>
      <c r="QT352" s="163"/>
      <c r="QU352" s="163"/>
      <c r="QV352" s="163"/>
      <c r="QW352" s="163"/>
      <c r="QX352" s="163"/>
      <c r="QY352" s="163"/>
      <c r="QZ352" s="163"/>
      <c r="RA352" s="163"/>
      <c r="RB352" s="163"/>
      <c r="RC352" s="163"/>
      <c r="RD352" s="163"/>
      <c r="RE352" s="163"/>
      <c r="RF352" s="163"/>
      <c r="RG352" s="163"/>
      <c r="RH352" s="163"/>
      <c r="RI352" s="163"/>
      <c r="RJ352" s="163"/>
      <c r="RK352" s="163"/>
      <c r="RL352" s="163"/>
      <c r="RM352" s="163"/>
      <c r="RN352" s="163"/>
      <c r="RO352" s="163"/>
      <c r="RP352" s="163"/>
      <c r="RQ352" s="163"/>
      <c r="RR352" s="163"/>
      <c r="RS352" s="163"/>
      <c r="RT352" s="163"/>
      <c r="RU352" s="163"/>
      <c r="RV352" s="163"/>
      <c r="RW352" s="163"/>
      <c r="RX352" s="163"/>
      <c r="RY352" s="163"/>
      <c r="RZ352" s="163"/>
      <c r="SA352" s="163"/>
      <c r="SB352" s="163"/>
      <c r="SC352" s="163"/>
      <c r="SD352" s="163"/>
      <c r="SE352" s="163"/>
      <c r="SF352" s="163"/>
      <c r="SG352" s="163"/>
      <c r="SH352" s="163"/>
      <c r="SI352" s="163"/>
      <c r="SJ352" s="163"/>
      <c r="SK352" s="163"/>
      <c r="SL352" s="163"/>
      <c r="SM352" s="163"/>
      <c r="SN352" s="163"/>
      <c r="SO352" s="163"/>
      <c r="SP352" s="163"/>
      <c r="SQ352" s="163"/>
      <c r="SR352" s="163"/>
      <c r="SS352" s="163"/>
      <c r="ST352" s="163"/>
      <c r="SU352" s="163"/>
      <c r="SV352" s="163"/>
      <c r="SW352" s="163"/>
      <c r="SX352" s="163"/>
      <c r="SY352" s="163"/>
      <c r="SZ352" s="163"/>
      <c r="TA352" s="163"/>
      <c r="TB352" s="163"/>
      <c r="TC352" s="163"/>
      <c r="TD352" s="163"/>
      <c r="TE352" s="163"/>
      <c r="TF352" s="163"/>
      <c r="TG352" s="163"/>
      <c r="TH352" s="163"/>
      <c r="TI352" s="163"/>
      <c r="TJ352" s="163"/>
      <c r="TK352" s="163"/>
      <c r="TL352" s="163"/>
      <c r="TM352" s="163"/>
      <c r="TN352" s="163"/>
      <c r="TO352" s="163"/>
      <c r="TP352" s="163"/>
      <c r="TQ352" s="163"/>
      <c r="TR352" s="163"/>
      <c r="TS352" s="163"/>
      <c r="TT352" s="163"/>
      <c r="TU352" s="163"/>
      <c r="TV352" s="163"/>
      <c r="TW352" s="163"/>
      <c r="TX352" s="163"/>
      <c r="TY352" s="163"/>
      <c r="TZ352" s="163"/>
      <c r="UA352" s="163"/>
      <c r="UB352" s="163"/>
      <c r="UC352" s="163"/>
      <c r="UD352" s="163"/>
      <c r="UE352" s="163"/>
      <c r="UF352" s="163"/>
      <c r="UG352" s="163"/>
      <c r="UH352" s="163"/>
      <c r="UI352" s="163"/>
      <c r="UJ352" s="163"/>
      <c r="UK352" s="163"/>
      <c r="UL352" s="163"/>
      <c r="UM352" s="163"/>
      <c r="UN352" s="163"/>
      <c r="UO352" s="163"/>
      <c r="UP352" s="163"/>
      <c r="UQ352" s="163"/>
      <c r="UR352" s="163"/>
      <c r="US352" s="163"/>
      <c r="UT352" s="163"/>
      <c r="UU352" s="163"/>
      <c r="UV352" s="163"/>
      <c r="UW352" s="163"/>
      <c r="UX352" s="163"/>
      <c r="UY352" s="163"/>
      <c r="UZ352" s="163"/>
      <c r="VA352" s="163"/>
      <c r="VB352" s="163"/>
      <c r="VC352" s="163"/>
      <c r="VD352" s="163"/>
      <c r="VE352" s="163"/>
      <c r="VF352" s="163"/>
      <c r="VG352" s="163"/>
      <c r="VH352" s="163"/>
      <c r="VI352" s="163"/>
      <c r="VJ352" s="163"/>
      <c r="VK352" s="163"/>
      <c r="VL352" s="163"/>
      <c r="VM352" s="163"/>
      <c r="VN352" s="163"/>
      <c r="VO352" s="163"/>
      <c r="VP352" s="163"/>
      <c r="VQ352" s="163"/>
      <c r="VR352" s="163"/>
      <c r="VS352" s="163"/>
      <c r="VT352" s="163"/>
      <c r="VU352" s="163"/>
      <c r="VV352" s="163"/>
      <c r="VW352" s="163"/>
      <c r="VX352" s="163"/>
      <c r="VY352" s="163"/>
      <c r="VZ352" s="163"/>
      <c r="WA352" s="163"/>
      <c r="WB352" s="163"/>
      <c r="WC352" s="163"/>
      <c r="WD352" s="163"/>
      <c r="WE352" s="163"/>
      <c r="WF352" s="163"/>
      <c r="WG352" s="163"/>
      <c r="WH352" s="163"/>
      <c r="WI352" s="163"/>
      <c r="WJ352" s="163"/>
      <c r="WK352" s="163"/>
      <c r="WL352" s="163"/>
      <c r="WM352" s="163"/>
      <c r="WN352" s="163"/>
      <c r="WO352" s="163"/>
      <c r="WP352" s="163"/>
      <c r="WQ352" s="163"/>
      <c r="WR352" s="163"/>
      <c r="WS352" s="163"/>
      <c r="WT352" s="163"/>
      <c r="WU352" s="163"/>
      <c r="WV352" s="163"/>
      <c r="WW352" s="163"/>
      <c r="WX352" s="163"/>
      <c r="WY352" s="163"/>
      <c r="WZ352" s="163"/>
      <c r="XA352" s="163"/>
      <c r="XB352" s="163"/>
      <c r="XC352" s="163"/>
      <c r="XD352" s="163"/>
      <c r="XE352" s="163"/>
      <c r="XF352" s="163"/>
      <c r="XG352" s="163"/>
      <c r="XH352" s="163"/>
      <c r="XI352" s="163"/>
      <c r="XJ352" s="163"/>
      <c r="XK352" s="163"/>
      <c r="XL352" s="163"/>
      <c r="XM352" s="163"/>
      <c r="XN352" s="163"/>
      <c r="XO352" s="163"/>
      <c r="XP352" s="163"/>
      <c r="XQ352" s="163"/>
      <c r="XR352" s="163"/>
      <c r="XS352" s="163"/>
      <c r="XT352" s="163"/>
      <c r="XU352" s="163"/>
      <c r="XV352" s="163"/>
      <c r="XW352" s="163"/>
      <c r="XX352" s="163"/>
      <c r="XY352" s="163"/>
      <c r="XZ352" s="163"/>
      <c r="YA352" s="163"/>
      <c r="YB352" s="163"/>
      <c r="YC352" s="163"/>
      <c r="YD352" s="163"/>
      <c r="YE352" s="163"/>
      <c r="YF352" s="163"/>
      <c r="YG352" s="163"/>
      <c r="YH352" s="163"/>
      <c r="YI352" s="163"/>
      <c r="YJ352" s="163"/>
      <c r="YK352" s="163"/>
      <c r="YL352" s="163"/>
      <c r="YM352" s="163"/>
      <c r="YN352" s="163"/>
      <c r="YO352" s="163"/>
      <c r="YP352" s="163"/>
      <c r="YQ352" s="163"/>
      <c r="YR352" s="163"/>
      <c r="YS352" s="163"/>
      <c r="YT352" s="163"/>
      <c r="YU352" s="163"/>
      <c r="YV352" s="163"/>
      <c r="YW352" s="163"/>
      <c r="YX352" s="163"/>
      <c r="YY352" s="163"/>
      <c r="YZ352" s="163"/>
      <c r="ZA352" s="163"/>
      <c r="ZB352" s="163"/>
      <c r="ZC352" s="163"/>
      <c r="ZD352" s="163"/>
      <c r="ZE352" s="163"/>
      <c r="ZF352" s="163"/>
      <c r="ZG352" s="163"/>
      <c r="ZH352" s="163"/>
      <c r="ZI352" s="163"/>
      <c r="ZJ352" s="163"/>
      <c r="ZK352" s="163"/>
      <c r="ZL352" s="163"/>
      <c r="ZM352" s="163"/>
      <c r="ZN352" s="163"/>
      <c r="ZO352" s="163"/>
      <c r="ZP352" s="163"/>
      <c r="ZQ352" s="163"/>
      <c r="ZR352" s="163"/>
      <c r="ZS352" s="163"/>
      <c r="ZT352" s="163"/>
      <c r="ZU352" s="163"/>
      <c r="ZV352" s="163"/>
      <c r="ZW352" s="163"/>
      <c r="ZX352" s="163"/>
      <c r="ZY352" s="163"/>
      <c r="ZZ352" s="163"/>
      <c r="AAA352" s="163"/>
      <c r="AAB352" s="163"/>
      <c r="AAC352" s="163"/>
      <c r="AAD352" s="163"/>
      <c r="AAE352" s="163"/>
      <c r="AAF352" s="163"/>
      <c r="AAG352" s="163"/>
      <c r="AAH352" s="163"/>
      <c r="AAI352" s="163"/>
      <c r="AAJ352" s="163"/>
      <c r="AAK352" s="163"/>
      <c r="AAL352" s="163"/>
      <c r="AAM352" s="163"/>
      <c r="AAN352" s="163"/>
      <c r="AAO352" s="163"/>
      <c r="AAP352" s="163"/>
      <c r="AAQ352" s="163"/>
      <c r="AAR352" s="163"/>
      <c r="AAS352" s="163"/>
      <c r="AAT352" s="163"/>
      <c r="AAU352" s="163"/>
      <c r="AAV352" s="163"/>
      <c r="AAW352" s="163"/>
      <c r="AAX352" s="163"/>
      <c r="AAY352" s="163"/>
      <c r="AAZ352" s="163"/>
      <c r="ABA352" s="163"/>
      <c r="ABB352" s="163"/>
      <c r="ABC352" s="163"/>
      <c r="ABD352" s="163"/>
      <c r="ABE352" s="163"/>
      <c r="ABF352" s="163"/>
      <c r="ABG352" s="163"/>
      <c r="ABH352" s="163"/>
      <c r="ABI352" s="163"/>
      <c r="ABJ352" s="163"/>
      <c r="ABK352" s="163"/>
      <c r="ABL352" s="163"/>
      <c r="ABM352" s="163"/>
      <c r="ABN352" s="163"/>
      <c r="ABO352" s="163"/>
      <c r="ABP352" s="163"/>
      <c r="ABQ352" s="163"/>
      <c r="ABR352" s="163"/>
      <c r="ABS352" s="163"/>
      <c r="ABT352" s="163"/>
      <c r="ABU352" s="163"/>
      <c r="ABV352" s="163"/>
      <c r="ABW352" s="163"/>
      <c r="ABX352" s="163"/>
      <c r="ABY352" s="163"/>
      <c r="ABZ352" s="163"/>
      <c r="ACA352" s="163"/>
      <c r="ACB352" s="163"/>
      <c r="ACC352" s="163"/>
      <c r="ACD352" s="163"/>
      <c r="ACE352" s="163"/>
      <c r="ACF352" s="163"/>
      <c r="ACG352" s="163"/>
      <c r="ACH352" s="163"/>
      <c r="ACI352" s="163"/>
      <c r="ACJ352" s="163"/>
      <c r="ACK352" s="163"/>
      <c r="ACL352" s="163"/>
      <c r="ACM352" s="163"/>
      <c r="ACN352" s="163"/>
      <c r="ACO352" s="163"/>
      <c r="ACP352" s="163"/>
      <c r="ACQ352" s="163"/>
      <c r="ACR352" s="163"/>
      <c r="ACS352" s="163"/>
      <c r="ACT352" s="163"/>
      <c r="ACU352" s="163"/>
      <c r="ACV352" s="163"/>
      <c r="ACW352" s="163"/>
      <c r="ACX352" s="163"/>
      <c r="ACY352" s="163"/>
      <c r="ACZ352" s="163"/>
      <c r="ADA352" s="163"/>
      <c r="ADB352" s="163"/>
      <c r="ADC352" s="163"/>
      <c r="ADD352" s="163"/>
      <c r="ADE352" s="163"/>
      <c r="ADF352" s="163"/>
      <c r="ADG352" s="163"/>
      <c r="ADH352" s="163"/>
      <c r="ADI352" s="163"/>
      <c r="ADJ352" s="163"/>
      <c r="ADK352" s="163"/>
      <c r="ADL352" s="163"/>
      <c r="ADM352" s="163"/>
      <c r="ADN352" s="163"/>
      <c r="ADO352" s="163"/>
      <c r="ADP352" s="163"/>
      <c r="ADQ352" s="163"/>
      <c r="ADR352" s="163"/>
      <c r="ADS352" s="163"/>
      <c r="ADT352" s="163"/>
      <c r="ADU352" s="163"/>
      <c r="ADV352" s="163"/>
      <c r="ADW352" s="163"/>
      <c r="ADX352" s="163"/>
      <c r="ADY352" s="163"/>
      <c r="ADZ352" s="163"/>
      <c r="AEA352" s="163"/>
      <c r="AEB352" s="163"/>
      <c r="AEC352" s="163"/>
      <c r="AED352" s="163"/>
      <c r="AEE352" s="163"/>
      <c r="AEF352" s="163"/>
      <c r="AEG352" s="163"/>
      <c r="AEH352" s="163"/>
      <c r="AEI352" s="163"/>
      <c r="AEJ352" s="163"/>
      <c r="AEK352" s="163"/>
      <c r="AEL352" s="163"/>
      <c r="AEM352" s="163"/>
      <c r="AEN352" s="163"/>
      <c r="AEO352" s="163"/>
      <c r="AEP352" s="163"/>
      <c r="AEQ352" s="163"/>
      <c r="AER352" s="163"/>
      <c r="AES352" s="163"/>
      <c r="AET352" s="163"/>
      <c r="AEU352" s="163"/>
      <c r="AEV352" s="163"/>
      <c r="AEW352" s="163"/>
      <c r="AEX352" s="163"/>
      <c r="AEY352" s="163"/>
      <c r="AEZ352" s="163"/>
      <c r="AFA352" s="163"/>
      <c r="AFB352" s="163"/>
      <c r="AFC352" s="163"/>
      <c r="AFD352" s="163"/>
      <c r="AFE352" s="163"/>
      <c r="AFF352" s="163"/>
      <c r="AFG352" s="163"/>
      <c r="AFH352" s="163"/>
      <c r="AFI352" s="163"/>
      <c r="AFJ352" s="163"/>
      <c r="AFK352" s="163"/>
      <c r="AFL352" s="163"/>
      <c r="AFM352" s="163"/>
      <c r="AFN352" s="163"/>
      <c r="AFO352" s="163"/>
      <c r="AFP352" s="163"/>
      <c r="AFQ352" s="163"/>
      <c r="AFR352" s="163"/>
      <c r="AFS352" s="163"/>
      <c r="AFT352" s="163"/>
      <c r="AFU352" s="163"/>
      <c r="AFV352" s="163"/>
      <c r="AFW352" s="163"/>
      <c r="AFX352" s="163"/>
      <c r="AFY352" s="163"/>
      <c r="AFZ352" s="163"/>
      <c r="AGA352" s="163"/>
      <c r="AGB352" s="163"/>
      <c r="AGC352" s="163"/>
      <c r="AGD352" s="163"/>
      <c r="AGE352" s="163"/>
      <c r="AGF352" s="163"/>
      <c r="AGG352" s="163"/>
      <c r="AGH352" s="163"/>
      <c r="AGI352" s="163"/>
      <c r="AGJ352" s="163"/>
      <c r="AGK352" s="163"/>
      <c r="AGL352" s="163"/>
      <c r="AGM352" s="163"/>
      <c r="AGN352" s="163"/>
      <c r="AGO352" s="163"/>
      <c r="AGP352" s="163"/>
      <c r="AGQ352" s="163"/>
      <c r="AGR352" s="163"/>
      <c r="AGS352" s="163"/>
      <c r="AGT352" s="163"/>
      <c r="AGU352" s="163"/>
      <c r="AGV352" s="163"/>
      <c r="AGW352" s="163"/>
      <c r="AGX352" s="163"/>
      <c r="AGY352" s="163"/>
      <c r="AGZ352" s="163"/>
      <c r="AHA352" s="163"/>
      <c r="AHB352" s="163"/>
      <c r="AHC352" s="163"/>
      <c r="AHD352" s="163"/>
      <c r="AHE352" s="163"/>
      <c r="AHF352" s="163"/>
      <c r="AHG352" s="163"/>
      <c r="AHH352" s="163"/>
      <c r="AHI352" s="163"/>
      <c r="AHJ352" s="163"/>
      <c r="AHK352" s="163"/>
      <c r="AHL352" s="163"/>
      <c r="AHM352" s="163"/>
      <c r="AHN352" s="163"/>
      <c r="AHO352" s="163"/>
      <c r="AHP352" s="163"/>
      <c r="AHQ352" s="163"/>
      <c r="AHR352" s="163"/>
      <c r="AHS352" s="163"/>
      <c r="AHT352" s="163"/>
      <c r="AHU352" s="163"/>
      <c r="AHV352" s="163"/>
      <c r="AHW352" s="163"/>
      <c r="AHX352" s="163"/>
      <c r="AHY352" s="163"/>
      <c r="AHZ352" s="163"/>
      <c r="AIA352" s="163"/>
      <c r="AIB352" s="163"/>
      <c r="AIC352" s="163"/>
      <c r="AID352" s="163"/>
      <c r="AIE352" s="163"/>
      <c r="AIF352" s="163"/>
      <c r="AIG352" s="163"/>
      <c r="AIH352" s="163"/>
      <c r="AII352" s="163"/>
      <c r="AIJ352" s="163"/>
      <c r="AIK352" s="163"/>
      <c r="AIL352" s="163"/>
      <c r="AIM352" s="163"/>
      <c r="AIN352" s="163"/>
      <c r="AIO352" s="163"/>
      <c r="AIP352" s="163"/>
      <c r="AIQ352" s="163"/>
      <c r="AIR352" s="163"/>
      <c r="AIS352" s="163"/>
      <c r="AIT352" s="163"/>
      <c r="AIU352" s="163"/>
      <c r="AIV352" s="163"/>
      <c r="AIW352" s="163"/>
      <c r="AIX352" s="163"/>
      <c r="AIY352" s="163"/>
      <c r="AIZ352" s="163"/>
      <c r="AJA352" s="163"/>
      <c r="AJB352" s="163"/>
      <c r="AJC352" s="163"/>
      <c r="AJD352" s="163"/>
      <c r="AJE352" s="163"/>
      <c r="AJF352" s="163"/>
      <c r="AJG352" s="163"/>
      <c r="AJH352" s="163"/>
      <c r="AJI352" s="163"/>
      <c r="AJJ352" s="163"/>
      <c r="AJK352" s="163"/>
      <c r="AJL352" s="163"/>
      <c r="AJM352" s="163"/>
      <c r="AJN352" s="163"/>
      <c r="AJO352" s="163"/>
      <c r="AJP352" s="163"/>
      <c r="AJQ352" s="163"/>
      <c r="AJR352" s="163"/>
      <c r="AJS352" s="163"/>
      <c r="AJT352" s="163"/>
      <c r="AJU352" s="163"/>
      <c r="AJV352" s="163"/>
      <c r="AJW352" s="163"/>
      <c r="AJX352" s="163"/>
      <c r="AJY352" s="163"/>
      <c r="AJZ352" s="163"/>
      <c r="AKA352" s="163"/>
      <c r="AKB352" s="163"/>
      <c r="AKC352" s="163"/>
      <c r="AKD352" s="163"/>
      <c r="AKE352" s="163"/>
      <c r="AKF352" s="163"/>
      <c r="AKG352" s="163"/>
      <c r="AKH352" s="163"/>
      <c r="AKI352" s="163"/>
      <c r="AKJ352" s="163"/>
      <c r="AKK352" s="163"/>
      <c r="AKL352" s="163"/>
      <c r="AKM352" s="163"/>
      <c r="AKN352" s="163"/>
      <c r="AKO352" s="163"/>
      <c r="AKP352" s="163"/>
      <c r="AKQ352" s="163"/>
      <c r="AKR352" s="163"/>
      <c r="AKS352" s="163"/>
      <c r="AKT352" s="163"/>
      <c r="AKU352" s="163"/>
      <c r="AKV352" s="163"/>
      <c r="AKW352" s="163"/>
      <c r="AKX352" s="163"/>
      <c r="AKY352" s="163"/>
      <c r="AKZ352" s="163"/>
      <c r="ALA352" s="163"/>
      <c r="ALB352" s="163"/>
      <c r="ALC352" s="163"/>
      <c r="ALD352" s="163"/>
      <c r="ALE352" s="163"/>
      <c r="ALF352" s="163"/>
      <c r="ALG352" s="163"/>
      <c r="ALH352" s="163"/>
      <c r="ALI352" s="163"/>
      <c r="ALJ352" s="163"/>
      <c r="ALK352" s="163"/>
      <c r="ALL352" s="163"/>
      <c r="ALM352" s="163"/>
      <c r="ALN352" s="163"/>
      <c r="ALO352" s="163"/>
      <c r="ALP352" s="163"/>
      <c r="ALQ352" s="163"/>
      <c r="ALR352" s="163"/>
      <c r="ALS352" s="163"/>
      <c r="ALT352" s="163"/>
      <c r="ALU352" s="163"/>
      <c r="ALV352" s="163"/>
      <c r="ALW352" s="163"/>
      <c r="ALX352" s="163"/>
      <c r="ALY352" s="163"/>
      <c r="ALZ352" s="163"/>
      <c r="AMA352" s="163"/>
      <c r="AMB352" s="163"/>
      <c r="AMC352" s="163"/>
      <c r="AMD352" s="163"/>
      <c r="AME352" s="163"/>
      <c r="AMF352" s="163"/>
      <c r="AMG352" s="163"/>
      <c r="AMH352" s="163"/>
      <c r="AMI352" s="163"/>
      <c r="AMJ352" s="163"/>
      <c r="AMK352" s="163"/>
      <c r="AML352" s="163"/>
      <c r="AMM352" s="163"/>
      <c r="AMN352" s="163"/>
      <c r="AMO352" s="163"/>
      <c r="AMP352" s="163"/>
      <c r="AMQ352" s="163"/>
      <c r="AMR352" s="163"/>
      <c r="AMS352" s="163"/>
      <c r="AMT352" s="163"/>
      <c r="AMU352" s="163"/>
      <c r="AMV352" s="163"/>
      <c r="AMW352" s="163"/>
      <c r="AMX352" s="163"/>
      <c r="AMY352" s="163"/>
      <c r="AMZ352" s="163"/>
      <c r="ANA352" s="163"/>
      <c r="ANB352" s="163"/>
      <c r="ANC352" s="163"/>
      <c r="AND352" s="163"/>
      <c r="ANE352" s="163"/>
      <c r="ANF352" s="163"/>
      <c r="ANG352" s="163"/>
      <c r="ANH352" s="163"/>
      <c r="ANI352" s="163"/>
      <c r="ANJ352" s="163"/>
      <c r="ANK352" s="163"/>
      <c r="ANL352" s="163"/>
      <c r="ANM352" s="163"/>
      <c r="ANN352" s="163"/>
      <c r="ANO352" s="163"/>
      <c r="ANP352" s="163"/>
      <c r="ANQ352" s="163"/>
      <c r="ANR352" s="163"/>
      <c r="ANS352" s="163"/>
      <c r="ANT352" s="163"/>
      <c r="ANU352" s="163"/>
      <c r="ANV352" s="163"/>
      <c r="ANW352" s="163"/>
      <c r="ANX352" s="163"/>
      <c r="ANY352" s="163"/>
      <c r="ANZ352" s="163"/>
      <c r="AOA352" s="163"/>
      <c r="AOB352" s="163"/>
      <c r="AOC352" s="163"/>
      <c r="AOD352" s="163"/>
      <c r="AOE352" s="163"/>
      <c r="AOF352" s="163"/>
      <c r="AOG352" s="163"/>
      <c r="AOH352" s="163"/>
      <c r="AOI352" s="163"/>
      <c r="AOJ352" s="163"/>
      <c r="AOK352" s="163"/>
      <c r="AOL352" s="163"/>
      <c r="AOM352" s="163"/>
      <c r="AON352" s="163"/>
      <c r="AOO352" s="163"/>
      <c r="AOP352" s="163"/>
      <c r="AOQ352" s="163"/>
      <c r="AOR352" s="163"/>
      <c r="AOS352" s="163"/>
      <c r="AOT352" s="163"/>
      <c r="AOU352" s="163"/>
      <c r="AOV352" s="163"/>
      <c r="AOW352" s="163"/>
      <c r="AOX352" s="163"/>
      <c r="AOY352" s="163"/>
      <c r="AOZ352" s="163"/>
      <c r="APA352" s="163"/>
      <c r="APB352" s="163"/>
      <c r="APC352" s="163"/>
      <c r="APD352" s="163"/>
      <c r="APE352" s="163"/>
      <c r="APF352" s="163"/>
      <c r="APG352" s="163"/>
      <c r="APH352" s="163"/>
      <c r="API352" s="163"/>
      <c r="APJ352" s="163"/>
      <c r="APK352" s="163"/>
      <c r="APL352" s="163"/>
      <c r="APM352" s="163"/>
      <c r="APN352" s="163"/>
      <c r="APO352" s="163"/>
      <c r="APP352" s="163"/>
      <c r="APQ352" s="163"/>
      <c r="APR352" s="163"/>
      <c r="APS352" s="163"/>
      <c r="APT352" s="163"/>
      <c r="APU352" s="163"/>
      <c r="APV352" s="163"/>
      <c r="APW352" s="163"/>
      <c r="APX352" s="163"/>
      <c r="APY352" s="163"/>
      <c r="APZ352" s="163"/>
      <c r="AQA352" s="163"/>
      <c r="AQB352" s="163"/>
      <c r="AQC352" s="163"/>
      <c r="AQD352" s="163"/>
      <c r="AQE352" s="163"/>
      <c r="AQF352" s="163"/>
      <c r="AQG352" s="163"/>
      <c r="AQH352" s="163"/>
      <c r="AQI352" s="163"/>
      <c r="AQJ352" s="163"/>
      <c r="AQK352" s="163"/>
      <c r="AQL352" s="163"/>
      <c r="AQM352" s="163"/>
      <c r="AQN352" s="163"/>
      <c r="AQO352" s="163"/>
      <c r="AQP352" s="163"/>
      <c r="AQQ352" s="163"/>
      <c r="AQR352" s="163"/>
      <c r="AQS352" s="163"/>
      <c r="AQT352" s="163"/>
      <c r="AQU352" s="163"/>
      <c r="AQV352" s="163"/>
      <c r="AQW352" s="163"/>
      <c r="AQX352" s="163"/>
      <c r="AQY352" s="163"/>
      <c r="AQZ352" s="163"/>
      <c r="ARA352" s="163"/>
      <c r="ARB352" s="163"/>
      <c r="ARC352" s="163"/>
      <c r="ARD352" s="163"/>
      <c r="ARE352" s="163"/>
      <c r="ARF352" s="163"/>
      <c r="ARG352" s="163"/>
      <c r="ARH352" s="163"/>
      <c r="ARI352" s="163"/>
      <c r="ARJ352" s="163"/>
      <c r="ARK352" s="163"/>
      <c r="ARL352" s="163"/>
      <c r="ARM352" s="163"/>
      <c r="ARN352" s="163"/>
      <c r="ARO352" s="163"/>
      <c r="ARP352" s="163"/>
      <c r="ARQ352" s="163"/>
      <c r="ARR352" s="163"/>
      <c r="ARS352" s="163"/>
      <c r="ART352" s="163"/>
      <c r="ARU352" s="163"/>
      <c r="ARV352" s="163"/>
      <c r="ARW352" s="163"/>
      <c r="ARX352" s="163"/>
      <c r="ARY352" s="163"/>
      <c r="ARZ352" s="163"/>
      <c r="ASA352" s="163"/>
      <c r="ASB352" s="163"/>
      <c r="ASC352" s="163"/>
      <c r="ASD352" s="163"/>
      <c r="ASE352" s="163"/>
      <c r="ASF352" s="163"/>
      <c r="ASG352" s="163"/>
      <c r="ASH352" s="163"/>
      <c r="ASI352" s="163"/>
      <c r="ASJ352" s="163"/>
      <c r="ASK352" s="163"/>
      <c r="ASL352" s="163"/>
      <c r="ASM352" s="163"/>
      <c r="ASN352" s="163"/>
      <c r="ASO352" s="163"/>
      <c r="ASP352" s="163"/>
      <c r="ASQ352" s="163"/>
      <c r="ASR352" s="163"/>
      <c r="ASS352" s="163"/>
      <c r="AST352" s="163"/>
      <c r="ASU352" s="163"/>
      <c r="ASV352" s="163"/>
      <c r="ASW352" s="163"/>
      <c r="ASX352" s="163"/>
      <c r="ASY352" s="163"/>
      <c r="ASZ352" s="163"/>
      <c r="ATA352" s="163"/>
      <c r="ATB352" s="163"/>
      <c r="ATC352" s="163"/>
      <c r="ATD352" s="163"/>
      <c r="ATE352" s="163"/>
      <c r="ATF352" s="163"/>
      <c r="ATG352" s="163"/>
      <c r="ATH352" s="163"/>
      <c r="ATI352" s="163"/>
      <c r="ATJ352" s="163"/>
      <c r="ATK352" s="163"/>
      <c r="ATL352" s="163"/>
      <c r="ATM352" s="163"/>
      <c r="ATN352" s="163"/>
      <c r="ATO352" s="163"/>
      <c r="ATP352" s="163"/>
      <c r="ATQ352" s="163"/>
      <c r="ATR352" s="163"/>
      <c r="ATS352" s="163"/>
      <c r="ATT352" s="163"/>
      <c r="ATU352" s="163"/>
      <c r="ATV352" s="163"/>
      <c r="ATW352" s="163"/>
      <c r="ATX352" s="163"/>
      <c r="ATY352" s="163"/>
      <c r="ATZ352" s="163"/>
      <c r="AUA352" s="163"/>
      <c r="AUB352" s="163"/>
      <c r="AUC352" s="163"/>
      <c r="AUD352" s="163"/>
      <c r="AUE352" s="163"/>
      <c r="AUF352" s="163"/>
      <c r="AUG352" s="163"/>
      <c r="AUH352" s="163"/>
      <c r="AUI352" s="163"/>
      <c r="AUJ352" s="163"/>
      <c r="AUK352" s="163"/>
      <c r="AUL352" s="163"/>
      <c r="AUM352" s="163"/>
      <c r="AUN352" s="163"/>
      <c r="AUO352" s="163"/>
      <c r="AUP352" s="163"/>
      <c r="AUQ352" s="163"/>
      <c r="AUR352" s="163"/>
      <c r="AUS352" s="163"/>
      <c r="AUT352" s="163"/>
      <c r="AUU352" s="163"/>
      <c r="AUV352" s="163"/>
      <c r="AUW352" s="163"/>
      <c r="AUX352" s="163"/>
      <c r="AUY352" s="163"/>
      <c r="AUZ352" s="163"/>
      <c r="AVA352" s="163"/>
      <c r="AVB352" s="163"/>
      <c r="AVC352" s="163"/>
      <c r="AVD352" s="163"/>
      <c r="AVE352" s="163"/>
      <c r="AVF352" s="163"/>
      <c r="AVG352" s="163"/>
      <c r="AVH352" s="163"/>
      <c r="AVI352" s="163"/>
      <c r="AVJ352" s="163"/>
      <c r="AVK352" s="163"/>
      <c r="AVL352" s="163"/>
      <c r="AVM352" s="163"/>
      <c r="AVN352" s="163"/>
      <c r="AVO352" s="163"/>
      <c r="AVP352" s="163"/>
      <c r="AVQ352" s="163"/>
      <c r="AVR352" s="163"/>
      <c r="AVS352" s="163"/>
      <c r="AVT352" s="163"/>
      <c r="AVU352" s="163"/>
      <c r="AVV352" s="163"/>
      <c r="AVW352" s="163"/>
      <c r="AVX352" s="163"/>
      <c r="AVY352" s="163"/>
      <c r="AVZ352" s="163"/>
      <c r="AWA352" s="163"/>
      <c r="AWB352" s="163"/>
      <c r="AWC352" s="163"/>
      <c r="AWD352" s="163"/>
      <c r="AWE352" s="163"/>
      <c r="AWF352" s="163"/>
      <c r="AWG352" s="163"/>
      <c r="AWH352" s="163"/>
      <c r="AWI352" s="163"/>
      <c r="AWJ352" s="163"/>
      <c r="AWK352" s="163"/>
      <c r="AWL352" s="163"/>
      <c r="AWM352" s="163"/>
      <c r="AWN352" s="163"/>
      <c r="AWO352" s="163"/>
      <c r="AWP352" s="163"/>
      <c r="AWQ352" s="163"/>
      <c r="AWR352" s="163"/>
      <c r="AWS352" s="163"/>
      <c r="AWT352" s="163"/>
      <c r="AWU352" s="163"/>
      <c r="AWV352" s="163"/>
      <c r="AWW352" s="163"/>
      <c r="AWX352" s="163"/>
      <c r="AWY352" s="163"/>
      <c r="AWZ352" s="163"/>
      <c r="AXA352" s="163"/>
      <c r="AXB352" s="163"/>
      <c r="AXC352" s="163"/>
      <c r="AXD352" s="163"/>
      <c r="AXE352" s="163"/>
      <c r="AXF352" s="163"/>
      <c r="AXG352" s="163"/>
      <c r="AXH352" s="163"/>
      <c r="AXI352" s="163"/>
      <c r="AXJ352" s="163"/>
      <c r="AXK352" s="163"/>
      <c r="AXL352" s="163"/>
      <c r="AXM352" s="163"/>
      <c r="AXN352" s="163"/>
      <c r="AXO352" s="163"/>
      <c r="AXP352" s="163"/>
      <c r="AXQ352" s="163"/>
      <c r="AXR352" s="163"/>
      <c r="AXS352" s="163"/>
      <c r="AXT352" s="163"/>
      <c r="AXU352" s="163"/>
      <c r="AXV352" s="163"/>
      <c r="AXW352" s="163"/>
      <c r="AXX352" s="163"/>
      <c r="AXY352" s="163"/>
      <c r="AXZ352" s="163"/>
      <c r="AYA352" s="163"/>
      <c r="AYB352" s="163"/>
      <c r="AYC352" s="163"/>
      <c r="AYD352" s="163"/>
      <c r="AYE352" s="163"/>
      <c r="AYF352" s="163"/>
      <c r="AYG352" s="163"/>
      <c r="AYH352" s="163"/>
      <c r="AYI352" s="163"/>
      <c r="AYJ352" s="163"/>
      <c r="AYK352" s="163"/>
      <c r="AYL352" s="163"/>
      <c r="AYM352" s="163"/>
      <c r="AYN352" s="163"/>
      <c r="AYO352" s="163"/>
      <c r="AYP352" s="163"/>
      <c r="AYQ352" s="163"/>
      <c r="AYR352" s="163"/>
      <c r="AYS352" s="163"/>
      <c r="AYT352" s="163"/>
      <c r="AYU352" s="163"/>
      <c r="AYV352" s="163"/>
      <c r="AYW352" s="163"/>
      <c r="AYX352" s="163"/>
      <c r="AYY352" s="163"/>
      <c r="AYZ352" s="163"/>
      <c r="AZA352" s="163"/>
      <c r="AZB352" s="163"/>
      <c r="AZC352" s="163"/>
      <c r="AZD352" s="163"/>
      <c r="AZE352" s="163"/>
      <c r="AZF352" s="163"/>
      <c r="AZG352" s="163"/>
      <c r="AZH352" s="163"/>
      <c r="AZI352" s="163"/>
      <c r="AZJ352" s="163"/>
      <c r="AZK352" s="163"/>
      <c r="AZL352" s="163"/>
      <c r="AZM352" s="163"/>
      <c r="AZN352" s="163"/>
      <c r="AZO352" s="163"/>
      <c r="AZP352" s="163"/>
      <c r="AZQ352" s="163"/>
      <c r="AZR352" s="163"/>
      <c r="AZS352" s="163"/>
      <c r="AZT352" s="163"/>
      <c r="AZU352" s="163"/>
      <c r="AZV352" s="163"/>
      <c r="AZW352" s="163"/>
      <c r="AZX352" s="163"/>
      <c r="AZY352" s="163"/>
      <c r="AZZ352" s="163"/>
      <c r="BAA352" s="163"/>
      <c r="BAB352" s="163"/>
      <c r="BAC352" s="163"/>
      <c r="BAD352" s="163"/>
      <c r="BAE352" s="163"/>
      <c r="BAF352" s="163"/>
      <c r="BAG352" s="163"/>
      <c r="BAH352" s="163"/>
      <c r="BAI352" s="163"/>
      <c r="BAJ352" s="163"/>
      <c r="BAK352" s="163"/>
      <c r="BAL352" s="163"/>
      <c r="BAM352" s="163"/>
      <c r="BAN352" s="163"/>
      <c r="BAO352" s="163"/>
      <c r="BAP352" s="163"/>
      <c r="BAQ352" s="163"/>
      <c r="BAR352" s="163"/>
      <c r="BAS352" s="163"/>
      <c r="BAT352" s="163"/>
      <c r="BAU352" s="163"/>
      <c r="BAV352" s="163"/>
      <c r="BAW352" s="163"/>
      <c r="BAX352" s="163"/>
      <c r="BAY352" s="163"/>
      <c r="BAZ352" s="163"/>
      <c r="BBA352" s="163"/>
      <c r="BBB352" s="163"/>
      <c r="BBC352" s="163"/>
      <c r="BBD352" s="163"/>
      <c r="BBE352" s="163"/>
      <c r="BBF352" s="163"/>
      <c r="BBG352" s="163"/>
      <c r="BBH352" s="163"/>
      <c r="BBI352" s="163"/>
      <c r="BBJ352" s="163"/>
      <c r="BBK352" s="163"/>
      <c r="BBL352" s="163"/>
      <c r="BBM352" s="163"/>
      <c r="BBN352" s="163"/>
      <c r="BBO352" s="163"/>
      <c r="BBP352" s="163"/>
      <c r="BBQ352" s="163"/>
      <c r="BBR352" s="163"/>
      <c r="BBS352" s="163"/>
      <c r="BBT352" s="163"/>
      <c r="BBU352" s="163"/>
      <c r="BBV352" s="163"/>
      <c r="BBW352" s="163"/>
      <c r="BBX352" s="163"/>
      <c r="BBY352" s="163"/>
      <c r="BBZ352" s="163"/>
      <c r="BCA352" s="163"/>
      <c r="BCB352" s="163"/>
      <c r="BCC352" s="163"/>
      <c r="BCD352" s="163"/>
      <c r="BCE352" s="163"/>
      <c r="BCF352" s="163"/>
      <c r="BCG352" s="163"/>
      <c r="BCH352" s="163"/>
      <c r="BCI352" s="163"/>
      <c r="BCJ352" s="163"/>
      <c r="BCK352" s="163"/>
      <c r="BCL352" s="163"/>
      <c r="BCM352" s="163"/>
      <c r="BCN352" s="163"/>
      <c r="BCO352" s="163"/>
      <c r="BCP352" s="163"/>
      <c r="BCQ352" s="163"/>
      <c r="BCR352" s="163"/>
      <c r="BCS352" s="163"/>
      <c r="BCT352" s="163"/>
      <c r="BCU352" s="163"/>
      <c r="BCV352" s="163"/>
      <c r="BCW352" s="163"/>
      <c r="BCX352" s="163"/>
      <c r="BCY352" s="163"/>
      <c r="BCZ352" s="163"/>
      <c r="BDA352" s="163"/>
      <c r="BDB352" s="163"/>
      <c r="BDC352" s="163"/>
      <c r="BDD352" s="163"/>
      <c r="BDE352" s="163"/>
      <c r="BDF352" s="163"/>
      <c r="BDG352" s="163"/>
      <c r="BDH352" s="163"/>
      <c r="BDI352" s="163"/>
      <c r="BDJ352" s="163"/>
      <c r="BDK352" s="163"/>
      <c r="BDL352" s="163"/>
      <c r="BDM352" s="163"/>
      <c r="BDN352" s="163"/>
      <c r="BDO352" s="163"/>
      <c r="BDP352" s="163"/>
      <c r="BDQ352" s="163"/>
      <c r="BDR352" s="163"/>
      <c r="BDS352" s="163"/>
      <c r="BDT352" s="163"/>
      <c r="BDU352" s="163"/>
      <c r="BDV352" s="163"/>
      <c r="BDW352" s="163"/>
      <c r="BDX352" s="163"/>
      <c r="BDY352" s="163"/>
      <c r="BDZ352" s="163"/>
      <c r="BEA352" s="163"/>
      <c r="BEB352" s="163"/>
      <c r="BEC352" s="163"/>
      <c r="BED352" s="163"/>
      <c r="BEE352" s="163"/>
      <c r="BEF352" s="163"/>
      <c r="BEG352" s="163"/>
      <c r="BEH352" s="163"/>
      <c r="BEI352" s="163"/>
      <c r="BEJ352" s="163"/>
      <c r="BEK352" s="163"/>
      <c r="BEL352" s="163"/>
      <c r="BEM352" s="163"/>
      <c r="BEN352" s="163"/>
      <c r="BEO352" s="163"/>
      <c r="BEP352" s="163"/>
      <c r="BEQ352" s="163"/>
      <c r="BER352" s="163"/>
      <c r="BES352" s="163"/>
      <c r="BET352" s="163"/>
      <c r="BEU352" s="163"/>
      <c r="BEV352" s="163"/>
      <c r="BEW352" s="163"/>
      <c r="BEX352" s="163"/>
      <c r="BEY352" s="163"/>
      <c r="BEZ352" s="163"/>
      <c r="BFA352" s="163"/>
      <c r="BFB352" s="163"/>
      <c r="BFC352" s="163"/>
      <c r="BFD352" s="163"/>
      <c r="BFE352" s="163"/>
      <c r="BFF352" s="163"/>
      <c r="BFG352" s="163"/>
      <c r="BFH352" s="163"/>
      <c r="BFI352" s="163"/>
      <c r="BFJ352" s="163"/>
      <c r="BFK352" s="163"/>
      <c r="BFL352" s="163"/>
      <c r="BFM352" s="163"/>
      <c r="BFN352" s="163"/>
      <c r="BFO352" s="163"/>
      <c r="BFP352" s="163"/>
      <c r="BFQ352" s="163"/>
      <c r="BFR352" s="163"/>
      <c r="BFS352" s="163"/>
      <c r="BFT352" s="163"/>
      <c r="BFU352" s="163"/>
      <c r="BFV352" s="163"/>
      <c r="BFW352" s="163"/>
      <c r="BFX352" s="163"/>
      <c r="BFY352" s="163"/>
      <c r="BFZ352" s="163"/>
      <c r="BGA352" s="163"/>
      <c r="BGB352" s="163"/>
      <c r="BGC352" s="163"/>
      <c r="BGD352" s="163"/>
      <c r="BGE352" s="163"/>
      <c r="BGF352" s="163"/>
      <c r="BGG352" s="163"/>
      <c r="BGH352" s="163"/>
      <c r="BGI352" s="163"/>
      <c r="BGJ352" s="163"/>
      <c r="BGK352" s="163"/>
      <c r="BGL352" s="163"/>
      <c r="BGM352" s="163"/>
      <c r="BGN352" s="163"/>
      <c r="BGO352" s="163"/>
      <c r="BGP352" s="163"/>
      <c r="BGQ352" s="163"/>
      <c r="BGR352" s="163"/>
      <c r="BGS352" s="163"/>
      <c r="BGT352" s="163"/>
      <c r="BGU352" s="163"/>
      <c r="BGV352" s="163"/>
      <c r="BGW352" s="163"/>
      <c r="BGX352" s="163"/>
      <c r="BGY352" s="163"/>
      <c r="BGZ352" s="163"/>
      <c r="BHA352" s="163"/>
      <c r="BHB352" s="163"/>
      <c r="BHC352" s="163"/>
      <c r="BHD352" s="163"/>
      <c r="BHE352" s="163"/>
      <c r="BHF352" s="163"/>
      <c r="BHG352" s="163"/>
      <c r="BHH352" s="163"/>
      <c r="BHI352" s="163"/>
      <c r="BHJ352" s="163"/>
      <c r="BHK352" s="163"/>
      <c r="BHL352" s="163"/>
      <c r="BHM352" s="163"/>
      <c r="BHN352" s="163"/>
      <c r="BHO352" s="163"/>
      <c r="BHP352" s="163"/>
      <c r="BHQ352" s="163"/>
      <c r="BHR352" s="163"/>
      <c r="BHS352" s="163"/>
      <c r="BHT352" s="163"/>
      <c r="BHU352" s="163"/>
      <c r="BHV352" s="163"/>
      <c r="BHW352" s="163"/>
      <c r="BHX352" s="163"/>
      <c r="BHY352" s="163"/>
      <c r="BHZ352" s="163"/>
      <c r="BIA352" s="163"/>
      <c r="BIB352" s="163"/>
      <c r="BIC352" s="163"/>
      <c r="BID352" s="163"/>
      <c r="BIE352" s="163"/>
      <c r="BIF352" s="163"/>
      <c r="BIG352" s="163"/>
      <c r="BIH352" s="163"/>
      <c r="BII352" s="163"/>
      <c r="BIJ352" s="163"/>
      <c r="BIK352" s="163"/>
      <c r="BIL352" s="163"/>
      <c r="BIM352" s="163"/>
      <c r="BIN352" s="163"/>
      <c r="BIO352" s="163"/>
      <c r="BIP352" s="163"/>
      <c r="BIQ352" s="163"/>
      <c r="BIR352" s="163"/>
      <c r="BIS352" s="163"/>
      <c r="BIT352" s="163"/>
      <c r="BIU352" s="163"/>
      <c r="BIV352" s="163"/>
      <c r="BIW352" s="163"/>
      <c r="BIX352" s="163"/>
      <c r="BIY352" s="163"/>
      <c r="BIZ352" s="163"/>
      <c r="BJA352" s="163"/>
      <c r="BJB352" s="163"/>
      <c r="BJC352" s="163"/>
      <c r="BJD352" s="163"/>
      <c r="BJE352" s="163"/>
      <c r="BJF352" s="163"/>
      <c r="BJG352" s="163"/>
      <c r="BJH352" s="163"/>
      <c r="BJI352" s="163"/>
      <c r="BJJ352" s="163"/>
      <c r="BJK352" s="163"/>
      <c r="BJL352" s="163"/>
      <c r="BJM352" s="163"/>
      <c r="BJN352" s="163"/>
      <c r="BJO352" s="163"/>
      <c r="BJP352" s="163"/>
      <c r="BJQ352" s="163"/>
      <c r="BJR352" s="163"/>
      <c r="BJS352" s="163"/>
      <c r="BJT352" s="163"/>
      <c r="BJU352" s="163"/>
      <c r="BJV352" s="163"/>
      <c r="BJW352" s="163"/>
      <c r="BJX352" s="163"/>
      <c r="BJY352" s="163"/>
      <c r="BJZ352" s="163"/>
      <c r="BKA352" s="163"/>
      <c r="BKB352" s="163"/>
      <c r="BKC352" s="163"/>
      <c r="BKD352" s="163"/>
      <c r="BKE352" s="163"/>
      <c r="BKF352" s="163"/>
      <c r="BKG352" s="163"/>
      <c r="BKH352" s="163"/>
      <c r="BKI352" s="163"/>
      <c r="BKJ352" s="163"/>
      <c r="BKK352" s="163"/>
      <c r="BKL352" s="163"/>
      <c r="BKM352" s="163"/>
      <c r="BKN352" s="163"/>
      <c r="BKO352" s="163"/>
      <c r="BKP352" s="163"/>
      <c r="BKQ352" s="163"/>
      <c r="BKR352" s="163"/>
      <c r="BKS352" s="163"/>
      <c r="BKT352" s="163"/>
      <c r="BKU352" s="163"/>
      <c r="BKV352" s="163"/>
      <c r="BKW352" s="163"/>
      <c r="BKX352" s="163"/>
      <c r="BKY352" s="163"/>
      <c r="BKZ352" s="163"/>
      <c r="BLA352" s="163"/>
      <c r="BLB352" s="163"/>
      <c r="BLC352" s="163"/>
      <c r="BLD352" s="163"/>
      <c r="BLE352" s="163"/>
      <c r="BLF352" s="163"/>
      <c r="BLG352" s="163"/>
      <c r="BLH352" s="163"/>
      <c r="BLI352" s="163"/>
      <c r="BLJ352" s="163"/>
      <c r="BLK352" s="163"/>
      <c r="BLL352" s="163"/>
      <c r="BLM352" s="163"/>
      <c r="BLN352" s="163"/>
      <c r="BLO352" s="163"/>
      <c r="BLP352" s="163"/>
      <c r="BLQ352" s="163"/>
      <c r="BLR352" s="163"/>
      <c r="BLS352" s="163"/>
      <c r="BLT352" s="163"/>
      <c r="BLU352" s="163"/>
      <c r="BLV352" s="163"/>
      <c r="BLW352" s="163"/>
      <c r="BLX352" s="163"/>
      <c r="BLY352" s="163"/>
      <c r="BLZ352" s="163"/>
      <c r="BMA352" s="163"/>
      <c r="BMB352" s="163"/>
      <c r="BMC352" s="163"/>
      <c r="BMD352" s="163"/>
      <c r="BME352" s="163"/>
      <c r="BMF352" s="163"/>
      <c r="BMG352" s="163"/>
      <c r="BMH352" s="163"/>
      <c r="BMI352" s="163"/>
      <c r="BMJ352" s="163"/>
      <c r="BMK352" s="163"/>
      <c r="BML352" s="163"/>
      <c r="BMM352" s="163"/>
      <c r="BMN352" s="163"/>
      <c r="BMO352" s="163"/>
      <c r="BMP352" s="163"/>
      <c r="BMQ352" s="163"/>
      <c r="BMR352" s="163"/>
      <c r="BMS352" s="163"/>
      <c r="BMT352" s="163"/>
      <c r="BMU352" s="163"/>
      <c r="BMV352" s="163"/>
      <c r="BMW352" s="163"/>
      <c r="BMX352" s="163"/>
      <c r="BMY352" s="163"/>
      <c r="BMZ352" s="163"/>
      <c r="BNA352" s="163"/>
      <c r="BNB352" s="163"/>
      <c r="BNC352" s="163"/>
      <c r="BND352" s="163"/>
      <c r="BNE352" s="163"/>
      <c r="BNF352" s="163"/>
      <c r="BNG352" s="163"/>
      <c r="BNH352" s="163"/>
      <c r="BNI352" s="163"/>
      <c r="BNJ352" s="163"/>
      <c r="BNK352" s="163"/>
      <c r="BNL352" s="163"/>
      <c r="BNM352" s="163"/>
      <c r="BNN352" s="163"/>
      <c r="BNO352" s="163"/>
      <c r="BNP352" s="163"/>
      <c r="BNQ352" s="163"/>
      <c r="BNR352" s="163"/>
      <c r="BNS352" s="163"/>
      <c r="BNT352" s="163"/>
      <c r="BNU352" s="163"/>
      <c r="BNV352" s="163"/>
      <c r="BNW352" s="163"/>
      <c r="BNX352" s="163"/>
      <c r="BNY352" s="163"/>
      <c r="BNZ352" s="163"/>
      <c r="BOA352" s="163"/>
      <c r="BOB352" s="163"/>
      <c r="BOC352" s="163"/>
      <c r="BOD352" s="163"/>
      <c r="BOE352" s="163"/>
      <c r="BOF352" s="163"/>
      <c r="BOG352" s="163"/>
      <c r="BOH352" s="163"/>
      <c r="BOI352" s="163"/>
      <c r="BOJ352" s="163"/>
      <c r="BOK352" s="163"/>
      <c r="BOL352" s="163"/>
      <c r="BOM352" s="163"/>
      <c r="BON352" s="163"/>
      <c r="BOO352" s="163"/>
      <c r="BOP352" s="163"/>
      <c r="BOQ352" s="163"/>
      <c r="BOR352" s="163"/>
      <c r="BOS352" s="163"/>
      <c r="BOT352" s="163"/>
      <c r="BOU352" s="163"/>
      <c r="BOV352" s="163"/>
      <c r="BOW352" s="163"/>
      <c r="BOX352" s="163"/>
      <c r="BOY352" s="163"/>
      <c r="BOZ352" s="163"/>
      <c r="BPA352" s="163"/>
      <c r="BPB352" s="163"/>
      <c r="BPC352" s="163"/>
      <c r="BPD352" s="163"/>
      <c r="BPE352" s="163"/>
      <c r="BPF352" s="163"/>
      <c r="BPG352" s="163"/>
      <c r="BPH352" s="163"/>
      <c r="BPI352" s="163"/>
      <c r="BPJ352" s="163"/>
      <c r="BPK352" s="163"/>
      <c r="BPL352" s="163"/>
      <c r="BPM352" s="163"/>
      <c r="BPN352" s="163"/>
      <c r="BPO352" s="163"/>
      <c r="BPP352" s="163"/>
      <c r="BPQ352" s="163"/>
      <c r="BPR352" s="163"/>
      <c r="BPS352" s="163"/>
      <c r="BPT352" s="163"/>
      <c r="BPU352" s="163"/>
      <c r="BPV352" s="163"/>
      <c r="BPW352" s="163"/>
      <c r="BPX352" s="163"/>
      <c r="BPY352" s="163"/>
      <c r="BPZ352" s="163"/>
      <c r="BQA352" s="163"/>
      <c r="BQB352" s="163"/>
      <c r="BQC352" s="163"/>
      <c r="BQD352" s="163"/>
      <c r="BQE352" s="163"/>
      <c r="BQF352" s="163"/>
      <c r="BQG352" s="163"/>
      <c r="BQH352" s="163"/>
      <c r="BQI352" s="163"/>
      <c r="BQJ352" s="163"/>
      <c r="BQK352" s="163"/>
      <c r="BQL352" s="163"/>
      <c r="BQM352" s="163"/>
      <c r="BQN352" s="163"/>
      <c r="BQO352" s="163"/>
      <c r="BQP352" s="163"/>
      <c r="BQQ352" s="163"/>
      <c r="BQR352" s="163"/>
      <c r="BQS352" s="163"/>
      <c r="BQT352" s="163"/>
      <c r="BQU352" s="163"/>
      <c r="BQV352" s="163"/>
      <c r="BQW352" s="163"/>
      <c r="BQX352" s="163"/>
      <c r="BQY352" s="163"/>
      <c r="BQZ352" s="163"/>
      <c r="BRA352" s="163"/>
      <c r="BRB352" s="163"/>
      <c r="BRC352" s="163"/>
      <c r="BRD352" s="163"/>
      <c r="BRE352" s="163"/>
      <c r="BRF352" s="163"/>
      <c r="BRG352" s="163"/>
      <c r="BRH352" s="163"/>
      <c r="BRI352" s="163"/>
      <c r="BRJ352" s="163"/>
      <c r="BRK352" s="163"/>
      <c r="BRL352" s="163"/>
      <c r="BRM352" s="163"/>
      <c r="BRN352" s="163"/>
      <c r="BRO352" s="163"/>
      <c r="BRP352" s="163"/>
      <c r="BRQ352" s="163"/>
      <c r="BRR352" s="163"/>
      <c r="BRS352" s="163"/>
      <c r="BRT352" s="163"/>
      <c r="BRU352" s="163"/>
      <c r="BRV352" s="163"/>
      <c r="BRW352" s="163"/>
      <c r="BRX352" s="163"/>
      <c r="BRY352" s="163"/>
      <c r="BRZ352" s="163"/>
      <c r="BSA352" s="163"/>
      <c r="BSB352" s="163"/>
      <c r="BSC352" s="163"/>
      <c r="BSD352" s="163"/>
      <c r="BSE352" s="163"/>
      <c r="BSF352" s="163"/>
      <c r="BSG352" s="163"/>
      <c r="BSH352" s="163"/>
      <c r="BSI352" s="163"/>
      <c r="BSJ352" s="163"/>
      <c r="BSK352" s="163"/>
      <c r="BSL352" s="163"/>
      <c r="BSM352" s="163"/>
      <c r="BSN352" s="163"/>
      <c r="BSO352" s="163"/>
      <c r="BSP352" s="163"/>
      <c r="BSQ352" s="163"/>
      <c r="BSR352" s="163"/>
      <c r="BSS352" s="163"/>
      <c r="BST352" s="163"/>
      <c r="BSU352" s="163"/>
      <c r="BSV352" s="163"/>
      <c r="BSW352" s="163"/>
      <c r="BSX352" s="163"/>
      <c r="BSY352" s="163"/>
      <c r="BSZ352" s="163"/>
      <c r="BTA352" s="163"/>
      <c r="BTB352" s="163"/>
      <c r="BTC352" s="163"/>
      <c r="BTD352" s="163"/>
      <c r="BTE352" s="163"/>
      <c r="BTF352" s="163"/>
      <c r="BTG352" s="163"/>
      <c r="BTH352" s="163"/>
      <c r="BTI352" s="163"/>
      <c r="BTJ352" s="163"/>
      <c r="BTK352" s="163"/>
      <c r="BTL352" s="163"/>
      <c r="BTM352" s="163"/>
      <c r="BTN352" s="163"/>
      <c r="BTO352" s="163"/>
      <c r="BTP352" s="163"/>
      <c r="BTQ352" s="163"/>
      <c r="BTR352" s="163"/>
      <c r="BTS352" s="163"/>
      <c r="BTT352" s="163"/>
      <c r="BTU352" s="163"/>
      <c r="BTV352" s="163"/>
      <c r="BTW352" s="163"/>
      <c r="BTX352" s="163"/>
      <c r="BTY352" s="163"/>
      <c r="BTZ352" s="163"/>
      <c r="BUA352" s="163"/>
      <c r="BUB352" s="163"/>
      <c r="BUC352" s="163"/>
      <c r="BUD352" s="163"/>
      <c r="BUE352" s="163"/>
      <c r="BUF352" s="163"/>
      <c r="BUG352" s="163"/>
      <c r="BUH352" s="163"/>
      <c r="BUI352" s="163"/>
      <c r="BUJ352" s="163"/>
      <c r="BUK352" s="163"/>
      <c r="BUL352" s="163"/>
      <c r="BUM352" s="163"/>
      <c r="BUN352" s="163"/>
      <c r="BUO352" s="163"/>
      <c r="BUP352" s="163"/>
      <c r="BUQ352" s="163"/>
      <c r="BUR352" s="163"/>
      <c r="BUS352" s="163"/>
      <c r="BUT352" s="163"/>
      <c r="BUU352" s="163"/>
      <c r="BUV352" s="163"/>
      <c r="BUW352" s="163"/>
      <c r="BUX352" s="163"/>
      <c r="BUY352" s="163"/>
      <c r="BUZ352" s="163"/>
      <c r="BVA352" s="163"/>
      <c r="BVB352" s="163"/>
      <c r="BVC352" s="163"/>
      <c r="BVD352" s="163"/>
      <c r="BVE352" s="163"/>
      <c r="BVF352" s="163"/>
      <c r="BVG352" s="163"/>
      <c r="BVH352" s="163"/>
      <c r="BVI352" s="163"/>
      <c r="BVJ352" s="163"/>
      <c r="BVK352" s="163"/>
      <c r="BVL352" s="163"/>
      <c r="BVM352" s="163"/>
      <c r="BVN352" s="163"/>
      <c r="BVO352" s="163"/>
      <c r="BVP352" s="163"/>
      <c r="BVQ352" s="163"/>
      <c r="BVR352" s="163"/>
      <c r="BVS352" s="163"/>
      <c r="BVT352" s="163"/>
      <c r="BVU352" s="163"/>
      <c r="BVV352" s="163"/>
      <c r="BVW352" s="163"/>
      <c r="BVX352" s="163"/>
      <c r="BVY352" s="163"/>
      <c r="BVZ352" s="163"/>
      <c r="BWA352" s="163"/>
      <c r="BWB352" s="163"/>
      <c r="BWC352" s="163"/>
      <c r="BWD352" s="163"/>
      <c r="BWE352" s="163"/>
      <c r="BWF352" s="163"/>
      <c r="BWG352" s="163"/>
      <c r="BWH352" s="163"/>
      <c r="BWI352" s="163"/>
      <c r="BWJ352" s="163"/>
      <c r="BWK352" s="163"/>
      <c r="BWL352" s="163"/>
      <c r="BWM352" s="163"/>
      <c r="BWN352" s="163"/>
      <c r="BWO352" s="163"/>
      <c r="BWP352" s="163"/>
      <c r="BWQ352" s="163"/>
      <c r="BWR352" s="163"/>
      <c r="BWS352" s="163"/>
      <c r="BWT352" s="163"/>
      <c r="BWU352" s="163"/>
      <c r="BWV352" s="163"/>
      <c r="BWW352" s="163"/>
      <c r="BWX352" s="163"/>
      <c r="BWY352" s="163"/>
      <c r="BWZ352" s="163"/>
      <c r="BXA352" s="163"/>
      <c r="BXB352" s="163"/>
      <c r="BXC352" s="163"/>
      <c r="BXD352" s="163"/>
      <c r="BXE352" s="163"/>
      <c r="BXF352" s="163"/>
      <c r="BXG352" s="163"/>
      <c r="BXH352" s="163"/>
      <c r="BXI352" s="163"/>
      <c r="BXJ352" s="163"/>
      <c r="BXK352" s="163"/>
      <c r="BXL352" s="163"/>
      <c r="BXM352" s="163"/>
      <c r="BXN352" s="163"/>
      <c r="BXO352" s="163"/>
      <c r="BXP352" s="163"/>
      <c r="BXQ352" s="163"/>
      <c r="BXR352" s="163"/>
      <c r="BXS352" s="163"/>
      <c r="BXT352" s="163"/>
      <c r="BXU352" s="163"/>
      <c r="BXV352" s="163"/>
      <c r="BXW352" s="163"/>
      <c r="BXX352" s="163"/>
      <c r="BXY352" s="163"/>
      <c r="BXZ352" s="163"/>
      <c r="BYA352" s="163"/>
      <c r="BYB352" s="163"/>
      <c r="BYC352" s="163"/>
      <c r="BYD352" s="163"/>
      <c r="BYE352" s="163"/>
      <c r="BYF352" s="163"/>
      <c r="BYG352" s="163"/>
      <c r="BYH352" s="163"/>
      <c r="BYI352" s="163"/>
      <c r="BYJ352" s="163"/>
      <c r="BYK352" s="163"/>
      <c r="BYL352" s="163"/>
      <c r="BYM352" s="163"/>
      <c r="BYN352" s="163"/>
      <c r="BYO352" s="163"/>
      <c r="BYP352" s="163"/>
      <c r="BYQ352" s="163"/>
      <c r="BYR352" s="163"/>
      <c r="BYS352" s="163"/>
      <c r="BYT352" s="163"/>
      <c r="BYU352" s="163"/>
      <c r="BYV352" s="163"/>
      <c r="BYW352" s="163"/>
      <c r="BYX352" s="163"/>
      <c r="BYY352" s="163"/>
      <c r="BYZ352" s="163"/>
      <c r="BZA352" s="163"/>
      <c r="BZB352" s="163"/>
      <c r="BZC352" s="163"/>
      <c r="BZD352" s="163"/>
      <c r="BZE352" s="163"/>
      <c r="BZF352" s="163"/>
      <c r="BZG352" s="163"/>
      <c r="BZH352" s="163"/>
      <c r="BZI352" s="163"/>
      <c r="BZJ352" s="163"/>
      <c r="BZK352" s="163"/>
      <c r="BZL352" s="163"/>
      <c r="BZM352" s="163"/>
      <c r="BZN352" s="163"/>
      <c r="BZO352" s="163"/>
      <c r="BZP352" s="163"/>
      <c r="BZQ352" s="163"/>
      <c r="BZR352" s="163"/>
      <c r="BZS352" s="163"/>
      <c r="BZT352" s="163"/>
      <c r="BZU352" s="163"/>
      <c r="BZV352" s="163"/>
      <c r="BZW352" s="163"/>
      <c r="BZX352" s="163"/>
      <c r="BZY352" s="163"/>
      <c r="BZZ352" s="163"/>
      <c r="CAA352" s="163"/>
      <c r="CAB352" s="163"/>
      <c r="CAC352" s="163"/>
      <c r="CAD352" s="163"/>
      <c r="CAE352" s="163"/>
      <c r="CAF352" s="163"/>
      <c r="CAG352" s="163"/>
      <c r="CAH352" s="163"/>
      <c r="CAI352" s="163"/>
      <c r="CAJ352" s="163"/>
      <c r="CAK352" s="163"/>
      <c r="CAL352" s="163"/>
      <c r="CAM352" s="163"/>
      <c r="CAN352" s="163"/>
      <c r="CAO352" s="163"/>
      <c r="CAP352" s="163"/>
      <c r="CAQ352" s="163"/>
      <c r="CAR352" s="163"/>
      <c r="CAS352" s="163"/>
      <c r="CAT352" s="163"/>
      <c r="CAU352" s="163"/>
      <c r="CAV352" s="163"/>
      <c r="CAW352" s="163"/>
      <c r="CAX352" s="163"/>
      <c r="CAY352" s="163"/>
      <c r="CAZ352" s="163"/>
      <c r="CBA352" s="163"/>
      <c r="CBB352" s="163"/>
      <c r="CBC352" s="163"/>
      <c r="CBD352" s="163"/>
      <c r="CBE352" s="163"/>
      <c r="CBF352" s="163"/>
      <c r="CBG352" s="163"/>
      <c r="CBH352" s="163"/>
      <c r="CBI352" s="163"/>
      <c r="CBJ352" s="163"/>
      <c r="CBK352" s="163"/>
      <c r="CBL352" s="163"/>
      <c r="CBM352" s="163"/>
      <c r="CBN352" s="163"/>
      <c r="CBO352" s="163"/>
      <c r="CBP352" s="163"/>
      <c r="CBQ352" s="163"/>
      <c r="CBR352" s="163"/>
      <c r="CBS352" s="163"/>
      <c r="CBT352" s="163"/>
      <c r="CBU352" s="163"/>
      <c r="CBV352" s="163"/>
      <c r="CBW352" s="163"/>
      <c r="CBX352" s="163"/>
      <c r="CBY352" s="163"/>
      <c r="CBZ352" s="163"/>
      <c r="CCA352" s="163"/>
      <c r="CCB352" s="163"/>
      <c r="CCC352" s="163"/>
      <c r="CCD352" s="163"/>
      <c r="CCE352" s="163"/>
      <c r="CCF352" s="163"/>
      <c r="CCG352" s="163"/>
      <c r="CCH352" s="163"/>
      <c r="CCI352" s="163"/>
      <c r="CCJ352" s="163"/>
      <c r="CCK352" s="163"/>
      <c r="CCL352" s="163"/>
      <c r="CCM352" s="163"/>
      <c r="CCN352" s="163"/>
      <c r="CCO352" s="163"/>
      <c r="CCP352" s="163"/>
      <c r="CCQ352" s="163"/>
      <c r="CCR352" s="163"/>
      <c r="CCS352" s="163"/>
      <c r="CCT352" s="163"/>
      <c r="CCU352" s="163"/>
      <c r="CCV352" s="163"/>
      <c r="CCW352" s="163"/>
      <c r="CCX352" s="163"/>
      <c r="CCY352" s="163"/>
      <c r="CCZ352" s="163"/>
      <c r="CDA352" s="163"/>
      <c r="CDB352" s="163"/>
      <c r="CDC352" s="163"/>
      <c r="CDD352" s="163"/>
      <c r="CDE352" s="163"/>
      <c r="CDF352" s="163"/>
      <c r="CDG352" s="163"/>
      <c r="CDH352" s="163"/>
      <c r="CDI352" s="163"/>
      <c r="CDJ352" s="163"/>
      <c r="CDK352" s="163"/>
      <c r="CDL352" s="163"/>
      <c r="CDM352" s="163"/>
      <c r="CDN352" s="163"/>
      <c r="CDO352" s="163"/>
      <c r="CDP352" s="163"/>
      <c r="CDQ352" s="163"/>
      <c r="CDR352" s="163"/>
      <c r="CDS352" s="163"/>
      <c r="CDT352" s="163"/>
      <c r="CDU352" s="163"/>
      <c r="CDV352" s="163"/>
      <c r="CDW352" s="163"/>
      <c r="CDX352" s="163"/>
      <c r="CDY352" s="163"/>
      <c r="CDZ352" s="163"/>
      <c r="CEA352" s="163"/>
      <c r="CEB352" s="163"/>
      <c r="CEC352" s="163"/>
      <c r="CED352" s="163"/>
      <c r="CEE352" s="163"/>
      <c r="CEF352" s="163"/>
      <c r="CEG352" s="163"/>
      <c r="CEH352" s="163"/>
      <c r="CEI352" s="163"/>
      <c r="CEJ352" s="163"/>
      <c r="CEK352" s="163"/>
      <c r="CEL352" s="163"/>
      <c r="CEM352" s="163"/>
      <c r="CEN352" s="163"/>
      <c r="CEO352" s="163"/>
      <c r="CEP352" s="163"/>
      <c r="CEQ352" s="163"/>
      <c r="CER352" s="163"/>
      <c r="CES352" s="163"/>
      <c r="CET352" s="163"/>
      <c r="CEU352" s="163"/>
      <c r="CEV352" s="163"/>
      <c r="CEW352" s="163"/>
      <c r="CEX352" s="163"/>
      <c r="CEY352" s="163"/>
      <c r="CEZ352" s="163"/>
      <c r="CFA352" s="163"/>
      <c r="CFB352" s="163"/>
      <c r="CFC352" s="163"/>
      <c r="CFD352" s="163"/>
      <c r="CFE352" s="163"/>
      <c r="CFF352" s="163"/>
      <c r="CFG352" s="163"/>
      <c r="CFH352" s="163"/>
      <c r="CFI352" s="163"/>
      <c r="CFJ352" s="163"/>
      <c r="CFK352" s="163"/>
      <c r="CFL352" s="163"/>
      <c r="CFM352" s="163"/>
      <c r="CFN352" s="163"/>
      <c r="CFO352" s="163"/>
      <c r="CFP352" s="163"/>
      <c r="CFQ352" s="163"/>
      <c r="CFR352" s="163"/>
      <c r="CFS352" s="163"/>
      <c r="CFT352" s="163"/>
      <c r="CFU352" s="163"/>
      <c r="CFV352" s="163"/>
      <c r="CFW352" s="163"/>
      <c r="CFX352" s="163"/>
      <c r="CFY352" s="163"/>
      <c r="CFZ352" s="163"/>
      <c r="CGA352" s="163"/>
      <c r="CGB352" s="163"/>
      <c r="CGC352" s="163"/>
      <c r="CGD352" s="163"/>
      <c r="CGE352" s="163"/>
      <c r="CGF352" s="163"/>
      <c r="CGG352" s="163"/>
      <c r="CGH352" s="163"/>
      <c r="CGI352" s="163"/>
      <c r="CGJ352" s="163"/>
      <c r="CGK352" s="163"/>
      <c r="CGL352" s="163"/>
      <c r="CGM352" s="163"/>
      <c r="CGN352" s="163"/>
      <c r="CGO352" s="163"/>
      <c r="CGP352" s="163"/>
      <c r="CGQ352" s="163"/>
      <c r="CGR352" s="163"/>
      <c r="CGS352" s="163"/>
      <c r="CGT352" s="163"/>
      <c r="CGU352" s="163"/>
      <c r="CGV352" s="163"/>
      <c r="CGW352" s="163"/>
      <c r="CGX352" s="163"/>
      <c r="CGY352" s="163"/>
      <c r="CGZ352" s="163"/>
      <c r="CHA352" s="163"/>
      <c r="CHB352" s="163"/>
      <c r="CHC352" s="163"/>
      <c r="CHD352" s="163"/>
      <c r="CHE352" s="163"/>
      <c r="CHF352" s="163"/>
      <c r="CHG352" s="163"/>
      <c r="CHH352" s="163"/>
      <c r="CHI352" s="163"/>
      <c r="CHJ352" s="163"/>
      <c r="CHK352" s="163"/>
      <c r="CHL352" s="163"/>
      <c r="CHM352" s="163"/>
      <c r="CHN352" s="163"/>
      <c r="CHO352" s="163"/>
      <c r="CHP352" s="163"/>
      <c r="CHQ352" s="163"/>
      <c r="CHR352" s="163"/>
      <c r="CHS352" s="163"/>
      <c r="CHT352" s="163"/>
      <c r="CHU352" s="163"/>
      <c r="CHV352" s="163"/>
      <c r="CHW352" s="163"/>
      <c r="CHX352" s="163"/>
      <c r="CHY352" s="163"/>
      <c r="CHZ352" s="163"/>
      <c r="CIA352" s="163"/>
      <c r="CIB352" s="163"/>
      <c r="CIC352" s="163"/>
      <c r="CID352" s="163"/>
      <c r="CIE352" s="163"/>
      <c r="CIF352" s="163"/>
      <c r="CIG352" s="163"/>
      <c r="CIH352" s="163"/>
      <c r="CII352" s="163"/>
      <c r="CIJ352" s="163"/>
      <c r="CIK352" s="163"/>
      <c r="CIL352" s="163"/>
      <c r="CIM352" s="163"/>
      <c r="CIN352" s="163"/>
      <c r="CIO352" s="163"/>
      <c r="CIP352" s="163"/>
      <c r="CIQ352" s="163"/>
      <c r="CIR352" s="163"/>
      <c r="CIS352" s="163"/>
      <c r="CIT352" s="163"/>
      <c r="CIU352" s="163"/>
      <c r="CIV352" s="163"/>
      <c r="CIW352" s="163"/>
      <c r="CIX352" s="163"/>
      <c r="CIY352" s="163"/>
      <c r="CIZ352" s="163"/>
      <c r="CJA352" s="163"/>
      <c r="CJB352" s="163"/>
      <c r="CJC352" s="163"/>
      <c r="CJD352" s="163"/>
      <c r="CJE352" s="163"/>
      <c r="CJF352" s="163"/>
      <c r="CJG352" s="163"/>
      <c r="CJH352" s="163"/>
      <c r="CJI352" s="163"/>
      <c r="CJJ352" s="163"/>
      <c r="CJK352" s="163"/>
      <c r="CJL352" s="163"/>
      <c r="CJM352" s="163"/>
      <c r="CJN352" s="163"/>
      <c r="CJO352" s="163"/>
      <c r="CJP352" s="163"/>
      <c r="CJQ352" s="163"/>
      <c r="CJR352" s="163"/>
      <c r="CJS352" s="163"/>
      <c r="CJT352" s="163"/>
      <c r="CJU352" s="163"/>
      <c r="CJV352" s="163"/>
      <c r="CJW352" s="163"/>
      <c r="CJX352" s="163"/>
      <c r="CJY352" s="163"/>
      <c r="CJZ352" s="163"/>
      <c r="CKA352" s="163"/>
      <c r="CKB352" s="163"/>
      <c r="CKC352" s="163"/>
      <c r="CKD352" s="163"/>
      <c r="CKE352" s="163"/>
      <c r="CKF352" s="163"/>
      <c r="CKG352" s="163"/>
      <c r="CKH352" s="163"/>
      <c r="CKI352" s="163"/>
      <c r="CKJ352" s="163"/>
      <c r="CKK352" s="163"/>
      <c r="CKL352" s="163"/>
      <c r="CKM352" s="163"/>
      <c r="CKN352" s="163"/>
      <c r="CKO352" s="163"/>
      <c r="CKP352" s="163"/>
      <c r="CKQ352" s="163"/>
      <c r="CKR352" s="163"/>
      <c r="CKS352" s="163"/>
      <c r="CKT352" s="163"/>
      <c r="CKU352" s="163"/>
      <c r="CKV352" s="163"/>
      <c r="CKW352" s="163"/>
      <c r="CKX352" s="163"/>
      <c r="CKY352" s="163"/>
      <c r="CKZ352" s="163"/>
      <c r="CLA352" s="163"/>
      <c r="CLB352" s="163"/>
      <c r="CLC352" s="163"/>
      <c r="CLD352" s="163"/>
      <c r="CLE352" s="163"/>
      <c r="CLF352" s="163"/>
      <c r="CLG352" s="163"/>
      <c r="CLH352" s="163"/>
      <c r="CLI352" s="163"/>
      <c r="CLJ352" s="163"/>
      <c r="CLK352" s="163"/>
      <c r="CLL352" s="163"/>
      <c r="CLM352" s="163"/>
      <c r="CLN352" s="163"/>
      <c r="CLO352" s="163"/>
      <c r="CLP352" s="163"/>
      <c r="CLQ352" s="163"/>
      <c r="CLR352" s="163"/>
      <c r="CLS352" s="163"/>
      <c r="CLT352" s="163"/>
      <c r="CLU352" s="163"/>
      <c r="CLV352" s="163"/>
      <c r="CLW352" s="163"/>
      <c r="CLX352" s="163"/>
      <c r="CLY352" s="163"/>
      <c r="CLZ352" s="163"/>
      <c r="CMA352" s="163"/>
      <c r="CMB352" s="163"/>
      <c r="CMC352" s="163"/>
      <c r="CMD352" s="163"/>
      <c r="CME352" s="163"/>
      <c r="CMF352" s="163"/>
      <c r="CMG352" s="163"/>
      <c r="CMH352" s="163"/>
      <c r="CMI352" s="163"/>
      <c r="CMJ352" s="163"/>
      <c r="CMK352" s="163"/>
      <c r="CML352" s="163"/>
      <c r="CMM352" s="163"/>
      <c r="CMN352" s="163"/>
      <c r="CMO352" s="163"/>
      <c r="CMP352" s="163"/>
      <c r="CMQ352" s="163"/>
      <c r="CMR352" s="163"/>
      <c r="CMS352" s="163"/>
      <c r="CMT352" s="163"/>
      <c r="CMU352" s="163"/>
      <c r="CMV352" s="163"/>
      <c r="CMW352" s="163"/>
      <c r="CMX352" s="163"/>
      <c r="CMY352" s="163"/>
      <c r="CMZ352" s="163"/>
      <c r="CNA352" s="163"/>
      <c r="CNB352" s="163"/>
      <c r="CNC352" s="163"/>
      <c r="CND352" s="163"/>
      <c r="CNE352" s="163"/>
      <c r="CNF352" s="163"/>
      <c r="CNG352" s="163"/>
      <c r="CNH352" s="163"/>
      <c r="CNI352" s="163"/>
      <c r="CNJ352" s="163"/>
      <c r="CNK352" s="163"/>
      <c r="CNL352" s="163"/>
      <c r="CNM352" s="163"/>
      <c r="CNN352" s="163"/>
      <c r="CNO352" s="163"/>
      <c r="CNP352" s="163"/>
      <c r="CNQ352" s="163"/>
      <c r="CNR352" s="163"/>
      <c r="CNS352" s="163"/>
      <c r="CNT352" s="163"/>
      <c r="CNU352" s="163"/>
      <c r="CNV352" s="163"/>
      <c r="CNW352" s="163"/>
      <c r="CNX352" s="163"/>
      <c r="CNY352" s="163"/>
      <c r="CNZ352" s="163"/>
      <c r="COA352" s="163"/>
      <c r="COB352" s="163"/>
      <c r="COC352" s="163"/>
      <c r="COD352" s="163"/>
      <c r="COE352" s="163"/>
      <c r="COF352" s="163"/>
      <c r="COG352" s="163"/>
      <c r="COH352" s="163"/>
      <c r="COI352" s="163"/>
      <c r="COJ352" s="163"/>
      <c r="COK352" s="163"/>
      <c r="COL352" s="163"/>
      <c r="COM352" s="163"/>
      <c r="CON352" s="163"/>
      <c r="COO352" s="163"/>
      <c r="COP352" s="163"/>
      <c r="COQ352" s="163"/>
      <c r="COR352" s="163"/>
      <c r="COS352" s="163"/>
      <c r="COT352" s="163"/>
      <c r="COU352" s="163"/>
      <c r="COV352" s="163"/>
      <c r="COW352" s="163"/>
      <c r="COX352" s="163"/>
      <c r="COY352" s="163"/>
      <c r="COZ352" s="163"/>
      <c r="CPA352" s="163"/>
      <c r="CPB352" s="163"/>
      <c r="CPC352" s="163"/>
      <c r="CPD352" s="163"/>
      <c r="CPE352" s="163"/>
      <c r="CPF352" s="163"/>
      <c r="CPG352" s="163"/>
      <c r="CPH352" s="163"/>
      <c r="CPI352" s="163"/>
      <c r="CPJ352" s="163"/>
      <c r="CPK352" s="163"/>
      <c r="CPL352" s="163"/>
      <c r="CPM352" s="163"/>
      <c r="CPN352" s="163"/>
      <c r="CPO352" s="163"/>
      <c r="CPP352" s="163"/>
      <c r="CPQ352" s="163"/>
      <c r="CPR352" s="163"/>
      <c r="CPS352" s="163"/>
      <c r="CPT352" s="163"/>
      <c r="CPU352" s="163"/>
      <c r="CPV352" s="163"/>
      <c r="CPW352" s="163"/>
      <c r="CPX352" s="163"/>
      <c r="CPY352" s="163"/>
      <c r="CPZ352" s="163"/>
      <c r="CQA352" s="163"/>
      <c r="CQB352" s="163"/>
      <c r="CQC352" s="163"/>
      <c r="CQD352" s="163"/>
      <c r="CQE352" s="163"/>
      <c r="CQF352" s="163"/>
      <c r="CQG352" s="163"/>
      <c r="CQH352" s="163"/>
      <c r="CQI352" s="163"/>
      <c r="CQJ352" s="163"/>
      <c r="CQK352" s="163"/>
      <c r="CQL352" s="163"/>
      <c r="CQM352" s="163"/>
      <c r="CQN352" s="163"/>
      <c r="CQO352" s="163"/>
      <c r="CQP352" s="163"/>
      <c r="CQQ352" s="163"/>
      <c r="CQR352" s="163"/>
      <c r="CQS352" s="163"/>
      <c r="CQT352" s="163"/>
      <c r="CQU352" s="163"/>
      <c r="CQV352" s="163"/>
      <c r="CQW352" s="163"/>
      <c r="CQX352" s="163"/>
      <c r="CQY352" s="163"/>
      <c r="CQZ352" s="163"/>
      <c r="CRA352" s="163"/>
      <c r="CRB352" s="163"/>
      <c r="CRC352" s="163"/>
      <c r="CRD352" s="163"/>
      <c r="CRE352" s="163"/>
      <c r="CRF352" s="163"/>
      <c r="CRG352" s="163"/>
      <c r="CRH352" s="163"/>
      <c r="CRI352" s="163"/>
      <c r="CRJ352" s="163"/>
      <c r="CRK352" s="163"/>
      <c r="CRL352" s="163"/>
      <c r="CRM352" s="163"/>
      <c r="CRN352" s="163"/>
      <c r="CRO352" s="163"/>
      <c r="CRP352" s="163"/>
      <c r="CRQ352" s="163"/>
      <c r="CRR352" s="163"/>
      <c r="CRS352" s="163"/>
      <c r="CRT352" s="163"/>
      <c r="CRU352" s="163"/>
      <c r="CRV352" s="163"/>
      <c r="CRW352" s="163"/>
      <c r="CRX352" s="163"/>
      <c r="CRY352" s="163"/>
      <c r="CRZ352" s="163"/>
      <c r="CSA352" s="163"/>
      <c r="CSB352" s="163"/>
      <c r="CSC352" s="163"/>
      <c r="CSD352" s="163"/>
      <c r="CSE352" s="163"/>
      <c r="CSF352" s="163"/>
      <c r="CSG352" s="163"/>
      <c r="CSH352" s="163"/>
      <c r="CSI352" s="163"/>
      <c r="CSJ352" s="163"/>
      <c r="CSK352" s="163"/>
      <c r="CSL352" s="163"/>
      <c r="CSM352" s="163"/>
      <c r="CSN352" s="163"/>
      <c r="CSO352" s="163"/>
      <c r="CSP352" s="163"/>
      <c r="CSQ352" s="163"/>
      <c r="CSR352" s="163"/>
      <c r="CSS352" s="163"/>
      <c r="CST352" s="163"/>
      <c r="CSU352" s="163"/>
      <c r="CSV352" s="163"/>
      <c r="CSW352" s="163"/>
      <c r="CSX352" s="163"/>
      <c r="CSY352" s="163"/>
      <c r="CSZ352" s="163"/>
      <c r="CTA352" s="163"/>
      <c r="CTB352" s="163"/>
      <c r="CTC352" s="163"/>
      <c r="CTD352" s="163"/>
      <c r="CTE352" s="163"/>
      <c r="CTF352" s="163"/>
      <c r="CTG352" s="163"/>
      <c r="CTH352" s="163"/>
      <c r="CTI352" s="163"/>
      <c r="CTJ352" s="163"/>
      <c r="CTK352" s="163"/>
      <c r="CTL352" s="163"/>
      <c r="CTM352" s="163"/>
      <c r="CTN352" s="163"/>
      <c r="CTO352" s="163"/>
      <c r="CTP352" s="163"/>
      <c r="CTQ352" s="163"/>
      <c r="CTR352" s="163"/>
      <c r="CTS352" s="163"/>
      <c r="CTT352" s="163"/>
      <c r="CTU352" s="163"/>
      <c r="CTV352" s="163"/>
      <c r="CTW352" s="163"/>
      <c r="CTX352" s="163"/>
      <c r="CTY352" s="163"/>
      <c r="CTZ352" s="163"/>
      <c r="CUA352" s="163"/>
      <c r="CUB352" s="163"/>
      <c r="CUC352" s="163"/>
      <c r="CUD352" s="163"/>
      <c r="CUE352" s="163"/>
      <c r="CUF352" s="163"/>
      <c r="CUG352" s="163"/>
      <c r="CUH352" s="163"/>
      <c r="CUI352" s="163"/>
      <c r="CUJ352" s="163"/>
      <c r="CUK352" s="163"/>
      <c r="CUL352" s="163"/>
      <c r="CUM352" s="163"/>
      <c r="CUN352" s="163"/>
      <c r="CUO352" s="163"/>
      <c r="CUP352" s="163"/>
      <c r="CUQ352" s="163"/>
      <c r="CUR352" s="163"/>
      <c r="CUS352" s="163"/>
      <c r="CUT352" s="163"/>
      <c r="CUU352" s="163"/>
      <c r="CUV352" s="163"/>
      <c r="CUW352" s="163"/>
      <c r="CUX352" s="163"/>
      <c r="CUY352" s="163"/>
      <c r="CUZ352" s="163"/>
      <c r="CVA352" s="163"/>
      <c r="CVB352" s="163"/>
      <c r="CVC352" s="163"/>
      <c r="CVD352" s="163"/>
      <c r="CVE352" s="163"/>
      <c r="CVF352" s="163"/>
      <c r="CVG352" s="163"/>
      <c r="CVH352" s="163"/>
      <c r="CVI352" s="163"/>
      <c r="CVJ352" s="163"/>
      <c r="CVK352" s="163"/>
      <c r="CVL352" s="163"/>
      <c r="CVM352" s="163"/>
      <c r="CVN352" s="163"/>
      <c r="CVO352" s="163"/>
      <c r="CVP352" s="163"/>
      <c r="CVQ352" s="163"/>
      <c r="CVR352" s="163"/>
      <c r="CVS352" s="163"/>
      <c r="CVT352" s="163"/>
      <c r="CVU352" s="163"/>
      <c r="CVV352" s="163"/>
      <c r="CVW352" s="163"/>
      <c r="CVX352" s="163"/>
      <c r="CVY352" s="163"/>
      <c r="CVZ352" s="163"/>
      <c r="CWA352" s="163"/>
      <c r="CWB352" s="163"/>
      <c r="CWC352" s="163"/>
      <c r="CWD352" s="163"/>
      <c r="CWE352" s="163"/>
      <c r="CWF352" s="163"/>
      <c r="CWG352" s="163"/>
      <c r="CWH352" s="163"/>
      <c r="CWI352" s="163"/>
      <c r="CWJ352" s="163"/>
      <c r="CWK352" s="163"/>
      <c r="CWL352" s="163"/>
      <c r="CWM352" s="163"/>
      <c r="CWN352" s="163"/>
      <c r="CWO352" s="163"/>
      <c r="CWP352" s="163"/>
      <c r="CWQ352" s="163"/>
      <c r="CWR352" s="163"/>
      <c r="CWS352" s="163"/>
      <c r="CWT352" s="163"/>
      <c r="CWU352" s="163"/>
      <c r="CWV352" s="163"/>
      <c r="CWW352" s="163"/>
      <c r="CWX352" s="163"/>
      <c r="CWY352" s="163"/>
      <c r="CWZ352" s="163"/>
      <c r="CXA352" s="163"/>
      <c r="CXB352" s="163"/>
      <c r="CXC352" s="163"/>
      <c r="CXD352" s="163"/>
      <c r="CXE352" s="163"/>
      <c r="CXF352" s="163"/>
      <c r="CXG352" s="163"/>
      <c r="CXH352" s="163"/>
      <c r="CXI352" s="163"/>
      <c r="CXJ352" s="163"/>
      <c r="CXK352" s="163"/>
      <c r="CXL352" s="163"/>
      <c r="CXM352" s="163"/>
      <c r="CXN352" s="163"/>
      <c r="CXO352" s="163"/>
      <c r="CXP352" s="163"/>
      <c r="CXQ352" s="163"/>
      <c r="CXR352" s="163"/>
      <c r="CXS352" s="163"/>
      <c r="CXT352" s="163"/>
      <c r="CXU352" s="163"/>
      <c r="CXV352" s="163"/>
      <c r="CXW352" s="163"/>
      <c r="CXX352" s="163"/>
      <c r="CXY352" s="163"/>
      <c r="CXZ352" s="163"/>
      <c r="CYA352" s="163"/>
      <c r="CYB352" s="163"/>
      <c r="CYC352" s="163"/>
      <c r="CYD352" s="163"/>
      <c r="CYE352" s="163"/>
      <c r="CYF352" s="163"/>
      <c r="CYG352" s="163"/>
      <c r="CYH352" s="163"/>
      <c r="CYI352" s="163"/>
      <c r="CYJ352" s="163"/>
      <c r="CYK352" s="163"/>
      <c r="CYL352" s="163"/>
      <c r="CYM352" s="163"/>
      <c r="CYN352" s="163"/>
      <c r="CYO352" s="163"/>
      <c r="CYP352" s="163"/>
      <c r="CYQ352" s="163"/>
      <c r="CYR352" s="163"/>
      <c r="CYS352" s="163"/>
      <c r="CYT352" s="163"/>
      <c r="CYU352" s="163"/>
      <c r="CYV352" s="163"/>
      <c r="CYW352" s="163"/>
      <c r="CYX352" s="163"/>
      <c r="CYY352" s="163"/>
      <c r="CYZ352" s="163"/>
      <c r="CZA352" s="163"/>
      <c r="CZB352" s="163"/>
      <c r="CZC352" s="163"/>
      <c r="CZD352" s="163"/>
      <c r="CZE352" s="163"/>
      <c r="CZF352" s="163"/>
      <c r="CZG352" s="163"/>
      <c r="CZH352" s="163"/>
      <c r="CZI352" s="163"/>
      <c r="CZJ352" s="163"/>
      <c r="CZK352" s="163"/>
      <c r="CZL352" s="163"/>
      <c r="CZM352" s="163"/>
      <c r="CZN352" s="163"/>
      <c r="CZO352" s="163"/>
      <c r="CZP352" s="163"/>
      <c r="CZQ352" s="163"/>
      <c r="CZR352" s="163"/>
      <c r="CZS352" s="163"/>
      <c r="CZT352" s="163"/>
      <c r="CZU352" s="163"/>
      <c r="CZV352" s="163"/>
      <c r="CZW352" s="163"/>
      <c r="CZX352" s="163"/>
      <c r="CZY352" s="163"/>
      <c r="CZZ352" s="163"/>
      <c r="DAA352" s="163"/>
      <c r="DAB352" s="163"/>
      <c r="DAC352" s="163"/>
      <c r="DAD352" s="163"/>
      <c r="DAE352" s="163"/>
      <c r="DAF352" s="163"/>
      <c r="DAG352" s="163"/>
      <c r="DAH352" s="163"/>
      <c r="DAI352" s="163"/>
      <c r="DAJ352" s="163"/>
      <c r="DAK352" s="163"/>
      <c r="DAL352" s="163"/>
      <c r="DAM352" s="163"/>
      <c r="DAN352" s="163"/>
      <c r="DAO352" s="163"/>
      <c r="DAP352" s="163"/>
      <c r="DAQ352" s="163"/>
      <c r="DAR352" s="163"/>
      <c r="DAS352" s="163"/>
      <c r="DAT352" s="163"/>
      <c r="DAU352" s="163"/>
      <c r="DAV352" s="163"/>
      <c r="DAW352" s="163"/>
      <c r="DAX352" s="163"/>
      <c r="DAY352" s="163"/>
      <c r="DAZ352" s="163"/>
      <c r="DBA352" s="163"/>
      <c r="DBB352" s="163"/>
      <c r="DBC352" s="163"/>
      <c r="DBD352" s="163"/>
      <c r="DBE352" s="163"/>
      <c r="DBF352" s="163"/>
      <c r="DBG352" s="163"/>
      <c r="DBH352" s="163"/>
      <c r="DBI352" s="163"/>
      <c r="DBJ352" s="163"/>
      <c r="DBK352" s="163"/>
      <c r="DBL352" s="163"/>
      <c r="DBM352" s="163"/>
      <c r="DBN352" s="163"/>
      <c r="DBO352" s="163"/>
      <c r="DBP352" s="163"/>
      <c r="DBQ352" s="163"/>
      <c r="DBR352" s="163"/>
      <c r="DBS352" s="163"/>
      <c r="DBT352" s="163"/>
      <c r="DBU352" s="163"/>
      <c r="DBV352" s="163"/>
      <c r="DBW352" s="163"/>
      <c r="DBX352" s="163"/>
      <c r="DBY352" s="163"/>
      <c r="DBZ352" s="163"/>
      <c r="DCA352" s="163"/>
      <c r="DCB352" s="163"/>
      <c r="DCC352" s="163"/>
      <c r="DCD352" s="163"/>
      <c r="DCE352" s="163"/>
      <c r="DCF352" s="163"/>
      <c r="DCG352" s="163"/>
      <c r="DCH352" s="163"/>
      <c r="DCI352" s="163"/>
      <c r="DCJ352" s="163"/>
      <c r="DCK352" s="163"/>
      <c r="DCL352" s="163"/>
      <c r="DCM352" s="163"/>
      <c r="DCN352" s="163"/>
      <c r="DCO352" s="163"/>
      <c r="DCP352" s="163"/>
      <c r="DCQ352" s="163"/>
      <c r="DCR352" s="163"/>
      <c r="DCS352" s="163"/>
      <c r="DCT352" s="163"/>
      <c r="DCU352" s="163"/>
      <c r="DCV352" s="163"/>
      <c r="DCW352" s="163"/>
      <c r="DCX352" s="163"/>
      <c r="DCY352" s="163"/>
      <c r="DCZ352" s="163"/>
      <c r="DDA352" s="163"/>
      <c r="DDB352" s="163"/>
      <c r="DDC352" s="163"/>
      <c r="DDD352" s="163"/>
      <c r="DDE352" s="163"/>
      <c r="DDF352" s="163"/>
      <c r="DDG352" s="163"/>
      <c r="DDH352" s="163"/>
      <c r="DDI352" s="163"/>
      <c r="DDJ352" s="163"/>
      <c r="DDK352" s="163"/>
      <c r="DDL352" s="163"/>
      <c r="DDM352" s="163"/>
      <c r="DDN352" s="163"/>
      <c r="DDO352" s="163"/>
      <c r="DDP352" s="163"/>
      <c r="DDQ352" s="163"/>
      <c r="DDR352" s="163"/>
      <c r="DDS352" s="163"/>
      <c r="DDT352" s="163"/>
      <c r="DDU352" s="163"/>
      <c r="DDV352" s="163"/>
      <c r="DDW352" s="163"/>
      <c r="DDX352" s="163"/>
      <c r="DDY352" s="163"/>
      <c r="DDZ352" s="163"/>
      <c r="DEA352" s="163"/>
      <c r="DEB352" s="163"/>
      <c r="DEC352" s="163"/>
      <c r="DED352" s="163"/>
      <c r="DEE352" s="163"/>
      <c r="DEF352" s="163"/>
      <c r="DEG352" s="163"/>
      <c r="DEH352" s="163"/>
      <c r="DEI352" s="163"/>
      <c r="DEJ352" s="163"/>
      <c r="DEK352" s="163"/>
      <c r="DEL352" s="163"/>
      <c r="DEM352" s="163"/>
      <c r="DEN352" s="163"/>
      <c r="DEO352" s="163"/>
      <c r="DEP352" s="163"/>
      <c r="DEQ352" s="163"/>
      <c r="DER352" s="163"/>
      <c r="DES352" s="163"/>
      <c r="DET352" s="163"/>
      <c r="DEU352" s="163"/>
      <c r="DEV352" s="163"/>
      <c r="DEW352" s="163"/>
      <c r="DEX352" s="163"/>
      <c r="DEY352" s="163"/>
      <c r="DEZ352" s="163"/>
      <c r="DFA352" s="163"/>
      <c r="DFB352" s="163"/>
      <c r="DFC352" s="163"/>
      <c r="DFD352" s="163"/>
      <c r="DFE352" s="163"/>
      <c r="DFF352" s="163"/>
      <c r="DFG352" s="163"/>
      <c r="DFH352" s="163"/>
      <c r="DFI352" s="163"/>
      <c r="DFJ352" s="163"/>
      <c r="DFK352" s="163"/>
      <c r="DFL352" s="163"/>
      <c r="DFM352" s="163"/>
      <c r="DFN352" s="163"/>
      <c r="DFO352" s="163"/>
      <c r="DFP352" s="163"/>
      <c r="DFQ352" s="163"/>
      <c r="DFR352" s="163"/>
      <c r="DFS352" s="163"/>
      <c r="DFT352" s="163"/>
      <c r="DFU352" s="163"/>
      <c r="DFV352" s="163"/>
      <c r="DFW352" s="163"/>
      <c r="DFX352" s="163"/>
      <c r="DFY352" s="163"/>
      <c r="DFZ352" s="163"/>
      <c r="DGA352" s="163"/>
      <c r="DGB352" s="163"/>
      <c r="DGC352" s="163"/>
      <c r="DGD352" s="163"/>
      <c r="DGE352" s="163"/>
      <c r="DGF352" s="163"/>
      <c r="DGG352" s="163"/>
      <c r="DGH352" s="163"/>
      <c r="DGI352" s="163"/>
      <c r="DGJ352" s="163"/>
      <c r="DGK352" s="163"/>
      <c r="DGL352" s="163"/>
      <c r="DGM352" s="163"/>
      <c r="DGN352" s="163"/>
      <c r="DGO352" s="163"/>
      <c r="DGP352" s="163"/>
      <c r="DGQ352" s="163"/>
      <c r="DGR352" s="163"/>
      <c r="DGS352" s="163"/>
      <c r="DGT352" s="163"/>
      <c r="DGU352" s="163"/>
      <c r="DGV352" s="163"/>
      <c r="DGW352" s="163"/>
      <c r="DGX352" s="163"/>
      <c r="DGY352" s="163"/>
      <c r="DGZ352" s="163"/>
      <c r="DHA352" s="163"/>
      <c r="DHB352" s="163"/>
      <c r="DHC352" s="163"/>
      <c r="DHD352" s="163"/>
      <c r="DHE352" s="163"/>
      <c r="DHF352" s="163"/>
      <c r="DHG352" s="163"/>
      <c r="DHH352" s="163"/>
      <c r="DHI352" s="163"/>
      <c r="DHJ352" s="163"/>
      <c r="DHK352" s="163"/>
      <c r="DHL352" s="163"/>
      <c r="DHM352" s="163"/>
      <c r="DHN352" s="163"/>
      <c r="DHO352" s="163"/>
      <c r="DHP352" s="163"/>
      <c r="DHQ352" s="163"/>
      <c r="DHR352" s="163"/>
      <c r="DHS352" s="163"/>
      <c r="DHT352" s="163"/>
      <c r="DHU352" s="163"/>
      <c r="DHV352" s="163"/>
      <c r="DHW352" s="163"/>
      <c r="DHX352" s="163"/>
      <c r="DHY352" s="163"/>
      <c r="DHZ352" s="163"/>
      <c r="DIA352" s="163"/>
      <c r="DIB352" s="163"/>
      <c r="DIC352" s="163"/>
      <c r="DID352" s="163"/>
      <c r="DIE352" s="163"/>
      <c r="DIF352" s="163"/>
      <c r="DIG352" s="163"/>
      <c r="DIH352" s="163"/>
      <c r="DII352" s="163"/>
      <c r="DIJ352" s="163"/>
      <c r="DIK352" s="163"/>
      <c r="DIL352" s="163"/>
      <c r="DIM352" s="163"/>
      <c r="DIN352" s="163"/>
      <c r="DIO352" s="163"/>
      <c r="DIP352" s="163"/>
      <c r="DIQ352" s="163"/>
      <c r="DIR352" s="163"/>
      <c r="DIS352" s="163"/>
      <c r="DIT352" s="163"/>
      <c r="DIU352" s="163"/>
      <c r="DIV352" s="163"/>
      <c r="DIW352" s="163"/>
      <c r="DIX352" s="163"/>
      <c r="DIY352" s="163"/>
      <c r="DIZ352" s="163"/>
      <c r="DJA352" s="163"/>
      <c r="DJB352" s="163"/>
      <c r="DJC352" s="163"/>
      <c r="DJD352" s="163"/>
      <c r="DJE352" s="163"/>
      <c r="DJF352" s="163"/>
      <c r="DJG352" s="163"/>
      <c r="DJH352" s="163"/>
      <c r="DJI352" s="163"/>
      <c r="DJJ352" s="163"/>
      <c r="DJK352" s="163"/>
      <c r="DJL352" s="163"/>
      <c r="DJM352" s="163"/>
      <c r="DJN352" s="163"/>
      <c r="DJO352" s="163"/>
      <c r="DJP352" s="163"/>
      <c r="DJQ352" s="163"/>
      <c r="DJR352" s="163"/>
      <c r="DJS352" s="163"/>
      <c r="DJT352" s="163"/>
      <c r="DJU352" s="163"/>
      <c r="DJV352" s="163"/>
      <c r="DJW352" s="163"/>
      <c r="DJX352" s="163"/>
      <c r="DJY352" s="163"/>
      <c r="DJZ352" s="163"/>
      <c r="DKA352" s="163"/>
      <c r="DKB352" s="163"/>
      <c r="DKC352" s="163"/>
      <c r="DKD352" s="163"/>
      <c r="DKE352" s="163"/>
      <c r="DKF352" s="163"/>
      <c r="DKG352" s="163"/>
      <c r="DKH352" s="163"/>
      <c r="DKI352" s="163"/>
      <c r="DKJ352" s="163"/>
      <c r="DKK352" s="163"/>
      <c r="DKL352" s="163"/>
      <c r="DKM352" s="163"/>
      <c r="DKN352" s="163"/>
      <c r="DKO352" s="163"/>
      <c r="DKP352" s="163"/>
      <c r="DKQ352" s="163"/>
      <c r="DKR352" s="163"/>
      <c r="DKS352" s="163"/>
      <c r="DKT352" s="163"/>
      <c r="DKU352" s="163"/>
      <c r="DKV352" s="163"/>
      <c r="DKW352" s="163"/>
      <c r="DKX352" s="163"/>
      <c r="DKY352" s="163"/>
      <c r="DKZ352" s="163"/>
      <c r="DLA352" s="163"/>
      <c r="DLB352" s="163"/>
      <c r="DLC352" s="163"/>
      <c r="DLD352" s="163"/>
      <c r="DLE352" s="163"/>
      <c r="DLF352" s="163"/>
      <c r="DLG352" s="163"/>
      <c r="DLH352" s="163"/>
      <c r="DLI352" s="163"/>
      <c r="DLJ352" s="163"/>
      <c r="DLK352" s="163"/>
      <c r="DLL352" s="163"/>
      <c r="DLM352" s="163"/>
      <c r="DLN352" s="163"/>
      <c r="DLO352" s="163"/>
      <c r="DLP352" s="163"/>
      <c r="DLQ352" s="163"/>
      <c r="DLR352" s="163"/>
      <c r="DLS352" s="163"/>
      <c r="DLT352" s="163"/>
      <c r="DLU352" s="163"/>
      <c r="DLV352" s="163"/>
      <c r="DLW352" s="163"/>
      <c r="DLX352" s="163"/>
      <c r="DLY352" s="163"/>
      <c r="DLZ352" s="163"/>
      <c r="DMA352" s="163"/>
      <c r="DMB352" s="163"/>
      <c r="DMC352" s="163"/>
      <c r="DMD352" s="163"/>
      <c r="DME352" s="163"/>
      <c r="DMF352" s="163"/>
      <c r="DMG352" s="163"/>
      <c r="DMH352" s="163"/>
      <c r="DMI352" s="163"/>
      <c r="DMJ352" s="163"/>
      <c r="DMK352" s="163"/>
      <c r="DML352" s="163"/>
      <c r="DMM352" s="163"/>
      <c r="DMN352" s="163"/>
      <c r="DMO352" s="163"/>
      <c r="DMP352" s="163"/>
      <c r="DMQ352" s="163"/>
      <c r="DMR352" s="163"/>
      <c r="DMS352" s="163"/>
      <c r="DMT352" s="163"/>
      <c r="DMU352" s="163"/>
      <c r="DMV352" s="163"/>
      <c r="DMW352" s="163"/>
      <c r="DMX352" s="163"/>
      <c r="DMY352" s="163"/>
      <c r="DMZ352" s="163"/>
      <c r="DNA352" s="163"/>
      <c r="DNB352" s="163"/>
      <c r="DNC352" s="163"/>
      <c r="DND352" s="163"/>
      <c r="DNE352" s="163"/>
      <c r="DNF352" s="163"/>
      <c r="DNG352" s="163"/>
      <c r="DNH352" s="163"/>
      <c r="DNI352" s="163"/>
      <c r="DNJ352" s="163"/>
      <c r="DNK352" s="163"/>
      <c r="DNL352" s="163"/>
      <c r="DNM352" s="163"/>
      <c r="DNN352" s="163"/>
      <c r="DNO352" s="163"/>
      <c r="DNP352" s="163"/>
      <c r="DNQ352" s="163"/>
      <c r="DNR352" s="163"/>
      <c r="DNS352" s="163"/>
      <c r="DNT352" s="163"/>
      <c r="DNU352" s="163"/>
      <c r="DNV352" s="163"/>
      <c r="DNW352" s="163"/>
      <c r="DNX352" s="163"/>
      <c r="DNY352" s="163"/>
      <c r="DNZ352" s="163"/>
      <c r="DOA352" s="163"/>
      <c r="DOB352" s="163"/>
      <c r="DOC352" s="163"/>
      <c r="DOD352" s="163"/>
      <c r="DOE352" s="163"/>
      <c r="DOF352" s="163"/>
      <c r="DOG352" s="163"/>
      <c r="DOH352" s="163"/>
      <c r="DOI352" s="163"/>
      <c r="DOJ352" s="163"/>
      <c r="DOK352" s="163"/>
      <c r="DOL352" s="163"/>
      <c r="DOM352" s="163"/>
      <c r="DON352" s="163"/>
      <c r="DOO352" s="163"/>
      <c r="DOP352" s="163"/>
      <c r="DOQ352" s="163"/>
      <c r="DOR352" s="163"/>
      <c r="DOS352" s="163"/>
      <c r="DOT352" s="163"/>
      <c r="DOU352" s="163"/>
      <c r="DOV352" s="163"/>
      <c r="DOW352" s="163"/>
      <c r="DOX352" s="163"/>
      <c r="DOY352" s="163"/>
      <c r="DOZ352" s="163"/>
      <c r="DPA352" s="163"/>
      <c r="DPB352" s="163"/>
      <c r="DPC352" s="163"/>
      <c r="DPD352" s="163"/>
      <c r="DPE352" s="163"/>
      <c r="DPF352" s="163"/>
      <c r="DPG352" s="163"/>
      <c r="DPH352" s="163"/>
      <c r="DPI352" s="163"/>
      <c r="DPJ352" s="163"/>
      <c r="DPK352" s="163"/>
      <c r="DPL352" s="163"/>
      <c r="DPM352" s="163"/>
      <c r="DPN352" s="163"/>
      <c r="DPO352" s="163"/>
      <c r="DPP352" s="163"/>
      <c r="DPQ352" s="163"/>
      <c r="DPR352" s="163"/>
      <c r="DPS352" s="163"/>
      <c r="DPT352" s="163"/>
      <c r="DPU352" s="163"/>
      <c r="DPV352" s="163"/>
      <c r="DPW352" s="163"/>
      <c r="DPX352" s="163"/>
      <c r="DPY352" s="163"/>
      <c r="DPZ352" s="163"/>
      <c r="DQA352" s="163"/>
      <c r="DQB352" s="163"/>
      <c r="DQC352" s="163"/>
      <c r="DQD352" s="163"/>
      <c r="DQE352" s="163"/>
      <c r="DQF352" s="163"/>
      <c r="DQG352" s="163"/>
      <c r="DQH352" s="163"/>
      <c r="DQI352" s="163"/>
      <c r="DQJ352" s="163"/>
      <c r="DQK352" s="163"/>
      <c r="DQL352" s="163"/>
      <c r="DQM352" s="163"/>
      <c r="DQN352" s="163"/>
      <c r="DQO352" s="163"/>
      <c r="DQP352" s="163"/>
      <c r="DQQ352" s="163"/>
      <c r="DQR352" s="163"/>
      <c r="DQS352" s="163"/>
      <c r="DQT352" s="163"/>
      <c r="DQU352" s="163"/>
      <c r="DQV352" s="163"/>
      <c r="DQW352" s="163"/>
      <c r="DQX352" s="163"/>
      <c r="DQY352" s="163"/>
      <c r="DQZ352" s="163"/>
      <c r="DRA352" s="163"/>
      <c r="DRB352" s="163"/>
      <c r="DRC352" s="163"/>
      <c r="DRD352" s="163"/>
      <c r="DRE352" s="163"/>
      <c r="DRF352" s="163"/>
      <c r="DRG352" s="163"/>
      <c r="DRH352" s="163"/>
      <c r="DRI352" s="163"/>
      <c r="DRJ352" s="163"/>
      <c r="DRK352" s="163"/>
      <c r="DRL352" s="163"/>
      <c r="DRM352" s="163"/>
      <c r="DRN352" s="163"/>
      <c r="DRO352" s="163"/>
      <c r="DRP352" s="163"/>
      <c r="DRQ352" s="163"/>
      <c r="DRR352" s="163"/>
      <c r="DRS352" s="163"/>
      <c r="DRT352" s="163"/>
      <c r="DRU352" s="163"/>
      <c r="DRV352" s="163"/>
      <c r="DRW352" s="163"/>
      <c r="DRX352" s="163"/>
      <c r="DRY352" s="163"/>
      <c r="DRZ352" s="163"/>
      <c r="DSA352" s="163"/>
      <c r="DSB352" s="163"/>
      <c r="DSC352" s="163"/>
      <c r="DSD352" s="163"/>
      <c r="DSE352" s="163"/>
      <c r="DSF352" s="163"/>
      <c r="DSG352" s="163"/>
      <c r="DSH352" s="163"/>
      <c r="DSI352" s="163"/>
      <c r="DSJ352" s="163"/>
      <c r="DSK352" s="163"/>
      <c r="DSL352" s="163"/>
      <c r="DSM352" s="163"/>
      <c r="DSN352" s="163"/>
      <c r="DSO352" s="163"/>
      <c r="DSP352" s="163"/>
      <c r="DSQ352" s="163"/>
      <c r="DSR352" s="163"/>
      <c r="DSS352" s="163"/>
      <c r="DST352" s="163"/>
      <c r="DSU352" s="163"/>
      <c r="DSV352" s="163"/>
      <c r="DSW352" s="163"/>
      <c r="DSX352" s="163"/>
      <c r="DSY352" s="163"/>
      <c r="DSZ352" s="163"/>
      <c r="DTA352" s="163"/>
      <c r="DTB352" s="163"/>
      <c r="DTC352" s="163"/>
      <c r="DTD352" s="163"/>
      <c r="DTE352" s="163"/>
      <c r="DTF352" s="163"/>
      <c r="DTG352" s="163"/>
      <c r="DTH352" s="163"/>
      <c r="DTI352" s="163"/>
      <c r="DTJ352" s="163"/>
      <c r="DTK352" s="163"/>
      <c r="DTL352" s="163"/>
      <c r="DTM352" s="163"/>
      <c r="DTN352" s="163"/>
      <c r="DTO352" s="163"/>
      <c r="DTP352" s="163"/>
      <c r="DTQ352" s="163"/>
      <c r="DTR352" s="163"/>
      <c r="DTS352" s="163"/>
      <c r="DTT352" s="163"/>
      <c r="DTU352" s="163"/>
      <c r="DTV352" s="163"/>
      <c r="DTW352" s="163"/>
      <c r="DTX352" s="163"/>
      <c r="DTY352" s="163"/>
      <c r="DTZ352" s="163"/>
      <c r="DUA352" s="163"/>
      <c r="DUB352" s="163"/>
      <c r="DUC352" s="163"/>
      <c r="DUD352" s="163"/>
      <c r="DUE352" s="163"/>
      <c r="DUF352" s="163"/>
      <c r="DUG352" s="163"/>
      <c r="DUH352" s="163"/>
      <c r="DUI352" s="163"/>
      <c r="DUJ352" s="163"/>
      <c r="DUK352" s="163"/>
      <c r="DUL352" s="163"/>
      <c r="DUM352" s="163"/>
      <c r="DUN352" s="163"/>
      <c r="DUO352" s="163"/>
      <c r="DUP352" s="163"/>
      <c r="DUQ352" s="163"/>
      <c r="DUR352" s="163"/>
      <c r="DUS352" s="163"/>
      <c r="DUT352" s="163"/>
      <c r="DUU352" s="163"/>
      <c r="DUV352" s="163"/>
      <c r="DUW352" s="163"/>
      <c r="DUX352" s="163"/>
      <c r="DUY352" s="163"/>
      <c r="DUZ352" s="163"/>
      <c r="DVA352" s="163"/>
      <c r="DVB352" s="163"/>
      <c r="DVC352" s="163"/>
      <c r="DVD352" s="163"/>
      <c r="DVE352" s="163"/>
      <c r="DVF352" s="163"/>
      <c r="DVG352" s="163"/>
      <c r="DVH352" s="163"/>
      <c r="DVI352" s="163"/>
      <c r="DVJ352" s="163"/>
      <c r="DVK352" s="163"/>
      <c r="DVL352" s="163"/>
      <c r="DVM352" s="163"/>
      <c r="DVN352" s="163"/>
      <c r="DVO352" s="163"/>
      <c r="DVP352" s="163"/>
      <c r="DVQ352" s="163"/>
      <c r="DVR352" s="163"/>
      <c r="DVS352" s="163"/>
      <c r="DVT352" s="163"/>
      <c r="DVU352" s="163"/>
      <c r="DVV352" s="163"/>
      <c r="DVW352" s="163"/>
      <c r="DVX352" s="163"/>
      <c r="DVY352" s="163"/>
      <c r="DVZ352" s="163"/>
      <c r="DWA352" s="163"/>
      <c r="DWB352" s="163"/>
      <c r="DWC352" s="163"/>
      <c r="DWD352" s="163"/>
      <c r="DWE352" s="163"/>
      <c r="DWF352" s="163"/>
      <c r="DWG352" s="163"/>
      <c r="DWH352" s="163"/>
      <c r="DWI352" s="163"/>
      <c r="DWJ352" s="163"/>
      <c r="DWK352" s="163"/>
      <c r="DWL352" s="163"/>
      <c r="DWM352" s="163"/>
      <c r="DWN352" s="163"/>
      <c r="DWO352" s="163"/>
      <c r="DWP352" s="163"/>
      <c r="DWQ352" s="163"/>
      <c r="DWR352" s="163"/>
      <c r="DWS352" s="163"/>
      <c r="DWT352" s="163"/>
      <c r="DWU352" s="163"/>
      <c r="DWV352" s="163"/>
      <c r="DWW352" s="163"/>
      <c r="DWX352" s="163"/>
      <c r="DWY352" s="163"/>
      <c r="DWZ352" s="163"/>
      <c r="DXA352" s="163"/>
      <c r="DXB352" s="163"/>
      <c r="DXC352" s="163"/>
      <c r="DXD352" s="163"/>
      <c r="DXE352" s="163"/>
      <c r="DXF352" s="163"/>
      <c r="DXG352" s="163"/>
      <c r="DXH352" s="163"/>
      <c r="DXI352" s="163"/>
      <c r="DXJ352" s="163"/>
      <c r="DXK352" s="163"/>
      <c r="DXL352" s="163"/>
      <c r="DXM352" s="163"/>
      <c r="DXN352" s="163"/>
      <c r="DXO352" s="163"/>
      <c r="DXP352" s="163"/>
      <c r="DXQ352" s="163"/>
      <c r="DXR352" s="163"/>
      <c r="DXS352" s="163"/>
      <c r="DXT352" s="163"/>
      <c r="DXU352" s="163"/>
      <c r="DXV352" s="163"/>
      <c r="DXW352" s="163"/>
      <c r="DXX352" s="163"/>
      <c r="DXY352" s="163"/>
      <c r="DXZ352" s="163"/>
      <c r="DYA352" s="163"/>
      <c r="DYB352" s="163"/>
      <c r="DYC352" s="163"/>
      <c r="DYD352" s="163"/>
      <c r="DYE352" s="163"/>
      <c r="DYF352" s="163"/>
      <c r="DYG352" s="163"/>
      <c r="DYH352" s="163"/>
      <c r="DYI352" s="163"/>
      <c r="DYJ352" s="163"/>
      <c r="DYK352" s="163"/>
      <c r="DYL352" s="163"/>
      <c r="DYM352" s="163"/>
      <c r="DYN352" s="163"/>
      <c r="DYO352" s="163"/>
      <c r="DYP352" s="163"/>
      <c r="DYQ352" s="163"/>
      <c r="DYR352" s="163"/>
      <c r="DYS352" s="163"/>
      <c r="DYT352" s="163"/>
      <c r="DYU352" s="163"/>
      <c r="DYV352" s="163"/>
      <c r="DYW352" s="163"/>
      <c r="DYX352" s="163"/>
      <c r="DYY352" s="163"/>
      <c r="DYZ352" s="163"/>
      <c r="DZA352" s="163"/>
      <c r="DZB352" s="163"/>
      <c r="DZC352" s="163"/>
      <c r="DZD352" s="163"/>
      <c r="DZE352" s="163"/>
      <c r="DZF352" s="163"/>
      <c r="DZG352" s="163"/>
      <c r="DZH352" s="163"/>
      <c r="DZI352" s="163"/>
      <c r="DZJ352" s="163"/>
      <c r="DZK352" s="163"/>
      <c r="DZL352" s="163"/>
      <c r="DZM352" s="163"/>
      <c r="DZN352" s="163"/>
      <c r="DZO352" s="163"/>
      <c r="DZP352" s="163"/>
      <c r="DZQ352" s="163"/>
      <c r="DZR352" s="163"/>
      <c r="DZS352" s="163"/>
      <c r="DZT352" s="163"/>
      <c r="DZU352" s="163"/>
      <c r="DZV352" s="163"/>
      <c r="DZW352" s="163"/>
      <c r="DZX352" s="163"/>
      <c r="DZY352" s="163"/>
      <c r="DZZ352" s="163"/>
      <c r="EAA352" s="163"/>
      <c r="EAB352" s="163"/>
      <c r="EAC352" s="163"/>
      <c r="EAD352" s="163"/>
      <c r="EAE352" s="163"/>
      <c r="EAF352" s="163"/>
      <c r="EAG352" s="163"/>
      <c r="EAH352" s="163"/>
      <c r="EAI352" s="163"/>
      <c r="EAJ352" s="163"/>
      <c r="EAK352" s="163"/>
      <c r="EAL352" s="163"/>
      <c r="EAM352" s="163"/>
      <c r="EAN352" s="163"/>
      <c r="EAO352" s="163"/>
      <c r="EAP352" s="163"/>
      <c r="EAQ352" s="163"/>
      <c r="EAR352" s="163"/>
      <c r="EAS352" s="163"/>
      <c r="EAT352" s="163"/>
      <c r="EAU352" s="163"/>
      <c r="EAV352" s="163"/>
      <c r="EAW352" s="163"/>
      <c r="EAX352" s="163"/>
      <c r="EAY352" s="163"/>
      <c r="EAZ352" s="163"/>
      <c r="EBA352" s="163"/>
      <c r="EBB352" s="163"/>
      <c r="EBC352" s="163"/>
      <c r="EBD352" s="163"/>
      <c r="EBE352" s="163"/>
      <c r="EBF352" s="163"/>
      <c r="EBG352" s="163"/>
      <c r="EBH352" s="163"/>
      <c r="EBI352" s="163"/>
      <c r="EBJ352" s="163"/>
      <c r="EBK352" s="163"/>
      <c r="EBL352" s="163"/>
      <c r="EBM352" s="163"/>
      <c r="EBN352" s="163"/>
      <c r="EBO352" s="163"/>
      <c r="EBP352" s="163"/>
      <c r="EBQ352" s="163"/>
      <c r="EBR352" s="163"/>
      <c r="EBS352" s="163"/>
      <c r="EBT352" s="163"/>
      <c r="EBU352" s="163"/>
      <c r="EBV352" s="163"/>
      <c r="EBW352" s="163"/>
      <c r="EBX352" s="163"/>
      <c r="EBY352" s="163"/>
      <c r="EBZ352" s="163"/>
      <c r="ECA352" s="163"/>
      <c r="ECB352" s="163"/>
      <c r="ECC352" s="163"/>
      <c r="ECD352" s="163"/>
      <c r="ECE352" s="163"/>
      <c r="ECF352" s="163"/>
      <c r="ECG352" s="163"/>
      <c r="ECH352" s="163"/>
      <c r="ECI352" s="163"/>
      <c r="ECJ352" s="163"/>
      <c r="ECK352" s="163"/>
      <c r="ECL352" s="163"/>
      <c r="ECM352" s="163"/>
      <c r="ECN352" s="163"/>
      <c r="ECO352" s="163"/>
      <c r="ECP352" s="163"/>
      <c r="ECQ352" s="163"/>
      <c r="ECR352" s="163"/>
      <c r="ECS352" s="163"/>
      <c r="ECT352" s="163"/>
      <c r="ECU352" s="163"/>
      <c r="ECV352" s="163"/>
      <c r="ECW352" s="163"/>
      <c r="ECX352" s="163"/>
      <c r="ECY352" s="163"/>
      <c r="ECZ352" s="163"/>
      <c r="EDA352" s="163"/>
      <c r="EDB352" s="163"/>
      <c r="EDC352" s="163"/>
      <c r="EDD352" s="163"/>
      <c r="EDE352" s="163"/>
      <c r="EDF352" s="163"/>
      <c r="EDG352" s="163"/>
      <c r="EDH352" s="163"/>
      <c r="EDI352" s="163"/>
      <c r="EDJ352" s="163"/>
      <c r="EDK352" s="163"/>
      <c r="EDL352" s="163"/>
      <c r="EDM352" s="163"/>
      <c r="EDN352" s="163"/>
      <c r="EDO352" s="163"/>
      <c r="EDP352" s="163"/>
      <c r="EDQ352" s="163"/>
      <c r="EDR352" s="163"/>
      <c r="EDS352" s="163"/>
      <c r="EDT352" s="163"/>
      <c r="EDU352" s="163"/>
      <c r="EDV352" s="163"/>
      <c r="EDW352" s="163"/>
      <c r="EDX352" s="163"/>
      <c r="EDY352" s="163"/>
      <c r="EDZ352" s="163"/>
      <c r="EEA352" s="163"/>
      <c r="EEB352" s="163"/>
      <c r="EEC352" s="163"/>
      <c r="EED352" s="163"/>
      <c r="EEE352" s="163"/>
      <c r="EEF352" s="163"/>
      <c r="EEG352" s="163"/>
      <c r="EEH352" s="163"/>
      <c r="EEI352" s="163"/>
      <c r="EEJ352" s="163"/>
      <c r="EEK352" s="163"/>
      <c r="EEL352" s="163"/>
      <c r="EEM352" s="163"/>
      <c r="EEN352" s="163"/>
      <c r="EEO352" s="163"/>
      <c r="EEP352" s="163"/>
      <c r="EEQ352" s="163"/>
      <c r="EER352" s="163"/>
      <c r="EES352" s="163"/>
      <c r="EET352" s="163"/>
      <c r="EEU352" s="163"/>
      <c r="EEV352" s="163"/>
      <c r="EEW352" s="163"/>
      <c r="EEX352" s="163"/>
      <c r="EEY352" s="163"/>
      <c r="EEZ352" s="163"/>
      <c r="EFA352" s="163"/>
      <c r="EFB352" s="163"/>
      <c r="EFC352" s="163"/>
      <c r="EFD352" s="163"/>
      <c r="EFE352" s="163"/>
      <c r="EFF352" s="163"/>
      <c r="EFG352" s="163"/>
      <c r="EFH352" s="163"/>
      <c r="EFI352" s="163"/>
      <c r="EFJ352" s="163"/>
      <c r="EFK352" s="163"/>
      <c r="EFL352" s="163"/>
      <c r="EFM352" s="163"/>
      <c r="EFN352" s="163"/>
      <c r="EFO352" s="163"/>
      <c r="EFP352" s="163"/>
      <c r="EFQ352" s="163"/>
      <c r="EFR352" s="163"/>
      <c r="EFS352" s="163"/>
      <c r="EFT352" s="163"/>
      <c r="EFU352" s="163"/>
      <c r="EFV352" s="163"/>
      <c r="EFW352" s="163"/>
      <c r="EFX352" s="163"/>
      <c r="EFY352" s="163"/>
      <c r="EFZ352" s="163"/>
      <c r="EGA352" s="163"/>
      <c r="EGB352" s="163"/>
      <c r="EGC352" s="163"/>
      <c r="EGD352" s="163"/>
      <c r="EGE352" s="163"/>
      <c r="EGF352" s="163"/>
      <c r="EGG352" s="163"/>
      <c r="EGH352" s="163"/>
      <c r="EGI352" s="163"/>
      <c r="EGJ352" s="163"/>
      <c r="EGK352" s="163"/>
      <c r="EGL352" s="163"/>
      <c r="EGM352" s="163"/>
      <c r="EGN352" s="163"/>
      <c r="EGO352" s="163"/>
      <c r="EGP352" s="163"/>
      <c r="EGQ352" s="163"/>
      <c r="EGR352" s="163"/>
      <c r="EGS352" s="163"/>
      <c r="EGT352" s="163"/>
      <c r="EGU352" s="163"/>
      <c r="EGV352" s="163"/>
      <c r="EGW352" s="163"/>
      <c r="EGX352" s="163"/>
      <c r="EGY352" s="163"/>
      <c r="EGZ352" s="163"/>
      <c r="EHA352" s="163"/>
      <c r="EHB352" s="163"/>
      <c r="EHC352" s="163"/>
      <c r="EHD352" s="163"/>
      <c r="EHE352" s="163"/>
      <c r="EHF352" s="163"/>
      <c r="EHG352" s="163"/>
      <c r="EHH352" s="163"/>
      <c r="EHI352" s="163"/>
      <c r="EHJ352" s="163"/>
      <c r="EHK352" s="163"/>
      <c r="EHL352" s="163"/>
      <c r="EHM352" s="163"/>
      <c r="EHN352" s="163"/>
      <c r="EHO352" s="163"/>
      <c r="EHP352" s="163"/>
      <c r="EHQ352" s="163"/>
      <c r="EHR352" s="163"/>
      <c r="EHS352" s="163"/>
      <c r="EHT352" s="163"/>
      <c r="EHU352" s="163"/>
      <c r="EHV352" s="163"/>
      <c r="EHW352" s="163"/>
      <c r="EHX352" s="163"/>
      <c r="EHY352" s="163"/>
      <c r="EHZ352" s="163"/>
      <c r="EIA352" s="163"/>
      <c r="EIB352" s="163"/>
      <c r="EIC352" s="163"/>
      <c r="EID352" s="163"/>
      <c r="EIE352" s="163"/>
      <c r="EIF352" s="163"/>
      <c r="EIG352" s="163"/>
      <c r="EIH352" s="163"/>
      <c r="EII352" s="163"/>
      <c r="EIJ352" s="163"/>
      <c r="EIK352" s="163"/>
      <c r="EIL352" s="163"/>
      <c r="EIM352" s="163"/>
      <c r="EIN352" s="163"/>
      <c r="EIO352" s="163"/>
      <c r="EIP352" s="163"/>
      <c r="EIQ352" s="163"/>
      <c r="EIR352" s="163"/>
      <c r="EIS352" s="163"/>
      <c r="EIT352" s="163"/>
      <c r="EIU352" s="163"/>
      <c r="EIV352" s="163"/>
      <c r="EIW352" s="163"/>
      <c r="EIX352" s="163"/>
      <c r="EIY352" s="163"/>
      <c r="EIZ352" s="163"/>
      <c r="EJA352" s="163"/>
      <c r="EJB352" s="163"/>
      <c r="EJC352" s="163"/>
      <c r="EJD352" s="163"/>
      <c r="EJE352" s="163"/>
      <c r="EJF352" s="163"/>
      <c r="EJG352" s="163"/>
      <c r="EJH352" s="163"/>
      <c r="EJI352" s="163"/>
      <c r="EJJ352" s="163"/>
      <c r="EJK352" s="163"/>
      <c r="EJL352" s="163"/>
      <c r="EJM352" s="163"/>
      <c r="EJN352" s="163"/>
      <c r="EJO352" s="163"/>
      <c r="EJP352" s="163"/>
      <c r="EJQ352" s="163"/>
      <c r="EJR352" s="163"/>
      <c r="EJS352" s="163"/>
      <c r="EJT352" s="163"/>
      <c r="EJU352" s="163"/>
      <c r="EJV352" s="163"/>
      <c r="EJW352" s="163"/>
      <c r="EJX352" s="163"/>
      <c r="EJY352" s="163"/>
      <c r="EJZ352" s="163"/>
      <c r="EKA352" s="163"/>
      <c r="EKB352" s="163"/>
      <c r="EKC352" s="163"/>
      <c r="EKD352" s="163"/>
      <c r="EKE352" s="163"/>
      <c r="EKF352" s="163"/>
      <c r="EKG352" s="163"/>
      <c r="EKH352" s="163"/>
      <c r="EKI352" s="163"/>
      <c r="EKJ352" s="163"/>
      <c r="EKK352" s="163"/>
      <c r="EKL352" s="163"/>
      <c r="EKM352" s="163"/>
      <c r="EKN352" s="163"/>
      <c r="EKO352" s="163"/>
      <c r="EKP352" s="163"/>
      <c r="EKQ352" s="163"/>
      <c r="EKR352" s="163"/>
      <c r="EKS352" s="163"/>
      <c r="EKT352" s="163"/>
      <c r="EKU352" s="163"/>
      <c r="EKV352" s="163"/>
      <c r="EKW352" s="163"/>
      <c r="EKX352" s="163"/>
      <c r="EKY352" s="163"/>
      <c r="EKZ352" s="163"/>
      <c r="ELA352" s="163"/>
      <c r="ELB352" s="163"/>
      <c r="ELC352" s="163"/>
      <c r="ELD352" s="163"/>
      <c r="ELE352" s="163"/>
      <c r="ELF352" s="163"/>
      <c r="ELG352" s="163"/>
      <c r="ELH352" s="163"/>
      <c r="ELI352" s="163"/>
      <c r="ELJ352" s="163"/>
      <c r="ELK352" s="163"/>
      <c r="ELL352" s="163"/>
      <c r="ELM352" s="163"/>
      <c r="ELN352" s="163"/>
      <c r="ELO352" s="163"/>
      <c r="ELP352" s="163"/>
      <c r="ELQ352" s="163"/>
      <c r="ELR352" s="163"/>
      <c r="ELS352" s="163"/>
      <c r="ELT352" s="163"/>
      <c r="ELU352" s="163"/>
      <c r="ELV352" s="163"/>
      <c r="ELW352" s="163"/>
      <c r="ELX352" s="163"/>
      <c r="ELY352" s="163"/>
      <c r="ELZ352" s="163"/>
      <c r="EMA352" s="163"/>
      <c r="EMB352" s="163"/>
      <c r="EMC352" s="163"/>
      <c r="EMD352" s="163"/>
      <c r="EME352" s="163"/>
      <c r="EMF352" s="163"/>
      <c r="EMG352" s="163"/>
      <c r="EMH352" s="163"/>
      <c r="EMI352" s="163"/>
      <c r="EMJ352" s="163"/>
      <c r="EMK352" s="163"/>
      <c r="EML352" s="163"/>
      <c r="EMM352" s="163"/>
      <c r="EMN352" s="163"/>
      <c r="EMO352" s="163"/>
      <c r="EMP352" s="163"/>
      <c r="EMQ352" s="163"/>
      <c r="EMR352" s="163"/>
      <c r="EMS352" s="163"/>
      <c r="EMT352" s="163"/>
      <c r="EMU352" s="163"/>
      <c r="EMV352" s="163"/>
      <c r="EMW352" s="163"/>
      <c r="EMX352" s="163"/>
      <c r="EMY352" s="163"/>
      <c r="EMZ352" s="163"/>
      <c r="ENA352" s="163"/>
      <c r="ENB352" s="163"/>
      <c r="ENC352" s="163"/>
      <c r="END352" s="163"/>
      <c r="ENE352" s="163"/>
      <c r="ENF352" s="163"/>
      <c r="ENG352" s="163"/>
      <c r="ENH352" s="163"/>
      <c r="ENI352" s="163"/>
      <c r="ENJ352" s="163"/>
      <c r="ENK352" s="163"/>
      <c r="ENL352" s="163"/>
      <c r="ENM352" s="163"/>
      <c r="ENN352" s="163"/>
      <c r="ENO352" s="163"/>
      <c r="ENP352" s="163"/>
      <c r="ENQ352" s="163"/>
      <c r="ENR352" s="163"/>
      <c r="ENS352" s="163"/>
      <c r="ENT352" s="163"/>
      <c r="ENU352" s="163"/>
      <c r="ENV352" s="163"/>
      <c r="ENW352" s="163"/>
      <c r="ENX352" s="163"/>
      <c r="ENY352" s="163"/>
      <c r="ENZ352" s="163"/>
      <c r="EOA352" s="163"/>
      <c r="EOB352" s="163"/>
      <c r="EOC352" s="163"/>
      <c r="EOD352" s="163"/>
      <c r="EOE352" s="163"/>
      <c r="EOF352" s="163"/>
      <c r="EOG352" s="163"/>
      <c r="EOH352" s="163"/>
      <c r="EOI352" s="163"/>
      <c r="EOJ352" s="163"/>
      <c r="EOK352" s="163"/>
      <c r="EOL352" s="163"/>
      <c r="EOM352" s="163"/>
      <c r="EON352" s="163"/>
      <c r="EOO352" s="163"/>
      <c r="EOP352" s="163"/>
      <c r="EOQ352" s="163"/>
      <c r="EOR352" s="163"/>
      <c r="EOS352" s="163"/>
      <c r="EOT352" s="163"/>
      <c r="EOU352" s="163"/>
      <c r="EOV352" s="163"/>
      <c r="EOW352" s="163"/>
      <c r="EOX352" s="163"/>
      <c r="EOY352" s="163"/>
      <c r="EOZ352" s="163"/>
      <c r="EPA352" s="163"/>
      <c r="EPB352" s="163"/>
      <c r="EPC352" s="163"/>
      <c r="EPD352" s="163"/>
      <c r="EPE352" s="163"/>
      <c r="EPF352" s="163"/>
      <c r="EPG352" s="163"/>
      <c r="EPH352" s="163"/>
      <c r="EPI352" s="163"/>
      <c r="EPJ352" s="163"/>
      <c r="EPK352" s="163"/>
      <c r="EPL352" s="163"/>
      <c r="EPM352" s="163"/>
      <c r="EPN352" s="163"/>
      <c r="EPO352" s="163"/>
      <c r="EPP352" s="163"/>
      <c r="EPQ352" s="163"/>
      <c r="EPR352" s="163"/>
      <c r="EPS352" s="163"/>
      <c r="EPT352" s="163"/>
      <c r="EPU352" s="163"/>
      <c r="EPV352" s="163"/>
      <c r="EPW352" s="163"/>
      <c r="EPX352" s="163"/>
      <c r="EPY352" s="163"/>
      <c r="EPZ352" s="163"/>
      <c r="EQA352" s="163"/>
      <c r="EQB352" s="163"/>
      <c r="EQC352" s="163"/>
      <c r="EQD352" s="163"/>
      <c r="EQE352" s="163"/>
      <c r="EQF352" s="163"/>
      <c r="EQG352" s="163"/>
      <c r="EQH352" s="163"/>
      <c r="EQI352" s="163"/>
      <c r="EQJ352" s="163"/>
      <c r="EQK352" s="163"/>
      <c r="EQL352" s="163"/>
      <c r="EQM352" s="163"/>
      <c r="EQN352" s="163"/>
      <c r="EQO352" s="163"/>
      <c r="EQP352" s="163"/>
      <c r="EQQ352" s="163"/>
      <c r="EQR352" s="163"/>
      <c r="EQS352" s="163"/>
      <c r="EQT352" s="163"/>
      <c r="EQU352" s="163"/>
      <c r="EQV352" s="163"/>
      <c r="EQW352" s="163"/>
      <c r="EQX352" s="163"/>
      <c r="EQY352" s="163"/>
      <c r="EQZ352" s="163"/>
      <c r="ERA352" s="163"/>
      <c r="ERB352" s="163"/>
      <c r="ERC352" s="163"/>
      <c r="ERD352" s="163"/>
      <c r="ERE352" s="163"/>
      <c r="ERF352" s="163"/>
      <c r="ERG352" s="163"/>
      <c r="ERH352" s="163"/>
      <c r="ERI352" s="163"/>
      <c r="ERJ352" s="163"/>
      <c r="ERK352" s="163"/>
      <c r="ERL352" s="163"/>
      <c r="ERM352" s="163"/>
      <c r="ERN352" s="163"/>
      <c r="ERO352" s="163"/>
      <c r="ERP352" s="163"/>
      <c r="ERQ352" s="163"/>
      <c r="ERR352" s="163"/>
      <c r="ERS352" s="163"/>
      <c r="ERT352" s="163"/>
      <c r="ERU352" s="163"/>
      <c r="ERV352" s="163"/>
      <c r="ERW352" s="163"/>
      <c r="ERX352" s="163"/>
      <c r="ERY352" s="163"/>
      <c r="ERZ352" s="163"/>
      <c r="ESA352" s="163"/>
      <c r="ESB352" s="163"/>
      <c r="ESC352" s="163"/>
      <c r="ESD352" s="163"/>
      <c r="ESE352" s="163"/>
      <c r="ESF352" s="163"/>
      <c r="ESG352" s="163"/>
      <c r="ESH352" s="163"/>
      <c r="ESI352" s="163"/>
      <c r="ESJ352" s="163"/>
      <c r="ESK352" s="163"/>
      <c r="ESL352" s="163"/>
      <c r="ESM352" s="163"/>
      <c r="ESN352" s="163"/>
      <c r="ESO352" s="163"/>
      <c r="ESP352" s="163"/>
      <c r="ESQ352" s="163"/>
      <c r="ESR352" s="163"/>
      <c r="ESS352" s="163"/>
      <c r="EST352" s="163"/>
      <c r="ESU352" s="163"/>
      <c r="ESV352" s="163"/>
      <c r="ESW352" s="163"/>
      <c r="ESX352" s="163"/>
      <c r="ESY352" s="163"/>
      <c r="ESZ352" s="163"/>
      <c r="ETA352" s="163"/>
      <c r="ETB352" s="163"/>
      <c r="ETC352" s="163"/>
      <c r="ETD352" s="163"/>
      <c r="ETE352" s="163"/>
      <c r="ETF352" s="163"/>
      <c r="ETG352" s="163"/>
      <c r="ETH352" s="163"/>
      <c r="ETI352" s="163"/>
      <c r="ETJ352" s="163"/>
      <c r="ETK352" s="163"/>
      <c r="ETL352" s="163"/>
      <c r="ETM352" s="163"/>
      <c r="ETN352" s="163"/>
      <c r="ETO352" s="163"/>
      <c r="ETP352" s="163"/>
      <c r="ETQ352" s="163"/>
      <c r="ETR352" s="163"/>
      <c r="ETS352" s="163"/>
      <c r="ETT352" s="163"/>
      <c r="ETU352" s="163"/>
      <c r="ETV352" s="163"/>
      <c r="ETW352" s="163"/>
      <c r="ETX352" s="163"/>
      <c r="ETY352" s="163"/>
      <c r="ETZ352" s="163"/>
      <c r="EUA352" s="163"/>
      <c r="EUB352" s="163"/>
      <c r="EUC352" s="163"/>
      <c r="EUD352" s="163"/>
      <c r="EUE352" s="163"/>
      <c r="EUF352" s="163"/>
      <c r="EUG352" s="163"/>
      <c r="EUH352" s="163"/>
      <c r="EUI352" s="163"/>
      <c r="EUJ352" s="163"/>
      <c r="EUK352" s="163"/>
      <c r="EUL352" s="163"/>
      <c r="EUM352" s="163"/>
      <c r="EUN352" s="163"/>
      <c r="EUO352" s="163"/>
      <c r="EUP352" s="163"/>
      <c r="EUQ352" s="163"/>
      <c r="EUR352" s="163"/>
      <c r="EUS352" s="163"/>
      <c r="EUT352" s="163"/>
      <c r="EUU352" s="163"/>
      <c r="EUV352" s="163"/>
      <c r="EUW352" s="163"/>
      <c r="EUX352" s="163"/>
      <c r="EUY352" s="163"/>
      <c r="EUZ352" s="163"/>
      <c r="EVA352" s="163"/>
      <c r="EVB352" s="163"/>
      <c r="EVC352" s="163"/>
      <c r="EVD352" s="163"/>
      <c r="EVE352" s="163"/>
      <c r="EVF352" s="163"/>
      <c r="EVG352" s="163"/>
      <c r="EVH352" s="163"/>
      <c r="EVI352" s="163"/>
      <c r="EVJ352" s="163"/>
      <c r="EVK352" s="163"/>
      <c r="EVL352" s="163"/>
      <c r="EVM352" s="163"/>
      <c r="EVN352" s="163"/>
      <c r="EVO352" s="163"/>
      <c r="EVP352" s="163"/>
      <c r="EVQ352" s="163"/>
      <c r="EVR352" s="163"/>
      <c r="EVS352" s="163"/>
      <c r="EVT352" s="163"/>
      <c r="EVU352" s="163"/>
      <c r="EVV352" s="163"/>
      <c r="EVW352" s="163"/>
      <c r="EVX352" s="163"/>
      <c r="EVY352" s="163"/>
      <c r="EVZ352" s="163"/>
      <c r="EWA352" s="163"/>
      <c r="EWB352" s="163"/>
      <c r="EWC352" s="163"/>
      <c r="EWD352" s="163"/>
      <c r="EWE352" s="163"/>
      <c r="EWF352" s="163"/>
      <c r="EWG352" s="163"/>
      <c r="EWH352" s="163"/>
      <c r="EWI352" s="163"/>
      <c r="EWJ352" s="163"/>
      <c r="EWK352" s="163"/>
      <c r="EWL352" s="163"/>
      <c r="EWM352" s="163"/>
      <c r="EWN352" s="163"/>
      <c r="EWO352" s="163"/>
      <c r="EWP352" s="163"/>
      <c r="EWQ352" s="163"/>
      <c r="EWR352" s="163"/>
      <c r="EWS352" s="163"/>
      <c r="EWT352" s="163"/>
      <c r="EWU352" s="163"/>
      <c r="EWV352" s="163"/>
      <c r="EWW352" s="163"/>
      <c r="EWX352" s="163"/>
      <c r="EWY352" s="163"/>
      <c r="EWZ352" s="163"/>
      <c r="EXA352" s="163"/>
      <c r="EXB352" s="163"/>
      <c r="EXC352" s="163"/>
      <c r="EXD352" s="163"/>
      <c r="EXE352" s="163"/>
      <c r="EXF352" s="163"/>
      <c r="EXG352" s="163"/>
      <c r="EXH352" s="163"/>
      <c r="EXI352" s="163"/>
      <c r="EXJ352" s="163"/>
      <c r="EXK352" s="163"/>
      <c r="EXL352" s="163"/>
      <c r="EXM352" s="163"/>
      <c r="EXN352" s="163"/>
      <c r="EXO352" s="163"/>
      <c r="EXP352" s="163"/>
      <c r="EXQ352" s="163"/>
      <c r="EXR352" s="163"/>
      <c r="EXS352" s="163"/>
      <c r="EXT352" s="163"/>
      <c r="EXU352" s="163"/>
      <c r="EXV352" s="163"/>
      <c r="EXW352" s="163"/>
      <c r="EXX352" s="163"/>
      <c r="EXY352" s="163"/>
      <c r="EXZ352" s="163"/>
      <c r="EYA352" s="163"/>
      <c r="EYB352" s="163"/>
      <c r="EYC352" s="163"/>
      <c r="EYD352" s="163"/>
      <c r="EYE352" s="163"/>
      <c r="EYF352" s="163"/>
      <c r="EYG352" s="163"/>
      <c r="EYH352" s="163"/>
      <c r="EYI352" s="163"/>
      <c r="EYJ352" s="163"/>
      <c r="EYK352" s="163"/>
      <c r="EYL352" s="163"/>
      <c r="EYM352" s="163"/>
      <c r="EYN352" s="163"/>
      <c r="EYO352" s="163"/>
      <c r="EYP352" s="163"/>
      <c r="EYQ352" s="163"/>
      <c r="EYR352" s="163"/>
      <c r="EYS352" s="163"/>
      <c r="EYT352" s="163"/>
      <c r="EYU352" s="163"/>
      <c r="EYV352" s="163"/>
      <c r="EYW352" s="163"/>
      <c r="EYX352" s="163"/>
      <c r="EYY352" s="163"/>
      <c r="EYZ352" s="163"/>
      <c r="EZA352" s="163"/>
      <c r="EZB352" s="163"/>
      <c r="EZC352" s="163"/>
      <c r="EZD352" s="163"/>
      <c r="EZE352" s="163"/>
      <c r="EZF352" s="163"/>
      <c r="EZG352" s="163"/>
      <c r="EZH352" s="163"/>
      <c r="EZI352" s="163"/>
      <c r="EZJ352" s="163"/>
      <c r="EZK352" s="163"/>
      <c r="EZL352" s="163"/>
      <c r="EZM352" s="163"/>
      <c r="EZN352" s="163"/>
      <c r="EZO352" s="163"/>
      <c r="EZP352" s="163"/>
      <c r="EZQ352" s="163"/>
      <c r="EZR352" s="163"/>
      <c r="EZS352" s="163"/>
      <c r="EZT352" s="163"/>
      <c r="EZU352" s="163"/>
      <c r="EZV352" s="163"/>
      <c r="EZW352" s="163"/>
      <c r="EZX352" s="163"/>
      <c r="EZY352" s="163"/>
      <c r="EZZ352" s="163"/>
      <c r="FAA352" s="163"/>
      <c r="FAB352" s="163"/>
      <c r="FAC352" s="163"/>
      <c r="FAD352" s="163"/>
      <c r="FAE352" s="163"/>
      <c r="FAF352" s="163"/>
      <c r="FAG352" s="163"/>
      <c r="FAH352" s="163"/>
      <c r="FAI352" s="163"/>
      <c r="FAJ352" s="163"/>
      <c r="FAK352" s="163"/>
      <c r="FAL352" s="163"/>
      <c r="FAM352" s="163"/>
      <c r="FAN352" s="163"/>
      <c r="FAO352" s="163"/>
      <c r="FAP352" s="163"/>
      <c r="FAQ352" s="163"/>
      <c r="FAR352" s="163"/>
      <c r="FAS352" s="163"/>
      <c r="FAT352" s="163"/>
      <c r="FAU352" s="163"/>
      <c r="FAV352" s="163"/>
      <c r="FAW352" s="163"/>
      <c r="FAX352" s="163"/>
      <c r="FAY352" s="163"/>
      <c r="FAZ352" s="163"/>
      <c r="FBA352" s="163"/>
      <c r="FBB352" s="163"/>
      <c r="FBC352" s="163"/>
      <c r="FBD352" s="163"/>
      <c r="FBE352" s="163"/>
      <c r="FBF352" s="163"/>
      <c r="FBG352" s="163"/>
      <c r="FBH352" s="163"/>
      <c r="FBI352" s="163"/>
      <c r="FBJ352" s="163"/>
      <c r="FBK352" s="163"/>
      <c r="FBL352" s="163"/>
      <c r="FBM352" s="163"/>
      <c r="FBN352" s="163"/>
      <c r="FBO352" s="163"/>
      <c r="FBP352" s="163"/>
      <c r="FBQ352" s="163"/>
      <c r="FBR352" s="163"/>
      <c r="FBS352" s="163"/>
      <c r="FBT352" s="163"/>
      <c r="FBU352" s="163"/>
      <c r="FBV352" s="163"/>
      <c r="FBW352" s="163"/>
      <c r="FBX352" s="163"/>
      <c r="FBY352" s="163"/>
      <c r="FBZ352" s="163"/>
      <c r="FCA352" s="163"/>
      <c r="FCB352" s="163"/>
      <c r="FCC352" s="163"/>
      <c r="FCD352" s="163"/>
      <c r="FCE352" s="163"/>
      <c r="FCF352" s="163"/>
      <c r="FCG352" s="163"/>
      <c r="FCH352" s="163"/>
      <c r="FCI352" s="163"/>
      <c r="FCJ352" s="163"/>
      <c r="FCK352" s="163"/>
      <c r="FCL352" s="163"/>
      <c r="FCM352" s="163"/>
      <c r="FCN352" s="163"/>
      <c r="FCO352" s="163"/>
      <c r="FCP352" s="163"/>
      <c r="FCQ352" s="163"/>
      <c r="FCR352" s="163"/>
      <c r="FCS352" s="163"/>
      <c r="FCT352" s="163"/>
      <c r="FCU352" s="163"/>
      <c r="FCV352" s="163"/>
      <c r="FCW352" s="163"/>
      <c r="FCX352" s="163"/>
      <c r="FCY352" s="163"/>
      <c r="FCZ352" s="163"/>
      <c r="FDA352" s="163"/>
      <c r="FDB352" s="163"/>
      <c r="FDC352" s="163"/>
      <c r="FDD352" s="163"/>
      <c r="FDE352" s="163"/>
      <c r="FDF352" s="163"/>
      <c r="FDG352" s="163"/>
      <c r="FDH352" s="163"/>
      <c r="FDI352" s="163"/>
      <c r="FDJ352" s="163"/>
      <c r="FDK352" s="163"/>
      <c r="FDL352" s="163"/>
      <c r="FDM352" s="163"/>
      <c r="FDN352" s="163"/>
      <c r="FDO352" s="163"/>
      <c r="FDP352" s="163"/>
      <c r="FDQ352" s="163"/>
      <c r="FDR352" s="163"/>
      <c r="FDS352" s="163"/>
      <c r="FDT352" s="163"/>
      <c r="FDU352" s="163"/>
      <c r="FDV352" s="163"/>
      <c r="FDW352" s="163"/>
      <c r="FDX352" s="163"/>
      <c r="FDY352" s="163"/>
      <c r="FDZ352" s="163"/>
      <c r="FEA352" s="163"/>
      <c r="FEB352" s="163"/>
      <c r="FEC352" s="163"/>
      <c r="FED352" s="163"/>
      <c r="FEE352" s="163"/>
      <c r="FEF352" s="163"/>
      <c r="FEG352" s="163"/>
      <c r="FEH352" s="163"/>
      <c r="FEI352" s="163"/>
      <c r="FEJ352" s="163"/>
      <c r="FEK352" s="163"/>
      <c r="FEL352" s="163"/>
      <c r="FEM352" s="163"/>
      <c r="FEN352" s="163"/>
      <c r="FEO352" s="163"/>
      <c r="FEP352" s="163"/>
      <c r="FEQ352" s="163"/>
      <c r="FER352" s="163"/>
      <c r="FES352" s="163"/>
      <c r="FET352" s="163"/>
      <c r="FEU352" s="163"/>
      <c r="FEV352" s="163"/>
      <c r="FEW352" s="163"/>
      <c r="FEX352" s="163"/>
      <c r="FEY352" s="163"/>
      <c r="FEZ352" s="163"/>
      <c r="FFA352" s="163"/>
      <c r="FFB352" s="163"/>
      <c r="FFC352" s="163"/>
      <c r="FFD352" s="163"/>
      <c r="FFE352" s="163"/>
      <c r="FFF352" s="163"/>
      <c r="FFG352" s="163"/>
      <c r="FFH352" s="163"/>
      <c r="FFI352" s="163"/>
      <c r="FFJ352" s="163"/>
      <c r="FFK352" s="163"/>
      <c r="FFL352" s="163"/>
      <c r="FFM352" s="163"/>
      <c r="FFN352" s="163"/>
      <c r="FFO352" s="163"/>
      <c r="FFP352" s="163"/>
      <c r="FFQ352" s="163"/>
      <c r="FFR352" s="163"/>
      <c r="FFS352" s="163"/>
      <c r="FFT352" s="163"/>
      <c r="FFU352" s="163"/>
      <c r="FFV352" s="163"/>
      <c r="FFW352" s="163"/>
      <c r="FFX352" s="163"/>
      <c r="FFY352" s="163"/>
      <c r="FFZ352" s="163"/>
      <c r="FGA352" s="163"/>
      <c r="FGB352" s="163"/>
      <c r="FGC352" s="163"/>
      <c r="FGD352" s="163"/>
      <c r="FGE352" s="163"/>
      <c r="FGF352" s="163"/>
      <c r="FGG352" s="163"/>
      <c r="FGH352" s="163"/>
      <c r="FGI352" s="163"/>
      <c r="FGJ352" s="163"/>
      <c r="FGK352" s="163"/>
      <c r="FGL352" s="163"/>
      <c r="FGM352" s="163"/>
      <c r="FGN352" s="163"/>
      <c r="FGO352" s="163"/>
      <c r="FGP352" s="163"/>
      <c r="FGQ352" s="163"/>
      <c r="FGR352" s="163"/>
      <c r="FGS352" s="163"/>
      <c r="FGT352" s="163"/>
      <c r="FGU352" s="163"/>
      <c r="FGV352" s="163"/>
      <c r="FGW352" s="163"/>
      <c r="FGX352" s="163"/>
      <c r="FGY352" s="163"/>
      <c r="FGZ352" s="163"/>
      <c r="FHA352" s="163"/>
      <c r="FHB352" s="163"/>
      <c r="FHC352" s="163"/>
      <c r="FHD352" s="163"/>
      <c r="FHE352" s="163"/>
      <c r="FHF352" s="163"/>
      <c r="FHG352" s="163"/>
      <c r="FHH352" s="163"/>
      <c r="FHI352" s="163"/>
      <c r="FHJ352" s="163"/>
      <c r="FHK352" s="163"/>
      <c r="FHL352" s="163"/>
      <c r="FHM352" s="163"/>
      <c r="FHN352" s="163"/>
      <c r="FHO352" s="163"/>
      <c r="FHP352" s="163"/>
      <c r="FHQ352" s="163"/>
      <c r="FHR352" s="163"/>
      <c r="FHS352" s="163"/>
      <c r="FHT352" s="163"/>
      <c r="FHU352" s="163"/>
      <c r="FHV352" s="163"/>
      <c r="FHW352" s="163"/>
      <c r="FHX352" s="163"/>
      <c r="FHY352" s="163"/>
      <c r="FHZ352" s="163"/>
      <c r="FIA352" s="163"/>
      <c r="FIB352" s="163"/>
      <c r="FIC352" s="163"/>
      <c r="FID352" s="163"/>
      <c r="FIE352" s="163"/>
      <c r="FIF352" s="163"/>
      <c r="FIG352" s="163"/>
      <c r="FIH352" s="163"/>
      <c r="FII352" s="163"/>
      <c r="FIJ352" s="163"/>
      <c r="FIK352" s="163"/>
      <c r="FIL352" s="163"/>
      <c r="FIM352" s="163"/>
      <c r="FIN352" s="163"/>
      <c r="FIO352" s="163"/>
      <c r="FIP352" s="163"/>
      <c r="FIQ352" s="163"/>
      <c r="FIR352" s="163"/>
      <c r="FIS352" s="163"/>
      <c r="FIT352" s="163"/>
      <c r="FIU352" s="163"/>
      <c r="FIV352" s="163"/>
      <c r="FIW352" s="163"/>
      <c r="FIX352" s="163"/>
      <c r="FIY352" s="163"/>
      <c r="FIZ352" s="163"/>
      <c r="FJA352" s="163"/>
      <c r="FJB352" s="163"/>
      <c r="FJC352" s="163"/>
      <c r="FJD352" s="163"/>
      <c r="FJE352" s="163"/>
      <c r="FJF352" s="163"/>
      <c r="FJG352" s="163"/>
      <c r="FJH352" s="163"/>
      <c r="FJI352" s="163"/>
      <c r="FJJ352" s="163"/>
      <c r="FJK352" s="163"/>
      <c r="FJL352" s="163"/>
      <c r="FJM352" s="163"/>
      <c r="FJN352" s="163"/>
      <c r="FJO352" s="163"/>
      <c r="FJP352" s="163"/>
      <c r="FJQ352" s="163"/>
      <c r="FJR352" s="163"/>
      <c r="FJS352" s="163"/>
      <c r="FJT352" s="163"/>
      <c r="FJU352" s="163"/>
      <c r="FJV352" s="163"/>
      <c r="FJW352" s="163"/>
      <c r="FJX352" s="163"/>
      <c r="FJY352" s="163"/>
      <c r="FJZ352" s="163"/>
      <c r="FKA352" s="163"/>
      <c r="FKB352" s="163"/>
      <c r="FKC352" s="163"/>
      <c r="FKD352" s="163"/>
      <c r="FKE352" s="163"/>
      <c r="FKF352" s="163"/>
      <c r="FKG352" s="163"/>
      <c r="FKH352" s="163"/>
      <c r="FKI352" s="163"/>
      <c r="FKJ352" s="163"/>
      <c r="FKK352" s="163"/>
      <c r="FKL352" s="163"/>
      <c r="FKM352" s="163"/>
      <c r="FKN352" s="163"/>
      <c r="FKO352" s="163"/>
      <c r="FKP352" s="163"/>
      <c r="FKQ352" s="163"/>
      <c r="FKR352" s="163"/>
      <c r="FKS352" s="163"/>
      <c r="FKT352" s="163"/>
      <c r="FKU352" s="163"/>
      <c r="FKV352" s="163"/>
      <c r="FKW352" s="163"/>
      <c r="FKX352" s="163"/>
      <c r="FKY352" s="163"/>
      <c r="FKZ352" s="163"/>
      <c r="FLA352" s="163"/>
      <c r="FLB352" s="163"/>
      <c r="FLC352" s="163"/>
      <c r="FLD352" s="163"/>
      <c r="FLE352" s="163"/>
      <c r="FLF352" s="163"/>
      <c r="FLG352" s="163"/>
      <c r="FLH352" s="163"/>
      <c r="FLI352" s="163"/>
      <c r="FLJ352" s="163"/>
      <c r="FLK352" s="163"/>
      <c r="FLL352" s="163"/>
      <c r="FLM352" s="163"/>
      <c r="FLN352" s="163"/>
      <c r="FLO352" s="163"/>
      <c r="FLP352" s="163"/>
      <c r="FLQ352" s="163"/>
      <c r="FLR352" s="163"/>
      <c r="FLS352" s="163"/>
      <c r="FLT352" s="163"/>
      <c r="FLU352" s="163"/>
      <c r="FLV352" s="163"/>
      <c r="FLW352" s="163"/>
      <c r="FLX352" s="163"/>
      <c r="FLY352" s="163"/>
      <c r="FLZ352" s="163"/>
      <c r="FMA352" s="163"/>
      <c r="FMB352" s="163"/>
      <c r="FMC352" s="163"/>
      <c r="FMD352" s="163"/>
      <c r="FME352" s="163"/>
      <c r="FMF352" s="163"/>
      <c r="FMG352" s="163"/>
      <c r="FMH352" s="163"/>
      <c r="FMI352" s="163"/>
      <c r="FMJ352" s="163"/>
      <c r="FMK352" s="163"/>
      <c r="FML352" s="163"/>
      <c r="FMM352" s="163"/>
      <c r="FMN352" s="163"/>
      <c r="FMO352" s="163"/>
      <c r="FMP352" s="163"/>
      <c r="FMQ352" s="163"/>
      <c r="FMR352" s="163"/>
      <c r="FMS352" s="163"/>
      <c r="FMT352" s="163"/>
      <c r="FMU352" s="163"/>
      <c r="FMV352" s="163"/>
      <c r="FMW352" s="163"/>
      <c r="FMX352" s="163"/>
      <c r="FMY352" s="163"/>
      <c r="FMZ352" s="163"/>
      <c r="FNA352" s="163"/>
      <c r="FNB352" s="163"/>
      <c r="FNC352" s="163"/>
      <c r="FND352" s="163"/>
      <c r="FNE352" s="163"/>
      <c r="FNF352" s="163"/>
      <c r="FNG352" s="163"/>
      <c r="FNH352" s="163"/>
      <c r="FNI352" s="163"/>
      <c r="FNJ352" s="163"/>
      <c r="FNK352" s="163"/>
      <c r="FNL352" s="163"/>
      <c r="FNM352" s="163"/>
      <c r="FNN352" s="163"/>
      <c r="FNO352" s="163"/>
      <c r="FNP352" s="163"/>
      <c r="FNQ352" s="163"/>
      <c r="FNR352" s="163"/>
      <c r="FNS352" s="163"/>
      <c r="FNT352" s="163"/>
      <c r="FNU352" s="163"/>
      <c r="FNV352" s="163"/>
      <c r="FNW352" s="163"/>
      <c r="FNX352" s="163"/>
      <c r="FNY352" s="163"/>
      <c r="FNZ352" s="163"/>
      <c r="FOA352" s="163"/>
      <c r="FOB352" s="163"/>
      <c r="FOC352" s="163"/>
      <c r="FOD352" s="163"/>
      <c r="FOE352" s="163"/>
      <c r="FOF352" s="163"/>
      <c r="FOG352" s="163"/>
      <c r="FOH352" s="163"/>
      <c r="FOI352" s="163"/>
      <c r="FOJ352" s="163"/>
      <c r="FOK352" s="163"/>
      <c r="FOL352" s="163"/>
      <c r="FOM352" s="163"/>
      <c r="FON352" s="163"/>
      <c r="FOO352" s="163"/>
      <c r="FOP352" s="163"/>
      <c r="FOQ352" s="163"/>
      <c r="FOR352" s="163"/>
      <c r="FOS352" s="163"/>
      <c r="FOT352" s="163"/>
      <c r="FOU352" s="163"/>
      <c r="FOV352" s="163"/>
      <c r="FOW352" s="163"/>
      <c r="FOX352" s="163"/>
      <c r="FOY352" s="163"/>
      <c r="FOZ352" s="163"/>
      <c r="FPA352" s="163"/>
      <c r="FPB352" s="163"/>
      <c r="FPC352" s="163"/>
      <c r="FPD352" s="163"/>
      <c r="FPE352" s="163"/>
      <c r="FPF352" s="163"/>
      <c r="FPG352" s="163"/>
      <c r="FPH352" s="163"/>
      <c r="FPI352" s="163"/>
      <c r="FPJ352" s="163"/>
      <c r="FPK352" s="163"/>
      <c r="FPL352" s="163"/>
      <c r="FPM352" s="163"/>
      <c r="FPN352" s="163"/>
      <c r="FPO352" s="163"/>
      <c r="FPP352" s="163"/>
      <c r="FPQ352" s="163"/>
      <c r="FPR352" s="163"/>
      <c r="FPS352" s="163"/>
      <c r="FPT352" s="163"/>
      <c r="FPU352" s="163"/>
      <c r="FPV352" s="163"/>
      <c r="FPW352" s="163"/>
      <c r="FPX352" s="163"/>
      <c r="FPY352" s="163"/>
      <c r="FPZ352" s="163"/>
      <c r="FQA352" s="163"/>
      <c r="FQB352" s="163"/>
      <c r="FQC352" s="163"/>
      <c r="FQD352" s="163"/>
      <c r="FQE352" s="163"/>
      <c r="FQF352" s="163"/>
      <c r="FQG352" s="163"/>
      <c r="FQH352" s="163"/>
      <c r="FQI352" s="163"/>
      <c r="FQJ352" s="163"/>
      <c r="FQK352" s="163"/>
      <c r="FQL352" s="163"/>
      <c r="FQM352" s="163"/>
      <c r="FQN352" s="163"/>
      <c r="FQO352" s="163"/>
      <c r="FQP352" s="163"/>
      <c r="FQQ352" s="163"/>
      <c r="FQR352" s="163"/>
      <c r="FQS352" s="163"/>
      <c r="FQT352" s="163"/>
      <c r="FQU352" s="163"/>
      <c r="FQV352" s="163"/>
      <c r="FQW352" s="163"/>
      <c r="FQX352" s="163"/>
      <c r="FQY352" s="163"/>
      <c r="FQZ352" s="163"/>
      <c r="FRA352" s="163"/>
      <c r="FRB352" s="163"/>
      <c r="FRC352" s="163"/>
      <c r="FRD352" s="163"/>
      <c r="FRE352" s="163"/>
      <c r="FRF352" s="163"/>
      <c r="FRG352" s="163"/>
      <c r="FRH352" s="163"/>
      <c r="FRI352" s="163"/>
      <c r="FRJ352" s="163"/>
      <c r="FRK352" s="163"/>
      <c r="FRL352" s="163"/>
      <c r="FRM352" s="163"/>
      <c r="FRN352" s="163"/>
      <c r="FRO352" s="163"/>
      <c r="FRP352" s="163"/>
      <c r="FRQ352" s="163"/>
      <c r="FRR352" s="163"/>
      <c r="FRS352" s="163"/>
      <c r="FRT352" s="163"/>
      <c r="FRU352" s="163"/>
      <c r="FRV352" s="163"/>
      <c r="FRW352" s="163"/>
      <c r="FRX352" s="163"/>
      <c r="FRY352" s="163"/>
      <c r="FRZ352" s="163"/>
      <c r="FSA352" s="163"/>
      <c r="FSB352" s="163"/>
      <c r="FSC352" s="163"/>
      <c r="FSD352" s="163"/>
      <c r="FSE352" s="163"/>
      <c r="FSF352" s="163"/>
      <c r="FSG352" s="163"/>
      <c r="FSH352" s="163"/>
      <c r="FSI352" s="163"/>
      <c r="FSJ352" s="163"/>
      <c r="FSK352" s="163"/>
      <c r="FSL352" s="163"/>
      <c r="FSM352" s="163"/>
      <c r="FSN352" s="163"/>
      <c r="FSO352" s="163"/>
      <c r="FSP352" s="163"/>
      <c r="FSQ352" s="163"/>
      <c r="FSR352" s="163"/>
      <c r="FSS352" s="163"/>
      <c r="FST352" s="163"/>
      <c r="FSU352" s="163"/>
      <c r="FSV352" s="163"/>
      <c r="FSW352" s="163"/>
      <c r="FSX352" s="163"/>
      <c r="FSY352" s="163"/>
      <c r="FSZ352" s="163"/>
      <c r="FTA352" s="163"/>
      <c r="FTB352" s="163"/>
      <c r="FTC352" s="163"/>
      <c r="FTD352" s="163"/>
      <c r="FTE352" s="163"/>
      <c r="FTF352" s="163"/>
      <c r="FTG352" s="163"/>
      <c r="FTH352" s="163"/>
      <c r="FTI352" s="163"/>
      <c r="FTJ352" s="163"/>
      <c r="FTK352" s="163"/>
      <c r="FTL352" s="163"/>
      <c r="FTM352" s="163"/>
      <c r="FTN352" s="163"/>
      <c r="FTO352" s="163"/>
      <c r="FTP352" s="163"/>
      <c r="FTQ352" s="163"/>
      <c r="FTR352" s="163"/>
      <c r="FTS352" s="163"/>
      <c r="FTT352" s="163"/>
      <c r="FTU352" s="163"/>
      <c r="FTV352" s="163"/>
      <c r="FTW352" s="163"/>
      <c r="FTX352" s="163"/>
      <c r="FTY352" s="163"/>
      <c r="FTZ352" s="163"/>
      <c r="FUA352" s="163"/>
      <c r="FUB352" s="163"/>
      <c r="FUC352" s="163"/>
      <c r="FUD352" s="163"/>
      <c r="FUE352" s="163"/>
      <c r="FUF352" s="163"/>
      <c r="FUG352" s="163"/>
      <c r="FUH352" s="163"/>
      <c r="FUI352" s="163"/>
      <c r="FUJ352" s="163"/>
      <c r="FUK352" s="163"/>
      <c r="FUL352" s="163"/>
      <c r="FUM352" s="163"/>
      <c r="FUN352" s="163"/>
      <c r="FUO352" s="163"/>
      <c r="FUP352" s="163"/>
      <c r="FUQ352" s="163"/>
      <c r="FUR352" s="163"/>
      <c r="FUS352" s="163"/>
      <c r="FUT352" s="163"/>
      <c r="FUU352" s="163"/>
      <c r="FUV352" s="163"/>
      <c r="FUW352" s="163"/>
      <c r="FUX352" s="163"/>
      <c r="FUY352" s="163"/>
      <c r="FUZ352" s="163"/>
      <c r="FVA352" s="163"/>
      <c r="FVB352" s="163"/>
      <c r="FVC352" s="163"/>
      <c r="FVD352" s="163"/>
      <c r="FVE352" s="163"/>
      <c r="FVF352" s="163"/>
      <c r="FVG352" s="163"/>
      <c r="FVH352" s="163"/>
      <c r="FVI352" s="163"/>
      <c r="FVJ352" s="163"/>
      <c r="FVK352" s="163"/>
      <c r="FVL352" s="163"/>
      <c r="FVM352" s="163"/>
      <c r="FVN352" s="163"/>
      <c r="FVO352" s="163"/>
      <c r="FVP352" s="163"/>
      <c r="FVQ352" s="163"/>
      <c r="FVR352" s="163"/>
      <c r="FVS352" s="163"/>
      <c r="FVT352" s="163"/>
      <c r="FVU352" s="163"/>
      <c r="FVV352" s="163"/>
      <c r="FVW352" s="163"/>
      <c r="FVX352" s="163"/>
      <c r="FVY352" s="163"/>
      <c r="FVZ352" s="163"/>
      <c r="FWA352" s="163"/>
      <c r="FWB352" s="163"/>
      <c r="FWC352" s="163"/>
      <c r="FWD352" s="163"/>
      <c r="FWE352" s="163"/>
      <c r="FWF352" s="163"/>
      <c r="FWG352" s="163"/>
      <c r="FWH352" s="163"/>
      <c r="FWI352" s="163"/>
      <c r="FWJ352" s="163"/>
      <c r="FWK352" s="163"/>
      <c r="FWL352" s="163"/>
      <c r="FWM352" s="163"/>
      <c r="FWN352" s="163"/>
      <c r="FWO352" s="163"/>
      <c r="FWP352" s="163"/>
      <c r="FWQ352" s="163"/>
      <c r="FWR352" s="163"/>
      <c r="FWS352" s="163"/>
      <c r="FWT352" s="163"/>
      <c r="FWU352" s="163"/>
      <c r="FWV352" s="163"/>
      <c r="FWW352" s="163"/>
      <c r="FWX352" s="163"/>
      <c r="FWY352" s="163"/>
      <c r="FWZ352" s="163"/>
      <c r="FXA352" s="163"/>
      <c r="FXB352" s="163"/>
      <c r="FXC352" s="163"/>
      <c r="FXD352" s="163"/>
      <c r="FXE352" s="163"/>
      <c r="FXF352" s="163"/>
      <c r="FXG352" s="163"/>
      <c r="FXH352" s="163"/>
      <c r="FXI352" s="163"/>
      <c r="FXJ352" s="163"/>
      <c r="FXK352" s="163"/>
      <c r="FXL352" s="163"/>
      <c r="FXM352" s="163"/>
      <c r="FXN352" s="163"/>
      <c r="FXO352" s="163"/>
      <c r="FXP352" s="163"/>
      <c r="FXQ352" s="163"/>
      <c r="FXR352" s="163"/>
      <c r="FXS352" s="163"/>
      <c r="FXT352" s="163"/>
      <c r="FXU352" s="163"/>
      <c r="FXV352" s="163"/>
      <c r="FXW352" s="163"/>
      <c r="FXX352" s="163"/>
      <c r="FXY352" s="163"/>
      <c r="FXZ352" s="163"/>
      <c r="FYA352" s="163"/>
      <c r="FYB352" s="163"/>
      <c r="FYC352" s="163"/>
      <c r="FYD352" s="163"/>
      <c r="FYE352" s="163"/>
      <c r="FYF352" s="163"/>
      <c r="FYG352" s="163"/>
      <c r="FYH352" s="163"/>
      <c r="FYI352" s="163"/>
      <c r="FYJ352" s="163"/>
      <c r="FYK352" s="163"/>
      <c r="FYL352" s="163"/>
      <c r="FYM352" s="163"/>
      <c r="FYN352" s="163"/>
      <c r="FYO352" s="163"/>
      <c r="FYP352" s="163"/>
      <c r="FYQ352" s="163"/>
      <c r="FYR352" s="163"/>
      <c r="FYS352" s="163"/>
      <c r="FYT352" s="163"/>
      <c r="FYU352" s="163"/>
      <c r="FYV352" s="163"/>
      <c r="FYW352" s="163"/>
      <c r="FYX352" s="163"/>
      <c r="FYY352" s="163"/>
      <c r="FYZ352" s="163"/>
      <c r="FZA352" s="163"/>
      <c r="FZB352" s="163"/>
      <c r="FZC352" s="163"/>
      <c r="FZD352" s="163"/>
      <c r="FZE352" s="163"/>
      <c r="FZF352" s="163"/>
      <c r="FZG352" s="163"/>
      <c r="FZH352" s="163"/>
      <c r="FZI352" s="163"/>
      <c r="FZJ352" s="163"/>
      <c r="FZK352" s="163"/>
      <c r="FZL352" s="163"/>
      <c r="FZM352" s="163"/>
      <c r="FZN352" s="163"/>
      <c r="FZO352" s="163"/>
      <c r="FZP352" s="163"/>
      <c r="FZQ352" s="163"/>
      <c r="FZR352" s="163"/>
      <c r="FZS352" s="163"/>
      <c r="FZT352" s="163"/>
      <c r="FZU352" s="163"/>
      <c r="FZV352" s="163"/>
      <c r="FZW352" s="163"/>
      <c r="FZX352" s="163"/>
      <c r="FZY352" s="163"/>
      <c r="FZZ352" s="163"/>
      <c r="GAA352" s="163"/>
      <c r="GAB352" s="163"/>
      <c r="GAC352" s="163"/>
      <c r="GAD352" s="163"/>
      <c r="GAE352" s="163"/>
      <c r="GAF352" s="163"/>
      <c r="GAG352" s="163"/>
      <c r="GAH352" s="163"/>
      <c r="GAI352" s="163"/>
      <c r="GAJ352" s="163"/>
      <c r="GAK352" s="163"/>
      <c r="GAL352" s="163"/>
      <c r="GAM352" s="163"/>
      <c r="GAN352" s="163"/>
      <c r="GAO352" s="163"/>
      <c r="GAP352" s="163"/>
      <c r="GAQ352" s="163"/>
      <c r="GAR352" s="163"/>
      <c r="GAS352" s="163"/>
      <c r="GAT352" s="163"/>
      <c r="GAU352" s="163"/>
      <c r="GAV352" s="163"/>
      <c r="GAW352" s="163"/>
      <c r="GAX352" s="163"/>
      <c r="GAY352" s="163"/>
      <c r="GAZ352" s="163"/>
      <c r="GBA352" s="163"/>
      <c r="GBB352" s="163"/>
      <c r="GBC352" s="163"/>
      <c r="GBD352" s="163"/>
      <c r="GBE352" s="163"/>
      <c r="GBF352" s="163"/>
      <c r="GBG352" s="163"/>
      <c r="GBH352" s="163"/>
      <c r="GBI352" s="163"/>
      <c r="GBJ352" s="163"/>
      <c r="GBK352" s="163"/>
      <c r="GBL352" s="163"/>
      <c r="GBM352" s="163"/>
      <c r="GBN352" s="163"/>
      <c r="GBO352" s="163"/>
      <c r="GBP352" s="163"/>
      <c r="GBQ352" s="163"/>
      <c r="GBR352" s="163"/>
      <c r="GBS352" s="163"/>
      <c r="GBT352" s="163"/>
      <c r="GBU352" s="163"/>
      <c r="GBV352" s="163"/>
      <c r="GBW352" s="163"/>
      <c r="GBX352" s="163"/>
      <c r="GBY352" s="163"/>
      <c r="GBZ352" s="163"/>
      <c r="GCA352" s="163"/>
      <c r="GCB352" s="163"/>
      <c r="GCC352" s="163"/>
      <c r="GCD352" s="163"/>
      <c r="GCE352" s="163"/>
      <c r="GCF352" s="163"/>
      <c r="GCG352" s="163"/>
      <c r="GCH352" s="163"/>
      <c r="GCI352" s="163"/>
      <c r="GCJ352" s="163"/>
      <c r="GCK352" s="163"/>
      <c r="GCL352" s="163"/>
      <c r="GCM352" s="163"/>
      <c r="GCN352" s="163"/>
      <c r="GCO352" s="163"/>
      <c r="GCP352" s="163"/>
      <c r="GCQ352" s="163"/>
      <c r="GCR352" s="163"/>
      <c r="GCS352" s="163"/>
      <c r="GCT352" s="163"/>
      <c r="GCU352" s="163"/>
      <c r="GCV352" s="163"/>
      <c r="GCW352" s="163"/>
      <c r="GCX352" s="163"/>
      <c r="GCY352" s="163"/>
      <c r="GCZ352" s="163"/>
      <c r="GDA352" s="163"/>
      <c r="GDB352" s="163"/>
      <c r="GDC352" s="163"/>
      <c r="GDD352" s="163"/>
      <c r="GDE352" s="163"/>
      <c r="GDF352" s="163"/>
      <c r="GDG352" s="163"/>
      <c r="GDH352" s="163"/>
      <c r="GDI352" s="163"/>
      <c r="GDJ352" s="163"/>
      <c r="GDK352" s="163"/>
      <c r="GDL352" s="163"/>
      <c r="GDM352" s="163"/>
      <c r="GDN352" s="163"/>
      <c r="GDO352" s="163"/>
      <c r="GDP352" s="163"/>
      <c r="GDQ352" s="163"/>
      <c r="GDR352" s="163"/>
      <c r="GDS352" s="163"/>
      <c r="GDT352" s="163"/>
      <c r="GDU352" s="163"/>
      <c r="GDV352" s="163"/>
      <c r="GDW352" s="163"/>
      <c r="GDX352" s="163"/>
      <c r="GDY352" s="163"/>
      <c r="GDZ352" s="163"/>
      <c r="GEA352" s="163"/>
      <c r="GEB352" s="163"/>
      <c r="GEC352" s="163"/>
      <c r="GED352" s="163"/>
      <c r="GEE352" s="163"/>
      <c r="GEF352" s="163"/>
      <c r="GEG352" s="163"/>
      <c r="GEH352" s="163"/>
      <c r="GEI352" s="163"/>
      <c r="GEJ352" s="163"/>
      <c r="GEK352" s="163"/>
      <c r="GEL352" s="163"/>
      <c r="GEM352" s="163"/>
      <c r="GEN352" s="163"/>
      <c r="GEO352" s="163"/>
      <c r="GEP352" s="163"/>
      <c r="GEQ352" s="163"/>
      <c r="GER352" s="163"/>
      <c r="GES352" s="163"/>
      <c r="GET352" s="163"/>
      <c r="GEU352" s="163"/>
      <c r="GEV352" s="163"/>
      <c r="GEW352" s="163"/>
      <c r="GEX352" s="163"/>
      <c r="GEY352" s="163"/>
      <c r="GEZ352" s="163"/>
      <c r="GFA352" s="163"/>
      <c r="GFB352" s="163"/>
      <c r="GFC352" s="163"/>
      <c r="GFD352" s="163"/>
      <c r="GFE352" s="163"/>
      <c r="GFF352" s="163"/>
      <c r="GFG352" s="163"/>
      <c r="GFH352" s="163"/>
      <c r="GFI352" s="163"/>
      <c r="GFJ352" s="163"/>
      <c r="GFK352" s="163"/>
      <c r="GFL352" s="163"/>
      <c r="GFM352" s="163"/>
      <c r="GFN352" s="163"/>
      <c r="GFO352" s="163"/>
      <c r="GFP352" s="163"/>
      <c r="GFQ352" s="163"/>
      <c r="GFR352" s="163"/>
      <c r="GFS352" s="163"/>
      <c r="GFT352" s="163"/>
      <c r="GFU352" s="163"/>
      <c r="GFV352" s="163"/>
      <c r="GFW352" s="163"/>
      <c r="GFX352" s="163"/>
      <c r="GFY352" s="163"/>
      <c r="GFZ352" s="163"/>
      <c r="GGA352" s="163"/>
      <c r="GGB352" s="163"/>
      <c r="GGC352" s="163"/>
      <c r="GGD352" s="163"/>
      <c r="GGE352" s="163"/>
      <c r="GGF352" s="163"/>
      <c r="GGG352" s="163"/>
      <c r="GGH352" s="163"/>
      <c r="GGI352" s="163"/>
      <c r="GGJ352" s="163"/>
      <c r="GGK352" s="163"/>
      <c r="GGL352" s="163"/>
      <c r="GGM352" s="163"/>
      <c r="GGN352" s="163"/>
      <c r="GGO352" s="163"/>
      <c r="GGP352" s="163"/>
      <c r="GGQ352" s="163"/>
      <c r="GGR352" s="163"/>
      <c r="GGS352" s="163"/>
      <c r="GGT352" s="163"/>
      <c r="GGU352" s="163"/>
      <c r="GGV352" s="163"/>
      <c r="GGW352" s="163"/>
      <c r="GGX352" s="163"/>
      <c r="GGY352" s="163"/>
      <c r="GGZ352" s="163"/>
      <c r="GHA352" s="163"/>
      <c r="GHB352" s="163"/>
      <c r="GHC352" s="163"/>
      <c r="GHD352" s="163"/>
      <c r="GHE352" s="163"/>
      <c r="GHF352" s="163"/>
      <c r="GHG352" s="163"/>
      <c r="GHH352" s="163"/>
      <c r="GHI352" s="163"/>
      <c r="GHJ352" s="163"/>
      <c r="GHK352" s="163"/>
      <c r="GHL352" s="163"/>
      <c r="GHM352" s="163"/>
      <c r="GHN352" s="163"/>
      <c r="GHO352" s="163"/>
      <c r="GHP352" s="163"/>
      <c r="GHQ352" s="163"/>
      <c r="GHR352" s="163"/>
      <c r="GHS352" s="163"/>
      <c r="GHT352" s="163"/>
      <c r="GHU352" s="163"/>
      <c r="GHV352" s="163"/>
      <c r="GHW352" s="163"/>
      <c r="GHX352" s="163"/>
      <c r="GHY352" s="163"/>
      <c r="GHZ352" s="163"/>
      <c r="GIA352" s="163"/>
      <c r="GIB352" s="163"/>
      <c r="GIC352" s="163"/>
      <c r="GID352" s="163"/>
      <c r="GIE352" s="163"/>
      <c r="GIF352" s="163"/>
      <c r="GIG352" s="163"/>
      <c r="GIH352" s="163"/>
      <c r="GII352" s="163"/>
      <c r="GIJ352" s="163"/>
      <c r="GIK352" s="163"/>
      <c r="GIL352" s="163"/>
      <c r="GIM352" s="163"/>
      <c r="GIN352" s="163"/>
      <c r="GIO352" s="163"/>
      <c r="GIP352" s="163"/>
      <c r="GIQ352" s="163"/>
      <c r="GIR352" s="163"/>
      <c r="GIS352" s="163"/>
      <c r="GIT352" s="163"/>
      <c r="GIU352" s="163"/>
      <c r="GIV352" s="163"/>
      <c r="GIW352" s="163"/>
      <c r="GIX352" s="163"/>
      <c r="GIY352" s="163"/>
      <c r="GIZ352" s="163"/>
      <c r="GJA352" s="163"/>
      <c r="GJB352" s="163"/>
      <c r="GJC352" s="163"/>
      <c r="GJD352" s="163"/>
      <c r="GJE352" s="163"/>
      <c r="GJF352" s="163"/>
      <c r="GJG352" s="163"/>
      <c r="GJH352" s="163"/>
      <c r="GJI352" s="163"/>
      <c r="GJJ352" s="163"/>
      <c r="GJK352" s="163"/>
      <c r="GJL352" s="163"/>
      <c r="GJM352" s="163"/>
      <c r="GJN352" s="163"/>
      <c r="GJO352" s="163"/>
      <c r="GJP352" s="163"/>
      <c r="GJQ352" s="163"/>
      <c r="GJR352" s="163"/>
      <c r="GJS352" s="163"/>
      <c r="GJT352" s="163"/>
      <c r="GJU352" s="163"/>
      <c r="GJV352" s="163"/>
      <c r="GJW352" s="163"/>
      <c r="GJX352" s="163"/>
      <c r="GJY352" s="163"/>
      <c r="GJZ352" s="163"/>
      <c r="GKA352" s="163"/>
      <c r="GKB352" s="163"/>
      <c r="GKC352" s="163"/>
      <c r="GKD352" s="163"/>
      <c r="GKE352" s="163"/>
      <c r="GKF352" s="163"/>
      <c r="GKG352" s="163"/>
      <c r="GKH352" s="163"/>
      <c r="GKI352" s="163"/>
      <c r="GKJ352" s="163"/>
      <c r="GKK352" s="163"/>
      <c r="GKL352" s="163"/>
      <c r="GKM352" s="163"/>
      <c r="GKN352" s="163"/>
      <c r="GKO352" s="163"/>
      <c r="GKP352" s="163"/>
      <c r="GKQ352" s="163"/>
      <c r="GKR352" s="163"/>
      <c r="GKS352" s="163"/>
      <c r="GKT352" s="163"/>
      <c r="GKU352" s="163"/>
      <c r="GKV352" s="163"/>
      <c r="GKW352" s="163"/>
      <c r="GKX352" s="163"/>
      <c r="GKY352" s="163"/>
      <c r="GKZ352" s="163"/>
      <c r="GLA352" s="163"/>
      <c r="GLB352" s="163"/>
      <c r="GLC352" s="163"/>
      <c r="GLD352" s="163"/>
      <c r="GLE352" s="163"/>
      <c r="GLF352" s="163"/>
      <c r="GLG352" s="163"/>
      <c r="GLH352" s="163"/>
      <c r="GLI352" s="163"/>
      <c r="GLJ352" s="163"/>
      <c r="GLK352" s="163"/>
      <c r="GLL352" s="163"/>
      <c r="GLM352" s="163"/>
      <c r="GLN352" s="163"/>
      <c r="GLO352" s="163"/>
      <c r="GLP352" s="163"/>
      <c r="GLQ352" s="163"/>
      <c r="GLR352" s="163"/>
      <c r="GLS352" s="163"/>
      <c r="GLT352" s="163"/>
      <c r="GLU352" s="163"/>
      <c r="GLV352" s="163"/>
      <c r="GLW352" s="163"/>
      <c r="GLX352" s="163"/>
      <c r="GLY352" s="163"/>
      <c r="GLZ352" s="163"/>
      <c r="GMA352" s="163"/>
      <c r="GMB352" s="163"/>
      <c r="GMC352" s="163"/>
      <c r="GMD352" s="163"/>
      <c r="GME352" s="163"/>
      <c r="GMF352" s="163"/>
      <c r="GMG352" s="163"/>
      <c r="GMH352" s="163"/>
      <c r="GMI352" s="163"/>
      <c r="GMJ352" s="163"/>
      <c r="GMK352" s="163"/>
      <c r="GML352" s="163"/>
      <c r="GMM352" s="163"/>
      <c r="GMN352" s="163"/>
      <c r="GMO352" s="163"/>
      <c r="GMP352" s="163"/>
      <c r="GMQ352" s="163"/>
      <c r="GMR352" s="163"/>
      <c r="GMS352" s="163"/>
      <c r="GMT352" s="163"/>
      <c r="GMU352" s="163"/>
      <c r="GMV352" s="163"/>
      <c r="GMW352" s="163"/>
      <c r="GMX352" s="163"/>
      <c r="GMY352" s="163"/>
      <c r="GMZ352" s="163"/>
      <c r="GNA352" s="163"/>
      <c r="GNB352" s="163"/>
      <c r="GNC352" s="163"/>
      <c r="GND352" s="163"/>
      <c r="GNE352" s="163"/>
      <c r="GNF352" s="163"/>
      <c r="GNG352" s="163"/>
      <c r="GNH352" s="163"/>
      <c r="GNI352" s="163"/>
      <c r="GNJ352" s="163"/>
      <c r="GNK352" s="163"/>
      <c r="GNL352" s="163"/>
      <c r="GNM352" s="163"/>
      <c r="GNN352" s="163"/>
      <c r="GNO352" s="163"/>
      <c r="GNP352" s="163"/>
      <c r="GNQ352" s="163"/>
      <c r="GNR352" s="163"/>
      <c r="GNS352" s="163"/>
      <c r="GNT352" s="163"/>
      <c r="GNU352" s="163"/>
      <c r="GNV352" s="163"/>
      <c r="GNW352" s="163"/>
      <c r="GNX352" s="163"/>
      <c r="GNY352" s="163"/>
      <c r="GNZ352" s="163"/>
      <c r="GOA352" s="163"/>
      <c r="GOB352" s="163"/>
      <c r="GOC352" s="163"/>
      <c r="GOD352" s="163"/>
      <c r="GOE352" s="163"/>
      <c r="GOF352" s="163"/>
      <c r="GOG352" s="163"/>
      <c r="GOH352" s="163"/>
      <c r="GOI352" s="163"/>
      <c r="GOJ352" s="163"/>
      <c r="GOK352" s="163"/>
      <c r="GOL352" s="163"/>
      <c r="GOM352" s="163"/>
      <c r="GON352" s="163"/>
      <c r="GOO352" s="163"/>
      <c r="GOP352" s="163"/>
      <c r="GOQ352" s="163"/>
      <c r="GOR352" s="163"/>
      <c r="GOS352" s="163"/>
      <c r="GOT352" s="163"/>
      <c r="GOU352" s="163"/>
      <c r="GOV352" s="163"/>
      <c r="GOW352" s="163"/>
      <c r="GOX352" s="163"/>
      <c r="GOY352" s="163"/>
      <c r="GOZ352" s="163"/>
      <c r="GPA352" s="163"/>
      <c r="GPB352" s="163"/>
      <c r="GPC352" s="163"/>
      <c r="GPD352" s="163"/>
      <c r="GPE352" s="163"/>
      <c r="GPF352" s="163"/>
      <c r="GPG352" s="163"/>
      <c r="GPH352" s="163"/>
      <c r="GPI352" s="163"/>
      <c r="GPJ352" s="163"/>
      <c r="GPK352" s="163"/>
      <c r="GPL352" s="163"/>
      <c r="GPM352" s="163"/>
      <c r="GPN352" s="163"/>
      <c r="GPO352" s="163"/>
      <c r="GPP352" s="163"/>
      <c r="GPQ352" s="163"/>
      <c r="GPR352" s="163"/>
      <c r="GPS352" s="163"/>
      <c r="GPT352" s="163"/>
      <c r="GPU352" s="163"/>
      <c r="GPV352" s="163"/>
      <c r="GPW352" s="163"/>
      <c r="GPX352" s="163"/>
      <c r="GPY352" s="163"/>
      <c r="GPZ352" s="163"/>
      <c r="GQA352" s="163"/>
      <c r="GQB352" s="163"/>
      <c r="GQC352" s="163"/>
      <c r="GQD352" s="163"/>
      <c r="GQE352" s="163"/>
      <c r="GQF352" s="163"/>
      <c r="GQG352" s="163"/>
      <c r="GQH352" s="163"/>
      <c r="GQI352" s="163"/>
      <c r="GQJ352" s="163"/>
      <c r="GQK352" s="163"/>
      <c r="GQL352" s="163"/>
      <c r="GQM352" s="163"/>
      <c r="GQN352" s="163"/>
      <c r="GQO352" s="163"/>
      <c r="GQP352" s="163"/>
      <c r="GQQ352" s="163"/>
      <c r="GQR352" s="163"/>
      <c r="GQS352" s="163"/>
      <c r="GQT352" s="163"/>
      <c r="GQU352" s="163"/>
      <c r="GQV352" s="163"/>
      <c r="GQW352" s="163"/>
      <c r="GQX352" s="163"/>
      <c r="GQY352" s="163"/>
      <c r="GQZ352" s="163"/>
      <c r="GRA352" s="163"/>
      <c r="GRB352" s="163"/>
      <c r="GRC352" s="163"/>
      <c r="GRD352" s="163"/>
      <c r="GRE352" s="163"/>
      <c r="GRF352" s="163"/>
      <c r="GRG352" s="163"/>
      <c r="GRH352" s="163"/>
      <c r="GRI352" s="163"/>
      <c r="GRJ352" s="163"/>
      <c r="GRK352" s="163"/>
      <c r="GRL352" s="163"/>
      <c r="GRM352" s="163"/>
      <c r="GRN352" s="163"/>
      <c r="GRO352" s="163"/>
      <c r="GRP352" s="163"/>
      <c r="GRQ352" s="163"/>
      <c r="GRR352" s="163"/>
      <c r="GRS352" s="163"/>
      <c r="GRT352" s="163"/>
      <c r="GRU352" s="163"/>
      <c r="GRV352" s="163"/>
      <c r="GRW352" s="163"/>
      <c r="GRX352" s="163"/>
      <c r="GRY352" s="163"/>
      <c r="GRZ352" s="163"/>
      <c r="GSA352" s="163"/>
      <c r="GSB352" s="163"/>
      <c r="GSC352" s="163"/>
      <c r="GSD352" s="163"/>
      <c r="GSE352" s="163"/>
      <c r="GSF352" s="163"/>
      <c r="GSG352" s="163"/>
      <c r="GSH352" s="163"/>
      <c r="GSI352" s="163"/>
      <c r="GSJ352" s="163"/>
      <c r="GSK352" s="163"/>
      <c r="GSL352" s="163"/>
      <c r="GSM352" s="163"/>
      <c r="GSN352" s="163"/>
      <c r="GSO352" s="163"/>
      <c r="GSP352" s="163"/>
      <c r="GSQ352" s="163"/>
      <c r="GSR352" s="163"/>
      <c r="GSS352" s="163"/>
      <c r="GST352" s="163"/>
      <c r="GSU352" s="163"/>
      <c r="GSV352" s="163"/>
      <c r="GSW352" s="163"/>
      <c r="GSX352" s="163"/>
      <c r="GSY352" s="163"/>
      <c r="GSZ352" s="163"/>
      <c r="GTA352" s="163"/>
      <c r="GTB352" s="163"/>
      <c r="GTC352" s="163"/>
      <c r="GTD352" s="163"/>
      <c r="GTE352" s="163"/>
      <c r="GTF352" s="163"/>
      <c r="GTG352" s="163"/>
      <c r="GTH352" s="163"/>
      <c r="GTI352" s="163"/>
      <c r="GTJ352" s="163"/>
      <c r="GTK352" s="163"/>
      <c r="GTL352" s="163"/>
      <c r="GTM352" s="163"/>
      <c r="GTN352" s="163"/>
      <c r="GTO352" s="163"/>
      <c r="GTP352" s="163"/>
      <c r="GTQ352" s="163"/>
      <c r="GTR352" s="163"/>
      <c r="GTS352" s="163"/>
      <c r="GTT352" s="163"/>
      <c r="GTU352" s="163"/>
      <c r="GTV352" s="163"/>
      <c r="GTW352" s="163"/>
      <c r="GTX352" s="163"/>
      <c r="GTY352" s="163"/>
      <c r="GTZ352" s="163"/>
      <c r="GUA352" s="163"/>
      <c r="GUB352" s="163"/>
      <c r="GUC352" s="163"/>
      <c r="GUD352" s="163"/>
      <c r="GUE352" s="163"/>
      <c r="GUF352" s="163"/>
      <c r="GUG352" s="163"/>
      <c r="GUH352" s="163"/>
      <c r="GUI352" s="163"/>
      <c r="GUJ352" s="163"/>
      <c r="GUK352" s="163"/>
      <c r="GUL352" s="163"/>
      <c r="GUM352" s="163"/>
      <c r="GUN352" s="163"/>
      <c r="GUO352" s="163"/>
      <c r="GUP352" s="163"/>
      <c r="GUQ352" s="163"/>
      <c r="GUR352" s="163"/>
      <c r="GUS352" s="163"/>
      <c r="GUT352" s="163"/>
      <c r="GUU352" s="163"/>
      <c r="GUV352" s="163"/>
      <c r="GUW352" s="163"/>
      <c r="GUX352" s="163"/>
      <c r="GUY352" s="163"/>
      <c r="GUZ352" s="163"/>
      <c r="GVA352" s="163"/>
      <c r="GVB352" s="163"/>
      <c r="GVC352" s="163"/>
      <c r="GVD352" s="163"/>
      <c r="GVE352" s="163"/>
      <c r="GVF352" s="163"/>
      <c r="GVG352" s="163"/>
      <c r="GVH352" s="163"/>
      <c r="GVI352" s="163"/>
      <c r="GVJ352" s="163"/>
      <c r="GVK352" s="163"/>
      <c r="GVL352" s="163"/>
      <c r="GVM352" s="163"/>
      <c r="GVN352" s="163"/>
      <c r="GVO352" s="163"/>
      <c r="GVP352" s="163"/>
      <c r="GVQ352" s="163"/>
      <c r="GVR352" s="163"/>
      <c r="GVS352" s="163"/>
      <c r="GVT352" s="163"/>
      <c r="GVU352" s="163"/>
      <c r="GVV352" s="163"/>
      <c r="GVW352" s="163"/>
      <c r="GVX352" s="163"/>
      <c r="GVY352" s="163"/>
      <c r="GVZ352" s="163"/>
      <c r="GWA352" s="163"/>
      <c r="GWB352" s="163"/>
      <c r="GWC352" s="163"/>
      <c r="GWD352" s="163"/>
      <c r="GWE352" s="163"/>
      <c r="GWF352" s="163"/>
      <c r="GWG352" s="163"/>
      <c r="GWH352" s="163"/>
      <c r="GWI352" s="163"/>
      <c r="GWJ352" s="163"/>
      <c r="GWK352" s="163"/>
      <c r="GWL352" s="163"/>
      <c r="GWM352" s="163"/>
      <c r="GWN352" s="163"/>
      <c r="GWO352" s="163"/>
      <c r="GWP352" s="163"/>
      <c r="GWQ352" s="163"/>
      <c r="GWR352" s="163"/>
      <c r="GWS352" s="163"/>
      <c r="GWT352" s="163"/>
      <c r="GWU352" s="163"/>
      <c r="GWV352" s="163"/>
      <c r="GWW352" s="163"/>
      <c r="GWX352" s="163"/>
      <c r="GWY352" s="163"/>
      <c r="GWZ352" s="163"/>
      <c r="GXA352" s="163"/>
      <c r="GXB352" s="163"/>
      <c r="GXC352" s="163"/>
      <c r="GXD352" s="163"/>
      <c r="GXE352" s="163"/>
      <c r="GXF352" s="163"/>
      <c r="GXG352" s="163"/>
      <c r="GXH352" s="163"/>
      <c r="GXI352" s="163"/>
      <c r="GXJ352" s="163"/>
      <c r="GXK352" s="163"/>
      <c r="GXL352" s="163"/>
      <c r="GXM352" s="163"/>
      <c r="GXN352" s="163"/>
      <c r="GXO352" s="163"/>
      <c r="GXP352" s="163"/>
      <c r="GXQ352" s="163"/>
      <c r="GXR352" s="163"/>
      <c r="GXS352" s="163"/>
      <c r="GXT352" s="163"/>
      <c r="GXU352" s="163"/>
      <c r="GXV352" s="163"/>
      <c r="GXW352" s="163"/>
      <c r="GXX352" s="163"/>
      <c r="GXY352" s="163"/>
      <c r="GXZ352" s="163"/>
      <c r="GYA352" s="163"/>
      <c r="GYB352" s="163"/>
      <c r="GYC352" s="163"/>
      <c r="GYD352" s="163"/>
      <c r="GYE352" s="163"/>
      <c r="GYF352" s="163"/>
      <c r="GYG352" s="163"/>
      <c r="GYH352" s="163"/>
      <c r="GYI352" s="163"/>
      <c r="GYJ352" s="163"/>
      <c r="GYK352" s="163"/>
      <c r="GYL352" s="163"/>
      <c r="GYM352" s="163"/>
      <c r="GYN352" s="163"/>
      <c r="GYO352" s="163"/>
      <c r="GYP352" s="163"/>
      <c r="GYQ352" s="163"/>
      <c r="GYR352" s="163"/>
      <c r="GYS352" s="163"/>
      <c r="GYT352" s="163"/>
      <c r="GYU352" s="163"/>
      <c r="GYV352" s="163"/>
      <c r="GYW352" s="163"/>
      <c r="GYX352" s="163"/>
      <c r="GYY352" s="163"/>
      <c r="GYZ352" s="163"/>
      <c r="GZA352" s="163"/>
      <c r="GZB352" s="163"/>
      <c r="GZC352" s="163"/>
      <c r="GZD352" s="163"/>
      <c r="GZE352" s="163"/>
      <c r="GZF352" s="163"/>
      <c r="GZG352" s="163"/>
      <c r="GZH352" s="163"/>
      <c r="GZI352" s="163"/>
      <c r="GZJ352" s="163"/>
      <c r="GZK352" s="163"/>
      <c r="GZL352" s="163"/>
      <c r="GZM352" s="163"/>
      <c r="GZN352" s="163"/>
      <c r="GZO352" s="163"/>
      <c r="GZP352" s="163"/>
      <c r="GZQ352" s="163"/>
      <c r="GZR352" s="163"/>
      <c r="GZS352" s="163"/>
      <c r="GZT352" s="163"/>
      <c r="GZU352" s="163"/>
      <c r="GZV352" s="163"/>
      <c r="GZW352" s="163"/>
      <c r="GZX352" s="163"/>
      <c r="GZY352" s="163"/>
      <c r="GZZ352" s="163"/>
      <c r="HAA352" s="163"/>
      <c r="HAB352" s="163"/>
      <c r="HAC352" s="163"/>
      <c r="HAD352" s="163"/>
      <c r="HAE352" s="163"/>
      <c r="HAF352" s="163"/>
      <c r="HAG352" s="163"/>
      <c r="HAH352" s="163"/>
      <c r="HAI352" s="163"/>
      <c r="HAJ352" s="163"/>
      <c r="HAK352" s="163"/>
      <c r="HAL352" s="163"/>
      <c r="HAM352" s="163"/>
      <c r="HAN352" s="163"/>
      <c r="HAO352" s="163"/>
      <c r="HAP352" s="163"/>
      <c r="HAQ352" s="163"/>
      <c r="HAR352" s="163"/>
      <c r="HAS352" s="163"/>
      <c r="HAT352" s="163"/>
      <c r="HAU352" s="163"/>
      <c r="HAV352" s="163"/>
      <c r="HAW352" s="163"/>
      <c r="HAX352" s="163"/>
      <c r="HAY352" s="163"/>
      <c r="HAZ352" s="163"/>
      <c r="HBA352" s="163"/>
      <c r="HBB352" s="163"/>
      <c r="HBC352" s="163"/>
      <c r="HBD352" s="163"/>
      <c r="HBE352" s="163"/>
      <c r="HBF352" s="163"/>
      <c r="HBG352" s="163"/>
      <c r="HBH352" s="163"/>
      <c r="HBI352" s="163"/>
      <c r="HBJ352" s="163"/>
      <c r="HBK352" s="163"/>
      <c r="HBL352" s="163"/>
      <c r="HBM352" s="163"/>
      <c r="HBN352" s="163"/>
      <c r="HBO352" s="163"/>
      <c r="HBP352" s="163"/>
      <c r="HBQ352" s="163"/>
      <c r="HBR352" s="163"/>
      <c r="HBS352" s="163"/>
      <c r="HBT352" s="163"/>
      <c r="HBU352" s="163"/>
      <c r="HBV352" s="163"/>
      <c r="HBW352" s="163"/>
      <c r="HBX352" s="163"/>
      <c r="HBY352" s="163"/>
      <c r="HBZ352" s="163"/>
      <c r="HCA352" s="163"/>
      <c r="HCB352" s="163"/>
      <c r="HCC352" s="163"/>
      <c r="HCD352" s="163"/>
      <c r="HCE352" s="163"/>
      <c r="HCF352" s="163"/>
      <c r="HCG352" s="163"/>
      <c r="HCH352" s="163"/>
      <c r="HCI352" s="163"/>
      <c r="HCJ352" s="163"/>
      <c r="HCK352" s="163"/>
      <c r="HCL352" s="163"/>
      <c r="HCM352" s="163"/>
      <c r="HCN352" s="163"/>
      <c r="HCO352" s="163"/>
      <c r="HCP352" s="163"/>
      <c r="HCQ352" s="163"/>
      <c r="HCR352" s="163"/>
      <c r="HCS352" s="163"/>
      <c r="HCT352" s="163"/>
      <c r="HCU352" s="163"/>
      <c r="HCV352" s="163"/>
      <c r="HCW352" s="163"/>
      <c r="HCX352" s="163"/>
      <c r="HCY352" s="163"/>
      <c r="HCZ352" s="163"/>
      <c r="HDA352" s="163"/>
      <c r="HDB352" s="163"/>
      <c r="HDC352" s="163"/>
      <c r="HDD352" s="163"/>
      <c r="HDE352" s="163"/>
      <c r="HDF352" s="163"/>
      <c r="HDG352" s="163"/>
      <c r="HDH352" s="163"/>
      <c r="HDI352" s="163"/>
      <c r="HDJ352" s="163"/>
      <c r="HDK352" s="163"/>
      <c r="HDL352" s="163"/>
      <c r="HDM352" s="163"/>
      <c r="HDN352" s="163"/>
      <c r="HDO352" s="163"/>
      <c r="HDP352" s="163"/>
      <c r="HDQ352" s="163"/>
      <c r="HDR352" s="163"/>
      <c r="HDS352" s="163"/>
      <c r="HDT352" s="163"/>
      <c r="HDU352" s="163"/>
      <c r="HDV352" s="163"/>
      <c r="HDW352" s="163"/>
      <c r="HDX352" s="163"/>
      <c r="HDY352" s="163"/>
      <c r="HDZ352" s="163"/>
      <c r="HEA352" s="163"/>
      <c r="HEB352" s="163"/>
      <c r="HEC352" s="163"/>
      <c r="HED352" s="163"/>
      <c r="HEE352" s="163"/>
      <c r="HEF352" s="163"/>
      <c r="HEG352" s="163"/>
      <c r="HEH352" s="163"/>
      <c r="HEI352" s="163"/>
      <c r="HEJ352" s="163"/>
      <c r="HEK352" s="163"/>
      <c r="HEL352" s="163"/>
      <c r="HEM352" s="163"/>
      <c r="HEN352" s="163"/>
      <c r="HEO352" s="163"/>
      <c r="HEP352" s="163"/>
      <c r="HEQ352" s="163"/>
      <c r="HER352" s="163"/>
      <c r="HES352" s="163"/>
      <c r="HET352" s="163"/>
      <c r="HEU352" s="163"/>
      <c r="HEV352" s="163"/>
      <c r="HEW352" s="163"/>
      <c r="HEX352" s="163"/>
      <c r="HEY352" s="163"/>
      <c r="HEZ352" s="163"/>
      <c r="HFA352" s="163"/>
      <c r="HFB352" s="163"/>
      <c r="HFC352" s="163"/>
      <c r="HFD352" s="163"/>
      <c r="HFE352" s="163"/>
      <c r="HFF352" s="163"/>
      <c r="HFG352" s="163"/>
      <c r="HFH352" s="163"/>
      <c r="HFI352" s="163"/>
      <c r="HFJ352" s="163"/>
      <c r="HFK352" s="163"/>
      <c r="HFL352" s="163"/>
      <c r="HFM352" s="163"/>
      <c r="HFN352" s="163"/>
      <c r="HFO352" s="163"/>
      <c r="HFP352" s="163"/>
      <c r="HFQ352" s="163"/>
      <c r="HFR352" s="163"/>
      <c r="HFS352" s="163"/>
      <c r="HFT352" s="163"/>
      <c r="HFU352" s="163"/>
      <c r="HFV352" s="163"/>
      <c r="HFW352" s="163"/>
      <c r="HFX352" s="163"/>
      <c r="HFY352" s="163"/>
      <c r="HFZ352" s="163"/>
      <c r="HGA352" s="163"/>
      <c r="HGB352" s="163"/>
      <c r="HGC352" s="163"/>
      <c r="HGD352" s="163"/>
      <c r="HGE352" s="163"/>
      <c r="HGF352" s="163"/>
      <c r="HGG352" s="163"/>
      <c r="HGH352" s="163"/>
      <c r="HGI352" s="163"/>
      <c r="HGJ352" s="163"/>
      <c r="HGK352" s="163"/>
      <c r="HGL352" s="163"/>
      <c r="HGM352" s="163"/>
      <c r="HGN352" s="163"/>
      <c r="HGO352" s="163"/>
      <c r="HGP352" s="163"/>
      <c r="HGQ352" s="163"/>
      <c r="HGR352" s="163"/>
      <c r="HGS352" s="163"/>
      <c r="HGT352" s="163"/>
      <c r="HGU352" s="163"/>
      <c r="HGV352" s="163"/>
      <c r="HGW352" s="163"/>
      <c r="HGX352" s="163"/>
      <c r="HGY352" s="163"/>
      <c r="HGZ352" s="163"/>
      <c r="HHA352" s="163"/>
      <c r="HHB352" s="163"/>
      <c r="HHC352" s="163"/>
      <c r="HHD352" s="163"/>
      <c r="HHE352" s="163"/>
      <c r="HHF352" s="163"/>
      <c r="HHG352" s="163"/>
      <c r="HHH352" s="163"/>
      <c r="HHI352" s="163"/>
      <c r="HHJ352" s="163"/>
      <c r="HHK352" s="163"/>
      <c r="HHL352" s="163"/>
      <c r="HHM352" s="163"/>
      <c r="HHN352" s="163"/>
      <c r="HHO352" s="163"/>
      <c r="HHP352" s="163"/>
      <c r="HHQ352" s="163"/>
      <c r="HHR352" s="163"/>
      <c r="HHS352" s="163"/>
      <c r="HHT352" s="163"/>
      <c r="HHU352" s="163"/>
      <c r="HHV352" s="163"/>
      <c r="HHW352" s="163"/>
      <c r="HHX352" s="163"/>
      <c r="HHY352" s="163"/>
      <c r="HHZ352" s="163"/>
      <c r="HIA352" s="163"/>
      <c r="HIB352" s="163"/>
      <c r="HIC352" s="163"/>
      <c r="HID352" s="163"/>
      <c r="HIE352" s="163"/>
      <c r="HIF352" s="163"/>
      <c r="HIG352" s="163"/>
      <c r="HIH352" s="163"/>
      <c r="HII352" s="163"/>
      <c r="HIJ352" s="163"/>
      <c r="HIK352" s="163"/>
      <c r="HIL352" s="163"/>
      <c r="HIM352" s="163"/>
      <c r="HIN352" s="163"/>
      <c r="HIO352" s="163"/>
      <c r="HIP352" s="163"/>
      <c r="HIQ352" s="163"/>
      <c r="HIR352" s="163"/>
      <c r="HIS352" s="163"/>
      <c r="HIT352" s="163"/>
      <c r="HIU352" s="163"/>
      <c r="HIV352" s="163"/>
      <c r="HIW352" s="163"/>
      <c r="HIX352" s="163"/>
      <c r="HIY352" s="163"/>
      <c r="HIZ352" s="163"/>
      <c r="HJA352" s="163"/>
      <c r="HJB352" s="163"/>
      <c r="HJC352" s="163"/>
      <c r="HJD352" s="163"/>
      <c r="HJE352" s="163"/>
      <c r="HJF352" s="163"/>
      <c r="HJG352" s="163"/>
      <c r="HJH352" s="163"/>
      <c r="HJI352" s="163"/>
      <c r="HJJ352" s="163"/>
      <c r="HJK352" s="163"/>
      <c r="HJL352" s="163"/>
      <c r="HJM352" s="163"/>
      <c r="HJN352" s="163"/>
      <c r="HJO352" s="163"/>
      <c r="HJP352" s="163"/>
      <c r="HJQ352" s="163"/>
      <c r="HJR352" s="163"/>
      <c r="HJS352" s="163"/>
      <c r="HJT352" s="163"/>
      <c r="HJU352" s="163"/>
      <c r="HJV352" s="163"/>
      <c r="HJW352" s="163"/>
      <c r="HJX352" s="163"/>
      <c r="HJY352" s="163"/>
      <c r="HJZ352" s="163"/>
      <c r="HKA352" s="163"/>
      <c r="HKB352" s="163"/>
      <c r="HKC352" s="163"/>
      <c r="HKD352" s="163"/>
      <c r="HKE352" s="163"/>
      <c r="HKF352" s="163"/>
      <c r="HKG352" s="163"/>
      <c r="HKH352" s="163"/>
      <c r="HKI352" s="163"/>
      <c r="HKJ352" s="163"/>
      <c r="HKK352" s="163"/>
      <c r="HKL352" s="163"/>
      <c r="HKM352" s="163"/>
      <c r="HKN352" s="163"/>
      <c r="HKO352" s="163"/>
      <c r="HKP352" s="163"/>
      <c r="HKQ352" s="163"/>
      <c r="HKR352" s="163"/>
      <c r="HKS352" s="163"/>
      <c r="HKT352" s="163"/>
      <c r="HKU352" s="163"/>
      <c r="HKV352" s="163"/>
      <c r="HKW352" s="163"/>
      <c r="HKX352" s="163"/>
      <c r="HKY352" s="163"/>
      <c r="HKZ352" s="163"/>
      <c r="HLA352" s="163"/>
      <c r="HLB352" s="163"/>
      <c r="HLC352" s="163"/>
      <c r="HLD352" s="163"/>
      <c r="HLE352" s="163"/>
      <c r="HLF352" s="163"/>
      <c r="HLG352" s="163"/>
      <c r="HLH352" s="163"/>
      <c r="HLI352" s="163"/>
      <c r="HLJ352" s="163"/>
      <c r="HLK352" s="163"/>
      <c r="HLL352" s="163"/>
      <c r="HLM352" s="163"/>
      <c r="HLN352" s="163"/>
      <c r="HLO352" s="163"/>
      <c r="HLP352" s="163"/>
      <c r="HLQ352" s="163"/>
      <c r="HLR352" s="163"/>
      <c r="HLS352" s="163"/>
      <c r="HLT352" s="163"/>
      <c r="HLU352" s="163"/>
      <c r="HLV352" s="163"/>
      <c r="HLW352" s="163"/>
      <c r="HLX352" s="163"/>
      <c r="HLY352" s="163"/>
      <c r="HLZ352" s="163"/>
      <c r="HMA352" s="163"/>
      <c r="HMB352" s="163"/>
      <c r="HMC352" s="163"/>
      <c r="HMD352" s="163"/>
      <c r="HME352" s="163"/>
      <c r="HMF352" s="163"/>
      <c r="HMG352" s="163"/>
      <c r="HMH352" s="163"/>
      <c r="HMI352" s="163"/>
      <c r="HMJ352" s="163"/>
      <c r="HMK352" s="163"/>
      <c r="HML352" s="163"/>
      <c r="HMM352" s="163"/>
      <c r="HMN352" s="163"/>
      <c r="HMO352" s="163"/>
      <c r="HMP352" s="163"/>
      <c r="HMQ352" s="163"/>
      <c r="HMR352" s="163"/>
      <c r="HMS352" s="163"/>
      <c r="HMT352" s="163"/>
      <c r="HMU352" s="163"/>
      <c r="HMV352" s="163"/>
      <c r="HMW352" s="163"/>
      <c r="HMX352" s="163"/>
      <c r="HMY352" s="163"/>
      <c r="HMZ352" s="163"/>
      <c r="HNA352" s="163"/>
      <c r="HNB352" s="163"/>
      <c r="HNC352" s="163"/>
      <c r="HND352" s="163"/>
      <c r="HNE352" s="163"/>
      <c r="HNF352" s="163"/>
      <c r="HNG352" s="163"/>
      <c r="HNH352" s="163"/>
      <c r="HNI352" s="163"/>
      <c r="HNJ352" s="163"/>
      <c r="HNK352" s="163"/>
      <c r="HNL352" s="163"/>
      <c r="HNM352" s="163"/>
      <c r="HNN352" s="163"/>
      <c r="HNO352" s="163"/>
      <c r="HNP352" s="163"/>
      <c r="HNQ352" s="163"/>
      <c r="HNR352" s="163"/>
      <c r="HNS352" s="163"/>
      <c r="HNT352" s="163"/>
      <c r="HNU352" s="163"/>
      <c r="HNV352" s="163"/>
      <c r="HNW352" s="163"/>
      <c r="HNX352" s="163"/>
      <c r="HNY352" s="163"/>
      <c r="HNZ352" s="163"/>
      <c r="HOA352" s="163"/>
      <c r="HOB352" s="163"/>
      <c r="HOC352" s="163"/>
      <c r="HOD352" s="163"/>
      <c r="HOE352" s="163"/>
      <c r="HOF352" s="163"/>
      <c r="HOG352" s="163"/>
      <c r="HOH352" s="163"/>
      <c r="HOI352" s="163"/>
      <c r="HOJ352" s="163"/>
      <c r="HOK352" s="163"/>
      <c r="HOL352" s="163"/>
      <c r="HOM352" s="163"/>
      <c r="HON352" s="163"/>
      <c r="HOO352" s="163"/>
      <c r="HOP352" s="163"/>
      <c r="HOQ352" s="163"/>
      <c r="HOR352" s="163"/>
      <c r="HOS352" s="163"/>
      <c r="HOT352" s="163"/>
      <c r="HOU352" s="163"/>
      <c r="HOV352" s="163"/>
      <c r="HOW352" s="163"/>
      <c r="HOX352" s="163"/>
      <c r="HOY352" s="163"/>
      <c r="HOZ352" s="163"/>
      <c r="HPA352" s="163"/>
      <c r="HPB352" s="163"/>
      <c r="HPC352" s="163"/>
      <c r="HPD352" s="163"/>
      <c r="HPE352" s="163"/>
      <c r="HPF352" s="163"/>
      <c r="HPG352" s="163"/>
      <c r="HPH352" s="163"/>
      <c r="HPI352" s="163"/>
      <c r="HPJ352" s="163"/>
      <c r="HPK352" s="163"/>
      <c r="HPL352" s="163"/>
      <c r="HPM352" s="163"/>
      <c r="HPN352" s="163"/>
      <c r="HPO352" s="163"/>
      <c r="HPP352" s="163"/>
      <c r="HPQ352" s="163"/>
      <c r="HPR352" s="163"/>
      <c r="HPS352" s="163"/>
      <c r="HPT352" s="163"/>
      <c r="HPU352" s="163"/>
      <c r="HPV352" s="163"/>
      <c r="HPW352" s="163"/>
      <c r="HPX352" s="163"/>
      <c r="HPY352" s="163"/>
      <c r="HPZ352" s="163"/>
      <c r="HQA352" s="163"/>
      <c r="HQB352" s="163"/>
      <c r="HQC352" s="163"/>
      <c r="HQD352" s="163"/>
      <c r="HQE352" s="163"/>
      <c r="HQF352" s="163"/>
      <c r="HQG352" s="163"/>
      <c r="HQH352" s="163"/>
      <c r="HQI352" s="163"/>
      <c r="HQJ352" s="163"/>
      <c r="HQK352" s="163"/>
      <c r="HQL352" s="163"/>
      <c r="HQM352" s="163"/>
      <c r="HQN352" s="163"/>
      <c r="HQO352" s="163"/>
      <c r="HQP352" s="163"/>
      <c r="HQQ352" s="163"/>
      <c r="HQR352" s="163"/>
      <c r="HQS352" s="163"/>
      <c r="HQT352" s="163"/>
      <c r="HQU352" s="163"/>
      <c r="HQV352" s="163"/>
      <c r="HQW352" s="163"/>
      <c r="HQX352" s="163"/>
      <c r="HQY352" s="163"/>
      <c r="HQZ352" s="163"/>
      <c r="HRA352" s="163"/>
      <c r="HRB352" s="163"/>
      <c r="HRC352" s="163"/>
      <c r="HRD352" s="163"/>
      <c r="HRE352" s="163"/>
      <c r="HRF352" s="163"/>
      <c r="HRG352" s="163"/>
      <c r="HRH352" s="163"/>
      <c r="HRI352" s="163"/>
      <c r="HRJ352" s="163"/>
      <c r="HRK352" s="163"/>
      <c r="HRL352" s="163"/>
      <c r="HRM352" s="163"/>
      <c r="HRN352" s="163"/>
      <c r="HRO352" s="163"/>
      <c r="HRP352" s="163"/>
      <c r="HRQ352" s="163"/>
      <c r="HRR352" s="163"/>
      <c r="HRS352" s="163"/>
      <c r="HRT352" s="163"/>
      <c r="HRU352" s="163"/>
      <c r="HRV352" s="163"/>
      <c r="HRW352" s="163"/>
      <c r="HRX352" s="163"/>
      <c r="HRY352" s="163"/>
      <c r="HRZ352" s="163"/>
      <c r="HSA352" s="163"/>
      <c r="HSB352" s="163"/>
      <c r="HSC352" s="163"/>
      <c r="HSD352" s="163"/>
      <c r="HSE352" s="163"/>
      <c r="HSF352" s="163"/>
      <c r="HSG352" s="163"/>
      <c r="HSH352" s="163"/>
      <c r="HSI352" s="163"/>
      <c r="HSJ352" s="163"/>
      <c r="HSK352" s="163"/>
      <c r="HSL352" s="163"/>
      <c r="HSM352" s="163"/>
      <c r="HSN352" s="163"/>
      <c r="HSO352" s="163"/>
      <c r="HSP352" s="163"/>
      <c r="HSQ352" s="163"/>
      <c r="HSR352" s="163"/>
      <c r="HSS352" s="163"/>
      <c r="HST352" s="163"/>
      <c r="HSU352" s="163"/>
      <c r="HSV352" s="163"/>
      <c r="HSW352" s="163"/>
      <c r="HSX352" s="163"/>
      <c r="HSY352" s="163"/>
      <c r="HSZ352" s="163"/>
      <c r="HTA352" s="163"/>
      <c r="HTB352" s="163"/>
      <c r="HTC352" s="163"/>
      <c r="HTD352" s="163"/>
      <c r="HTE352" s="163"/>
      <c r="HTF352" s="163"/>
      <c r="HTG352" s="163"/>
      <c r="HTH352" s="163"/>
      <c r="HTI352" s="163"/>
      <c r="HTJ352" s="163"/>
      <c r="HTK352" s="163"/>
      <c r="HTL352" s="163"/>
      <c r="HTM352" s="163"/>
      <c r="HTN352" s="163"/>
      <c r="HTO352" s="163"/>
      <c r="HTP352" s="163"/>
      <c r="HTQ352" s="163"/>
      <c r="HTR352" s="163"/>
      <c r="HTS352" s="163"/>
      <c r="HTT352" s="163"/>
      <c r="HTU352" s="163"/>
      <c r="HTV352" s="163"/>
      <c r="HTW352" s="163"/>
      <c r="HTX352" s="163"/>
      <c r="HTY352" s="163"/>
      <c r="HTZ352" s="163"/>
      <c r="HUA352" s="163"/>
      <c r="HUB352" s="163"/>
      <c r="HUC352" s="163"/>
      <c r="HUD352" s="163"/>
      <c r="HUE352" s="163"/>
      <c r="HUF352" s="163"/>
      <c r="HUG352" s="163"/>
      <c r="HUH352" s="163"/>
      <c r="HUI352" s="163"/>
      <c r="HUJ352" s="163"/>
      <c r="HUK352" s="163"/>
      <c r="HUL352" s="163"/>
      <c r="HUM352" s="163"/>
      <c r="HUN352" s="163"/>
      <c r="HUO352" s="163"/>
      <c r="HUP352" s="163"/>
      <c r="HUQ352" s="163"/>
      <c r="HUR352" s="163"/>
      <c r="HUS352" s="163"/>
      <c r="HUT352" s="163"/>
      <c r="HUU352" s="163"/>
      <c r="HUV352" s="163"/>
      <c r="HUW352" s="163"/>
      <c r="HUX352" s="163"/>
      <c r="HUY352" s="163"/>
      <c r="HUZ352" s="163"/>
      <c r="HVA352" s="163"/>
      <c r="HVB352" s="163"/>
      <c r="HVC352" s="163"/>
      <c r="HVD352" s="163"/>
      <c r="HVE352" s="163"/>
      <c r="HVF352" s="163"/>
      <c r="HVG352" s="163"/>
      <c r="HVH352" s="163"/>
      <c r="HVI352" s="163"/>
      <c r="HVJ352" s="163"/>
      <c r="HVK352" s="163"/>
      <c r="HVL352" s="163"/>
      <c r="HVM352" s="163"/>
      <c r="HVN352" s="163"/>
      <c r="HVO352" s="163"/>
      <c r="HVP352" s="163"/>
      <c r="HVQ352" s="163"/>
      <c r="HVR352" s="163"/>
      <c r="HVS352" s="163"/>
      <c r="HVT352" s="163"/>
      <c r="HVU352" s="163"/>
      <c r="HVV352" s="163"/>
      <c r="HVW352" s="163"/>
      <c r="HVX352" s="163"/>
      <c r="HVY352" s="163"/>
      <c r="HVZ352" s="163"/>
      <c r="HWA352" s="163"/>
      <c r="HWB352" s="163"/>
      <c r="HWC352" s="163"/>
      <c r="HWD352" s="163"/>
      <c r="HWE352" s="163"/>
      <c r="HWF352" s="163"/>
      <c r="HWG352" s="163"/>
      <c r="HWH352" s="163"/>
      <c r="HWI352" s="163"/>
      <c r="HWJ352" s="163"/>
      <c r="HWK352" s="163"/>
      <c r="HWL352" s="163"/>
      <c r="HWM352" s="163"/>
      <c r="HWN352" s="163"/>
      <c r="HWO352" s="163"/>
      <c r="HWP352" s="163"/>
      <c r="HWQ352" s="163"/>
      <c r="HWR352" s="163"/>
      <c r="HWS352" s="163"/>
      <c r="HWT352" s="163"/>
      <c r="HWU352" s="163"/>
      <c r="HWV352" s="163"/>
      <c r="HWW352" s="163"/>
      <c r="HWX352" s="163"/>
      <c r="HWY352" s="163"/>
      <c r="HWZ352" s="163"/>
      <c r="HXA352" s="163"/>
      <c r="HXB352" s="163"/>
      <c r="HXC352" s="163"/>
      <c r="HXD352" s="163"/>
      <c r="HXE352" s="163"/>
      <c r="HXF352" s="163"/>
      <c r="HXG352" s="163"/>
      <c r="HXH352" s="163"/>
      <c r="HXI352" s="163"/>
      <c r="HXJ352" s="163"/>
      <c r="HXK352" s="163"/>
      <c r="HXL352" s="163"/>
      <c r="HXM352" s="163"/>
      <c r="HXN352" s="163"/>
      <c r="HXO352" s="163"/>
      <c r="HXP352" s="163"/>
      <c r="HXQ352" s="163"/>
      <c r="HXR352" s="163"/>
      <c r="HXS352" s="163"/>
      <c r="HXT352" s="163"/>
      <c r="HXU352" s="163"/>
      <c r="HXV352" s="163"/>
      <c r="HXW352" s="163"/>
      <c r="HXX352" s="163"/>
      <c r="HXY352" s="163"/>
      <c r="HXZ352" s="163"/>
      <c r="HYA352" s="163"/>
      <c r="HYB352" s="163"/>
      <c r="HYC352" s="163"/>
      <c r="HYD352" s="163"/>
      <c r="HYE352" s="163"/>
      <c r="HYF352" s="163"/>
      <c r="HYG352" s="163"/>
      <c r="HYH352" s="163"/>
      <c r="HYI352" s="163"/>
      <c r="HYJ352" s="163"/>
      <c r="HYK352" s="163"/>
      <c r="HYL352" s="163"/>
      <c r="HYM352" s="163"/>
      <c r="HYN352" s="163"/>
      <c r="HYO352" s="163"/>
      <c r="HYP352" s="163"/>
      <c r="HYQ352" s="163"/>
      <c r="HYR352" s="163"/>
      <c r="HYS352" s="163"/>
      <c r="HYT352" s="163"/>
      <c r="HYU352" s="163"/>
      <c r="HYV352" s="163"/>
      <c r="HYW352" s="163"/>
      <c r="HYX352" s="163"/>
      <c r="HYY352" s="163"/>
      <c r="HYZ352" s="163"/>
      <c r="HZA352" s="163"/>
      <c r="HZB352" s="163"/>
      <c r="HZC352" s="163"/>
      <c r="HZD352" s="163"/>
      <c r="HZE352" s="163"/>
      <c r="HZF352" s="163"/>
      <c r="HZG352" s="163"/>
      <c r="HZH352" s="163"/>
      <c r="HZI352" s="163"/>
      <c r="HZJ352" s="163"/>
      <c r="HZK352" s="163"/>
      <c r="HZL352" s="163"/>
      <c r="HZM352" s="163"/>
      <c r="HZN352" s="163"/>
      <c r="HZO352" s="163"/>
      <c r="HZP352" s="163"/>
      <c r="HZQ352" s="163"/>
      <c r="HZR352" s="163"/>
      <c r="HZS352" s="163"/>
      <c r="HZT352" s="163"/>
      <c r="HZU352" s="163"/>
      <c r="HZV352" s="163"/>
      <c r="HZW352" s="163"/>
      <c r="HZX352" s="163"/>
      <c r="HZY352" s="163"/>
      <c r="HZZ352" s="163"/>
      <c r="IAA352" s="163"/>
      <c r="IAB352" s="163"/>
      <c r="IAC352" s="163"/>
      <c r="IAD352" s="163"/>
      <c r="IAE352" s="163"/>
      <c r="IAF352" s="163"/>
      <c r="IAG352" s="163"/>
      <c r="IAH352" s="163"/>
      <c r="IAI352" s="163"/>
      <c r="IAJ352" s="163"/>
      <c r="IAK352" s="163"/>
      <c r="IAL352" s="163"/>
      <c r="IAM352" s="163"/>
      <c r="IAN352" s="163"/>
      <c r="IAO352" s="163"/>
      <c r="IAP352" s="163"/>
      <c r="IAQ352" s="163"/>
      <c r="IAR352" s="163"/>
      <c r="IAS352" s="163"/>
      <c r="IAT352" s="163"/>
      <c r="IAU352" s="163"/>
      <c r="IAV352" s="163"/>
      <c r="IAW352" s="163"/>
      <c r="IAX352" s="163"/>
      <c r="IAY352" s="163"/>
      <c r="IAZ352" s="163"/>
      <c r="IBA352" s="163"/>
      <c r="IBB352" s="163"/>
      <c r="IBC352" s="163"/>
      <c r="IBD352" s="163"/>
      <c r="IBE352" s="163"/>
      <c r="IBF352" s="163"/>
      <c r="IBG352" s="163"/>
      <c r="IBH352" s="163"/>
      <c r="IBI352" s="163"/>
      <c r="IBJ352" s="163"/>
      <c r="IBK352" s="163"/>
      <c r="IBL352" s="163"/>
      <c r="IBM352" s="163"/>
      <c r="IBN352" s="163"/>
      <c r="IBO352" s="163"/>
      <c r="IBP352" s="163"/>
      <c r="IBQ352" s="163"/>
      <c r="IBR352" s="163"/>
      <c r="IBS352" s="163"/>
      <c r="IBT352" s="163"/>
      <c r="IBU352" s="163"/>
      <c r="IBV352" s="163"/>
      <c r="IBW352" s="163"/>
      <c r="IBX352" s="163"/>
      <c r="IBY352" s="163"/>
      <c r="IBZ352" s="163"/>
      <c r="ICA352" s="163"/>
      <c r="ICB352" s="163"/>
      <c r="ICC352" s="163"/>
      <c r="ICD352" s="163"/>
      <c r="ICE352" s="163"/>
      <c r="ICF352" s="163"/>
      <c r="ICG352" s="163"/>
      <c r="ICH352" s="163"/>
      <c r="ICI352" s="163"/>
      <c r="ICJ352" s="163"/>
      <c r="ICK352" s="163"/>
      <c r="ICL352" s="163"/>
      <c r="ICM352" s="163"/>
      <c r="ICN352" s="163"/>
      <c r="ICO352" s="163"/>
      <c r="ICP352" s="163"/>
      <c r="ICQ352" s="163"/>
      <c r="ICR352" s="163"/>
      <c r="ICS352" s="163"/>
      <c r="ICT352" s="163"/>
      <c r="ICU352" s="163"/>
      <c r="ICV352" s="163"/>
      <c r="ICW352" s="163"/>
      <c r="ICX352" s="163"/>
      <c r="ICY352" s="163"/>
      <c r="ICZ352" s="163"/>
      <c r="IDA352" s="163"/>
      <c r="IDB352" s="163"/>
      <c r="IDC352" s="163"/>
      <c r="IDD352" s="163"/>
      <c r="IDE352" s="163"/>
      <c r="IDF352" s="163"/>
      <c r="IDG352" s="163"/>
      <c r="IDH352" s="163"/>
      <c r="IDI352" s="163"/>
      <c r="IDJ352" s="163"/>
      <c r="IDK352" s="163"/>
      <c r="IDL352" s="163"/>
      <c r="IDM352" s="163"/>
      <c r="IDN352" s="163"/>
      <c r="IDO352" s="163"/>
      <c r="IDP352" s="163"/>
      <c r="IDQ352" s="163"/>
      <c r="IDR352" s="163"/>
      <c r="IDS352" s="163"/>
      <c r="IDT352" s="163"/>
      <c r="IDU352" s="163"/>
      <c r="IDV352" s="163"/>
      <c r="IDW352" s="163"/>
      <c r="IDX352" s="163"/>
      <c r="IDY352" s="163"/>
      <c r="IDZ352" s="163"/>
      <c r="IEA352" s="163"/>
      <c r="IEB352" s="163"/>
      <c r="IEC352" s="163"/>
      <c r="IED352" s="163"/>
      <c r="IEE352" s="163"/>
      <c r="IEF352" s="163"/>
      <c r="IEG352" s="163"/>
      <c r="IEH352" s="163"/>
      <c r="IEI352" s="163"/>
      <c r="IEJ352" s="163"/>
      <c r="IEK352" s="163"/>
      <c r="IEL352" s="163"/>
      <c r="IEM352" s="163"/>
      <c r="IEN352" s="163"/>
      <c r="IEO352" s="163"/>
      <c r="IEP352" s="163"/>
      <c r="IEQ352" s="163"/>
      <c r="IER352" s="163"/>
      <c r="IES352" s="163"/>
      <c r="IET352" s="163"/>
      <c r="IEU352" s="163"/>
      <c r="IEV352" s="163"/>
      <c r="IEW352" s="163"/>
      <c r="IEX352" s="163"/>
      <c r="IEY352" s="163"/>
      <c r="IEZ352" s="163"/>
      <c r="IFA352" s="163"/>
      <c r="IFB352" s="163"/>
      <c r="IFC352" s="163"/>
      <c r="IFD352" s="163"/>
      <c r="IFE352" s="163"/>
      <c r="IFF352" s="163"/>
      <c r="IFG352" s="163"/>
      <c r="IFH352" s="163"/>
      <c r="IFI352" s="163"/>
      <c r="IFJ352" s="163"/>
      <c r="IFK352" s="163"/>
      <c r="IFL352" s="163"/>
      <c r="IFM352" s="163"/>
      <c r="IFN352" s="163"/>
      <c r="IFO352" s="163"/>
      <c r="IFP352" s="163"/>
      <c r="IFQ352" s="163"/>
      <c r="IFR352" s="163"/>
      <c r="IFS352" s="163"/>
      <c r="IFT352" s="163"/>
      <c r="IFU352" s="163"/>
      <c r="IFV352" s="163"/>
      <c r="IFW352" s="163"/>
      <c r="IFX352" s="163"/>
      <c r="IFY352" s="163"/>
      <c r="IFZ352" s="163"/>
      <c r="IGA352" s="163"/>
      <c r="IGB352" s="163"/>
      <c r="IGC352" s="163"/>
      <c r="IGD352" s="163"/>
      <c r="IGE352" s="163"/>
      <c r="IGF352" s="163"/>
      <c r="IGG352" s="163"/>
      <c r="IGH352" s="163"/>
      <c r="IGI352" s="163"/>
      <c r="IGJ352" s="163"/>
      <c r="IGK352" s="163"/>
      <c r="IGL352" s="163"/>
      <c r="IGM352" s="163"/>
      <c r="IGN352" s="163"/>
      <c r="IGO352" s="163"/>
      <c r="IGP352" s="163"/>
      <c r="IGQ352" s="163"/>
      <c r="IGR352" s="163"/>
      <c r="IGS352" s="163"/>
      <c r="IGT352" s="163"/>
      <c r="IGU352" s="163"/>
      <c r="IGV352" s="163"/>
      <c r="IGW352" s="163"/>
      <c r="IGX352" s="163"/>
      <c r="IGY352" s="163"/>
      <c r="IGZ352" s="163"/>
      <c r="IHA352" s="163"/>
      <c r="IHB352" s="163"/>
      <c r="IHC352" s="163"/>
      <c r="IHD352" s="163"/>
      <c r="IHE352" s="163"/>
      <c r="IHF352" s="163"/>
      <c r="IHG352" s="163"/>
      <c r="IHH352" s="163"/>
      <c r="IHI352" s="163"/>
      <c r="IHJ352" s="163"/>
      <c r="IHK352" s="163"/>
      <c r="IHL352" s="163"/>
      <c r="IHM352" s="163"/>
      <c r="IHN352" s="163"/>
      <c r="IHO352" s="163"/>
      <c r="IHP352" s="163"/>
      <c r="IHQ352" s="163"/>
      <c r="IHR352" s="163"/>
      <c r="IHS352" s="163"/>
      <c r="IHT352" s="163"/>
      <c r="IHU352" s="163"/>
      <c r="IHV352" s="163"/>
      <c r="IHW352" s="163"/>
      <c r="IHX352" s="163"/>
      <c r="IHY352" s="163"/>
      <c r="IHZ352" s="163"/>
      <c r="IIA352" s="163"/>
      <c r="IIB352" s="163"/>
      <c r="IIC352" s="163"/>
      <c r="IID352" s="163"/>
      <c r="IIE352" s="163"/>
      <c r="IIF352" s="163"/>
      <c r="IIG352" s="163"/>
      <c r="IIH352" s="163"/>
      <c r="III352" s="163"/>
      <c r="IIJ352" s="163"/>
      <c r="IIK352" s="163"/>
      <c r="IIL352" s="163"/>
      <c r="IIM352" s="163"/>
      <c r="IIN352" s="163"/>
      <c r="IIO352" s="163"/>
      <c r="IIP352" s="163"/>
      <c r="IIQ352" s="163"/>
      <c r="IIR352" s="163"/>
      <c r="IIS352" s="163"/>
      <c r="IIT352" s="163"/>
      <c r="IIU352" s="163"/>
      <c r="IIV352" s="163"/>
      <c r="IIW352" s="163"/>
      <c r="IIX352" s="163"/>
      <c r="IIY352" s="163"/>
      <c r="IIZ352" s="163"/>
      <c r="IJA352" s="163"/>
      <c r="IJB352" s="163"/>
      <c r="IJC352" s="163"/>
      <c r="IJD352" s="163"/>
      <c r="IJE352" s="163"/>
      <c r="IJF352" s="163"/>
      <c r="IJG352" s="163"/>
      <c r="IJH352" s="163"/>
      <c r="IJI352" s="163"/>
      <c r="IJJ352" s="163"/>
      <c r="IJK352" s="163"/>
      <c r="IJL352" s="163"/>
      <c r="IJM352" s="163"/>
      <c r="IJN352" s="163"/>
      <c r="IJO352" s="163"/>
      <c r="IJP352" s="163"/>
      <c r="IJQ352" s="163"/>
      <c r="IJR352" s="163"/>
      <c r="IJS352" s="163"/>
      <c r="IJT352" s="163"/>
      <c r="IJU352" s="163"/>
      <c r="IJV352" s="163"/>
      <c r="IJW352" s="163"/>
      <c r="IJX352" s="163"/>
      <c r="IJY352" s="163"/>
      <c r="IJZ352" s="163"/>
      <c r="IKA352" s="163"/>
      <c r="IKB352" s="163"/>
      <c r="IKC352" s="163"/>
      <c r="IKD352" s="163"/>
      <c r="IKE352" s="163"/>
      <c r="IKF352" s="163"/>
      <c r="IKG352" s="163"/>
      <c r="IKH352" s="163"/>
      <c r="IKI352" s="163"/>
      <c r="IKJ352" s="163"/>
      <c r="IKK352" s="163"/>
      <c r="IKL352" s="163"/>
      <c r="IKM352" s="163"/>
      <c r="IKN352" s="163"/>
      <c r="IKO352" s="163"/>
      <c r="IKP352" s="163"/>
      <c r="IKQ352" s="163"/>
      <c r="IKR352" s="163"/>
      <c r="IKS352" s="163"/>
      <c r="IKT352" s="163"/>
      <c r="IKU352" s="163"/>
      <c r="IKV352" s="163"/>
      <c r="IKW352" s="163"/>
      <c r="IKX352" s="163"/>
      <c r="IKY352" s="163"/>
      <c r="IKZ352" s="163"/>
      <c r="ILA352" s="163"/>
      <c r="ILB352" s="163"/>
      <c r="ILC352" s="163"/>
      <c r="ILD352" s="163"/>
      <c r="ILE352" s="163"/>
      <c r="ILF352" s="163"/>
      <c r="ILG352" s="163"/>
      <c r="ILH352" s="163"/>
      <c r="ILI352" s="163"/>
      <c r="ILJ352" s="163"/>
      <c r="ILK352" s="163"/>
      <c r="ILL352" s="163"/>
      <c r="ILM352" s="163"/>
      <c r="ILN352" s="163"/>
      <c r="ILO352" s="163"/>
      <c r="ILP352" s="163"/>
      <c r="ILQ352" s="163"/>
      <c r="ILR352" s="163"/>
      <c r="ILS352" s="163"/>
      <c r="ILT352" s="163"/>
      <c r="ILU352" s="163"/>
      <c r="ILV352" s="163"/>
      <c r="ILW352" s="163"/>
      <c r="ILX352" s="163"/>
      <c r="ILY352" s="163"/>
      <c r="ILZ352" s="163"/>
      <c r="IMA352" s="163"/>
      <c r="IMB352" s="163"/>
      <c r="IMC352" s="163"/>
      <c r="IMD352" s="163"/>
      <c r="IME352" s="163"/>
      <c r="IMF352" s="163"/>
      <c r="IMG352" s="163"/>
      <c r="IMH352" s="163"/>
      <c r="IMI352" s="163"/>
      <c r="IMJ352" s="163"/>
      <c r="IMK352" s="163"/>
      <c r="IML352" s="163"/>
      <c r="IMM352" s="163"/>
      <c r="IMN352" s="163"/>
      <c r="IMO352" s="163"/>
      <c r="IMP352" s="163"/>
      <c r="IMQ352" s="163"/>
      <c r="IMR352" s="163"/>
      <c r="IMS352" s="163"/>
      <c r="IMT352" s="163"/>
      <c r="IMU352" s="163"/>
      <c r="IMV352" s="163"/>
      <c r="IMW352" s="163"/>
      <c r="IMX352" s="163"/>
      <c r="IMY352" s="163"/>
      <c r="IMZ352" s="163"/>
      <c r="INA352" s="163"/>
      <c r="INB352" s="163"/>
      <c r="INC352" s="163"/>
      <c r="IND352" s="163"/>
      <c r="INE352" s="163"/>
      <c r="INF352" s="163"/>
      <c r="ING352" s="163"/>
      <c r="INH352" s="163"/>
      <c r="INI352" s="163"/>
      <c r="INJ352" s="163"/>
      <c r="INK352" s="163"/>
      <c r="INL352" s="163"/>
      <c r="INM352" s="163"/>
      <c r="INN352" s="163"/>
      <c r="INO352" s="163"/>
      <c r="INP352" s="163"/>
      <c r="INQ352" s="163"/>
      <c r="INR352" s="163"/>
      <c r="INS352" s="163"/>
      <c r="INT352" s="163"/>
      <c r="INU352" s="163"/>
      <c r="INV352" s="163"/>
      <c r="INW352" s="163"/>
      <c r="INX352" s="163"/>
      <c r="INY352" s="163"/>
      <c r="INZ352" s="163"/>
      <c r="IOA352" s="163"/>
      <c r="IOB352" s="163"/>
      <c r="IOC352" s="163"/>
      <c r="IOD352" s="163"/>
      <c r="IOE352" s="163"/>
      <c r="IOF352" s="163"/>
      <c r="IOG352" s="163"/>
      <c r="IOH352" s="163"/>
      <c r="IOI352" s="163"/>
      <c r="IOJ352" s="163"/>
      <c r="IOK352" s="163"/>
      <c r="IOL352" s="163"/>
      <c r="IOM352" s="163"/>
      <c r="ION352" s="163"/>
      <c r="IOO352" s="163"/>
      <c r="IOP352" s="163"/>
      <c r="IOQ352" s="163"/>
      <c r="IOR352" s="163"/>
      <c r="IOS352" s="163"/>
      <c r="IOT352" s="163"/>
      <c r="IOU352" s="163"/>
      <c r="IOV352" s="163"/>
      <c r="IOW352" s="163"/>
      <c r="IOX352" s="163"/>
      <c r="IOY352" s="163"/>
      <c r="IOZ352" s="163"/>
      <c r="IPA352" s="163"/>
      <c r="IPB352" s="163"/>
      <c r="IPC352" s="163"/>
      <c r="IPD352" s="163"/>
      <c r="IPE352" s="163"/>
      <c r="IPF352" s="163"/>
      <c r="IPG352" s="163"/>
      <c r="IPH352" s="163"/>
      <c r="IPI352" s="163"/>
      <c r="IPJ352" s="163"/>
      <c r="IPK352" s="163"/>
      <c r="IPL352" s="163"/>
      <c r="IPM352" s="163"/>
      <c r="IPN352" s="163"/>
      <c r="IPO352" s="163"/>
      <c r="IPP352" s="163"/>
      <c r="IPQ352" s="163"/>
      <c r="IPR352" s="163"/>
      <c r="IPS352" s="163"/>
      <c r="IPT352" s="163"/>
      <c r="IPU352" s="163"/>
      <c r="IPV352" s="163"/>
      <c r="IPW352" s="163"/>
      <c r="IPX352" s="163"/>
      <c r="IPY352" s="163"/>
      <c r="IPZ352" s="163"/>
      <c r="IQA352" s="163"/>
      <c r="IQB352" s="163"/>
      <c r="IQC352" s="163"/>
      <c r="IQD352" s="163"/>
      <c r="IQE352" s="163"/>
      <c r="IQF352" s="163"/>
      <c r="IQG352" s="163"/>
      <c r="IQH352" s="163"/>
      <c r="IQI352" s="163"/>
      <c r="IQJ352" s="163"/>
      <c r="IQK352" s="163"/>
      <c r="IQL352" s="163"/>
      <c r="IQM352" s="163"/>
      <c r="IQN352" s="163"/>
      <c r="IQO352" s="163"/>
      <c r="IQP352" s="163"/>
      <c r="IQQ352" s="163"/>
      <c r="IQR352" s="163"/>
      <c r="IQS352" s="163"/>
      <c r="IQT352" s="163"/>
      <c r="IQU352" s="163"/>
      <c r="IQV352" s="163"/>
      <c r="IQW352" s="163"/>
      <c r="IQX352" s="163"/>
      <c r="IQY352" s="163"/>
      <c r="IQZ352" s="163"/>
      <c r="IRA352" s="163"/>
      <c r="IRB352" s="163"/>
      <c r="IRC352" s="163"/>
      <c r="IRD352" s="163"/>
      <c r="IRE352" s="163"/>
      <c r="IRF352" s="163"/>
      <c r="IRG352" s="163"/>
      <c r="IRH352" s="163"/>
      <c r="IRI352" s="163"/>
      <c r="IRJ352" s="163"/>
      <c r="IRK352" s="163"/>
      <c r="IRL352" s="163"/>
      <c r="IRM352" s="163"/>
      <c r="IRN352" s="163"/>
      <c r="IRO352" s="163"/>
      <c r="IRP352" s="163"/>
      <c r="IRQ352" s="163"/>
      <c r="IRR352" s="163"/>
      <c r="IRS352" s="163"/>
      <c r="IRT352" s="163"/>
      <c r="IRU352" s="163"/>
      <c r="IRV352" s="163"/>
      <c r="IRW352" s="163"/>
      <c r="IRX352" s="163"/>
      <c r="IRY352" s="163"/>
      <c r="IRZ352" s="163"/>
      <c r="ISA352" s="163"/>
      <c r="ISB352" s="163"/>
      <c r="ISC352" s="163"/>
      <c r="ISD352" s="163"/>
      <c r="ISE352" s="163"/>
      <c r="ISF352" s="163"/>
      <c r="ISG352" s="163"/>
      <c r="ISH352" s="163"/>
      <c r="ISI352" s="163"/>
      <c r="ISJ352" s="163"/>
      <c r="ISK352" s="163"/>
      <c r="ISL352" s="163"/>
      <c r="ISM352" s="163"/>
      <c r="ISN352" s="163"/>
      <c r="ISO352" s="163"/>
      <c r="ISP352" s="163"/>
      <c r="ISQ352" s="163"/>
      <c r="ISR352" s="163"/>
      <c r="ISS352" s="163"/>
      <c r="IST352" s="163"/>
      <c r="ISU352" s="163"/>
      <c r="ISV352" s="163"/>
      <c r="ISW352" s="163"/>
      <c r="ISX352" s="163"/>
      <c r="ISY352" s="163"/>
      <c r="ISZ352" s="163"/>
      <c r="ITA352" s="163"/>
      <c r="ITB352" s="163"/>
      <c r="ITC352" s="163"/>
      <c r="ITD352" s="163"/>
      <c r="ITE352" s="163"/>
      <c r="ITF352" s="163"/>
      <c r="ITG352" s="163"/>
      <c r="ITH352" s="163"/>
      <c r="ITI352" s="163"/>
      <c r="ITJ352" s="163"/>
      <c r="ITK352" s="163"/>
      <c r="ITL352" s="163"/>
      <c r="ITM352" s="163"/>
      <c r="ITN352" s="163"/>
      <c r="ITO352" s="163"/>
      <c r="ITP352" s="163"/>
      <c r="ITQ352" s="163"/>
      <c r="ITR352" s="163"/>
      <c r="ITS352" s="163"/>
      <c r="ITT352" s="163"/>
      <c r="ITU352" s="163"/>
      <c r="ITV352" s="163"/>
      <c r="ITW352" s="163"/>
      <c r="ITX352" s="163"/>
      <c r="ITY352" s="163"/>
      <c r="ITZ352" s="163"/>
      <c r="IUA352" s="163"/>
      <c r="IUB352" s="163"/>
      <c r="IUC352" s="163"/>
      <c r="IUD352" s="163"/>
      <c r="IUE352" s="163"/>
      <c r="IUF352" s="163"/>
      <c r="IUG352" s="163"/>
      <c r="IUH352" s="163"/>
      <c r="IUI352" s="163"/>
      <c r="IUJ352" s="163"/>
      <c r="IUK352" s="163"/>
      <c r="IUL352" s="163"/>
      <c r="IUM352" s="163"/>
      <c r="IUN352" s="163"/>
      <c r="IUO352" s="163"/>
      <c r="IUP352" s="163"/>
      <c r="IUQ352" s="163"/>
      <c r="IUR352" s="163"/>
      <c r="IUS352" s="163"/>
      <c r="IUT352" s="163"/>
      <c r="IUU352" s="163"/>
      <c r="IUV352" s="163"/>
      <c r="IUW352" s="163"/>
      <c r="IUX352" s="163"/>
      <c r="IUY352" s="163"/>
      <c r="IUZ352" s="163"/>
      <c r="IVA352" s="163"/>
      <c r="IVB352" s="163"/>
      <c r="IVC352" s="163"/>
      <c r="IVD352" s="163"/>
      <c r="IVE352" s="163"/>
      <c r="IVF352" s="163"/>
      <c r="IVG352" s="163"/>
      <c r="IVH352" s="163"/>
      <c r="IVI352" s="163"/>
      <c r="IVJ352" s="163"/>
      <c r="IVK352" s="163"/>
      <c r="IVL352" s="163"/>
      <c r="IVM352" s="163"/>
      <c r="IVN352" s="163"/>
      <c r="IVO352" s="163"/>
      <c r="IVP352" s="163"/>
      <c r="IVQ352" s="163"/>
      <c r="IVR352" s="163"/>
      <c r="IVS352" s="163"/>
      <c r="IVT352" s="163"/>
      <c r="IVU352" s="163"/>
      <c r="IVV352" s="163"/>
      <c r="IVW352" s="163"/>
      <c r="IVX352" s="163"/>
      <c r="IVY352" s="163"/>
      <c r="IVZ352" s="163"/>
      <c r="IWA352" s="163"/>
      <c r="IWB352" s="163"/>
      <c r="IWC352" s="163"/>
      <c r="IWD352" s="163"/>
      <c r="IWE352" s="163"/>
      <c r="IWF352" s="163"/>
      <c r="IWG352" s="163"/>
      <c r="IWH352" s="163"/>
      <c r="IWI352" s="163"/>
      <c r="IWJ352" s="163"/>
      <c r="IWK352" s="163"/>
      <c r="IWL352" s="163"/>
      <c r="IWM352" s="163"/>
      <c r="IWN352" s="163"/>
      <c r="IWO352" s="163"/>
      <c r="IWP352" s="163"/>
      <c r="IWQ352" s="163"/>
      <c r="IWR352" s="163"/>
      <c r="IWS352" s="163"/>
      <c r="IWT352" s="163"/>
      <c r="IWU352" s="163"/>
      <c r="IWV352" s="163"/>
      <c r="IWW352" s="163"/>
      <c r="IWX352" s="163"/>
      <c r="IWY352" s="163"/>
      <c r="IWZ352" s="163"/>
      <c r="IXA352" s="163"/>
      <c r="IXB352" s="163"/>
      <c r="IXC352" s="163"/>
      <c r="IXD352" s="163"/>
      <c r="IXE352" s="163"/>
      <c r="IXF352" s="163"/>
      <c r="IXG352" s="163"/>
      <c r="IXH352" s="163"/>
      <c r="IXI352" s="163"/>
      <c r="IXJ352" s="163"/>
      <c r="IXK352" s="163"/>
      <c r="IXL352" s="163"/>
      <c r="IXM352" s="163"/>
      <c r="IXN352" s="163"/>
      <c r="IXO352" s="163"/>
      <c r="IXP352" s="163"/>
      <c r="IXQ352" s="163"/>
      <c r="IXR352" s="163"/>
      <c r="IXS352" s="163"/>
      <c r="IXT352" s="163"/>
      <c r="IXU352" s="163"/>
      <c r="IXV352" s="163"/>
      <c r="IXW352" s="163"/>
      <c r="IXX352" s="163"/>
      <c r="IXY352" s="163"/>
      <c r="IXZ352" s="163"/>
      <c r="IYA352" s="163"/>
      <c r="IYB352" s="163"/>
      <c r="IYC352" s="163"/>
      <c r="IYD352" s="163"/>
      <c r="IYE352" s="163"/>
      <c r="IYF352" s="163"/>
      <c r="IYG352" s="163"/>
      <c r="IYH352" s="163"/>
      <c r="IYI352" s="163"/>
      <c r="IYJ352" s="163"/>
      <c r="IYK352" s="163"/>
      <c r="IYL352" s="163"/>
      <c r="IYM352" s="163"/>
      <c r="IYN352" s="163"/>
      <c r="IYO352" s="163"/>
      <c r="IYP352" s="163"/>
      <c r="IYQ352" s="163"/>
      <c r="IYR352" s="163"/>
      <c r="IYS352" s="163"/>
      <c r="IYT352" s="163"/>
      <c r="IYU352" s="163"/>
      <c r="IYV352" s="163"/>
      <c r="IYW352" s="163"/>
      <c r="IYX352" s="163"/>
      <c r="IYY352" s="163"/>
      <c r="IYZ352" s="163"/>
      <c r="IZA352" s="163"/>
      <c r="IZB352" s="163"/>
      <c r="IZC352" s="163"/>
      <c r="IZD352" s="163"/>
      <c r="IZE352" s="163"/>
      <c r="IZF352" s="163"/>
      <c r="IZG352" s="163"/>
      <c r="IZH352" s="163"/>
      <c r="IZI352" s="163"/>
      <c r="IZJ352" s="163"/>
      <c r="IZK352" s="163"/>
      <c r="IZL352" s="163"/>
      <c r="IZM352" s="163"/>
      <c r="IZN352" s="163"/>
      <c r="IZO352" s="163"/>
      <c r="IZP352" s="163"/>
      <c r="IZQ352" s="163"/>
      <c r="IZR352" s="163"/>
      <c r="IZS352" s="163"/>
      <c r="IZT352" s="163"/>
      <c r="IZU352" s="163"/>
      <c r="IZV352" s="163"/>
      <c r="IZW352" s="163"/>
      <c r="IZX352" s="163"/>
      <c r="IZY352" s="163"/>
      <c r="IZZ352" s="163"/>
      <c r="JAA352" s="163"/>
      <c r="JAB352" s="163"/>
      <c r="JAC352" s="163"/>
      <c r="JAD352" s="163"/>
      <c r="JAE352" s="163"/>
      <c r="JAF352" s="163"/>
      <c r="JAG352" s="163"/>
      <c r="JAH352" s="163"/>
      <c r="JAI352" s="163"/>
      <c r="JAJ352" s="163"/>
      <c r="JAK352" s="163"/>
      <c r="JAL352" s="163"/>
      <c r="JAM352" s="163"/>
      <c r="JAN352" s="163"/>
      <c r="JAO352" s="163"/>
      <c r="JAP352" s="163"/>
      <c r="JAQ352" s="163"/>
      <c r="JAR352" s="163"/>
      <c r="JAS352" s="163"/>
      <c r="JAT352" s="163"/>
      <c r="JAU352" s="163"/>
      <c r="JAV352" s="163"/>
      <c r="JAW352" s="163"/>
      <c r="JAX352" s="163"/>
      <c r="JAY352" s="163"/>
      <c r="JAZ352" s="163"/>
      <c r="JBA352" s="163"/>
      <c r="JBB352" s="163"/>
      <c r="JBC352" s="163"/>
      <c r="JBD352" s="163"/>
      <c r="JBE352" s="163"/>
      <c r="JBF352" s="163"/>
      <c r="JBG352" s="163"/>
      <c r="JBH352" s="163"/>
      <c r="JBI352" s="163"/>
      <c r="JBJ352" s="163"/>
      <c r="JBK352" s="163"/>
      <c r="JBL352" s="163"/>
      <c r="JBM352" s="163"/>
      <c r="JBN352" s="163"/>
      <c r="JBO352" s="163"/>
      <c r="JBP352" s="163"/>
      <c r="JBQ352" s="163"/>
      <c r="JBR352" s="163"/>
      <c r="JBS352" s="163"/>
      <c r="JBT352" s="163"/>
      <c r="JBU352" s="163"/>
      <c r="JBV352" s="163"/>
      <c r="JBW352" s="163"/>
      <c r="JBX352" s="163"/>
      <c r="JBY352" s="163"/>
      <c r="JBZ352" s="163"/>
      <c r="JCA352" s="163"/>
      <c r="JCB352" s="163"/>
      <c r="JCC352" s="163"/>
      <c r="JCD352" s="163"/>
      <c r="JCE352" s="163"/>
      <c r="JCF352" s="163"/>
      <c r="JCG352" s="163"/>
      <c r="JCH352" s="163"/>
      <c r="JCI352" s="163"/>
      <c r="JCJ352" s="163"/>
      <c r="JCK352" s="163"/>
      <c r="JCL352" s="163"/>
      <c r="JCM352" s="163"/>
      <c r="JCN352" s="163"/>
      <c r="JCO352" s="163"/>
      <c r="JCP352" s="163"/>
      <c r="JCQ352" s="163"/>
      <c r="JCR352" s="163"/>
      <c r="JCS352" s="163"/>
      <c r="JCT352" s="163"/>
      <c r="JCU352" s="163"/>
      <c r="JCV352" s="163"/>
      <c r="JCW352" s="163"/>
      <c r="JCX352" s="163"/>
      <c r="JCY352" s="163"/>
      <c r="JCZ352" s="163"/>
      <c r="JDA352" s="163"/>
      <c r="JDB352" s="163"/>
      <c r="JDC352" s="163"/>
      <c r="JDD352" s="163"/>
      <c r="JDE352" s="163"/>
      <c r="JDF352" s="163"/>
      <c r="JDG352" s="163"/>
      <c r="JDH352" s="163"/>
      <c r="JDI352" s="163"/>
      <c r="JDJ352" s="163"/>
      <c r="JDK352" s="163"/>
      <c r="JDL352" s="163"/>
      <c r="JDM352" s="163"/>
      <c r="JDN352" s="163"/>
      <c r="JDO352" s="163"/>
      <c r="JDP352" s="163"/>
      <c r="JDQ352" s="163"/>
      <c r="JDR352" s="163"/>
      <c r="JDS352" s="163"/>
      <c r="JDT352" s="163"/>
      <c r="JDU352" s="163"/>
      <c r="JDV352" s="163"/>
      <c r="JDW352" s="163"/>
      <c r="JDX352" s="163"/>
      <c r="JDY352" s="163"/>
      <c r="JDZ352" s="163"/>
      <c r="JEA352" s="163"/>
      <c r="JEB352" s="163"/>
      <c r="JEC352" s="163"/>
      <c r="JED352" s="163"/>
      <c r="JEE352" s="163"/>
      <c r="JEF352" s="163"/>
      <c r="JEG352" s="163"/>
      <c r="JEH352" s="163"/>
      <c r="JEI352" s="163"/>
      <c r="JEJ352" s="163"/>
      <c r="JEK352" s="163"/>
      <c r="JEL352" s="163"/>
      <c r="JEM352" s="163"/>
      <c r="JEN352" s="163"/>
      <c r="JEO352" s="163"/>
      <c r="JEP352" s="163"/>
      <c r="JEQ352" s="163"/>
      <c r="JER352" s="163"/>
      <c r="JES352" s="163"/>
      <c r="JET352" s="163"/>
      <c r="JEU352" s="163"/>
      <c r="JEV352" s="163"/>
      <c r="JEW352" s="163"/>
      <c r="JEX352" s="163"/>
      <c r="JEY352" s="163"/>
      <c r="JEZ352" s="163"/>
      <c r="JFA352" s="163"/>
      <c r="JFB352" s="163"/>
      <c r="JFC352" s="163"/>
      <c r="JFD352" s="163"/>
      <c r="JFE352" s="163"/>
      <c r="JFF352" s="163"/>
      <c r="JFG352" s="163"/>
      <c r="JFH352" s="163"/>
      <c r="JFI352" s="163"/>
      <c r="JFJ352" s="163"/>
      <c r="JFK352" s="163"/>
      <c r="JFL352" s="163"/>
      <c r="JFM352" s="163"/>
      <c r="JFN352" s="163"/>
      <c r="JFO352" s="163"/>
      <c r="JFP352" s="163"/>
      <c r="JFQ352" s="163"/>
      <c r="JFR352" s="163"/>
      <c r="JFS352" s="163"/>
      <c r="JFT352" s="163"/>
      <c r="JFU352" s="163"/>
      <c r="JFV352" s="163"/>
      <c r="JFW352" s="163"/>
      <c r="JFX352" s="163"/>
      <c r="JFY352" s="163"/>
      <c r="JFZ352" s="163"/>
      <c r="JGA352" s="163"/>
      <c r="JGB352" s="163"/>
      <c r="JGC352" s="163"/>
      <c r="JGD352" s="163"/>
      <c r="JGE352" s="163"/>
      <c r="JGF352" s="163"/>
      <c r="JGG352" s="163"/>
      <c r="JGH352" s="163"/>
      <c r="JGI352" s="163"/>
      <c r="JGJ352" s="163"/>
      <c r="JGK352" s="163"/>
      <c r="JGL352" s="163"/>
      <c r="JGM352" s="163"/>
      <c r="JGN352" s="163"/>
      <c r="JGO352" s="163"/>
      <c r="JGP352" s="163"/>
      <c r="JGQ352" s="163"/>
      <c r="JGR352" s="163"/>
      <c r="JGS352" s="163"/>
      <c r="JGT352" s="163"/>
      <c r="JGU352" s="163"/>
      <c r="JGV352" s="163"/>
      <c r="JGW352" s="163"/>
      <c r="JGX352" s="163"/>
      <c r="JGY352" s="163"/>
      <c r="JGZ352" s="163"/>
      <c r="JHA352" s="163"/>
      <c r="JHB352" s="163"/>
      <c r="JHC352" s="163"/>
      <c r="JHD352" s="163"/>
      <c r="JHE352" s="163"/>
      <c r="JHF352" s="163"/>
      <c r="JHG352" s="163"/>
      <c r="JHH352" s="163"/>
      <c r="JHI352" s="163"/>
      <c r="JHJ352" s="163"/>
      <c r="JHK352" s="163"/>
      <c r="JHL352" s="163"/>
      <c r="JHM352" s="163"/>
      <c r="JHN352" s="163"/>
      <c r="JHO352" s="163"/>
      <c r="JHP352" s="163"/>
      <c r="JHQ352" s="163"/>
      <c r="JHR352" s="163"/>
      <c r="JHS352" s="163"/>
      <c r="JHT352" s="163"/>
      <c r="JHU352" s="163"/>
      <c r="JHV352" s="163"/>
      <c r="JHW352" s="163"/>
      <c r="JHX352" s="163"/>
      <c r="JHY352" s="163"/>
      <c r="JHZ352" s="163"/>
      <c r="JIA352" s="163"/>
      <c r="JIB352" s="163"/>
      <c r="JIC352" s="163"/>
      <c r="JID352" s="163"/>
      <c r="JIE352" s="163"/>
      <c r="JIF352" s="163"/>
      <c r="JIG352" s="163"/>
      <c r="JIH352" s="163"/>
      <c r="JII352" s="163"/>
      <c r="JIJ352" s="163"/>
      <c r="JIK352" s="163"/>
      <c r="JIL352" s="163"/>
      <c r="JIM352" s="163"/>
      <c r="JIN352" s="163"/>
      <c r="JIO352" s="163"/>
      <c r="JIP352" s="163"/>
      <c r="JIQ352" s="163"/>
      <c r="JIR352" s="163"/>
      <c r="JIS352" s="163"/>
      <c r="JIT352" s="163"/>
      <c r="JIU352" s="163"/>
      <c r="JIV352" s="163"/>
      <c r="JIW352" s="163"/>
      <c r="JIX352" s="163"/>
      <c r="JIY352" s="163"/>
      <c r="JIZ352" s="163"/>
      <c r="JJA352" s="163"/>
      <c r="JJB352" s="163"/>
      <c r="JJC352" s="163"/>
      <c r="JJD352" s="163"/>
      <c r="JJE352" s="163"/>
      <c r="JJF352" s="163"/>
      <c r="JJG352" s="163"/>
      <c r="JJH352" s="163"/>
      <c r="JJI352" s="163"/>
      <c r="JJJ352" s="163"/>
      <c r="JJK352" s="163"/>
      <c r="JJL352" s="163"/>
      <c r="JJM352" s="163"/>
      <c r="JJN352" s="163"/>
      <c r="JJO352" s="163"/>
      <c r="JJP352" s="163"/>
      <c r="JJQ352" s="163"/>
      <c r="JJR352" s="163"/>
      <c r="JJS352" s="163"/>
      <c r="JJT352" s="163"/>
      <c r="JJU352" s="163"/>
      <c r="JJV352" s="163"/>
      <c r="JJW352" s="163"/>
      <c r="JJX352" s="163"/>
      <c r="JJY352" s="163"/>
      <c r="JJZ352" s="163"/>
      <c r="JKA352" s="163"/>
      <c r="JKB352" s="163"/>
      <c r="JKC352" s="163"/>
      <c r="JKD352" s="163"/>
      <c r="JKE352" s="163"/>
      <c r="JKF352" s="163"/>
      <c r="JKG352" s="163"/>
      <c r="JKH352" s="163"/>
      <c r="JKI352" s="163"/>
      <c r="JKJ352" s="163"/>
      <c r="JKK352" s="163"/>
      <c r="JKL352" s="163"/>
      <c r="JKM352" s="163"/>
      <c r="JKN352" s="163"/>
      <c r="JKO352" s="163"/>
      <c r="JKP352" s="163"/>
      <c r="JKQ352" s="163"/>
      <c r="JKR352" s="163"/>
      <c r="JKS352" s="163"/>
      <c r="JKT352" s="163"/>
      <c r="JKU352" s="163"/>
      <c r="JKV352" s="163"/>
      <c r="JKW352" s="163"/>
      <c r="JKX352" s="163"/>
      <c r="JKY352" s="163"/>
      <c r="JKZ352" s="163"/>
      <c r="JLA352" s="163"/>
      <c r="JLB352" s="163"/>
      <c r="JLC352" s="163"/>
      <c r="JLD352" s="163"/>
      <c r="JLE352" s="163"/>
      <c r="JLF352" s="163"/>
      <c r="JLG352" s="163"/>
      <c r="JLH352" s="163"/>
      <c r="JLI352" s="163"/>
      <c r="JLJ352" s="163"/>
      <c r="JLK352" s="163"/>
      <c r="JLL352" s="163"/>
      <c r="JLM352" s="163"/>
      <c r="JLN352" s="163"/>
      <c r="JLO352" s="163"/>
      <c r="JLP352" s="163"/>
      <c r="JLQ352" s="163"/>
      <c r="JLR352" s="163"/>
      <c r="JLS352" s="163"/>
      <c r="JLT352" s="163"/>
      <c r="JLU352" s="163"/>
      <c r="JLV352" s="163"/>
      <c r="JLW352" s="163"/>
      <c r="JLX352" s="163"/>
      <c r="JLY352" s="163"/>
      <c r="JLZ352" s="163"/>
      <c r="JMA352" s="163"/>
      <c r="JMB352" s="163"/>
      <c r="JMC352" s="163"/>
      <c r="JMD352" s="163"/>
      <c r="JME352" s="163"/>
      <c r="JMF352" s="163"/>
      <c r="JMG352" s="163"/>
      <c r="JMH352" s="163"/>
      <c r="JMI352" s="163"/>
      <c r="JMJ352" s="163"/>
      <c r="JMK352" s="163"/>
      <c r="JML352" s="163"/>
      <c r="JMM352" s="163"/>
      <c r="JMN352" s="163"/>
      <c r="JMO352" s="163"/>
      <c r="JMP352" s="163"/>
      <c r="JMQ352" s="163"/>
      <c r="JMR352" s="163"/>
      <c r="JMS352" s="163"/>
      <c r="JMT352" s="163"/>
      <c r="JMU352" s="163"/>
      <c r="JMV352" s="163"/>
      <c r="JMW352" s="163"/>
      <c r="JMX352" s="163"/>
      <c r="JMY352" s="163"/>
      <c r="JMZ352" s="163"/>
      <c r="JNA352" s="163"/>
      <c r="JNB352" s="163"/>
      <c r="JNC352" s="163"/>
      <c r="JND352" s="163"/>
      <c r="JNE352" s="163"/>
      <c r="JNF352" s="163"/>
      <c r="JNG352" s="163"/>
      <c r="JNH352" s="163"/>
      <c r="JNI352" s="163"/>
      <c r="JNJ352" s="163"/>
      <c r="JNK352" s="163"/>
      <c r="JNL352" s="163"/>
      <c r="JNM352" s="163"/>
      <c r="JNN352" s="163"/>
      <c r="JNO352" s="163"/>
      <c r="JNP352" s="163"/>
      <c r="JNQ352" s="163"/>
      <c r="JNR352" s="163"/>
      <c r="JNS352" s="163"/>
      <c r="JNT352" s="163"/>
      <c r="JNU352" s="163"/>
      <c r="JNV352" s="163"/>
      <c r="JNW352" s="163"/>
      <c r="JNX352" s="163"/>
      <c r="JNY352" s="163"/>
      <c r="JNZ352" s="163"/>
      <c r="JOA352" s="163"/>
      <c r="JOB352" s="163"/>
      <c r="JOC352" s="163"/>
      <c r="JOD352" s="163"/>
      <c r="JOE352" s="163"/>
      <c r="JOF352" s="163"/>
      <c r="JOG352" s="163"/>
      <c r="JOH352" s="163"/>
      <c r="JOI352" s="163"/>
      <c r="JOJ352" s="163"/>
      <c r="JOK352" s="163"/>
      <c r="JOL352" s="163"/>
      <c r="JOM352" s="163"/>
      <c r="JON352" s="163"/>
      <c r="JOO352" s="163"/>
      <c r="JOP352" s="163"/>
      <c r="JOQ352" s="163"/>
      <c r="JOR352" s="163"/>
      <c r="JOS352" s="163"/>
      <c r="JOT352" s="163"/>
      <c r="JOU352" s="163"/>
      <c r="JOV352" s="163"/>
      <c r="JOW352" s="163"/>
      <c r="JOX352" s="163"/>
      <c r="JOY352" s="163"/>
      <c r="JOZ352" s="163"/>
      <c r="JPA352" s="163"/>
      <c r="JPB352" s="163"/>
      <c r="JPC352" s="163"/>
      <c r="JPD352" s="163"/>
      <c r="JPE352" s="163"/>
      <c r="JPF352" s="163"/>
      <c r="JPG352" s="163"/>
      <c r="JPH352" s="163"/>
      <c r="JPI352" s="163"/>
      <c r="JPJ352" s="163"/>
      <c r="JPK352" s="163"/>
      <c r="JPL352" s="163"/>
      <c r="JPM352" s="163"/>
      <c r="JPN352" s="163"/>
      <c r="JPO352" s="163"/>
      <c r="JPP352" s="163"/>
      <c r="JPQ352" s="163"/>
      <c r="JPR352" s="163"/>
      <c r="JPS352" s="163"/>
      <c r="JPT352" s="163"/>
      <c r="JPU352" s="163"/>
      <c r="JPV352" s="163"/>
      <c r="JPW352" s="163"/>
      <c r="JPX352" s="163"/>
      <c r="JPY352" s="163"/>
      <c r="JPZ352" s="163"/>
      <c r="JQA352" s="163"/>
      <c r="JQB352" s="163"/>
      <c r="JQC352" s="163"/>
      <c r="JQD352" s="163"/>
      <c r="JQE352" s="163"/>
      <c r="JQF352" s="163"/>
      <c r="JQG352" s="163"/>
      <c r="JQH352" s="163"/>
      <c r="JQI352" s="163"/>
      <c r="JQJ352" s="163"/>
      <c r="JQK352" s="163"/>
      <c r="JQL352" s="163"/>
      <c r="JQM352" s="163"/>
      <c r="JQN352" s="163"/>
      <c r="JQO352" s="163"/>
      <c r="JQP352" s="163"/>
      <c r="JQQ352" s="163"/>
      <c r="JQR352" s="163"/>
      <c r="JQS352" s="163"/>
      <c r="JQT352" s="163"/>
      <c r="JQU352" s="163"/>
      <c r="JQV352" s="163"/>
      <c r="JQW352" s="163"/>
      <c r="JQX352" s="163"/>
      <c r="JQY352" s="163"/>
      <c r="JQZ352" s="163"/>
      <c r="JRA352" s="163"/>
      <c r="JRB352" s="163"/>
      <c r="JRC352" s="163"/>
      <c r="JRD352" s="163"/>
      <c r="JRE352" s="163"/>
      <c r="JRF352" s="163"/>
      <c r="JRG352" s="163"/>
      <c r="JRH352" s="163"/>
      <c r="JRI352" s="163"/>
      <c r="JRJ352" s="163"/>
      <c r="JRK352" s="163"/>
      <c r="JRL352" s="163"/>
      <c r="JRM352" s="163"/>
      <c r="JRN352" s="163"/>
      <c r="JRO352" s="163"/>
      <c r="JRP352" s="163"/>
      <c r="JRQ352" s="163"/>
      <c r="JRR352" s="163"/>
      <c r="JRS352" s="163"/>
      <c r="JRT352" s="163"/>
      <c r="JRU352" s="163"/>
      <c r="JRV352" s="163"/>
      <c r="JRW352" s="163"/>
      <c r="JRX352" s="163"/>
      <c r="JRY352" s="163"/>
      <c r="JRZ352" s="163"/>
      <c r="JSA352" s="163"/>
      <c r="JSB352" s="163"/>
      <c r="JSC352" s="163"/>
      <c r="JSD352" s="163"/>
      <c r="JSE352" s="163"/>
      <c r="JSF352" s="163"/>
      <c r="JSG352" s="163"/>
      <c r="JSH352" s="163"/>
      <c r="JSI352" s="163"/>
      <c r="JSJ352" s="163"/>
      <c r="JSK352" s="163"/>
      <c r="JSL352" s="163"/>
      <c r="JSM352" s="163"/>
      <c r="JSN352" s="163"/>
      <c r="JSO352" s="163"/>
      <c r="JSP352" s="163"/>
      <c r="JSQ352" s="163"/>
      <c r="JSR352" s="163"/>
      <c r="JSS352" s="163"/>
      <c r="JST352" s="163"/>
      <c r="JSU352" s="163"/>
      <c r="JSV352" s="163"/>
      <c r="JSW352" s="163"/>
      <c r="JSX352" s="163"/>
      <c r="JSY352" s="163"/>
      <c r="JSZ352" s="163"/>
      <c r="JTA352" s="163"/>
      <c r="JTB352" s="163"/>
      <c r="JTC352" s="163"/>
      <c r="JTD352" s="163"/>
      <c r="JTE352" s="163"/>
      <c r="JTF352" s="163"/>
      <c r="JTG352" s="163"/>
      <c r="JTH352" s="163"/>
      <c r="JTI352" s="163"/>
      <c r="JTJ352" s="163"/>
      <c r="JTK352" s="163"/>
      <c r="JTL352" s="163"/>
      <c r="JTM352" s="163"/>
      <c r="JTN352" s="163"/>
      <c r="JTO352" s="163"/>
      <c r="JTP352" s="163"/>
      <c r="JTQ352" s="163"/>
      <c r="JTR352" s="163"/>
      <c r="JTS352" s="163"/>
      <c r="JTT352" s="163"/>
      <c r="JTU352" s="163"/>
      <c r="JTV352" s="163"/>
      <c r="JTW352" s="163"/>
      <c r="JTX352" s="163"/>
      <c r="JTY352" s="163"/>
      <c r="JTZ352" s="163"/>
      <c r="JUA352" s="163"/>
      <c r="JUB352" s="163"/>
      <c r="JUC352" s="163"/>
      <c r="JUD352" s="163"/>
      <c r="JUE352" s="163"/>
      <c r="JUF352" s="163"/>
      <c r="JUG352" s="163"/>
      <c r="JUH352" s="163"/>
      <c r="JUI352" s="163"/>
      <c r="JUJ352" s="163"/>
      <c r="JUK352" s="163"/>
      <c r="JUL352" s="163"/>
      <c r="JUM352" s="163"/>
      <c r="JUN352" s="163"/>
      <c r="JUO352" s="163"/>
      <c r="JUP352" s="163"/>
      <c r="JUQ352" s="163"/>
      <c r="JUR352" s="163"/>
      <c r="JUS352" s="163"/>
      <c r="JUT352" s="163"/>
      <c r="JUU352" s="163"/>
      <c r="JUV352" s="163"/>
      <c r="JUW352" s="163"/>
      <c r="JUX352" s="163"/>
      <c r="JUY352" s="163"/>
      <c r="JUZ352" s="163"/>
      <c r="JVA352" s="163"/>
      <c r="JVB352" s="163"/>
      <c r="JVC352" s="163"/>
      <c r="JVD352" s="163"/>
      <c r="JVE352" s="163"/>
      <c r="JVF352" s="163"/>
      <c r="JVG352" s="163"/>
      <c r="JVH352" s="163"/>
      <c r="JVI352" s="163"/>
      <c r="JVJ352" s="163"/>
      <c r="JVK352" s="163"/>
      <c r="JVL352" s="163"/>
      <c r="JVM352" s="163"/>
      <c r="JVN352" s="163"/>
      <c r="JVO352" s="163"/>
      <c r="JVP352" s="163"/>
      <c r="JVQ352" s="163"/>
      <c r="JVR352" s="163"/>
      <c r="JVS352" s="163"/>
      <c r="JVT352" s="163"/>
      <c r="JVU352" s="163"/>
      <c r="JVV352" s="163"/>
      <c r="JVW352" s="163"/>
      <c r="JVX352" s="163"/>
      <c r="JVY352" s="163"/>
      <c r="JVZ352" s="163"/>
      <c r="JWA352" s="163"/>
      <c r="JWB352" s="163"/>
      <c r="JWC352" s="163"/>
      <c r="JWD352" s="163"/>
      <c r="JWE352" s="163"/>
      <c r="JWF352" s="163"/>
      <c r="JWG352" s="163"/>
      <c r="JWH352" s="163"/>
      <c r="JWI352" s="163"/>
      <c r="JWJ352" s="163"/>
      <c r="JWK352" s="163"/>
      <c r="JWL352" s="163"/>
      <c r="JWM352" s="163"/>
      <c r="JWN352" s="163"/>
      <c r="JWO352" s="163"/>
      <c r="JWP352" s="163"/>
      <c r="JWQ352" s="163"/>
      <c r="JWR352" s="163"/>
      <c r="JWS352" s="163"/>
      <c r="JWT352" s="163"/>
      <c r="JWU352" s="163"/>
      <c r="JWV352" s="163"/>
      <c r="JWW352" s="163"/>
      <c r="JWX352" s="163"/>
      <c r="JWY352" s="163"/>
      <c r="JWZ352" s="163"/>
      <c r="JXA352" s="163"/>
      <c r="JXB352" s="163"/>
      <c r="JXC352" s="163"/>
      <c r="JXD352" s="163"/>
      <c r="JXE352" s="163"/>
      <c r="JXF352" s="163"/>
      <c r="JXG352" s="163"/>
      <c r="JXH352" s="163"/>
      <c r="JXI352" s="163"/>
      <c r="JXJ352" s="163"/>
      <c r="JXK352" s="163"/>
      <c r="JXL352" s="163"/>
      <c r="JXM352" s="163"/>
      <c r="JXN352" s="163"/>
      <c r="JXO352" s="163"/>
      <c r="JXP352" s="163"/>
      <c r="JXQ352" s="163"/>
      <c r="JXR352" s="163"/>
      <c r="JXS352" s="163"/>
      <c r="JXT352" s="163"/>
      <c r="JXU352" s="163"/>
      <c r="JXV352" s="163"/>
      <c r="JXW352" s="163"/>
      <c r="JXX352" s="163"/>
      <c r="JXY352" s="163"/>
      <c r="JXZ352" s="163"/>
      <c r="JYA352" s="163"/>
      <c r="JYB352" s="163"/>
      <c r="JYC352" s="163"/>
      <c r="JYD352" s="163"/>
      <c r="JYE352" s="163"/>
      <c r="JYF352" s="163"/>
      <c r="JYG352" s="163"/>
      <c r="JYH352" s="163"/>
      <c r="JYI352" s="163"/>
      <c r="JYJ352" s="163"/>
      <c r="JYK352" s="163"/>
      <c r="JYL352" s="163"/>
      <c r="JYM352" s="163"/>
      <c r="JYN352" s="163"/>
      <c r="JYO352" s="163"/>
      <c r="JYP352" s="163"/>
      <c r="JYQ352" s="163"/>
      <c r="JYR352" s="163"/>
      <c r="JYS352" s="163"/>
      <c r="JYT352" s="163"/>
      <c r="JYU352" s="163"/>
      <c r="JYV352" s="163"/>
      <c r="JYW352" s="163"/>
      <c r="JYX352" s="163"/>
      <c r="JYY352" s="163"/>
      <c r="JYZ352" s="163"/>
      <c r="JZA352" s="163"/>
      <c r="JZB352" s="163"/>
      <c r="JZC352" s="163"/>
      <c r="JZD352" s="163"/>
      <c r="JZE352" s="163"/>
      <c r="JZF352" s="163"/>
      <c r="JZG352" s="163"/>
      <c r="JZH352" s="163"/>
      <c r="JZI352" s="163"/>
      <c r="JZJ352" s="163"/>
      <c r="JZK352" s="163"/>
      <c r="JZL352" s="163"/>
      <c r="JZM352" s="163"/>
      <c r="JZN352" s="163"/>
      <c r="JZO352" s="163"/>
      <c r="JZP352" s="163"/>
      <c r="JZQ352" s="163"/>
      <c r="JZR352" s="163"/>
      <c r="JZS352" s="163"/>
      <c r="JZT352" s="163"/>
      <c r="JZU352" s="163"/>
      <c r="JZV352" s="163"/>
      <c r="JZW352" s="163"/>
      <c r="JZX352" s="163"/>
      <c r="JZY352" s="163"/>
      <c r="JZZ352" s="163"/>
      <c r="KAA352" s="163"/>
      <c r="KAB352" s="163"/>
      <c r="KAC352" s="163"/>
      <c r="KAD352" s="163"/>
      <c r="KAE352" s="163"/>
      <c r="KAF352" s="163"/>
      <c r="KAG352" s="163"/>
      <c r="KAH352" s="163"/>
      <c r="KAI352" s="163"/>
      <c r="KAJ352" s="163"/>
      <c r="KAK352" s="163"/>
      <c r="KAL352" s="163"/>
      <c r="KAM352" s="163"/>
      <c r="KAN352" s="163"/>
      <c r="KAO352" s="163"/>
      <c r="KAP352" s="163"/>
      <c r="KAQ352" s="163"/>
      <c r="KAR352" s="163"/>
      <c r="KAS352" s="163"/>
      <c r="KAT352" s="163"/>
      <c r="KAU352" s="163"/>
      <c r="KAV352" s="163"/>
      <c r="KAW352" s="163"/>
      <c r="KAX352" s="163"/>
      <c r="KAY352" s="163"/>
      <c r="KAZ352" s="163"/>
      <c r="KBA352" s="163"/>
      <c r="KBB352" s="163"/>
      <c r="KBC352" s="163"/>
      <c r="KBD352" s="163"/>
      <c r="KBE352" s="163"/>
      <c r="KBF352" s="163"/>
      <c r="KBG352" s="163"/>
      <c r="KBH352" s="163"/>
      <c r="KBI352" s="163"/>
      <c r="KBJ352" s="163"/>
      <c r="KBK352" s="163"/>
      <c r="KBL352" s="163"/>
      <c r="KBM352" s="163"/>
      <c r="KBN352" s="163"/>
      <c r="KBO352" s="163"/>
      <c r="KBP352" s="163"/>
      <c r="KBQ352" s="163"/>
      <c r="KBR352" s="163"/>
      <c r="KBS352" s="163"/>
      <c r="KBT352" s="163"/>
      <c r="KBU352" s="163"/>
      <c r="KBV352" s="163"/>
      <c r="KBW352" s="163"/>
      <c r="KBX352" s="163"/>
      <c r="KBY352" s="163"/>
      <c r="KBZ352" s="163"/>
      <c r="KCA352" s="163"/>
      <c r="KCB352" s="163"/>
      <c r="KCC352" s="163"/>
      <c r="KCD352" s="163"/>
      <c r="KCE352" s="163"/>
      <c r="KCF352" s="163"/>
      <c r="KCG352" s="163"/>
      <c r="KCH352" s="163"/>
      <c r="KCI352" s="163"/>
      <c r="KCJ352" s="163"/>
      <c r="KCK352" s="163"/>
      <c r="KCL352" s="163"/>
      <c r="KCM352" s="163"/>
      <c r="KCN352" s="163"/>
      <c r="KCO352" s="163"/>
      <c r="KCP352" s="163"/>
      <c r="KCQ352" s="163"/>
      <c r="KCR352" s="163"/>
      <c r="KCS352" s="163"/>
      <c r="KCT352" s="163"/>
      <c r="KCU352" s="163"/>
      <c r="KCV352" s="163"/>
      <c r="KCW352" s="163"/>
      <c r="KCX352" s="163"/>
      <c r="KCY352" s="163"/>
      <c r="KCZ352" s="163"/>
      <c r="KDA352" s="163"/>
      <c r="KDB352" s="163"/>
      <c r="KDC352" s="163"/>
      <c r="KDD352" s="163"/>
      <c r="KDE352" s="163"/>
      <c r="KDF352" s="163"/>
      <c r="KDG352" s="163"/>
      <c r="KDH352" s="163"/>
      <c r="KDI352" s="163"/>
      <c r="KDJ352" s="163"/>
      <c r="KDK352" s="163"/>
      <c r="KDL352" s="163"/>
      <c r="KDM352" s="163"/>
      <c r="KDN352" s="163"/>
      <c r="KDO352" s="163"/>
      <c r="KDP352" s="163"/>
      <c r="KDQ352" s="163"/>
      <c r="KDR352" s="163"/>
      <c r="KDS352" s="163"/>
      <c r="KDT352" s="163"/>
      <c r="KDU352" s="163"/>
      <c r="KDV352" s="163"/>
      <c r="KDW352" s="163"/>
      <c r="KDX352" s="163"/>
      <c r="KDY352" s="163"/>
      <c r="KDZ352" s="163"/>
      <c r="KEA352" s="163"/>
      <c r="KEB352" s="163"/>
      <c r="KEC352" s="163"/>
      <c r="KED352" s="163"/>
      <c r="KEE352" s="163"/>
      <c r="KEF352" s="163"/>
      <c r="KEG352" s="163"/>
      <c r="KEH352" s="163"/>
      <c r="KEI352" s="163"/>
      <c r="KEJ352" s="163"/>
      <c r="KEK352" s="163"/>
      <c r="KEL352" s="163"/>
      <c r="KEM352" s="163"/>
      <c r="KEN352" s="163"/>
      <c r="KEO352" s="163"/>
      <c r="KEP352" s="163"/>
      <c r="KEQ352" s="163"/>
      <c r="KER352" s="163"/>
      <c r="KES352" s="163"/>
      <c r="KET352" s="163"/>
      <c r="KEU352" s="163"/>
      <c r="KEV352" s="163"/>
      <c r="KEW352" s="163"/>
      <c r="KEX352" s="163"/>
      <c r="KEY352" s="163"/>
      <c r="KEZ352" s="163"/>
      <c r="KFA352" s="163"/>
      <c r="KFB352" s="163"/>
      <c r="KFC352" s="163"/>
      <c r="KFD352" s="163"/>
      <c r="KFE352" s="163"/>
      <c r="KFF352" s="163"/>
      <c r="KFG352" s="163"/>
      <c r="KFH352" s="163"/>
      <c r="KFI352" s="163"/>
      <c r="KFJ352" s="163"/>
      <c r="KFK352" s="163"/>
      <c r="KFL352" s="163"/>
      <c r="KFM352" s="163"/>
      <c r="KFN352" s="163"/>
      <c r="KFO352" s="163"/>
      <c r="KFP352" s="163"/>
      <c r="KFQ352" s="163"/>
      <c r="KFR352" s="163"/>
      <c r="KFS352" s="163"/>
      <c r="KFT352" s="163"/>
      <c r="KFU352" s="163"/>
      <c r="KFV352" s="163"/>
      <c r="KFW352" s="163"/>
      <c r="KFX352" s="163"/>
      <c r="KFY352" s="163"/>
      <c r="KFZ352" s="163"/>
      <c r="KGA352" s="163"/>
      <c r="KGB352" s="163"/>
      <c r="KGC352" s="163"/>
      <c r="KGD352" s="163"/>
      <c r="KGE352" s="163"/>
      <c r="KGF352" s="163"/>
      <c r="KGG352" s="163"/>
      <c r="KGH352" s="163"/>
      <c r="KGI352" s="163"/>
      <c r="KGJ352" s="163"/>
      <c r="KGK352" s="163"/>
      <c r="KGL352" s="163"/>
      <c r="KGM352" s="163"/>
      <c r="KGN352" s="163"/>
      <c r="KGO352" s="163"/>
      <c r="KGP352" s="163"/>
      <c r="KGQ352" s="163"/>
      <c r="KGR352" s="163"/>
      <c r="KGS352" s="163"/>
      <c r="KGT352" s="163"/>
      <c r="KGU352" s="163"/>
      <c r="KGV352" s="163"/>
      <c r="KGW352" s="163"/>
      <c r="KGX352" s="163"/>
      <c r="KGY352" s="163"/>
      <c r="KGZ352" s="163"/>
      <c r="KHA352" s="163"/>
      <c r="KHB352" s="163"/>
      <c r="KHC352" s="163"/>
      <c r="KHD352" s="163"/>
      <c r="KHE352" s="163"/>
      <c r="KHF352" s="163"/>
      <c r="KHG352" s="163"/>
      <c r="KHH352" s="163"/>
      <c r="KHI352" s="163"/>
      <c r="KHJ352" s="163"/>
      <c r="KHK352" s="163"/>
      <c r="KHL352" s="163"/>
      <c r="KHM352" s="163"/>
      <c r="KHN352" s="163"/>
      <c r="KHO352" s="163"/>
      <c r="KHP352" s="163"/>
      <c r="KHQ352" s="163"/>
      <c r="KHR352" s="163"/>
      <c r="KHS352" s="163"/>
      <c r="KHT352" s="163"/>
      <c r="KHU352" s="163"/>
      <c r="KHV352" s="163"/>
      <c r="KHW352" s="163"/>
      <c r="KHX352" s="163"/>
      <c r="KHY352" s="163"/>
      <c r="KHZ352" s="163"/>
      <c r="KIA352" s="163"/>
      <c r="KIB352" s="163"/>
      <c r="KIC352" s="163"/>
      <c r="KID352" s="163"/>
      <c r="KIE352" s="163"/>
      <c r="KIF352" s="163"/>
      <c r="KIG352" s="163"/>
      <c r="KIH352" s="163"/>
      <c r="KII352" s="163"/>
      <c r="KIJ352" s="163"/>
      <c r="KIK352" s="163"/>
      <c r="KIL352" s="163"/>
      <c r="KIM352" s="163"/>
      <c r="KIN352" s="163"/>
      <c r="KIO352" s="163"/>
      <c r="KIP352" s="163"/>
      <c r="KIQ352" s="163"/>
      <c r="KIR352" s="163"/>
      <c r="KIS352" s="163"/>
      <c r="KIT352" s="163"/>
      <c r="KIU352" s="163"/>
      <c r="KIV352" s="163"/>
      <c r="KIW352" s="163"/>
      <c r="KIX352" s="163"/>
      <c r="KIY352" s="163"/>
      <c r="KIZ352" s="163"/>
      <c r="KJA352" s="163"/>
      <c r="KJB352" s="163"/>
      <c r="KJC352" s="163"/>
      <c r="KJD352" s="163"/>
      <c r="KJE352" s="163"/>
      <c r="KJF352" s="163"/>
      <c r="KJG352" s="163"/>
      <c r="KJH352" s="163"/>
      <c r="KJI352" s="163"/>
      <c r="KJJ352" s="163"/>
      <c r="KJK352" s="163"/>
      <c r="KJL352" s="163"/>
      <c r="KJM352" s="163"/>
      <c r="KJN352" s="163"/>
      <c r="KJO352" s="163"/>
      <c r="KJP352" s="163"/>
      <c r="KJQ352" s="163"/>
      <c r="KJR352" s="163"/>
      <c r="KJS352" s="163"/>
      <c r="KJT352" s="163"/>
      <c r="KJU352" s="163"/>
      <c r="KJV352" s="163"/>
      <c r="KJW352" s="163"/>
      <c r="KJX352" s="163"/>
      <c r="KJY352" s="163"/>
      <c r="KJZ352" s="163"/>
      <c r="KKA352" s="163"/>
      <c r="KKB352" s="163"/>
      <c r="KKC352" s="163"/>
      <c r="KKD352" s="163"/>
      <c r="KKE352" s="163"/>
      <c r="KKF352" s="163"/>
      <c r="KKG352" s="163"/>
      <c r="KKH352" s="163"/>
      <c r="KKI352" s="163"/>
      <c r="KKJ352" s="163"/>
      <c r="KKK352" s="163"/>
      <c r="KKL352" s="163"/>
      <c r="KKM352" s="163"/>
      <c r="KKN352" s="163"/>
      <c r="KKO352" s="163"/>
      <c r="KKP352" s="163"/>
      <c r="KKQ352" s="163"/>
      <c r="KKR352" s="163"/>
      <c r="KKS352" s="163"/>
      <c r="KKT352" s="163"/>
      <c r="KKU352" s="163"/>
      <c r="KKV352" s="163"/>
      <c r="KKW352" s="163"/>
      <c r="KKX352" s="163"/>
      <c r="KKY352" s="163"/>
      <c r="KKZ352" s="163"/>
      <c r="KLA352" s="163"/>
      <c r="KLB352" s="163"/>
      <c r="KLC352" s="163"/>
      <c r="KLD352" s="163"/>
      <c r="KLE352" s="163"/>
      <c r="KLF352" s="163"/>
      <c r="KLG352" s="163"/>
      <c r="KLH352" s="163"/>
      <c r="KLI352" s="163"/>
      <c r="KLJ352" s="163"/>
      <c r="KLK352" s="163"/>
      <c r="KLL352" s="163"/>
      <c r="KLM352" s="163"/>
      <c r="KLN352" s="163"/>
      <c r="KLO352" s="163"/>
      <c r="KLP352" s="163"/>
      <c r="KLQ352" s="163"/>
      <c r="KLR352" s="163"/>
      <c r="KLS352" s="163"/>
      <c r="KLT352" s="163"/>
      <c r="KLU352" s="163"/>
      <c r="KLV352" s="163"/>
      <c r="KLW352" s="163"/>
      <c r="KLX352" s="163"/>
      <c r="KLY352" s="163"/>
      <c r="KLZ352" s="163"/>
      <c r="KMA352" s="163"/>
      <c r="KMB352" s="163"/>
      <c r="KMC352" s="163"/>
      <c r="KMD352" s="163"/>
      <c r="KME352" s="163"/>
      <c r="KMF352" s="163"/>
      <c r="KMG352" s="163"/>
      <c r="KMH352" s="163"/>
      <c r="KMI352" s="163"/>
      <c r="KMJ352" s="163"/>
      <c r="KMK352" s="163"/>
      <c r="KML352" s="163"/>
      <c r="KMM352" s="163"/>
      <c r="KMN352" s="163"/>
      <c r="KMO352" s="163"/>
      <c r="KMP352" s="163"/>
      <c r="KMQ352" s="163"/>
      <c r="KMR352" s="163"/>
      <c r="KMS352" s="163"/>
      <c r="KMT352" s="163"/>
      <c r="KMU352" s="163"/>
      <c r="KMV352" s="163"/>
      <c r="KMW352" s="163"/>
      <c r="KMX352" s="163"/>
      <c r="KMY352" s="163"/>
      <c r="KMZ352" s="163"/>
      <c r="KNA352" s="163"/>
      <c r="KNB352" s="163"/>
      <c r="KNC352" s="163"/>
      <c r="KND352" s="163"/>
      <c r="KNE352" s="163"/>
      <c r="KNF352" s="163"/>
      <c r="KNG352" s="163"/>
      <c r="KNH352" s="163"/>
      <c r="KNI352" s="163"/>
      <c r="KNJ352" s="163"/>
      <c r="KNK352" s="163"/>
      <c r="KNL352" s="163"/>
      <c r="KNM352" s="163"/>
      <c r="KNN352" s="163"/>
      <c r="KNO352" s="163"/>
      <c r="KNP352" s="163"/>
      <c r="KNQ352" s="163"/>
      <c r="KNR352" s="163"/>
      <c r="KNS352" s="163"/>
      <c r="KNT352" s="163"/>
      <c r="KNU352" s="163"/>
      <c r="KNV352" s="163"/>
      <c r="KNW352" s="163"/>
      <c r="KNX352" s="163"/>
      <c r="KNY352" s="163"/>
      <c r="KNZ352" s="163"/>
      <c r="KOA352" s="163"/>
      <c r="KOB352" s="163"/>
      <c r="KOC352" s="163"/>
      <c r="KOD352" s="163"/>
      <c r="KOE352" s="163"/>
      <c r="KOF352" s="163"/>
      <c r="KOG352" s="163"/>
      <c r="KOH352" s="163"/>
      <c r="KOI352" s="163"/>
      <c r="KOJ352" s="163"/>
      <c r="KOK352" s="163"/>
      <c r="KOL352" s="163"/>
      <c r="KOM352" s="163"/>
      <c r="KON352" s="163"/>
      <c r="KOO352" s="163"/>
      <c r="KOP352" s="163"/>
      <c r="KOQ352" s="163"/>
      <c r="KOR352" s="163"/>
      <c r="KOS352" s="163"/>
      <c r="KOT352" s="163"/>
      <c r="KOU352" s="163"/>
      <c r="KOV352" s="163"/>
      <c r="KOW352" s="163"/>
      <c r="KOX352" s="163"/>
      <c r="KOY352" s="163"/>
      <c r="KOZ352" s="163"/>
      <c r="KPA352" s="163"/>
      <c r="KPB352" s="163"/>
      <c r="KPC352" s="163"/>
      <c r="KPD352" s="163"/>
      <c r="KPE352" s="163"/>
      <c r="KPF352" s="163"/>
      <c r="KPG352" s="163"/>
      <c r="KPH352" s="163"/>
      <c r="KPI352" s="163"/>
      <c r="KPJ352" s="163"/>
      <c r="KPK352" s="163"/>
      <c r="KPL352" s="163"/>
      <c r="KPM352" s="163"/>
      <c r="KPN352" s="163"/>
      <c r="KPO352" s="163"/>
      <c r="KPP352" s="163"/>
      <c r="KPQ352" s="163"/>
      <c r="KPR352" s="163"/>
      <c r="KPS352" s="163"/>
      <c r="KPT352" s="163"/>
      <c r="KPU352" s="163"/>
      <c r="KPV352" s="163"/>
      <c r="KPW352" s="163"/>
      <c r="KPX352" s="163"/>
      <c r="KPY352" s="163"/>
      <c r="KPZ352" s="163"/>
      <c r="KQA352" s="163"/>
      <c r="KQB352" s="163"/>
      <c r="KQC352" s="163"/>
      <c r="KQD352" s="163"/>
      <c r="KQE352" s="163"/>
      <c r="KQF352" s="163"/>
      <c r="KQG352" s="163"/>
      <c r="KQH352" s="163"/>
      <c r="KQI352" s="163"/>
      <c r="KQJ352" s="163"/>
      <c r="KQK352" s="163"/>
      <c r="KQL352" s="163"/>
      <c r="KQM352" s="163"/>
      <c r="KQN352" s="163"/>
      <c r="KQO352" s="163"/>
      <c r="KQP352" s="163"/>
      <c r="KQQ352" s="163"/>
      <c r="KQR352" s="163"/>
      <c r="KQS352" s="163"/>
      <c r="KQT352" s="163"/>
      <c r="KQU352" s="163"/>
      <c r="KQV352" s="163"/>
      <c r="KQW352" s="163"/>
      <c r="KQX352" s="163"/>
      <c r="KQY352" s="163"/>
      <c r="KQZ352" s="163"/>
      <c r="KRA352" s="163"/>
      <c r="KRB352" s="163"/>
      <c r="KRC352" s="163"/>
      <c r="KRD352" s="163"/>
      <c r="KRE352" s="163"/>
      <c r="KRF352" s="163"/>
      <c r="KRG352" s="163"/>
      <c r="KRH352" s="163"/>
      <c r="KRI352" s="163"/>
      <c r="KRJ352" s="163"/>
      <c r="KRK352" s="163"/>
      <c r="KRL352" s="163"/>
      <c r="KRM352" s="163"/>
      <c r="KRN352" s="163"/>
      <c r="KRO352" s="163"/>
      <c r="KRP352" s="163"/>
      <c r="KRQ352" s="163"/>
      <c r="KRR352" s="163"/>
      <c r="KRS352" s="163"/>
      <c r="KRT352" s="163"/>
      <c r="KRU352" s="163"/>
      <c r="KRV352" s="163"/>
      <c r="KRW352" s="163"/>
      <c r="KRX352" s="163"/>
      <c r="KRY352" s="163"/>
      <c r="KRZ352" s="163"/>
      <c r="KSA352" s="163"/>
      <c r="KSB352" s="163"/>
      <c r="KSC352" s="163"/>
      <c r="KSD352" s="163"/>
      <c r="KSE352" s="163"/>
      <c r="KSF352" s="163"/>
      <c r="KSG352" s="163"/>
      <c r="KSH352" s="163"/>
      <c r="KSI352" s="163"/>
      <c r="KSJ352" s="163"/>
      <c r="KSK352" s="163"/>
      <c r="KSL352" s="163"/>
      <c r="KSM352" s="163"/>
      <c r="KSN352" s="163"/>
      <c r="KSO352" s="163"/>
      <c r="KSP352" s="163"/>
      <c r="KSQ352" s="163"/>
      <c r="KSR352" s="163"/>
      <c r="KSS352" s="163"/>
      <c r="KST352" s="163"/>
      <c r="KSU352" s="163"/>
      <c r="KSV352" s="163"/>
      <c r="KSW352" s="163"/>
      <c r="KSX352" s="163"/>
      <c r="KSY352" s="163"/>
      <c r="KSZ352" s="163"/>
      <c r="KTA352" s="163"/>
      <c r="KTB352" s="163"/>
      <c r="KTC352" s="163"/>
      <c r="KTD352" s="163"/>
      <c r="KTE352" s="163"/>
      <c r="KTF352" s="163"/>
      <c r="KTG352" s="163"/>
      <c r="KTH352" s="163"/>
      <c r="KTI352" s="163"/>
      <c r="KTJ352" s="163"/>
      <c r="KTK352" s="163"/>
      <c r="KTL352" s="163"/>
      <c r="KTM352" s="163"/>
      <c r="KTN352" s="163"/>
      <c r="KTO352" s="163"/>
      <c r="KTP352" s="163"/>
      <c r="KTQ352" s="163"/>
      <c r="KTR352" s="163"/>
      <c r="KTS352" s="163"/>
      <c r="KTT352" s="163"/>
      <c r="KTU352" s="163"/>
      <c r="KTV352" s="163"/>
      <c r="KTW352" s="163"/>
      <c r="KTX352" s="163"/>
      <c r="KTY352" s="163"/>
      <c r="KTZ352" s="163"/>
      <c r="KUA352" s="163"/>
      <c r="KUB352" s="163"/>
      <c r="KUC352" s="163"/>
      <c r="KUD352" s="163"/>
      <c r="KUE352" s="163"/>
      <c r="KUF352" s="163"/>
      <c r="KUG352" s="163"/>
      <c r="KUH352" s="163"/>
      <c r="KUI352" s="163"/>
      <c r="KUJ352" s="163"/>
      <c r="KUK352" s="163"/>
      <c r="KUL352" s="163"/>
      <c r="KUM352" s="163"/>
      <c r="KUN352" s="163"/>
      <c r="KUO352" s="163"/>
      <c r="KUP352" s="163"/>
      <c r="KUQ352" s="163"/>
      <c r="KUR352" s="163"/>
      <c r="KUS352" s="163"/>
      <c r="KUT352" s="163"/>
      <c r="KUU352" s="163"/>
      <c r="KUV352" s="163"/>
      <c r="KUW352" s="163"/>
      <c r="KUX352" s="163"/>
      <c r="KUY352" s="163"/>
      <c r="KUZ352" s="163"/>
      <c r="KVA352" s="163"/>
      <c r="KVB352" s="163"/>
      <c r="KVC352" s="163"/>
      <c r="KVD352" s="163"/>
      <c r="KVE352" s="163"/>
      <c r="KVF352" s="163"/>
      <c r="KVG352" s="163"/>
      <c r="KVH352" s="163"/>
      <c r="KVI352" s="163"/>
      <c r="KVJ352" s="163"/>
      <c r="KVK352" s="163"/>
      <c r="KVL352" s="163"/>
      <c r="KVM352" s="163"/>
      <c r="KVN352" s="163"/>
      <c r="KVO352" s="163"/>
      <c r="KVP352" s="163"/>
      <c r="KVQ352" s="163"/>
      <c r="KVR352" s="163"/>
      <c r="KVS352" s="163"/>
      <c r="KVT352" s="163"/>
      <c r="KVU352" s="163"/>
      <c r="KVV352" s="163"/>
      <c r="KVW352" s="163"/>
      <c r="KVX352" s="163"/>
      <c r="KVY352" s="163"/>
      <c r="KVZ352" s="163"/>
      <c r="KWA352" s="163"/>
      <c r="KWB352" s="163"/>
      <c r="KWC352" s="163"/>
      <c r="KWD352" s="163"/>
      <c r="KWE352" s="163"/>
      <c r="KWF352" s="163"/>
      <c r="KWG352" s="163"/>
      <c r="KWH352" s="163"/>
      <c r="KWI352" s="163"/>
      <c r="KWJ352" s="163"/>
      <c r="KWK352" s="163"/>
      <c r="KWL352" s="163"/>
      <c r="KWM352" s="163"/>
      <c r="KWN352" s="163"/>
      <c r="KWO352" s="163"/>
      <c r="KWP352" s="163"/>
      <c r="KWQ352" s="163"/>
      <c r="KWR352" s="163"/>
      <c r="KWS352" s="163"/>
      <c r="KWT352" s="163"/>
      <c r="KWU352" s="163"/>
      <c r="KWV352" s="163"/>
      <c r="KWW352" s="163"/>
      <c r="KWX352" s="163"/>
      <c r="KWY352" s="163"/>
      <c r="KWZ352" s="163"/>
      <c r="KXA352" s="163"/>
      <c r="KXB352" s="163"/>
      <c r="KXC352" s="163"/>
      <c r="KXD352" s="163"/>
      <c r="KXE352" s="163"/>
      <c r="KXF352" s="163"/>
      <c r="KXG352" s="163"/>
      <c r="KXH352" s="163"/>
      <c r="KXI352" s="163"/>
      <c r="KXJ352" s="163"/>
      <c r="KXK352" s="163"/>
      <c r="KXL352" s="163"/>
      <c r="KXM352" s="163"/>
      <c r="KXN352" s="163"/>
      <c r="KXO352" s="163"/>
      <c r="KXP352" s="163"/>
      <c r="KXQ352" s="163"/>
      <c r="KXR352" s="163"/>
      <c r="KXS352" s="163"/>
      <c r="KXT352" s="163"/>
      <c r="KXU352" s="163"/>
      <c r="KXV352" s="163"/>
      <c r="KXW352" s="163"/>
      <c r="KXX352" s="163"/>
      <c r="KXY352" s="163"/>
      <c r="KXZ352" s="163"/>
      <c r="KYA352" s="163"/>
      <c r="KYB352" s="163"/>
      <c r="KYC352" s="163"/>
      <c r="KYD352" s="163"/>
      <c r="KYE352" s="163"/>
      <c r="KYF352" s="163"/>
      <c r="KYG352" s="163"/>
      <c r="KYH352" s="163"/>
      <c r="KYI352" s="163"/>
      <c r="KYJ352" s="163"/>
      <c r="KYK352" s="163"/>
      <c r="KYL352" s="163"/>
      <c r="KYM352" s="163"/>
      <c r="KYN352" s="163"/>
      <c r="KYO352" s="163"/>
      <c r="KYP352" s="163"/>
      <c r="KYQ352" s="163"/>
      <c r="KYR352" s="163"/>
      <c r="KYS352" s="163"/>
      <c r="KYT352" s="163"/>
      <c r="KYU352" s="163"/>
      <c r="KYV352" s="163"/>
      <c r="KYW352" s="163"/>
      <c r="KYX352" s="163"/>
      <c r="KYY352" s="163"/>
      <c r="KYZ352" s="163"/>
      <c r="KZA352" s="163"/>
      <c r="KZB352" s="163"/>
      <c r="KZC352" s="163"/>
      <c r="KZD352" s="163"/>
      <c r="KZE352" s="163"/>
      <c r="KZF352" s="163"/>
      <c r="KZG352" s="163"/>
      <c r="KZH352" s="163"/>
      <c r="KZI352" s="163"/>
      <c r="KZJ352" s="163"/>
      <c r="KZK352" s="163"/>
      <c r="KZL352" s="163"/>
      <c r="KZM352" s="163"/>
      <c r="KZN352" s="163"/>
      <c r="KZO352" s="163"/>
      <c r="KZP352" s="163"/>
      <c r="KZQ352" s="163"/>
      <c r="KZR352" s="163"/>
      <c r="KZS352" s="163"/>
      <c r="KZT352" s="163"/>
      <c r="KZU352" s="163"/>
      <c r="KZV352" s="163"/>
      <c r="KZW352" s="163"/>
      <c r="KZX352" s="163"/>
      <c r="KZY352" s="163"/>
      <c r="KZZ352" s="163"/>
      <c r="LAA352" s="163"/>
      <c r="LAB352" s="163"/>
      <c r="LAC352" s="163"/>
      <c r="LAD352" s="163"/>
      <c r="LAE352" s="163"/>
      <c r="LAF352" s="163"/>
      <c r="LAG352" s="163"/>
      <c r="LAH352" s="163"/>
      <c r="LAI352" s="163"/>
      <c r="LAJ352" s="163"/>
      <c r="LAK352" s="163"/>
      <c r="LAL352" s="163"/>
      <c r="LAM352" s="163"/>
      <c r="LAN352" s="163"/>
      <c r="LAO352" s="163"/>
      <c r="LAP352" s="163"/>
      <c r="LAQ352" s="163"/>
      <c r="LAR352" s="163"/>
      <c r="LAS352" s="163"/>
      <c r="LAT352" s="163"/>
      <c r="LAU352" s="163"/>
      <c r="LAV352" s="163"/>
      <c r="LAW352" s="163"/>
      <c r="LAX352" s="163"/>
      <c r="LAY352" s="163"/>
    </row>
    <row r="353" spans="1:8163" ht="52.8">
      <c r="A353" s="217" t="s">
        <v>2374</v>
      </c>
      <c r="B353" s="248" t="s">
        <v>2134</v>
      </c>
      <c r="C353" s="248" t="s">
        <v>1287</v>
      </c>
      <c r="D353" s="248" t="s">
        <v>2116</v>
      </c>
      <c r="E353" s="353">
        <v>44270</v>
      </c>
      <c r="F353" s="292">
        <v>44561</v>
      </c>
      <c r="G353" s="306"/>
      <c r="H353" s="307"/>
      <c r="I353" s="363">
        <v>9750000</v>
      </c>
      <c r="J353" s="308"/>
      <c r="K353" s="309" t="s">
        <v>1191</v>
      </c>
      <c r="L353" s="249">
        <v>0</v>
      </c>
      <c r="M353" s="249">
        <v>345</v>
      </c>
      <c r="N353" s="291" t="s">
        <v>22</v>
      </c>
      <c r="O353" s="227">
        <v>17.300000000000001</v>
      </c>
      <c r="P353" s="248" t="s">
        <v>111</v>
      </c>
      <c r="Q353" s="248" t="s">
        <v>182</v>
      </c>
      <c r="R353" s="248">
        <v>150</v>
      </c>
      <c r="S353" s="250">
        <v>17.300000000000001</v>
      </c>
      <c r="T353" s="248" t="s">
        <v>22</v>
      </c>
      <c r="U353" s="291" t="s">
        <v>22</v>
      </c>
      <c r="V353" s="248" t="s">
        <v>48</v>
      </c>
      <c r="W353" s="227"/>
      <c r="X353" s="163"/>
      <c r="Y353" s="163"/>
      <c r="Z353" s="163"/>
      <c r="AA353" s="163"/>
      <c r="AB353" s="163"/>
      <c r="AC353" s="163"/>
      <c r="AD353" s="163"/>
      <c r="AE353" s="163"/>
      <c r="AF353" s="163"/>
      <c r="AG353" s="163"/>
      <c r="AH353" s="163"/>
      <c r="AI353" s="163"/>
      <c r="AJ353" s="163"/>
      <c r="AK353" s="163"/>
      <c r="AL353" s="163"/>
      <c r="AM353" s="163"/>
      <c r="AN353" s="163"/>
      <c r="AO353" s="163"/>
      <c r="AP353" s="163"/>
      <c r="AQ353" s="163"/>
      <c r="AR353" s="163"/>
      <c r="AS353" s="163"/>
      <c r="AT353" s="163"/>
      <c r="AU353" s="163"/>
      <c r="AV353" s="163"/>
      <c r="AW353" s="163"/>
      <c r="AX353" s="163"/>
      <c r="AY353" s="163"/>
      <c r="AZ353" s="163"/>
      <c r="BA353" s="163"/>
      <c r="BB353" s="163"/>
      <c r="BC353" s="163"/>
      <c r="BD353" s="163"/>
      <c r="BE353" s="163"/>
      <c r="BF353" s="163"/>
      <c r="BG353" s="163"/>
      <c r="BH353" s="163"/>
      <c r="BI353" s="163"/>
      <c r="BJ353" s="163"/>
      <c r="BK353" s="163"/>
      <c r="BL353" s="163"/>
      <c r="BM353" s="163"/>
      <c r="BN353" s="163"/>
      <c r="BO353" s="163"/>
      <c r="BP353" s="163"/>
      <c r="BQ353" s="163"/>
      <c r="BR353" s="163"/>
      <c r="BS353" s="163"/>
      <c r="BT353" s="163"/>
      <c r="BU353" s="163"/>
      <c r="BV353" s="163"/>
      <c r="BW353" s="163"/>
      <c r="BX353" s="163"/>
      <c r="BY353" s="163"/>
      <c r="BZ353" s="163"/>
      <c r="CA353" s="163"/>
      <c r="CB353" s="163"/>
      <c r="CC353" s="163"/>
      <c r="CD353" s="163"/>
      <c r="CE353" s="163"/>
      <c r="CF353" s="163"/>
      <c r="CG353" s="163"/>
      <c r="CH353" s="163"/>
      <c r="CI353" s="163"/>
      <c r="CJ353" s="163"/>
      <c r="CK353" s="163"/>
      <c r="CL353" s="163"/>
      <c r="CM353" s="163"/>
      <c r="CN353" s="163"/>
      <c r="CO353" s="163"/>
      <c r="CP353" s="163"/>
      <c r="CQ353" s="163"/>
      <c r="CR353" s="163"/>
      <c r="CS353" s="163"/>
      <c r="CT353" s="163"/>
      <c r="CU353" s="163"/>
      <c r="CV353" s="163"/>
      <c r="CW353" s="163"/>
      <c r="CX353" s="163"/>
      <c r="CY353" s="163"/>
      <c r="CZ353" s="163"/>
      <c r="DA353" s="163"/>
      <c r="DB353" s="163"/>
      <c r="DC353" s="163"/>
      <c r="DD353" s="163"/>
      <c r="DE353" s="163"/>
      <c r="DF353" s="163"/>
      <c r="DG353" s="163"/>
      <c r="DH353" s="163"/>
      <c r="DI353" s="163"/>
      <c r="DJ353" s="163"/>
      <c r="DK353" s="163"/>
      <c r="DL353" s="163"/>
      <c r="DM353" s="163"/>
      <c r="DN353" s="163"/>
      <c r="DO353" s="163"/>
      <c r="DP353" s="163"/>
      <c r="DQ353" s="163"/>
      <c r="DR353" s="163"/>
      <c r="DS353" s="163"/>
      <c r="DT353" s="163"/>
      <c r="DU353" s="163"/>
      <c r="DV353" s="163"/>
      <c r="DW353" s="163"/>
      <c r="DX353" s="163"/>
      <c r="DY353" s="163"/>
      <c r="DZ353" s="163"/>
      <c r="EA353" s="163"/>
      <c r="EB353" s="163"/>
      <c r="EC353" s="163"/>
      <c r="ED353" s="163"/>
      <c r="EE353" s="163"/>
      <c r="EF353" s="163"/>
      <c r="EG353" s="163"/>
      <c r="EH353" s="163"/>
      <c r="EI353" s="163"/>
      <c r="EJ353" s="163"/>
      <c r="EK353" s="163"/>
      <c r="EL353" s="163"/>
      <c r="EM353" s="163"/>
      <c r="EN353" s="163"/>
      <c r="EO353" s="163"/>
      <c r="EP353" s="163"/>
      <c r="EQ353" s="163"/>
      <c r="ER353" s="163"/>
      <c r="ES353" s="163"/>
      <c r="ET353" s="163"/>
      <c r="EU353" s="163"/>
      <c r="EV353" s="163"/>
      <c r="EW353" s="163"/>
      <c r="EX353" s="163"/>
      <c r="EY353" s="163"/>
      <c r="EZ353" s="163"/>
      <c r="FA353" s="163"/>
      <c r="FB353" s="163"/>
      <c r="FC353" s="163"/>
      <c r="FD353" s="163"/>
      <c r="FE353" s="163"/>
      <c r="FF353" s="163"/>
      <c r="FG353" s="163"/>
      <c r="FH353" s="163"/>
      <c r="FI353" s="163"/>
      <c r="FJ353" s="163"/>
      <c r="FK353" s="163"/>
      <c r="FL353" s="163"/>
      <c r="FM353" s="163"/>
      <c r="FN353" s="163"/>
      <c r="FO353" s="163"/>
      <c r="FP353" s="163"/>
      <c r="FQ353" s="163"/>
      <c r="FR353" s="163"/>
      <c r="FS353" s="163"/>
      <c r="FT353" s="163"/>
      <c r="FU353" s="163"/>
      <c r="FV353" s="163"/>
      <c r="FW353" s="163"/>
      <c r="FX353" s="163"/>
      <c r="FY353" s="163"/>
      <c r="FZ353" s="163"/>
      <c r="GA353" s="163"/>
      <c r="GB353" s="163"/>
      <c r="GC353" s="163"/>
      <c r="GD353" s="163"/>
      <c r="GE353" s="163"/>
      <c r="GF353" s="163"/>
      <c r="GG353" s="163"/>
      <c r="GH353" s="163"/>
      <c r="GI353" s="163"/>
      <c r="GJ353" s="163"/>
      <c r="GK353" s="163"/>
      <c r="GL353" s="163"/>
      <c r="GM353" s="163"/>
      <c r="GN353" s="163"/>
      <c r="GO353" s="163"/>
      <c r="GP353" s="163"/>
      <c r="GQ353" s="163"/>
      <c r="GR353" s="163"/>
      <c r="GS353" s="163"/>
      <c r="GT353" s="163"/>
      <c r="GU353" s="163"/>
      <c r="GV353" s="163"/>
      <c r="GW353" s="163"/>
      <c r="GX353" s="163"/>
      <c r="GY353" s="163"/>
      <c r="GZ353" s="163"/>
      <c r="HA353" s="163"/>
      <c r="HB353" s="163"/>
      <c r="HC353" s="163"/>
      <c r="HD353" s="163"/>
      <c r="HE353" s="163"/>
      <c r="HF353" s="163"/>
      <c r="HG353" s="163"/>
      <c r="HH353" s="163"/>
      <c r="HI353" s="163"/>
      <c r="HJ353" s="163"/>
      <c r="HK353" s="163"/>
      <c r="HL353" s="163"/>
      <c r="HM353" s="163"/>
      <c r="HN353" s="163"/>
      <c r="HO353" s="163"/>
      <c r="HP353" s="163"/>
      <c r="HQ353" s="163"/>
      <c r="HR353" s="163"/>
      <c r="HS353" s="163"/>
      <c r="HT353" s="163"/>
      <c r="HU353" s="163"/>
      <c r="HV353" s="163"/>
      <c r="HW353" s="163"/>
      <c r="HX353" s="163"/>
      <c r="HY353" s="163"/>
      <c r="HZ353" s="163"/>
      <c r="IA353" s="163"/>
      <c r="IB353" s="163"/>
      <c r="IC353" s="163"/>
      <c r="ID353" s="163"/>
      <c r="IE353" s="163"/>
      <c r="IF353" s="163"/>
      <c r="IG353" s="163"/>
      <c r="IH353" s="163"/>
      <c r="II353" s="163"/>
      <c r="IJ353" s="163"/>
      <c r="IK353" s="163"/>
      <c r="IL353" s="163"/>
      <c r="IM353" s="163"/>
      <c r="IN353" s="163"/>
      <c r="IO353" s="163"/>
      <c r="IP353" s="163"/>
      <c r="IQ353" s="163"/>
      <c r="IR353" s="163"/>
      <c r="IS353" s="163"/>
      <c r="IT353" s="163"/>
      <c r="IU353" s="163"/>
      <c r="IV353" s="163"/>
      <c r="IW353" s="163"/>
      <c r="IX353" s="163"/>
      <c r="IY353" s="163"/>
      <c r="IZ353" s="163"/>
      <c r="JA353" s="163"/>
      <c r="JB353" s="163"/>
      <c r="JC353" s="163"/>
      <c r="JD353" s="163"/>
      <c r="JE353" s="163"/>
      <c r="JF353" s="163"/>
      <c r="JG353" s="163"/>
      <c r="JH353" s="163"/>
      <c r="JI353" s="163"/>
      <c r="JJ353" s="163"/>
      <c r="JK353" s="163"/>
      <c r="JL353" s="163"/>
      <c r="JM353" s="163"/>
      <c r="JN353" s="163"/>
      <c r="JO353" s="163"/>
      <c r="JP353" s="163"/>
      <c r="JQ353" s="163"/>
      <c r="JR353" s="163"/>
      <c r="JS353" s="163"/>
      <c r="JT353" s="163"/>
      <c r="JU353" s="163"/>
      <c r="JV353" s="163"/>
      <c r="JW353" s="163"/>
      <c r="JX353" s="163"/>
      <c r="JY353" s="163"/>
      <c r="JZ353" s="163"/>
      <c r="KA353" s="163"/>
      <c r="KB353" s="163"/>
      <c r="KC353" s="163"/>
      <c r="KD353" s="163"/>
      <c r="KE353" s="163"/>
      <c r="KF353" s="163"/>
      <c r="KG353" s="163"/>
      <c r="KH353" s="163"/>
      <c r="KI353" s="163"/>
      <c r="KJ353" s="163"/>
      <c r="KK353" s="163"/>
      <c r="KL353" s="163"/>
      <c r="KM353" s="163"/>
      <c r="KN353" s="163"/>
      <c r="KO353" s="163"/>
      <c r="KP353" s="163"/>
      <c r="KQ353" s="163"/>
      <c r="KR353" s="163"/>
      <c r="KS353" s="163"/>
      <c r="KT353" s="163"/>
      <c r="KU353" s="163"/>
      <c r="KV353" s="163"/>
      <c r="KW353" s="163"/>
      <c r="KX353" s="163"/>
      <c r="KY353" s="163"/>
      <c r="KZ353" s="163"/>
      <c r="LA353" s="163"/>
      <c r="LB353" s="163"/>
      <c r="LC353" s="163"/>
      <c r="LD353" s="163"/>
      <c r="LE353" s="163"/>
      <c r="LF353" s="163"/>
      <c r="LG353" s="163"/>
      <c r="LH353" s="163"/>
      <c r="LI353" s="163"/>
      <c r="LJ353" s="163"/>
      <c r="LK353" s="163"/>
      <c r="LL353" s="163"/>
      <c r="LM353" s="163"/>
      <c r="LN353" s="163"/>
      <c r="LO353" s="163"/>
      <c r="LP353" s="163"/>
      <c r="LQ353" s="163"/>
      <c r="LR353" s="163"/>
      <c r="LS353" s="163"/>
      <c r="LT353" s="163"/>
      <c r="LU353" s="163"/>
      <c r="LV353" s="163"/>
      <c r="LW353" s="163"/>
      <c r="LX353" s="163"/>
      <c r="LY353" s="163"/>
      <c r="LZ353" s="163"/>
      <c r="MA353" s="163"/>
      <c r="MB353" s="163"/>
      <c r="MC353" s="163"/>
      <c r="MD353" s="163"/>
      <c r="ME353" s="163"/>
      <c r="MF353" s="163"/>
      <c r="MG353" s="163"/>
      <c r="MH353" s="163"/>
      <c r="MI353" s="163"/>
      <c r="MJ353" s="163"/>
      <c r="MK353" s="163"/>
      <c r="ML353" s="163"/>
      <c r="MM353" s="163"/>
      <c r="MN353" s="163"/>
      <c r="MO353" s="163"/>
      <c r="MP353" s="163"/>
      <c r="MQ353" s="163"/>
      <c r="MR353" s="163"/>
      <c r="MS353" s="163"/>
      <c r="MT353" s="163"/>
      <c r="MU353" s="163"/>
      <c r="MV353" s="163"/>
      <c r="MW353" s="163"/>
      <c r="MX353" s="163"/>
      <c r="MY353" s="163"/>
      <c r="MZ353" s="163"/>
      <c r="NA353" s="163"/>
      <c r="NB353" s="163"/>
      <c r="NC353" s="163"/>
      <c r="ND353" s="163"/>
      <c r="NE353" s="163"/>
      <c r="NF353" s="163"/>
      <c r="NG353" s="163"/>
      <c r="NH353" s="163"/>
      <c r="NI353" s="163"/>
      <c r="NJ353" s="163"/>
      <c r="NK353" s="163"/>
      <c r="NL353" s="163"/>
      <c r="NM353" s="163"/>
      <c r="NN353" s="163"/>
      <c r="NO353" s="163"/>
      <c r="NP353" s="163"/>
      <c r="NQ353" s="163"/>
      <c r="NR353" s="163"/>
      <c r="NS353" s="163"/>
      <c r="NT353" s="163"/>
      <c r="NU353" s="163"/>
      <c r="NV353" s="163"/>
      <c r="NW353" s="163"/>
      <c r="NX353" s="163"/>
      <c r="NY353" s="163"/>
      <c r="NZ353" s="163"/>
      <c r="OA353" s="163"/>
      <c r="OB353" s="163"/>
      <c r="OC353" s="163"/>
      <c r="OD353" s="163"/>
      <c r="OE353" s="163"/>
      <c r="OF353" s="163"/>
      <c r="OG353" s="163"/>
      <c r="OH353" s="163"/>
      <c r="OI353" s="163"/>
      <c r="OJ353" s="163"/>
      <c r="OK353" s="163"/>
      <c r="OL353" s="163"/>
      <c r="OM353" s="163"/>
      <c r="ON353" s="163"/>
      <c r="OO353" s="163"/>
      <c r="OP353" s="163"/>
      <c r="OQ353" s="163"/>
      <c r="OR353" s="163"/>
      <c r="OS353" s="163"/>
      <c r="OT353" s="163"/>
      <c r="OU353" s="163"/>
      <c r="OV353" s="163"/>
      <c r="OW353" s="163"/>
      <c r="OX353" s="163"/>
      <c r="OY353" s="163"/>
      <c r="OZ353" s="163"/>
      <c r="PA353" s="163"/>
      <c r="PB353" s="163"/>
      <c r="PC353" s="163"/>
      <c r="PD353" s="163"/>
      <c r="PE353" s="163"/>
      <c r="PF353" s="163"/>
      <c r="PG353" s="163"/>
      <c r="PH353" s="163"/>
      <c r="PI353" s="163"/>
      <c r="PJ353" s="163"/>
      <c r="PK353" s="163"/>
      <c r="PL353" s="163"/>
      <c r="PM353" s="163"/>
      <c r="PN353" s="163"/>
      <c r="PO353" s="163"/>
      <c r="PP353" s="163"/>
      <c r="PQ353" s="163"/>
      <c r="PR353" s="163"/>
      <c r="PS353" s="163"/>
      <c r="PT353" s="163"/>
      <c r="PU353" s="163"/>
      <c r="PV353" s="163"/>
      <c r="PW353" s="163"/>
      <c r="PX353" s="163"/>
      <c r="PY353" s="163"/>
      <c r="PZ353" s="163"/>
      <c r="QA353" s="163"/>
      <c r="QB353" s="163"/>
      <c r="QC353" s="163"/>
      <c r="QD353" s="163"/>
      <c r="QE353" s="163"/>
      <c r="QF353" s="163"/>
      <c r="QG353" s="163"/>
      <c r="QH353" s="163"/>
      <c r="QI353" s="163"/>
      <c r="QJ353" s="163"/>
      <c r="QK353" s="163"/>
      <c r="QL353" s="163"/>
      <c r="QM353" s="163"/>
      <c r="QN353" s="163"/>
      <c r="QO353" s="163"/>
      <c r="QP353" s="163"/>
      <c r="QQ353" s="163"/>
      <c r="QR353" s="163"/>
      <c r="QS353" s="163"/>
      <c r="QT353" s="163"/>
      <c r="QU353" s="163"/>
      <c r="QV353" s="163"/>
      <c r="QW353" s="163"/>
      <c r="QX353" s="163"/>
      <c r="QY353" s="163"/>
      <c r="QZ353" s="163"/>
      <c r="RA353" s="163"/>
      <c r="RB353" s="163"/>
      <c r="RC353" s="163"/>
      <c r="RD353" s="163"/>
      <c r="RE353" s="163"/>
      <c r="RF353" s="163"/>
      <c r="RG353" s="163"/>
      <c r="RH353" s="163"/>
      <c r="RI353" s="163"/>
      <c r="RJ353" s="163"/>
      <c r="RK353" s="163"/>
      <c r="RL353" s="163"/>
      <c r="RM353" s="163"/>
      <c r="RN353" s="163"/>
      <c r="RO353" s="163"/>
      <c r="RP353" s="163"/>
      <c r="RQ353" s="163"/>
      <c r="RR353" s="163"/>
      <c r="RS353" s="163"/>
      <c r="RT353" s="163"/>
      <c r="RU353" s="163"/>
      <c r="RV353" s="163"/>
      <c r="RW353" s="163"/>
      <c r="RX353" s="163"/>
      <c r="RY353" s="163"/>
      <c r="RZ353" s="163"/>
      <c r="SA353" s="163"/>
      <c r="SB353" s="163"/>
      <c r="SC353" s="163"/>
      <c r="SD353" s="163"/>
      <c r="SE353" s="163"/>
      <c r="SF353" s="163"/>
      <c r="SG353" s="163"/>
      <c r="SH353" s="163"/>
      <c r="SI353" s="163"/>
      <c r="SJ353" s="163"/>
      <c r="SK353" s="163"/>
      <c r="SL353" s="163"/>
      <c r="SM353" s="163"/>
      <c r="SN353" s="163"/>
      <c r="SO353" s="163"/>
      <c r="SP353" s="163"/>
      <c r="SQ353" s="163"/>
      <c r="SR353" s="163"/>
      <c r="SS353" s="163"/>
      <c r="ST353" s="163"/>
      <c r="SU353" s="163"/>
      <c r="SV353" s="163"/>
      <c r="SW353" s="163"/>
      <c r="SX353" s="163"/>
      <c r="SY353" s="163"/>
      <c r="SZ353" s="163"/>
      <c r="TA353" s="163"/>
      <c r="TB353" s="163"/>
      <c r="TC353" s="163"/>
      <c r="TD353" s="163"/>
      <c r="TE353" s="163"/>
      <c r="TF353" s="163"/>
      <c r="TG353" s="163"/>
      <c r="TH353" s="163"/>
      <c r="TI353" s="163"/>
      <c r="TJ353" s="163"/>
      <c r="TK353" s="163"/>
      <c r="TL353" s="163"/>
      <c r="TM353" s="163"/>
      <c r="TN353" s="163"/>
      <c r="TO353" s="163"/>
      <c r="TP353" s="163"/>
      <c r="TQ353" s="163"/>
      <c r="TR353" s="163"/>
      <c r="TS353" s="163"/>
      <c r="TT353" s="163"/>
      <c r="TU353" s="163"/>
      <c r="TV353" s="163"/>
      <c r="TW353" s="163"/>
      <c r="TX353" s="163"/>
      <c r="TY353" s="163"/>
      <c r="TZ353" s="163"/>
      <c r="UA353" s="163"/>
      <c r="UB353" s="163"/>
      <c r="UC353" s="163"/>
      <c r="UD353" s="163"/>
      <c r="UE353" s="163"/>
      <c r="UF353" s="163"/>
      <c r="UG353" s="163"/>
      <c r="UH353" s="163"/>
      <c r="UI353" s="163"/>
      <c r="UJ353" s="163"/>
      <c r="UK353" s="163"/>
      <c r="UL353" s="163"/>
      <c r="UM353" s="163"/>
      <c r="UN353" s="163"/>
      <c r="UO353" s="163"/>
      <c r="UP353" s="163"/>
      <c r="UQ353" s="163"/>
      <c r="UR353" s="163"/>
      <c r="US353" s="163"/>
      <c r="UT353" s="163"/>
      <c r="UU353" s="163"/>
      <c r="UV353" s="163"/>
      <c r="UW353" s="163"/>
      <c r="UX353" s="163"/>
      <c r="UY353" s="163"/>
      <c r="UZ353" s="163"/>
      <c r="VA353" s="163"/>
      <c r="VB353" s="163"/>
      <c r="VC353" s="163"/>
      <c r="VD353" s="163"/>
      <c r="VE353" s="163"/>
      <c r="VF353" s="163"/>
      <c r="VG353" s="163"/>
      <c r="VH353" s="163"/>
      <c r="VI353" s="163"/>
      <c r="VJ353" s="163"/>
      <c r="VK353" s="163"/>
      <c r="VL353" s="163"/>
      <c r="VM353" s="163"/>
      <c r="VN353" s="163"/>
      <c r="VO353" s="163"/>
      <c r="VP353" s="163"/>
      <c r="VQ353" s="163"/>
      <c r="VR353" s="163"/>
      <c r="VS353" s="163"/>
      <c r="VT353" s="163"/>
      <c r="VU353" s="163"/>
      <c r="VV353" s="163"/>
      <c r="VW353" s="163"/>
      <c r="VX353" s="163"/>
      <c r="VY353" s="163"/>
      <c r="VZ353" s="163"/>
      <c r="WA353" s="163"/>
      <c r="WB353" s="163"/>
      <c r="WC353" s="163"/>
      <c r="WD353" s="163"/>
      <c r="WE353" s="163"/>
      <c r="WF353" s="163"/>
      <c r="WG353" s="163"/>
      <c r="WH353" s="163"/>
      <c r="WI353" s="163"/>
      <c r="WJ353" s="163"/>
      <c r="WK353" s="163"/>
      <c r="WL353" s="163"/>
      <c r="WM353" s="163"/>
      <c r="WN353" s="163"/>
      <c r="WO353" s="163"/>
      <c r="WP353" s="163"/>
      <c r="WQ353" s="163"/>
      <c r="WR353" s="163"/>
      <c r="WS353" s="163"/>
      <c r="WT353" s="163"/>
      <c r="WU353" s="163"/>
      <c r="WV353" s="163"/>
      <c r="WW353" s="163"/>
      <c r="WX353" s="163"/>
      <c r="WY353" s="163"/>
      <c r="WZ353" s="163"/>
      <c r="XA353" s="163"/>
      <c r="XB353" s="163"/>
      <c r="XC353" s="163"/>
      <c r="XD353" s="163"/>
      <c r="XE353" s="163"/>
      <c r="XF353" s="163"/>
      <c r="XG353" s="163"/>
      <c r="XH353" s="163"/>
      <c r="XI353" s="163"/>
      <c r="XJ353" s="163"/>
      <c r="XK353" s="163"/>
      <c r="XL353" s="163"/>
      <c r="XM353" s="163"/>
      <c r="XN353" s="163"/>
      <c r="XO353" s="163"/>
      <c r="XP353" s="163"/>
      <c r="XQ353" s="163"/>
      <c r="XR353" s="163"/>
      <c r="XS353" s="163"/>
      <c r="XT353" s="163"/>
      <c r="XU353" s="163"/>
      <c r="XV353" s="163"/>
      <c r="XW353" s="163"/>
      <c r="XX353" s="163"/>
      <c r="XY353" s="163"/>
      <c r="XZ353" s="163"/>
      <c r="YA353" s="163"/>
      <c r="YB353" s="163"/>
      <c r="YC353" s="163"/>
      <c r="YD353" s="163"/>
      <c r="YE353" s="163"/>
      <c r="YF353" s="163"/>
      <c r="YG353" s="163"/>
      <c r="YH353" s="163"/>
      <c r="YI353" s="163"/>
      <c r="YJ353" s="163"/>
      <c r="YK353" s="163"/>
      <c r="YL353" s="163"/>
      <c r="YM353" s="163"/>
      <c r="YN353" s="163"/>
      <c r="YO353" s="163"/>
      <c r="YP353" s="163"/>
      <c r="YQ353" s="163"/>
      <c r="YR353" s="163"/>
      <c r="YS353" s="163"/>
      <c r="YT353" s="163"/>
      <c r="YU353" s="163"/>
      <c r="YV353" s="163"/>
      <c r="YW353" s="163"/>
      <c r="YX353" s="163"/>
      <c r="YY353" s="163"/>
      <c r="YZ353" s="163"/>
      <c r="ZA353" s="163"/>
      <c r="ZB353" s="163"/>
      <c r="ZC353" s="163"/>
      <c r="ZD353" s="163"/>
      <c r="ZE353" s="163"/>
      <c r="ZF353" s="163"/>
      <c r="ZG353" s="163"/>
      <c r="ZH353" s="163"/>
      <c r="ZI353" s="163"/>
      <c r="ZJ353" s="163"/>
      <c r="ZK353" s="163"/>
      <c r="ZL353" s="163"/>
      <c r="ZM353" s="163"/>
      <c r="ZN353" s="163"/>
      <c r="ZO353" s="163"/>
      <c r="ZP353" s="163"/>
      <c r="ZQ353" s="163"/>
      <c r="ZR353" s="163"/>
      <c r="ZS353" s="163"/>
      <c r="ZT353" s="163"/>
      <c r="ZU353" s="163"/>
      <c r="ZV353" s="163"/>
      <c r="ZW353" s="163"/>
      <c r="ZX353" s="163"/>
      <c r="ZY353" s="163"/>
      <c r="ZZ353" s="163"/>
      <c r="AAA353" s="163"/>
      <c r="AAB353" s="163"/>
      <c r="AAC353" s="163"/>
      <c r="AAD353" s="163"/>
      <c r="AAE353" s="163"/>
      <c r="AAF353" s="163"/>
      <c r="AAG353" s="163"/>
      <c r="AAH353" s="163"/>
      <c r="AAI353" s="163"/>
      <c r="AAJ353" s="163"/>
      <c r="AAK353" s="163"/>
      <c r="AAL353" s="163"/>
      <c r="AAM353" s="163"/>
      <c r="AAN353" s="163"/>
      <c r="AAO353" s="163"/>
      <c r="AAP353" s="163"/>
      <c r="AAQ353" s="163"/>
      <c r="AAR353" s="163"/>
      <c r="AAS353" s="163"/>
      <c r="AAT353" s="163"/>
      <c r="AAU353" s="163"/>
      <c r="AAV353" s="163"/>
      <c r="AAW353" s="163"/>
      <c r="AAX353" s="163"/>
      <c r="AAY353" s="163"/>
      <c r="AAZ353" s="163"/>
      <c r="ABA353" s="163"/>
      <c r="ABB353" s="163"/>
      <c r="ABC353" s="163"/>
      <c r="ABD353" s="163"/>
      <c r="ABE353" s="163"/>
      <c r="ABF353" s="163"/>
      <c r="ABG353" s="163"/>
      <c r="ABH353" s="163"/>
      <c r="ABI353" s="163"/>
      <c r="ABJ353" s="163"/>
      <c r="ABK353" s="163"/>
      <c r="ABL353" s="163"/>
      <c r="ABM353" s="163"/>
      <c r="ABN353" s="163"/>
      <c r="ABO353" s="163"/>
      <c r="ABP353" s="163"/>
      <c r="ABQ353" s="163"/>
      <c r="ABR353" s="163"/>
      <c r="ABS353" s="163"/>
      <c r="ABT353" s="163"/>
      <c r="ABU353" s="163"/>
      <c r="ABV353" s="163"/>
      <c r="ABW353" s="163"/>
      <c r="ABX353" s="163"/>
      <c r="ABY353" s="163"/>
      <c r="ABZ353" s="163"/>
      <c r="ACA353" s="163"/>
      <c r="ACB353" s="163"/>
      <c r="ACC353" s="163"/>
      <c r="ACD353" s="163"/>
      <c r="ACE353" s="163"/>
      <c r="ACF353" s="163"/>
      <c r="ACG353" s="163"/>
      <c r="ACH353" s="163"/>
      <c r="ACI353" s="163"/>
      <c r="ACJ353" s="163"/>
      <c r="ACK353" s="163"/>
      <c r="ACL353" s="163"/>
      <c r="ACM353" s="163"/>
      <c r="ACN353" s="163"/>
      <c r="ACO353" s="163"/>
      <c r="ACP353" s="163"/>
      <c r="ACQ353" s="163"/>
      <c r="ACR353" s="163"/>
      <c r="ACS353" s="163"/>
      <c r="ACT353" s="163"/>
      <c r="ACU353" s="163"/>
      <c r="ACV353" s="163"/>
      <c r="ACW353" s="163"/>
      <c r="ACX353" s="163"/>
      <c r="ACY353" s="163"/>
      <c r="ACZ353" s="163"/>
      <c r="ADA353" s="163"/>
      <c r="ADB353" s="163"/>
      <c r="ADC353" s="163"/>
      <c r="ADD353" s="163"/>
      <c r="ADE353" s="163"/>
      <c r="ADF353" s="163"/>
      <c r="ADG353" s="163"/>
      <c r="ADH353" s="163"/>
      <c r="ADI353" s="163"/>
      <c r="ADJ353" s="163"/>
      <c r="ADK353" s="163"/>
      <c r="ADL353" s="163"/>
      <c r="ADM353" s="163"/>
      <c r="ADN353" s="163"/>
      <c r="ADO353" s="163"/>
      <c r="ADP353" s="163"/>
      <c r="ADQ353" s="163"/>
      <c r="ADR353" s="163"/>
      <c r="ADS353" s="163"/>
      <c r="ADT353" s="163"/>
      <c r="ADU353" s="163"/>
      <c r="ADV353" s="163"/>
      <c r="ADW353" s="163"/>
      <c r="ADX353" s="163"/>
      <c r="ADY353" s="163"/>
      <c r="ADZ353" s="163"/>
      <c r="AEA353" s="163"/>
      <c r="AEB353" s="163"/>
      <c r="AEC353" s="163"/>
      <c r="AED353" s="163"/>
      <c r="AEE353" s="163"/>
      <c r="AEF353" s="163"/>
      <c r="AEG353" s="163"/>
      <c r="AEH353" s="163"/>
      <c r="AEI353" s="163"/>
      <c r="AEJ353" s="163"/>
      <c r="AEK353" s="163"/>
      <c r="AEL353" s="163"/>
      <c r="AEM353" s="163"/>
      <c r="AEN353" s="163"/>
      <c r="AEO353" s="163"/>
      <c r="AEP353" s="163"/>
      <c r="AEQ353" s="163"/>
      <c r="AER353" s="163"/>
      <c r="AES353" s="163"/>
      <c r="AET353" s="163"/>
      <c r="AEU353" s="163"/>
      <c r="AEV353" s="163"/>
      <c r="AEW353" s="163"/>
      <c r="AEX353" s="163"/>
      <c r="AEY353" s="163"/>
      <c r="AEZ353" s="163"/>
      <c r="AFA353" s="163"/>
      <c r="AFB353" s="163"/>
      <c r="AFC353" s="163"/>
      <c r="AFD353" s="163"/>
      <c r="AFE353" s="163"/>
      <c r="AFF353" s="163"/>
      <c r="AFG353" s="163"/>
      <c r="AFH353" s="163"/>
      <c r="AFI353" s="163"/>
      <c r="AFJ353" s="163"/>
      <c r="AFK353" s="163"/>
      <c r="AFL353" s="163"/>
      <c r="AFM353" s="163"/>
      <c r="AFN353" s="163"/>
      <c r="AFO353" s="163"/>
      <c r="AFP353" s="163"/>
      <c r="AFQ353" s="163"/>
      <c r="AFR353" s="163"/>
      <c r="AFS353" s="163"/>
      <c r="AFT353" s="163"/>
      <c r="AFU353" s="163"/>
      <c r="AFV353" s="163"/>
      <c r="AFW353" s="163"/>
      <c r="AFX353" s="163"/>
      <c r="AFY353" s="163"/>
      <c r="AFZ353" s="163"/>
      <c r="AGA353" s="163"/>
      <c r="AGB353" s="163"/>
      <c r="AGC353" s="163"/>
      <c r="AGD353" s="163"/>
      <c r="AGE353" s="163"/>
      <c r="AGF353" s="163"/>
      <c r="AGG353" s="163"/>
      <c r="AGH353" s="163"/>
      <c r="AGI353" s="163"/>
      <c r="AGJ353" s="163"/>
      <c r="AGK353" s="163"/>
      <c r="AGL353" s="163"/>
      <c r="AGM353" s="163"/>
      <c r="AGN353" s="163"/>
      <c r="AGO353" s="163"/>
      <c r="AGP353" s="163"/>
      <c r="AGQ353" s="163"/>
      <c r="AGR353" s="163"/>
      <c r="AGS353" s="163"/>
      <c r="AGT353" s="163"/>
      <c r="AGU353" s="163"/>
      <c r="AGV353" s="163"/>
      <c r="AGW353" s="163"/>
      <c r="AGX353" s="163"/>
      <c r="AGY353" s="163"/>
      <c r="AGZ353" s="163"/>
      <c r="AHA353" s="163"/>
      <c r="AHB353" s="163"/>
      <c r="AHC353" s="163"/>
      <c r="AHD353" s="163"/>
      <c r="AHE353" s="163"/>
      <c r="AHF353" s="163"/>
      <c r="AHG353" s="163"/>
      <c r="AHH353" s="163"/>
      <c r="AHI353" s="163"/>
      <c r="AHJ353" s="163"/>
      <c r="AHK353" s="163"/>
      <c r="AHL353" s="163"/>
      <c r="AHM353" s="163"/>
      <c r="AHN353" s="163"/>
      <c r="AHO353" s="163"/>
      <c r="AHP353" s="163"/>
      <c r="AHQ353" s="163"/>
      <c r="AHR353" s="163"/>
      <c r="AHS353" s="163"/>
      <c r="AHT353" s="163"/>
      <c r="AHU353" s="163"/>
      <c r="AHV353" s="163"/>
      <c r="AHW353" s="163"/>
      <c r="AHX353" s="163"/>
      <c r="AHY353" s="163"/>
      <c r="AHZ353" s="163"/>
      <c r="AIA353" s="163"/>
      <c r="AIB353" s="163"/>
      <c r="AIC353" s="163"/>
      <c r="AID353" s="163"/>
      <c r="AIE353" s="163"/>
      <c r="AIF353" s="163"/>
      <c r="AIG353" s="163"/>
      <c r="AIH353" s="163"/>
      <c r="AII353" s="163"/>
      <c r="AIJ353" s="163"/>
      <c r="AIK353" s="163"/>
      <c r="AIL353" s="163"/>
      <c r="AIM353" s="163"/>
      <c r="AIN353" s="163"/>
      <c r="AIO353" s="163"/>
      <c r="AIP353" s="163"/>
      <c r="AIQ353" s="163"/>
      <c r="AIR353" s="163"/>
      <c r="AIS353" s="163"/>
      <c r="AIT353" s="163"/>
      <c r="AIU353" s="163"/>
      <c r="AIV353" s="163"/>
      <c r="AIW353" s="163"/>
      <c r="AIX353" s="163"/>
      <c r="AIY353" s="163"/>
      <c r="AIZ353" s="163"/>
      <c r="AJA353" s="163"/>
      <c r="AJB353" s="163"/>
      <c r="AJC353" s="163"/>
      <c r="AJD353" s="163"/>
      <c r="AJE353" s="163"/>
      <c r="AJF353" s="163"/>
      <c r="AJG353" s="163"/>
      <c r="AJH353" s="163"/>
      <c r="AJI353" s="163"/>
      <c r="AJJ353" s="163"/>
      <c r="AJK353" s="163"/>
      <c r="AJL353" s="163"/>
      <c r="AJM353" s="163"/>
      <c r="AJN353" s="163"/>
      <c r="AJO353" s="163"/>
      <c r="AJP353" s="163"/>
      <c r="AJQ353" s="163"/>
      <c r="AJR353" s="163"/>
      <c r="AJS353" s="163"/>
      <c r="AJT353" s="163"/>
      <c r="AJU353" s="163"/>
      <c r="AJV353" s="163"/>
      <c r="AJW353" s="163"/>
      <c r="AJX353" s="163"/>
      <c r="AJY353" s="163"/>
      <c r="AJZ353" s="163"/>
      <c r="AKA353" s="163"/>
      <c r="AKB353" s="163"/>
      <c r="AKC353" s="163"/>
      <c r="AKD353" s="163"/>
      <c r="AKE353" s="163"/>
      <c r="AKF353" s="163"/>
      <c r="AKG353" s="163"/>
      <c r="AKH353" s="163"/>
      <c r="AKI353" s="163"/>
      <c r="AKJ353" s="163"/>
      <c r="AKK353" s="163"/>
      <c r="AKL353" s="163"/>
      <c r="AKM353" s="163"/>
      <c r="AKN353" s="163"/>
      <c r="AKO353" s="163"/>
      <c r="AKP353" s="163"/>
      <c r="AKQ353" s="163"/>
      <c r="AKR353" s="163"/>
      <c r="AKS353" s="163"/>
      <c r="AKT353" s="163"/>
      <c r="AKU353" s="163"/>
      <c r="AKV353" s="163"/>
      <c r="AKW353" s="163"/>
      <c r="AKX353" s="163"/>
      <c r="AKY353" s="163"/>
      <c r="AKZ353" s="163"/>
      <c r="ALA353" s="163"/>
      <c r="ALB353" s="163"/>
      <c r="ALC353" s="163"/>
      <c r="ALD353" s="163"/>
      <c r="ALE353" s="163"/>
      <c r="ALF353" s="163"/>
      <c r="ALG353" s="163"/>
      <c r="ALH353" s="163"/>
      <c r="ALI353" s="163"/>
      <c r="ALJ353" s="163"/>
      <c r="ALK353" s="163"/>
      <c r="ALL353" s="163"/>
      <c r="ALM353" s="163"/>
      <c r="ALN353" s="163"/>
      <c r="ALO353" s="163"/>
      <c r="ALP353" s="163"/>
      <c r="ALQ353" s="163"/>
      <c r="ALR353" s="163"/>
      <c r="ALS353" s="163"/>
      <c r="ALT353" s="163"/>
      <c r="ALU353" s="163"/>
      <c r="ALV353" s="163"/>
      <c r="ALW353" s="163"/>
      <c r="ALX353" s="163"/>
      <c r="ALY353" s="163"/>
      <c r="ALZ353" s="163"/>
      <c r="AMA353" s="163"/>
      <c r="AMB353" s="163"/>
      <c r="AMC353" s="163"/>
      <c r="AMD353" s="163"/>
      <c r="AME353" s="163"/>
      <c r="AMF353" s="163"/>
      <c r="AMG353" s="163"/>
      <c r="AMH353" s="163"/>
      <c r="AMI353" s="163"/>
      <c r="AMJ353" s="163"/>
      <c r="AMK353" s="163"/>
      <c r="AML353" s="163"/>
      <c r="AMM353" s="163"/>
      <c r="AMN353" s="163"/>
      <c r="AMO353" s="163"/>
      <c r="AMP353" s="163"/>
      <c r="AMQ353" s="163"/>
      <c r="AMR353" s="163"/>
      <c r="AMS353" s="163"/>
      <c r="AMT353" s="163"/>
      <c r="AMU353" s="163"/>
      <c r="AMV353" s="163"/>
      <c r="AMW353" s="163"/>
      <c r="AMX353" s="163"/>
      <c r="AMY353" s="163"/>
      <c r="AMZ353" s="163"/>
      <c r="ANA353" s="163"/>
      <c r="ANB353" s="163"/>
      <c r="ANC353" s="163"/>
      <c r="AND353" s="163"/>
      <c r="ANE353" s="163"/>
      <c r="ANF353" s="163"/>
      <c r="ANG353" s="163"/>
      <c r="ANH353" s="163"/>
      <c r="ANI353" s="163"/>
      <c r="ANJ353" s="163"/>
      <c r="ANK353" s="163"/>
      <c r="ANL353" s="163"/>
      <c r="ANM353" s="163"/>
      <c r="ANN353" s="163"/>
      <c r="ANO353" s="163"/>
      <c r="ANP353" s="163"/>
      <c r="ANQ353" s="163"/>
      <c r="ANR353" s="163"/>
      <c r="ANS353" s="163"/>
      <c r="ANT353" s="163"/>
      <c r="ANU353" s="163"/>
      <c r="ANV353" s="163"/>
      <c r="ANW353" s="163"/>
      <c r="ANX353" s="163"/>
      <c r="ANY353" s="163"/>
      <c r="ANZ353" s="163"/>
      <c r="AOA353" s="163"/>
      <c r="AOB353" s="163"/>
      <c r="AOC353" s="163"/>
      <c r="AOD353" s="163"/>
      <c r="AOE353" s="163"/>
      <c r="AOF353" s="163"/>
      <c r="AOG353" s="163"/>
      <c r="AOH353" s="163"/>
      <c r="AOI353" s="163"/>
      <c r="AOJ353" s="163"/>
      <c r="AOK353" s="163"/>
      <c r="AOL353" s="163"/>
      <c r="AOM353" s="163"/>
      <c r="AON353" s="163"/>
      <c r="AOO353" s="163"/>
      <c r="AOP353" s="163"/>
      <c r="AOQ353" s="163"/>
      <c r="AOR353" s="163"/>
      <c r="AOS353" s="163"/>
      <c r="AOT353" s="163"/>
      <c r="AOU353" s="163"/>
      <c r="AOV353" s="163"/>
      <c r="AOW353" s="163"/>
      <c r="AOX353" s="163"/>
      <c r="AOY353" s="163"/>
      <c r="AOZ353" s="163"/>
      <c r="APA353" s="163"/>
      <c r="APB353" s="163"/>
      <c r="APC353" s="163"/>
      <c r="APD353" s="163"/>
      <c r="APE353" s="163"/>
      <c r="APF353" s="163"/>
      <c r="APG353" s="163"/>
      <c r="APH353" s="163"/>
      <c r="API353" s="163"/>
      <c r="APJ353" s="163"/>
      <c r="APK353" s="163"/>
      <c r="APL353" s="163"/>
      <c r="APM353" s="163"/>
      <c r="APN353" s="163"/>
      <c r="APO353" s="163"/>
      <c r="APP353" s="163"/>
      <c r="APQ353" s="163"/>
      <c r="APR353" s="163"/>
      <c r="APS353" s="163"/>
      <c r="APT353" s="163"/>
      <c r="APU353" s="163"/>
      <c r="APV353" s="163"/>
      <c r="APW353" s="163"/>
      <c r="APX353" s="163"/>
      <c r="APY353" s="163"/>
      <c r="APZ353" s="163"/>
      <c r="AQA353" s="163"/>
      <c r="AQB353" s="163"/>
      <c r="AQC353" s="163"/>
      <c r="AQD353" s="163"/>
      <c r="AQE353" s="163"/>
      <c r="AQF353" s="163"/>
      <c r="AQG353" s="163"/>
      <c r="AQH353" s="163"/>
      <c r="AQI353" s="163"/>
      <c r="AQJ353" s="163"/>
      <c r="AQK353" s="163"/>
      <c r="AQL353" s="163"/>
      <c r="AQM353" s="163"/>
      <c r="AQN353" s="163"/>
      <c r="AQO353" s="163"/>
      <c r="AQP353" s="163"/>
      <c r="AQQ353" s="163"/>
      <c r="AQR353" s="163"/>
      <c r="AQS353" s="163"/>
      <c r="AQT353" s="163"/>
      <c r="AQU353" s="163"/>
      <c r="AQV353" s="163"/>
      <c r="AQW353" s="163"/>
      <c r="AQX353" s="163"/>
      <c r="AQY353" s="163"/>
      <c r="AQZ353" s="163"/>
      <c r="ARA353" s="163"/>
      <c r="ARB353" s="163"/>
      <c r="ARC353" s="163"/>
      <c r="ARD353" s="163"/>
      <c r="ARE353" s="163"/>
      <c r="ARF353" s="163"/>
      <c r="ARG353" s="163"/>
      <c r="ARH353" s="163"/>
      <c r="ARI353" s="163"/>
      <c r="ARJ353" s="163"/>
      <c r="ARK353" s="163"/>
      <c r="ARL353" s="163"/>
      <c r="ARM353" s="163"/>
      <c r="ARN353" s="163"/>
      <c r="ARO353" s="163"/>
      <c r="ARP353" s="163"/>
      <c r="ARQ353" s="163"/>
      <c r="ARR353" s="163"/>
      <c r="ARS353" s="163"/>
      <c r="ART353" s="163"/>
      <c r="ARU353" s="163"/>
      <c r="ARV353" s="163"/>
      <c r="ARW353" s="163"/>
      <c r="ARX353" s="163"/>
      <c r="ARY353" s="163"/>
      <c r="ARZ353" s="163"/>
      <c r="ASA353" s="163"/>
      <c r="ASB353" s="163"/>
      <c r="ASC353" s="163"/>
      <c r="ASD353" s="163"/>
      <c r="ASE353" s="163"/>
      <c r="ASF353" s="163"/>
      <c r="ASG353" s="163"/>
      <c r="ASH353" s="163"/>
      <c r="ASI353" s="163"/>
      <c r="ASJ353" s="163"/>
      <c r="ASK353" s="163"/>
      <c r="ASL353" s="163"/>
      <c r="ASM353" s="163"/>
      <c r="ASN353" s="163"/>
      <c r="ASO353" s="163"/>
      <c r="ASP353" s="163"/>
      <c r="ASQ353" s="163"/>
      <c r="ASR353" s="163"/>
      <c r="ASS353" s="163"/>
      <c r="AST353" s="163"/>
      <c r="ASU353" s="163"/>
      <c r="ASV353" s="163"/>
      <c r="ASW353" s="163"/>
      <c r="ASX353" s="163"/>
      <c r="ASY353" s="163"/>
      <c r="ASZ353" s="163"/>
      <c r="ATA353" s="163"/>
      <c r="ATB353" s="163"/>
      <c r="ATC353" s="163"/>
      <c r="ATD353" s="163"/>
      <c r="ATE353" s="163"/>
      <c r="ATF353" s="163"/>
      <c r="ATG353" s="163"/>
      <c r="ATH353" s="163"/>
      <c r="ATI353" s="163"/>
      <c r="ATJ353" s="163"/>
      <c r="ATK353" s="163"/>
      <c r="ATL353" s="163"/>
      <c r="ATM353" s="163"/>
      <c r="ATN353" s="163"/>
      <c r="ATO353" s="163"/>
      <c r="ATP353" s="163"/>
      <c r="ATQ353" s="163"/>
      <c r="ATR353" s="163"/>
      <c r="ATS353" s="163"/>
      <c r="ATT353" s="163"/>
      <c r="ATU353" s="163"/>
      <c r="ATV353" s="163"/>
      <c r="ATW353" s="163"/>
      <c r="ATX353" s="163"/>
      <c r="ATY353" s="163"/>
      <c r="ATZ353" s="163"/>
      <c r="AUA353" s="163"/>
      <c r="AUB353" s="163"/>
      <c r="AUC353" s="163"/>
      <c r="AUD353" s="163"/>
      <c r="AUE353" s="163"/>
      <c r="AUF353" s="163"/>
      <c r="AUG353" s="163"/>
      <c r="AUH353" s="163"/>
      <c r="AUI353" s="163"/>
      <c r="AUJ353" s="163"/>
      <c r="AUK353" s="163"/>
      <c r="AUL353" s="163"/>
      <c r="AUM353" s="163"/>
      <c r="AUN353" s="163"/>
      <c r="AUO353" s="163"/>
      <c r="AUP353" s="163"/>
      <c r="AUQ353" s="163"/>
      <c r="AUR353" s="163"/>
      <c r="AUS353" s="163"/>
      <c r="AUT353" s="163"/>
      <c r="AUU353" s="163"/>
      <c r="AUV353" s="163"/>
      <c r="AUW353" s="163"/>
      <c r="AUX353" s="163"/>
      <c r="AUY353" s="163"/>
      <c r="AUZ353" s="163"/>
      <c r="AVA353" s="163"/>
      <c r="AVB353" s="163"/>
      <c r="AVC353" s="163"/>
      <c r="AVD353" s="163"/>
      <c r="AVE353" s="163"/>
      <c r="AVF353" s="163"/>
      <c r="AVG353" s="163"/>
      <c r="AVH353" s="163"/>
      <c r="AVI353" s="163"/>
      <c r="AVJ353" s="163"/>
      <c r="AVK353" s="163"/>
      <c r="AVL353" s="163"/>
      <c r="AVM353" s="163"/>
      <c r="AVN353" s="163"/>
      <c r="AVO353" s="163"/>
      <c r="AVP353" s="163"/>
      <c r="AVQ353" s="163"/>
      <c r="AVR353" s="163"/>
      <c r="AVS353" s="163"/>
      <c r="AVT353" s="163"/>
      <c r="AVU353" s="163"/>
      <c r="AVV353" s="163"/>
      <c r="AVW353" s="163"/>
      <c r="AVX353" s="163"/>
      <c r="AVY353" s="163"/>
      <c r="AVZ353" s="163"/>
      <c r="AWA353" s="163"/>
      <c r="AWB353" s="163"/>
      <c r="AWC353" s="163"/>
      <c r="AWD353" s="163"/>
      <c r="AWE353" s="163"/>
      <c r="AWF353" s="163"/>
      <c r="AWG353" s="163"/>
      <c r="AWH353" s="163"/>
      <c r="AWI353" s="163"/>
      <c r="AWJ353" s="163"/>
      <c r="AWK353" s="163"/>
      <c r="AWL353" s="163"/>
      <c r="AWM353" s="163"/>
      <c r="AWN353" s="163"/>
      <c r="AWO353" s="163"/>
      <c r="AWP353" s="163"/>
      <c r="AWQ353" s="163"/>
      <c r="AWR353" s="163"/>
      <c r="AWS353" s="163"/>
      <c r="AWT353" s="163"/>
      <c r="AWU353" s="163"/>
      <c r="AWV353" s="163"/>
      <c r="AWW353" s="163"/>
      <c r="AWX353" s="163"/>
      <c r="AWY353" s="163"/>
      <c r="AWZ353" s="163"/>
      <c r="AXA353" s="163"/>
      <c r="AXB353" s="163"/>
      <c r="AXC353" s="163"/>
      <c r="AXD353" s="163"/>
      <c r="AXE353" s="163"/>
      <c r="AXF353" s="163"/>
      <c r="AXG353" s="163"/>
      <c r="AXH353" s="163"/>
      <c r="AXI353" s="163"/>
      <c r="AXJ353" s="163"/>
      <c r="AXK353" s="163"/>
      <c r="AXL353" s="163"/>
      <c r="AXM353" s="163"/>
      <c r="AXN353" s="163"/>
      <c r="AXO353" s="163"/>
      <c r="AXP353" s="163"/>
      <c r="AXQ353" s="163"/>
      <c r="AXR353" s="163"/>
      <c r="AXS353" s="163"/>
      <c r="AXT353" s="163"/>
      <c r="AXU353" s="163"/>
      <c r="AXV353" s="163"/>
      <c r="AXW353" s="163"/>
      <c r="AXX353" s="163"/>
      <c r="AXY353" s="163"/>
      <c r="AXZ353" s="163"/>
      <c r="AYA353" s="163"/>
      <c r="AYB353" s="163"/>
      <c r="AYC353" s="163"/>
      <c r="AYD353" s="163"/>
      <c r="AYE353" s="163"/>
      <c r="AYF353" s="163"/>
      <c r="AYG353" s="163"/>
      <c r="AYH353" s="163"/>
      <c r="AYI353" s="163"/>
      <c r="AYJ353" s="163"/>
      <c r="AYK353" s="163"/>
      <c r="AYL353" s="163"/>
      <c r="AYM353" s="163"/>
      <c r="AYN353" s="163"/>
      <c r="AYO353" s="163"/>
      <c r="AYP353" s="163"/>
      <c r="AYQ353" s="163"/>
      <c r="AYR353" s="163"/>
      <c r="AYS353" s="163"/>
      <c r="AYT353" s="163"/>
      <c r="AYU353" s="163"/>
      <c r="AYV353" s="163"/>
      <c r="AYW353" s="163"/>
      <c r="AYX353" s="163"/>
      <c r="AYY353" s="163"/>
      <c r="AYZ353" s="163"/>
      <c r="AZA353" s="163"/>
      <c r="AZB353" s="163"/>
      <c r="AZC353" s="163"/>
      <c r="AZD353" s="163"/>
      <c r="AZE353" s="163"/>
      <c r="AZF353" s="163"/>
      <c r="AZG353" s="163"/>
      <c r="AZH353" s="163"/>
      <c r="AZI353" s="163"/>
      <c r="AZJ353" s="163"/>
      <c r="AZK353" s="163"/>
      <c r="AZL353" s="163"/>
      <c r="AZM353" s="163"/>
      <c r="AZN353" s="163"/>
      <c r="AZO353" s="163"/>
      <c r="AZP353" s="163"/>
      <c r="AZQ353" s="163"/>
      <c r="AZR353" s="163"/>
      <c r="AZS353" s="163"/>
      <c r="AZT353" s="163"/>
      <c r="AZU353" s="163"/>
      <c r="AZV353" s="163"/>
      <c r="AZW353" s="163"/>
      <c r="AZX353" s="163"/>
      <c r="AZY353" s="163"/>
      <c r="AZZ353" s="163"/>
      <c r="BAA353" s="163"/>
      <c r="BAB353" s="163"/>
      <c r="BAC353" s="163"/>
      <c r="BAD353" s="163"/>
      <c r="BAE353" s="163"/>
      <c r="BAF353" s="163"/>
      <c r="BAG353" s="163"/>
      <c r="BAH353" s="163"/>
      <c r="BAI353" s="163"/>
      <c r="BAJ353" s="163"/>
      <c r="BAK353" s="163"/>
      <c r="BAL353" s="163"/>
      <c r="BAM353" s="163"/>
      <c r="BAN353" s="163"/>
      <c r="BAO353" s="163"/>
      <c r="BAP353" s="163"/>
      <c r="BAQ353" s="163"/>
      <c r="BAR353" s="163"/>
      <c r="BAS353" s="163"/>
      <c r="BAT353" s="163"/>
      <c r="BAU353" s="163"/>
      <c r="BAV353" s="163"/>
      <c r="BAW353" s="163"/>
      <c r="BAX353" s="163"/>
      <c r="BAY353" s="163"/>
      <c r="BAZ353" s="163"/>
      <c r="BBA353" s="163"/>
      <c r="BBB353" s="163"/>
      <c r="BBC353" s="163"/>
      <c r="BBD353" s="163"/>
      <c r="BBE353" s="163"/>
      <c r="BBF353" s="163"/>
      <c r="BBG353" s="163"/>
      <c r="BBH353" s="163"/>
      <c r="BBI353" s="163"/>
      <c r="BBJ353" s="163"/>
      <c r="BBK353" s="163"/>
      <c r="BBL353" s="163"/>
      <c r="BBM353" s="163"/>
      <c r="BBN353" s="163"/>
      <c r="BBO353" s="163"/>
      <c r="BBP353" s="163"/>
      <c r="BBQ353" s="163"/>
      <c r="BBR353" s="163"/>
      <c r="BBS353" s="163"/>
      <c r="BBT353" s="163"/>
      <c r="BBU353" s="163"/>
      <c r="BBV353" s="163"/>
      <c r="BBW353" s="163"/>
      <c r="BBX353" s="163"/>
      <c r="BBY353" s="163"/>
      <c r="BBZ353" s="163"/>
      <c r="BCA353" s="163"/>
      <c r="BCB353" s="163"/>
      <c r="BCC353" s="163"/>
      <c r="BCD353" s="163"/>
      <c r="BCE353" s="163"/>
      <c r="BCF353" s="163"/>
      <c r="BCG353" s="163"/>
      <c r="BCH353" s="163"/>
      <c r="BCI353" s="163"/>
      <c r="BCJ353" s="163"/>
      <c r="BCK353" s="163"/>
      <c r="BCL353" s="163"/>
      <c r="BCM353" s="163"/>
      <c r="BCN353" s="163"/>
      <c r="BCO353" s="163"/>
      <c r="BCP353" s="163"/>
      <c r="BCQ353" s="163"/>
      <c r="BCR353" s="163"/>
      <c r="BCS353" s="163"/>
      <c r="BCT353" s="163"/>
      <c r="BCU353" s="163"/>
      <c r="BCV353" s="163"/>
      <c r="BCW353" s="163"/>
      <c r="BCX353" s="163"/>
      <c r="BCY353" s="163"/>
      <c r="BCZ353" s="163"/>
      <c r="BDA353" s="163"/>
      <c r="BDB353" s="163"/>
      <c r="BDC353" s="163"/>
      <c r="BDD353" s="163"/>
      <c r="BDE353" s="163"/>
      <c r="BDF353" s="163"/>
      <c r="BDG353" s="163"/>
      <c r="BDH353" s="163"/>
      <c r="BDI353" s="163"/>
      <c r="BDJ353" s="163"/>
      <c r="BDK353" s="163"/>
      <c r="BDL353" s="163"/>
      <c r="BDM353" s="163"/>
      <c r="BDN353" s="163"/>
      <c r="BDO353" s="163"/>
      <c r="BDP353" s="163"/>
      <c r="BDQ353" s="163"/>
      <c r="BDR353" s="163"/>
      <c r="BDS353" s="163"/>
      <c r="BDT353" s="163"/>
      <c r="BDU353" s="163"/>
      <c r="BDV353" s="163"/>
      <c r="BDW353" s="163"/>
      <c r="BDX353" s="163"/>
      <c r="BDY353" s="163"/>
      <c r="BDZ353" s="163"/>
      <c r="BEA353" s="163"/>
      <c r="BEB353" s="163"/>
      <c r="BEC353" s="163"/>
      <c r="BED353" s="163"/>
      <c r="BEE353" s="163"/>
      <c r="BEF353" s="163"/>
      <c r="BEG353" s="163"/>
      <c r="BEH353" s="163"/>
      <c r="BEI353" s="163"/>
      <c r="BEJ353" s="163"/>
      <c r="BEK353" s="163"/>
      <c r="BEL353" s="163"/>
      <c r="BEM353" s="163"/>
      <c r="BEN353" s="163"/>
      <c r="BEO353" s="163"/>
      <c r="BEP353" s="163"/>
      <c r="BEQ353" s="163"/>
      <c r="BER353" s="163"/>
      <c r="BES353" s="163"/>
      <c r="BET353" s="163"/>
      <c r="BEU353" s="163"/>
      <c r="BEV353" s="163"/>
      <c r="BEW353" s="163"/>
      <c r="BEX353" s="163"/>
      <c r="BEY353" s="163"/>
      <c r="BEZ353" s="163"/>
      <c r="BFA353" s="163"/>
      <c r="BFB353" s="163"/>
      <c r="BFC353" s="163"/>
      <c r="BFD353" s="163"/>
      <c r="BFE353" s="163"/>
      <c r="BFF353" s="163"/>
      <c r="BFG353" s="163"/>
      <c r="BFH353" s="163"/>
      <c r="BFI353" s="163"/>
      <c r="BFJ353" s="163"/>
      <c r="BFK353" s="163"/>
      <c r="BFL353" s="163"/>
      <c r="BFM353" s="163"/>
      <c r="BFN353" s="163"/>
      <c r="BFO353" s="163"/>
      <c r="BFP353" s="163"/>
      <c r="BFQ353" s="163"/>
      <c r="BFR353" s="163"/>
      <c r="BFS353" s="163"/>
      <c r="BFT353" s="163"/>
      <c r="BFU353" s="163"/>
      <c r="BFV353" s="163"/>
      <c r="BFW353" s="163"/>
      <c r="BFX353" s="163"/>
      <c r="BFY353" s="163"/>
      <c r="BFZ353" s="163"/>
      <c r="BGA353" s="163"/>
      <c r="BGB353" s="163"/>
      <c r="BGC353" s="163"/>
      <c r="BGD353" s="163"/>
      <c r="BGE353" s="163"/>
      <c r="BGF353" s="163"/>
      <c r="BGG353" s="163"/>
      <c r="BGH353" s="163"/>
      <c r="BGI353" s="163"/>
      <c r="BGJ353" s="163"/>
      <c r="BGK353" s="163"/>
      <c r="BGL353" s="163"/>
      <c r="BGM353" s="163"/>
      <c r="BGN353" s="163"/>
      <c r="BGO353" s="163"/>
      <c r="BGP353" s="163"/>
      <c r="BGQ353" s="163"/>
      <c r="BGR353" s="163"/>
      <c r="BGS353" s="163"/>
      <c r="BGT353" s="163"/>
      <c r="BGU353" s="163"/>
      <c r="BGV353" s="163"/>
      <c r="BGW353" s="163"/>
      <c r="BGX353" s="163"/>
      <c r="BGY353" s="163"/>
      <c r="BGZ353" s="163"/>
      <c r="BHA353" s="163"/>
      <c r="BHB353" s="163"/>
      <c r="BHC353" s="163"/>
      <c r="BHD353" s="163"/>
      <c r="BHE353" s="163"/>
      <c r="BHF353" s="163"/>
      <c r="BHG353" s="163"/>
      <c r="BHH353" s="163"/>
      <c r="BHI353" s="163"/>
      <c r="BHJ353" s="163"/>
      <c r="BHK353" s="163"/>
      <c r="BHL353" s="163"/>
      <c r="BHM353" s="163"/>
      <c r="BHN353" s="163"/>
      <c r="BHO353" s="163"/>
      <c r="BHP353" s="163"/>
      <c r="BHQ353" s="163"/>
      <c r="BHR353" s="163"/>
      <c r="BHS353" s="163"/>
      <c r="BHT353" s="163"/>
      <c r="BHU353" s="163"/>
      <c r="BHV353" s="163"/>
      <c r="BHW353" s="163"/>
      <c r="BHX353" s="163"/>
      <c r="BHY353" s="163"/>
      <c r="BHZ353" s="163"/>
      <c r="BIA353" s="163"/>
      <c r="BIB353" s="163"/>
      <c r="BIC353" s="163"/>
      <c r="BID353" s="163"/>
      <c r="BIE353" s="163"/>
      <c r="BIF353" s="163"/>
      <c r="BIG353" s="163"/>
      <c r="BIH353" s="163"/>
      <c r="BII353" s="163"/>
      <c r="BIJ353" s="163"/>
      <c r="BIK353" s="163"/>
      <c r="BIL353" s="163"/>
      <c r="BIM353" s="163"/>
      <c r="BIN353" s="163"/>
      <c r="BIO353" s="163"/>
      <c r="BIP353" s="163"/>
      <c r="BIQ353" s="163"/>
      <c r="BIR353" s="163"/>
      <c r="BIS353" s="163"/>
      <c r="BIT353" s="163"/>
      <c r="BIU353" s="163"/>
      <c r="BIV353" s="163"/>
      <c r="BIW353" s="163"/>
      <c r="BIX353" s="163"/>
      <c r="BIY353" s="163"/>
      <c r="BIZ353" s="163"/>
      <c r="BJA353" s="163"/>
      <c r="BJB353" s="163"/>
      <c r="BJC353" s="163"/>
      <c r="BJD353" s="163"/>
      <c r="BJE353" s="163"/>
      <c r="BJF353" s="163"/>
      <c r="BJG353" s="163"/>
      <c r="BJH353" s="163"/>
      <c r="BJI353" s="163"/>
      <c r="BJJ353" s="163"/>
      <c r="BJK353" s="163"/>
      <c r="BJL353" s="163"/>
      <c r="BJM353" s="163"/>
      <c r="BJN353" s="163"/>
      <c r="BJO353" s="163"/>
      <c r="BJP353" s="163"/>
      <c r="BJQ353" s="163"/>
      <c r="BJR353" s="163"/>
      <c r="BJS353" s="163"/>
      <c r="BJT353" s="163"/>
      <c r="BJU353" s="163"/>
      <c r="BJV353" s="163"/>
      <c r="BJW353" s="163"/>
      <c r="BJX353" s="163"/>
      <c r="BJY353" s="163"/>
      <c r="BJZ353" s="163"/>
      <c r="BKA353" s="163"/>
      <c r="BKB353" s="163"/>
      <c r="BKC353" s="163"/>
      <c r="BKD353" s="163"/>
      <c r="BKE353" s="163"/>
      <c r="BKF353" s="163"/>
      <c r="BKG353" s="163"/>
      <c r="BKH353" s="163"/>
      <c r="BKI353" s="163"/>
      <c r="BKJ353" s="163"/>
      <c r="BKK353" s="163"/>
      <c r="BKL353" s="163"/>
      <c r="BKM353" s="163"/>
      <c r="BKN353" s="163"/>
      <c r="BKO353" s="163"/>
      <c r="BKP353" s="163"/>
      <c r="BKQ353" s="163"/>
      <c r="BKR353" s="163"/>
      <c r="BKS353" s="163"/>
      <c r="BKT353" s="163"/>
      <c r="BKU353" s="163"/>
      <c r="BKV353" s="163"/>
      <c r="BKW353" s="163"/>
      <c r="BKX353" s="163"/>
      <c r="BKY353" s="163"/>
      <c r="BKZ353" s="163"/>
      <c r="BLA353" s="163"/>
      <c r="BLB353" s="163"/>
      <c r="BLC353" s="163"/>
      <c r="BLD353" s="163"/>
      <c r="BLE353" s="163"/>
      <c r="BLF353" s="163"/>
      <c r="BLG353" s="163"/>
      <c r="BLH353" s="163"/>
      <c r="BLI353" s="163"/>
      <c r="BLJ353" s="163"/>
      <c r="BLK353" s="163"/>
      <c r="BLL353" s="163"/>
      <c r="BLM353" s="163"/>
      <c r="BLN353" s="163"/>
      <c r="BLO353" s="163"/>
      <c r="BLP353" s="163"/>
      <c r="BLQ353" s="163"/>
      <c r="BLR353" s="163"/>
      <c r="BLS353" s="163"/>
      <c r="BLT353" s="163"/>
      <c r="BLU353" s="163"/>
      <c r="BLV353" s="163"/>
      <c r="BLW353" s="163"/>
      <c r="BLX353" s="163"/>
      <c r="BLY353" s="163"/>
      <c r="BLZ353" s="163"/>
      <c r="BMA353" s="163"/>
      <c r="BMB353" s="163"/>
      <c r="BMC353" s="163"/>
      <c r="BMD353" s="163"/>
      <c r="BME353" s="163"/>
      <c r="BMF353" s="163"/>
      <c r="BMG353" s="163"/>
      <c r="BMH353" s="163"/>
      <c r="BMI353" s="163"/>
      <c r="BMJ353" s="163"/>
      <c r="BMK353" s="163"/>
      <c r="BML353" s="163"/>
      <c r="BMM353" s="163"/>
      <c r="BMN353" s="163"/>
      <c r="BMO353" s="163"/>
      <c r="BMP353" s="163"/>
      <c r="BMQ353" s="163"/>
      <c r="BMR353" s="163"/>
      <c r="BMS353" s="163"/>
      <c r="BMT353" s="163"/>
      <c r="BMU353" s="163"/>
      <c r="BMV353" s="163"/>
      <c r="BMW353" s="163"/>
      <c r="BMX353" s="163"/>
      <c r="BMY353" s="163"/>
      <c r="BMZ353" s="163"/>
      <c r="BNA353" s="163"/>
      <c r="BNB353" s="163"/>
      <c r="BNC353" s="163"/>
      <c r="BND353" s="163"/>
      <c r="BNE353" s="163"/>
      <c r="BNF353" s="163"/>
      <c r="BNG353" s="163"/>
      <c r="BNH353" s="163"/>
      <c r="BNI353" s="163"/>
      <c r="BNJ353" s="163"/>
      <c r="BNK353" s="163"/>
      <c r="BNL353" s="163"/>
      <c r="BNM353" s="163"/>
      <c r="BNN353" s="163"/>
      <c r="BNO353" s="163"/>
      <c r="BNP353" s="163"/>
      <c r="BNQ353" s="163"/>
      <c r="BNR353" s="163"/>
      <c r="BNS353" s="163"/>
      <c r="BNT353" s="163"/>
      <c r="BNU353" s="163"/>
      <c r="BNV353" s="163"/>
      <c r="BNW353" s="163"/>
      <c r="BNX353" s="163"/>
      <c r="BNY353" s="163"/>
      <c r="BNZ353" s="163"/>
      <c r="BOA353" s="163"/>
      <c r="BOB353" s="163"/>
      <c r="BOC353" s="163"/>
      <c r="BOD353" s="163"/>
      <c r="BOE353" s="163"/>
      <c r="BOF353" s="163"/>
      <c r="BOG353" s="163"/>
      <c r="BOH353" s="163"/>
      <c r="BOI353" s="163"/>
      <c r="BOJ353" s="163"/>
      <c r="BOK353" s="163"/>
      <c r="BOL353" s="163"/>
      <c r="BOM353" s="163"/>
      <c r="BON353" s="163"/>
      <c r="BOO353" s="163"/>
      <c r="BOP353" s="163"/>
      <c r="BOQ353" s="163"/>
      <c r="BOR353" s="163"/>
      <c r="BOS353" s="163"/>
      <c r="BOT353" s="163"/>
      <c r="BOU353" s="163"/>
      <c r="BOV353" s="163"/>
      <c r="BOW353" s="163"/>
      <c r="BOX353" s="163"/>
      <c r="BOY353" s="163"/>
      <c r="BOZ353" s="163"/>
      <c r="BPA353" s="163"/>
      <c r="BPB353" s="163"/>
      <c r="BPC353" s="163"/>
      <c r="BPD353" s="163"/>
      <c r="BPE353" s="163"/>
      <c r="BPF353" s="163"/>
      <c r="BPG353" s="163"/>
      <c r="BPH353" s="163"/>
      <c r="BPI353" s="163"/>
      <c r="BPJ353" s="163"/>
      <c r="BPK353" s="163"/>
      <c r="BPL353" s="163"/>
      <c r="BPM353" s="163"/>
      <c r="BPN353" s="163"/>
      <c r="BPO353" s="163"/>
      <c r="BPP353" s="163"/>
      <c r="BPQ353" s="163"/>
      <c r="BPR353" s="163"/>
      <c r="BPS353" s="163"/>
      <c r="BPT353" s="163"/>
      <c r="BPU353" s="163"/>
      <c r="BPV353" s="163"/>
      <c r="BPW353" s="163"/>
      <c r="BPX353" s="163"/>
      <c r="BPY353" s="163"/>
      <c r="BPZ353" s="163"/>
      <c r="BQA353" s="163"/>
      <c r="BQB353" s="163"/>
      <c r="BQC353" s="163"/>
      <c r="BQD353" s="163"/>
      <c r="BQE353" s="163"/>
      <c r="BQF353" s="163"/>
      <c r="BQG353" s="163"/>
      <c r="BQH353" s="163"/>
      <c r="BQI353" s="163"/>
      <c r="BQJ353" s="163"/>
      <c r="BQK353" s="163"/>
      <c r="BQL353" s="163"/>
      <c r="BQM353" s="163"/>
      <c r="BQN353" s="163"/>
      <c r="BQO353" s="163"/>
      <c r="BQP353" s="163"/>
      <c r="BQQ353" s="163"/>
      <c r="BQR353" s="163"/>
      <c r="BQS353" s="163"/>
      <c r="BQT353" s="163"/>
      <c r="BQU353" s="163"/>
      <c r="BQV353" s="163"/>
      <c r="BQW353" s="163"/>
      <c r="BQX353" s="163"/>
      <c r="BQY353" s="163"/>
      <c r="BQZ353" s="163"/>
      <c r="BRA353" s="163"/>
      <c r="BRB353" s="163"/>
      <c r="BRC353" s="163"/>
      <c r="BRD353" s="163"/>
      <c r="BRE353" s="163"/>
      <c r="BRF353" s="163"/>
      <c r="BRG353" s="163"/>
      <c r="BRH353" s="163"/>
      <c r="BRI353" s="163"/>
      <c r="BRJ353" s="163"/>
      <c r="BRK353" s="163"/>
      <c r="BRL353" s="163"/>
      <c r="BRM353" s="163"/>
      <c r="BRN353" s="163"/>
      <c r="BRO353" s="163"/>
      <c r="BRP353" s="163"/>
      <c r="BRQ353" s="163"/>
      <c r="BRR353" s="163"/>
      <c r="BRS353" s="163"/>
      <c r="BRT353" s="163"/>
      <c r="BRU353" s="163"/>
      <c r="BRV353" s="163"/>
      <c r="BRW353" s="163"/>
      <c r="BRX353" s="163"/>
      <c r="BRY353" s="163"/>
      <c r="BRZ353" s="163"/>
      <c r="BSA353" s="163"/>
      <c r="BSB353" s="163"/>
      <c r="BSC353" s="163"/>
      <c r="BSD353" s="163"/>
      <c r="BSE353" s="163"/>
      <c r="BSF353" s="163"/>
      <c r="BSG353" s="163"/>
      <c r="BSH353" s="163"/>
      <c r="BSI353" s="163"/>
      <c r="BSJ353" s="163"/>
      <c r="BSK353" s="163"/>
      <c r="BSL353" s="163"/>
      <c r="BSM353" s="163"/>
      <c r="BSN353" s="163"/>
      <c r="BSO353" s="163"/>
      <c r="BSP353" s="163"/>
      <c r="BSQ353" s="163"/>
      <c r="BSR353" s="163"/>
      <c r="BSS353" s="163"/>
      <c r="BST353" s="163"/>
      <c r="BSU353" s="163"/>
      <c r="BSV353" s="163"/>
      <c r="BSW353" s="163"/>
      <c r="BSX353" s="163"/>
      <c r="BSY353" s="163"/>
      <c r="BSZ353" s="163"/>
      <c r="BTA353" s="163"/>
      <c r="BTB353" s="163"/>
      <c r="BTC353" s="163"/>
      <c r="BTD353" s="163"/>
      <c r="BTE353" s="163"/>
      <c r="BTF353" s="163"/>
      <c r="BTG353" s="163"/>
      <c r="BTH353" s="163"/>
      <c r="BTI353" s="163"/>
      <c r="BTJ353" s="163"/>
      <c r="BTK353" s="163"/>
      <c r="BTL353" s="163"/>
      <c r="BTM353" s="163"/>
      <c r="BTN353" s="163"/>
      <c r="BTO353" s="163"/>
      <c r="BTP353" s="163"/>
      <c r="BTQ353" s="163"/>
      <c r="BTR353" s="163"/>
      <c r="BTS353" s="163"/>
      <c r="BTT353" s="163"/>
      <c r="BTU353" s="163"/>
      <c r="BTV353" s="163"/>
      <c r="BTW353" s="163"/>
      <c r="BTX353" s="163"/>
      <c r="BTY353" s="163"/>
      <c r="BTZ353" s="163"/>
      <c r="BUA353" s="163"/>
      <c r="BUB353" s="163"/>
      <c r="BUC353" s="163"/>
      <c r="BUD353" s="163"/>
      <c r="BUE353" s="163"/>
      <c r="BUF353" s="163"/>
      <c r="BUG353" s="163"/>
      <c r="BUH353" s="163"/>
      <c r="BUI353" s="163"/>
      <c r="BUJ353" s="163"/>
      <c r="BUK353" s="163"/>
      <c r="BUL353" s="163"/>
      <c r="BUM353" s="163"/>
      <c r="BUN353" s="163"/>
      <c r="BUO353" s="163"/>
      <c r="BUP353" s="163"/>
      <c r="BUQ353" s="163"/>
      <c r="BUR353" s="163"/>
      <c r="BUS353" s="163"/>
      <c r="BUT353" s="163"/>
      <c r="BUU353" s="163"/>
      <c r="BUV353" s="163"/>
      <c r="BUW353" s="163"/>
      <c r="BUX353" s="163"/>
      <c r="BUY353" s="163"/>
      <c r="BUZ353" s="163"/>
      <c r="BVA353" s="163"/>
      <c r="BVB353" s="163"/>
      <c r="BVC353" s="163"/>
      <c r="BVD353" s="163"/>
      <c r="BVE353" s="163"/>
      <c r="BVF353" s="163"/>
      <c r="BVG353" s="163"/>
      <c r="BVH353" s="163"/>
      <c r="BVI353" s="163"/>
      <c r="BVJ353" s="163"/>
      <c r="BVK353" s="163"/>
      <c r="BVL353" s="163"/>
      <c r="BVM353" s="163"/>
      <c r="BVN353" s="163"/>
      <c r="BVO353" s="163"/>
      <c r="BVP353" s="163"/>
      <c r="BVQ353" s="163"/>
      <c r="BVR353" s="163"/>
      <c r="BVS353" s="163"/>
      <c r="BVT353" s="163"/>
      <c r="BVU353" s="163"/>
      <c r="BVV353" s="163"/>
      <c r="BVW353" s="163"/>
      <c r="BVX353" s="163"/>
      <c r="BVY353" s="163"/>
      <c r="BVZ353" s="163"/>
      <c r="BWA353" s="163"/>
      <c r="BWB353" s="163"/>
      <c r="BWC353" s="163"/>
      <c r="BWD353" s="163"/>
      <c r="BWE353" s="163"/>
      <c r="BWF353" s="163"/>
      <c r="BWG353" s="163"/>
      <c r="BWH353" s="163"/>
      <c r="BWI353" s="163"/>
      <c r="BWJ353" s="163"/>
      <c r="BWK353" s="163"/>
      <c r="BWL353" s="163"/>
      <c r="BWM353" s="163"/>
      <c r="BWN353" s="163"/>
      <c r="BWO353" s="163"/>
      <c r="BWP353" s="163"/>
      <c r="BWQ353" s="163"/>
      <c r="BWR353" s="163"/>
      <c r="BWS353" s="163"/>
      <c r="BWT353" s="163"/>
      <c r="BWU353" s="163"/>
      <c r="BWV353" s="163"/>
      <c r="BWW353" s="163"/>
      <c r="BWX353" s="163"/>
      <c r="BWY353" s="163"/>
      <c r="BWZ353" s="163"/>
      <c r="BXA353" s="163"/>
      <c r="BXB353" s="163"/>
      <c r="BXC353" s="163"/>
      <c r="BXD353" s="163"/>
      <c r="BXE353" s="163"/>
      <c r="BXF353" s="163"/>
      <c r="BXG353" s="163"/>
      <c r="BXH353" s="163"/>
      <c r="BXI353" s="163"/>
      <c r="BXJ353" s="163"/>
      <c r="BXK353" s="163"/>
      <c r="BXL353" s="163"/>
      <c r="BXM353" s="163"/>
      <c r="BXN353" s="163"/>
      <c r="BXO353" s="163"/>
      <c r="BXP353" s="163"/>
      <c r="BXQ353" s="163"/>
      <c r="BXR353" s="163"/>
      <c r="BXS353" s="163"/>
      <c r="BXT353" s="163"/>
      <c r="BXU353" s="163"/>
      <c r="BXV353" s="163"/>
      <c r="BXW353" s="163"/>
      <c r="BXX353" s="163"/>
      <c r="BXY353" s="163"/>
      <c r="BXZ353" s="163"/>
      <c r="BYA353" s="163"/>
      <c r="BYB353" s="163"/>
      <c r="BYC353" s="163"/>
      <c r="BYD353" s="163"/>
      <c r="BYE353" s="163"/>
      <c r="BYF353" s="163"/>
      <c r="BYG353" s="163"/>
      <c r="BYH353" s="163"/>
      <c r="BYI353" s="163"/>
      <c r="BYJ353" s="163"/>
      <c r="BYK353" s="163"/>
      <c r="BYL353" s="163"/>
      <c r="BYM353" s="163"/>
      <c r="BYN353" s="163"/>
      <c r="BYO353" s="163"/>
      <c r="BYP353" s="163"/>
      <c r="BYQ353" s="163"/>
      <c r="BYR353" s="163"/>
      <c r="BYS353" s="163"/>
      <c r="BYT353" s="163"/>
      <c r="BYU353" s="163"/>
      <c r="BYV353" s="163"/>
      <c r="BYW353" s="163"/>
      <c r="BYX353" s="163"/>
      <c r="BYY353" s="163"/>
      <c r="BYZ353" s="163"/>
      <c r="BZA353" s="163"/>
      <c r="BZB353" s="163"/>
      <c r="BZC353" s="163"/>
      <c r="BZD353" s="163"/>
      <c r="BZE353" s="163"/>
      <c r="BZF353" s="163"/>
      <c r="BZG353" s="163"/>
      <c r="BZH353" s="163"/>
      <c r="BZI353" s="163"/>
      <c r="BZJ353" s="163"/>
      <c r="BZK353" s="163"/>
      <c r="BZL353" s="163"/>
      <c r="BZM353" s="163"/>
      <c r="BZN353" s="163"/>
      <c r="BZO353" s="163"/>
      <c r="BZP353" s="163"/>
      <c r="BZQ353" s="163"/>
      <c r="BZR353" s="163"/>
      <c r="BZS353" s="163"/>
      <c r="BZT353" s="163"/>
      <c r="BZU353" s="163"/>
      <c r="BZV353" s="163"/>
      <c r="BZW353" s="163"/>
      <c r="BZX353" s="163"/>
      <c r="BZY353" s="163"/>
      <c r="BZZ353" s="163"/>
      <c r="CAA353" s="163"/>
      <c r="CAB353" s="163"/>
      <c r="CAC353" s="163"/>
      <c r="CAD353" s="163"/>
      <c r="CAE353" s="163"/>
      <c r="CAF353" s="163"/>
      <c r="CAG353" s="163"/>
      <c r="CAH353" s="163"/>
      <c r="CAI353" s="163"/>
      <c r="CAJ353" s="163"/>
      <c r="CAK353" s="163"/>
      <c r="CAL353" s="163"/>
      <c r="CAM353" s="163"/>
      <c r="CAN353" s="163"/>
      <c r="CAO353" s="163"/>
      <c r="CAP353" s="163"/>
      <c r="CAQ353" s="163"/>
      <c r="CAR353" s="163"/>
      <c r="CAS353" s="163"/>
      <c r="CAT353" s="163"/>
      <c r="CAU353" s="163"/>
      <c r="CAV353" s="163"/>
      <c r="CAW353" s="163"/>
      <c r="CAX353" s="163"/>
      <c r="CAY353" s="163"/>
      <c r="CAZ353" s="163"/>
      <c r="CBA353" s="163"/>
      <c r="CBB353" s="163"/>
      <c r="CBC353" s="163"/>
      <c r="CBD353" s="163"/>
      <c r="CBE353" s="163"/>
      <c r="CBF353" s="163"/>
      <c r="CBG353" s="163"/>
      <c r="CBH353" s="163"/>
      <c r="CBI353" s="163"/>
      <c r="CBJ353" s="163"/>
      <c r="CBK353" s="163"/>
      <c r="CBL353" s="163"/>
      <c r="CBM353" s="163"/>
      <c r="CBN353" s="163"/>
      <c r="CBO353" s="163"/>
      <c r="CBP353" s="163"/>
      <c r="CBQ353" s="163"/>
      <c r="CBR353" s="163"/>
      <c r="CBS353" s="163"/>
      <c r="CBT353" s="163"/>
      <c r="CBU353" s="163"/>
      <c r="CBV353" s="163"/>
      <c r="CBW353" s="163"/>
      <c r="CBX353" s="163"/>
      <c r="CBY353" s="163"/>
      <c r="CBZ353" s="163"/>
      <c r="CCA353" s="163"/>
      <c r="CCB353" s="163"/>
      <c r="CCC353" s="163"/>
      <c r="CCD353" s="163"/>
      <c r="CCE353" s="163"/>
      <c r="CCF353" s="163"/>
      <c r="CCG353" s="163"/>
      <c r="CCH353" s="163"/>
      <c r="CCI353" s="163"/>
      <c r="CCJ353" s="163"/>
      <c r="CCK353" s="163"/>
      <c r="CCL353" s="163"/>
      <c r="CCM353" s="163"/>
      <c r="CCN353" s="163"/>
      <c r="CCO353" s="163"/>
      <c r="CCP353" s="163"/>
      <c r="CCQ353" s="163"/>
      <c r="CCR353" s="163"/>
      <c r="CCS353" s="163"/>
      <c r="CCT353" s="163"/>
      <c r="CCU353" s="163"/>
      <c r="CCV353" s="163"/>
      <c r="CCW353" s="163"/>
      <c r="CCX353" s="163"/>
      <c r="CCY353" s="163"/>
      <c r="CCZ353" s="163"/>
      <c r="CDA353" s="163"/>
      <c r="CDB353" s="163"/>
      <c r="CDC353" s="163"/>
      <c r="CDD353" s="163"/>
      <c r="CDE353" s="163"/>
      <c r="CDF353" s="163"/>
      <c r="CDG353" s="163"/>
      <c r="CDH353" s="163"/>
      <c r="CDI353" s="163"/>
      <c r="CDJ353" s="163"/>
      <c r="CDK353" s="163"/>
      <c r="CDL353" s="163"/>
      <c r="CDM353" s="163"/>
      <c r="CDN353" s="163"/>
      <c r="CDO353" s="163"/>
      <c r="CDP353" s="163"/>
      <c r="CDQ353" s="163"/>
      <c r="CDR353" s="163"/>
      <c r="CDS353" s="163"/>
      <c r="CDT353" s="163"/>
      <c r="CDU353" s="163"/>
      <c r="CDV353" s="163"/>
      <c r="CDW353" s="163"/>
      <c r="CDX353" s="163"/>
      <c r="CDY353" s="163"/>
      <c r="CDZ353" s="163"/>
      <c r="CEA353" s="163"/>
      <c r="CEB353" s="163"/>
      <c r="CEC353" s="163"/>
      <c r="CED353" s="163"/>
      <c r="CEE353" s="163"/>
      <c r="CEF353" s="163"/>
      <c r="CEG353" s="163"/>
      <c r="CEH353" s="163"/>
      <c r="CEI353" s="163"/>
      <c r="CEJ353" s="163"/>
      <c r="CEK353" s="163"/>
      <c r="CEL353" s="163"/>
      <c r="CEM353" s="163"/>
      <c r="CEN353" s="163"/>
      <c r="CEO353" s="163"/>
      <c r="CEP353" s="163"/>
      <c r="CEQ353" s="163"/>
      <c r="CER353" s="163"/>
      <c r="CES353" s="163"/>
      <c r="CET353" s="163"/>
      <c r="CEU353" s="163"/>
      <c r="CEV353" s="163"/>
      <c r="CEW353" s="163"/>
      <c r="CEX353" s="163"/>
      <c r="CEY353" s="163"/>
      <c r="CEZ353" s="163"/>
      <c r="CFA353" s="163"/>
      <c r="CFB353" s="163"/>
      <c r="CFC353" s="163"/>
      <c r="CFD353" s="163"/>
      <c r="CFE353" s="163"/>
      <c r="CFF353" s="163"/>
      <c r="CFG353" s="163"/>
      <c r="CFH353" s="163"/>
      <c r="CFI353" s="163"/>
      <c r="CFJ353" s="163"/>
      <c r="CFK353" s="163"/>
      <c r="CFL353" s="163"/>
      <c r="CFM353" s="163"/>
      <c r="CFN353" s="163"/>
      <c r="CFO353" s="163"/>
      <c r="CFP353" s="163"/>
      <c r="CFQ353" s="163"/>
      <c r="CFR353" s="163"/>
      <c r="CFS353" s="163"/>
      <c r="CFT353" s="163"/>
      <c r="CFU353" s="163"/>
      <c r="CFV353" s="163"/>
      <c r="CFW353" s="163"/>
      <c r="CFX353" s="163"/>
      <c r="CFY353" s="163"/>
      <c r="CFZ353" s="163"/>
      <c r="CGA353" s="163"/>
      <c r="CGB353" s="163"/>
      <c r="CGC353" s="163"/>
      <c r="CGD353" s="163"/>
      <c r="CGE353" s="163"/>
      <c r="CGF353" s="163"/>
      <c r="CGG353" s="163"/>
      <c r="CGH353" s="163"/>
      <c r="CGI353" s="163"/>
      <c r="CGJ353" s="163"/>
      <c r="CGK353" s="163"/>
      <c r="CGL353" s="163"/>
      <c r="CGM353" s="163"/>
      <c r="CGN353" s="163"/>
      <c r="CGO353" s="163"/>
      <c r="CGP353" s="163"/>
      <c r="CGQ353" s="163"/>
      <c r="CGR353" s="163"/>
      <c r="CGS353" s="163"/>
      <c r="CGT353" s="163"/>
      <c r="CGU353" s="163"/>
      <c r="CGV353" s="163"/>
      <c r="CGW353" s="163"/>
      <c r="CGX353" s="163"/>
      <c r="CGY353" s="163"/>
      <c r="CGZ353" s="163"/>
      <c r="CHA353" s="163"/>
      <c r="CHB353" s="163"/>
      <c r="CHC353" s="163"/>
      <c r="CHD353" s="163"/>
      <c r="CHE353" s="163"/>
      <c r="CHF353" s="163"/>
      <c r="CHG353" s="163"/>
      <c r="CHH353" s="163"/>
      <c r="CHI353" s="163"/>
      <c r="CHJ353" s="163"/>
      <c r="CHK353" s="163"/>
      <c r="CHL353" s="163"/>
      <c r="CHM353" s="163"/>
      <c r="CHN353" s="163"/>
      <c r="CHO353" s="163"/>
      <c r="CHP353" s="163"/>
      <c r="CHQ353" s="163"/>
      <c r="CHR353" s="163"/>
      <c r="CHS353" s="163"/>
      <c r="CHT353" s="163"/>
      <c r="CHU353" s="163"/>
      <c r="CHV353" s="163"/>
      <c r="CHW353" s="163"/>
      <c r="CHX353" s="163"/>
      <c r="CHY353" s="163"/>
      <c r="CHZ353" s="163"/>
      <c r="CIA353" s="163"/>
      <c r="CIB353" s="163"/>
      <c r="CIC353" s="163"/>
      <c r="CID353" s="163"/>
      <c r="CIE353" s="163"/>
      <c r="CIF353" s="163"/>
      <c r="CIG353" s="163"/>
      <c r="CIH353" s="163"/>
      <c r="CII353" s="163"/>
      <c r="CIJ353" s="163"/>
      <c r="CIK353" s="163"/>
      <c r="CIL353" s="163"/>
      <c r="CIM353" s="163"/>
      <c r="CIN353" s="163"/>
      <c r="CIO353" s="163"/>
      <c r="CIP353" s="163"/>
      <c r="CIQ353" s="163"/>
      <c r="CIR353" s="163"/>
      <c r="CIS353" s="163"/>
      <c r="CIT353" s="163"/>
      <c r="CIU353" s="163"/>
      <c r="CIV353" s="163"/>
      <c r="CIW353" s="163"/>
      <c r="CIX353" s="163"/>
      <c r="CIY353" s="163"/>
      <c r="CIZ353" s="163"/>
      <c r="CJA353" s="163"/>
      <c r="CJB353" s="163"/>
      <c r="CJC353" s="163"/>
      <c r="CJD353" s="163"/>
      <c r="CJE353" s="163"/>
      <c r="CJF353" s="163"/>
      <c r="CJG353" s="163"/>
      <c r="CJH353" s="163"/>
      <c r="CJI353" s="163"/>
      <c r="CJJ353" s="163"/>
      <c r="CJK353" s="163"/>
      <c r="CJL353" s="163"/>
      <c r="CJM353" s="163"/>
      <c r="CJN353" s="163"/>
      <c r="CJO353" s="163"/>
      <c r="CJP353" s="163"/>
      <c r="CJQ353" s="163"/>
      <c r="CJR353" s="163"/>
      <c r="CJS353" s="163"/>
      <c r="CJT353" s="163"/>
      <c r="CJU353" s="163"/>
      <c r="CJV353" s="163"/>
      <c r="CJW353" s="163"/>
      <c r="CJX353" s="163"/>
      <c r="CJY353" s="163"/>
      <c r="CJZ353" s="163"/>
      <c r="CKA353" s="163"/>
      <c r="CKB353" s="163"/>
      <c r="CKC353" s="163"/>
      <c r="CKD353" s="163"/>
      <c r="CKE353" s="163"/>
      <c r="CKF353" s="163"/>
      <c r="CKG353" s="163"/>
      <c r="CKH353" s="163"/>
      <c r="CKI353" s="163"/>
      <c r="CKJ353" s="163"/>
      <c r="CKK353" s="163"/>
      <c r="CKL353" s="163"/>
      <c r="CKM353" s="163"/>
      <c r="CKN353" s="163"/>
      <c r="CKO353" s="163"/>
      <c r="CKP353" s="163"/>
      <c r="CKQ353" s="163"/>
      <c r="CKR353" s="163"/>
      <c r="CKS353" s="163"/>
      <c r="CKT353" s="163"/>
      <c r="CKU353" s="163"/>
      <c r="CKV353" s="163"/>
      <c r="CKW353" s="163"/>
      <c r="CKX353" s="163"/>
      <c r="CKY353" s="163"/>
      <c r="CKZ353" s="163"/>
      <c r="CLA353" s="163"/>
      <c r="CLB353" s="163"/>
      <c r="CLC353" s="163"/>
      <c r="CLD353" s="163"/>
      <c r="CLE353" s="163"/>
      <c r="CLF353" s="163"/>
      <c r="CLG353" s="163"/>
      <c r="CLH353" s="163"/>
      <c r="CLI353" s="163"/>
      <c r="CLJ353" s="163"/>
      <c r="CLK353" s="163"/>
      <c r="CLL353" s="163"/>
      <c r="CLM353" s="163"/>
      <c r="CLN353" s="163"/>
      <c r="CLO353" s="163"/>
      <c r="CLP353" s="163"/>
      <c r="CLQ353" s="163"/>
      <c r="CLR353" s="163"/>
      <c r="CLS353" s="163"/>
      <c r="CLT353" s="163"/>
      <c r="CLU353" s="163"/>
      <c r="CLV353" s="163"/>
      <c r="CLW353" s="163"/>
      <c r="CLX353" s="163"/>
      <c r="CLY353" s="163"/>
      <c r="CLZ353" s="163"/>
      <c r="CMA353" s="163"/>
      <c r="CMB353" s="163"/>
      <c r="CMC353" s="163"/>
      <c r="CMD353" s="163"/>
      <c r="CME353" s="163"/>
      <c r="CMF353" s="163"/>
      <c r="CMG353" s="163"/>
      <c r="CMH353" s="163"/>
      <c r="CMI353" s="163"/>
      <c r="CMJ353" s="163"/>
      <c r="CMK353" s="163"/>
      <c r="CML353" s="163"/>
      <c r="CMM353" s="163"/>
      <c r="CMN353" s="163"/>
      <c r="CMO353" s="163"/>
      <c r="CMP353" s="163"/>
      <c r="CMQ353" s="163"/>
      <c r="CMR353" s="163"/>
      <c r="CMS353" s="163"/>
      <c r="CMT353" s="163"/>
      <c r="CMU353" s="163"/>
      <c r="CMV353" s="163"/>
      <c r="CMW353" s="163"/>
      <c r="CMX353" s="163"/>
      <c r="CMY353" s="163"/>
      <c r="CMZ353" s="163"/>
      <c r="CNA353" s="163"/>
      <c r="CNB353" s="163"/>
      <c r="CNC353" s="163"/>
      <c r="CND353" s="163"/>
      <c r="CNE353" s="163"/>
      <c r="CNF353" s="163"/>
      <c r="CNG353" s="163"/>
      <c r="CNH353" s="163"/>
      <c r="CNI353" s="163"/>
      <c r="CNJ353" s="163"/>
      <c r="CNK353" s="163"/>
      <c r="CNL353" s="163"/>
      <c r="CNM353" s="163"/>
      <c r="CNN353" s="163"/>
      <c r="CNO353" s="163"/>
      <c r="CNP353" s="163"/>
      <c r="CNQ353" s="163"/>
      <c r="CNR353" s="163"/>
      <c r="CNS353" s="163"/>
      <c r="CNT353" s="163"/>
      <c r="CNU353" s="163"/>
      <c r="CNV353" s="163"/>
      <c r="CNW353" s="163"/>
      <c r="CNX353" s="163"/>
      <c r="CNY353" s="163"/>
      <c r="CNZ353" s="163"/>
      <c r="COA353" s="163"/>
      <c r="COB353" s="163"/>
      <c r="COC353" s="163"/>
      <c r="COD353" s="163"/>
      <c r="COE353" s="163"/>
      <c r="COF353" s="163"/>
      <c r="COG353" s="163"/>
      <c r="COH353" s="163"/>
      <c r="COI353" s="163"/>
      <c r="COJ353" s="163"/>
      <c r="COK353" s="163"/>
      <c r="COL353" s="163"/>
      <c r="COM353" s="163"/>
      <c r="CON353" s="163"/>
      <c r="COO353" s="163"/>
      <c r="COP353" s="163"/>
      <c r="COQ353" s="163"/>
      <c r="COR353" s="163"/>
      <c r="COS353" s="163"/>
      <c r="COT353" s="163"/>
      <c r="COU353" s="163"/>
      <c r="COV353" s="163"/>
      <c r="COW353" s="163"/>
      <c r="COX353" s="163"/>
      <c r="COY353" s="163"/>
      <c r="COZ353" s="163"/>
      <c r="CPA353" s="163"/>
      <c r="CPB353" s="163"/>
      <c r="CPC353" s="163"/>
      <c r="CPD353" s="163"/>
      <c r="CPE353" s="163"/>
      <c r="CPF353" s="163"/>
      <c r="CPG353" s="163"/>
      <c r="CPH353" s="163"/>
      <c r="CPI353" s="163"/>
      <c r="CPJ353" s="163"/>
      <c r="CPK353" s="163"/>
      <c r="CPL353" s="163"/>
      <c r="CPM353" s="163"/>
      <c r="CPN353" s="163"/>
      <c r="CPO353" s="163"/>
      <c r="CPP353" s="163"/>
      <c r="CPQ353" s="163"/>
      <c r="CPR353" s="163"/>
      <c r="CPS353" s="163"/>
      <c r="CPT353" s="163"/>
      <c r="CPU353" s="163"/>
      <c r="CPV353" s="163"/>
      <c r="CPW353" s="163"/>
      <c r="CPX353" s="163"/>
      <c r="CPY353" s="163"/>
      <c r="CPZ353" s="163"/>
      <c r="CQA353" s="163"/>
      <c r="CQB353" s="163"/>
      <c r="CQC353" s="163"/>
      <c r="CQD353" s="163"/>
      <c r="CQE353" s="163"/>
      <c r="CQF353" s="163"/>
      <c r="CQG353" s="163"/>
      <c r="CQH353" s="163"/>
      <c r="CQI353" s="163"/>
      <c r="CQJ353" s="163"/>
      <c r="CQK353" s="163"/>
      <c r="CQL353" s="163"/>
      <c r="CQM353" s="163"/>
      <c r="CQN353" s="163"/>
      <c r="CQO353" s="163"/>
      <c r="CQP353" s="163"/>
      <c r="CQQ353" s="163"/>
      <c r="CQR353" s="163"/>
      <c r="CQS353" s="163"/>
      <c r="CQT353" s="163"/>
      <c r="CQU353" s="163"/>
      <c r="CQV353" s="163"/>
      <c r="CQW353" s="163"/>
      <c r="CQX353" s="163"/>
      <c r="CQY353" s="163"/>
      <c r="CQZ353" s="163"/>
      <c r="CRA353" s="163"/>
      <c r="CRB353" s="163"/>
      <c r="CRC353" s="163"/>
      <c r="CRD353" s="163"/>
      <c r="CRE353" s="163"/>
      <c r="CRF353" s="163"/>
      <c r="CRG353" s="163"/>
      <c r="CRH353" s="163"/>
      <c r="CRI353" s="163"/>
      <c r="CRJ353" s="163"/>
      <c r="CRK353" s="163"/>
      <c r="CRL353" s="163"/>
      <c r="CRM353" s="163"/>
      <c r="CRN353" s="163"/>
      <c r="CRO353" s="163"/>
      <c r="CRP353" s="163"/>
      <c r="CRQ353" s="163"/>
      <c r="CRR353" s="163"/>
      <c r="CRS353" s="163"/>
      <c r="CRT353" s="163"/>
      <c r="CRU353" s="163"/>
      <c r="CRV353" s="163"/>
      <c r="CRW353" s="163"/>
      <c r="CRX353" s="163"/>
      <c r="CRY353" s="163"/>
      <c r="CRZ353" s="163"/>
      <c r="CSA353" s="163"/>
      <c r="CSB353" s="163"/>
      <c r="CSC353" s="163"/>
      <c r="CSD353" s="163"/>
      <c r="CSE353" s="163"/>
      <c r="CSF353" s="163"/>
      <c r="CSG353" s="163"/>
      <c r="CSH353" s="163"/>
      <c r="CSI353" s="163"/>
      <c r="CSJ353" s="163"/>
      <c r="CSK353" s="163"/>
      <c r="CSL353" s="163"/>
      <c r="CSM353" s="163"/>
      <c r="CSN353" s="163"/>
      <c r="CSO353" s="163"/>
      <c r="CSP353" s="163"/>
      <c r="CSQ353" s="163"/>
      <c r="CSR353" s="163"/>
      <c r="CSS353" s="163"/>
      <c r="CST353" s="163"/>
      <c r="CSU353" s="163"/>
      <c r="CSV353" s="163"/>
      <c r="CSW353" s="163"/>
      <c r="CSX353" s="163"/>
      <c r="CSY353" s="163"/>
      <c r="CSZ353" s="163"/>
      <c r="CTA353" s="163"/>
      <c r="CTB353" s="163"/>
      <c r="CTC353" s="163"/>
      <c r="CTD353" s="163"/>
      <c r="CTE353" s="163"/>
      <c r="CTF353" s="163"/>
      <c r="CTG353" s="163"/>
      <c r="CTH353" s="163"/>
      <c r="CTI353" s="163"/>
      <c r="CTJ353" s="163"/>
      <c r="CTK353" s="163"/>
      <c r="CTL353" s="163"/>
      <c r="CTM353" s="163"/>
      <c r="CTN353" s="163"/>
      <c r="CTO353" s="163"/>
      <c r="CTP353" s="163"/>
      <c r="CTQ353" s="163"/>
      <c r="CTR353" s="163"/>
      <c r="CTS353" s="163"/>
      <c r="CTT353" s="163"/>
      <c r="CTU353" s="163"/>
      <c r="CTV353" s="163"/>
      <c r="CTW353" s="163"/>
      <c r="CTX353" s="163"/>
      <c r="CTY353" s="163"/>
      <c r="CTZ353" s="163"/>
      <c r="CUA353" s="163"/>
      <c r="CUB353" s="163"/>
      <c r="CUC353" s="163"/>
      <c r="CUD353" s="163"/>
      <c r="CUE353" s="163"/>
      <c r="CUF353" s="163"/>
      <c r="CUG353" s="163"/>
      <c r="CUH353" s="163"/>
      <c r="CUI353" s="163"/>
      <c r="CUJ353" s="163"/>
      <c r="CUK353" s="163"/>
      <c r="CUL353" s="163"/>
      <c r="CUM353" s="163"/>
      <c r="CUN353" s="163"/>
      <c r="CUO353" s="163"/>
      <c r="CUP353" s="163"/>
      <c r="CUQ353" s="163"/>
      <c r="CUR353" s="163"/>
      <c r="CUS353" s="163"/>
      <c r="CUT353" s="163"/>
      <c r="CUU353" s="163"/>
      <c r="CUV353" s="163"/>
      <c r="CUW353" s="163"/>
      <c r="CUX353" s="163"/>
      <c r="CUY353" s="163"/>
      <c r="CUZ353" s="163"/>
      <c r="CVA353" s="163"/>
      <c r="CVB353" s="163"/>
      <c r="CVC353" s="163"/>
      <c r="CVD353" s="163"/>
      <c r="CVE353" s="163"/>
      <c r="CVF353" s="163"/>
      <c r="CVG353" s="163"/>
      <c r="CVH353" s="163"/>
      <c r="CVI353" s="163"/>
      <c r="CVJ353" s="163"/>
      <c r="CVK353" s="163"/>
      <c r="CVL353" s="163"/>
      <c r="CVM353" s="163"/>
      <c r="CVN353" s="163"/>
      <c r="CVO353" s="163"/>
      <c r="CVP353" s="163"/>
      <c r="CVQ353" s="163"/>
      <c r="CVR353" s="163"/>
      <c r="CVS353" s="163"/>
      <c r="CVT353" s="163"/>
      <c r="CVU353" s="163"/>
      <c r="CVV353" s="163"/>
      <c r="CVW353" s="163"/>
      <c r="CVX353" s="163"/>
      <c r="CVY353" s="163"/>
      <c r="CVZ353" s="163"/>
      <c r="CWA353" s="163"/>
      <c r="CWB353" s="163"/>
      <c r="CWC353" s="163"/>
      <c r="CWD353" s="163"/>
      <c r="CWE353" s="163"/>
      <c r="CWF353" s="163"/>
      <c r="CWG353" s="163"/>
      <c r="CWH353" s="163"/>
      <c r="CWI353" s="163"/>
      <c r="CWJ353" s="163"/>
      <c r="CWK353" s="163"/>
      <c r="CWL353" s="163"/>
      <c r="CWM353" s="163"/>
      <c r="CWN353" s="163"/>
      <c r="CWO353" s="163"/>
      <c r="CWP353" s="163"/>
      <c r="CWQ353" s="163"/>
      <c r="CWR353" s="163"/>
      <c r="CWS353" s="163"/>
      <c r="CWT353" s="163"/>
      <c r="CWU353" s="163"/>
      <c r="CWV353" s="163"/>
      <c r="CWW353" s="163"/>
      <c r="CWX353" s="163"/>
      <c r="CWY353" s="163"/>
      <c r="CWZ353" s="163"/>
      <c r="CXA353" s="163"/>
      <c r="CXB353" s="163"/>
      <c r="CXC353" s="163"/>
      <c r="CXD353" s="163"/>
      <c r="CXE353" s="163"/>
      <c r="CXF353" s="163"/>
      <c r="CXG353" s="163"/>
      <c r="CXH353" s="163"/>
      <c r="CXI353" s="163"/>
      <c r="CXJ353" s="163"/>
      <c r="CXK353" s="163"/>
      <c r="CXL353" s="163"/>
      <c r="CXM353" s="163"/>
      <c r="CXN353" s="163"/>
      <c r="CXO353" s="163"/>
      <c r="CXP353" s="163"/>
      <c r="CXQ353" s="163"/>
      <c r="CXR353" s="163"/>
      <c r="CXS353" s="163"/>
      <c r="CXT353" s="163"/>
      <c r="CXU353" s="163"/>
      <c r="CXV353" s="163"/>
      <c r="CXW353" s="163"/>
      <c r="CXX353" s="163"/>
      <c r="CXY353" s="163"/>
      <c r="CXZ353" s="163"/>
      <c r="CYA353" s="163"/>
      <c r="CYB353" s="163"/>
      <c r="CYC353" s="163"/>
      <c r="CYD353" s="163"/>
      <c r="CYE353" s="163"/>
      <c r="CYF353" s="163"/>
      <c r="CYG353" s="163"/>
      <c r="CYH353" s="163"/>
      <c r="CYI353" s="163"/>
      <c r="CYJ353" s="163"/>
      <c r="CYK353" s="163"/>
      <c r="CYL353" s="163"/>
      <c r="CYM353" s="163"/>
      <c r="CYN353" s="163"/>
      <c r="CYO353" s="163"/>
      <c r="CYP353" s="163"/>
      <c r="CYQ353" s="163"/>
      <c r="CYR353" s="163"/>
      <c r="CYS353" s="163"/>
      <c r="CYT353" s="163"/>
      <c r="CYU353" s="163"/>
      <c r="CYV353" s="163"/>
      <c r="CYW353" s="163"/>
      <c r="CYX353" s="163"/>
      <c r="CYY353" s="163"/>
      <c r="CYZ353" s="163"/>
      <c r="CZA353" s="163"/>
      <c r="CZB353" s="163"/>
      <c r="CZC353" s="163"/>
      <c r="CZD353" s="163"/>
      <c r="CZE353" s="163"/>
      <c r="CZF353" s="163"/>
      <c r="CZG353" s="163"/>
      <c r="CZH353" s="163"/>
      <c r="CZI353" s="163"/>
      <c r="CZJ353" s="163"/>
      <c r="CZK353" s="163"/>
      <c r="CZL353" s="163"/>
      <c r="CZM353" s="163"/>
      <c r="CZN353" s="163"/>
      <c r="CZO353" s="163"/>
      <c r="CZP353" s="163"/>
      <c r="CZQ353" s="163"/>
      <c r="CZR353" s="163"/>
      <c r="CZS353" s="163"/>
      <c r="CZT353" s="163"/>
      <c r="CZU353" s="163"/>
      <c r="CZV353" s="163"/>
      <c r="CZW353" s="163"/>
      <c r="CZX353" s="163"/>
      <c r="CZY353" s="163"/>
      <c r="CZZ353" s="163"/>
      <c r="DAA353" s="163"/>
      <c r="DAB353" s="163"/>
      <c r="DAC353" s="163"/>
      <c r="DAD353" s="163"/>
      <c r="DAE353" s="163"/>
      <c r="DAF353" s="163"/>
      <c r="DAG353" s="163"/>
      <c r="DAH353" s="163"/>
      <c r="DAI353" s="163"/>
      <c r="DAJ353" s="163"/>
      <c r="DAK353" s="163"/>
      <c r="DAL353" s="163"/>
      <c r="DAM353" s="163"/>
      <c r="DAN353" s="163"/>
      <c r="DAO353" s="163"/>
      <c r="DAP353" s="163"/>
      <c r="DAQ353" s="163"/>
      <c r="DAR353" s="163"/>
      <c r="DAS353" s="163"/>
      <c r="DAT353" s="163"/>
      <c r="DAU353" s="163"/>
      <c r="DAV353" s="163"/>
      <c r="DAW353" s="163"/>
      <c r="DAX353" s="163"/>
      <c r="DAY353" s="163"/>
      <c r="DAZ353" s="163"/>
      <c r="DBA353" s="163"/>
      <c r="DBB353" s="163"/>
      <c r="DBC353" s="163"/>
      <c r="DBD353" s="163"/>
      <c r="DBE353" s="163"/>
      <c r="DBF353" s="163"/>
      <c r="DBG353" s="163"/>
      <c r="DBH353" s="163"/>
      <c r="DBI353" s="163"/>
      <c r="DBJ353" s="163"/>
      <c r="DBK353" s="163"/>
      <c r="DBL353" s="163"/>
      <c r="DBM353" s="163"/>
      <c r="DBN353" s="163"/>
      <c r="DBO353" s="163"/>
      <c r="DBP353" s="163"/>
      <c r="DBQ353" s="163"/>
      <c r="DBR353" s="163"/>
      <c r="DBS353" s="163"/>
      <c r="DBT353" s="163"/>
      <c r="DBU353" s="163"/>
      <c r="DBV353" s="163"/>
      <c r="DBW353" s="163"/>
      <c r="DBX353" s="163"/>
      <c r="DBY353" s="163"/>
      <c r="DBZ353" s="163"/>
      <c r="DCA353" s="163"/>
      <c r="DCB353" s="163"/>
      <c r="DCC353" s="163"/>
      <c r="DCD353" s="163"/>
      <c r="DCE353" s="163"/>
      <c r="DCF353" s="163"/>
      <c r="DCG353" s="163"/>
      <c r="DCH353" s="163"/>
      <c r="DCI353" s="163"/>
      <c r="DCJ353" s="163"/>
      <c r="DCK353" s="163"/>
      <c r="DCL353" s="163"/>
      <c r="DCM353" s="163"/>
      <c r="DCN353" s="163"/>
      <c r="DCO353" s="163"/>
      <c r="DCP353" s="163"/>
      <c r="DCQ353" s="163"/>
      <c r="DCR353" s="163"/>
      <c r="DCS353" s="163"/>
      <c r="DCT353" s="163"/>
      <c r="DCU353" s="163"/>
      <c r="DCV353" s="163"/>
      <c r="DCW353" s="163"/>
      <c r="DCX353" s="163"/>
      <c r="DCY353" s="163"/>
      <c r="DCZ353" s="163"/>
      <c r="DDA353" s="163"/>
      <c r="DDB353" s="163"/>
      <c r="DDC353" s="163"/>
      <c r="DDD353" s="163"/>
      <c r="DDE353" s="163"/>
      <c r="DDF353" s="163"/>
      <c r="DDG353" s="163"/>
      <c r="DDH353" s="163"/>
      <c r="DDI353" s="163"/>
      <c r="DDJ353" s="163"/>
      <c r="DDK353" s="163"/>
      <c r="DDL353" s="163"/>
      <c r="DDM353" s="163"/>
      <c r="DDN353" s="163"/>
      <c r="DDO353" s="163"/>
      <c r="DDP353" s="163"/>
      <c r="DDQ353" s="163"/>
      <c r="DDR353" s="163"/>
      <c r="DDS353" s="163"/>
      <c r="DDT353" s="163"/>
      <c r="DDU353" s="163"/>
      <c r="DDV353" s="163"/>
      <c r="DDW353" s="163"/>
      <c r="DDX353" s="163"/>
      <c r="DDY353" s="163"/>
      <c r="DDZ353" s="163"/>
      <c r="DEA353" s="163"/>
      <c r="DEB353" s="163"/>
      <c r="DEC353" s="163"/>
      <c r="DED353" s="163"/>
      <c r="DEE353" s="163"/>
      <c r="DEF353" s="163"/>
      <c r="DEG353" s="163"/>
      <c r="DEH353" s="163"/>
      <c r="DEI353" s="163"/>
      <c r="DEJ353" s="163"/>
      <c r="DEK353" s="163"/>
      <c r="DEL353" s="163"/>
      <c r="DEM353" s="163"/>
      <c r="DEN353" s="163"/>
      <c r="DEO353" s="163"/>
      <c r="DEP353" s="163"/>
      <c r="DEQ353" s="163"/>
      <c r="DER353" s="163"/>
      <c r="DES353" s="163"/>
      <c r="DET353" s="163"/>
      <c r="DEU353" s="163"/>
      <c r="DEV353" s="163"/>
      <c r="DEW353" s="163"/>
      <c r="DEX353" s="163"/>
      <c r="DEY353" s="163"/>
      <c r="DEZ353" s="163"/>
      <c r="DFA353" s="163"/>
      <c r="DFB353" s="163"/>
      <c r="DFC353" s="163"/>
      <c r="DFD353" s="163"/>
      <c r="DFE353" s="163"/>
      <c r="DFF353" s="163"/>
      <c r="DFG353" s="163"/>
      <c r="DFH353" s="163"/>
      <c r="DFI353" s="163"/>
      <c r="DFJ353" s="163"/>
      <c r="DFK353" s="163"/>
      <c r="DFL353" s="163"/>
      <c r="DFM353" s="163"/>
      <c r="DFN353" s="163"/>
      <c r="DFO353" s="163"/>
      <c r="DFP353" s="163"/>
      <c r="DFQ353" s="163"/>
      <c r="DFR353" s="163"/>
      <c r="DFS353" s="163"/>
      <c r="DFT353" s="163"/>
      <c r="DFU353" s="163"/>
      <c r="DFV353" s="163"/>
      <c r="DFW353" s="163"/>
      <c r="DFX353" s="163"/>
      <c r="DFY353" s="163"/>
      <c r="DFZ353" s="163"/>
      <c r="DGA353" s="163"/>
      <c r="DGB353" s="163"/>
      <c r="DGC353" s="163"/>
      <c r="DGD353" s="163"/>
      <c r="DGE353" s="163"/>
      <c r="DGF353" s="163"/>
      <c r="DGG353" s="163"/>
      <c r="DGH353" s="163"/>
      <c r="DGI353" s="163"/>
      <c r="DGJ353" s="163"/>
      <c r="DGK353" s="163"/>
      <c r="DGL353" s="163"/>
      <c r="DGM353" s="163"/>
      <c r="DGN353" s="163"/>
      <c r="DGO353" s="163"/>
      <c r="DGP353" s="163"/>
      <c r="DGQ353" s="163"/>
      <c r="DGR353" s="163"/>
      <c r="DGS353" s="163"/>
      <c r="DGT353" s="163"/>
      <c r="DGU353" s="163"/>
      <c r="DGV353" s="163"/>
      <c r="DGW353" s="163"/>
      <c r="DGX353" s="163"/>
      <c r="DGY353" s="163"/>
      <c r="DGZ353" s="163"/>
      <c r="DHA353" s="163"/>
      <c r="DHB353" s="163"/>
      <c r="DHC353" s="163"/>
      <c r="DHD353" s="163"/>
      <c r="DHE353" s="163"/>
      <c r="DHF353" s="163"/>
      <c r="DHG353" s="163"/>
      <c r="DHH353" s="163"/>
      <c r="DHI353" s="163"/>
      <c r="DHJ353" s="163"/>
      <c r="DHK353" s="163"/>
      <c r="DHL353" s="163"/>
      <c r="DHM353" s="163"/>
      <c r="DHN353" s="163"/>
      <c r="DHO353" s="163"/>
      <c r="DHP353" s="163"/>
      <c r="DHQ353" s="163"/>
      <c r="DHR353" s="163"/>
      <c r="DHS353" s="163"/>
      <c r="DHT353" s="163"/>
      <c r="DHU353" s="163"/>
      <c r="DHV353" s="163"/>
      <c r="DHW353" s="163"/>
      <c r="DHX353" s="163"/>
      <c r="DHY353" s="163"/>
      <c r="DHZ353" s="163"/>
      <c r="DIA353" s="163"/>
      <c r="DIB353" s="163"/>
      <c r="DIC353" s="163"/>
      <c r="DID353" s="163"/>
      <c r="DIE353" s="163"/>
      <c r="DIF353" s="163"/>
      <c r="DIG353" s="163"/>
      <c r="DIH353" s="163"/>
      <c r="DII353" s="163"/>
      <c r="DIJ353" s="163"/>
      <c r="DIK353" s="163"/>
      <c r="DIL353" s="163"/>
      <c r="DIM353" s="163"/>
      <c r="DIN353" s="163"/>
      <c r="DIO353" s="163"/>
      <c r="DIP353" s="163"/>
      <c r="DIQ353" s="163"/>
      <c r="DIR353" s="163"/>
      <c r="DIS353" s="163"/>
      <c r="DIT353" s="163"/>
      <c r="DIU353" s="163"/>
      <c r="DIV353" s="163"/>
      <c r="DIW353" s="163"/>
      <c r="DIX353" s="163"/>
      <c r="DIY353" s="163"/>
      <c r="DIZ353" s="163"/>
      <c r="DJA353" s="163"/>
      <c r="DJB353" s="163"/>
      <c r="DJC353" s="163"/>
      <c r="DJD353" s="163"/>
      <c r="DJE353" s="163"/>
      <c r="DJF353" s="163"/>
      <c r="DJG353" s="163"/>
      <c r="DJH353" s="163"/>
      <c r="DJI353" s="163"/>
      <c r="DJJ353" s="163"/>
      <c r="DJK353" s="163"/>
      <c r="DJL353" s="163"/>
      <c r="DJM353" s="163"/>
      <c r="DJN353" s="163"/>
      <c r="DJO353" s="163"/>
      <c r="DJP353" s="163"/>
      <c r="DJQ353" s="163"/>
      <c r="DJR353" s="163"/>
      <c r="DJS353" s="163"/>
      <c r="DJT353" s="163"/>
      <c r="DJU353" s="163"/>
      <c r="DJV353" s="163"/>
      <c r="DJW353" s="163"/>
      <c r="DJX353" s="163"/>
      <c r="DJY353" s="163"/>
      <c r="DJZ353" s="163"/>
      <c r="DKA353" s="163"/>
      <c r="DKB353" s="163"/>
      <c r="DKC353" s="163"/>
      <c r="DKD353" s="163"/>
      <c r="DKE353" s="163"/>
      <c r="DKF353" s="163"/>
      <c r="DKG353" s="163"/>
      <c r="DKH353" s="163"/>
      <c r="DKI353" s="163"/>
      <c r="DKJ353" s="163"/>
      <c r="DKK353" s="163"/>
      <c r="DKL353" s="163"/>
      <c r="DKM353" s="163"/>
      <c r="DKN353" s="163"/>
      <c r="DKO353" s="163"/>
      <c r="DKP353" s="163"/>
      <c r="DKQ353" s="163"/>
      <c r="DKR353" s="163"/>
      <c r="DKS353" s="163"/>
      <c r="DKT353" s="163"/>
      <c r="DKU353" s="163"/>
      <c r="DKV353" s="163"/>
      <c r="DKW353" s="163"/>
      <c r="DKX353" s="163"/>
      <c r="DKY353" s="163"/>
      <c r="DKZ353" s="163"/>
      <c r="DLA353" s="163"/>
      <c r="DLB353" s="163"/>
      <c r="DLC353" s="163"/>
      <c r="DLD353" s="163"/>
      <c r="DLE353" s="163"/>
      <c r="DLF353" s="163"/>
      <c r="DLG353" s="163"/>
      <c r="DLH353" s="163"/>
      <c r="DLI353" s="163"/>
      <c r="DLJ353" s="163"/>
      <c r="DLK353" s="163"/>
      <c r="DLL353" s="163"/>
      <c r="DLM353" s="163"/>
      <c r="DLN353" s="163"/>
      <c r="DLO353" s="163"/>
      <c r="DLP353" s="163"/>
      <c r="DLQ353" s="163"/>
      <c r="DLR353" s="163"/>
      <c r="DLS353" s="163"/>
      <c r="DLT353" s="163"/>
      <c r="DLU353" s="163"/>
      <c r="DLV353" s="163"/>
      <c r="DLW353" s="163"/>
      <c r="DLX353" s="163"/>
      <c r="DLY353" s="163"/>
      <c r="DLZ353" s="163"/>
      <c r="DMA353" s="163"/>
      <c r="DMB353" s="163"/>
      <c r="DMC353" s="163"/>
      <c r="DMD353" s="163"/>
      <c r="DME353" s="163"/>
      <c r="DMF353" s="163"/>
      <c r="DMG353" s="163"/>
      <c r="DMH353" s="163"/>
      <c r="DMI353" s="163"/>
      <c r="DMJ353" s="163"/>
      <c r="DMK353" s="163"/>
      <c r="DML353" s="163"/>
      <c r="DMM353" s="163"/>
      <c r="DMN353" s="163"/>
      <c r="DMO353" s="163"/>
      <c r="DMP353" s="163"/>
      <c r="DMQ353" s="163"/>
      <c r="DMR353" s="163"/>
      <c r="DMS353" s="163"/>
      <c r="DMT353" s="163"/>
      <c r="DMU353" s="163"/>
      <c r="DMV353" s="163"/>
      <c r="DMW353" s="163"/>
      <c r="DMX353" s="163"/>
      <c r="DMY353" s="163"/>
      <c r="DMZ353" s="163"/>
      <c r="DNA353" s="163"/>
      <c r="DNB353" s="163"/>
      <c r="DNC353" s="163"/>
      <c r="DND353" s="163"/>
      <c r="DNE353" s="163"/>
      <c r="DNF353" s="163"/>
      <c r="DNG353" s="163"/>
      <c r="DNH353" s="163"/>
      <c r="DNI353" s="163"/>
      <c r="DNJ353" s="163"/>
      <c r="DNK353" s="163"/>
      <c r="DNL353" s="163"/>
      <c r="DNM353" s="163"/>
      <c r="DNN353" s="163"/>
      <c r="DNO353" s="163"/>
      <c r="DNP353" s="163"/>
      <c r="DNQ353" s="163"/>
      <c r="DNR353" s="163"/>
      <c r="DNS353" s="163"/>
      <c r="DNT353" s="163"/>
      <c r="DNU353" s="163"/>
      <c r="DNV353" s="163"/>
      <c r="DNW353" s="163"/>
      <c r="DNX353" s="163"/>
      <c r="DNY353" s="163"/>
      <c r="DNZ353" s="163"/>
      <c r="DOA353" s="163"/>
      <c r="DOB353" s="163"/>
      <c r="DOC353" s="163"/>
      <c r="DOD353" s="163"/>
      <c r="DOE353" s="163"/>
      <c r="DOF353" s="163"/>
      <c r="DOG353" s="163"/>
      <c r="DOH353" s="163"/>
      <c r="DOI353" s="163"/>
      <c r="DOJ353" s="163"/>
      <c r="DOK353" s="163"/>
      <c r="DOL353" s="163"/>
      <c r="DOM353" s="163"/>
      <c r="DON353" s="163"/>
      <c r="DOO353" s="163"/>
      <c r="DOP353" s="163"/>
      <c r="DOQ353" s="163"/>
      <c r="DOR353" s="163"/>
      <c r="DOS353" s="163"/>
      <c r="DOT353" s="163"/>
      <c r="DOU353" s="163"/>
      <c r="DOV353" s="163"/>
      <c r="DOW353" s="163"/>
      <c r="DOX353" s="163"/>
      <c r="DOY353" s="163"/>
      <c r="DOZ353" s="163"/>
      <c r="DPA353" s="163"/>
      <c r="DPB353" s="163"/>
      <c r="DPC353" s="163"/>
      <c r="DPD353" s="163"/>
      <c r="DPE353" s="163"/>
      <c r="DPF353" s="163"/>
      <c r="DPG353" s="163"/>
      <c r="DPH353" s="163"/>
      <c r="DPI353" s="163"/>
      <c r="DPJ353" s="163"/>
      <c r="DPK353" s="163"/>
      <c r="DPL353" s="163"/>
      <c r="DPM353" s="163"/>
      <c r="DPN353" s="163"/>
      <c r="DPO353" s="163"/>
      <c r="DPP353" s="163"/>
      <c r="DPQ353" s="163"/>
      <c r="DPR353" s="163"/>
      <c r="DPS353" s="163"/>
      <c r="DPT353" s="163"/>
      <c r="DPU353" s="163"/>
      <c r="DPV353" s="163"/>
      <c r="DPW353" s="163"/>
      <c r="DPX353" s="163"/>
      <c r="DPY353" s="163"/>
      <c r="DPZ353" s="163"/>
      <c r="DQA353" s="163"/>
      <c r="DQB353" s="163"/>
      <c r="DQC353" s="163"/>
      <c r="DQD353" s="163"/>
      <c r="DQE353" s="163"/>
      <c r="DQF353" s="163"/>
      <c r="DQG353" s="163"/>
      <c r="DQH353" s="163"/>
      <c r="DQI353" s="163"/>
      <c r="DQJ353" s="163"/>
      <c r="DQK353" s="163"/>
      <c r="DQL353" s="163"/>
      <c r="DQM353" s="163"/>
      <c r="DQN353" s="163"/>
      <c r="DQO353" s="163"/>
      <c r="DQP353" s="163"/>
      <c r="DQQ353" s="163"/>
      <c r="DQR353" s="163"/>
      <c r="DQS353" s="163"/>
      <c r="DQT353" s="163"/>
      <c r="DQU353" s="163"/>
      <c r="DQV353" s="163"/>
      <c r="DQW353" s="163"/>
      <c r="DQX353" s="163"/>
      <c r="DQY353" s="163"/>
      <c r="DQZ353" s="163"/>
      <c r="DRA353" s="163"/>
      <c r="DRB353" s="163"/>
      <c r="DRC353" s="163"/>
      <c r="DRD353" s="163"/>
      <c r="DRE353" s="163"/>
      <c r="DRF353" s="163"/>
      <c r="DRG353" s="163"/>
      <c r="DRH353" s="163"/>
      <c r="DRI353" s="163"/>
      <c r="DRJ353" s="163"/>
      <c r="DRK353" s="163"/>
      <c r="DRL353" s="163"/>
      <c r="DRM353" s="163"/>
      <c r="DRN353" s="163"/>
      <c r="DRO353" s="163"/>
      <c r="DRP353" s="163"/>
      <c r="DRQ353" s="163"/>
      <c r="DRR353" s="163"/>
      <c r="DRS353" s="163"/>
      <c r="DRT353" s="163"/>
      <c r="DRU353" s="163"/>
      <c r="DRV353" s="163"/>
      <c r="DRW353" s="163"/>
      <c r="DRX353" s="163"/>
      <c r="DRY353" s="163"/>
      <c r="DRZ353" s="163"/>
      <c r="DSA353" s="163"/>
      <c r="DSB353" s="163"/>
      <c r="DSC353" s="163"/>
      <c r="DSD353" s="163"/>
      <c r="DSE353" s="163"/>
      <c r="DSF353" s="163"/>
      <c r="DSG353" s="163"/>
      <c r="DSH353" s="163"/>
      <c r="DSI353" s="163"/>
      <c r="DSJ353" s="163"/>
      <c r="DSK353" s="163"/>
      <c r="DSL353" s="163"/>
      <c r="DSM353" s="163"/>
      <c r="DSN353" s="163"/>
      <c r="DSO353" s="163"/>
      <c r="DSP353" s="163"/>
      <c r="DSQ353" s="163"/>
      <c r="DSR353" s="163"/>
      <c r="DSS353" s="163"/>
      <c r="DST353" s="163"/>
      <c r="DSU353" s="163"/>
      <c r="DSV353" s="163"/>
      <c r="DSW353" s="163"/>
      <c r="DSX353" s="163"/>
      <c r="DSY353" s="163"/>
      <c r="DSZ353" s="163"/>
      <c r="DTA353" s="163"/>
      <c r="DTB353" s="163"/>
      <c r="DTC353" s="163"/>
      <c r="DTD353" s="163"/>
      <c r="DTE353" s="163"/>
      <c r="DTF353" s="163"/>
      <c r="DTG353" s="163"/>
      <c r="DTH353" s="163"/>
      <c r="DTI353" s="163"/>
      <c r="DTJ353" s="163"/>
      <c r="DTK353" s="163"/>
      <c r="DTL353" s="163"/>
      <c r="DTM353" s="163"/>
      <c r="DTN353" s="163"/>
      <c r="DTO353" s="163"/>
      <c r="DTP353" s="163"/>
      <c r="DTQ353" s="163"/>
      <c r="DTR353" s="163"/>
      <c r="DTS353" s="163"/>
      <c r="DTT353" s="163"/>
      <c r="DTU353" s="163"/>
      <c r="DTV353" s="163"/>
      <c r="DTW353" s="163"/>
      <c r="DTX353" s="163"/>
      <c r="DTY353" s="163"/>
      <c r="DTZ353" s="163"/>
      <c r="DUA353" s="163"/>
      <c r="DUB353" s="163"/>
      <c r="DUC353" s="163"/>
      <c r="DUD353" s="163"/>
      <c r="DUE353" s="163"/>
      <c r="DUF353" s="163"/>
      <c r="DUG353" s="163"/>
      <c r="DUH353" s="163"/>
      <c r="DUI353" s="163"/>
      <c r="DUJ353" s="163"/>
      <c r="DUK353" s="163"/>
      <c r="DUL353" s="163"/>
      <c r="DUM353" s="163"/>
      <c r="DUN353" s="163"/>
      <c r="DUO353" s="163"/>
      <c r="DUP353" s="163"/>
      <c r="DUQ353" s="163"/>
      <c r="DUR353" s="163"/>
      <c r="DUS353" s="163"/>
      <c r="DUT353" s="163"/>
      <c r="DUU353" s="163"/>
      <c r="DUV353" s="163"/>
      <c r="DUW353" s="163"/>
      <c r="DUX353" s="163"/>
      <c r="DUY353" s="163"/>
      <c r="DUZ353" s="163"/>
      <c r="DVA353" s="163"/>
      <c r="DVB353" s="163"/>
      <c r="DVC353" s="163"/>
      <c r="DVD353" s="163"/>
      <c r="DVE353" s="163"/>
      <c r="DVF353" s="163"/>
      <c r="DVG353" s="163"/>
      <c r="DVH353" s="163"/>
      <c r="DVI353" s="163"/>
      <c r="DVJ353" s="163"/>
      <c r="DVK353" s="163"/>
      <c r="DVL353" s="163"/>
      <c r="DVM353" s="163"/>
      <c r="DVN353" s="163"/>
      <c r="DVO353" s="163"/>
      <c r="DVP353" s="163"/>
      <c r="DVQ353" s="163"/>
      <c r="DVR353" s="163"/>
      <c r="DVS353" s="163"/>
      <c r="DVT353" s="163"/>
      <c r="DVU353" s="163"/>
      <c r="DVV353" s="163"/>
      <c r="DVW353" s="163"/>
      <c r="DVX353" s="163"/>
      <c r="DVY353" s="163"/>
      <c r="DVZ353" s="163"/>
      <c r="DWA353" s="163"/>
      <c r="DWB353" s="163"/>
      <c r="DWC353" s="163"/>
      <c r="DWD353" s="163"/>
      <c r="DWE353" s="163"/>
      <c r="DWF353" s="163"/>
      <c r="DWG353" s="163"/>
      <c r="DWH353" s="163"/>
      <c r="DWI353" s="163"/>
      <c r="DWJ353" s="163"/>
      <c r="DWK353" s="163"/>
      <c r="DWL353" s="163"/>
      <c r="DWM353" s="163"/>
      <c r="DWN353" s="163"/>
      <c r="DWO353" s="163"/>
      <c r="DWP353" s="163"/>
      <c r="DWQ353" s="163"/>
      <c r="DWR353" s="163"/>
      <c r="DWS353" s="163"/>
      <c r="DWT353" s="163"/>
      <c r="DWU353" s="163"/>
      <c r="DWV353" s="163"/>
      <c r="DWW353" s="163"/>
      <c r="DWX353" s="163"/>
      <c r="DWY353" s="163"/>
      <c r="DWZ353" s="163"/>
      <c r="DXA353" s="163"/>
      <c r="DXB353" s="163"/>
      <c r="DXC353" s="163"/>
      <c r="DXD353" s="163"/>
      <c r="DXE353" s="163"/>
      <c r="DXF353" s="163"/>
      <c r="DXG353" s="163"/>
      <c r="DXH353" s="163"/>
      <c r="DXI353" s="163"/>
      <c r="DXJ353" s="163"/>
      <c r="DXK353" s="163"/>
      <c r="DXL353" s="163"/>
      <c r="DXM353" s="163"/>
      <c r="DXN353" s="163"/>
      <c r="DXO353" s="163"/>
      <c r="DXP353" s="163"/>
      <c r="DXQ353" s="163"/>
      <c r="DXR353" s="163"/>
      <c r="DXS353" s="163"/>
      <c r="DXT353" s="163"/>
      <c r="DXU353" s="163"/>
      <c r="DXV353" s="163"/>
      <c r="DXW353" s="163"/>
      <c r="DXX353" s="163"/>
      <c r="DXY353" s="163"/>
      <c r="DXZ353" s="163"/>
      <c r="DYA353" s="163"/>
      <c r="DYB353" s="163"/>
      <c r="DYC353" s="163"/>
      <c r="DYD353" s="163"/>
      <c r="DYE353" s="163"/>
      <c r="DYF353" s="163"/>
      <c r="DYG353" s="163"/>
      <c r="DYH353" s="163"/>
      <c r="DYI353" s="163"/>
      <c r="DYJ353" s="163"/>
      <c r="DYK353" s="163"/>
      <c r="DYL353" s="163"/>
      <c r="DYM353" s="163"/>
      <c r="DYN353" s="163"/>
      <c r="DYO353" s="163"/>
      <c r="DYP353" s="163"/>
      <c r="DYQ353" s="163"/>
      <c r="DYR353" s="163"/>
      <c r="DYS353" s="163"/>
      <c r="DYT353" s="163"/>
      <c r="DYU353" s="163"/>
      <c r="DYV353" s="163"/>
      <c r="DYW353" s="163"/>
      <c r="DYX353" s="163"/>
      <c r="DYY353" s="163"/>
      <c r="DYZ353" s="163"/>
      <c r="DZA353" s="163"/>
      <c r="DZB353" s="163"/>
      <c r="DZC353" s="163"/>
      <c r="DZD353" s="163"/>
      <c r="DZE353" s="163"/>
      <c r="DZF353" s="163"/>
      <c r="DZG353" s="163"/>
      <c r="DZH353" s="163"/>
      <c r="DZI353" s="163"/>
      <c r="DZJ353" s="163"/>
      <c r="DZK353" s="163"/>
      <c r="DZL353" s="163"/>
      <c r="DZM353" s="163"/>
      <c r="DZN353" s="163"/>
      <c r="DZO353" s="163"/>
      <c r="DZP353" s="163"/>
      <c r="DZQ353" s="163"/>
      <c r="DZR353" s="163"/>
      <c r="DZS353" s="163"/>
      <c r="DZT353" s="163"/>
      <c r="DZU353" s="163"/>
      <c r="DZV353" s="163"/>
      <c r="DZW353" s="163"/>
      <c r="DZX353" s="163"/>
      <c r="DZY353" s="163"/>
      <c r="DZZ353" s="163"/>
      <c r="EAA353" s="163"/>
      <c r="EAB353" s="163"/>
      <c r="EAC353" s="163"/>
      <c r="EAD353" s="163"/>
      <c r="EAE353" s="163"/>
      <c r="EAF353" s="163"/>
      <c r="EAG353" s="163"/>
      <c r="EAH353" s="163"/>
      <c r="EAI353" s="163"/>
      <c r="EAJ353" s="163"/>
      <c r="EAK353" s="163"/>
      <c r="EAL353" s="163"/>
      <c r="EAM353" s="163"/>
      <c r="EAN353" s="163"/>
      <c r="EAO353" s="163"/>
      <c r="EAP353" s="163"/>
      <c r="EAQ353" s="163"/>
      <c r="EAR353" s="163"/>
      <c r="EAS353" s="163"/>
      <c r="EAT353" s="163"/>
      <c r="EAU353" s="163"/>
      <c r="EAV353" s="163"/>
      <c r="EAW353" s="163"/>
      <c r="EAX353" s="163"/>
      <c r="EAY353" s="163"/>
      <c r="EAZ353" s="163"/>
      <c r="EBA353" s="163"/>
      <c r="EBB353" s="163"/>
      <c r="EBC353" s="163"/>
      <c r="EBD353" s="163"/>
      <c r="EBE353" s="163"/>
      <c r="EBF353" s="163"/>
      <c r="EBG353" s="163"/>
      <c r="EBH353" s="163"/>
      <c r="EBI353" s="163"/>
      <c r="EBJ353" s="163"/>
      <c r="EBK353" s="163"/>
      <c r="EBL353" s="163"/>
      <c r="EBM353" s="163"/>
      <c r="EBN353" s="163"/>
      <c r="EBO353" s="163"/>
      <c r="EBP353" s="163"/>
      <c r="EBQ353" s="163"/>
      <c r="EBR353" s="163"/>
      <c r="EBS353" s="163"/>
      <c r="EBT353" s="163"/>
      <c r="EBU353" s="163"/>
      <c r="EBV353" s="163"/>
      <c r="EBW353" s="163"/>
      <c r="EBX353" s="163"/>
      <c r="EBY353" s="163"/>
      <c r="EBZ353" s="163"/>
      <c r="ECA353" s="163"/>
      <c r="ECB353" s="163"/>
      <c r="ECC353" s="163"/>
      <c r="ECD353" s="163"/>
      <c r="ECE353" s="163"/>
      <c r="ECF353" s="163"/>
      <c r="ECG353" s="163"/>
      <c r="ECH353" s="163"/>
      <c r="ECI353" s="163"/>
      <c r="ECJ353" s="163"/>
      <c r="ECK353" s="163"/>
      <c r="ECL353" s="163"/>
      <c r="ECM353" s="163"/>
      <c r="ECN353" s="163"/>
      <c r="ECO353" s="163"/>
      <c r="ECP353" s="163"/>
      <c r="ECQ353" s="163"/>
      <c r="ECR353" s="163"/>
      <c r="ECS353" s="163"/>
      <c r="ECT353" s="163"/>
      <c r="ECU353" s="163"/>
      <c r="ECV353" s="163"/>
      <c r="ECW353" s="163"/>
      <c r="ECX353" s="163"/>
      <c r="ECY353" s="163"/>
      <c r="ECZ353" s="163"/>
      <c r="EDA353" s="163"/>
      <c r="EDB353" s="163"/>
      <c r="EDC353" s="163"/>
      <c r="EDD353" s="163"/>
      <c r="EDE353" s="163"/>
      <c r="EDF353" s="163"/>
      <c r="EDG353" s="163"/>
      <c r="EDH353" s="163"/>
      <c r="EDI353" s="163"/>
      <c r="EDJ353" s="163"/>
      <c r="EDK353" s="163"/>
      <c r="EDL353" s="163"/>
      <c r="EDM353" s="163"/>
      <c r="EDN353" s="163"/>
      <c r="EDO353" s="163"/>
      <c r="EDP353" s="163"/>
      <c r="EDQ353" s="163"/>
      <c r="EDR353" s="163"/>
      <c r="EDS353" s="163"/>
      <c r="EDT353" s="163"/>
      <c r="EDU353" s="163"/>
      <c r="EDV353" s="163"/>
      <c r="EDW353" s="163"/>
      <c r="EDX353" s="163"/>
      <c r="EDY353" s="163"/>
      <c r="EDZ353" s="163"/>
      <c r="EEA353" s="163"/>
      <c r="EEB353" s="163"/>
      <c r="EEC353" s="163"/>
      <c r="EED353" s="163"/>
      <c r="EEE353" s="163"/>
      <c r="EEF353" s="163"/>
      <c r="EEG353" s="163"/>
      <c r="EEH353" s="163"/>
      <c r="EEI353" s="163"/>
      <c r="EEJ353" s="163"/>
      <c r="EEK353" s="163"/>
      <c r="EEL353" s="163"/>
      <c r="EEM353" s="163"/>
      <c r="EEN353" s="163"/>
      <c r="EEO353" s="163"/>
      <c r="EEP353" s="163"/>
      <c r="EEQ353" s="163"/>
      <c r="EER353" s="163"/>
      <c r="EES353" s="163"/>
      <c r="EET353" s="163"/>
      <c r="EEU353" s="163"/>
      <c r="EEV353" s="163"/>
      <c r="EEW353" s="163"/>
      <c r="EEX353" s="163"/>
      <c r="EEY353" s="163"/>
      <c r="EEZ353" s="163"/>
      <c r="EFA353" s="163"/>
      <c r="EFB353" s="163"/>
      <c r="EFC353" s="163"/>
      <c r="EFD353" s="163"/>
      <c r="EFE353" s="163"/>
      <c r="EFF353" s="163"/>
      <c r="EFG353" s="163"/>
      <c r="EFH353" s="163"/>
      <c r="EFI353" s="163"/>
      <c r="EFJ353" s="163"/>
      <c r="EFK353" s="163"/>
      <c r="EFL353" s="163"/>
      <c r="EFM353" s="163"/>
      <c r="EFN353" s="163"/>
      <c r="EFO353" s="163"/>
      <c r="EFP353" s="163"/>
      <c r="EFQ353" s="163"/>
      <c r="EFR353" s="163"/>
      <c r="EFS353" s="163"/>
      <c r="EFT353" s="163"/>
      <c r="EFU353" s="163"/>
      <c r="EFV353" s="163"/>
      <c r="EFW353" s="163"/>
      <c r="EFX353" s="163"/>
      <c r="EFY353" s="163"/>
      <c r="EFZ353" s="163"/>
      <c r="EGA353" s="163"/>
      <c r="EGB353" s="163"/>
      <c r="EGC353" s="163"/>
      <c r="EGD353" s="163"/>
      <c r="EGE353" s="163"/>
      <c r="EGF353" s="163"/>
      <c r="EGG353" s="163"/>
      <c r="EGH353" s="163"/>
      <c r="EGI353" s="163"/>
      <c r="EGJ353" s="163"/>
      <c r="EGK353" s="163"/>
      <c r="EGL353" s="163"/>
      <c r="EGM353" s="163"/>
      <c r="EGN353" s="163"/>
      <c r="EGO353" s="163"/>
      <c r="EGP353" s="163"/>
      <c r="EGQ353" s="163"/>
      <c r="EGR353" s="163"/>
      <c r="EGS353" s="163"/>
      <c r="EGT353" s="163"/>
      <c r="EGU353" s="163"/>
      <c r="EGV353" s="163"/>
      <c r="EGW353" s="163"/>
      <c r="EGX353" s="163"/>
      <c r="EGY353" s="163"/>
      <c r="EGZ353" s="163"/>
      <c r="EHA353" s="163"/>
      <c r="EHB353" s="163"/>
      <c r="EHC353" s="163"/>
      <c r="EHD353" s="163"/>
      <c r="EHE353" s="163"/>
      <c r="EHF353" s="163"/>
      <c r="EHG353" s="163"/>
      <c r="EHH353" s="163"/>
      <c r="EHI353" s="163"/>
      <c r="EHJ353" s="163"/>
      <c r="EHK353" s="163"/>
      <c r="EHL353" s="163"/>
      <c r="EHM353" s="163"/>
      <c r="EHN353" s="163"/>
      <c r="EHO353" s="163"/>
      <c r="EHP353" s="163"/>
      <c r="EHQ353" s="163"/>
      <c r="EHR353" s="163"/>
      <c r="EHS353" s="163"/>
      <c r="EHT353" s="163"/>
      <c r="EHU353" s="163"/>
      <c r="EHV353" s="163"/>
      <c r="EHW353" s="163"/>
      <c r="EHX353" s="163"/>
      <c r="EHY353" s="163"/>
      <c r="EHZ353" s="163"/>
      <c r="EIA353" s="163"/>
      <c r="EIB353" s="163"/>
      <c r="EIC353" s="163"/>
      <c r="EID353" s="163"/>
      <c r="EIE353" s="163"/>
      <c r="EIF353" s="163"/>
      <c r="EIG353" s="163"/>
      <c r="EIH353" s="163"/>
      <c r="EII353" s="163"/>
      <c r="EIJ353" s="163"/>
      <c r="EIK353" s="163"/>
      <c r="EIL353" s="163"/>
      <c r="EIM353" s="163"/>
      <c r="EIN353" s="163"/>
      <c r="EIO353" s="163"/>
      <c r="EIP353" s="163"/>
      <c r="EIQ353" s="163"/>
      <c r="EIR353" s="163"/>
      <c r="EIS353" s="163"/>
      <c r="EIT353" s="163"/>
      <c r="EIU353" s="163"/>
      <c r="EIV353" s="163"/>
      <c r="EIW353" s="163"/>
      <c r="EIX353" s="163"/>
      <c r="EIY353" s="163"/>
      <c r="EIZ353" s="163"/>
      <c r="EJA353" s="163"/>
      <c r="EJB353" s="163"/>
      <c r="EJC353" s="163"/>
      <c r="EJD353" s="163"/>
      <c r="EJE353" s="163"/>
      <c r="EJF353" s="163"/>
      <c r="EJG353" s="163"/>
      <c r="EJH353" s="163"/>
      <c r="EJI353" s="163"/>
      <c r="EJJ353" s="163"/>
      <c r="EJK353" s="163"/>
      <c r="EJL353" s="163"/>
      <c r="EJM353" s="163"/>
      <c r="EJN353" s="163"/>
      <c r="EJO353" s="163"/>
      <c r="EJP353" s="163"/>
      <c r="EJQ353" s="163"/>
      <c r="EJR353" s="163"/>
      <c r="EJS353" s="163"/>
      <c r="EJT353" s="163"/>
      <c r="EJU353" s="163"/>
      <c r="EJV353" s="163"/>
      <c r="EJW353" s="163"/>
      <c r="EJX353" s="163"/>
      <c r="EJY353" s="163"/>
      <c r="EJZ353" s="163"/>
      <c r="EKA353" s="163"/>
      <c r="EKB353" s="163"/>
      <c r="EKC353" s="163"/>
      <c r="EKD353" s="163"/>
      <c r="EKE353" s="163"/>
      <c r="EKF353" s="163"/>
      <c r="EKG353" s="163"/>
      <c r="EKH353" s="163"/>
      <c r="EKI353" s="163"/>
      <c r="EKJ353" s="163"/>
      <c r="EKK353" s="163"/>
      <c r="EKL353" s="163"/>
      <c r="EKM353" s="163"/>
      <c r="EKN353" s="163"/>
      <c r="EKO353" s="163"/>
      <c r="EKP353" s="163"/>
      <c r="EKQ353" s="163"/>
      <c r="EKR353" s="163"/>
      <c r="EKS353" s="163"/>
      <c r="EKT353" s="163"/>
      <c r="EKU353" s="163"/>
      <c r="EKV353" s="163"/>
      <c r="EKW353" s="163"/>
      <c r="EKX353" s="163"/>
      <c r="EKY353" s="163"/>
      <c r="EKZ353" s="163"/>
      <c r="ELA353" s="163"/>
      <c r="ELB353" s="163"/>
      <c r="ELC353" s="163"/>
      <c r="ELD353" s="163"/>
      <c r="ELE353" s="163"/>
      <c r="ELF353" s="163"/>
      <c r="ELG353" s="163"/>
      <c r="ELH353" s="163"/>
      <c r="ELI353" s="163"/>
      <c r="ELJ353" s="163"/>
      <c r="ELK353" s="163"/>
      <c r="ELL353" s="163"/>
      <c r="ELM353" s="163"/>
      <c r="ELN353" s="163"/>
      <c r="ELO353" s="163"/>
      <c r="ELP353" s="163"/>
      <c r="ELQ353" s="163"/>
      <c r="ELR353" s="163"/>
      <c r="ELS353" s="163"/>
      <c r="ELT353" s="163"/>
      <c r="ELU353" s="163"/>
      <c r="ELV353" s="163"/>
      <c r="ELW353" s="163"/>
      <c r="ELX353" s="163"/>
      <c r="ELY353" s="163"/>
      <c r="ELZ353" s="163"/>
      <c r="EMA353" s="163"/>
      <c r="EMB353" s="163"/>
      <c r="EMC353" s="163"/>
      <c r="EMD353" s="163"/>
      <c r="EME353" s="163"/>
      <c r="EMF353" s="163"/>
      <c r="EMG353" s="163"/>
      <c r="EMH353" s="163"/>
      <c r="EMI353" s="163"/>
      <c r="EMJ353" s="163"/>
      <c r="EMK353" s="163"/>
      <c r="EML353" s="163"/>
      <c r="EMM353" s="163"/>
      <c r="EMN353" s="163"/>
      <c r="EMO353" s="163"/>
      <c r="EMP353" s="163"/>
      <c r="EMQ353" s="163"/>
      <c r="EMR353" s="163"/>
      <c r="EMS353" s="163"/>
      <c r="EMT353" s="163"/>
      <c r="EMU353" s="163"/>
      <c r="EMV353" s="163"/>
      <c r="EMW353" s="163"/>
      <c r="EMX353" s="163"/>
      <c r="EMY353" s="163"/>
      <c r="EMZ353" s="163"/>
      <c r="ENA353" s="163"/>
      <c r="ENB353" s="163"/>
      <c r="ENC353" s="163"/>
      <c r="END353" s="163"/>
      <c r="ENE353" s="163"/>
      <c r="ENF353" s="163"/>
      <c r="ENG353" s="163"/>
      <c r="ENH353" s="163"/>
      <c r="ENI353" s="163"/>
      <c r="ENJ353" s="163"/>
      <c r="ENK353" s="163"/>
      <c r="ENL353" s="163"/>
      <c r="ENM353" s="163"/>
      <c r="ENN353" s="163"/>
      <c r="ENO353" s="163"/>
      <c r="ENP353" s="163"/>
      <c r="ENQ353" s="163"/>
      <c r="ENR353" s="163"/>
      <c r="ENS353" s="163"/>
      <c r="ENT353" s="163"/>
      <c r="ENU353" s="163"/>
      <c r="ENV353" s="163"/>
      <c r="ENW353" s="163"/>
      <c r="ENX353" s="163"/>
      <c r="ENY353" s="163"/>
      <c r="ENZ353" s="163"/>
      <c r="EOA353" s="163"/>
      <c r="EOB353" s="163"/>
      <c r="EOC353" s="163"/>
      <c r="EOD353" s="163"/>
      <c r="EOE353" s="163"/>
      <c r="EOF353" s="163"/>
      <c r="EOG353" s="163"/>
      <c r="EOH353" s="163"/>
      <c r="EOI353" s="163"/>
      <c r="EOJ353" s="163"/>
      <c r="EOK353" s="163"/>
      <c r="EOL353" s="163"/>
      <c r="EOM353" s="163"/>
      <c r="EON353" s="163"/>
      <c r="EOO353" s="163"/>
      <c r="EOP353" s="163"/>
      <c r="EOQ353" s="163"/>
      <c r="EOR353" s="163"/>
      <c r="EOS353" s="163"/>
      <c r="EOT353" s="163"/>
      <c r="EOU353" s="163"/>
      <c r="EOV353" s="163"/>
      <c r="EOW353" s="163"/>
      <c r="EOX353" s="163"/>
      <c r="EOY353" s="163"/>
      <c r="EOZ353" s="163"/>
      <c r="EPA353" s="163"/>
      <c r="EPB353" s="163"/>
      <c r="EPC353" s="163"/>
      <c r="EPD353" s="163"/>
      <c r="EPE353" s="163"/>
      <c r="EPF353" s="163"/>
      <c r="EPG353" s="163"/>
      <c r="EPH353" s="163"/>
      <c r="EPI353" s="163"/>
      <c r="EPJ353" s="163"/>
      <c r="EPK353" s="163"/>
      <c r="EPL353" s="163"/>
      <c r="EPM353" s="163"/>
      <c r="EPN353" s="163"/>
      <c r="EPO353" s="163"/>
      <c r="EPP353" s="163"/>
      <c r="EPQ353" s="163"/>
      <c r="EPR353" s="163"/>
      <c r="EPS353" s="163"/>
      <c r="EPT353" s="163"/>
      <c r="EPU353" s="163"/>
      <c r="EPV353" s="163"/>
      <c r="EPW353" s="163"/>
      <c r="EPX353" s="163"/>
      <c r="EPY353" s="163"/>
      <c r="EPZ353" s="163"/>
      <c r="EQA353" s="163"/>
      <c r="EQB353" s="163"/>
      <c r="EQC353" s="163"/>
      <c r="EQD353" s="163"/>
      <c r="EQE353" s="163"/>
      <c r="EQF353" s="163"/>
      <c r="EQG353" s="163"/>
      <c r="EQH353" s="163"/>
      <c r="EQI353" s="163"/>
      <c r="EQJ353" s="163"/>
      <c r="EQK353" s="163"/>
      <c r="EQL353" s="163"/>
      <c r="EQM353" s="163"/>
      <c r="EQN353" s="163"/>
      <c r="EQO353" s="163"/>
      <c r="EQP353" s="163"/>
      <c r="EQQ353" s="163"/>
      <c r="EQR353" s="163"/>
      <c r="EQS353" s="163"/>
      <c r="EQT353" s="163"/>
      <c r="EQU353" s="163"/>
      <c r="EQV353" s="163"/>
      <c r="EQW353" s="163"/>
      <c r="EQX353" s="163"/>
      <c r="EQY353" s="163"/>
      <c r="EQZ353" s="163"/>
      <c r="ERA353" s="163"/>
      <c r="ERB353" s="163"/>
      <c r="ERC353" s="163"/>
      <c r="ERD353" s="163"/>
      <c r="ERE353" s="163"/>
      <c r="ERF353" s="163"/>
      <c r="ERG353" s="163"/>
      <c r="ERH353" s="163"/>
      <c r="ERI353" s="163"/>
      <c r="ERJ353" s="163"/>
      <c r="ERK353" s="163"/>
      <c r="ERL353" s="163"/>
      <c r="ERM353" s="163"/>
      <c r="ERN353" s="163"/>
      <c r="ERO353" s="163"/>
      <c r="ERP353" s="163"/>
      <c r="ERQ353" s="163"/>
      <c r="ERR353" s="163"/>
      <c r="ERS353" s="163"/>
      <c r="ERT353" s="163"/>
      <c r="ERU353" s="163"/>
      <c r="ERV353" s="163"/>
      <c r="ERW353" s="163"/>
      <c r="ERX353" s="163"/>
      <c r="ERY353" s="163"/>
      <c r="ERZ353" s="163"/>
      <c r="ESA353" s="163"/>
      <c r="ESB353" s="163"/>
      <c r="ESC353" s="163"/>
      <c r="ESD353" s="163"/>
      <c r="ESE353" s="163"/>
      <c r="ESF353" s="163"/>
      <c r="ESG353" s="163"/>
      <c r="ESH353" s="163"/>
      <c r="ESI353" s="163"/>
      <c r="ESJ353" s="163"/>
      <c r="ESK353" s="163"/>
      <c r="ESL353" s="163"/>
      <c r="ESM353" s="163"/>
      <c r="ESN353" s="163"/>
      <c r="ESO353" s="163"/>
      <c r="ESP353" s="163"/>
      <c r="ESQ353" s="163"/>
      <c r="ESR353" s="163"/>
      <c r="ESS353" s="163"/>
      <c r="EST353" s="163"/>
      <c r="ESU353" s="163"/>
      <c r="ESV353" s="163"/>
      <c r="ESW353" s="163"/>
      <c r="ESX353" s="163"/>
      <c r="ESY353" s="163"/>
      <c r="ESZ353" s="163"/>
      <c r="ETA353" s="163"/>
      <c r="ETB353" s="163"/>
      <c r="ETC353" s="163"/>
      <c r="ETD353" s="163"/>
      <c r="ETE353" s="163"/>
      <c r="ETF353" s="163"/>
      <c r="ETG353" s="163"/>
      <c r="ETH353" s="163"/>
      <c r="ETI353" s="163"/>
      <c r="ETJ353" s="163"/>
      <c r="ETK353" s="163"/>
      <c r="ETL353" s="163"/>
      <c r="ETM353" s="163"/>
      <c r="ETN353" s="163"/>
      <c r="ETO353" s="163"/>
      <c r="ETP353" s="163"/>
      <c r="ETQ353" s="163"/>
      <c r="ETR353" s="163"/>
      <c r="ETS353" s="163"/>
      <c r="ETT353" s="163"/>
      <c r="ETU353" s="163"/>
      <c r="ETV353" s="163"/>
      <c r="ETW353" s="163"/>
      <c r="ETX353" s="163"/>
      <c r="ETY353" s="163"/>
      <c r="ETZ353" s="163"/>
      <c r="EUA353" s="163"/>
      <c r="EUB353" s="163"/>
      <c r="EUC353" s="163"/>
      <c r="EUD353" s="163"/>
      <c r="EUE353" s="163"/>
      <c r="EUF353" s="163"/>
      <c r="EUG353" s="163"/>
      <c r="EUH353" s="163"/>
      <c r="EUI353" s="163"/>
      <c r="EUJ353" s="163"/>
      <c r="EUK353" s="163"/>
      <c r="EUL353" s="163"/>
      <c r="EUM353" s="163"/>
      <c r="EUN353" s="163"/>
      <c r="EUO353" s="163"/>
      <c r="EUP353" s="163"/>
      <c r="EUQ353" s="163"/>
      <c r="EUR353" s="163"/>
      <c r="EUS353" s="163"/>
      <c r="EUT353" s="163"/>
      <c r="EUU353" s="163"/>
      <c r="EUV353" s="163"/>
      <c r="EUW353" s="163"/>
      <c r="EUX353" s="163"/>
      <c r="EUY353" s="163"/>
      <c r="EUZ353" s="163"/>
      <c r="EVA353" s="163"/>
      <c r="EVB353" s="163"/>
      <c r="EVC353" s="163"/>
      <c r="EVD353" s="163"/>
      <c r="EVE353" s="163"/>
      <c r="EVF353" s="163"/>
      <c r="EVG353" s="163"/>
      <c r="EVH353" s="163"/>
      <c r="EVI353" s="163"/>
      <c r="EVJ353" s="163"/>
      <c r="EVK353" s="163"/>
      <c r="EVL353" s="163"/>
      <c r="EVM353" s="163"/>
      <c r="EVN353" s="163"/>
      <c r="EVO353" s="163"/>
      <c r="EVP353" s="163"/>
      <c r="EVQ353" s="163"/>
      <c r="EVR353" s="163"/>
      <c r="EVS353" s="163"/>
      <c r="EVT353" s="163"/>
      <c r="EVU353" s="163"/>
      <c r="EVV353" s="163"/>
      <c r="EVW353" s="163"/>
      <c r="EVX353" s="163"/>
      <c r="EVY353" s="163"/>
      <c r="EVZ353" s="163"/>
      <c r="EWA353" s="163"/>
      <c r="EWB353" s="163"/>
      <c r="EWC353" s="163"/>
      <c r="EWD353" s="163"/>
      <c r="EWE353" s="163"/>
      <c r="EWF353" s="163"/>
      <c r="EWG353" s="163"/>
      <c r="EWH353" s="163"/>
      <c r="EWI353" s="163"/>
      <c r="EWJ353" s="163"/>
      <c r="EWK353" s="163"/>
      <c r="EWL353" s="163"/>
      <c r="EWM353" s="163"/>
      <c r="EWN353" s="163"/>
      <c r="EWO353" s="163"/>
      <c r="EWP353" s="163"/>
      <c r="EWQ353" s="163"/>
      <c r="EWR353" s="163"/>
      <c r="EWS353" s="163"/>
      <c r="EWT353" s="163"/>
      <c r="EWU353" s="163"/>
      <c r="EWV353" s="163"/>
      <c r="EWW353" s="163"/>
      <c r="EWX353" s="163"/>
      <c r="EWY353" s="163"/>
      <c r="EWZ353" s="163"/>
      <c r="EXA353" s="163"/>
      <c r="EXB353" s="163"/>
      <c r="EXC353" s="163"/>
      <c r="EXD353" s="163"/>
      <c r="EXE353" s="163"/>
      <c r="EXF353" s="163"/>
      <c r="EXG353" s="163"/>
      <c r="EXH353" s="163"/>
      <c r="EXI353" s="163"/>
      <c r="EXJ353" s="163"/>
      <c r="EXK353" s="163"/>
      <c r="EXL353" s="163"/>
      <c r="EXM353" s="163"/>
      <c r="EXN353" s="163"/>
      <c r="EXO353" s="163"/>
      <c r="EXP353" s="163"/>
      <c r="EXQ353" s="163"/>
      <c r="EXR353" s="163"/>
      <c r="EXS353" s="163"/>
      <c r="EXT353" s="163"/>
      <c r="EXU353" s="163"/>
      <c r="EXV353" s="163"/>
      <c r="EXW353" s="163"/>
      <c r="EXX353" s="163"/>
      <c r="EXY353" s="163"/>
      <c r="EXZ353" s="163"/>
      <c r="EYA353" s="163"/>
      <c r="EYB353" s="163"/>
      <c r="EYC353" s="163"/>
      <c r="EYD353" s="163"/>
      <c r="EYE353" s="163"/>
      <c r="EYF353" s="163"/>
      <c r="EYG353" s="163"/>
      <c r="EYH353" s="163"/>
      <c r="EYI353" s="163"/>
      <c r="EYJ353" s="163"/>
      <c r="EYK353" s="163"/>
      <c r="EYL353" s="163"/>
      <c r="EYM353" s="163"/>
      <c r="EYN353" s="163"/>
      <c r="EYO353" s="163"/>
      <c r="EYP353" s="163"/>
      <c r="EYQ353" s="163"/>
      <c r="EYR353" s="163"/>
      <c r="EYS353" s="163"/>
      <c r="EYT353" s="163"/>
      <c r="EYU353" s="163"/>
      <c r="EYV353" s="163"/>
      <c r="EYW353" s="163"/>
      <c r="EYX353" s="163"/>
      <c r="EYY353" s="163"/>
      <c r="EYZ353" s="163"/>
      <c r="EZA353" s="163"/>
      <c r="EZB353" s="163"/>
      <c r="EZC353" s="163"/>
      <c r="EZD353" s="163"/>
      <c r="EZE353" s="163"/>
      <c r="EZF353" s="163"/>
      <c r="EZG353" s="163"/>
      <c r="EZH353" s="163"/>
      <c r="EZI353" s="163"/>
      <c r="EZJ353" s="163"/>
      <c r="EZK353" s="163"/>
      <c r="EZL353" s="163"/>
      <c r="EZM353" s="163"/>
      <c r="EZN353" s="163"/>
      <c r="EZO353" s="163"/>
      <c r="EZP353" s="163"/>
      <c r="EZQ353" s="163"/>
      <c r="EZR353" s="163"/>
      <c r="EZS353" s="163"/>
      <c r="EZT353" s="163"/>
      <c r="EZU353" s="163"/>
      <c r="EZV353" s="163"/>
      <c r="EZW353" s="163"/>
      <c r="EZX353" s="163"/>
      <c r="EZY353" s="163"/>
      <c r="EZZ353" s="163"/>
      <c r="FAA353" s="163"/>
      <c r="FAB353" s="163"/>
      <c r="FAC353" s="163"/>
      <c r="FAD353" s="163"/>
      <c r="FAE353" s="163"/>
      <c r="FAF353" s="163"/>
      <c r="FAG353" s="163"/>
      <c r="FAH353" s="163"/>
      <c r="FAI353" s="163"/>
      <c r="FAJ353" s="163"/>
      <c r="FAK353" s="163"/>
      <c r="FAL353" s="163"/>
      <c r="FAM353" s="163"/>
      <c r="FAN353" s="163"/>
      <c r="FAO353" s="163"/>
      <c r="FAP353" s="163"/>
      <c r="FAQ353" s="163"/>
      <c r="FAR353" s="163"/>
      <c r="FAS353" s="163"/>
      <c r="FAT353" s="163"/>
      <c r="FAU353" s="163"/>
      <c r="FAV353" s="163"/>
      <c r="FAW353" s="163"/>
      <c r="FAX353" s="163"/>
      <c r="FAY353" s="163"/>
      <c r="FAZ353" s="163"/>
      <c r="FBA353" s="163"/>
      <c r="FBB353" s="163"/>
      <c r="FBC353" s="163"/>
      <c r="FBD353" s="163"/>
      <c r="FBE353" s="163"/>
      <c r="FBF353" s="163"/>
      <c r="FBG353" s="163"/>
      <c r="FBH353" s="163"/>
      <c r="FBI353" s="163"/>
      <c r="FBJ353" s="163"/>
      <c r="FBK353" s="163"/>
      <c r="FBL353" s="163"/>
      <c r="FBM353" s="163"/>
      <c r="FBN353" s="163"/>
      <c r="FBO353" s="163"/>
      <c r="FBP353" s="163"/>
      <c r="FBQ353" s="163"/>
      <c r="FBR353" s="163"/>
      <c r="FBS353" s="163"/>
      <c r="FBT353" s="163"/>
      <c r="FBU353" s="163"/>
      <c r="FBV353" s="163"/>
      <c r="FBW353" s="163"/>
      <c r="FBX353" s="163"/>
      <c r="FBY353" s="163"/>
      <c r="FBZ353" s="163"/>
      <c r="FCA353" s="163"/>
      <c r="FCB353" s="163"/>
      <c r="FCC353" s="163"/>
      <c r="FCD353" s="163"/>
      <c r="FCE353" s="163"/>
      <c r="FCF353" s="163"/>
      <c r="FCG353" s="163"/>
      <c r="FCH353" s="163"/>
      <c r="FCI353" s="163"/>
      <c r="FCJ353" s="163"/>
      <c r="FCK353" s="163"/>
      <c r="FCL353" s="163"/>
      <c r="FCM353" s="163"/>
      <c r="FCN353" s="163"/>
      <c r="FCO353" s="163"/>
      <c r="FCP353" s="163"/>
      <c r="FCQ353" s="163"/>
      <c r="FCR353" s="163"/>
      <c r="FCS353" s="163"/>
      <c r="FCT353" s="163"/>
      <c r="FCU353" s="163"/>
      <c r="FCV353" s="163"/>
      <c r="FCW353" s="163"/>
      <c r="FCX353" s="163"/>
      <c r="FCY353" s="163"/>
      <c r="FCZ353" s="163"/>
      <c r="FDA353" s="163"/>
      <c r="FDB353" s="163"/>
      <c r="FDC353" s="163"/>
      <c r="FDD353" s="163"/>
      <c r="FDE353" s="163"/>
      <c r="FDF353" s="163"/>
      <c r="FDG353" s="163"/>
      <c r="FDH353" s="163"/>
      <c r="FDI353" s="163"/>
      <c r="FDJ353" s="163"/>
      <c r="FDK353" s="163"/>
      <c r="FDL353" s="163"/>
      <c r="FDM353" s="163"/>
      <c r="FDN353" s="163"/>
      <c r="FDO353" s="163"/>
      <c r="FDP353" s="163"/>
      <c r="FDQ353" s="163"/>
      <c r="FDR353" s="163"/>
      <c r="FDS353" s="163"/>
      <c r="FDT353" s="163"/>
      <c r="FDU353" s="163"/>
      <c r="FDV353" s="163"/>
      <c r="FDW353" s="163"/>
      <c r="FDX353" s="163"/>
      <c r="FDY353" s="163"/>
      <c r="FDZ353" s="163"/>
      <c r="FEA353" s="163"/>
      <c r="FEB353" s="163"/>
      <c r="FEC353" s="163"/>
      <c r="FED353" s="163"/>
      <c r="FEE353" s="163"/>
      <c r="FEF353" s="163"/>
      <c r="FEG353" s="163"/>
      <c r="FEH353" s="163"/>
      <c r="FEI353" s="163"/>
      <c r="FEJ353" s="163"/>
      <c r="FEK353" s="163"/>
      <c r="FEL353" s="163"/>
      <c r="FEM353" s="163"/>
      <c r="FEN353" s="163"/>
      <c r="FEO353" s="163"/>
      <c r="FEP353" s="163"/>
      <c r="FEQ353" s="163"/>
      <c r="FER353" s="163"/>
      <c r="FES353" s="163"/>
      <c r="FET353" s="163"/>
      <c r="FEU353" s="163"/>
      <c r="FEV353" s="163"/>
      <c r="FEW353" s="163"/>
      <c r="FEX353" s="163"/>
      <c r="FEY353" s="163"/>
      <c r="FEZ353" s="163"/>
      <c r="FFA353" s="163"/>
      <c r="FFB353" s="163"/>
      <c r="FFC353" s="163"/>
      <c r="FFD353" s="163"/>
      <c r="FFE353" s="163"/>
      <c r="FFF353" s="163"/>
      <c r="FFG353" s="163"/>
      <c r="FFH353" s="163"/>
      <c r="FFI353" s="163"/>
      <c r="FFJ353" s="163"/>
      <c r="FFK353" s="163"/>
      <c r="FFL353" s="163"/>
      <c r="FFM353" s="163"/>
      <c r="FFN353" s="163"/>
      <c r="FFO353" s="163"/>
      <c r="FFP353" s="163"/>
      <c r="FFQ353" s="163"/>
      <c r="FFR353" s="163"/>
      <c r="FFS353" s="163"/>
      <c r="FFT353" s="163"/>
      <c r="FFU353" s="163"/>
      <c r="FFV353" s="163"/>
      <c r="FFW353" s="163"/>
      <c r="FFX353" s="163"/>
      <c r="FFY353" s="163"/>
      <c r="FFZ353" s="163"/>
      <c r="FGA353" s="163"/>
      <c r="FGB353" s="163"/>
      <c r="FGC353" s="163"/>
      <c r="FGD353" s="163"/>
      <c r="FGE353" s="163"/>
      <c r="FGF353" s="163"/>
      <c r="FGG353" s="163"/>
      <c r="FGH353" s="163"/>
      <c r="FGI353" s="163"/>
      <c r="FGJ353" s="163"/>
      <c r="FGK353" s="163"/>
      <c r="FGL353" s="163"/>
      <c r="FGM353" s="163"/>
      <c r="FGN353" s="163"/>
      <c r="FGO353" s="163"/>
      <c r="FGP353" s="163"/>
      <c r="FGQ353" s="163"/>
      <c r="FGR353" s="163"/>
      <c r="FGS353" s="163"/>
      <c r="FGT353" s="163"/>
      <c r="FGU353" s="163"/>
      <c r="FGV353" s="163"/>
      <c r="FGW353" s="163"/>
      <c r="FGX353" s="163"/>
      <c r="FGY353" s="163"/>
      <c r="FGZ353" s="163"/>
      <c r="FHA353" s="163"/>
      <c r="FHB353" s="163"/>
      <c r="FHC353" s="163"/>
      <c r="FHD353" s="163"/>
      <c r="FHE353" s="163"/>
      <c r="FHF353" s="163"/>
      <c r="FHG353" s="163"/>
      <c r="FHH353" s="163"/>
      <c r="FHI353" s="163"/>
      <c r="FHJ353" s="163"/>
      <c r="FHK353" s="163"/>
      <c r="FHL353" s="163"/>
      <c r="FHM353" s="163"/>
      <c r="FHN353" s="163"/>
      <c r="FHO353" s="163"/>
      <c r="FHP353" s="163"/>
      <c r="FHQ353" s="163"/>
      <c r="FHR353" s="163"/>
      <c r="FHS353" s="163"/>
      <c r="FHT353" s="163"/>
      <c r="FHU353" s="163"/>
      <c r="FHV353" s="163"/>
      <c r="FHW353" s="163"/>
      <c r="FHX353" s="163"/>
      <c r="FHY353" s="163"/>
      <c r="FHZ353" s="163"/>
      <c r="FIA353" s="163"/>
      <c r="FIB353" s="163"/>
      <c r="FIC353" s="163"/>
      <c r="FID353" s="163"/>
      <c r="FIE353" s="163"/>
      <c r="FIF353" s="163"/>
      <c r="FIG353" s="163"/>
      <c r="FIH353" s="163"/>
      <c r="FII353" s="163"/>
      <c r="FIJ353" s="163"/>
      <c r="FIK353" s="163"/>
      <c r="FIL353" s="163"/>
      <c r="FIM353" s="163"/>
      <c r="FIN353" s="163"/>
      <c r="FIO353" s="163"/>
      <c r="FIP353" s="163"/>
      <c r="FIQ353" s="163"/>
      <c r="FIR353" s="163"/>
      <c r="FIS353" s="163"/>
      <c r="FIT353" s="163"/>
      <c r="FIU353" s="163"/>
      <c r="FIV353" s="163"/>
      <c r="FIW353" s="163"/>
      <c r="FIX353" s="163"/>
      <c r="FIY353" s="163"/>
      <c r="FIZ353" s="163"/>
      <c r="FJA353" s="163"/>
      <c r="FJB353" s="163"/>
      <c r="FJC353" s="163"/>
      <c r="FJD353" s="163"/>
      <c r="FJE353" s="163"/>
      <c r="FJF353" s="163"/>
      <c r="FJG353" s="163"/>
      <c r="FJH353" s="163"/>
      <c r="FJI353" s="163"/>
      <c r="FJJ353" s="163"/>
      <c r="FJK353" s="163"/>
      <c r="FJL353" s="163"/>
      <c r="FJM353" s="163"/>
      <c r="FJN353" s="163"/>
      <c r="FJO353" s="163"/>
      <c r="FJP353" s="163"/>
      <c r="FJQ353" s="163"/>
      <c r="FJR353" s="163"/>
      <c r="FJS353" s="163"/>
      <c r="FJT353" s="163"/>
      <c r="FJU353" s="163"/>
      <c r="FJV353" s="163"/>
      <c r="FJW353" s="163"/>
      <c r="FJX353" s="163"/>
      <c r="FJY353" s="163"/>
      <c r="FJZ353" s="163"/>
      <c r="FKA353" s="163"/>
      <c r="FKB353" s="163"/>
      <c r="FKC353" s="163"/>
      <c r="FKD353" s="163"/>
      <c r="FKE353" s="163"/>
      <c r="FKF353" s="163"/>
      <c r="FKG353" s="163"/>
      <c r="FKH353" s="163"/>
      <c r="FKI353" s="163"/>
      <c r="FKJ353" s="163"/>
      <c r="FKK353" s="163"/>
      <c r="FKL353" s="163"/>
      <c r="FKM353" s="163"/>
      <c r="FKN353" s="163"/>
      <c r="FKO353" s="163"/>
      <c r="FKP353" s="163"/>
      <c r="FKQ353" s="163"/>
      <c r="FKR353" s="163"/>
      <c r="FKS353" s="163"/>
      <c r="FKT353" s="163"/>
      <c r="FKU353" s="163"/>
      <c r="FKV353" s="163"/>
      <c r="FKW353" s="163"/>
      <c r="FKX353" s="163"/>
      <c r="FKY353" s="163"/>
      <c r="FKZ353" s="163"/>
      <c r="FLA353" s="163"/>
      <c r="FLB353" s="163"/>
      <c r="FLC353" s="163"/>
      <c r="FLD353" s="163"/>
      <c r="FLE353" s="163"/>
      <c r="FLF353" s="163"/>
      <c r="FLG353" s="163"/>
      <c r="FLH353" s="163"/>
      <c r="FLI353" s="163"/>
      <c r="FLJ353" s="163"/>
      <c r="FLK353" s="163"/>
      <c r="FLL353" s="163"/>
      <c r="FLM353" s="163"/>
      <c r="FLN353" s="163"/>
      <c r="FLO353" s="163"/>
      <c r="FLP353" s="163"/>
      <c r="FLQ353" s="163"/>
      <c r="FLR353" s="163"/>
      <c r="FLS353" s="163"/>
      <c r="FLT353" s="163"/>
      <c r="FLU353" s="163"/>
      <c r="FLV353" s="163"/>
      <c r="FLW353" s="163"/>
      <c r="FLX353" s="163"/>
      <c r="FLY353" s="163"/>
      <c r="FLZ353" s="163"/>
      <c r="FMA353" s="163"/>
      <c r="FMB353" s="163"/>
      <c r="FMC353" s="163"/>
      <c r="FMD353" s="163"/>
      <c r="FME353" s="163"/>
      <c r="FMF353" s="163"/>
      <c r="FMG353" s="163"/>
      <c r="FMH353" s="163"/>
      <c r="FMI353" s="163"/>
      <c r="FMJ353" s="163"/>
      <c r="FMK353" s="163"/>
      <c r="FML353" s="163"/>
      <c r="FMM353" s="163"/>
      <c r="FMN353" s="163"/>
      <c r="FMO353" s="163"/>
      <c r="FMP353" s="163"/>
      <c r="FMQ353" s="163"/>
      <c r="FMR353" s="163"/>
      <c r="FMS353" s="163"/>
      <c r="FMT353" s="163"/>
      <c r="FMU353" s="163"/>
      <c r="FMV353" s="163"/>
      <c r="FMW353" s="163"/>
      <c r="FMX353" s="163"/>
      <c r="FMY353" s="163"/>
      <c r="FMZ353" s="163"/>
      <c r="FNA353" s="163"/>
      <c r="FNB353" s="163"/>
      <c r="FNC353" s="163"/>
      <c r="FND353" s="163"/>
      <c r="FNE353" s="163"/>
      <c r="FNF353" s="163"/>
      <c r="FNG353" s="163"/>
      <c r="FNH353" s="163"/>
      <c r="FNI353" s="163"/>
      <c r="FNJ353" s="163"/>
      <c r="FNK353" s="163"/>
      <c r="FNL353" s="163"/>
      <c r="FNM353" s="163"/>
      <c r="FNN353" s="163"/>
      <c r="FNO353" s="163"/>
      <c r="FNP353" s="163"/>
      <c r="FNQ353" s="163"/>
      <c r="FNR353" s="163"/>
      <c r="FNS353" s="163"/>
      <c r="FNT353" s="163"/>
      <c r="FNU353" s="163"/>
      <c r="FNV353" s="163"/>
      <c r="FNW353" s="163"/>
      <c r="FNX353" s="163"/>
      <c r="FNY353" s="163"/>
      <c r="FNZ353" s="163"/>
      <c r="FOA353" s="163"/>
      <c r="FOB353" s="163"/>
      <c r="FOC353" s="163"/>
      <c r="FOD353" s="163"/>
      <c r="FOE353" s="163"/>
      <c r="FOF353" s="163"/>
      <c r="FOG353" s="163"/>
      <c r="FOH353" s="163"/>
      <c r="FOI353" s="163"/>
      <c r="FOJ353" s="163"/>
      <c r="FOK353" s="163"/>
      <c r="FOL353" s="163"/>
      <c r="FOM353" s="163"/>
      <c r="FON353" s="163"/>
      <c r="FOO353" s="163"/>
      <c r="FOP353" s="163"/>
      <c r="FOQ353" s="163"/>
      <c r="FOR353" s="163"/>
      <c r="FOS353" s="163"/>
      <c r="FOT353" s="163"/>
      <c r="FOU353" s="163"/>
      <c r="FOV353" s="163"/>
      <c r="FOW353" s="163"/>
      <c r="FOX353" s="163"/>
      <c r="FOY353" s="163"/>
      <c r="FOZ353" s="163"/>
      <c r="FPA353" s="163"/>
      <c r="FPB353" s="163"/>
      <c r="FPC353" s="163"/>
      <c r="FPD353" s="163"/>
      <c r="FPE353" s="163"/>
      <c r="FPF353" s="163"/>
      <c r="FPG353" s="163"/>
      <c r="FPH353" s="163"/>
      <c r="FPI353" s="163"/>
      <c r="FPJ353" s="163"/>
      <c r="FPK353" s="163"/>
      <c r="FPL353" s="163"/>
      <c r="FPM353" s="163"/>
      <c r="FPN353" s="163"/>
      <c r="FPO353" s="163"/>
      <c r="FPP353" s="163"/>
      <c r="FPQ353" s="163"/>
      <c r="FPR353" s="163"/>
      <c r="FPS353" s="163"/>
      <c r="FPT353" s="163"/>
      <c r="FPU353" s="163"/>
      <c r="FPV353" s="163"/>
      <c r="FPW353" s="163"/>
      <c r="FPX353" s="163"/>
      <c r="FPY353" s="163"/>
      <c r="FPZ353" s="163"/>
      <c r="FQA353" s="163"/>
      <c r="FQB353" s="163"/>
      <c r="FQC353" s="163"/>
      <c r="FQD353" s="163"/>
      <c r="FQE353" s="163"/>
      <c r="FQF353" s="163"/>
      <c r="FQG353" s="163"/>
      <c r="FQH353" s="163"/>
      <c r="FQI353" s="163"/>
      <c r="FQJ353" s="163"/>
      <c r="FQK353" s="163"/>
      <c r="FQL353" s="163"/>
      <c r="FQM353" s="163"/>
      <c r="FQN353" s="163"/>
      <c r="FQO353" s="163"/>
      <c r="FQP353" s="163"/>
      <c r="FQQ353" s="163"/>
      <c r="FQR353" s="163"/>
      <c r="FQS353" s="163"/>
      <c r="FQT353" s="163"/>
      <c r="FQU353" s="163"/>
      <c r="FQV353" s="163"/>
      <c r="FQW353" s="163"/>
      <c r="FQX353" s="163"/>
      <c r="FQY353" s="163"/>
      <c r="FQZ353" s="163"/>
      <c r="FRA353" s="163"/>
      <c r="FRB353" s="163"/>
      <c r="FRC353" s="163"/>
      <c r="FRD353" s="163"/>
      <c r="FRE353" s="163"/>
      <c r="FRF353" s="163"/>
      <c r="FRG353" s="163"/>
      <c r="FRH353" s="163"/>
      <c r="FRI353" s="163"/>
      <c r="FRJ353" s="163"/>
      <c r="FRK353" s="163"/>
      <c r="FRL353" s="163"/>
      <c r="FRM353" s="163"/>
      <c r="FRN353" s="163"/>
      <c r="FRO353" s="163"/>
      <c r="FRP353" s="163"/>
      <c r="FRQ353" s="163"/>
      <c r="FRR353" s="163"/>
      <c r="FRS353" s="163"/>
      <c r="FRT353" s="163"/>
      <c r="FRU353" s="163"/>
      <c r="FRV353" s="163"/>
      <c r="FRW353" s="163"/>
      <c r="FRX353" s="163"/>
      <c r="FRY353" s="163"/>
      <c r="FRZ353" s="163"/>
      <c r="FSA353" s="163"/>
      <c r="FSB353" s="163"/>
      <c r="FSC353" s="163"/>
      <c r="FSD353" s="163"/>
      <c r="FSE353" s="163"/>
      <c r="FSF353" s="163"/>
      <c r="FSG353" s="163"/>
      <c r="FSH353" s="163"/>
      <c r="FSI353" s="163"/>
      <c r="FSJ353" s="163"/>
      <c r="FSK353" s="163"/>
      <c r="FSL353" s="163"/>
      <c r="FSM353" s="163"/>
      <c r="FSN353" s="163"/>
      <c r="FSO353" s="163"/>
      <c r="FSP353" s="163"/>
      <c r="FSQ353" s="163"/>
      <c r="FSR353" s="163"/>
      <c r="FSS353" s="163"/>
      <c r="FST353" s="163"/>
      <c r="FSU353" s="163"/>
      <c r="FSV353" s="163"/>
      <c r="FSW353" s="163"/>
      <c r="FSX353" s="163"/>
      <c r="FSY353" s="163"/>
      <c r="FSZ353" s="163"/>
      <c r="FTA353" s="163"/>
      <c r="FTB353" s="163"/>
      <c r="FTC353" s="163"/>
      <c r="FTD353" s="163"/>
      <c r="FTE353" s="163"/>
      <c r="FTF353" s="163"/>
      <c r="FTG353" s="163"/>
      <c r="FTH353" s="163"/>
      <c r="FTI353" s="163"/>
      <c r="FTJ353" s="163"/>
      <c r="FTK353" s="163"/>
      <c r="FTL353" s="163"/>
      <c r="FTM353" s="163"/>
      <c r="FTN353" s="163"/>
      <c r="FTO353" s="163"/>
      <c r="FTP353" s="163"/>
      <c r="FTQ353" s="163"/>
      <c r="FTR353" s="163"/>
      <c r="FTS353" s="163"/>
      <c r="FTT353" s="163"/>
      <c r="FTU353" s="163"/>
      <c r="FTV353" s="163"/>
      <c r="FTW353" s="163"/>
      <c r="FTX353" s="163"/>
      <c r="FTY353" s="163"/>
      <c r="FTZ353" s="163"/>
      <c r="FUA353" s="163"/>
      <c r="FUB353" s="163"/>
      <c r="FUC353" s="163"/>
      <c r="FUD353" s="163"/>
      <c r="FUE353" s="163"/>
      <c r="FUF353" s="163"/>
      <c r="FUG353" s="163"/>
      <c r="FUH353" s="163"/>
      <c r="FUI353" s="163"/>
      <c r="FUJ353" s="163"/>
      <c r="FUK353" s="163"/>
      <c r="FUL353" s="163"/>
      <c r="FUM353" s="163"/>
      <c r="FUN353" s="163"/>
      <c r="FUO353" s="163"/>
      <c r="FUP353" s="163"/>
      <c r="FUQ353" s="163"/>
      <c r="FUR353" s="163"/>
      <c r="FUS353" s="163"/>
      <c r="FUT353" s="163"/>
      <c r="FUU353" s="163"/>
      <c r="FUV353" s="163"/>
      <c r="FUW353" s="163"/>
      <c r="FUX353" s="163"/>
      <c r="FUY353" s="163"/>
      <c r="FUZ353" s="163"/>
      <c r="FVA353" s="163"/>
      <c r="FVB353" s="163"/>
      <c r="FVC353" s="163"/>
      <c r="FVD353" s="163"/>
      <c r="FVE353" s="163"/>
      <c r="FVF353" s="163"/>
      <c r="FVG353" s="163"/>
      <c r="FVH353" s="163"/>
      <c r="FVI353" s="163"/>
      <c r="FVJ353" s="163"/>
      <c r="FVK353" s="163"/>
      <c r="FVL353" s="163"/>
      <c r="FVM353" s="163"/>
      <c r="FVN353" s="163"/>
      <c r="FVO353" s="163"/>
      <c r="FVP353" s="163"/>
      <c r="FVQ353" s="163"/>
      <c r="FVR353" s="163"/>
      <c r="FVS353" s="163"/>
      <c r="FVT353" s="163"/>
      <c r="FVU353" s="163"/>
      <c r="FVV353" s="163"/>
      <c r="FVW353" s="163"/>
      <c r="FVX353" s="163"/>
      <c r="FVY353" s="163"/>
      <c r="FVZ353" s="163"/>
      <c r="FWA353" s="163"/>
      <c r="FWB353" s="163"/>
      <c r="FWC353" s="163"/>
      <c r="FWD353" s="163"/>
      <c r="FWE353" s="163"/>
      <c r="FWF353" s="163"/>
      <c r="FWG353" s="163"/>
      <c r="FWH353" s="163"/>
      <c r="FWI353" s="163"/>
      <c r="FWJ353" s="163"/>
      <c r="FWK353" s="163"/>
      <c r="FWL353" s="163"/>
      <c r="FWM353" s="163"/>
      <c r="FWN353" s="163"/>
      <c r="FWO353" s="163"/>
      <c r="FWP353" s="163"/>
      <c r="FWQ353" s="163"/>
      <c r="FWR353" s="163"/>
      <c r="FWS353" s="163"/>
      <c r="FWT353" s="163"/>
      <c r="FWU353" s="163"/>
      <c r="FWV353" s="163"/>
      <c r="FWW353" s="163"/>
      <c r="FWX353" s="163"/>
      <c r="FWY353" s="163"/>
      <c r="FWZ353" s="163"/>
      <c r="FXA353" s="163"/>
      <c r="FXB353" s="163"/>
      <c r="FXC353" s="163"/>
      <c r="FXD353" s="163"/>
      <c r="FXE353" s="163"/>
      <c r="FXF353" s="163"/>
      <c r="FXG353" s="163"/>
      <c r="FXH353" s="163"/>
      <c r="FXI353" s="163"/>
      <c r="FXJ353" s="163"/>
      <c r="FXK353" s="163"/>
      <c r="FXL353" s="163"/>
      <c r="FXM353" s="163"/>
      <c r="FXN353" s="163"/>
      <c r="FXO353" s="163"/>
      <c r="FXP353" s="163"/>
      <c r="FXQ353" s="163"/>
      <c r="FXR353" s="163"/>
      <c r="FXS353" s="163"/>
      <c r="FXT353" s="163"/>
      <c r="FXU353" s="163"/>
      <c r="FXV353" s="163"/>
      <c r="FXW353" s="163"/>
      <c r="FXX353" s="163"/>
      <c r="FXY353" s="163"/>
      <c r="FXZ353" s="163"/>
      <c r="FYA353" s="163"/>
      <c r="FYB353" s="163"/>
      <c r="FYC353" s="163"/>
      <c r="FYD353" s="163"/>
      <c r="FYE353" s="163"/>
      <c r="FYF353" s="163"/>
      <c r="FYG353" s="163"/>
      <c r="FYH353" s="163"/>
      <c r="FYI353" s="163"/>
      <c r="FYJ353" s="163"/>
      <c r="FYK353" s="163"/>
      <c r="FYL353" s="163"/>
      <c r="FYM353" s="163"/>
      <c r="FYN353" s="163"/>
      <c r="FYO353" s="163"/>
      <c r="FYP353" s="163"/>
      <c r="FYQ353" s="163"/>
      <c r="FYR353" s="163"/>
      <c r="FYS353" s="163"/>
      <c r="FYT353" s="163"/>
      <c r="FYU353" s="163"/>
      <c r="FYV353" s="163"/>
      <c r="FYW353" s="163"/>
      <c r="FYX353" s="163"/>
      <c r="FYY353" s="163"/>
      <c r="FYZ353" s="163"/>
      <c r="FZA353" s="163"/>
      <c r="FZB353" s="163"/>
      <c r="FZC353" s="163"/>
      <c r="FZD353" s="163"/>
      <c r="FZE353" s="163"/>
      <c r="FZF353" s="163"/>
      <c r="FZG353" s="163"/>
      <c r="FZH353" s="163"/>
      <c r="FZI353" s="163"/>
      <c r="FZJ353" s="163"/>
      <c r="FZK353" s="163"/>
      <c r="FZL353" s="163"/>
      <c r="FZM353" s="163"/>
      <c r="FZN353" s="163"/>
      <c r="FZO353" s="163"/>
      <c r="FZP353" s="163"/>
      <c r="FZQ353" s="163"/>
      <c r="FZR353" s="163"/>
      <c r="FZS353" s="163"/>
      <c r="FZT353" s="163"/>
      <c r="FZU353" s="163"/>
      <c r="FZV353" s="163"/>
      <c r="FZW353" s="163"/>
      <c r="FZX353" s="163"/>
      <c r="FZY353" s="163"/>
      <c r="FZZ353" s="163"/>
      <c r="GAA353" s="163"/>
      <c r="GAB353" s="163"/>
      <c r="GAC353" s="163"/>
      <c r="GAD353" s="163"/>
      <c r="GAE353" s="163"/>
      <c r="GAF353" s="163"/>
      <c r="GAG353" s="163"/>
      <c r="GAH353" s="163"/>
      <c r="GAI353" s="163"/>
      <c r="GAJ353" s="163"/>
      <c r="GAK353" s="163"/>
      <c r="GAL353" s="163"/>
      <c r="GAM353" s="163"/>
      <c r="GAN353" s="163"/>
      <c r="GAO353" s="163"/>
      <c r="GAP353" s="163"/>
      <c r="GAQ353" s="163"/>
      <c r="GAR353" s="163"/>
      <c r="GAS353" s="163"/>
      <c r="GAT353" s="163"/>
      <c r="GAU353" s="163"/>
      <c r="GAV353" s="163"/>
      <c r="GAW353" s="163"/>
      <c r="GAX353" s="163"/>
      <c r="GAY353" s="163"/>
      <c r="GAZ353" s="163"/>
      <c r="GBA353" s="163"/>
      <c r="GBB353" s="163"/>
      <c r="GBC353" s="163"/>
      <c r="GBD353" s="163"/>
      <c r="GBE353" s="163"/>
      <c r="GBF353" s="163"/>
      <c r="GBG353" s="163"/>
      <c r="GBH353" s="163"/>
      <c r="GBI353" s="163"/>
      <c r="GBJ353" s="163"/>
      <c r="GBK353" s="163"/>
      <c r="GBL353" s="163"/>
      <c r="GBM353" s="163"/>
      <c r="GBN353" s="163"/>
      <c r="GBO353" s="163"/>
      <c r="GBP353" s="163"/>
      <c r="GBQ353" s="163"/>
      <c r="GBR353" s="163"/>
      <c r="GBS353" s="163"/>
      <c r="GBT353" s="163"/>
      <c r="GBU353" s="163"/>
      <c r="GBV353" s="163"/>
      <c r="GBW353" s="163"/>
      <c r="GBX353" s="163"/>
      <c r="GBY353" s="163"/>
      <c r="GBZ353" s="163"/>
      <c r="GCA353" s="163"/>
      <c r="GCB353" s="163"/>
      <c r="GCC353" s="163"/>
      <c r="GCD353" s="163"/>
      <c r="GCE353" s="163"/>
      <c r="GCF353" s="163"/>
      <c r="GCG353" s="163"/>
      <c r="GCH353" s="163"/>
      <c r="GCI353" s="163"/>
      <c r="GCJ353" s="163"/>
      <c r="GCK353" s="163"/>
      <c r="GCL353" s="163"/>
      <c r="GCM353" s="163"/>
      <c r="GCN353" s="163"/>
      <c r="GCO353" s="163"/>
      <c r="GCP353" s="163"/>
      <c r="GCQ353" s="163"/>
      <c r="GCR353" s="163"/>
      <c r="GCS353" s="163"/>
      <c r="GCT353" s="163"/>
      <c r="GCU353" s="163"/>
      <c r="GCV353" s="163"/>
      <c r="GCW353" s="163"/>
      <c r="GCX353" s="163"/>
      <c r="GCY353" s="163"/>
      <c r="GCZ353" s="163"/>
      <c r="GDA353" s="163"/>
      <c r="GDB353" s="163"/>
      <c r="GDC353" s="163"/>
      <c r="GDD353" s="163"/>
      <c r="GDE353" s="163"/>
      <c r="GDF353" s="163"/>
      <c r="GDG353" s="163"/>
      <c r="GDH353" s="163"/>
      <c r="GDI353" s="163"/>
      <c r="GDJ353" s="163"/>
      <c r="GDK353" s="163"/>
      <c r="GDL353" s="163"/>
      <c r="GDM353" s="163"/>
      <c r="GDN353" s="163"/>
      <c r="GDO353" s="163"/>
      <c r="GDP353" s="163"/>
      <c r="GDQ353" s="163"/>
      <c r="GDR353" s="163"/>
      <c r="GDS353" s="163"/>
      <c r="GDT353" s="163"/>
      <c r="GDU353" s="163"/>
      <c r="GDV353" s="163"/>
      <c r="GDW353" s="163"/>
      <c r="GDX353" s="163"/>
      <c r="GDY353" s="163"/>
      <c r="GDZ353" s="163"/>
      <c r="GEA353" s="163"/>
      <c r="GEB353" s="163"/>
      <c r="GEC353" s="163"/>
      <c r="GED353" s="163"/>
      <c r="GEE353" s="163"/>
      <c r="GEF353" s="163"/>
      <c r="GEG353" s="163"/>
      <c r="GEH353" s="163"/>
      <c r="GEI353" s="163"/>
      <c r="GEJ353" s="163"/>
      <c r="GEK353" s="163"/>
      <c r="GEL353" s="163"/>
      <c r="GEM353" s="163"/>
      <c r="GEN353" s="163"/>
      <c r="GEO353" s="163"/>
      <c r="GEP353" s="163"/>
      <c r="GEQ353" s="163"/>
      <c r="GER353" s="163"/>
      <c r="GES353" s="163"/>
      <c r="GET353" s="163"/>
      <c r="GEU353" s="163"/>
      <c r="GEV353" s="163"/>
      <c r="GEW353" s="163"/>
      <c r="GEX353" s="163"/>
      <c r="GEY353" s="163"/>
      <c r="GEZ353" s="163"/>
      <c r="GFA353" s="163"/>
      <c r="GFB353" s="163"/>
      <c r="GFC353" s="163"/>
      <c r="GFD353" s="163"/>
      <c r="GFE353" s="163"/>
      <c r="GFF353" s="163"/>
      <c r="GFG353" s="163"/>
      <c r="GFH353" s="163"/>
      <c r="GFI353" s="163"/>
      <c r="GFJ353" s="163"/>
      <c r="GFK353" s="163"/>
      <c r="GFL353" s="163"/>
      <c r="GFM353" s="163"/>
      <c r="GFN353" s="163"/>
      <c r="GFO353" s="163"/>
      <c r="GFP353" s="163"/>
      <c r="GFQ353" s="163"/>
      <c r="GFR353" s="163"/>
      <c r="GFS353" s="163"/>
      <c r="GFT353" s="163"/>
      <c r="GFU353" s="163"/>
      <c r="GFV353" s="163"/>
      <c r="GFW353" s="163"/>
      <c r="GFX353" s="163"/>
      <c r="GFY353" s="163"/>
      <c r="GFZ353" s="163"/>
      <c r="GGA353" s="163"/>
      <c r="GGB353" s="163"/>
      <c r="GGC353" s="163"/>
      <c r="GGD353" s="163"/>
      <c r="GGE353" s="163"/>
      <c r="GGF353" s="163"/>
      <c r="GGG353" s="163"/>
      <c r="GGH353" s="163"/>
      <c r="GGI353" s="163"/>
      <c r="GGJ353" s="163"/>
      <c r="GGK353" s="163"/>
      <c r="GGL353" s="163"/>
      <c r="GGM353" s="163"/>
      <c r="GGN353" s="163"/>
      <c r="GGO353" s="163"/>
      <c r="GGP353" s="163"/>
      <c r="GGQ353" s="163"/>
      <c r="GGR353" s="163"/>
      <c r="GGS353" s="163"/>
      <c r="GGT353" s="163"/>
      <c r="GGU353" s="163"/>
      <c r="GGV353" s="163"/>
      <c r="GGW353" s="163"/>
      <c r="GGX353" s="163"/>
      <c r="GGY353" s="163"/>
      <c r="GGZ353" s="163"/>
      <c r="GHA353" s="163"/>
      <c r="GHB353" s="163"/>
      <c r="GHC353" s="163"/>
      <c r="GHD353" s="163"/>
      <c r="GHE353" s="163"/>
      <c r="GHF353" s="163"/>
      <c r="GHG353" s="163"/>
      <c r="GHH353" s="163"/>
      <c r="GHI353" s="163"/>
      <c r="GHJ353" s="163"/>
      <c r="GHK353" s="163"/>
      <c r="GHL353" s="163"/>
      <c r="GHM353" s="163"/>
      <c r="GHN353" s="163"/>
      <c r="GHO353" s="163"/>
      <c r="GHP353" s="163"/>
      <c r="GHQ353" s="163"/>
      <c r="GHR353" s="163"/>
      <c r="GHS353" s="163"/>
      <c r="GHT353" s="163"/>
      <c r="GHU353" s="163"/>
      <c r="GHV353" s="163"/>
      <c r="GHW353" s="163"/>
      <c r="GHX353" s="163"/>
      <c r="GHY353" s="163"/>
      <c r="GHZ353" s="163"/>
      <c r="GIA353" s="163"/>
      <c r="GIB353" s="163"/>
      <c r="GIC353" s="163"/>
      <c r="GID353" s="163"/>
      <c r="GIE353" s="163"/>
      <c r="GIF353" s="163"/>
      <c r="GIG353" s="163"/>
      <c r="GIH353" s="163"/>
      <c r="GII353" s="163"/>
      <c r="GIJ353" s="163"/>
      <c r="GIK353" s="163"/>
      <c r="GIL353" s="163"/>
      <c r="GIM353" s="163"/>
      <c r="GIN353" s="163"/>
      <c r="GIO353" s="163"/>
      <c r="GIP353" s="163"/>
      <c r="GIQ353" s="163"/>
      <c r="GIR353" s="163"/>
      <c r="GIS353" s="163"/>
      <c r="GIT353" s="163"/>
      <c r="GIU353" s="163"/>
      <c r="GIV353" s="163"/>
      <c r="GIW353" s="163"/>
      <c r="GIX353" s="163"/>
      <c r="GIY353" s="163"/>
      <c r="GIZ353" s="163"/>
      <c r="GJA353" s="163"/>
      <c r="GJB353" s="163"/>
      <c r="GJC353" s="163"/>
      <c r="GJD353" s="163"/>
      <c r="GJE353" s="163"/>
      <c r="GJF353" s="163"/>
      <c r="GJG353" s="163"/>
      <c r="GJH353" s="163"/>
      <c r="GJI353" s="163"/>
      <c r="GJJ353" s="163"/>
      <c r="GJK353" s="163"/>
      <c r="GJL353" s="163"/>
      <c r="GJM353" s="163"/>
      <c r="GJN353" s="163"/>
      <c r="GJO353" s="163"/>
      <c r="GJP353" s="163"/>
      <c r="GJQ353" s="163"/>
      <c r="GJR353" s="163"/>
      <c r="GJS353" s="163"/>
      <c r="GJT353" s="163"/>
      <c r="GJU353" s="163"/>
      <c r="GJV353" s="163"/>
      <c r="GJW353" s="163"/>
      <c r="GJX353" s="163"/>
      <c r="GJY353" s="163"/>
      <c r="GJZ353" s="163"/>
      <c r="GKA353" s="163"/>
      <c r="GKB353" s="163"/>
      <c r="GKC353" s="163"/>
      <c r="GKD353" s="163"/>
      <c r="GKE353" s="163"/>
      <c r="GKF353" s="163"/>
      <c r="GKG353" s="163"/>
      <c r="GKH353" s="163"/>
      <c r="GKI353" s="163"/>
      <c r="GKJ353" s="163"/>
      <c r="GKK353" s="163"/>
      <c r="GKL353" s="163"/>
      <c r="GKM353" s="163"/>
      <c r="GKN353" s="163"/>
      <c r="GKO353" s="163"/>
      <c r="GKP353" s="163"/>
      <c r="GKQ353" s="163"/>
      <c r="GKR353" s="163"/>
      <c r="GKS353" s="163"/>
      <c r="GKT353" s="163"/>
      <c r="GKU353" s="163"/>
      <c r="GKV353" s="163"/>
      <c r="GKW353" s="163"/>
      <c r="GKX353" s="163"/>
      <c r="GKY353" s="163"/>
      <c r="GKZ353" s="163"/>
      <c r="GLA353" s="163"/>
      <c r="GLB353" s="163"/>
      <c r="GLC353" s="163"/>
      <c r="GLD353" s="163"/>
      <c r="GLE353" s="163"/>
      <c r="GLF353" s="163"/>
      <c r="GLG353" s="163"/>
      <c r="GLH353" s="163"/>
      <c r="GLI353" s="163"/>
      <c r="GLJ353" s="163"/>
      <c r="GLK353" s="163"/>
      <c r="GLL353" s="163"/>
      <c r="GLM353" s="163"/>
      <c r="GLN353" s="163"/>
      <c r="GLO353" s="163"/>
      <c r="GLP353" s="163"/>
      <c r="GLQ353" s="163"/>
      <c r="GLR353" s="163"/>
      <c r="GLS353" s="163"/>
      <c r="GLT353" s="163"/>
      <c r="GLU353" s="163"/>
      <c r="GLV353" s="163"/>
      <c r="GLW353" s="163"/>
      <c r="GLX353" s="163"/>
      <c r="GLY353" s="163"/>
      <c r="GLZ353" s="163"/>
      <c r="GMA353" s="163"/>
      <c r="GMB353" s="163"/>
      <c r="GMC353" s="163"/>
      <c r="GMD353" s="163"/>
      <c r="GME353" s="163"/>
      <c r="GMF353" s="163"/>
      <c r="GMG353" s="163"/>
      <c r="GMH353" s="163"/>
      <c r="GMI353" s="163"/>
      <c r="GMJ353" s="163"/>
      <c r="GMK353" s="163"/>
      <c r="GML353" s="163"/>
      <c r="GMM353" s="163"/>
      <c r="GMN353" s="163"/>
      <c r="GMO353" s="163"/>
      <c r="GMP353" s="163"/>
      <c r="GMQ353" s="163"/>
      <c r="GMR353" s="163"/>
      <c r="GMS353" s="163"/>
      <c r="GMT353" s="163"/>
      <c r="GMU353" s="163"/>
      <c r="GMV353" s="163"/>
      <c r="GMW353" s="163"/>
      <c r="GMX353" s="163"/>
      <c r="GMY353" s="163"/>
      <c r="GMZ353" s="163"/>
      <c r="GNA353" s="163"/>
      <c r="GNB353" s="163"/>
      <c r="GNC353" s="163"/>
      <c r="GND353" s="163"/>
      <c r="GNE353" s="163"/>
      <c r="GNF353" s="163"/>
      <c r="GNG353" s="163"/>
      <c r="GNH353" s="163"/>
      <c r="GNI353" s="163"/>
      <c r="GNJ353" s="163"/>
      <c r="GNK353" s="163"/>
      <c r="GNL353" s="163"/>
      <c r="GNM353" s="163"/>
      <c r="GNN353" s="163"/>
      <c r="GNO353" s="163"/>
      <c r="GNP353" s="163"/>
      <c r="GNQ353" s="163"/>
      <c r="GNR353" s="163"/>
      <c r="GNS353" s="163"/>
      <c r="GNT353" s="163"/>
      <c r="GNU353" s="163"/>
      <c r="GNV353" s="163"/>
      <c r="GNW353" s="163"/>
      <c r="GNX353" s="163"/>
      <c r="GNY353" s="163"/>
      <c r="GNZ353" s="163"/>
      <c r="GOA353" s="163"/>
      <c r="GOB353" s="163"/>
      <c r="GOC353" s="163"/>
      <c r="GOD353" s="163"/>
      <c r="GOE353" s="163"/>
      <c r="GOF353" s="163"/>
      <c r="GOG353" s="163"/>
      <c r="GOH353" s="163"/>
      <c r="GOI353" s="163"/>
      <c r="GOJ353" s="163"/>
      <c r="GOK353" s="163"/>
      <c r="GOL353" s="163"/>
      <c r="GOM353" s="163"/>
      <c r="GON353" s="163"/>
      <c r="GOO353" s="163"/>
      <c r="GOP353" s="163"/>
      <c r="GOQ353" s="163"/>
      <c r="GOR353" s="163"/>
      <c r="GOS353" s="163"/>
      <c r="GOT353" s="163"/>
      <c r="GOU353" s="163"/>
      <c r="GOV353" s="163"/>
      <c r="GOW353" s="163"/>
      <c r="GOX353" s="163"/>
      <c r="GOY353" s="163"/>
      <c r="GOZ353" s="163"/>
      <c r="GPA353" s="163"/>
      <c r="GPB353" s="163"/>
      <c r="GPC353" s="163"/>
      <c r="GPD353" s="163"/>
      <c r="GPE353" s="163"/>
      <c r="GPF353" s="163"/>
      <c r="GPG353" s="163"/>
      <c r="GPH353" s="163"/>
      <c r="GPI353" s="163"/>
      <c r="GPJ353" s="163"/>
      <c r="GPK353" s="163"/>
      <c r="GPL353" s="163"/>
      <c r="GPM353" s="163"/>
      <c r="GPN353" s="163"/>
      <c r="GPO353" s="163"/>
      <c r="GPP353" s="163"/>
      <c r="GPQ353" s="163"/>
      <c r="GPR353" s="163"/>
      <c r="GPS353" s="163"/>
      <c r="GPT353" s="163"/>
      <c r="GPU353" s="163"/>
      <c r="GPV353" s="163"/>
      <c r="GPW353" s="163"/>
      <c r="GPX353" s="163"/>
      <c r="GPY353" s="163"/>
      <c r="GPZ353" s="163"/>
      <c r="GQA353" s="163"/>
      <c r="GQB353" s="163"/>
      <c r="GQC353" s="163"/>
      <c r="GQD353" s="163"/>
      <c r="GQE353" s="163"/>
      <c r="GQF353" s="163"/>
      <c r="GQG353" s="163"/>
      <c r="GQH353" s="163"/>
      <c r="GQI353" s="163"/>
      <c r="GQJ353" s="163"/>
      <c r="GQK353" s="163"/>
      <c r="GQL353" s="163"/>
      <c r="GQM353" s="163"/>
      <c r="GQN353" s="163"/>
      <c r="GQO353" s="163"/>
      <c r="GQP353" s="163"/>
      <c r="GQQ353" s="163"/>
      <c r="GQR353" s="163"/>
      <c r="GQS353" s="163"/>
      <c r="GQT353" s="163"/>
      <c r="GQU353" s="163"/>
      <c r="GQV353" s="163"/>
      <c r="GQW353" s="163"/>
      <c r="GQX353" s="163"/>
      <c r="GQY353" s="163"/>
      <c r="GQZ353" s="163"/>
      <c r="GRA353" s="163"/>
      <c r="GRB353" s="163"/>
      <c r="GRC353" s="163"/>
      <c r="GRD353" s="163"/>
      <c r="GRE353" s="163"/>
      <c r="GRF353" s="163"/>
      <c r="GRG353" s="163"/>
      <c r="GRH353" s="163"/>
      <c r="GRI353" s="163"/>
      <c r="GRJ353" s="163"/>
      <c r="GRK353" s="163"/>
      <c r="GRL353" s="163"/>
      <c r="GRM353" s="163"/>
      <c r="GRN353" s="163"/>
      <c r="GRO353" s="163"/>
      <c r="GRP353" s="163"/>
      <c r="GRQ353" s="163"/>
      <c r="GRR353" s="163"/>
      <c r="GRS353" s="163"/>
      <c r="GRT353" s="163"/>
      <c r="GRU353" s="163"/>
      <c r="GRV353" s="163"/>
      <c r="GRW353" s="163"/>
      <c r="GRX353" s="163"/>
      <c r="GRY353" s="163"/>
      <c r="GRZ353" s="163"/>
      <c r="GSA353" s="163"/>
      <c r="GSB353" s="163"/>
      <c r="GSC353" s="163"/>
      <c r="GSD353" s="163"/>
      <c r="GSE353" s="163"/>
      <c r="GSF353" s="163"/>
      <c r="GSG353" s="163"/>
      <c r="GSH353" s="163"/>
      <c r="GSI353" s="163"/>
      <c r="GSJ353" s="163"/>
      <c r="GSK353" s="163"/>
      <c r="GSL353" s="163"/>
      <c r="GSM353" s="163"/>
      <c r="GSN353" s="163"/>
      <c r="GSO353" s="163"/>
      <c r="GSP353" s="163"/>
      <c r="GSQ353" s="163"/>
      <c r="GSR353" s="163"/>
      <c r="GSS353" s="163"/>
      <c r="GST353" s="163"/>
      <c r="GSU353" s="163"/>
      <c r="GSV353" s="163"/>
      <c r="GSW353" s="163"/>
      <c r="GSX353" s="163"/>
      <c r="GSY353" s="163"/>
      <c r="GSZ353" s="163"/>
      <c r="GTA353" s="163"/>
      <c r="GTB353" s="163"/>
      <c r="GTC353" s="163"/>
      <c r="GTD353" s="163"/>
      <c r="GTE353" s="163"/>
      <c r="GTF353" s="163"/>
      <c r="GTG353" s="163"/>
      <c r="GTH353" s="163"/>
      <c r="GTI353" s="163"/>
      <c r="GTJ353" s="163"/>
      <c r="GTK353" s="163"/>
      <c r="GTL353" s="163"/>
      <c r="GTM353" s="163"/>
      <c r="GTN353" s="163"/>
      <c r="GTO353" s="163"/>
      <c r="GTP353" s="163"/>
      <c r="GTQ353" s="163"/>
      <c r="GTR353" s="163"/>
      <c r="GTS353" s="163"/>
      <c r="GTT353" s="163"/>
      <c r="GTU353" s="163"/>
      <c r="GTV353" s="163"/>
      <c r="GTW353" s="163"/>
      <c r="GTX353" s="163"/>
      <c r="GTY353" s="163"/>
      <c r="GTZ353" s="163"/>
      <c r="GUA353" s="163"/>
      <c r="GUB353" s="163"/>
      <c r="GUC353" s="163"/>
      <c r="GUD353" s="163"/>
      <c r="GUE353" s="163"/>
      <c r="GUF353" s="163"/>
      <c r="GUG353" s="163"/>
      <c r="GUH353" s="163"/>
      <c r="GUI353" s="163"/>
      <c r="GUJ353" s="163"/>
      <c r="GUK353" s="163"/>
      <c r="GUL353" s="163"/>
      <c r="GUM353" s="163"/>
      <c r="GUN353" s="163"/>
      <c r="GUO353" s="163"/>
      <c r="GUP353" s="163"/>
      <c r="GUQ353" s="163"/>
      <c r="GUR353" s="163"/>
      <c r="GUS353" s="163"/>
      <c r="GUT353" s="163"/>
      <c r="GUU353" s="163"/>
      <c r="GUV353" s="163"/>
      <c r="GUW353" s="163"/>
      <c r="GUX353" s="163"/>
      <c r="GUY353" s="163"/>
      <c r="GUZ353" s="163"/>
      <c r="GVA353" s="163"/>
      <c r="GVB353" s="163"/>
      <c r="GVC353" s="163"/>
      <c r="GVD353" s="163"/>
      <c r="GVE353" s="163"/>
      <c r="GVF353" s="163"/>
      <c r="GVG353" s="163"/>
      <c r="GVH353" s="163"/>
      <c r="GVI353" s="163"/>
      <c r="GVJ353" s="163"/>
      <c r="GVK353" s="163"/>
      <c r="GVL353" s="163"/>
      <c r="GVM353" s="163"/>
      <c r="GVN353" s="163"/>
      <c r="GVO353" s="163"/>
      <c r="GVP353" s="163"/>
      <c r="GVQ353" s="163"/>
      <c r="GVR353" s="163"/>
      <c r="GVS353" s="163"/>
      <c r="GVT353" s="163"/>
      <c r="GVU353" s="163"/>
      <c r="GVV353" s="163"/>
      <c r="GVW353" s="163"/>
      <c r="GVX353" s="163"/>
      <c r="GVY353" s="163"/>
      <c r="GVZ353" s="163"/>
      <c r="GWA353" s="163"/>
      <c r="GWB353" s="163"/>
      <c r="GWC353" s="163"/>
      <c r="GWD353" s="163"/>
      <c r="GWE353" s="163"/>
      <c r="GWF353" s="163"/>
      <c r="GWG353" s="163"/>
      <c r="GWH353" s="163"/>
      <c r="GWI353" s="163"/>
      <c r="GWJ353" s="163"/>
      <c r="GWK353" s="163"/>
      <c r="GWL353" s="163"/>
      <c r="GWM353" s="163"/>
      <c r="GWN353" s="163"/>
      <c r="GWO353" s="163"/>
      <c r="GWP353" s="163"/>
      <c r="GWQ353" s="163"/>
      <c r="GWR353" s="163"/>
      <c r="GWS353" s="163"/>
      <c r="GWT353" s="163"/>
      <c r="GWU353" s="163"/>
      <c r="GWV353" s="163"/>
      <c r="GWW353" s="163"/>
      <c r="GWX353" s="163"/>
      <c r="GWY353" s="163"/>
      <c r="GWZ353" s="163"/>
      <c r="GXA353" s="163"/>
      <c r="GXB353" s="163"/>
      <c r="GXC353" s="163"/>
      <c r="GXD353" s="163"/>
      <c r="GXE353" s="163"/>
      <c r="GXF353" s="163"/>
      <c r="GXG353" s="163"/>
      <c r="GXH353" s="163"/>
      <c r="GXI353" s="163"/>
      <c r="GXJ353" s="163"/>
      <c r="GXK353" s="163"/>
      <c r="GXL353" s="163"/>
      <c r="GXM353" s="163"/>
      <c r="GXN353" s="163"/>
      <c r="GXO353" s="163"/>
      <c r="GXP353" s="163"/>
      <c r="GXQ353" s="163"/>
      <c r="GXR353" s="163"/>
      <c r="GXS353" s="163"/>
      <c r="GXT353" s="163"/>
      <c r="GXU353" s="163"/>
      <c r="GXV353" s="163"/>
      <c r="GXW353" s="163"/>
      <c r="GXX353" s="163"/>
      <c r="GXY353" s="163"/>
      <c r="GXZ353" s="163"/>
      <c r="GYA353" s="163"/>
      <c r="GYB353" s="163"/>
      <c r="GYC353" s="163"/>
      <c r="GYD353" s="163"/>
      <c r="GYE353" s="163"/>
      <c r="GYF353" s="163"/>
      <c r="GYG353" s="163"/>
      <c r="GYH353" s="163"/>
      <c r="GYI353" s="163"/>
      <c r="GYJ353" s="163"/>
      <c r="GYK353" s="163"/>
      <c r="GYL353" s="163"/>
      <c r="GYM353" s="163"/>
      <c r="GYN353" s="163"/>
      <c r="GYO353" s="163"/>
      <c r="GYP353" s="163"/>
      <c r="GYQ353" s="163"/>
      <c r="GYR353" s="163"/>
      <c r="GYS353" s="163"/>
      <c r="GYT353" s="163"/>
      <c r="GYU353" s="163"/>
      <c r="GYV353" s="163"/>
      <c r="GYW353" s="163"/>
      <c r="GYX353" s="163"/>
      <c r="GYY353" s="163"/>
      <c r="GYZ353" s="163"/>
      <c r="GZA353" s="163"/>
      <c r="GZB353" s="163"/>
      <c r="GZC353" s="163"/>
      <c r="GZD353" s="163"/>
      <c r="GZE353" s="163"/>
      <c r="GZF353" s="163"/>
      <c r="GZG353" s="163"/>
      <c r="GZH353" s="163"/>
      <c r="GZI353" s="163"/>
      <c r="GZJ353" s="163"/>
      <c r="GZK353" s="163"/>
      <c r="GZL353" s="163"/>
      <c r="GZM353" s="163"/>
      <c r="GZN353" s="163"/>
      <c r="GZO353" s="163"/>
      <c r="GZP353" s="163"/>
      <c r="GZQ353" s="163"/>
      <c r="GZR353" s="163"/>
      <c r="GZS353" s="163"/>
      <c r="GZT353" s="163"/>
      <c r="GZU353" s="163"/>
      <c r="GZV353" s="163"/>
      <c r="GZW353" s="163"/>
      <c r="GZX353" s="163"/>
      <c r="GZY353" s="163"/>
      <c r="GZZ353" s="163"/>
      <c r="HAA353" s="163"/>
      <c r="HAB353" s="163"/>
      <c r="HAC353" s="163"/>
      <c r="HAD353" s="163"/>
      <c r="HAE353" s="163"/>
      <c r="HAF353" s="163"/>
      <c r="HAG353" s="163"/>
      <c r="HAH353" s="163"/>
      <c r="HAI353" s="163"/>
      <c r="HAJ353" s="163"/>
      <c r="HAK353" s="163"/>
      <c r="HAL353" s="163"/>
      <c r="HAM353" s="163"/>
      <c r="HAN353" s="163"/>
      <c r="HAO353" s="163"/>
      <c r="HAP353" s="163"/>
      <c r="HAQ353" s="163"/>
      <c r="HAR353" s="163"/>
      <c r="HAS353" s="163"/>
      <c r="HAT353" s="163"/>
      <c r="HAU353" s="163"/>
      <c r="HAV353" s="163"/>
      <c r="HAW353" s="163"/>
      <c r="HAX353" s="163"/>
      <c r="HAY353" s="163"/>
      <c r="HAZ353" s="163"/>
      <c r="HBA353" s="163"/>
      <c r="HBB353" s="163"/>
      <c r="HBC353" s="163"/>
      <c r="HBD353" s="163"/>
      <c r="HBE353" s="163"/>
      <c r="HBF353" s="163"/>
      <c r="HBG353" s="163"/>
      <c r="HBH353" s="163"/>
      <c r="HBI353" s="163"/>
      <c r="HBJ353" s="163"/>
      <c r="HBK353" s="163"/>
      <c r="HBL353" s="163"/>
      <c r="HBM353" s="163"/>
      <c r="HBN353" s="163"/>
      <c r="HBO353" s="163"/>
      <c r="HBP353" s="163"/>
      <c r="HBQ353" s="163"/>
      <c r="HBR353" s="163"/>
      <c r="HBS353" s="163"/>
      <c r="HBT353" s="163"/>
      <c r="HBU353" s="163"/>
      <c r="HBV353" s="163"/>
      <c r="HBW353" s="163"/>
      <c r="HBX353" s="163"/>
      <c r="HBY353" s="163"/>
      <c r="HBZ353" s="163"/>
      <c r="HCA353" s="163"/>
      <c r="HCB353" s="163"/>
      <c r="HCC353" s="163"/>
      <c r="HCD353" s="163"/>
      <c r="HCE353" s="163"/>
      <c r="HCF353" s="163"/>
      <c r="HCG353" s="163"/>
      <c r="HCH353" s="163"/>
      <c r="HCI353" s="163"/>
      <c r="HCJ353" s="163"/>
      <c r="HCK353" s="163"/>
      <c r="HCL353" s="163"/>
      <c r="HCM353" s="163"/>
      <c r="HCN353" s="163"/>
      <c r="HCO353" s="163"/>
      <c r="HCP353" s="163"/>
      <c r="HCQ353" s="163"/>
      <c r="HCR353" s="163"/>
      <c r="HCS353" s="163"/>
      <c r="HCT353" s="163"/>
      <c r="HCU353" s="163"/>
      <c r="HCV353" s="163"/>
      <c r="HCW353" s="163"/>
      <c r="HCX353" s="163"/>
      <c r="HCY353" s="163"/>
      <c r="HCZ353" s="163"/>
      <c r="HDA353" s="163"/>
      <c r="HDB353" s="163"/>
      <c r="HDC353" s="163"/>
      <c r="HDD353" s="163"/>
      <c r="HDE353" s="163"/>
      <c r="HDF353" s="163"/>
      <c r="HDG353" s="163"/>
      <c r="HDH353" s="163"/>
      <c r="HDI353" s="163"/>
      <c r="HDJ353" s="163"/>
      <c r="HDK353" s="163"/>
      <c r="HDL353" s="163"/>
      <c r="HDM353" s="163"/>
      <c r="HDN353" s="163"/>
      <c r="HDO353" s="163"/>
      <c r="HDP353" s="163"/>
      <c r="HDQ353" s="163"/>
      <c r="HDR353" s="163"/>
      <c r="HDS353" s="163"/>
      <c r="HDT353" s="163"/>
      <c r="HDU353" s="163"/>
      <c r="HDV353" s="163"/>
      <c r="HDW353" s="163"/>
      <c r="HDX353" s="163"/>
      <c r="HDY353" s="163"/>
      <c r="HDZ353" s="163"/>
      <c r="HEA353" s="163"/>
      <c r="HEB353" s="163"/>
      <c r="HEC353" s="163"/>
      <c r="HED353" s="163"/>
      <c r="HEE353" s="163"/>
      <c r="HEF353" s="163"/>
      <c r="HEG353" s="163"/>
      <c r="HEH353" s="163"/>
      <c r="HEI353" s="163"/>
      <c r="HEJ353" s="163"/>
      <c r="HEK353" s="163"/>
      <c r="HEL353" s="163"/>
      <c r="HEM353" s="163"/>
      <c r="HEN353" s="163"/>
      <c r="HEO353" s="163"/>
      <c r="HEP353" s="163"/>
      <c r="HEQ353" s="163"/>
      <c r="HER353" s="163"/>
      <c r="HES353" s="163"/>
      <c r="HET353" s="163"/>
      <c r="HEU353" s="163"/>
      <c r="HEV353" s="163"/>
      <c r="HEW353" s="163"/>
      <c r="HEX353" s="163"/>
      <c r="HEY353" s="163"/>
      <c r="HEZ353" s="163"/>
      <c r="HFA353" s="163"/>
      <c r="HFB353" s="163"/>
      <c r="HFC353" s="163"/>
      <c r="HFD353" s="163"/>
      <c r="HFE353" s="163"/>
      <c r="HFF353" s="163"/>
      <c r="HFG353" s="163"/>
      <c r="HFH353" s="163"/>
      <c r="HFI353" s="163"/>
      <c r="HFJ353" s="163"/>
      <c r="HFK353" s="163"/>
      <c r="HFL353" s="163"/>
      <c r="HFM353" s="163"/>
      <c r="HFN353" s="163"/>
      <c r="HFO353" s="163"/>
      <c r="HFP353" s="163"/>
      <c r="HFQ353" s="163"/>
      <c r="HFR353" s="163"/>
      <c r="HFS353" s="163"/>
      <c r="HFT353" s="163"/>
      <c r="HFU353" s="163"/>
      <c r="HFV353" s="163"/>
      <c r="HFW353" s="163"/>
      <c r="HFX353" s="163"/>
      <c r="HFY353" s="163"/>
      <c r="HFZ353" s="163"/>
      <c r="HGA353" s="163"/>
      <c r="HGB353" s="163"/>
      <c r="HGC353" s="163"/>
      <c r="HGD353" s="163"/>
      <c r="HGE353" s="163"/>
      <c r="HGF353" s="163"/>
      <c r="HGG353" s="163"/>
      <c r="HGH353" s="163"/>
      <c r="HGI353" s="163"/>
      <c r="HGJ353" s="163"/>
      <c r="HGK353" s="163"/>
      <c r="HGL353" s="163"/>
      <c r="HGM353" s="163"/>
      <c r="HGN353" s="163"/>
      <c r="HGO353" s="163"/>
      <c r="HGP353" s="163"/>
      <c r="HGQ353" s="163"/>
      <c r="HGR353" s="163"/>
      <c r="HGS353" s="163"/>
      <c r="HGT353" s="163"/>
      <c r="HGU353" s="163"/>
      <c r="HGV353" s="163"/>
      <c r="HGW353" s="163"/>
      <c r="HGX353" s="163"/>
      <c r="HGY353" s="163"/>
      <c r="HGZ353" s="163"/>
      <c r="HHA353" s="163"/>
      <c r="HHB353" s="163"/>
      <c r="HHC353" s="163"/>
      <c r="HHD353" s="163"/>
      <c r="HHE353" s="163"/>
      <c r="HHF353" s="163"/>
      <c r="HHG353" s="163"/>
      <c r="HHH353" s="163"/>
      <c r="HHI353" s="163"/>
      <c r="HHJ353" s="163"/>
      <c r="HHK353" s="163"/>
      <c r="HHL353" s="163"/>
      <c r="HHM353" s="163"/>
      <c r="HHN353" s="163"/>
      <c r="HHO353" s="163"/>
      <c r="HHP353" s="163"/>
      <c r="HHQ353" s="163"/>
      <c r="HHR353" s="163"/>
      <c r="HHS353" s="163"/>
      <c r="HHT353" s="163"/>
      <c r="HHU353" s="163"/>
      <c r="HHV353" s="163"/>
      <c r="HHW353" s="163"/>
      <c r="HHX353" s="163"/>
      <c r="HHY353" s="163"/>
      <c r="HHZ353" s="163"/>
      <c r="HIA353" s="163"/>
      <c r="HIB353" s="163"/>
      <c r="HIC353" s="163"/>
      <c r="HID353" s="163"/>
      <c r="HIE353" s="163"/>
      <c r="HIF353" s="163"/>
      <c r="HIG353" s="163"/>
      <c r="HIH353" s="163"/>
      <c r="HII353" s="163"/>
      <c r="HIJ353" s="163"/>
      <c r="HIK353" s="163"/>
      <c r="HIL353" s="163"/>
      <c r="HIM353" s="163"/>
      <c r="HIN353" s="163"/>
      <c r="HIO353" s="163"/>
      <c r="HIP353" s="163"/>
      <c r="HIQ353" s="163"/>
      <c r="HIR353" s="163"/>
      <c r="HIS353" s="163"/>
      <c r="HIT353" s="163"/>
      <c r="HIU353" s="163"/>
      <c r="HIV353" s="163"/>
      <c r="HIW353" s="163"/>
      <c r="HIX353" s="163"/>
      <c r="HIY353" s="163"/>
      <c r="HIZ353" s="163"/>
      <c r="HJA353" s="163"/>
      <c r="HJB353" s="163"/>
      <c r="HJC353" s="163"/>
      <c r="HJD353" s="163"/>
      <c r="HJE353" s="163"/>
      <c r="HJF353" s="163"/>
      <c r="HJG353" s="163"/>
      <c r="HJH353" s="163"/>
      <c r="HJI353" s="163"/>
      <c r="HJJ353" s="163"/>
      <c r="HJK353" s="163"/>
      <c r="HJL353" s="163"/>
      <c r="HJM353" s="163"/>
      <c r="HJN353" s="163"/>
      <c r="HJO353" s="163"/>
      <c r="HJP353" s="163"/>
      <c r="HJQ353" s="163"/>
      <c r="HJR353" s="163"/>
      <c r="HJS353" s="163"/>
      <c r="HJT353" s="163"/>
      <c r="HJU353" s="163"/>
      <c r="HJV353" s="163"/>
      <c r="HJW353" s="163"/>
      <c r="HJX353" s="163"/>
      <c r="HJY353" s="163"/>
      <c r="HJZ353" s="163"/>
      <c r="HKA353" s="163"/>
      <c r="HKB353" s="163"/>
      <c r="HKC353" s="163"/>
      <c r="HKD353" s="163"/>
      <c r="HKE353" s="163"/>
      <c r="HKF353" s="163"/>
      <c r="HKG353" s="163"/>
      <c r="HKH353" s="163"/>
      <c r="HKI353" s="163"/>
      <c r="HKJ353" s="163"/>
      <c r="HKK353" s="163"/>
      <c r="HKL353" s="163"/>
      <c r="HKM353" s="163"/>
      <c r="HKN353" s="163"/>
      <c r="HKO353" s="163"/>
      <c r="HKP353" s="163"/>
      <c r="HKQ353" s="163"/>
      <c r="HKR353" s="163"/>
      <c r="HKS353" s="163"/>
      <c r="HKT353" s="163"/>
      <c r="HKU353" s="163"/>
      <c r="HKV353" s="163"/>
      <c r="HKW353" s="163"/>
      <c r="HKX353" s="163"/>
      <c r="HKY353" s="163"/>
      <c r="HKZ353" s="163"/>
      <c r="HLA353" s="163"/>
      <c r="HLB353" s="163"/>
      <c r="HLC353" s="163"/>
      <c r="HLD353" s="163"/>
      <c r="HLE353" s="163"/>
      <c r="HLF353" s="163"/>
      <c r="HLG353" s="163"/>
      <c r="HLH353" s="163"/>
      <c r="HLI353" s="163"/>
      <c r="HLJ353" s="163"/>
      <c r="HLK353" s="163"/>
      <c r="HLL353" s="163"/>
      <c r="HLM353" s="163"/>
      <c r="HLN353" s="163"/>
      <c r="HLO353" s="163"/>
      <c r="HLP353" s="163"/>
      <c r="HLQ353" s="163"/>
      <c r="HLR353" s="163"/>
      <c r="HLS353" s="163"/>
      <c r="HLT353" s="163"/>
      <c r="HLU353" s="163"/>
      <c r="HLV353" s="163"/>
      <c r="HLW353" s="163"/>
      <c r="HLX353" s="163"/>
      <c r="HLY353" s="163"/>
      <c r="HLZ353" s="163"/>
      <c r="HMA353" s="163"/>
      <c r="HMB353" s="163"/>
      <c r="HMC353" s="163"/>
      <c r="HMD353" s="163"/>
      <c r="HME353" s="163"/>
      <c r="HMF353" s="163"/>
      <c r="HMG353" s="163"/>
      <c r="HMH353" s="163"/>
      <c r="HMI353" s="163"/>
      <c r="HMJ353" s="163"/>
      <c r="HMK353" s="163"/>
      <c r="HML353" s="163"/>
      <c r="HMM353" s="163"/>
      <c r="HMN353" s="163"/>
      <c r="HMO353" s="163"/>
      <c r="HMP353" s="163"/>
      <c r="HMQ353" s="163"/>
      <c r="HMR353" s="163"/>
      <c r="HMS353" s="163"/>
      <c r="HMT353" s="163"/>
      <c r="HMU353" s="163"/>
      <c r="HMV353" s="163"/>
      <c r="HMW353" s="163"/>
      <c r="HMX353" s="163"/>
      <c r="HMY353" s="163"/>
      <c r="HMZ353" s="163"/>
      <c r="HNA353" s="163"/>
      <c r="HNB353" s="163"/>
      <c r="HNC353" s="163"/>
      <c r="HND353" s="163"/>
      <c r="HNE353" s="163"/>
      <c r="HNF353" s="163"/>
      <c r="HNG353" s="163"/>
      <c r="HNH353" s="163"/>
      <c r="HNI353" s="163"/>
      <c r="HNJ353" s="163"/>
      <c r="HNK353" s="163"/>
      <c r="HNL353" s="163"/>
      <c r="HNM353" s="163"/>
      <c r="HNN353" s="163"/>
      <c r="HNO353" s="163"/>
      <c r="HNP353" s="163"/>
      <c r="HNQ353" s="163"/>
      <c r="HNR353" s="163"/>
      <c r="HNS353" s="163"/>
      <c r="HNT353" s="163"/>
      <c r="HNU353" s="163"/>
      <c r="HNV353" s="163"/>
      <c r="HNW353" s="163"/>
      <c r="HNX353" s="163"/>
      <c r="HNY353" s="163"/>
      <c r="HNZ353" s="163"/>
      <c r="HOA353" s="163"/>
      <c r="HOB353" s="163"/>
      <c r="HOC353" s="163"/>
      <c r="HOD353" s="163"/>
      <c r="HOE353" s="163"/>
      <c r="HOF353" s="163"/>
      <c r="HOG353" s="163"/>
      <c r="HOH353" s="163"/>
      <c r="HOI353" s="163"/>
      <c r="HOJ353" s="163"/>
      <c r="HOK353" s="163"/>
      <c r="HOL353" s="163"/>
      <c r="HOM353" s="163"/>
      <c r="HON353" s="163"/>
      <c r="HOO353" s="163"/>
      <c r="HOP353" s="163"/>
      <c r="HOQ353" s="163"/>
      <c r="HOR353" s="163"/>
      <c r="HOS353" s="163"/>
      <c r="HOT353" s="163"/>
      <c r="HOU353" s="163"/>
      <c r="HOV353" s="163"/>
      <c r="HOW353" s="163"/>
      <c r="HOX353" s="163"/>
      <c r="HOY353" s="163"/>
      <c r="HOZ353" s="163"/>
      <c r="HPA353" s="163"/>
      <c r="HPB353" s="163"/>
      <c r="HPC353" s="163"/>
      <c r="HPD353" s="163"/>
      <c r="HPE353" s="163"/>
      <c r="HPF353" s="163"/>
      <c r="HPG353" s="163"/>
      <c r="HPH353" s="163"/>
      <c r="HPI353" s="163"/>
      <c r="HPJ353" s="163"/>
      <c r="HPK353" s="163"/>
      <c r="HPL353" s="163"/>
      <c r="HPM353" s="163"/>
      <c r="HPN353" s="163"/>
      <c r="HPO353" s="163"/>
      <c r="HPP353" s="163"/>
      <c r="HPQ353" s="163"/>
      <c r="HPR353" s="163"/>
      <c r="HPS353" s="163"/>
      <c r="HPT353" s="163"/>
      <c r="HPU353" s="163"/>
      <c r="HPV353" s="163"/>
      <c r="HPW353" s="163"/>
      <c r="HPX353" s="163"/>
      <c r="HPY353" s="163"/>
      <c r="HPZ353" s="163"/>
      <c r="HQA353" s="163"/>
      <c r="HQB353" s="163"/>
      <c r="HQC353" s="163"/>
      <c r="HQD353" s="163"/>
      <c r="HQE353" s="163"/>
      <c r="HQF353" s="163"/>
      <c r="HQG353" s="163"/>
      <c r="HQH353" s="163"/>
      <c r="HQI353" s="163"/>
      <c r="HQJ353" s="163"/>
      <c r="HQK353" s="163"/>
      <c r="HQL353" s="163"/>
      <c r="HQM353" s="163"/>
      <c r="HQN353" s="163"/>
      <c r="HQO353" s="163"/>
      <c r="HQP353" s="163"/>
      <c r="HQQ353" s="163"/>
      <c r="HQR353" s="163"/>
      <c r="HQS353" s="163"/>
      <c r="HQT353" s="163"/>
      <c r="HQU353" s="163"/>
      <c r="HQV353" s="163"/>
      <c r="HQW353" s="163"/>
      <c r="HQX353" s="163"/>
      <c r="HQY353" s="163"/>
      <c r="HQZ353" s="163"/>
      <c r="HRA353" s="163"/>
      <c r="HRB353" s="163"/>
      <c r="HRC353" s="163"/>
      <c r="HRD353" s="163"/>
      <c r="HRE353" s="163"/>
      <c r="HRF353" s="163"/>
      <c r="HRG353" s="163"/>
      <c r="HRH353" s="163"/>
      <c r="HRI353" s="163"/>
      <c r="HRJ353" s="163"/>
      <c r="HRK353" s="163"/>
      <c r="HRL353" s="163"/>
      <c r="HRM353" s="163"/>
      <c r="HRN353" s="163"/>
      <c r="HRO353" s="163"/>
      <c r="HRP353" s="163"/>
      <c r="HRQ353" s="163"/>
      <c r="HRR353" s="163"/>
      <c r="HRS353" s="163"/>
      <c r="HRT353" s="163"/>
      <c r="HRU353" s="163"/>
      <c r="HRV353" s="163"/>
      <c r="HRW353" s="163"/>
      <c r="HRX353" s="163"/>
      <c r="HRY353" s="163"/>
      <c r="HRZ353" s="163"/>
      <c r="HSA353" s="163"/>
      <c r="HSB353" s="163"/>
      <c r="HSC353" s="163"/>
      <c r="HSD353" s="163"/>
      <c r="HSE353" s="163"/>
      <c r="HSF353" s="163"/>
      <c r="HSG353" s="163"/>
      <c r="HSH353" s="163"/>
      <c r="HSI353" s="163"/>
      <c r="HSJ353" s="163"/>
      <c r="HSK353" s="163"/>
      <c r="HSL353" s="163"/>
      <c r="HSM353" s="163"/>
      <c r="HSN353" s="163"/>
      <c r="HSO353" s="163"/>
      <c r="HSP353" s="163"/>
      <c r="HSQ353" s="163"/>
      <c r="HSR353" s="163"/>
      <c r="HSS353" s="163"/>
      <c r="HST353" s="163"/>
      <c r="HSU353" s="163"/>
      <c r="HSV353" s="163"/>
      <c r="HSW353" s="163"/>
      <c r="HSX353" s="163"/>
      <c r="HSY353" s="163"/>
      <c r="HSZ353" s="163"/>
      <c r="HTA353" s="163"/>
      <c r="HTB353" s="163"/>
      <c r="HTC353" s="163"/>
      <c r="HTD353" s="163"/>
      <c r="HTE353" s="163"/>
      <c r="HTF353" s="163"/>
      <c r="HTG353" s="163"/>
      <c r="HTH353" s="163"/>
      <c r="HTI353" s="163"/>
      <c r="HTJ353" s="163"/>
      <c r="HTK353" s="163"/>
      <c r="HTL353" s="163"/>
      <c r="HTM353" s="163"/>
      <c r="HTN353" s="163"/>
      <c r="HTO353" s="163"/>
      <c r="HTP353" s="163"/>
      <c r="HTQ353" s="163"/>
      <c r="HTR353" s="163"/>
      <c r="HTS353" s="163"/>
      <c r="HTT353" s="163"/>
      <c r="HTU353" s="163"/>
      <c r="HTV353" s="163"/>
      <c r="HTW353" s="163"/>
      <c r="HTX353" s="163"/>
      <c r="HTY353" s="163"/>
      <c r="HTZ353" s="163"/>
      <c r="HUA353" s="163"/>
      <c r="HUB353" s="163"/>
      <c r="HUC353" s="163"/>
      <c r="HUD353" s="163"/>
      <c r="HUE353" s="163"/>
      <c r="HUF353" s="163"/>
      <c r="HUG353" s="163"/>
      <c r="HUH353" s="163"/>
      <c r="HUI353" s="163"/>
      <c r="HUJ353" s="163"/>
      <c r="HUK353" s="163"/>
      <c r="HUL353" s="163"/>
      <c r="HUM353" s="163"/>
      <c r="HUN353" s="163"/>
      <c r="HUO353" s="163"/>
      <c r="HUP353" s="163"/>
      <c r="HUQ353" s="163"/>
      <c r="HUR353" s="163"/>
      <c r="HUS353" s="163"/>
      <c r="HUT353" s="163"/>
      <c r="HUU353" s="163"/>
      <c r="HUV353" s="163"/>
      <c r="HUW353" s="163"/>
      <c r="HUX353" s="163"/>
      <c r="HUY353" s="163"/>
      <c r="HUZ353" s="163"/>
      <c r="HVA353" s="163"/>
      <c r="HVB353" s="163"/>
      <c r="HVC353" s="163"/>
      <c r="HVD353" s="163"/>
      <c r="HVE353" s="163"/>
      <c r="HVF353" s="163"/>
      <c r="HVG353" s="163"/>
      <c r="HVH353" s="163"/>
      <c r="HVI353" s="163"/>
      <c r="HVJ353" s="163"/>
      <c r="HVK353" s="163"/>
      <c r="HVL353" s="163"/>
      <c r="HVM353" s="163"/>
      <c r="HVN353" s="163"/>
      <c r="HVO353" s="163"/>
      <c r="HVP353" s="163"/>
      <c r="HVQ353" s="163"/>
      <c r="HVR353" s="163"/>
      <c r="HVS353" s="163"/>
      <c r="HVT353" s="163"/>
      <c r="HVU353" s="163"/>
      <c r="HVV353" s="163"/>
      <c r="HVW353" s="163"/>
      <c r="HVX353" s="163"/>
      <c r="HVY353" s="163"/>
      <c r="HVZ353" s="163"/>
      <c r="HWA353" s="163"/>
      <c r="HWB353" s="163"/>
      <c r="HWC353" s="163"/>
      <c r="HWD353" s="163"/>
      <c r="HWE353" s="163"/>
      <c r="HWF353" s="163"/>
      <c r="HWG353" s="163"/>
      <c r="HWH353" s="163"/>
      <c r="HWI353" s="163"/>
      <c r="HWJ353" s="163"/>
      <c r="HWK353" s="163"/>
      <c r="HWL353" s="163"/>
      <c r="HWM353" s="163"/>
      <c r="HWN353" s="163"/>
      <c r="HWO353" s="163"/>
      <c r="HWP353" s="163"/>
      <c r="HWQ353" s="163"/>
      <c r="HWR353" s="163"/>
      <c r="HWS353" s="163"/>
      <c r="HWT353" s="163"/>
      <c r="HWU353" s="163"/>
      <c r="HWV353" s="163"/>
      <c r="HWW353" s="163"/>
      <c r="HWX353" s="163"/>
      <c r="HWY353" s="163"/>
      <c r="HWZ353" s="163"/>
      <c r="HXA353" s="163"/>
      <c r="HXB353" s="163"/>
      <c r="HXC353" s="163"/>
      <c r="HXD353" s="163"/>
      <c r="HXE353" s="163"/>
      <c r="HXF353" s="163"/>
      <c r="HXG353" s="163"/>
      <c r="HXH353" s="163"/>
      <c r="HXI353" s="163"/>
      <c r="HXJ353" s="163"/>
      <c r="HXK353" s="163"/>
      <c r="HXL353" s="163"/>
      <c r="HXM353" s="163"/>
      <c r="HXN353" s="163"/>
      <c r="HXO353" s="163"/>
      <c r="HXP353" s="163"/>
      <c r="HXQ353" s="163"/>
      <c r="HXR353" s="163"/>
      <c r="HXS353" s="163"/>
      <c r="HXT353" s="163"/>
      <c r="HXU353" s="163"/>
      <c r="HXV353" s="163"/>
      <c r="HXW353" s="163"/>
      <c r="HXX353" s="163"/>
      <c r="HXY353" s="163"/>
      <c r="HXZ353" s="163"/>
      <c r="HYA353" s="163"/>
      <c r="HYB353" s="163"/>
      <c r="HYC353" s="163"/>
      <c r="HYD353" s="163"/>
      <c r="HYE353" s="163"/>
      <c r="HYF353" s="163"/>
      <c r="HYG353" s="163"/>
      <c r="HYH353" s="163"/>
      <c r="HYI353" s="163"/>
      <c r="HYJ353" s="163"/>
      <c r="HYK353" s="163"/>
      <c r="HYL353" s="163"/>
      <c r="HYM353" s="163"/>
      <c r="HYN353" s="163"/>
      <c r="HYO353" s="163"/>
      <c r="HYP353" s="163"/>
      <c r="HYQ353" s="163"/>
      <c r="HYR353" s="163"/>
      <c r="HYS353" s="163"/>
      <c r="HYT353" s="163"/>
      <c r="HYU353" s="163"/>
      <c r="HYV353" s="163"/>
      <c r="HYW353" s="163"/>
      <c r="HYX353" s="163"/>
      <c r="HYY353" s="163"/>
      <c r="HYZ353" s="163"/>
      <c r="HZA353" s="163"/>
      <c r="HZB353" s="163"/>
      <c r="HZC353" s="163"/>
      <c r="HZD353" s="163"/>
      <c r="HZE353" s="163"/>
      <c r="HZF353" s="163"/>
      <c r="HZG353" s="163"/>
      <c r="HZH353" s="163"/>
      <c r="HZI353" s="163"/>
      <c r="HZJ353" s="163"/>
      <c r="HZK353" s="163"/>
      <c r="HZL353" s="163"/>
      <c r="HZM353" s="163"/>
      <c r="HZN353" s="163"/>
      <c r="HZO353" s="163"/>
      <c r="HZP353" s="163"/>
      <c r="HZQ353" s="163"/>
      <c r="HZR353" s="163"/>
      <c r="HZS353" s="163"/>
      <c r="HZT353" s="163"/>
      <c r="HZU353" s="163"/>
      <c r="HZV353" s="163"/>
      <c r="HZW353" s="163"/>
      <c r="HZX353" s="163"/>
      <c r="HZY353" s="163"/>
      <c r="HZZ353" s="163"/>
      <c r="IAA353" s="163"/>
      <c r="IAB353" s="163"/>
      <c r="IAC353" s="163"/>
      <c r="IAD353" s="163"/>
      <c r="IAE353" s="163"/>
      <c r="IAF353" s="163"/>
      <c r="IAG353" s="163"/>
      <c r="IAH353" s="163"/>
      <c r="IAI353" s="163"/>
      <c r="IAJ353" s="163"/>
      <c r="IAK353" s="163"/>
      <c r="IAL353" s="163"/>
      <c r="IAM353" s="163"/>
      <c r="IAN353" s="163"/>
      <c r="IAO353" s="163"/>
      <c r="IAP353" s="163"/>
      <c r="IAQ353" s="163"/>
      <c r="IAR353" s="163"/>
      <c r="IAS353" s="163"/>
      <c r="IAT353" s="163"/>
      <c r="IAU353" s="163"/>
      <c r="IAV353" s="163"/>
      <c r="IAW353" s="163"/>
      <c r="IAX353" s="163"/>
      <c r="IAY353" s="163"/>
      <c r="IAZ353" s="163"/>
      <c r="IBA353" s="163"/>
      <c r="IBB353" s="163"/>
      <c r="IBC353" s="163"/>
      <c r="IBD353" s="163"/>
      <c r="IBE353" s="163"/>
      <c r="IBF353" s="163"/>
      <c r="IBG353" s="163"/>
      <c r="IBH353" s="163"/>
      <c r="IBI353" s="163"/>
      <c r="IBJ353" s="163"/>
      <c r="IBK353" s="163"/>
      <c r="IBL353" s="163"/>
      <c r="IBM353" s="163"/>
      <c r="IBN353" s="163"/>
      <c r="IBO353" s="163"/>
      <c r="IBP353" s="163"/>
      <c r="IBQ353" s="163"/>
      <c r="IBR353" s="163"/>
      <c r="IBS353" s="163"/>
      <c r="IBT353" s="163"/>
      <c r="IBU353" s="163"/>
      <c r="IBV353" s="163"/>
      <c r="IBW353" s="163"/>
      <c r="IBX353" s="163"/>
      <c r="IBY353" s="163"/>
      <c r="IBZ353" s="163"/>
      <c r="ICA353" s="163"/>
      <c r="ICB353" s="163"/>
      <c r="ICC353" s="163"/>
      <c r="ICD353" s="163"/>
      <c r="ICE353" s="163"/>
      <c r="ICF353" s="163"/>
      <c r="ICG353" s="163"/>
      <c r="ICH353" s="163"/>
      <c r="ICI353" s="163"/>
      <c r="ICJ353" s="163"/>
      <c r="ICK353" s="163"/>
      <c r="ICL353" s="163"/>
      <c r="ICM353" s="163"/>
      <c r="ICN353" s="163"/>
      <c r="ICO353" s="163"/>
      <c r="ICP353" s="163"/>
      <c r="ICQ353" s="163"/>
      <c r="ICR353" s="163"/>
      <c r="ICS353" s="163"/>
      <c r="ICT353" s="163"/>
      <c r="ICU353" s="163"/>
      <c r="ICV353" s="163"/>
      <c r="ICW353" s="163"/>
      <c r="ICX353" s="163"/>
      <c r="ICY353" s="163"/>
      <c r="ICZ353" s="163"/>
      <c r="IDA353" s="163"/>
      <c r="IDB353" s="163"/>
      <c r="IDC353" s="163"/>
      <c r="IDD353" s="163"/>
      <c r="IDE353" s="163"/>
      <c r="IDF353" s="163"/>
      <c r="IDG353" s="163"/>
      <c r="IDH353" s="163"/>
      <c r="IDI353" s="163"/>
      <c r="IDJ353" s="163"/>
      <c r="IDK353" s="163"/>
      <c r="IDL353" s="163"/>
      <c r="IDM353" s="163"/>
      <c r="IDN353" s="163"/>
      <c r="IDO353" s="163"/>
      <c r="IDP353" s="163"/>
      <c r="IDQ353" s="163"/>
      <c r="IDR353" s="163"/>
      <c r="IDS353" s="163"/>
      <c r="IDT353" s="163"/>
      <c r="IDU353" s="163"/>
      <c r="IDV353" s="163"/>
      <c r="IDW353" s="163"/>
      <c r="IDX353" s="163"/>
      <c r="IDY353" s="163"/>
      <c r="IDZ353" s="163"/>
      <c r="IEA353" s="163"/>
      <c r="IEB353" s="163"/>
      <c r="IEC353" s="163"/>
      <c r="IED353" s="163"/>
      <c r="IEE353" s="163"/>
      <c r="IEF353" s="163"/>
      <c r="IEG353" s="163"/>
      <c r="IEH353" s="163"/>
      <c r="IEI353" s="163"/>
      <c r="IEJ353" s="163"/>
      <c r="IEK353" s="163"/>
      <c r="IEL353" s="163"/>
      <c r="IEM353" s="163"/>
      <c r="IEN353" s="163"/>
      <c r="IEO353" s="163"/>
      <c r="IEP353" s="163"/>
      <c r="IEQ353" s="163"/>
      <c r="IER353" s="163"/>
      <c r="IES353" s="163"/>
      <c r="IET353" s="163"/>
      <c r="IEU353" s="163"/>
      <c r="IEV353" s="163"/>
      <c r="IEW353" s="163"/>
      <c r="IEX353" s="163"/>
      <c r="IEY353" s="163"/>
      <c r="IEZ353" s="163"/>
      <c r="IFA353" s="163"/>
      <c r="IFB353" s="163"/>
      <c r="IFC353" s="163"/>
      <c r="IFD353" s="163"/>
      <c r="IFE353" s="163"/>
      <c r="IFF353" s="163"/>
      <c r="IFG353" s="163"/>
      <c r="IFH353" s="163"/>
      <c r="IFI353" s="163"/>
      <c r="IFJ353" s="163"/>
      <c r="IFK353" s="163"/>
      <c r="IFL353" s="163"/>
      <c r="IFM353" s="163"/>
      <c r="IFN353" s="163"/>
      <c r="IFO353" s="163"/>
      <c r="IFP353" s="163"/>
      <c r="IFQ353" s="163"/>
      <c r="IFR353" s="163"/>
      <c r="IFS353" s="163"/>
      <c r="IFT353" s="163"/>
      <c r="IFU353" s="163"/>
      <c r="IFV353" s="163"/>
      <c r="IFW353" s="163"/>
      <c r="IFX353" s="163"/>
      <c r="IFY353" s="163"/>
      <c r="IFZ353" s="163"/>
      <c r="IGA353" s="163"/>
      <c r="IGB353" s="163"/>
      <c r="IGC353" s="163"/>
      <c r="IGD353" s="163"/>
      <c r="IGE353" s="163"/>
      <c r="IGF353" s="163"/>
      <c r="IGG353" s="163"/>
      <c r="IGH353" s="163"/>
      <c r="IGI353" s="163"/>
      <c r="IGJ353" s="163"/>
      <c r="IGK353" s="163"/>
      <c r="IGL353" s="163"/>
      <c r="IGM353" s="163"/>
      <c r="IGN353" s="163"/>
      <c r="IGO353" s="163"/>
      <c r="IGP353" s="163"/>
      <c r="IGQ353" s="163"/>
      <c r="IGR353" s="163"/>
      <c r="IGS353" s="163"/>
      <c r="IGT353" s="163"/>
      <c r="IGU353" s="163"/>
      <c r="IGV353" s="163"/>
      <c r="IGW353" s="163"/>
      <c r="IGX353" s="163"/>
      <c r="IGY353" s="163"/>
      <c r="IGZ353" s="163"/>
      <c r="IHA353" s="163"/>
      <c r="IHB353" s="163"/>
      <c r="IHC353" s="163"/>
      <c r="IHD353" s="163"/>
      <c r="IHE353" s="163"/>
      <c r="IHF353" s="163"/>
      <c r="IHG353" s="163"/>
      <c r="IHH353" s="163"/>
      <c r="IHI353" s="163"/>
      <c r="IHJ353" s="163"/>
      <c r="IHK353" s="163"/>
      <c r="IHL353" s="163"/>
      <c r="IHM353" s="163"/>
      <c r="IHN353" s="163"/>
      <c r="IHO353" s="163"/>
      <c r="IHP353" s="163"/>
      <c r="IHQ353" s="163"/>
      <c r="IHR353" s="163"/>
      <c r="IHS353" s="163"/>
      <c r="IHT353" s="163"/>
      <c r="IHU353" s="163"/>
      <c r="IHV353" s="163"/>
      <c r="IHW353" s="163"/>
      <c r="IHX353" s="163"/>
      <c r="IHY353" s="163"/>
      <c r="IHZ353" s="163"/>
      <c r="IIA353" s="163"/>
      <c r="IIB353" s="163"/>
      <c r="IIC353" s="163"/>
      <c r="IID353" s="163"/>
      <c r="IIE353" s="163"/>
      <c r="IIF353" s="163"/>
      <c r="IIG353" s="163"/>
      <c r="IIH353" s="163"/>
      <c r="III353" s="163"/>
      <c r="IIJ353" s="163"/>
      <c r="IIK353" s="163"/>
      <c r="IIL353" s="163"/>
      <c r="IIM353" s="163"/>
      <c r="IIN353" s="163"/>
      <c r="IIO353" s="163"/>
      <c r="IIP353" s="163"/>
      <c r="IIQ353" s="163"/>
      <c r="IIR353" s="163"/>
      <c r="IIS353" s="163"/>
      <c r="IIT353" s="163"/>
      <c r="IIU353" s="163"/>
      <c r="IIV353" s="163"/>
      <c r="IIW353" s="163"/>
      <c r="IIX353" s="163"/>
      <c r="IIY353" s="163"/>
      <c r="IIZ353" s="163"/>
      <c r="IJA353" s="163"/>
      <c r="IJB353" s="163"/>
      <c r="IJC353" s="163"/>
      <c r="IJD353" s="163"/>
      <c r="IJE353" s="163"/>
      <c r="IJF353" s="163"/>
      <c r="IJG353" s="163"/>
      <c r="IJH353" s="163"/>
      <c r="IJI353" s="163"/>
      <c r="IJJ353" s="163"/>
      <c r="IJK353" s="163"/>
      <c r="IJL353" s="163"/>
      <c r="IJM353" s="163"/>
      <c r="IJN353" s="163"/>
      <c r="IJO353" s="163"/>
      <c r="IJP353" s="163"/>
      <c r="IJQ353" s="163"/>
      <c r="IJR353" s="163"/>
      <c r="IJS353" s="163"/>
      <c r="IJT353" s="163"/>
      <c r="IJU353" s="163"/>
      <c r="IJV353" s="163"/>
      <c r="IJW353" s="163"/>
      <c r="IJX353" s="163"/>
      <c r="IJY353" s="163"/>
      <c r="IJZ353" s="163"/>
      <c r="IKA353" s="163"/>
      <c r="IKB353" s="163"/>
      <c r="IKC353" s="163"/>
      <c r="IKD353" s="163"/>
      <c r="IKE353" s="163"/>
      <c r="IKF353" s="163"/>
      <c r="IKG353" s="163"/>
      <c r="IKH353" s="163"/>
      <c r="IKI353" s="163"/>
      <c r="IKJ353" s="163"/>
      <c r="IKK353" s="163"/>
      <c r="IKL353" s="163"/>
      <c r="IKM353" s="163"/>
      <c r="IKN353" s="163"/>
      <c r="IKO353" s="163"/>
      <c r="IKP353" s="163"/>
      <c r="IKQ353" s="163"/>
      <c r="IKR353" s="163"/>
      <c r="IKS353" s="163"/>
      <c r="IKT353" s="163"/>
      <c r="IKU353" s="163"/>
      <c r="IKV353" s="163"/>
      <c r="IKW353" s="163"/>
      <c r="IKX353" s="163"/>
      <c r="IKY353" s="163"/>
      <c r="IKZ353" s="163"/>
      <c r="ILA353" s="163"/>
      <c r="ILB353" s="163"/>
      <c r="ILC353" s="163"/>
      <c r="ILD353" s="163"/>
      <c r="ILE353" s="163"/>
      <c r="ILF353" s="163"/>
      <c r="ILG353" s="163"/>
      <c r="ILH353" s="163"/>
      <c r="ILI353" s="163"/>
      <c r="ILJ353" s="163"/>
      <c r="ILK353" s="163"/>
      <c r="ILL353" s="163"/>
      <c r="ILM353" s="163"/>
      <c r="ILN353" s="163"/>
      <c r="ILO353" s="163"/>
      <c r="ILP353" s="163"/>
      <c r="ILQ353" s="163"/>
      <c r="ILR353" s="163"/>
      <c r="ILS353" s="163"/>
      <c r="ILT353" s="163"/>
      <c r="ILU353" s="163"/>
      <c r="ILV353" s="163"/>
      <c r="ILW353" s="163"/>
      <c r="ILX353" s="163"/>
      <c r="ILY353" s="163"/>
      <c r="ILZ353" s="163"/>
      <c r="IMA353" s="163"/>
      <c r="IMB353" s="163"/>
      <c r="IMC353" s="163"/>
      <c r="IMD353" s="163"/>
      <c r="IME353" s="163"/>
      <c r="IMF353" s="163"/>
      <c r="IMG353" s="163"/>
      <c r="IMH353" s="163"/>
      <c r="IMI353" s="163"/>
      <c r="IMJ353" s="163"/>
      <c r="IMK353" s="163"/>
      <c r="IML353" s="163"/>
      <c r="IMM353" s="163"/>
      <c r="IMN353" s="163"/>
      <c r="IMO353" s="163"/>
      <c r="IMP353" s="163"/>
      <c r="IMQ353" s="163"/>
      <c r="IMR353" s="163"/>
      <c r="IMS353" s="163"/>
      <c r="IMT353" s="163"/>
      <c r="IMU353" s="163"/>
      <c r="IMV353" s="163"/>
      <c r="IMW353" s="163"/>
      <c r="IMX353" s="163"/>
      <c r="IMY353" s="163"/>
      <c r="IMZ353" s="163"/>
      <c r="INA353" s="163"/>
      <c r="INB353" s="163"/>
      <c r="INC353" s="163"/>
      <c r="IND353" s="163"/>
      <c r="INE353" s="163"/>
      <c r="INF353" s="163"/>
      <c r="ING353" s="163"/>
      <c r="INH353" s="163"/>
      <c r="INI353" s="163"/>
      <c r="INJ353" s="163"/>
      <c r="INK353" s="163"/>
      <c r="INL353" s="163"/>
      <c r="INM353" s="163"/>
      <c r="INN353" s="163"/>
      <c r="INO353" s="163"/>
      <c r="INP353" s="163"/>
      <c r="INQ353" s="163"/>
      <c r="INR353" s="163"/>
      <c r="INS353" s="163"/>
      <c r="INT353" s="163"/>
      <c r="INU353" s="163"/>
      <c r="INV353" s="163"/>
      <c r="INW353" s="163"/>
      <c r="INX353" s="163"/>
      <c r="INY353" s="163"/>
      <c r="INZ353" s="163"/>
      <c r="IOA353" s="163"/>
      <c r="IOB353" s="163"/>
      <c r="IOC353" s="163"/>
      <c r="IOD353" s="163"/>
      <c r="IOE353" s="163"/>
      <c r="IOF353" s="163"/>
      <c r="IOG353" s="163"/>
      <c r="IOH353" s="163"/>
      <c r="IOI353" s="163"/>
      <c r="IOJ353" s="163"/>
      <c r="IOK353" s="163"/>
      <c r="IOL353" s="163"/>
      <c r="IOM353" s="163"/>
      <c r="ION353" s="163"/>
      <c r="IOO353" s="163"/>
      <c r="IOP353" s="163"/>
      <c r="IOQ353" s="163"/>
      <c r="IOR353" s="163"/>
      <c r="IOS353" s="163"/>
      <c r="IOT353" s="163"/>
      <c r="IOU353" s="163"/>
      <c r="IOV353" s="163"/>
      <c r="IOW353" s="163"/>
      <c r="IOX353" s="163"/>
      <c r="IOY353" s="163"/>
      <c r="IOZ353" s="163"/>
      <c r="IPA353" s="163"/>
      <c r="IPB353" s="163"/>
      <c r="IPC353" s="163"/>
      <c r="IPD353" s="163"/>
      <c r="IPE353" s="163"/>
      <c r="IPF353" s="163"/>
      <c r="IPG353" s="163"/>
      <c r="IPH353" s="163"/>
      <c r="IPI353" s="163"/>
      <c r="IPJ353" s="163"/>
      <c r="IPK353" s="163"/>
      <c r="IPL353" s="163"/>
      <c r="IPM353" s="163"/>
      <c r="IPN353" s="163"/>
      <c r="IPO353" s="163"/>
      <c r="IPP353" s="163"/>
      <c r="IPQ353" s="163"/>
      <c r="IPR353" s="163"/>
      <c r="IPS353" s="163"/>
      <c r="IPT353" s="163"/>
      <c r="IPU353" s="163"/>
      <c r="IPV353" s="163"/>
      <c r="IPW353" s="163"/>
      <c r="IPX353" s="163"/>
      <c r="IPY353" s="163"/>
      <c r="IPZ353" s="163"/>
      <c r="IQA353" s="163"/>
      <c r="IQB353" s="163"/>
      <c r="IQC353" s="163"/>
      <c r="IQD353" s="163"/>
      <c r="IQE353" s="163"/>
      <c r="IQF353" s="163"/>
      <c r="IQG353" s="163"/>
      <c r="IQH353" s="163"/>
      <c r="IQI353" s="163"/>
      <c r="IQJ353" s="163"/>
      <c r="IQK353" s="163"/>
      <c r="IQL353" s="163"/>
      <c r="IQM353" s="163"/>
      <c r="IQN353" s="163"/>
      <c r="IQO353" s="163"/>
      <c r="IQP353" s="163"/>
      <c r="IQQ353" s="163"/>
      <c r="IQR353" s="163"/>
      <c r="IQS353" s="163"/>
      <c r="IQT353" s="163"/>
      <c r="IQU353" s="163"/>
      <c r="IQV353" s="163"/>
      <c r="IQW353" s="163"/>
      <c r="IQX353" s="163"/>
      <c r="IQY353" s="163"/>
      <c r="IQZ353" s="163"/>
      <c r="IRA353" s="163"/>
      <c r="IRB353" s="163"/>
      <c r="IRC353" s="163"/>
      <c r="IRD353" s="163"/>
      <c r="IRE353" s="163"/>
      <c r="IRF353" s="163"/>
      <c r="IRG353" s="163"/>
      <c r="IRH353" s="163"/>
      <c r="IRI353" s="163"/>
      <c r="IRJ353" s="163"/>
      <c r="IRK353" s="163"/>
      <c r="IRL353" s="163"/>
      <c r="IRM353" s="163"/>
      <c r="IRN353" s="163"/>
      <c r="IRO353" s="163"/>
      <c r="IRP353" s="163"/>
      <c r="IRQ353" s="163"/>
      <c r="IRR353" s="163"/>
      <c r="IRS353" s="163"/>
      <c r="IRT353" s="163"/>
      <c r="IRU353" s="163"/>
      <c r="IRV353" s="163"/>
      <c r="IRW353" s="163"/>
      <c r="IRX353" s="163"/>
      <c r="IRY353" s="163"/>
      <c r="IRZ353" s="163"/>
      <c r="ISA353" s="163"/>
      <c r="ISB353" s="163"/>
      <c r="ISC353" s="163"/>
      <c r="ISD353" s="163"/>
      <c r="ISE353" s="163"/>
      <c r="ISF353" s="163"/>
      <c r="ISG353" s="163"/>
      <c r="ISH353" s="163"/>
      <c r="ISI353" s="163"/>
      <c r="ISJ353" s="163"/>
      <c r="ISK353" s="163"/>
      <c r="ISL353" s="163"/>
      <c r="ISM353" s="163"/>
      <c r="ISN353" s="163"/>
      <c r="ISO353" s="163"/>
      <c r="ISP353" s="163"/>
      <c r="ISQ353" s="163"/>
      <c r="ISR353" s="163"/>
      <c r="ISS353" s="163"/>
      <c r="IST353" s="163"/>
      <c r="ISU353" s="163"/>
      <c r="ISV353" s="163"/>
      <c r="ISW353" s="163"/>
      <c r="ISX353" s="163"/>
      <c r="ISY353" s="163"/>
      <c r="ISZ353" s="163"/>
      <c r="ITA353" s="163"/>
      <c r="ITB353" s="163"/>
      <c r="ITC353" s="163"/>
      <c r="ITD353" s="163"/>
      <c r="ITE353" s="163"/>
      <c r="ITF353" s="163"/>
      <c r="ITG353" s="163"/>
      <c r="ITH353" s="163"/>
      <c r="ITI353" s="163"/>
      <c r="ITJ353" s="163"/>
      <c r="ITK353" s="163"/>
      <c r="ITL353" s="163"/>
      <c r="ITM353" s="163"/>
      <c r="ITN353" s="163"/>
      <c r="ITO353" s="163"/>
      <c r="ITP353" s="163"/>
      <c r="ITQ353" s="163"/>
      <c r="ITR353" s="163"/>
      <c r="ITS353" s="163"/>
      <c r="ITT353" s="163"/>
      <c r="ITU353" s="163"/>
      <c r="ITV353" s="163"/>
      <c r="ITW353" s="163"/>
      <c r="ITX353" s="163"/>
      <c r="ITY353" s="163"/>
      <c r="ITZ353" s="163"/>
      <c r="IUA353" s="163"/>
      <c r="IUB353" s="163"/>
      <c r="IUC353" s="163"/>
      <c r="IUD353" s="163"/>
      <c r="IUE353" s="163"/>
      <c r="IUF353" s="163"/>
      <c r="IUG353" s="163"/>
      <c r="IUH353" s="163"/>
      <c r="IUI353" s="163"/>
      <c r="IUJ353" s="163"/>
      <c r="IUK353" s="163"/>
      <c r="IUL353" s="163"/>
      <c r="IUM353" s="163"/>
      <c r="IUN353" s="163"/>
      <c r="IUO353" s="163"/>
      <c r="IUP353" s="163"/>
      <c r="IUQ353" s="163"/>
      <c r="IUR353" s="163"/>
      <c r="IUS353" s="163"/>
      <c r="IUT353" s="163"/>
      <c r="IUU353" s="163"/>
      <c r="IUV353" s="163"/>
      <c r="IUW353" s="163"/>
      <c r="IUX353" s="163"/>
      <c r="IUY353" s="163"/>
      <c r="IUZ353" s="163"/>
      <c r="IVA353" s="163"/>
      <c r="IVB353" s="163"/>
      <c r="IVC353" s="163"/>
      <c r="IVD353" s="163"/>
      <c r="IVE353" s="163"/>
      <c r="IVF353" s="163"/>
      <c r="IVG353" s="163"/>
      <c r="IVH353" s="163"/>
      <c r="IVI353" s="163"/>
      <c r="IVJ353" s="163"/>
      <c r="IVK353" s="163"/>
      <c r="IVL353" s="163"/>
      <c r="IVM353" s="163"/>
      <c r="IVN353" s="163"/>
      <c r="IVO353" s="163"/>
      <c r="IVP353" s="163"/>
      <c r="IVQ353" s="163"/>
      <c r="IVR353" s="163"/>
      <c r="IVS353" s="163"/>
      <c r="IVT353" s="163"/>
      <c r="IVU353" s="163"/>
      <c r="IVV353" s="163"/>
      <c r="IVW353" s="163"/>
      <c r="IVX353" s="163"/>
      <c r="IVY353" s="163"/>
      <c r="IVZ353" s="163"/>
      <c r="IWA353" s="163"/>
      <c r="IWB353" s="163"/>
      <c r="IWC353" s="163"/>
      <c r="IWD353" s="163"/>
      <c r="IWE353" s="163"/>
      <c r="IWF353" s="163"/>
      <c r="IWG353" s="163"/>
      <c r="IWH353" s="163"/>
      <c r="IWI353" s="163"/>
      <c r="IWJ353" s="163"/>
      <c r="IWK353" s="163"/>
      <c r="IWL353" s="163"/>
      <c r="IWM353" s="163"/>
      <c r="IWN353" s="163"/>
      <c r="IWO353" s="163"/>
      <c r="IWP353" s="163"/>
      <c r="IWQ353" s="163"/>
      <c r="IWR353" s="163"/>
      <c r="IWS353" s="163"/>
      <c r="IWT353" s="163"/>
      <c r="IWU353" s="163"/>
      <c r="IWV353" s="163"/>
      <c r="IWW353" s="163"/>
      <c r="IWX353" s="163"/>
      <c r="IWY353" s="163"/>
      <c r="IWZ353" s="163"/>
      <c r="IXA353" s="163"/>
      <c r="IXB353" s="163"/>
      <c r="IXC353" s="163"/>
      <c r="IXD353" s="163"/>
      <c r="IXE353" s="163"/>
      <c r="IXF353" s="163"/>
      <c r="IXG353" s="163"/>
      <c r="IXH353" s="163"/>
      <c r="IXI353" s="163"/>
      <c r="IXJ353" s="163"/>
      <c r="IXK353" s="163"/>
      <c r="IXL353" s="163"/>
      <c r="IXM353" s="163"/>
      <c r="IXN353" s="163"/>
      <c r="IXO353" s="163"/>
      <c r="IXP353" s="163"/>
      <c r="IXQ353" s="163"/>
      <c r="IXR353" s="163"/>
      <c r="IXS353" s="163"/>
      <c r="IXT353" s="163"/>
      <c r="IXU353" s="163"/>
      <c r="IXV353" s="163"/>
      <c r="IXW353" s="163"/>
      <c r="IXX353" s="163"/>
      <c r="IXY353" s="163"/>
      <c r="IXZ353" s="163"/>
      <c r="IYA353" s="163"/>
      <c r="IYB353" s="163"/>
      <c r="IYC353" s="163"/>
      <c r="IYD353" s="163"/>
      <c r="IYE353" s="163"/>
      <c r="IYF353" s="163"/>
      <c r="IYG353" s="163"/>
      <c r="IYH353" s="163"/>
      <c r="IYI353" s="163"/>
      <c r="IYJ353" s="163"/>
      <c r="IYK353" s="163"/>
      <c r="IYL353" s="163"/>
      <c r="IYM353" s="163"/>
      <c r="IYN353" s="163"/>
      <c r="IYO353" s="163"/>
      <c r="IYP353" s="163"/>
      <c r="IYQ353" s="163"/>
      <c r="IYR353" s="163"/>
      <c r="IYS353" s="163"/>
      <c r="IYT353" s="163"/>
      <c r="IYU353" s="163"/>
      <c r="IYV353" s="163"/>
      <c r="IYW353" s="163"/>
      <c r="IYX353" s="163"/>
      <c r="IYY353" s="163"/>
      <c r="IYZ353" s="163"/>
      <c r="IZA353" s="163"/>
      <c r="IZB353" s="163"/>
      <c r="IZC353" s="163"/>
      <c r="IZD353" s="163"/>
      <c r="IZE353" s="163"/>
      <c r="IZF353" s="163"/>
      <c r="IZG353" s="163"/>
      <c r="IZH353" s="163"/>
      <c r="IZI353" s="163"/>
      <c r="IZJ353" s="163"/>
      <c r="IZK353" s="163"/>
      <c r="IZL353" s="163"/>
      <c r="IZM353" s="163"/>
      <c r="IZN353" s="163"/>
      <c r="IZO353" s="163"/>
      <c r="IZP353" s="163"/>
      <c r="IZQ353" s="163"/>
      <c r="IZR353" s="163"/>
      <c r="IZS353" s="163"/>
      <c r="IZT353" s="163"/>
      <c r="IZU353" s="163"/>
      <c r="IZV353" s="163"/>
      <c r="IZW353" s="163"/>
      <c r="IZX353" s="163"/>
      <c r="IZY353" s="163"/>
      <c r="IZZ353" s="163"/>
      <c r="JAA353" s="163"/>
      <c r="JAB353" s="163"/>
      <c r="JAC353" s="163"/>
      <c r="JAD353" s="163"/>
      <c r="JAE353" s="163"/>
      <c r="JAF353" s="163"/>
      <c r="JAG353" s="163"/>
      <c r="JAH353" s="163"/>
      <c r="JAI353" s="163"/>
      <c r="JAJ353" s="163"/>
      <c r="JAK353" s="163"/>
      <c r="JAL353" s="163"/>
      <c r="JAM353" s="163"/>
      <c r="JAN353" s="163"/>
      <c r="JAO353" s="163"/>
      <c r="JAP353" s="163"/>
      <c r="JAQ353" s="163"/>
      <c r="JAR353" s="163"/>
      <c r="JAS353" s="163"/>
      <c r="JAT353" s="163"/>
      <c r="JAU353" s="163"/>
      <c r="JAV353" s="163"/>
      <c r="JAW353" s="163"/>
      <c r="JAX353" s="163"/>
      <c r="JAY353" s="163"/>
      <c r="JAZ353" s="163"/>
      <c r="JBA353" s="163"/>
      <c r="JBB353" s="163"/>
      <c r="JBC353" s="163"/>
      <c r="JBD353" s="163"/>
      <c r="JBE353" s="163"/>
      <c r="JBF353" s="163"/>
      <c r="JBG353" s="163"/>
      <c r="JBH353" s="163"/>
      <c r="JBI353" s="163"/>
      <c r="JBJ353" s="163"/>
      <c r="JBK353" s="163"/>
      <c r="JBL353" s="163"/>
      <c r="JBM353" s="163"/>
      <c r="JBN353" s="163"/>
      <c r="JBO353" s="163"/>
      <c r="JBP353" s="163"/>
      <c r="JBQ353" s="163"/>
      <c r="JBR353" s="163"/>
      <c r="JBS353" s="163"/>
      <c r="JBT353" s="163"/>
      <c r="JBU353" s="163"/>
      <c r="JBV353" s="163"/>
      <c r="JBW353" s="163"/>
      <c r="JBX353" s="163"/>
      <c r="JBY353" s="163"/>
      <c r="JBZ353" s="163"/>
      <c r="JCA353" s="163"/>
      <c r="JCB353" s="163"/>
      <c r="JCC353" s="163"/>
      <c r="JCD353" s="163"/>
      <c r="JCE353" s="163"/>
      <c r="JCF353" s="163"/>
      <c r="JCG353" s="163"/>
      <c r="JCH353" s="163"/>
      <c r="JCI353" s="163"/>
      <c r="JCJ353" s="163"/>
      <c r="JCK353" s="163"/>
      <c r="JCL353" s="163"/>
      <c r="JCM353" s="163"/>
      <c r="JCN353" s="163"/>
      <c r="JCO353" s="163"/>
      <c r="JCP353" s="163"/>
      <c r="JCQ353" s="163"/>
      <c r="JCR353" s="163"/>
      <c r="JCS353" s="163"/>
      <c r="JCT353" s="163"/>
      <c r="JCU353" s="163"/>
      <c r="JCV353" s="163"/>
      <c r="JCW353" s="163"/>
      <c r="JCX353" s="163"/>
      <c r="JCY353" s="163"/>
      <c r="JCZ353" s="163"/>
      <c r="JDA353" s="163"/>
      <c r="JDB353" s="163"/>
      <c r="JDC353" s="163"/>
      <c r="JDD353" s="163"/>
      <c r="JDE353" s="163"/>
      <c r="JDF353" s="163"/>
      <c r="JDG353" s="163"/>
      <c r="JDH353" s="163"/>
      <c r="JDI353" s="163"/>
      <c r="JDJ353" s="163"/>
      <c r="JDK353" s="163"/>
      <c r="JDL353" s="163"/>
      <c r="JDM353" s="163"/>
      <c r="JDN353" s="163"/>
      <c r="JDO353" s="163"/>
      <c r="JDP353" s="163"/>
      <c r="JDQ353" s="163"/>
      <c r="JDR353" s="163"/>
      <c r="JDS353" s="163"/>
      <c r="JDT353" s="163"/>
      <c r="JDU353" s="163"/>
      <c r="JDV353" s="163"/>
      <c r="JDW353" s="163"/>
      <c r="JDX353" s="163"/>
      <c r="JDY353" s="163"/>
      <c r="JDZ353" s="163"/>
      <c r="JEA353" s="163"/>
      <c r="JEB353" s="163"/>
      <c r="JEC353" s="163"/>
      <c r="JED353" s="163"/>
      <c r="JEE353" s="163"/>
      <c r="JEF353" s="163"/>
      <c r="JEG353" s="163"/>
      <c r="JEH353" s="163"/>
      <c r="JEI353" s="163"/>
      <c r="JEJ353" s="163"/>
      <c r="JEK353" s="163"/>
      <c r="JEL353" s="163"/>
      <c r="JEM353" s="163"/>
      <c r="JEN353" s="163"/>
      <c r="JEO353" s="163"/>
      <c r="JEP353" s="163"/>
      <c r="JEQ353" s="163"/>
      <c r="JER353" s="163"/>
      <c r="JES353" s="163"/>
      <c r="JET353" s="163"/>
      <c r="JEU353" s="163"/>
      <c r="JEV353" s="163"/>
      <c r="JEW353" s="163"/>
      <c r="JEX353" s="163"/>
      <c r="JEY353" s="163"/>
      <c r="JEZ353" s="163"/>
      <c r="JFA353" s="163"/>
      <c r="JFB353" s="163"/>
      <c r="JFC353" s="163"/>
      <c r="JFD353" s="163"/>
      <c r="JFE353" s="163"/>
      <c r="JFF353" s="163"/>
      <c r="JFG353" s="163"/>
      <c r="JFH353" s="163"/>
      <c r="JFI353" s="163"/>
      <c r="JFJ353" s="163"/>
      <c r="JFK353" s="163"/>
      <c r="JFL353" s="163"/>
      <c r="JFM353" s="163"/>
      <c r="JFN353" s="163"/>
      <c r="JFO353" s="163"/>
      <c r="JFP353" s="163"/>
      <c r="JFQ353" s="163"/>
      <c r="JFR353" s="163"/>
      <c r="JFS353" s="163"/>
      <c r="JFT353" s="163"/>
      <c r="JFU353" s="163"/>
      <c r="JFV353" s="163"/>
      <c r="JFW353" s="163"/>
      <c r="JFX353" s="163"/>
      <c r="JFY353" s="163"/>
      <c r="JFZ353" s="163"/>
      <c r="JGA353" s="163"/>
      <c r="JGB353" s="163"/>
      <c r="JGC353" s="163"/>
      <c r="JGD353" s="163"/>
      <c r="JGE353" s="163"/>
      <c r="JGF353" s="163"/>
      <c r="JGG353" s="163"/>
      <c r="JGH353" s="163"/>
      <c r="JGI353" s="163"/>
      <c r="JGJ353" s="163"/>
      <c r="JGK353" s="163"/>
      <c r="JGL353" s="163"/>
      <c r="JGM353" s="163"/>
      <c r="JGN353" s="163"/>
      <c r="JGO353" s="163"/>
      <c r="JGP353" s="163"/>
      <c r="JGQ353" s="163"/>
      <c r="JGR353" s="163"/>
      <c r="JGS353" s="163"/>
      <c r="JGT353" s="163"/>
      <c r="JGU353" s="163"/>
      <c r="JGV353" s="163"/>
      <c r="JGW353" s="163"/>
      <c r="JGX353" s="163"/>
      <c r="JGY353" s="163"/>
      <c r="JGZ353" s="163"/>
      <c r="JHA353" s="163"/>
      <c r="JHB353" s="163"/>
      <c r="JHC353" s="163"/>
      <c r="JHD353" s="163"/>
      <c r="JHE353" s="163"/>
      <c r="JHF353" s="163"/>
      <c r="JHG353" s="163"/>
      <c r="JHH353" s="163"/>
      <c r="JHI353" s="163"/>
      <c r="JHJ353" s="163"/>
      <c r="JHK353" s="163"/>
      <c r="JHL353" s="163"/>
      <c r="JHM353" s="163"/>
      <c r="JHN353" s="163"/>
      <c r="JHO353" s="163"/>
      <c r="JHP353" s="163"/>
      <c r="JHQ353" s="163"/>
      <c r="JHR353" s="163"/>
      <c r="JHS353" s="163"/>
      <c r="JHT353" s="163"/>
      <c r="JHU353" s="163"/>
      <c r="JHV353" s="163"/>
      <c r="JHW353" s="163"/>
      <c r="JHX353" s="163"/>
      <c r="JHY353" s="163"/>
      <c r="JHZ353" s="163"/>
      <c r="JIA353" s="163"/>
      <c r="JIB353" s="163"/>
      <c r="JIC353" s="163"/>
      <c r="JID353" s="163"/>
      <c r="JIE353" s="163"/>
      <c r="JIF353" s="163"/>
      <c r="JIG353" s="163"/>
      <c r="JIH353" s="163"/>
      <c r="JII353" s="163"/>
      <c r="JIJ353" s="163"/>
      <c r="JIK353" s="163"/>
      <c r="JIL353" s="163"/>
      <c r="JIM353" s="163"/>
      <c r="JIN353" s="163"/>
      <c r="JIO353" s="163"/>
      <c r="JIP353" s="163"/>
      <c r="JIQ353" s="163"/>
      <c r="JIR353" s="163"/>
      <c r="JIS353" s="163"/>
      <c r="JIT353" s="163"/>
      <c r="JIU353" s="163"/>
      <c r="JIV353" s="163"/>
      <c r="JIW353" s="163"/>
      <c r="JIX353" s="163"/>
      <c r="JIY353" s="163"/>
      <c r="JIZ353" s="163"/>
      <c r="JJA353" s="163"/>
      <c r="JJB353" s="163"/>
      <c r="JJC353" s="163"/>
      <c r="JJD353" s="163"/>
      <c r="JJE353" s="163"/>
      <c r="JJF353" s="163"/>
      <c r="JJG353" s="163"/>
      <c r="JJH353" s="163"/>
      <c r="JJI353" s="163"/>
      <c r="JJJ353" s="163"/>
      <c r="JJK353" s="163"/>
      <c r="JJL353" s="163"/>
      <c r="JJM353" s="163"/>
      <c r="JJN353" s="163"/>
      <c r="JJO353" s="163"/>
      <c r="JJP353" s="163"/>
      <c r="JJQ353" s="163"/>
      <c r="JJR353" s="163"/>
      <c r="JJS353" s="163"/>
      <c r="JJT353" s="163"/>
      <c r="JJU353" s="163"/>
      <c r="JJV353" s="163"/>
      <c r="JJW353" s="163"/>
      <c r="JJX353" s="163"/>
      <c r="JJY353" s="163"/>
      <c r="JJZ353" s="163"/>
      <c r="JKA353" s="163"/>
      <c r="JKB353" s="163"/>
      <c r="JKC353" s="163"/>
      <c r="JKD353" s="163"/>
      <c r="JKE353" s="163"/>
      <c r="JKF353" s="163"/>
      <c r="JKG353" s="163"/>
      <c r="JKH353" s="163"/>
      <c r="JKI353" s="163"/>
      <c r="JKJ353" s="163"/>
      <c r="JKK353" s="163"/>
      <c r="JKL353" s="163"/>
      <c r="JKM353" s="163"/>
      <c r="JKN353" s="163"/>
      <c r="JKO353" s="163"/>
      <c r="JKP353" s="163"/>
      <c r="JKQ353" s="163"/>
      <c r="JKR353" s="163"/>
      <c r="JKS353" s="163"/>
      <c r="JKT353" s="163"/>
      <c r="JKU353" s="163"/>
      <c r="JKV353" s="163"/>
      <c r="JKW353" s="163"/>
      <c r="JKX353" s="163"/>
      <c r="JKY353" s="163"/>
      <c r="JKZ353" s="163"/>
      <c r="JLA353" s="163"/>
      <c r="JLB353" s="163"/>
      <c r="JLC353" s="163"/>
      <c r="JLD353" s="163"/>
      <c r="JLE353" s="163"/>
      <c r="JLF353" s="163"/>
      <c r="JLG353" s="163"/>
      <c r="JLH353" s="163"/>
      <c r="JLI353" s="163"/>
      <c r="JLJ353" s="163"/>
      <c r="JLK353" s="163"/>
      <c r="JLL353" s="163"/>
      <c r="JLM353" s="163"/>
      <c r="JLN353" s="163"/>
      <c r="JLO353" s="163"/>
      <c r="JLP353" s="163"/>
      <c r="JLQ353" s="163"/>
      <c r="JLR353" s="163"/>
      <c r="JLS353" s="163"/>
      <c r="JLT353" s="163"/>
      <c r="JLU353" s="163"/>
      <c r="JLV353" s="163"/>
      <c r="JLW353" s="163"/>
      <c r="JLX353" s="163"/>
      <c r="JLY353" s="163"/>
      <c r="JLZ353" s="163"/>
      <c r="JMA353" s="163"/>
      <c r="JMB353" s="163"/>
      <c r="JMC353" s="163"/>
      <c r="JMD353" s="163"/>
      <c r="JME353" s="163"/>
      <c r="JMF353" s="163"/>
      <c r="JMG353" s="163"/>
      <c r="JMH353" s="163"/>
      <c r="JMI353" s="163"/>
      <c r="JMJ353" s="163"/>
      <c r="JMK353" s="163"/>
      <c r="JML353" s="163"/>
      <c r="JMM353" s="163"/>
      <c r="JMN353" s="163"/>
      <c r="JMO353" s="163"/>
      <c r="JMP353" s="163"/>
      <c r="JMQ353" s="163"/>
      <c r="JMR353" s="163"/>
      <c r="JMS353" s="163"/>
      <c r="JMT353" s="163"/>
      <c r="JMU353" s="163"/>
      <c r="JMV353" s="163"/>
      <c r="JMW353" s="163"/>
      <c r="JMX353" s="163"/>
      <c r="JMY353" s="163"/>
      <c r="JMZ353" s="163"/>
      <c r="JNA353" s="163"/>
      <c r="JNB353" s="163"/>
      <c r="JNC353" s="163"/>
      <c r="JND353" s="163"/>
      <c r="JNE353" s="163"/>
      <c r="JNF353" s="163"/>
      <c r="JNG353" s="163"/>
      <c r="JNH353" s="163"/>
      <c r="JNI353" s="163"/>
      <c r="JNJ353" s="163"/>
      <c r="JNK353" s="163"/>
      <c r="JNL353" s="163"/>
      <c r="JNM353" s="163"/>
      <c r="JNN353" s="163"/>
      <c r="JNO353" s="163"/>
      <c r="JNP353" s="163"/>
      <c r="JNQ353" s="163"/>
      <c r="JNR353" s="163"/>
      <c r="JNS353" s="163"/>
      <c r="JNT353" s="163"/>
      <c r="JNU353" s="163"/>
      <c r="JNV353" s="163"/>
      <c r="JNW353" s="163"/>
      <c r="JNX353" s="163"/>
      <c r="JNY353" s="163"/>
      <c r="JNZ353" s="163"/>
      <c r="JOA353" s="163"/>
      <c r="JOB353" s="163"/>
      <c r="JOC353" s="163"/>
      <c r="JOD353" s="163"/>
      <c r="JOE353" s="163"/>
      <c r="JOF353" s="163"/>
      <c r="JOG353" s="163"/>
      <c r="JOH353" s="163"/>
      <c r="JOI353" s="163"/>
      <c r="JOJ353" s="163"/>
      <c r="JOK353" s="163"/>
      <c r="JOL353" s="163"/>
      <c r="JOM353" s="163"/>
      <c r="JON353" s="163"/>
      <c r="JOO353" s="163"/>
      <c r="JOP353" s="163"/>
      <c r="JOQ353" s="163"/>
      <c r="JOR353" s="163"/>
      <c r="JOS353" s="163"/>
      <c r="JOT353" s="163"/>
      <c r="JOU353" s="163"/>
      <c r="JOV353" s="163"/>
      <c r="JOW353" s="163"/>
      <c r="JOX353" s="163"/>
      <c r="JOY353" s="163"/>
      <c r="JOZ353" s="163"/>
      <c r="JPA353" s="163"/>
      <c r="JPB353" s="163"/>
      <c r="JPC353" s="163"/>
      <c r="JPD353" s="163"/>
      <c r="JPE353" s="163"/>
      <c r="JPF353" s="163"/>
      <c r="JPG353" s="163"/>
      <c r="JPH353" s="163"/>
      <c r="JPI353" s="163"/>
      <c r="JPJ353" s="163"/>
      <c r="JPK353" s="163"/>
      <c r="JPL353" s="163"/>
      <c r="JPM353" s="163"/>
      <c r="JPN353" s="163"/>
      <c r="JPO353" s="163"/>
      <c r="JPP353" s="163"/>
      <c r="JPQ353" s="163"/>
      <c r="JPR353" s="163"/>
      <c r="JPS353" s="163"/>
      <c r="JPT353" s="163"/>
      <c r="JPU353" s="163"/>
      <c r="JPV353" s="163"/>
      <c r="JPW353" s="163"/>
      <c r="JPX353" s="163"/>
      <c r="JPY353" s="163"/>
      <c r="JPZ353" s="163"/>
      <c r="JQA353" s="163"/>
      <c r="JQB353" s="163"/>
      <c r="JQC353" s="163"/>
      <c r="JQD353" s="163"/>
      <c r="JQE353" s="163"/>
      <c r="JQF353" s="163"/>
      <c r="JQG353" s="163"/>
      <c r="JQH353" s="163"/>
      <c r="JQI353" s="163"/>
      <c r="JQJ353" s="163"/>
      <c r="JQK353" s="163"/>
      <c r="JQL353" s="163"/>
      <c r="JQM353" s="163"/>
      <c r="JQN353" s="163"/>
      <c r="JQO353" s="163"/>
      <c r="JQP353" s="163"/>
      <c r="JQQ353" s="163"/>
      <c r="JQR353" s="163"/>
      <c r="JQS353" s="163"/>
      <c r="JQT353" s="163"/>
      <c r="JQU353" s="163"/>
      <c r="JQV353" s="163"/>
      <c r="JQW353" s="163"/>
      <c r="JQX353" s="163"/>
      <c r="JQY353" s="163"/>
      <c r="JQZ353" s="163"/>
      <c r="JRA353" s="163"/>
      <c r="JRB353" s="163"/>
      <c r="JRC353" s="163"/>
      <c r="JRD353" s="163"/>
      <c r="JRE353" s="163"/>
      <c r="JRF353" s="163"/>
      <c r="JRG353" s="163"/>
      <c r="JRH353" s="163"/>
      <c r="JRI353" s="163"/>
      <c r="JRJ353" s="163"/>
      <c r="JRK353" s="163"/>
      <c r="JRL353" s="163"/>
      <c r="JRM353" s="163"/>
      <c r="JRN353" s="163"/>
      <c r="JRO353" s="163"/>
      <c r="JRP353" s="163"/>
      <c r="JRQ353" s="163"/>
      <c r="JRR353" s="163"/>
      <c r="JRS353" s="163"/>
      <c r="JRT353" s="163"/>
      <c r="JRU353" s="163"/>
      <c r="JRV353" s="163"/>
      <c r="JRW353" s="163"/>
      <c r="JRX353" s="163"/>
      <c r="JRY353" s="163"/>
      <c r="JRZ353" s="163"/>
      <c r="JSA353" s="163"/>
      <c r="JSB353" s="163"/>
      <c r="JSC353" s="163"/>
      <c r="JSD353" s="163"/>
      <c r="JSE353" s="163"/>
      <c r="JSF353" s="163"/>
      <c r="JSG353" s="163"/>
      <c r="JSH353" s="163"/>
      <c r="JSI353" s="163"/>
      <c r="JSJ353" s="163"/>
      <c r="JSK353" s="163"/>
      <c r="JSL353" s="163"/>
      <c r="JSM353" s="163"/>
      <c r="JSN353" s="163"/>
      <c r="JSO353" s="163"/>
      <c r="JSP353" s="163"/>
      <c r="JSQ353" s="163"/>
      <c r="JSR353" s="163"/>
      <c r="JSS353" s="163"/>
      <c r="JST353" s="163"/>
      <c r="JSU353" s="163"/>
      <c r="JSV353" s="163"/>
      <c r="JSW353" s="163"/>
      <c r="JSX353" s="163"/>
      <c r="JSY353" s="163"/>
      <c r="JSZ353" s="163"/>
      <c r="JTA353" s="163"/>
      <c r="JTB353" s="163"/>
      <c r="JTC353" s="163"/>
      <c r="JTD353" s="163"/>
      <c r="JTE353" s="163"/>
      <c r="JTF353" s="163"/>
      <c r="JTG353" s="163"/>
      <c r="JTH353" s="163"/>
      <c r="JTI353" s="163"/>
      <c r="JTJ353" s="163"/>
      <c r="JTK353" s="163"/>
      <c r="JTL353" s="163"/>
      <c r="JTM353" s="163"/>
      <c r="JTN353" s="163"/>
      <c r="JTO353" s="163"/>
      <c r="JTP353" s="163"/>
      <c r="JTQ353" s="163"/>
      <c r="JTR353" s="163"/>
      <c r="JTS353" s="163"/>
      <c r="JTT353" s="163"/>
      <c r="JTU353" s="163"/>
      <c r="JTV353" s="163"/>
      <c r="JTW353" s="163"/>
      <c r="JTX353" s="163"/>
      <c r="JTY353" s="163"/>
      <c r="JTZ353" s="163"/>
      <c r="JUA353" s="163"/>
      <c r="JUB353" s="163"/>
      <c r="JUC353" s="163"/>
      <c r="JUD353" s="163"/>
      <c r="JUE353" s="163"/>
      <c r="JUF353" s="163"/>
      <c r="JUG353" s="163"/>
      <c r="JUH353" s="163"/>
      <c r="JUI353" s="163"/>
      <c r="JUJ353" s="163"/>
      <c r="JUK353" s="163"/>
      <c r="JUL353" s="163"/>
      <c r="JUM353" s="163"/>
      <c r="JUN353" s="163"/>
      <c r="JUO353" s="163"/>
      <c r="JUP353" s="163"/>
      <c r="JUQ353" s="163"/>
      <c r="JUR353" s="163"/>
      <c r="JUS353" s="163"/>
      <c r="JUT353" s="163"/>
      <c r="JUU353" s="163"/>
      <c r="JUV353" s="163"/>
      <c r="JUW353" s="163"/>
      <c r="JUX353" s="163"/>
      <c r="JUY353" s="163"/>
      <c r="JUZ353" s="163"/>
      <c r="JVA353" s="163"/>
      <c r="JVB353" s="163"/>
      <c r="JVC353" s="163"/>
      <c r="JVD353" s="163"/>
      <c r="JVE353" s="163"/>
      <c r="JVF353" s="163"/>
      <c r="JVG353" s="163"/>
      <c r="JVH353" s="163"/>
      <c r="JVI353" s="163"/>
      <c r="JVJ353" s="163"/>
      <c r="JVK353" s="163"/>
      <c r="JVL353" s="163"/>
      <c r="JVM353" s="163"/>
      <c r="JVN353" s="163"/>
      <c r="JVO353" s="163"/>
      <c r="JVP353" s="163"/>
      <c r="JVQ353" s="163"/>
      <c r="JVR353" s="163"/>
      <c r="JVS353" s="163"/>
      <c r="JVT353" s="163"/>
      <c r="JVU353" s="163"/>
      <c r="JVV353" s="163"/>
      <c r="JVW353" s="163"/>
      <c r="JVX353" s="163"/>
      <c r="JVY353" s="163"/>
      <c r="JVZ353" s="163"/>
      <c r="JWA353" s="163"/>
      <c r="JWB353" s="163"/>
      <c r="JWC353" s="163"/>
      <c r="JWD353" s="163"/>
      <c r="JWE353" s="163"/>
      <c r="JWF353" s="163"/>
      <c r="JWG353" s="163"/>
      <c r="JWH353" s="163"/>
      <c r="JWI353" s="163"/>
      <c r="JWJ353" s="163"/>
      <c r="JWK353" s="163"/>
      <c r="JWL353" s="163"/>
      <c r="JWM353" s="163"/>
      <c r="JWN353" s="163"/>
      <c r="JWO353" s="163"/>
      <c r="JWP353" s="163"/>
      <c r="JWQ353" s="163"/>
      <c r="JWR353" s="163"/>
      <c r="JWS353" s="163"/>
      <c r="JWT353" s="163"/>
      <c r="JWU353" s="163"/>
      <c r="JWV353" s="163"/>
      <c r="JWW353" s="163"/>
      <c r="JWX353" s="163"/>
      <c r="JWY353" s="163"/>
      <c r="JWZ353" s="163"/>
      <c r="JXA353" s="163"/>
      <c r="JXB353" s="163"/>
      <c r="JXC353" s="163"/>
      <c r="JXD353" s="163"/>
      <c r="JXE353" s="163"/>
      <c r="JXF353" s="163"/>
      <c r="JXG353" s="163"/>
      <c r="JXH353" s="163"/>
      <c r="JXI353" s="163"/>
      <c r="JXJ353" s="163"/>
      <c r="JXK353" s="163"/>
      <c r="JXL353" s="163"/>
      <c r="JXM353" s="163"/>
      <c r="JXN353" s="163"/>
      <c r="JXO353" s="163"/>
      <c r="JXP353" s="163"/>
      <c r="JXQ353" s="163"/>
      <c r="JXR353" s="163"/>
      <c r="JXS353" s="163"/>
      <c r="JXT353" s="163"/>
      <c r="JXU353" s="163"/>
      <c r="JXV353" s="163"/>
      <c r="JXW353" s="163"/>
      <c r="JXX353" s="163"/>
      <c r="JXY353" s="163"/>
      <c r="JXZ353" s="163"/>
      <c r="JYA353" s="163"/>
      <c r="JYB353" s="163"/>
      <c r="JYC353" s="163"/>
      <c r="JYD353" s="163"/>
      <c r="JYE353" s="163"/>
      <c r="JYF353" s="163"/>
      <c r="JYG353" s="163"/>
      <c r="JYH353" s="163"/>
      <c r="JYI353" s="163"/>
      <c r="JYJ353" s="163"/>
      <c r="JYK353" s="163"/>
      <c r="JYL353" s="163"/>
      <c r="JYM353" s="163"/>
      <c r="JYN353" s="163"/>
      <c r="JYO353" s="163"/>
      <c r="JYP353" s="163"/>
      <c r="JYQ353" s="163"/>
      <c r="JYR353" s="163"/>
      <c r="JYS353" s="163"/>
      <c r="JYT353" s="163"/>
      <c r="JYU353" s="163"/>
      <c r="JYV353" s="163"/>
      <c r="JYW353" s="163"/>
      <c r="JYX353" s="163"/>
      <c r="JYY353" s="163"/>
      <c r="JYZ353" s="163"/>
      <c r="JZA353" s="163"/>
      <c r="JZB353" s="163"/>
      <c r="JZC353" s="163"/>
      <c r="JZD353" s="163"/>
      <c r="JZE353" s="163"/>
      <c r="JZF353" s="163"/>
      <c r="JZG353" s="163"/>
      <c r="JZH353" s="163"/>
      <c r="JZI353" s="163"/>
      <c r="JZJ353" s="163"/>
      <c r="JZK353" s="163"/>
      <c r="JZL353" s="163"/>
      <c r="JZM353" s="163"/>
      <c r="JZN353" s="163"/>
      <c r="JZO353" s="163"/>
      <c r="JZP353" s="163"/>
      <c r="JZQ353" s="163"/>
      <c r="JZR353" s="163"/>
      <c r="JZS353" s="163"/>
      <c r="JZT353" s="163"/>
      <c r="JZU353" s="163"/>
      <c r="JZV353" s="163"/>
      <c r="JZW353" s="163"/>
      <c r="JZX353" s="163"/>
      <c r="JZY353" s="163"/>
      <c r="JZZ353" s="163"/>
      <c r="KAA353" s="163"/>
      <c r="KAB353" s="163"/>
      <c r="KAC353" s="163"/>
      <c r="KAD353" s="163"/>
      <c r="KAE353" s="163"/>
      <c r="KAF353" s="163"/>
      <c r="KAG353" s="163"/>
      <c r="KAH353" s="163"/>
      <c r="KAI353" s="163"/>
      <c r="KAJ353" s="163"/>
      <c r="KAK353" s="163"/>
      <c r="KAL353" s="163"/>
      <c r="KAM353" s="163"/>
      <c r="KAN353" s="163"/>
      <c r="KAO353" s="163"/>
      <c r="KAP353" s="163"/>
      <c r="KAQ353" s="163"/>
      <c r="KAR353" s="163"/>
      <c r="KAS353" s="163"/>
      <c r="KAT353" s="163"/>
      <c r="KAU353" s="163"/>
      <c r="KAV353" s="163"/>
      <c r="KAW353" s="163"/>
      <c r="KAX353" s="163"/>
      <c r="KAY353" s="163"/>
      <c r="KAZ353" s="163"/>
      <c r="KBA353" s="163"/>
      <c r="KBB353" s="163"/>
      <c r="KBC353" s="163"/>
      <c r="KBD353" s="163"/>
      <c r="KBE353" s="163"/>
      <c r="KBF353" s="163"/>
      <c r="KBG353" s="163"/>
      <c r="KBH353" s="163"/>
      <c r="KBI353" s="163"/>
      <c r="KBJ353" s="163"/>
      <c r="KBK353" s="163"/>
      <c r="KBL353" s="163"/>
      <c r="KBM353" s="163"/>
      <c r="KBN353" s="163"/>
      <c r="KBO353" s="163"/>
      <c r="KBP353" s="163"/>
      <c r="KBQ353" s="163"/>
      <c r="KBR353" s="163"/>
      <c r="KBS353" s="163"/>
      <c r="KBT353" s="163"/>
      <c r="KBU353" s="163"/>
      <c r="KBV353" s="163"/>
      <c r="KBW353" s="163"/>
      <c r="KBX353" s="163"/>
      <c r="KBY353" s="163"/>
      <c r="KBZ353" s="163"/>
      <c r="KCA353" s="163"/>
      <c r="KCB353" s="163"/>
      <c r="KCC353" s="163"/>
      <c r="KCD353" s="163"/>
      <c r="KCE353" s="163"/>
      <c r="KCF353" s="163"/>
      <c r="KCG353" s="163"/>
      <c r="KCH353" s="163"/>
      <c r="KCI353" s="163"/>
      <c r="KCJ353" s="163"/>
      <c r="KCK353" s="163"/>
      <c r="KCL353" s="163"/>
      <c r="KCM353" s="163"/>
      <c r="KCN353" s="163"/>
      <c r="KCO353" s="163"/>
      <c r="KCP353" s="163"/>
      <c r="KCQ353" s="163"/>
      <c r="KCR353" s="163"/>
      <c r="KCS353" s="163"/>
      <c r="KCT353" s="163"/>
      <c r="KCU353" s="163"/>
      <c r="KCV353" s="163"/>
      <c r="KCW353" s="163"/>
      <c r="KCX353" s="163"/>
      <c r="KCY353" s="163"/>
      <c r="KCZ353" s="163"/>
      <c r="KDA353" s="163"/>
      <c r="KDB353" s="163"/>
      <c r="KDC353" s="163"/>
      <c r="KDD353" s="163"/>
      <c r="KDE353" s="163"/>
      <c r="KDF353" s="163"/>
      <c r="KDG353" s="163"/>
      <c r="KDH353" s="163"/>
      <c r="KDI353" s="163"/>
      <c r="KDJ353" s="163"/>
      <c r="KDK353" s="163"/>
      <c r="KDL353" s="163"/>
      <c r="KDM353" s="163"/>
      <c r="KDN353" s="163"/>
      <c r="KDO353" s="163"/>
      <c r="KDP353" s="163"/>
      <c r="KDQ353" s="163"/>
      <c r="KDR353" s="163"/>
      <c r="KDS353" s="163"/>
      <c r="KDT353" s="163"/>
      <c r="KDU353" s="163"/>
      <c r="KDV353" s="163"/>
      <c r="KDW353" s="163"/>
      <c r="KDX353" s="163"/>
      <c r="KDY353" s="163"/>
      <c r="KDZ353" s="163"/>
      <c r="KEA353" s="163"/>
      <c r="KEB353" s="163"/>
      <c r="KEC353" s="163"/>
      <c r="KED353" s="163"/>
      <c r="KEE353" s="163"/>
      <c r="KEF353" s="163"/>
      <c r="KEG353" s="163"/>
      <c r="KEH353" s="163"/>
      <c r="KEI353" s="163"/>
      <c r="KEJ353" s="163"/>
      <c r="KEK353" s="163"/>
      <c r="KEL353" s="163"/>
      <c r="KEM353" s="163"/>
      <c r="KEN353" s="163"/>
      <c r="KEO353" s="163"/>
      <c r="KEP353" s="163"/>
      <c r="KEQ353" s="163"/>
      <c r="KER353" s="163"/>
      <c r="KES353" s="163"/>
      <c r="KET353" s="163"/>
      <c r="KEU353" s="163"/>
      <c r="KEV353" s="163"/>
      <c r="KEW353" s="163"/>
      <c r="KEX353" s="163"/>
      <c r="KEY353" s="163"/>
      <c r="KEZ353" s="163"/>
      <c r="KFA353" s="163"/>
      <c r="KFB353" s="163"/>
      <c r="KFC353" s="163"/>
      <c r="KFD353" s="163"/>
      <c r="KFE353" s="163"/>
      <c r="KFF353" s="163"/>
      <c r="KFG353" s="163"/>
      <c r="KFH353" s="163"/>
      <c r="KFI353" s="163"/>
      <c r="KFJ353" s="163"/>
      <c r="KFK353" s="163"/>
      <c r="KFL353" s="163"/>
      <c r="KFM353" s="163"/>
      <c r="KFN353" s="163"/>
      <c r="KFO353" s="163"/>
      <c r="KFP353" s="163"/>
      <c r="KFQ353" s="163"/>
      <c r="KFR353" s="163"/>
      <c r="KFS353" s="163"/>
      <c r="KFT353" s="163"/>
      <c r="KFU353" s="163"/>
      <c r="KFV353" s="163"/>
      <c r="KFW353" s="163"/>
      <c r="KFX353" s="163"/>
      <c r="KFY353" s="163"/>
      <c r="KFZ353" s="163"/>
      <c r="KGA353" s="163"/>
      <c r="KGB353" s="163"/>
      <c r="KGC353" s="163"/>
      <c r="KGD353" s="163"/>
      <c r="KGE353" s="163"/>
      <c r="KGF353" s="163"/>
      <c r="KGG353" s="163"/>
      <c r="KGH353" s="163"/>
      <c r="KGI353" s="163"/>
      <c r="KGJ353" s="163"/>
      <c r="KGK353" s="163"/>
      <c r="KGL353" s="163"/>
      <c r="KGM353" s="163"/>
      <c r="KGN353" s="163"/>
      <c r="KGO353" s="163"/>
      <c r="KGP353" s="163"/>
      <c r="KGQ353" s="163"/>
      <c r="KGR353" s="163"/>
      <c r="KGS353" s="163"/>
      <c r="KGT353" s="163"/>
      <c r="KGU353" s="163"/>
      <c r="KGV353" s="163"/>
      <c r="KGW353" s="163"/>
      <c r="KGX353" s="163"/>
      <c r="KGY353" s="163"/>
      <c r="KGZ353" s="163"/>
      <c r="KHA353" s="163"/>
      <c r="KHB353" s="163"/>
      <c r="KHC353" s="163"/>
      <c r="KHD353" s="163"/>
      <c r="KHE353" s="163"/>
      <c r="KHF353" s="163"/>
      <c r="KHG353" s="163"/>
      <c r="KHH353" s="163"/>
      <c r="KHI353" s="163"/>
      <c r="KHJ353" s="163"/>
      <c r="KHK353" s="163"/>
      <c r="KHL353" s="163"/>
      <c r="KHM353" s="163"/>
      <c r="KHN353" s="163"/>
      <c r="KHO353" s="163"/>
      <c r="KHP353" s="163"/>
      <c r="KHQ353" s="163"/>
      <c r="KHR353" s="163"/>
      <c r="KHS353" s="163"/>
      <c r="KHT353" s="163"/>
      <c r="KHU353" s="163"/>
      <c r="KHV353" s="163"/>
      <c r="KHW353" s="163"/>
      <c r="KHX353" s="163"/>
      <c r="KHY353" s="163"/>
      <c r="KHZ353" s="163"/>
      <c r="KIA353" s="163"/>
      <c r="KIB353" s="163"/>
      <c r="KIC353" s="163"/>
      <c r="KID353" s="163"/>
      <c r="KIE353" s="163"/>
      <c r="KIF353" s="163"/>
      <c r="KIG353" s="163"/>
      <c r="KIH353" s="163"/>
      <c r="KII353" s="163"/>
      <c r="KIJ353" s="163"/>
      <c r="KIK353" s="163"/>
      <c r="KIL353" s="163"/>
      <c r="KIM353" s="163"/>
      <c r="KIN353" s="163"/>
      <c r="KIO353" s="163"/>
      <c r="KIP353" s="163"/>
      <c r="KIQ353" s="163"/>
      <c r="KIR353" s="163"/>
      <c r="KIS353" s="163"/>
      <c r="KIT353" s="163"/>
      <c r="KIU353" s="163"/>
      <c r="KIV353" s="163"/>
      <c r="KIW353" s="163"/>
      <c r="KIX353" s="163"/>
      <c r="KIY353" s="163"/>
      <c r="KIZ353" s="163"/>
      <c r="KJA353" s="163"/>
      <c r="KJB353" s="163"/>
      <c r="KJC353" s="163"/>
      <c r="KJD353" s="163"/>
      <c r="KJE353" s="163"/>
      <c r="KJF353" s="163"/>
      <c r="KJG353" s="163"/>
      <c r="KJH353" s="163"/>
      <c r="KJI353" s="163"/>
      <c r="KJJ353" s="163"/>
      <c r="KJK353" s="163"/>
      <c r="KJL353" s="163"/>
      <c r="KJM353" s="163"/>
      <c r="KJN353" s="163"/>
      <c r="KJO353" s="163"/>
      <c r="KJP353" s="163"/>
      <c r="KJQ353" s="163"/>
      <c r="KJR353" s="163"/>
      <c r="KJS353" s="163"/>
      <c r="KJT353" s="163"/>
      <c r="KJU353" s="163"/>
      <c r="KJV353" s="163"/>
      <c r="KJW353" s="163"/>
      <c r="KJX353" s="163"/>
      <c r="KJY353" s="163"/>
      <c r="KJZ353" s="163"/>
      <c r="KKA353" s="163"/>
      <c r="KKB353" s="163"/>
      <c r="KKC353" s="163"/>
      <c r="KKD353" s="163"/>
      <c r="KKE353" s="163"/>
      <c r="KKF353" s="163"/>
      <c r="KKG353" s="163"/>
      <c r="KKH353" s="163"/>
      <c r="KKI353" s="163"/>
      <c r="KKJ353" s="163"/>
      <c r="KKK353" s="163"/>
      <c r="KKL353" s="163"/>
      <c r="KKM353" s="163"/>
      <c r="KKN353" s="163"/>
      <c r="KKO353" s="163"/>
      <c r="KKP353" s="163"/>
      <c r="KKQ353" s="163"/>
      <c r="KKR353" s="163"/>
      <c r="KKS353" s="163"/>
      <c r="KKT353" s="163"/>
      <c r="KKU353" s="163"/>
      <c r="KKV353" s="163"/>
      <c r="KKW353" s="163"/>
      <c r="KKX353" s="163"/>
      <c r="KKY353" s="163"/>
      <c r="KKZ353" s="163"/>
      <c r="KLA353" s="163"/>
      <c r="KLB353" s="163"/>
      <c r="KLC353" s="163"/>
      <c r="KLD353" s="163"/>
      <c r="KLE353" s="163"/>
      <c r="KLF353" s="163"/>
      <c r="KLG353" s="163"/>
      <c r="KLH353" s="163"/>
      <c r="KLI353" s="163"/>
      <c r="KLJ353" s="163"/>
      <c r="KLK353" s="163"/>
      <c r="KLL353" s="163"/>
      <c r="KLM353" s="163"/>
      <c r="KLN353" s="163"/>
      <c r="KLO353" s="163"/>
      <c r="KLP353" s="163"/>
      <c r="KLQ353" s="163"/>
      <c r="KLR353" s="163"/>
      <c r="KLS353" s="163"/>
      <c r="KLT353" s="163"/>
      <c r="KLU353" s="163"/>
      <c r="KLV353" s="163"/>
      <c r="KLW353" s="163"/>
      <c r="KLX353" s="163"/>
      <c r="KLY353" s="163"/>
      <c r="KLZ353" s="163"/>
      <c r="KMA353" s="163"/>
      <c r="KMB353" s="163"/>
      <c r="KMC353" s="163"/>
      <c r="KMD353" s="163"/>
      <c r="KME353" s="163"/>
      <c r="KMF353" s="163"/>
      <c r="KMG353" s="163"/>
      <c r="KMH353" s="163"/>
      <c r="KMI353" s="163"/>
      <c r="KMJ353" s="163"/>
      <c r="KMK353" s="163"/>
      <c r="KML353" s="163"/>
      <c r="KMM353" s="163"/>
      <c r="KMN353" s="163"/>
      <c r="KMO353" s="163"/>
      <c r="KMP353" s="163"/>
      <c r="KMQ353" s="163"/>
      <c r="KMR353" s="163"/>
      <c r="KMS353" s="163"/>
      <c r="KMT353" s="163"/>
      <c r="KMU353" s="163"/>
      <c r="KMV353" s="163"/>
      <c r="KMW353" s="163"/>
      <c r="KMX353" s="163"/>
      <c r="KMY353" s="163"/>
      <c r="KMZ353" s="163"/>
      <c r="KNA353" s="163"/>
      <c r="KNB353" s="163"/>
      <c r="KNC353" s="163"/>
      <c r="KND353" s="163"/>
      <c r="KNE353" s="163"/>
      <c r="KNF353" s="163"/>
      <c r="KNG353" s="163"/>
      <c r="KNH353" s="163"/>
      <c r="KNI353" s="163"/>
      <c r="KNJ353" s="163"/>
      <c r="KNK353" s="163"/>
      <c r="KNL353" s="163"/>
      <c r="KNM353" s="163"/>
      <c r="KNN353" s="163"/>
      <c r="KNO353" s="163"/>
      <c r="KNP353" s="163"/>
      <c r="KNQ353" s="163"/>
      <c r="KNR353" s="163"/>
      <c r="KNS353" s="163"/>
      <c r="KNT353" s="163"/>
      <c r="KNU353" s="163"/>
      <c r="KNV353" s="163"/>
      <c r="KNW353" s="163"/>
      <c r="KNX353" s="163"/>
      <c r="KNY353" s="163"/>
      <c r="KNZ353" s="163"/>
      <c r="KOA353" s="163"/>
      <c r="KOB353" s="163"/>
      <c r="KOC353" s="163"/>
      <c r="KOD353" s="163"/>
      <c r="KOE353" s="163"/>
      <c r="KOF353" s="163"/>
      <c r="KOG353" s="163"/>
      <c r="KOH353" s="163"/>
      <c r="KOI353" s="163"/>
      <c r="KOJ353" s="163"/>
      <c r="KOK353" s="163"/>
      <c r="KOL353" s="163"/>
      <c r="KOM353" s="163"/>
      <c r="KON353" s="163"/>
      <c r="KOO353" s="163"/>
      <c r="KOP353" s="163"/>
      <c r="KOQ353" s="163"/>
      <c r="KOR353" s="163"/>
      <c r="KOS353" s="163"/>
      <c r="KOT353" s="163"/>
      <c r="KOU353" s="163"/>
      <c r="KOV353" s="163"/>
      <c r="KOW353" s="163"/>
      <c r="KOX353" s="163"/>
      <c r="KOY353" s="163"/>
      <c r="KOZ353" s="163"/>
      <c r="KPA353" s="163"/>
      <c r="KPB353" s="163"/>
      <c r="KPC353" s="163"/>
      <c r="KPD353" s="163"/>
      <c r="KPE353" s="163"/>
      <c r="KPF353" s="163"/>
      <c r="KPG353" s="163"/>
      <c r="KPH353" s="163"/>
      <c r="KPI353" s="163"/>
      <c r="KPJ353" s="163"/>
      <c r="KPK353" s="163"/>
      <c r="KPL353" s="163"/>
      <c r="KPM353" s="163"/>
      <c r="KPN353" s="163"/>
      <c r="KPO353" s="163"/>
      <c r="KPP353" s="163"/>
      <c r="KPQ353" s="163"/>
      <c r="KPR353" s="163"/>
      <c r="KPS353" s="163"/>
      <c r="KPT353" s="163"/>
      <c r="KPU353" s="163"/>
      <c r="KPV353" s="163"/>
      <c r="KPW353" s="163"/>
      <c r="KPX353" s="163"/>
      <c r="KPY353" s="163"/>
      <c r="KPZ353" s="163"/>
      <c r="KQA353" s="163"/>
      <c r="KQB353" s="163"/>
      <c r="KQC353" s="163"/>
      <c r="KQD353" s="163"/>
      <c r="KQE353" s="163"/>
      <c r="KQF353" s="163"/>
      <c r="KQG353" s="163"/>
      <c r="KQH353" s="163"/>
      <c r="KQI353" s="163"/>
      <c r="KQJ353" s="163"/>
      <c r="KQK353" s="163"/>
      <c r="KQL353" s="163"/>
      <c r="KQM353" s="163"/>
      <c r="KQN353" s="163"/>
      <c r="KQO353" s="163"/>
      <c r="KQP353" s="163"/>
      <c r="KQQ353" s="163"/>
      <c r="KQR353" s="163"/>
      <c r="KQS353" s="163"/>
      <c r="KQT353" s="163"/>
      <c r="KQU353" s="163"/>
      <c r="KQV353" s="163"/>
      <c r="KQW353" s="163"/>
      <c r="KQX353" s="163"/>
      <c r="KQY353" s="163"/>
      <c r="KQZ353" s="163"/>
      <c r="KRA353" s="163"/>
      <c r="KRB353" s="163"/>
      <c r="KRC353" s="163"/>
      <c r="KRD353" s="163"/>
      <c r="KRE353" s="163"/>
      <c r="KRF353" s="163"/>
      <c r="KRG353" s="163"/>
      <c r="KRH353" s="163"/>
      <c r="KRI353" s="163"/>
      <c r="KRJ353" s="163"/>
      <c r="KRK353" s="163"/>
      <c r="KRL353" s="163"/>
      <c r="KRM353" s="163"/>
      <c r="KRN353" s="163"/>
      <c r="KRO353" s="163"/>
      <c r="KRP353" s="163"/>
      <c r="KRQ353" s="163"/>
      <c r="KRR353" s="163"/>
      <c r="KRS353" s="163"/>
      <c r="KRT353" s="163"/>
      <c r="KRU353" s="163"/>
      <c r="KRV353" s="163"/>
      <c r="KRW353" s="163"/>
      <c r="KRX353" s="163"/>
      <c r="KRY353" s="163"/>
      <c r="KRZ353" s="163"/>
      <c r="KSA353" s="163"/>
      <c r="KSB353" s="163"/>
      <c r="KSC353" s="163"/>
      <c r="KSD353" s="163"/>
      <c r="KSE353" s="163"/>
      <c r="KSF353" s="163"/>
      <c r="KSG353" s="163"/>
      <c r="KSH353" s="163"/>
      <c r="KSI353" s="163"/>
      <c r="KSJ353" s="163"/>
      <c r="KSK353" s="163"/>
      <c r="KSL353" s="163"/>
      <c r="KSM353" s="163"/>
      <c r="KSN353" s="163"/>
      <c r="KSO353" s="163"/>
      <c r="KSP353" s="163"/>
      <c r="KSQ353" s="163"/>
      <c r="KSR353" s="163"/>
      <c r="KSS353" s="163"/>
      <c r="KST353" s="163"/>
      <c r="KSU353" s="163"/>
      <c r="KSV353" s="163"/>
      <c r="KSW353" s="163"/>
      <c r="KSX353" s="163"/>
      <c r="KSY353" s="163"/>
      <c r="KSZ353" s="163"/>
      <c r="KTA353" s="163"/>
      <c r="KTB353" s="163"/>
      <c r="KTC353" s="163"/>
      <c r="KTD353" s="163"/>
      <c r="KTE353" s="163"/>
      <c r="KTF353" s="163"/>
      <c r="KTG353" s="163"/>
      <c r="KTH353" s="163"/>
      <c r="KTI353" s="163"/>
      <c r="KTJ353" s="163"/>
      <c r="KTK353" s="163"/>
      <c r="KTL353" s="163"/>
      <c r="KTM353" s="163"/>
      <c r="KTN353" s="163"/>
      <c r="KTO353" s="163"/>
      <c r="KTP353" s="163"/>
      <c r="KTQ353" s="163"/>
      <c r="KTR353" s="163"/>
      <c r="KTS353" s="163"/>
      <c r="KTT353" s="163"/>
      <c r="KTU353" s="163"/>
      <c r="KTV353" s="163"/>
      <c r="KTW353" s="163"/>
      <c r="KTX353" s="163"/>
      <c r="KTY353" s="163"/>
      <c r="KTZ353" s="163"/>
      <c r="KUA353" s="163"/>
      <c r="KUB353" s="163"/>
      <c r="KUC353" s="163"/>
      <c r="KUD353" s="163"/>
      <c r="KUE353" s="163"/>
      <c r="KUF353" s="163"/>
      <c r="KUG353" s="163"/>
      <c r="KUH353" s="163"/>
      <c r="KUI353" s="163"/>
      <c r="KUJ353" s="163"/>
      <c r="KUK353" s="163"/>
      <c r="KUL353" s="163"/>
      <c r="KUM353" s="163"/>
      <c r="KUN353" s="163"/>
      <c r="KUO353" s="163"/>
      <c r="KUP353" s="163"/>
      <c r="KUQ353" s="163"/>
      <c r="KUR353" s="163"/>
      <c r="KUS353" s="163"/>
      <c r="KUT353" s="163"/>
      <c r="KUU353" s="163"/>
      <c r="KUV353" s="163"/>
      <c r="KUW353" s="163"/>
      <c r="KUX353" s="163"/>
      <c r="KUY353" s="163"/>
      <c r="KUZ353" s="163"/>
      <c r="KVA353" s="163"/>
      <c r="KVB353" s="163"/>
      <c r="KVC353" s="163"/>
      <c r="KVD353" s="163"/>
      <c r="KVE353" s="163"/>
      <c r="KVF353" s="163"/>
      <c r="KVG353" s="163"/>
      <c r="KVH353" s="163"/>
      <c r="KVI353" s="163"/>
      <c r="KVJ353" s="163"/>
      <c r="KVK353" s="163"/>
      <c r="KVL353" s="163"/>
      <c r="KVM353" s="163"/>
      <c r="KVN353" s="163"/>
      <c r="KVO353" s="163"/>
      <c r="KVP353" s="163"/>
      <c r="KVQ353" s="163"/>
      <c r="KVR353" s="163"/>
      <c r="KVS353" s="163"/>
      <c r="KVT353" s="163"/>
      <c r="KVU353" s="163"/>
      <c r="KVV353" s="163"/>
      <c r="KVW353" s="163"/>
      <c r="KVX353" s="163"/>
      <c r="KVY353" s="163"/>
      <c r="KVZ353" s="163"/>
      <c r="KWA353" s="163"/>
      <c r="KWB353" s="163"/>
      <c r="KWC353" s="163"/>
      <c r="KWD353" s="163"/>
      <c r="KWE353" s="163"/>
      <c r="KWF353" s="163"/>
      <c r="KWG353" s="163"/>
      <c r="KWH353" s="163"/>
      <c r="KWI353" s="163"/>
      <c r="KWJ353" s="163"/>
      <c r="KWK353" s="163"/>
      <c r="KWL353" s="163"/>
      <c r="KWM353" s="163"/>
      <c r="KWN353" s="163"/>
      <c r="KWO353" s="163"/>
      <c r="KWP353" s="163"/>
      <c r="KWQ353" s="163"/>
      <c r="KWR353" s="163"/>
      <c r="KWS353" s="163"/>
      <c r="KWT353" s="163"/>
      <c r="KWU353" s="163"/>
      <c r="KWV353" s="163"/>
      <c r="KWW353" s="163"/>
      <c r="KWX353" s="163"/>
      <c r="KWY353" s="163"/>
      <c r="KWZ353" s="163"/>
      <c r="KXA353" s="163"/>
      <c r="KXB353" s="163"/>
      <c r="KXC353" s="163"/>
      <c r="KXD353" s="163"/>
      <c r="KXE353" s="163"/>
      <c r="KXF353" s="163"/>
      <c r="KXG353" s="163"/>
      <c r="KXH353" s="163"/>
      <c r="KXI353" s="163"/>
      <c r="KXJ353" s="163"/>
      <c r="KXK353" s="163"/>
      <c r="KXL353" s="163"/>
      <c r="KXM353" s="163"/>
      <c r="KXN353" s="163"/>
      <c r="KXO353" s="163"/>
      <c r="KXP353" s="163"/>
      <c r="KXQ353" s="163"/>
      <c r="KXR353" s="163"/>
      <c r="KXS353" s="163"/>
      <c r="KXT353" s="163"/>
      <c r="KXU353" s="163"/>
      <c r="KXV353" s="163"/>
      <c r="KXW353" s="163"/>
      <c r="KXX353" s="163"/>
      <c r="KXY353" s="163"/>
      <c r="KXZ353" s="163"/>
      <c r="KYA353" s="163"/>
      <c r="KYB353" s="163"/>
      <c r="KYC353" s="163"/>
      <c r="KYD353" s="163"/>
      <c r="KYE353" s="163"/>
      <c r="KYF353" s="163"/>
      <c r="KYG353" s="163"/>
      <c r="KYH353" s="163"/>
      <c r="KYI353" s="163"/>
      <c r="KYJ353" s="163"/>
      <c r="KYK353" s="163"/>
      <c r="KYL353" s="163"/>
      <c r="KYM353" s="163"/>
      <c r="KYN353" s="163"/>
      <c r="KYO353" s="163"/>
      <c r="KYP353" s="163"/>
      <c r="KYQ353" s="163"/>
      <c r="KYR353" s="163"/>
      <c r="KYS353" s="163"/>
      <c r="KYT353" s="163"/>
      <c r="KYU353" s="163"/>
      <c r="KYV353" s="163"/>
      <c r="KYW353" s="163"/>
      <c r="KYX353" s="163"/>
      <c r="KYY353" s="163"/>
      <c r="KYZ353" s="163"/>
      <c r="KZA353" s="163"/>
      <c r="KZB353" s="163"/>
      <c r="KZC353" s="163"/>
      <c r="KZD353" s="163"/>
      <c r="KZE353" s="163"/>
      <c r="KZF353" s="163"/>
      <c r="KZG353" s="163"/>
      <c r="KZH353" s="163"/>
      <c r="KZI353" s="163"/>
      <c r="KZJ353" s="163"/>
      <c r="KZK353" s="163"/>
      <c r="KZL353" s="163"/>
      <c r="KZM353" s="163"/>
      <c r="KZN353" s="163"/>
      <c r="KZO353" s="163"/>
      <c r="KZP353" s="163"/>
      <c r="KZQ353" s="163"/>
      <c r="KZR353" s="163"/>
      <c r="KZS353" s="163"/>
      <c r="KZT353" s="163"/>
      <c r="KZU353" s="163"/>
      <c r="KZV353" s="163"/>
      <c r="KZW353" s="163"/>
      <c r="KZX353" s="163"/>
      <c r="KZY353" s="163"/>
      <c r="KZZ353" s="163"/>
      <c r="LAA353" s="163"/>
      <c r="LAB353" s="163"/>
      <c r="LAC353" s="163"/>
      <c r="LAD353" s="163"/>
      <c r="LAE353" s="163"/>
      <c r="LAF353" s="163"/>
      <c r="LAG353" s="163"/>
      <c r="LAH353" s="163"/>
      <c r="LAI353" s="163"/>
      <c r="LAJ353" s="163"/>
      <c r="LAK353" s="163"/>
      <c r="LAL353" s="163"/>
      <c r="LAM353" s="163"/>
      <c r="LAN353" s="163"/>
      <c r="LAO353" s="163"/>
      <c r="LAP353" s="163"/>
      <c r="LAQ353" s="163"/>
      <c r="LAR353" s="163"/>
      <c r="LAS353" s="163"/>
      <c r="LAT353" s="163"/>
      <c r="LAU353" s="163"/>
      <c r="LAV353" s="163"/>
      <c r="LAW353" s="163"/>
      <c r="LAX353" s="163"/>
      <c r="LAY353" s="163"/>
    </row>
    <row r="354" spans="1:8163" ht="52.8">
      <c r="A354" s="355" t="s">
        <v>2872</v>
      </c>
      <c r="B354" s="248" t="s">
        <v>2154</v>
      </c>
      <c r="C354" s="248" t="s">
        <v>1287</v>
      </c>
      <c r="D354" s="248" t="s">
        <v>2155</v>
      </c>
      <c r="E354" s="292">
        <v>44298</v>
      </c>
      <c r="F354" s="292">
        <v>44545</v>
      </c>
      <c r="G354" s="306"/>
      <c r="H354" s="307"/>
      <c r="I354" s="307"/>
      <c r="J354" s="308"/>
      <c r="K354" s="309" t="s">
        <v>1191</v>
      </c>
      <c r="L354" s="249">
        <v>0</v>
      </c>
      <c r="M354" s="249">
        <v>345</v>
      </c>
      <c r="N354" s="291" t="s">
        <v>22</v>
      </c>
      <c r="O354" s="227">
        <v>17.300000000000001</v>
      </c>
      <c r="P354" s="248" t="s">
        <v>111</v>
      </c>
      <c r="Q354" s="248" t="s">
        <v>182</v>
      </c>
      <c r="R354" s="248">
        <v>150</v>
      </c>
      <c r="S354" s="250">
        <v>17.300000000000001</v>
      </c>
      <c r="T354" s="248" t="s">
        <v>22</v>
      </c>
      <c r="U354" s="291" t="s">
        <v>22</v>
      </c>
      <c r="V354" s="248" t="s">
        <v>25</v>
      </c>
      <c r="W354" s="227"/>
      <c r="X354" s="163"/>
      <c r="Y354" s="163"/>
      <c r="Z354" s="163"/>
      <c r="AA354" s="163"/>
      <c r="AB354" s="163"/>
      <c r="AC354" s="163"/>
      <c r="AD354" s="163"/>
      <c r="AE354" s="163"/>
      <c r="AF354" s="163"/>
      <c r="AG354" s="163"/>
      <c r="AH354" s="163"/>
      <c r="AI354" s="163"/>
      <c r="AJ354" s="163"/>
      <c r="AK354" s="163"/>
      <c r="AL354" s="163"/>
      <c r="AM354" s="163"/>
      <c r="AN354" s="163"/>
      <c r="AO354" s="163"/>
      <c r="AP354" s="163"/>
      <c r="AQ354" s="163"/>
      <c r="AR354" s="163"/>
      <c r="AS354" s="163"/>
      <c r="AT354" s="163"/>
      <c r="AU354" s="163"/>
      <c r="AV354" s="163"/>
      <c r="AW354" s="163"/>
      <c r="AX354" s="163"/>
      <c r="AY354" s="163"/>
      <c r="AZ354" s="163"/>
      <c r="BA354" s="163"/>
      <c r="BB354" s="163"/>
      <c r="BC354" s="163"/>
      <c r="BD354" s="163"/>
      <c r="BE354" s="163"/>
      <c r="BF354" s="163"/>
      <c r="BG354" s="163"/>
      <c r="BH354" s="163"/>
      <c r="BI354" s="163"/>
      <c r="BJ354" s="163"/>
      <c r="BK354" s="163"/>
      <c r="BL354" s="163"/>
      <c r="BM354" s="163"/>
      <c r="BN354" s="163"/>
      <c r="BO354" s="163"/>
      <c r="BP354" s="163"/>
      <c r="BQ354" s="163"/>
      <c r="BR354" s="163"/>
      <c r="BS354" s="163"/>
      <c r="BT354" s="163"/>
      <c r="BU354" s="163"/>
      <c r="BV354" s="163"/>
      <c r="BW354" s="163"/>
      <c r="BX354" s="163"/>
      <c r="BY354" s="163"/>
      <c r="BZ354" s="163"/>
      <c r="CA354" s="163"/>
      <c r="CB354" s="163"/>
      <c r="CC354" s="163"/>
      <c r="CD354" s="163"/>
      <c r="CE354" s="163"/>
      <c r="CF354" s="163"/>
      <c r="CG354" s="163"/>
      <c r="CH354" s="163"/>
      <c r="CI354" s="163"/>
      <c r="CJ354" s="163"/>
      <c r="CK354" s="163"/>
      <c r="CL354" s="163"/>
      <c r="CM354" s="163"/>
      <c r="CN354" s="163"/>
      <c r="CO354" s="163"/>
      <c r="CP354" s="163"/>
      <c r="CQ354" s="163"/>
      <c r="CR354" s="163"/>
      <c r="CS354" s="163"/>
      <c r="CT354" s="163"/>
      <c r="CU354" s="163"/>
      <c r="CV354" s="163"/>
      <c r="CW354" s="163"/>
      <c r="CX354" s="163"/>
      <c r="CY354" s="163"/>
      <c r="CZ354" s="163"/>
      <c r="DA354" s="163"/>
      <c r="DB354" s="163"/>
      <c r="DC354" s="163"/>
      <c r="DD354" s="163"/>
      <c r="DE354" s="163"/>
      <c r="DF354" s="163"/>
      <c r="DG354" s="163"/>
      <c r="DH354" s="163"/>
      <c r="DI354" s="163"/>
      <c r="DJ354" s="163"/>
      <c r="DK354" s="163"/>
      <c r="DL354" s="163"/>
      <c r="DM354" s="163"/>
      <c r="DN354" s="163"/>
      <c r="DO354" s="163"/>
      <c r="DP354" s="163"/>
      <c r="DQ354" s="163"/>
      <c r="DR354" s="163"/>
      <c r="DS354" s="163"/>
      <c r="DT354" s="163"/>
      <c r="DU354" s="163"/>
      <c r="DV354" s="163"/>
      <c r="DW354" s="163"/>
      <c r="DX354" s="163"/>
      <c r="DY354" s="163"/>
      <c r="DZ354" s="163"/>
      <c r="EA354" s="163"/>
      <c r="EB354" s="163"/>
      <c r="EC354" s="163"/>
      <c r="ED354" s="163"/>
      <c r="EE354" s="163"/>
      <c r="EF354" s="163"/>
      <c r="EG354" s="163"/>
      <c r="EH354" s="163"/>
      <c r="EI354" s="163"/>
      <c r="EJ354" s="163"/>
      <c r="EK354" s="163"/>
      <c r="EL354" s="163"/>
      <c r="EM354" s="163"/>
      <c r="EN354" s="163"/>
      <c r="EO354" s="163"/>
      <c r="EP354" s="163"/>
      <c r="EQ354" s="163"/>
      <c r="ER354" s="163"/>
      <c r="ES354" s="163"/>
      <c r="ET354" s="163"/>
      <c r="EU354" s="163"/>
      <c r="EV354" s="163"/>
      <c r="EW354" s="163"/>
      <c r="EX354" s="163"/>
      <c r="EY354" s="163"/>
      <c r="EZ354" s="163"/>
      <c r="FA354" s="163"/>
      <c r="FB354" s="163"/>
      <c r="FC354" s="163"/>
      <c r="FD354" s="163"/>
      <c r="FE354" s="163"/>
      <c r="FF354" s="163"/>
      <c r="FG354" s="163"/>
      <c r="FH354" s="163"/>
      <c r="FI354" s="163"/>
      <c r="FJ354" s="163"/>
      <c r="FK354" s="163"/>
      <c r="FL354" s="163"/>
      <c r="FM354" s="163"/>
      <c r="FN354" s="163"/>
      <c r="FO354" s="163"/>
      <c r="FP354" s="163"/>
      <c r="FQ354" s="163"/>
      <c r="FR354" s="163"/>
      <c r="FS354" s="163"/>
      <c r="FT354" s="163"/>
      <c r="FU354" s="163"/>
      <c r="FV354" s="163"/>
      <c r="FW354" s="163"/>
      <c r="FX354" s="163"/>
      <c r="FY354" s="163"/>
      <c r="FZ354" s="163"/>
      <c r="GA354" s="163"/>
      <c r="GB354" s="163"/>
      <c r="GC354" s="163"/>
      <c r="GD354" s="163"/>
      <c r="GE354" s="163"/>
      <c r="GF354" s="163"/>
      <c r="GG354" s="163"/>
      <c r="GH354" s="163"/>
      <c r="GI354" s="163"/>
      <c r="GJ354" s="163"/>
      <c r="GK354" s="163"/>
      <c r="GL354" s="163"/>
      <c r="GM354" s="163"/>
      <c r="GN354" s="163"/>
      <c r="GO354" s="163"/>
      <c r="GP354" s="163"/>
      <c r="GQ354" s="163"/>
      <c r="GR354" s="163"/>
      <c r="GS354" s="163"/>
      <c r="GT354" s="163"/>
      <c r="GU354" s="163"/>
      <c r="GV354" s="163"/>
      <c r="GW354" s="163"/>
      <c r="GX354" s="163"/>
      <c r="GY354" s="163"/>
      <c r="GZ354" s="163"/>
      <c r="HA354" s="163"/>
      <c r="HB354" s="163"/>
      <c r="HC354" s="163"/>
      <c r="HD354" s="163"/>
      <c r="HE354" s="163"/>
      <c r="HF354" s="163"/>
      <c r="HG354" s="163"/>
      <c r="HH354" s="163"/>
      <c r="HI354" s="163"/>
      <c r="HJ354" s="163"/>
      <c r="HK354" s="163"/>
      <c r="HL354" s="163"/>
      <c r="HM354" s="163"/>
      <c r="HN354" s="163"/>
      <c r="HO354" s="163"/>
      <c r="HP354" s="163"/>
      <c r="HQ354" s="163"/>
      <c r="HR354" s="163"/>
      <c r="HS354" s="163"/>
      <c r="HT354" s="163"/>
      <c r="HU354" s="163"/>
      <c r="HV354" s="163"/>
      <c r="HW354" s="163"/>
      <c r="HX354" s="163"/>
      <c r="HY354" s="163"/>
      <c r="HZ354" s="163"/>
      <c r="IA354" s="163"/>
      <c r="IB354" s="163"/>
      <c r="IC354" s="163"/>
      <c r="ID354" s="163"/>
      <c r="IE354" s="163"/>
      <c r="IF354" s="163"/>
      <c r="IG354" s="163"/>
      <c r="IH354" s="163"/>
      <c r="II354" s="163"/>
      <c r="IJ354" s="163"/>
      <c r="IK354" s="163"/>
      <c r="IL354" s="163"/>
      <c r="IM354" s="163"/>
      <c r="IN354" s="163"/>
      <c r="IO354" s="163"/>
      <c r="IP354" s="163"/>
      <c r="IQ354" s="163"/>
      <c r="IR354" s="163"/>
      <c r="IS354" s="163"/>
      <c r="IT354" s="163"/>
      <c r="IU354" s="163"/>
      <c r="IV354" s="163"/>
      <c r="IW354" s="163"/>
      <c r="IX354" s="163"/>
      <c r="IY354" s="163"/>
      <c r="IZ354" s="163"/>
      <c r="JA354" s="163"/>
      <c r="JB354" s="163"/>
      <c r="JC354" s="163"/>
      <c r="JD354" s="163"/>
      <c r="JE354" s="163"/>
      <c r="JF354" s="163"/>
      <c r="JG354" s="163"/>
      <c r="JH354" s="163"/>
      <c r="JI354" s="163"/>
      <c r="JJ354" s="163"/>
      <c r="JK354" s="163"/>
      <c r="JL354" s="163"/>
      <c r="JM354" s="163"/>
      <c r="JN354" s="163"/>
      <c r="JO354" s="163"/>
      <c r="JP354" s="163"/>
      <c r="JQ354" s="163"/>
      <c r="JR354" s="163"/>
      <c r="JS354" s="163"/>
      <c r="JT354" s="163"/>
      <c r="JU354" s="163"/>
      <c r="JV354" s="163"/>
      <c r="JW354" s="163"/>
      <c r="JX354" s="163"/>
      <c r="JY354" s="163"/>
      <c r="JZ354" s="163"/>
      <c r="KA354" s="163"/>
      <c r="KB354" s="163"/>
      <c r="KC354" s="163"/>
      <c r="KD354" s="163"/>
      <c r="KE354" s="163"/>
      <c r="KF354" s="163"/>
      <c r="KG354" s="163"/>
      <c r="KH354" s="163"/>
      <c r="KI354" s="163"/>
      <c r="KJ354" s="163"/>
      <c r="KK354" s="163"/>
      <c r="KL354" s="163"/>
      <c r="KM354" s="163"/>
      <c r="KN354" s="163"/>
      <c r="KO354" s="163"/>
      <c r="KP354" s="163"/>
      <c r="KQ354" s="163"/>
      <c r="KR354" s="163"/>
      <c r="KS354" s="163"/>
      <c r="KT354" s="163"/>
      <c r="KU354" s="163"/>
      <c r="KV354" s="163"/>
      <c r="KW354" s="163"/>
      <c r="KX354" s="163"/>
      <c r="KY354" s="163"/>
      <c r="KZ354" s="163"/>
      <c r="LA354" s="163"/>
      <c r="LB354" s="163"/>
      <c r="LC354" s="163"/>
      <c r="LD354" s="163"/>
      <c r="LE354" s="163"/>
      <c r="LF354" s="163"/>
      <c r="LG354" s="163"/>
      <c r="LH354" s="163"/>
      <c r="LI354" s="163"/>
      <c r="LJ354" s="163"/>
      <c r="LK354" s="163"/>
      <c r="LL354" s="163"/>
      <c r="LM354" s="163"/>
      <c r="LN354" s="163"/>
      <c r="LO354" s="163"/>
      <c r="LP354" s="163"/>
      <c r="LQ354" s="163"/>
      <c r="LR354" s="163"/>
      <c r="LS354" s="163"/>
      <c r="LT354" s="163"/>
      <c r="LU354" s="163"/>
      <c r="LV354" s="163"/>
      <c r="LW354" s="163"/>
      <c r="LX354" s="163"/>
      <c r="LY354" s="163"/>
      <c r="LZ354" s="163"/>
      <c r="MA354" s="163"/>
      <c r="MB354" s="163"/>
      <c r="MC354" s="163"/>
      <c r="MD354" s="163"/>
      <c r="ME354" s="163"/>
      <c r="MF354" s="163"/>
      <c r="MG354" s="163"/>
      <c r="MH354" s="163"/>
      <c r="MI354" s="163"/>
      <c r="MJ354" s="163"/>
      <c r="MK354" s="163"/>
      <c r="ML354" s="163"/>
      <c r="MM354" s="163"/>
      <c r="MN354" s="163"/>
      <c r="MO354" s="163"/>
      <c r="MP354" s="163"/>
      <c r="MQ354" s="163"/>
      <c r="MR354" s="163"/>
      <c r="MS354" s="163"/>
      <c r="MT354" s="163"/>
      <c r="MU354" s="163"/>
      <c r="MV354" s="163"/>
      <c r="MW354" s="163"/>
      <c r="MX354" s="163"/>
      <c r="MY354" s="163"/>
      <c r="MZ354" s="163"/>
      <c r="NA354" s="163"/>
      <c r="NB354" s="163"/>
      <c r="NC354" s="163"/>
      <c r="ND354" s="163"/>
      <c r="NE354" s="163"/>
      <c r="NF354" s="163"/>
      <c r="NG354" s="163"/>
      <c r="NH354" s="163"/>
      <c r="NI354" s="163"/>
      <c r="NJ354" s="163"/>
      <c r="NK354" s="163"/>
      <c r="NL354" s="163"/>
      <c r="NM354" s="163"/>
      <c r="NN354" s="163"/>
      <c r="NO354" s="163"/>
      <c r="NP354" s="163"/>
      <c r="NQ354" s="163"/>
      <c r="NR354" s="163"/>
      <c r="NS354" s="163"/>
      <c r="NT354" s="163"/>
      <c r="NU354" s="163"/>
      <c r="NV354" s="163"/>
      <c r="NW354" s="163"/>
      <c r="NX354" s="163"/>
      <c r="NY354" s="163"/>
      <c r="NZ354" s="163"/>
      <c r="OA354" s="163"/>
      <c r="OB354" s="163"/>
      <c r="OC354" s="163"/>
      <c r="OD354" s="163"/>
      <c r="OE354" s="163"/>
      <c r="OF354" s="163"/>
      <c r="OG354" s="163"/>
      <c r="OH354" s="163"/>
      <c r="OI354" s="163"/>
      <c r="OJ354" s="163"/>
      <c r="OK354" s="163"/>
      <c r="OL354" s="163"/>
      <c r="OM354" s="163"/>
      <c r="ON354" s="163"/>
      <c r="OO354" s="163"/>
      <c r="OP354" s="163"/>
      <c r="OQ354" s="163"/>
      <c r="OR354" s="163"/>
      <c r="OS354" s="163"/>
      <c r="OT354" s="163"/>
      <c r="OU354" s="163"/>
      <c r="OV354" s="163"/>
      <c r="OW354" s="163"/>
      <c r="OX354" s="163"/>
      <c r="OY354" s="163"/>
      <c r="OZ354" s="163"/>
      <c r="PA354" s="163"/>
      <c r="PB354" s="163"/>
      <c r="PC354" s="163"/>
      <c r="PD354" s="163"/>
      <c r="PE354" s="163"/>
      <c r="PF354" s="163"/>
      <c r="PG354" s="163"/>
      <c r="PH354" s="163"/>
      <c r="PI354" s="163"/>
      <c r="PJ354" s="163"/>
      <c r="PK354" s="163"/>
      <c r="PL354" s="163"/>
      <c r="PM354" s="163"/>
      <c r="PN354" s="163"/>
      <c r="PO354" s="163"/>
      <c r="PP354" s="163"/>
      <c r="PQ354" s="163"/>
      <c r="PR354" s="163"/>
      <c r="PS354" s="163"/>
      <c r="PT354" s="163"/>
      <c r="PU354" s="163"/>
      <c r="PV354" s="163"/>
      <c r="PW354" s="163"/>
      <c r="PX354" s="163"/>
      <c r="PY354" s="163"/>
      <c r="PZ354" s="163"/>
      <c r="QA354" s="163"/>
      <c r="QB354" s="163"/>
      <c r="QC354" s="163"/>
      <c r="QD354" s="163"/>
      <c r="QE354" s="163"/>
      <c r="QF354" s="163"/>
      <c r="QG354" s="163"/>
      <c r="QH354" s="163"/>
      <c r="QI354" s="163"/>
      <c r="QJ354" s="163"/>
      <c r="QK354" s="163"/>
      <c r="QL354" s="163"/>
      <c r="QM354" s="163"/>
      <c r="QN354" s="163"/>
      <c r="QO354" s="163"/>
      <c r="QP354" s="163"/>
      <c r="QQ354" s="163"/>
      <c r="QR354" s="163"/>
      <c r="QS354" s="163"/>
      <c r="QT354" s="163"/>
      <c r="QU354" s="163"/>
      <c r="QV354" s="163"/>
      <c r="QW354" s="163"/>
      <c r="QX354" s="163"/>
      <c r="QY354" s="163"/>
      <c r="QZ354" s="163"/>
      <c r="RA354" s="163"/>
      <c r="RB354" s="163"/>
      <c r="RC354" s="163"/>
      <c r="RD354" s="163"/>
      <c r="RE354" s="163"/>
      <c r="RF354" s="163"/>
      <c r="RG354" s="163"/>
      <c r="RH354" s="163"/>
      <c r="RI354" s="163"/>
      <c r="RJ354" s="163"/>
      <c r="RK354" s="163"/>
      <c r="RL354" s="163"/>
      <c r="RM354" s="163"/>
      <c r="RN354" s="163"/>
      <c r="RO354" s="163"/>
      <c r="RP354" s="163"/>
      <c r="RQ354" s="163"/>
      <c r="RR354" s="163"/>
      <c r="RS354" s="163"/>
      <c r="RT354" s="163"/>
      <c r="RU354" s="163"/>
      <c r="RV354" s="163"/>
      <c r="RW354" s="163"/>
      <c r="RX354" s="163"/>
      <c r="RY354" s="163"/>
      <c r="RZ354" s="163"/>
      <c r="SA354" s="163"/>
      <c r="SB354" s="163"/>
      <c r="SC354" s="163"/>
      <c r="SD354" s="163"/>
      <c r="SE354" s="163"/>
      <c r="SF354" s="163"/>
      <c r="SG354" s="163"/>
      <c r="SH354" s="163"/>
      <c r="SI354" s="163"/>
      <c r="SJ354" s="163"/>
      <c r="SK354" s="163"/>
      <c r="SL354" s="163"/>
      <c r="SM354" s="163"/>
      <c r="SN354" s="163"/>
      <c r="SO354" s="163"/>
      <c r="SP354" s="163"/>
      <c r="SQ354" s="163"/>
      <c r="SR354" s="163"/>
      <c r="SS354" s="163"/>
      <c r="ST354" s="163"/>
      <c r="SU354" s="163"/>
      <c r="SV354" s="163"/>
      <c r="SW354" s="163"/>
      <c r="SX354" s="163"/>
      <c r="SY354" s="163"/>
      <c r="SZ354" s="163"/>
      <c r="TA354" s="163"/>
      <c r="TB354" s="163"/>
      <c r="TC354" s="163"/>
      <c r="TD354" s="163"/>
      <c r="TE354" s="163"/>
      <c r="TF354" s="163"/>
      <c r="TG354" s="163"/>
      <c r="TH354" s="163"/>
      <c r="TI354" s="163"/>
      <c r="TJ354" s="163"/>
      <c r="TK354" s="163"/>
      <c r="TL354" s="163"/>
      <c r="TM354" s="163"/>
      <c r="TN354" s="163"/>
      <c r="TO354" s="163"/>
      <c r="TP354" s="163"/>
      <c r="TQ354" s="163"/>
      <c r="TR354" s="163"/>
      <c r="TS354" s="163"/>
      <c r="TT354" s="163"/>
      <c r="TU354" s="163"/>
      <c r="TV354" s="163"/>
      <c r="TW354" s="163"/>
      <c r="TX354" s="163"/>
      <c r="TY354" s="163"/>
      <c r="TZ354" s="163"/>
      <c r="UA354" s="163"/>
      <c r="UB354" s="163"/>
      <c r="UC354" s="163"/>
      <c r="UD354" s="163"/>
      <c r="UE354" s="163"/>
      <c r="UF354" s="163"/>
      <c r="UG354" s="163"/>
      <c r="UH354" s="163"/>
      <c r="UI354" s="163"/>
      <c r="UJ354" s="163"/>
      <c r="UK354" s="163"/>
      <c r="UL354" s="163"/>
      <c r="UM354" s="163"/>
      <c r="UN354" s="163"/>
      <c r="UO354" s="163"/>
      <c r="UP354" s="163"/>
      <c r="UQ354" s="163"/>
      <c r="UR354" s="163"/>
      <c r="US354" s="163"/>
      <c r="UT354" s="163"/>
      <c r="UU354" s="163"/>
      <c r="UV354" s="163"/>
      <c r="UW354" s="163"/>
      <c r="UX354" s="163"/>
      <c r="UY354" s="163"/>
      <c r="UZ354" s="163"/>
      <c r="VA354" s="163"/>
      <c r="VB354" s="163"/>
      <c r="VC354" s="163"/>
      <c r="VD354" s="163"/>
      <c r="VE354" s="163"/>
      <c r="VF354" s="163"/>
      <c r="VG354" s="163"/>
      <c r="VH354" s="163"/>
      <c r="VI354" s="163"/>
      <c r="VJ354" s="163"/>
      <c r="VK354" s="163"/>
      <c r="VL354" s="163"/>
      <c r="VM354" s="163"/>
      <c r="VN354" s="163"/>
      <c r="VO354" s="163"/>
      <c r="VP354" s="163"/>
      <c r="VQ354" s="163"/>
      <c r="VR354" s="163"/>
      <c r="VS354" s="163"/>
      <c r="VT354" s="163"/>
      <c r="VU354" s="163"/>
      <c r="VV354" s="163"/>
      <c r="VW354" s="163"/>
      <c r="VX354" s="163"/>
      <c r="VY354" s="163"/>
      <c r="VZ354" s="163"/>
      <c r="WA354" s="163"/>
      <c r="WB354" s="163"/>
      <c r="WC354" s="163"/>
      <c r="WD354" s="163"/>
      <c r="WE354" s="163"/>
      <c r="WF354" s="163"/>
      <c r="WG354" s="163"/>
      <c r="WH354" s="163"/>
      <c r="WI354" s="163"/>
      <c r="WJ354" s="163"/>
      <c r="WK354" s="163"/>
      <c r="WL354" s="163"/>
      <c r="WM354" s="163"/>
      <c r="WN354" s="163"/>
      <c r="WO354" s="163"/>
      <c r="WP354" s="163"/>
      <c r="WQ354" s="163"/>
      <c r="WR354" s="163"/>
      <c r="WS354" s="163"/>
      <c r="WT354" s="163"/>
      <c r="WU354" s="163"/>
      <c r="WV354" s="163"/>
      <c r="WW354" s="163"/>
      <c r="WX354" s="163"/>
      <c r="WY354" s="163"/>
      <c r="WZ354" s="163"/>
      <c r="XA354" s="163"/>
      <c r="XB354" s="163"/>
      <c r="XC354" s="163"/>
      <c r="XD354" s="163"/>
      <c r="XE354" s="163"/>
      <c r="XF354" s="163"/>
      <c r="XG354" s="163"/>
      <c r="XH354" s="163"/>
      <c r="XI354" s="163"/>
      <c r="XJ354" s="163"/>
      <c r="XK354" s="163"/>
      <c r="XL354" s="163"/>
      <c r="XM354" s="163"/>
      <c r="XN354" s="163"/>
      <c r="XO354" s="163"/>
      <c r="XP354" s="163"/>
      <c r="XQ354" s="163"/>
      <c r="XR354" s="163"/>
      <c r="XS354" s="163"/>
      <c r="XT354" s="163"/>
      <c r="XU354" s="163"/>
      <c r="XV354" s="163"/>
      <c r="XW354" s="163"/>
      <c r="XX354" s="163"/>
      <c r="XY354" s="163"/>
      <c r="XZ354" s="163"/>
      <c r="YA354" s="163"/>
      <c r="YB354" s="163"/>
      <c r="YC354" s="163"/>
      <c r="YD354" s="163"/>
      <c r="YE354" s="163"/>
      <c r="YF354" s="163"/>
      <c r="YG354" s="163"/>
      <c r="YH354" s="163"/>
      <c r="YI354" s="163"/>
      <c r="YJ354" s="163"/>
      <c r="YK354" s="163"/>
      <c r="YL354" s="163"/>
      <c r="YM354" s="163"/>
      <c r="YN354" s="163"/>
      <c r="YO354" s="163"/>
      <c r="YP354" s="163"/>
      <c r="YQ354" s="163"/>
      <c r="YR354" s="163"/>
      <c r="YS354" s="163"/>
      <c r="YT354" s="163"/>
      <c r="YU354" s="163"/>
      <c r="YV354" s="163"/>
      <c r="YW354" s="163"/>
      <c r="YX354" s="163"/>
      <c r="YY354" s="163"/>
      <c r="YZ354" s="163"/>
      <c r="ZA354" s="163"/>
      <c r="ZB354" s="163"/>
      <c r="ZC354" s="163"/>
      <c r="ZD354" s="163"/>
      <c r="ZE354" s="163"/>
      <c r="ZF354" s="163"/>
      <c r="ZG354" s="163"/>
      <c r="ZH354" s="163"/>
      <c r="ZI354" s="163"/>
      <c r="ZJ354" s="163"/>
      <c r="ZK354" s="163"/>
      <c r="ZL354" s="163"/>
      <c r="ZM354" s="163"/>
      <c r="ZN354" s="163"/>
      <c r="ZO354" s="163"/>
      <c r="ZP354" s="163"/>
      <c r="ZQ354" s="163"/>
      <c r="ZR354" s="163"/>
      <c r="ZS354" s="163"/>
      <c r="ZT354" s="163"/>
      <c r="ZU354" s="163"/>
      <c r="ZV354" s="163"/>
      <c r="ZW354" s="163"/>
      <c r="ZX354" s="163"/>
      <c r="ZY354" s="163"/>
      <c r="ZZ354" s="163"/>
      <c r="AAA354" s="163"/>
      <c r="AAB354" s="163"/>
      <c r="AAC354" s="163"/>
      <c r="AAD354" s="163"/>
      <c r="AAE354" s="163"/>
      <c r="AAF354" s="163"/>
      <c r="AAG354" s="163"/>
      <c r="AAH354" s="163"/>
      <c r="AAI354" s="163"/>
      <c r="AAJ354" s="163"/>
      <c r="AAK354" s="163"/>
      <c r="AAL354" s="163"/>
      <c r="AAM354" s="163"/>
      <c r="AAN354" s="163"/>
      <c r="AAO354" s="163"/>
      <c r="AAP354" s="163"/>
      <c r="AAQ354" s="163"/>
      <c r="AAR354" s="163"/>
      <c r="AAS354" s="163"/>
      <c r="AAT354" s="163"/>
      <c r="AAU354" s="163"/>
      <c r="AAV354" s="163"/>
      <c r="AAW354" s="163"/>
      <c r="AAX354" s="163"/>
      <c r="AAY354" s="163"/>
      <c r="AAZ354" s="163"/>
      <c r="ABA354" s="163"/>
      <c r="ABB354" s="163"/>
      <c r="ABC354" s="163"/>
      <c r="ABD354" s="163"/>
      <c r="ABE354" s="163"/>
      <c r="ABF354" s="163"/>
      <c r="ABG354" s="163"/>
      <c r="ABH354" s="163"/>
      <c r="ABI354" s="163"/>
      <c r="ABJ354" s="163"/>
      <c r="ABK354" s="163"/>
      <c r="ABL354" s="163"/>
      <c r="ABM354" s="163"/>
      <c r="ABN354" s="163"/>
      <c r="ABO354" s="163"/>
      <c r="ABP354" s="163"/>
      <c r="ABQ354" s="163"/>
      <c r="ABR354" s="163"/>
      <c r="ABS354" s="163"/>
      <c r="ABT354" s="163"/>
      <c r="ABU354" s="163"/>
      <c r="ABV354" s="163"/>
      <c r="ABW354" s="163"/>
      <c r="ABX354" s="163"/>
      <c r="ABY354" s="163"/>
      <c r="ABZ354" s="163"/>
      <c r="ACA354" s="163"/>
      <c r="ACB354" s="163"/>
      <c r="ACC354" s="163"/>
      <c r="ACD354" s="163"/>
      <c r="ACE354" s="163"/>
      <c r="ACF354" s="163"/>
      <c r="ACG354" s="163"/>
      <c r="ACH354" s="163"/>
      <c r="ACI354" s="163"/>
      <c r="ACJ354" s="163"/>
      <c r="ACK354" s="163"/>
      <c r="ACL354" s="163"/>
      <c r="ACM354" s="163"/>
      <c r="ACN354" s="163"/>
      <c r="ACO354" s="163"/>
      <c r="ACP354" s="163"/>
      <c r="ACQ354" s="163"/>
      <c r="ACR354" s="163"/>
      <c r="ACS354" s="163"/>
      <c r="ACT354" s="163"/>
      <c r="ACU354" s="163"/>
      <c r="ACV354" s="163"/>
      <c r="ACW354" s="163"/>
      <c r="ACX354" s="163"/>
      <c r="ACY354" s="163"/>
      <c r="ACZ354" s="163"/>
      <c r="ADA354" s="163"/>
      <c r="ADB354" s="163"/>
      <c r="ADC354" s="163"/>
      <c r="ADD354" s="163"/>
      <c r="ADE354" s="163"/>
      <c r="ADF354" s="163"/>
      <c r="ADG354" s="163"/>
      <c r="ADH354" s="163"/>
      <c r="ADI354" s="163"/>
      <c r="ADJ354" s="163"/>
      <c r="ADK354" s="163"/>
      <c r="ADL354" s="163"/>
      <c r="ADM354" s="163"/>
      <c r="ADN354" s="163"/>
      <c r="ADO354" s="163"/>
      <c r="ADP354" s="163"/>
      <c r="ADQ354" s="163"/>
      <c r="ADR354" s="163"/>
      <c r="ADS354" s="163"/>
      <c r="ADT354" s="163"/>
      <c r="ADU354" s="163"/>
      <c r="ADV354" s="163"/>
      <c r="ADW354" s="163"/>
      <c r="ADX354" s="163"/>
      <c r="ADY354" s="163"/>
      <c r="ADZ354" s="163"/>
      <c r="AEA354" s="163"/>
      <c r="AEB354" s="163"/>
      <c r="AEC354" s="163"/>
      <c r="AED354" s="163"/>
      <c r="AEE354" s="163"/>
      <c r="AEF354" s="163"/>
      <c r="AEG354" s="163"/>
      <c r="AEH354" s="163"/>
      <c r="AEI354" s="163"/>
      <c r="AEJ354" s="163"/>
      <c r="AEK354" s="163"/>
      <c r="AEL354" s="163"/>
      <c r="AEM354" s="163"/>
      <c r="AEN354" s="163"/>
      <c r="AEO354" s="163"/>
      <c r="AEP354" s="163"/>
      <c r="AEQ354" s="163"/>
      <c r="AER354" s="163"/>
      <c r="AES354" s="163"/>
      <c r="AET354" s="163"/>
      <c r="AEU354" s="163"/>
      <c r="AEV354" s="163"/>
      <c r="AEW354" s="163"/>
      <c r="AEX354" s="163"/>
      <c r="AEY354" s="163"/>
      <c r="AEZ354" s="163"/>
      <c r="AFA354" s="163"/>
      <c r="AFB354" s="163"/>
      <c r="AFC354" s="163"/>
      <c r="AFD354" s="163"/>
      <c r="AFE354" s="163"/>
      <c r="AFF354" s="163"/>
      <c r="AFG354" s="163"/>
      <c r="AFH354" s="163"/>
      <c r="AFI354" s="163"/>
      <c r="AFJ354" s="163"/>
      <c r="AFK354" s="163"/>
      <c r="AFL354" s="163"/>
      <c r="AFM354" s="163"/>
      <c r="AFN354" s="163"/>
      <c r="AFO354" s="163"/>
      <c r="AFP354" s="163"/>
      <c r="AFQ354" s="163"/>
      <c r="AFR354" s="163"/>
      <c r="AFS354" s="163"/>
      <c r="AFT354" s="163"/>
      <c r="AFU354" s="163"/>
      <c r="AFV354" s="163"/>
      <c r="AFW354" s="163"/>
      <c r="AFX354" s="163"/>
      <c r="AFY354" s="163"/>
      <c r="AFZ354" s="163"/>
      <c r="AGA354" s="163"/>
      <c r="AGB354" s="163"/>
      <c r="AGC354" s="163"/>
      <c r="AGD354" s="163"/>
      <c r="AGE354" s="163"/>
      <c r="AGF354" s="163"/>
      <c r="AGG354" s="163"/>
      <c r="AGH354" s="163"/>
      <c r="AGI354" s="163"/>
      <c r="AGJ354" s="163"/>
      <c r="AGK354" s="163"/>
      <c r="AGL354" s="163"/>
      <c r="AGM354" s="163"/>
      <c r="AGN354" s="163"/>
      <c r="AGO354" s="163"/>
      <c r="AGP354" s="163"/>
      <c r="AGQ354" s="163"/>
      <c r="AGR354" s="163"/>
      <c r="AGS354" s="163"/>
      <c r="AGT354" s="163"/>
      <c r="AGU354" s="163"/>
      <c r="AGV354" s="163"/>
      <c r="AGW354" s="163"/>
      <c r="AGX354" s="163"/>
      <c r="AGY354" s="163"/>
      <c r="AGZ354" s="163"/>
      <c r="AHA354" s="163"/>
      <c r="AHB354" s="163"/>
      <c r="AHC354" s="163"/>
      <c r="AHD354" s="163"/>
      <c r="AHE354" s="163"/>
      <c r="AHF354" s="163"/>
      <c r="AHG354" s="163"/>
      <c r="AHH354" s="163"/>
      <c r="AHI354" s="163"/>
      <c r="AHJ354" s="163"/>
      <c r="AHK354" s="163"/>
      <c r="AHL354" s="163"/>
      <c r="AHM354" s="163"/>
      <c r="AHN354" s="163"/>
      <c r="AHO354" s="163"/>
      <c r="AHP354" s="163"/>
      <c r="AHQ354" s="163"/>
      <c r="AHR354" s="163"/>
      <c r="AHS354" s="163"/>
      <c r="AHT354" s="163"/>
      <c r="AHU354" s="163"/>
      <c r="AHV354" s="163"/>
      <c r="AHW354" s="163"/>
      <c r="AHX354" s="163"/>
      <c r="AHY354" s="163"/>
      <c r="AHZ354" s="163"/>
      <c r="AIA354" s="163"/>
      <c r="AIB354" s="163"/>
      <c r="AIC354" s="163"/>
      <c r="AID354" s="163"/>
      <c r="AIE354" s="163"/>
      <c r="AIF354" s="163"/>
      <c r="AIG354" s="163"/>
      <c r="AIH354" s="163"/>
      <c r="AII354" s="163"/>
      <c r="AIJ354" s="163"/>
      <c r="AIK354" s="163"/>
      <c r="AIL354" s="163"/>
      <c r="AIM354" s="163"/>
      <c r="AIN354" s="163"/>
      <c r="AIO354" s="163"/>
      <c r="AIP354" s="163"/>
      <c r="AIQ354" s="163"/>
      <c r="AIR354" s="163"/>
      <c r="AIS354" s="163"/>
      <c r="AIT354" s="163"/>
      <c r="AIU354" s="163"/>
      <c r="AIV354" s="163"/>
      <c r="AIW354" s="163"/>
      <c r="AIX354" s="163"/>
      <c r="AIY354" s="163"/>
      <c r="AIZ354" s="163"/>
      <c r="AJA354" s="163"/>
      <c r="AJB354" s="163"/>
      <c r="AJC354" s="163"/>
      <c r="AJD354" s="163"/>
      <c r="AJE354" s="163"/>
      <c r="AJF354" s="163"/>
      <c r="AJG354" s="163"/>
      <c r="AJH354" s="163"/>
      <c r="AJI354" s="163"/>
      <c r="AJJ354" s="163"/>
      <c r="AJK354" s="163"/>
      <c r="AJL354" s="163"/>
      <c r="AJM354" s="163"/>
      <c r="AJN354" s="163"/>
      <c r="AJO354" s="163"/>
      <c r="AJP354" s="163"/>
      <c r="AJQ354" s="163"/>
      <c r="AJR354" s="163"/>
      <c r="AJS354" s="163"/>
      <c r="AJT354" s="163"/>
      <c r="AJU354" s="163"/>
      <c r="AJV354" s="163"/>
      <c r="AJW354" s="163"/>
      <c r="AJX354" s="163"/>
      <c r="AJY354" s="163"/>
      <c r="AJZ354" s="163"/>
      <c r="AKA354" s="163"/>
      <c r="AKB354" s="163"/>
      <c r="AKC354" s="163"/>
      <c r="AKD354" s="163"/>
      <c r="AKE354" s="163"/>
      <c r="AKF354" s="163"/>
      <c r="AKG354" s="163"/>
      <c r="AKH354" s="163"/>
      <c r="AKI354" s="163"/>
      <c r="AKJ354" s="163"/>
      <c r="AKK354" s="163"/>
      <c r="AKL354" s="163"/>
      <c r="AKM354" s="163"/>
      <c r="AKN354" s="163"/>
      <c r="AKO354" s="163"/>
      <c r="AKP354" s="163"/>
      <c r="AKQ354" s="163"/>
      <c r="AKR354" s="163"/>
      <c r="AKS354" s="163"/>
      <c r="AKT354" s="163"/>
      <c r="AKU354" s="163"/>
      <c r="AKV354" s="163"/>
      <c r="AKW354" s="163"/>
      <c r="AKX354" s="163"/>
      <c r="AKY354" s="163"/>
      <c r="AKZ354" s="163"/>
      <c r="ALA354" s="163"/>
      <c r="ALB354" s="163"/>
      <c r="ALC354" s="163"/>
      <c r="ALD354" s="163"/>
      <c r="ALE354" s="163"/>
      <c r="ALF354" s="163"/>
      <c r="ALG354" s="163"/>
      <c r="ALH354" s="163"/>
      <c r="ALI354" s="163"/>
      <c r="ALJ354" s="163"/>
      <c r="ALK354" s="163"/>
      <c r="ALL354" s="163"/>
      <c r="ALM354" s="163"/>
      <c r="ALN354" s="163"/>
      <c r="ALO354" s="163"/>
      <c r="ALP354" s="163"/>
      <c r="ALQ354" s="163"/>
      <c r="ALR354" s="163"/>
      <c r="ALS354" s="163"/>
      <c r="ALT354" s="163"/>
      <c r="ALU354" s="163"/>
      <c r="ALV354" s="163"/>
      <c r="ALW354" s="163"/>
      <c r="ALX354" s="163"/>
      <c r="ALY354" s="163"/>
      <c r="ALZ354" s="163"/>
      <c r="AMA354" s="163"/>
      <c r="AMB354" s="163"/>
      <c r="AMC354" s="163"/>
      <c r="AMD354" s="163"/>
      <c r="AME354" s="163"/>
      <c r="AMF354" s="163"/>
      <c r="AMG354" s="163"/>
      <c r="AMH354" s="163"/>
      <c r="AMI354" s="163"/>
      <c r="AMJ354" s="163"/>
      <c r="AMK354" s="163"/>
      <c r="AML354" s="163"/>
      <c r="AMM354" s="163"/>
      <c r="AMN354" s="163"/>
      <c r="AMO354" s="163"/>
      <c r="AMP354" s="163"/>
      <c r="AMQ354" s="163"/>
      <c r="AMR354" s="163"/>
      <c r="AMS354" s="163"/>
      <c r="AMT354" s="163"/>
      <c r="AMU354" s="163"/>
      <c r="AMV354" s="163"/>
      <c r="AMW354" s="163"/>
      <c r="AMX354" s="163"/>
      <c r="AMY354" s="163"/>
      <c r="AMZ354" s="163"/>
      <c r="ANA354" s="163"/>
      <c r="ANB354" s="163"/>
      <c r="ANC354" s="163"/>
      <c r="AND354" s="163"/>
      <c r="ANE354" s="163"/>
      <c r="ANF354" s="163"/>
      <c r="ANG354" s="163"/>
      <c r="ANH354" s="163"/>
      <c r="ANI354" s="163"/>
      <c r="ANJ354" s="163"/>
      <c r="ANK354" s="163"/>
      <c r="ANL354" s="163"/>
      <c r="ANM354" s="163"/>
      <c r="ANN354" s="163"/>
      <c r="ANO354" s="163"/>
      <c r="ANP354" s="163"/>
      <c r="ANQ354" s="163"/>
      <c r="ANR354" s="163"/>
      <c r="ANS354" s="163"/>
      <c r="ANT354" s="163"/>
      <c r="ANU354" s="163"/>
      <c r="ANV354" s="163"/>
      <c r="ANW354" s="163"/>
      <c r="ANX354" s="163"/>
      <c r="ANY354" s="163"/>
      <c r="ANZ354" s="163"/>
      <c r="AOA354" s="163"/>
      <c r="AOB354" s="163"/>
      <c r="AOC354" s="163"/>
      <c r="AOD354" s="163"/>
      <c r="AOE354" s="163"/>
      <c r="AOF354" s="163"/>
      <c r="AOG354" s="163"/>
      <c r="AOH354" s="163"/>
      <c r="AOI354" s="163"/>
      <c r="AOJ354" s="163"/>
      <c r="AOK354" s="163"/>
      <c r="AOL354" s="163"/>
      <c r="AOM354" s="163"/>
      <c r="AON354" s="163"/>
      <c r="AOO354" s="163"/>
      <c r="AOP354" s="163"/>
      <c r="AOQ354" s="163"/>
      <c r="AOR354" s="163"/>
      <c r="AOS354" s="163"/>
      <c r="AOT354" s="163"/>
      <c r="AOU354" s="163"/>
      <c r="AOV354" s="163"/>
      <c r="AOW354" s="163"/>
      <c r="AOX354" s="163"/>
      <c r="AOY354" s="163"/>
      <c r="AOZ354" s="163"/>
      <c r="APA354" s="163"/>
      <c r="APB354" s="163"/>
      <c r="APC354" s="163"/>
      <c r="APD354" s="163"/>
      <c r="APE354" s="163"/>
      <c r="APF354" s="163"/>
      <c r="APG354" s="163"/>
      <c r="APH354" s="163"/>
      <c r="API354" s="163"/>
      <c r="APJ354" s="163"/>
      <c r="APK354" s="163"/>
      <c r="APL354" s="163"/>
      <c r="APM354" s="163"/>
      <c r="APN354" s="163"/>
      <c r="APO354" s="163"/>
      <c r="APP354" s="163"/>
      <c r="APQ354" s="163"/>
      <c r="APR354" s="163"/>
      <c r="APS354" s="163"/>
      <c r="APT354" s="163"/>
      <c r="APU354" s="163"/>
      <c r="APV354" s="163"/>
      <c r="APW354" s="163"/>
      <c r="APX354" s="163"/>
      <c r="APY354" s="163"/>
      <c r="APZ354" s="163"/>
      <c r="AQA354" s="163"/>
      <c r="AQB354" s="163"/>
      <c r="AQC354" s="163"/>
      <c r="AQD354" s="163"/>
      <c r="AQE354" s="163"/>
      <c r="AQF354" s="163"/>
      <c r="AQG354" s="163"/>
      <c r="AQH354" s="163"/>
      <c r="AQI354" s="163"/>
      <c r="AQJ354" s="163"/>
      <c r="AQK354" s="163"/>
      <c r="AQL354" s="163"/>
      <c r="AQM354" s="163"/>
      <c r="AQN354" s="163"/>
      <c r="AQO354" s="163"/>
      <c r="AQP354" s="163"/>
      <c r="AQQ354" s="163"/>
      <c r="AQR354" s="163"/>
      <c r="AQS354" s="163"/>
      <c r="AQT354" s="163"/>
      <c r="AQU354" s="163"/>
      <c r="AQV354" s="163"/>
      <c r="AQW354" s="163"/>
      <c r="AQX354" s="163"/>
      <c r="AQY354" s="163"/>
      <c r="AQZ354" s="163"/>
      <c r="ARA354" s="163"/>
      <c r="ARB354" s="163"/>
      <c r="ARC354" s="163"/>
      <c r="ARD354" s="163"/>
      <c r="ARE354" s="163"/>
      <c r="ARF354" s="163"/>
      <c r="ARG354" s="163"/>
      <c r="ARH354" s="163"/>
      <c r="ARI354" s="163"/>
      <c r="ARJ354" s="163"/>
      <c r="ARK354" s="163"/>
      <c r="ARL354" s="163"/>
      <c r="ARM354" s="163"/>
      <c r="ARN354" s="163"/>
      <c r="ARO354" s="163"/>
      <c r="ARP354" s="163"/>
      <c r="ARQ354" s="163"/>
      <c r="ARR354" s="163"/>
      <c r="ARS354" s="163"/>
      <c r="ART354" s="163"/>
      <c r="ARU354" s="163"/>
      <c r="ARV354" s="163"/>
      <c r="ARW354" s="163"/>
      <c r="ARX354" s="163"/>
      <c r="ARY354" s="163"/>
      <c r="ARZ354" s="163"/>
      <c r="ASA354" s="163"/>
      <c r="ASB354" s="163"/>
      <c r="ASC354" s="163"/>
      <c r="ASD354" s="163"/>
      <c r="ASE354" s="163"/>
      <c r="ASF354" s="163"/>
      <c r="ASG354" s="163"/>
      <c r="ASH354" s="163"/>
      <c r="ASI354" s="163"/>
      <c r="ASJ354" s="163"/>
      <c r="ASK354" s="163"/>
      <c r="ASL354" s="163"/>
      <c r="ASM354" s="163"/>
      <c r="ASN354" s="163"/>
      <c r="ASO354" s="163"/>
      <c r="ASP354" s="163"/>
      <c r="ASQ354" s="163"/>
      <c r="ASR354" s="163"/>
      <c r="ASS354" s="163"/>
      <c r="AST354" s="163"/>
      <c r="ASU354" s="163"/>
      <c r="ASV354" s="163"/>
      <c r="ASW354" s="163"/>
      <c r="ASX354" s="163"/>
      <c r="ASY354" s="163"/>
      <c r="ASZ354" s="163"/>
      <c r="ATA354" s="163"/>
      <c r="ATB354" s="163"/>
      <c r="ATC354" s="163"/>
      <c r="ATD354" s="163"/>
      <c r="ATE354" s="163"/>
      <c r="ATF354" s="163"/>
      <c r="ATG354" s="163"/>
      <c r="ATH354" s="163"/>
      <c r="ATI354" s="163"/>
      <c r="ATJ354" s="163"/>
      <c r="ATK354" s="163"/>
      <c r="ATL354" s="163"/>
      <c r="ATM354" s="163"/>
      <c r="ATN354" s="163"/>
      <c r="ATO354" s="163"/>
      <c r="ATP354" s="163"/>
      <c r="ATQ354" s="163"/>
      <c r="ATR354" s="163"/>
      <c r="ATS354" s="163"/>
      <c r="ATT354" s="163"/>
      <c r="ATU354" s="163"/>
      <c r="ATV354" s="163"/>
      <c r="ATW354" s="163"/>
      <c r="ATX354" s="163"/>
      <c r="ATY354" s="163"/>
      <c r="ATZ354" s="163"/>
      <c r="AUA354" s="163"/>
      <c r="AUB354" s="163"/>
      <c r="AUC354" s="163"/>
      <c r="AUD354" s="163"/>
      <c r="AUE354" s="163"/>
      <c r="AUF354" s="163"/>
      <c r="AUG354" s="163"/>
      <c r="AUH354" s="163"/>
      <c r="AUI354" s="163"/>
      <c r="AUJ354" s="163"/>
      <c r="AUK354" s="163"/>
      <c r="AUL354" s="163"/>
      <c r="AUM354" s="163"/>
      <c r="AUN354" s="163"/>
      <c r="AUO354" s="163"/>
      <c r="AUP354" s="163"/>
      <c r="AUQ354" s="163"/>
      <c r="AUR354" s="163"/>
      <c r="AUS354" s="163"/>
      <c r="AUT354" s="163"/>
      <c r="AUU354" s="163"/>
      <c r="AUV354" s="163"/>
      <c r="AUW354" s="163"/>
      <c r="AUX354" s="163"/>
      <c r="AUY354" s="163"/>
      <c r="AUZ354" s="163"/>
      <c r="AVA354" s="163"/>
      <c r="AVB354" s="163"/>
      <c r="AVC354" s="163"/>
      <c r="AVD354" s="163"/>
      <c r="AVE354" s="163"/>
      <c r="AVF354" s="163"/>
      <c r="AVG354" s="163"/>
      <c r="AVH354" s="163"/>
      <c r="AVI354" s="163"/>
      <c r="AVJ354" s="163"/>
      <c r="AVK354" s="163"/>
      <c r="AVL354" s="163"/>
      <c r="AVM354" s="163"/>
      <c r="AVN354" s="163"/>
      <c r="AVO354" s="163"/>
      <c r="AVP354" s="163"/>
      <c r="AVQ354" s="163"/>
      <c r="AVR354" s="163"/>
      <c r="AVS354" s="163"/>
      <c r="AVT354" s="163"/>
      <c r="AVU354" s="163"/>
      <c r="AVV354" s="163"/>
      <c r="AVW354" s="163"/>
      <c r="AVX354" s="163"/>
      <c r="AVY354" s="163"/>
      <c r="AVZ354" s="163"/>
      <c r="AWA354" s="163"/>
      <c r="AWB354" s="163"/>
      <c r="AWC354" s="163"/>
      <c r="AWD354" s="163"/>
      <c r="AWE354" s="163"/>
      <c r="AWF354" s="163"/>
      <c r="AWG354" s="163"/>
      <c r="AWH354" s="163"/>
      <c r="AWI354" s="163"/>
      <c r="AWJ354" s="163"/>
      <c r="AWK354" s="163"/>
      <c r="AWL354" s="163"/>
      <c r="AWM354" s="163"/>
      <c r="AWN354" s="163"/>
      <c r="AWO354" s="163"/>
      <c r="AWP354" s="163"/>
      <c r="AWQ354" s="163"/>
      <c r="AWR354" s="163"/>
      <c r="AWS354" s="163"/>
      <c r="AWT354" s="163"/>
      <c r="AWU354" s="163"/>
      <c r="AWV354" s="163"/>
      <c r="AWW354" s="163"/>
      <c r="AWX354" s="163"/>
      <c r="AWY354" s="163"/>
      <c r="AWZ354" s="163"/>
      <c r="AXA354" s="163"/>
      <c r="AXB354" s="163"/>
      <c r="AXC354" s="163"/>
      <c r="AXD354" s="163"/>
      <c r="AXE354" s="163"/>
      <c r="AXF354" s="163"/>
      <c r="AXG354" s="163"/>
      <c r="AXH354" s="163"/>
      <c r="AXI354" s="163"/>
      <c r="AXJ354" s="163"/>
      <c r="AXK354" s="163"/>
      <c r="AXL354" s="163"/>
      <c r="AXM354" s="163"/>
      <c r="AXN354" s="163"/>
      <c r="AXO354" s="163"/>
      <c r="AXP354" s="163"/>
      <c r="AXQ354" s="163"/>
      <c r="AXR354" s="163"/>
      <c r="AXS354" s="163"/>
      <c r="AXT354" s="163"/>
      <c r="AXU354" s="163"/>
      <c r="AXV354" s="163"/>
      <c r="AXW354" s="163"/>
      <c r="AXX354" s="163"/>
      <c r="AXY354" s="163"/>
      <c r="AXZ354" s="163"/>
      <c r="AYA354" s="163"/>
      <c r="AYB354" s="163"/>
      <c r="AYC354" s="163"/>
      <c r="AYD354" s="163"/>
      <c r="AYE354" s="163"/>
      <c r="AYF354" s="163"/>
      <c r="AYG354" s="163"/>
      <c r="AYH354" s="163"/>
      <c r="AYI354" s="163"/>
      <c r="AYJ354" s="163"/>
      <c r="AYK354" s="163"/>
      <c r="AYL354" s="163"/>
      <c r="AYM354" s="163"/>
      <c r="AYN354" s="163"/>
      <c r="AYO354" s="163"/>
      <c r="AYP354" s="163"/>
      <c r="AYQ354" s="163"/>
      <c r="AYR354" s="163"/>
      <c r="AYS354" s="163"/>
      <c r="AYT354" s="163"/>
      <c r="AYU354" s="163"/>
      <c r="AYV354" s="163"/>
      <c r="AYW354" s="163"/>
      <c r="AYX354" s="163"/>
      <c r="AYY354" s="163"/>
      <c r="AYZ354" s="163"/>
      <c r="AZA354" s="163"/>
      <c r="AZB354" s="163"/>
      <c r="AZC354" s="163"/>
      <c r="AZD354" s="163"/>
      <c r="AZE354" s="163"/>
      <c r="AZF354" s="163"/>
      <c r="AZG354" s="163"/>
      <c r="AZH354" s="163"/>
      <c r="AZI354" s="163"/>
      <c r="AZJ354" s="163"/>
      <c r="AZK354" s="163"/>
      <c r="AZL354" s="163"/>
      <c r="AZM354" s="163"/>
      <c r="AZN354" s="163"/>
      <c r="AZO354" s="163"/>
      <c r="AZP354" s="163"/>
      <c r="AZQ354" s="163"/>
      <c r="AZR354" s="163"/>
      <c r="AZS354" s="163"/>
      <c r="AZT354" s="163"/>
      <c r="AZU354" s="163"/>
      <c r="AZV354" s="163"/>
      <c r="AZW354" s="163"/>
      <c r="AZX354" s="163"/>
      <c r="AZY354" s="163"/>
      <c r="AZZ354" s="163"/>
      <c r="BAA354" s="163"/>
      <c r="BAB354" s="163"/>
      <c r="BAC354" s="163"/>
      <c r="BAD354" s="163"/>
      <c r="BAE354" s="163"/>
      <c r="BAF354" s="163"/>
      <c r="BAG354" s="163"/>
      <c r="BAH354" s="163"/>
      <c r="BAI354" s="163"/>
      <c r="BAJ354" s="163"/>
      <c r="BAK354" s="163"/>
      <c r="BAL354" s="163"/>
      <c r="BAM354" s="163"/>
      <c r="BAN354" s="163"/>
      <c r="BAO354" s="163"/>
      <c r="BAP354" s="163"/>
      <c r="BAQ354" s="163"/>
      <c r="BAR354" s="163"/>
      <c r="BAS354" s="163"/>
      <c r="BAT354" s="163"/>
      <c r="BAU354" s="163"/>
      <c r="BAV354" s="163"/>
      <c r="BAW354" s="163"/>
      <c r="BAX354" s="163"/>
      <c r="BAY354" s="163"/>
      <c r="BAZ354" s="163"/>
      <c r="BBA354" s="163"/>
      <c r="BBB354" s="163"/>
      <c r="BBC354" s="163"/>
      <c r="BBD354" s="163"/>
      <c r="BBE354" s="163"/>
      <c r="BBF354" s="163"/>
      <c r="BBG354" s="163"/>
      <c r="BBH354" s="163"/>
      <c r="BBI354" s="163"/>
      <c r="BBJ354" s="163"/>
      <c r="BBK354" s="163"/>
      <c r="BBL354" s="163"/>
      <c r="BBM354" s="163"/>
      <c r="BBN354" s="163"/>
      <c r="BBO354" s="163"/>
      <c r="BBP354" s="163"/>
      <c r="BBQ354" s="163"/>
      <c r="BBR354" s="163"/>
      <c r="BBS354" s="163"/>
      <c r="BBT354" s="163"/>
      <c r="BBU354" s="163"/>
      <c r="BBV354" s="163"/>
      <c r="BBW354" s="163"/>
      <c r="BBX354" s="163"/>
      <c r="BBY354" s="163"/>
      <c r="BBZ354" s="163"/>
      <c r="BCA354" s="163"/>
      <c r="BCB354" s="163"/>
      <c r="BCC354" s="163"/>
      <c r="BCD354" s="163"/>
      <c r="BCE354" s="163"/>
      <c r="BCF354" s="163"/>
      <c r="BCG354" s="163"/>
      <c r="BCH354" s="163"/>
      <c r="BCI354" s="163"/>
      <c r="BCJ354" s="163"/>
      <c r="BCK354" s="163"/>
      <c r="BCL354" s="163"/>
      <c r="BCM354" s="163"/>
      <c r="BCN354" s="163"/>
      <c r="BCO354" s="163"/>
      <c r="BCP354" s="163"/>
      <c r="BCQ354" s="163"/>
      <c r="BCR354" s="163"/>
      <c r="BCS354" s="163"/>
      <c r="BCT354" s="163"/>
      <c r="BCU354" s="163"/>
      <c r="BCV354" s="163"/>
      <c r="BCW354" s="163"/>
      <c r="BCX354" s="163"/>
      <c r="BCY354" s="163"/>
      <c r="BCZ354" s="163"/>
      <c r="BDA354" s="163"/>
      <c r="BDB354" s="163"/>
      <c r="BDC354" s="163"/>
      <c r="BDD354" s="163"/>
      <c r="BDE354" s="163"/>
      <c r="BDF354" s="163"/>
      <c r="BDG354" s="163"/>
      <c r="BDH354" s="163"/>
      <c r="BDI354" s="163"/>
      <c r="BDJ354" s="163"/>
      <c r="BDK354" s="163"/>
      <c r="BDL354" s="163"/>
      <c r="BDM354" s="163"/>
      <c r="BDN354" s="163"/>
      <c r="BDO354" s="163"/>
      <c r="BDP354" s="163"/>
      <c r="BDQ354" s="163"/>
      <c r="BDR354" s="163"/>
      <c r="BDS354" s="163"/>
      <c r="BDT354" s="163"/>
      <c r="BDU354" s="163"/>
      <c r="BDV354" s="163"/>
      <c r="BDW354" s="163"/>
      <c r="BDX354" s="163"/>
      <c r="BDY354" s="163"/>
      <c r="BDZ354" s="163"/>
      <c r="BEA354" s="163"/>
      <c r="BEB354" s="163"/>
      <c r="BEC354" s="163"/>
      <c r="BED354" s="163"/>
      <c r="BEE354" s="163"/>
      <c r="BEF354" s="163"/>
      <c r="BEG354" s="163"/>
      <c r="BEH354" s="163"/>
      <c r="BEI354" s="163"/>
      <c r="BEJ354" s="163"/>
      <c r="BEK354" s="163"/>
      <c r="BEL354" s="163"/>
      <c r="BEM354" s="163"/>
      <c r="BEN354" s="163"/>
      <c r="BEO354" s="163"/>
      <c r="BEP354" s="163"/>
      <c r="BEQ354" s="163"/>
      <c r="BER354" s="163"/>
      <c r="BES354" s="163"/>
      <c r="BET354" s="163"/>
      <c r="BEU354" s="163"/>
      <c r="BEV354" s="163"/>
      <c r="BEW354" s="163"/>
      <c r="BEX354" s="163"/>
      <c r="BEY354" s="163"/>
      <c r="BEZ354" s="163"/>
      <c r="BFA354" s="163"/>
      <c r="BFB354" s="163"/>
      <c r="BFC354" s="163"/>
      <c r="BFD354" s="163"/>
      <c r="BFE354" s="163"/>
      <c r="BFF354" s="163"/>
      <c r="BFG354" s="163"/>
      <c r="BFH354" s="163"/>
      <c r="BFI354" s="163"/>
      <c r="BFJ354" s="163"/>
      <c r="BFK354" s="163"/>
      <c r="BFL354" s="163"/>
      <c r="BFM354" s="163"/>
      <c r="BFN354" s="163"/>
      <c r="BFO354" s="163"/>
      <c r="BFP354" s="163"/>
      <c r="BFQ354" s="163"/>
      <c r="BFR354" s="163"/>
      <c r="BFS354" s="163"/>
      <c r="BFT354" s="163"/>
      <c r="BFU354" s="163"/>
      <c r="BFV354" s="163"/>
      <c r="BFW354" s="163"/>
      <c r="BFX354" s="163"/>
      <c r="BFY354" s="163"/>
      <c r="BFZ354" s="163"/>
      <c r="BGA354" s="163"/>
      <c r="BGB354" s="163"/>
      <c r="BGC354" s="163"/>
      <c r="BGD354" s="163"/>
      <c r="BGE354" s="163"/>
      <c r="BGF354" s="163"/>
      <c r="BGG354" s="163"/>
      <c r="BGH354" s="163"/>
      <c r="BGI354" s="163"/>
      <c r="BGJ354" s="163"/>
      <c r="BGK354" s="163"/>
      <c r="BGL354" s="163"/>
      <c r="BGM354" s="163"/>
      <c r="BGN354" s="163"/>
      <c r="BGO354" s="163"/>
      <c r="BGP354" s="163"/>
      <c r="BGQ354" s="163"/>
      <c r="BGR354" s="163"/>
      <c r="BGS354" s="163"/>
      <c r="BGT354" s="163"/>
      <c r="BGU354" s="163"/>
      <c r="BGV354" s="163"/>
      <c r="BGW354" s="163"/>
      <c r="BGX354" s="163"/>
      <c r="BGY354" s="163"/>
      <c r="BGZ354" s="163"/>
      <c r="BHA354" s="163"/>
      <c r="BHB354" s="163"/>
      <c r="BHC354" s="163"/>
      <c r="BHD354" s="163"/>
      <c r="BHE354" s="163"/>
      <c r="BHF354" s="163"/>
      <c r="BHG354" s="163"/>
      <c r="BHH354" s="163"/>
      <c r="BHI354" s="163"/>
      <c r="BHJ354" s="163"/>
      <c r="BHK354" s="163"/>
      <c r="BHL354" s="163"/>
      <c r="BHM354" s="163"/>
      <c r="BHN354" s="163"/>
      <c r="BHO354" s="163"/>
      <c r="BHP354" s="163"/>
      <c r="BHQ354" s="163"/>
      <c r="BHR354" s="163"/>
      <c r="BHS354" s="163"/>
      <c r="BHT354" s="163"/>
      <c r="BHU354" s="163"/>
      <c r="BHV354" s="163"/>
      <c r="BHW354" s="163"/>
      <c r="BHX354" s="163"/>
      <c r="BHY354" s="163"/>
      <c r="BHZ354" s="163"/>
      <c r="BIA354" s="163"/>
      <c r="BIB354" s="163"/>
      <c r="BIC354" s="163"/>
      <c r="BID354" s="163"/>
      <c r="BIE354" s="163"/>
      <c r="BIF354" s="163"/>
      <c r="BIG354" s="163"/>
      <c r="BIH354" s="163"/>
      <c r="BII354" s="163"/>
      <c r="BIJ354" s="163"/>
      <c r="BIK354" s="163"/>
      <c r="BIL354" s="163"/>
      <c r="BIM354" s="163"/>
      <c r="BIN354" s="163"/>
      <c r="BIO354" s="163"/>
      <c r="BIP354" s="163"/>
      <c r="BIQ354" s="163"/>
      <c r="BIR354" s="163"/>
      <c r="BIS354" s="163"/>
      <c r="BIT354" s="163"/>
      <c r="BIU354" s="163"/>
      <c r="BIV354" s="163"/>
      <c r="BIW354" s="163"/>
      <c r="BIX354" s="163"/>
      <c r="BIY354" s="163"/>
      <c r="BIZ354" s="163"/>
      <c r="BJA354" s="163"/>
      <c r="BJB354" s="163"/>
      <c r="BJC354" s="163"/>
      <c r="BJD354" s="163"/>
      <c r="BJE354" s="163"/>
      <c r="BJF354" s="163"/>
      <c r="BJG354" s="163"/>
      <c r="BJH354" s="163"/>
      <c r="BJI354" s="163"/>
      <c r="BJJ354" s="163"/>
      <c r="BJK354" s="163"/>
      <c r="BJL354" s="163"/>
      <c r="BJM354" s="163"/>
      <c r="BJN354" s="163"/>
      <c r="BJO354" s="163"/>
      <c r="BJP354" s="163"/>
      <c r="BJQ354" s="163"/>
      <c r="BJR354" s="163"/>
      <c r="BJS354" s="163"/>
      <c r="BJT354" s="163"/>
      <c r="BJU354" s="163"/>
      <c r="BJV354" s="163"/>
      <c r="BJW354" s="163"/>
      <c r="BJX354" s="163"/>
      <c r="BJY354" s="163"/>
      <c r="BJZ354" s="163"/>
      <c r="BKA354" s="163"/>
      <c r="BKB354" s="163"/>
      <c r="BKC354" s="163"/>
      <c r="BKD354" s="163"/>
      <c r="BKE354" s="163"/>
      <c r="BKF354" s="163"/>
      <c r="BKG354" s="163"/>
      <c r="BKH354" s="163"/>
      <c r="BKI354" s="163"/>
      <c r="BKJ354" s="163"/>
      <c r="BKK354" s="163"/>
      <c r="BKL354" s="163"/>
      <c r="BKM354" s="163"/>
      <c r="BKN354" s="163"/>
      <c r="BKO354" s="163"/>
      <c r="BKP354" s="163"/>
      <c r="BKQ354" s="163"/>
      <c r="BKR354" s="163"/>
      <c r="BKS354" s="163"/>
      <c r="BKT354" s="163"/>
      <c r="BKU354" s="163"/>
      <c r="BKV354" s="163"/>
      <c r="BKW354" s="163"/>
      <c r="BKX354" s="163"/>
      <c r="BKY354" s="163"/>
      <c r="BKZ354" s="163"/>
      <c r="BLA354" s="163"/>
      <c r="BLB354" s="163"/>
      <c r="BLC354" s="163"/>
      <c r="BLD354" s="163"/>
      <c r="BLE354" s="163"/>
      <c r="BLF354" s="163"/>
      <c r="BLG354" s="163"/>
      <c r="BLH354" s="163"/>
      <c r="BLI354" s="163"/>
      <c r="BLJ354" s="163"/>
      <c r="BLK354" s="163"/>
      <c r="BLL354" s="163"/>
      <c r="BLM354" s="163"/>
      <c r="BLN354" s="163"/>
      <c r="BLO354" s="163"/>
      <c r="BLP354" s="163"/>
      <c r="BLQ354" s="163"/>
      <c r="BLR354" s="163"/>
      <c r="BLS354" s="163"/>
      <c r="BLT354" s="163"/>
      <c r="BLU354" s="163"/>
      <c r="BLV354" s="163"/>
      <c r="BLW354" s="163"/>
      <c r="BLX354" s="163"/>
      <c r="BLY354" s="163"/>
      <c r="BLZ354" s="163"/>
      <c r="BMA354" s="163"/>
      <c r="BMB354" s="163"/>
      <c r="BMC354" s="163"/>
      <c r="BMD354" s="163"/>
      <c r="BME354" s="163"/>
      <c r="BMF354" s="163"/>
      <c r="BMG354" s="163"/>
      <c r="BMH354" s="163"/>
      <c r="BMI354" s="163"/>
      <c r="BMJ354" s="163"/>
      <c r="BMK354" s="163"/>
      <c r="BML354" s="163"/>
      <c r="BMM354" s="163"/>
      <c r="BMN354" s="163"/>
      <c r="BMO354" s="163"/>
      <c r="BMP354" s="163"/>
      <c r="BMQ354" s="163"/>
      <c r="BMR354" s="163"/>
      <c r="BMS354" s="163"/>
      <c r="BMT354" s="163"/>
      <c r="BMU354" s="163"/>
      <c r="BMV354" s="163"/>
      <c r="BMW354" s="163"/>
      <c r="BMX354" s="163"/>
      <c r="BMY354" s="163"/>
      <c r="BMZ354" s="163"/>
      <c r="BNA354" s="163"/>
      <c r="BNB354" s="163"/>
      <c r="BNC354" s="163"/>
      <c r="BND354" s="163"/>
      <c r="BNE354" s="163"/>
      <c r="BNF354" s="163"/>
      <c r="BNG354" s="163"/>
      <c r="BNH354" s="163"/>
      <c r="BNI354" s="163"/>
      <c r="BNJ354" s="163"/>
      <c r="BNK354" s="163"/>
      <c r="BNL354" s="163"/>
      <c r="BNM354" s="163"/>
      <c r="BNN354" s="163"/>
      <c r="BNO354" s="163"/>
      <c r="BNP354" s="163"/>
      <c r="BNQ354" s="163"/>
      <c r="BNR354" s="163"/>
      <c r="BNS354" s="163"/>
      <c r="BNT354" s="163"/>
      <c r="BNU354" s="163"/>
      <c r="BNV354" s="163"/>
      <c r="BNW354" s="163"/>
      <c r="BNX354" s="163"/>
      <c r="BNY354" s="163"/>
      <c r="BNZ354" s="163"/>
      <c r="BOA354" s="163"/>
      <c r="BOB354" s="163"/>
      <c r="BOC354" s="163"/>
      <c r="BOD354" s="163"/>
      <c r="BOE354" s="163"/>
      <c r="BOF354" s="163"/>
      <c r="BOG354" s="163"/>
      <c r="BOH354" s="163"/>
      <c r="BOI354" s="163"/>
      <c r="BOJ354" s="163"/>
      <c r="BOK354" s="163"/>
      <c r="BOL354" s="163"/>
      <c r="BOM354" s="163"/>
      <c r="BON354" s="163"/>
      <c r="BOO354" s="163"/>
      <c r="BOP354" s="163"/>
      <c r="BOQ354" s="163"/>
      <c r="BOR354" s="163"/>
      <c r="BOS354" s="163"/>
      <c r="BOT354" s="163"/>
      <c r="BOU354" s="163"/>
      <c r="BOV354" s="163"/>
      <c r="BOW354" s="163"/>
      <c r="BOX354" s="163"/>
      <c r="BOY354" s="163"/>
      <c r="BOZ354" s="163"/>
      <c r="BPA354" s="163"/>
      <c r="BPB354" s="163"/>
      <c r="BPC354" s="163"/>
      <c r="BPD354" s="163"/>
      <c r="BPE354" s="163"/>
      <c r="BPF354" s="163"/>
      <c r="BPG354" s="163"/>
      <c r="BPH354" s="163"/>
      <c r="BPI354" s="163"/>
      <c r="BPJ354" s="163"/>
      <c r="BPK354" s="163"/>
      <c r="BPL354" s="163"/>
      <c r="BPM354" s="163"/>
      <c r="BPN354" s="163"/>
      <c r="BPO354" s="163"/>
      <c r="BPP354" s="163"/>
      <c r="BPQ354" s="163"/>
      <c r="BPR354" s="163"/>
      <c r="BPS354" s="163"/>
      <c r="BPT354" s="163"/>
      <c r="BPU354" s="163"/>
      <c r="BPV354" s="163"/>
      <c r="BPW354" s="163"/>
      <c r="BPX354" s="163"/>
      <c r="BPY354" s="163"/>
      <c r="BPZ354" s="163"/>
      <c r="BQA354" s="163"/>
      <c r="BQB354" s="163"/>
      <c r="BQC354" s="163"/>
      <c r="BQD354" s="163"/>
      <c r="BQE354" s="163"/>
      <c r="BQF354" s="163"/>
      <c r="BQG354" s="163"/>
      <c r="BQH354" s="163"/>
      <c r="BQI354" s="163"/>
      <c r="BQJ354" s="163"/>
      <c r="BQK354" s="163"/>
      <c r="BQL354" s="163"/>
      <c r="BQM354" s="163"/>
      <c r="BQN354" s="163"/>
      <c r="BQO354" s="163"/>
      <c r="BQP354" s="163"/>
      <c r="BQQ354" s="163"/>
      <c r="BQR354" s="163"/>
      <c r="BQS354" s="163"/>
      <c r="BQT354" s="163"/>
      <c r="BQU354" s="163"/>
      <c r="BQV354" s="163"/>
      <c r="BQW354" s="163"/>
      <c r="BQX354" s="163"/>
      <c r="BQY354" s="163"/>
      <c r="BQZ354" s="163"/>
      <c r="BRA354" s="163"/>
      <c r="BRB354" s="163"/>
      <c r="BRC354" s="163"/>
      <c r="BRD354" s="163"/>
      <c r="BRE354" s="163"/>
      <c r="BRF354" s="163"/>
      <c r="BRG354" s="163"/>
      <c r="BRH354" s="163"/>
      <c r="BRI354" s="163"/>
      <c r="BRJ354" s="163"/>
      <c r="BRK354" s="163"/>
      <c r="BRL354" s="163"/>
      <c r="BRM354" s="163"/>
      <c r="BRN354" s="163"/>
      <c r="BRO354" s="163"/>
      <c r="BRP354" s="163"/>
      <c r="BRQ354" s="163"/>
      <c r="BRR354" s="163"/>
      <c r="BRS354" s="163"/>
      <c r="BRT354" s="163"/>
      <c r="BRU354" s="163"/>
      <c r="BRV354" s="163"/>
      <c r="BRW354" s="163"/>
      <c r="BRX354" s="163"/>
      <c r="BRY354" s="163"/>
      <c r="BRZ354" s="163"/>
      <c r="BSA354" s="163"/>
      <c r="BSB354" s="163"/>
      <c r="BSC354" s="163"/>
      <c r="BSD354" s="163"/>
      <c r="BSE354" s="163"/>
      <c r="BSF354" s="163"/>
      <c r="BSG354" s="163"/>
      <c r="BSH354" s="163"/>
      <c r="BSI354" s="163"/>
      <c r="BSJ354" s="163"/>
      <c r="BSK354" s="163"/>
      <c r="BSL354" s="163"/>
      <c r="BSM354" s="163"/>
      <c r="BSN354" s="163"/>
      <c r="BSO354" s="163"/>
      <c r="BSP354" s="163"/>
      <c r="BSQ354" s="163"/>
      <c r="BSR354" s="163"/>
      <c r="BSS354" s="163"/>
      <c r="BST354" s="163"/>
      <c r="BSU354" s="163"/>
      <c r="BSV354" s="163"/>
      <c r="BSW354" s="163"/>
      <c r="BSX354" s="163"/>
      <c r="BSY354" s="163"/>
      <c r="BSZ354" s="163"/>
      <c r="BTA354" s="163"/>
      <c r="BTB354" s="163"/>
      <c r="BTC354" s="163"/>
      <c r="BTD354" s="163"/>
      <c r="BTE354" s="163"/>
      <c r="BTF354" s="163"/>
      <c r="BTG354" s="163"/>
      <c r="BTH354" s="163"/>
      <c r="BTI354" s="163"/>
      <c r="BTJ354" s="163"/>
      <c r="BTK354" s="163"/>
      <c r="BTL354" s="163"/>
      <c r="BTM354" s="163"/>
      <c r="BTN354" s="163"/>
      <c r="BTO354" s="163"/>
      <c r="BTP354" s="163"/>
      <c r="BTQ354" s="163"/>
      <c r="BTR354" s="163"/>
      <c r="BTS354" s="163"/>
      <c r="BTT354" s="163"/>
      <c r="BTU354" s="163"/>
      <c r="BTV354" s="163"/>
      <c r="BTW354" s="163"/>
      <c r="BTX354" s="163"/>
      <c r="BTY354" s="163"/>
      <c r="BTZ354" s="163"/>
      <c r="BUA354" s="163"/>
      <c r="BUB354" s="163"/>
      <c r="BUC354" s="163"/>
      <c r="BUD354" s="163"/>
      <c r="BUE354" s="163"/>
      <c r="BUF354" s="163"/>
      <c r="BUG354" s="163"/>
      <c r="BUH354" s="163"/>
      <c r="BUI354" s="163"/>
      <c r="BUJ354" s="163"/>
      <c r="BUK354" s="163"/>
      <c r="BUL354" s="163"/>
      <c r="BUM354" s="163"/>
      <c r="BUN354" s="163"/>
      <c r="BUO354" s="163"/>
      <c r="BUP354" s="163"/>
      <c r="BUQ354" s="163"/>
      <c r="BUR354" s="163"/>
      <c r="BUS354" s="163"/>
      <c r="BUT354" s="163"/>
      <c r="BUU354" s="163"/>
      <c r="BUV354" s="163"/>
      <c r="BUW354" s="163"/>
      <c r="BUX354" s="163"/>
      <c r="BUY354" s="163"/>
      <c r="BUZ354" s="163"/>
      <c r="BVA354" s="163"/>
      <c r="BVB354" s="163"/>
      <c r="BVC354" s="163"/>
      <c r="BVD354" s="163"/>
      <c r="BVE354" s="163"/>
      <c r="BVF354" s="163"/>
      <c r="BVG354" s="163"/>
      <c r="BVH354" s="163"/>
      <c r="BVI354" s="163"/>
      <c r="BVJ354" s="163"/>
      <c r="BVK354" s="163"/>
      <c r="BVL354" s="163"/>
      <c r="BVM354" s="163"/>
      <c r="BVN354" s="163"/>
      <c r="BVO354" s="163"/>
      <c r="BVP354" s="163"/>
      <c r="BVQ354" s="163"/>
      <c r="BVR354" s="163"/>
      <c r="BVS354" s="163"/>
      <c r="BVT354" s="163"/>
      <c r="BVU354" s="163"/>
      <c r="BVV354" s="163"/>
      <c r="BVW354" s="163"/>
      <c r="BVX354" s="163"/>
      <c r="BVY354" s="163"/>
      <c r="BVZ354" s="163"/>
      <c r="BWA354" s="163"/>
      <c r="BWB354" s="163"/>
      <c r="BWC354" s="163"/>
      <c r="BWD354" s="163"/>
      <c r="BWE354" s="163"/>
      <c r="BWF354" s="163"/>
      <c r="BWG354" s="163"/>
      <c r="BWH354" s="163"/>
      <c r="BWI354" s="163"/>
      <c r="BWJ354" s="163"/>
      <c r="BWK354" s="163"/>
      <c r="BWL354" s="163"/>
      <c r="BWM354" s="163"/>
      <c r="BWN354" s="163"/>
      <c r="BWO354" s="163"/>
      <c r="BWP354" s="163"/>
      <c r="BWQ354" s="163"/>
      <c r="BWR354" s="163"/>
      <c r="BWS354" s="163"/>
      <c r="BWT354" s="163"/>
      <c r="BWU354" s="163"/>
      <c r="BWV354" s="163"/>
      <c r="BWW354" s="163"/>
      <c r="BWX354" s="163"/>
      <c r="BWY354" s="163"/>
      <c r="BWZ354" s="163"/>
      <c r="BXA354" s="163"/>
      <c r="BXB354" s="163"/>
      <c r="BXC354" s="163"/>
      <c r="BXD354" s="163"/>
      <c r="BXE354" s="163"/>
      <c r="BXF354" s="163"/>
      <c r="BXG354" s="163"/>
      <c r="BXH354" s="163"/>
      <c r="BXI354" s="163"/>
      <c r="BXJ354" s="163"/>
      <c r="BXK354" s="163"/>
      <c r="BXL354" s="163"/>
      <c r="BXM354" s="163"/>
      <c r="BXN354" s="163"/>
      <c r="BXO354" s="163"/>
      <c r="BXP354" s="163"/>
      <c r="BXQ354" s="163"/>
      <c r="BXR354" s="163"/>
      <c r="BXS354" s="163"/>
      <c r="BXT354" s="163"/>
      <c r="BXU354" s="163"/>
      <c r="BXV354" s="163"/>
      <c r="BXW354" s="163"/>
      <c r="BXX354" s="163"/>
      <c r="BXY354" s="163"/>
      <c r="BXZ354" s="163"/>
      <c r="BYA354" s="163"/>
      <c r="BYB354" s="163"/>
      <c r="BYC354" s="163"/>
      <c r="BYD354" s="163"/>
      <c r="BYE354" s="163"/>
      <c r="BYF354" s="163"/>
      <c r="BYG354" s="163"/>
      <c r="BYH354" s="163"/>
      <c r="BYI354" s="163"/>
      <c r="BYJ354" s="163"/>
      <c r="BYK354" s="163"/>
      <c r="BYL354" s="163"/>
      <c r="BYM354" s="163"/>
      <c r="BYN354" s="163"/>
      <c r="BYO354" s="163"/>
      <c r="BYP354" s="163"/>
      <c r="BYQ354" s="163"/>
      <c r="BYR354" s="163"/>
      <c r="BYS354" s="163"/>
      <c r="BYT354" s="163"/>
      <c r="BYU354" s="163"/>
      <c r="BYV354" s="163"/>
      <c r="BYW354" s="163"/>
      <c r="BYX354" s="163"/>
      <c r="BYY354" s="163"/>
      <c r="BYZ354" s="163"/>
      <c r="BZA354" s="163"/>
      <c r="BZB354" s="163"/>
      <c r="BZC354" s="163"/>
      <c r="BZD354" s="163"/>
      <c r="BZE354" s="163"/>
      <c r="BZF354" s="163"/>
      <c r="BZG354" s="163"/>
      <c r="BZH354" s="163"/>
      <c r="BZI354" s="163"/>
      <c r="BZJ354" s="163"/>
      <c r="BZK354" s="163"/>
      <c r="BZL354" s="163"/>
      <c r="BZM354" s="163"/>
      <c r="BZN354" s="163"/>
      <c r="BZO354" s="163"/>
      <c r="BZP354" s="163"/>
      <c r="BZQ354" s="163"/>
      <c r="BZR354" s="163"/>
      <c r="BZS354" s="163"/>
      <c r="BZT354" s="163"/>
      <c r="BZU354" s="163"/>
      <c r="BZV354" s="163"/>
      <c r="BZW354" s="163"/>
      <c r="BZX354" s="163"/>
      <c r="BZY354" s="163"/>
      <c r="BZZ354" s="163"/>
      <c r="CAA354" s="163"/>
      <c r="CAB354" s="163"/>
      <c r="CAC354" s="163"/>
      <c r="CAD354" s="163"/>
      <c r="CAE354" s="163"/>
      <c r="CAF354" s="163"/>
      <c r="CAG354" s="163"/>
      <c r="CAH354" s="163"/>
      <c r="CAI354" s="163"/>
      <c r="CAJ354" s="163"/>
      <c r="CAK354" s="163"/>
      <c r="CAL354" s="163"/>
      <c r="CAM354" s="163"/>
      <c r="CAN354" s="163"/>
      <c r="CAO354" s="163"/>
      <c r="CAP354" s="163"/>
      <c r="CAQ354" s="163"/>
      <c r="CAR354" s="163"/>
      <c r="CAS354" s="163"/>
      <c r="CAT354" s="163"/>
      <c r="CAU354" s="163"/>
      <c r="CAV354" s="163"/>
      <c r="CAW354" s="163"/>
      <c r="CAX354" s="163"/>
      <c r="CAY354" s="163"/>
      <c r="CAZ354" s="163"/>
      <c r="CBA354" s="163"/>
      <c r="CBB354" s="163"/>
      <c r="CBC354" s="163"/>
      <c r="CBD354" s="163"/>
      <c r="CBE354" s="163"/>
      <c r="CBF354" s="163"/>
      <c r="CBG354" s="163"/>
      <c r="CBH354" s="163"/>
      <c r="CBI354" s="163"/>
      <c r="CBJ354" s="163"/>
      <c r="CBK354" s="163"/>
      <c r="CBL354" s="163"/>
      <c r="CBM354" s="163"/>
      <c r="CBN354" s="163"/>
      <c r="CBO354" s="163"/>
      <c r="CBP354" s="163"/>
      <c r="CBQ354" s="163"/>
      <c r="CBR354" s="163"/>
      <c r="CBS354" s="163"/>
      <c r="CBT354" s="163"/>
      <c r="CBU354" s="163"/>
      <c r="CBV354" s="163"/>
      <c r="CBW354" s="163"/>
      <c r="CBX354" s="163"/>
      <c r="CBY354" s="163"/>
      <c r="CBZ354" s="163"/>
      <c r="CCA354" s="163"/>
      <c r="CCB354" s="163"/>
      <c r="CCC354" s="163"/>
      <c r="CCD354" s="163"/>
      <c r="CCE354" s="163"/>
      <c r="CCF354" s="163"/>
      <c r="CCG354" s="163"/>
      <c r="CCH354" s="163"/>
      <c r="CCI354" s="163"/>
      <c r="CCJ354" s="163"/>
      <c r="CCK354" s="163"/>
      <c r="CCL354" s="163"/>
      <c r="CCM354" s="163"/>
      <c r="CCN354" s="163"/>
      <c r="CCO354" s="163"/>
      <c r="CCP354" s="163"/>
      <c r="CCQ354" s="163"/>
      <c r="CCR354" s="163"/>
      <c r="CCS354" s="163"/>
      <c r="CCT354" s="163"/>
      <c r="CCU354" s="163"/>
      <c r="CCV354" s="163"/>
      <c r="CCW354" s="163"/>
      <c r="CCX354" s="163"/>
      <c r="CCY354" s="163"/>
      <c r="CCZ354" s="163"/>
      <c r="CDA354" s="163"/>
      <c r="CDB354" s="163"/>
      <c r="CDC354" s="163"/>
      <c r="CDD354" s="163"/>
      <c r="CDE354" s="163"/>
      <c r="CDF354" s="163"/>
      <c r="CDG354" s="163"/>
      <c r="CDH354" s="163"/>
      <c r="CDI354" s="163"/>
      <c r="CDJ354" s="163"/>
      <c r="CDK354" s="163"/>
      <c r="CDL354" s="163"/>
      <c r="CDM354" s="163"/>
      <c r="CDN354" s="163"/>
      <c r="CDO354" s="163"/>
      <c r="CDP354" s="163"/>
      <c r="CDQ354" s="163"/>
      <c r="CDR354" s="163"/>
      <c r="CDS354" s="163"/>
      <c r="CDT354" s="163"/>
      <c r="CDU354" s="163"/>
      <c r="CDV354" s="163"/>
      <c r="CDW354" s="163"/>
      <c r="CDX354" s="163"/>
      <c r="CDY354" s="163"/>
      <c r="CDZ354" s="163"/>
      <c r="CEA354" s="163"/>
      <c r="CEB354" s="163"/>
      <c r="CEC354" s="163"/>
      <c r="CED354" s="163"/>
      <c r="CEE354" s="163"/>
      <c r="CEF354" s="163"/>
      <c r="CEG354" s="163"/>
      <c r="CEH354" s="163"/>
      <c r="CEI354" s="163"/>
      <c r="CEJ354" s="163"/>
      <c r="CEK354" s="163"/>
      <c r="CEL354" s="163"/>
      <c r="CEM354" s="163"/>
      <c r="CEN354" s="163"/>
      <c r="CEO354" s="163"/>
      <c r="CEP354" s="163"/>
      <c r="CEQ354" s="163"/>
      <c r="CER354" s="163"/>
      <c r="CES354" s="163"/>
      <c r="CET354" s="163"/>
      <c r="CEU354" s="163"/>
      <c r="CEV354" s="163"/>
      <c r="CEW354" s="163"/>
      <c r="CEX354" s="163"/>
      <c r="CEY354" s="163"/>
      <c r="CEZ354" s="163"/>
      <c r="CFA354" s="163"/>
      <c r="CFB354" s="163"/>
      <c r="CFC354" s="163"/>
      <c r="CFD354" s="163"/>
      <c r="CFE354" s="163"/>
      <c r="CFF354" s="163"/>
      <c r="CFG354" s="163"/>
      <c r="CFH354" s="163"/>
      <c r="CFI354" s="163"/>
      <c r="CFJ354" s="163"/>
      <c r="CFK354" s="163"/>
      <c r="CFL354" s="163"/>
      <c r="CFM354" s="163"/>
      <c r="CFN354" s="163"/>
      <c r="CFO354" s="163"/>
      <c r="CFP354" s="163"/>
      <c r="CFQ354" s="163"/>
      <c r="CFR354" s="163"/>
      <c r="CFS354" s="163"/>
      <c r="CFT354" s="163"/>
      <c r="CFU354" s="163"/>
      <c r="CFV354" s="163"/>
      <c r="CFW354" s="163"/>
      <c r="CFX354" s="163"/>
      <c r="CFY354" s="163"/>
      <c r="CFZ354" s="163"/>
      <c r="CGA354" s="163"/>
      <c r="CGB354" s="163"/>
      <c r="CGC354" s="163"/>
      <c r="CGD354" s="163"/>
      <c r="CGE354" s="163"/>
      <c r="CGF354" s="163"/>
      <c r="CGG354" s="163"/>
      <c r="CGH354" s="163"/>
      <c r="CGI354" s="163"/>
      <c r="CGJ354" s="163"/>
      <c r="CGK354" s="163"/>
      <c r="CGL354" s="163"/>
      <c r="CGM354" s="163"/>
      <c r="CGN354" s="163"/>
      <c r="CGO354" s="163"/>
      <c r="CGP354" s="163"/>
      <c r="CGQ354" s="163"/>
      <c r="CGR354" s="163"/>
      <c r="CGS354" s="163"/>
      <c r="CGT354" s="163"/>
      <c r="CGU354" s="163"/>
      <c r="CGV354" s="163"/>
      <c r="CGW354" s="163"/>
      <c r="CGX354" s="163"/>
      <c r="CGY354" s="163"/>
      <c r="CGZ354" s="163"/>
      <c r="CHA354" s="163"/>
      <c r="CHB354" s="163"/>
      <c r="CHC354" s="163"/>
      <c r="CHD354" s="163"/>
      <c r="CHE354" s="163"/>
      <c r="CHF354" s="163"/>
      <c r="CHG354" s="163"/>
      <c r="CHH354" s="163"/>
      <c r="CHI354" s="163"/>
      <c r="CHJ354" s="163"/>
      <c r="CHK354" s="163"/>
      <c r="CHL354" s="163"/>
      <c r="CHM354" s="163"/>
      <c r="CHN354" s="163"/>
      <c r="CHO354" s="163"/>
      <c r="CHP354" s="163"/>
      <c r="CHQ354" s="163"/>
      <c r="CHR354" s="163"/>
      <c r="CHS354" s="163"/>
      <c r="CHT354" s="163"/>
      <c r="CHU354" s="163"/>
      <c r="CHV354" s="163"/>
      <c r="CHW354" s="163"/>
      <c r="CHX354" s="163"/>
      <c r="CHY354" s="163"/>
      <c r="CHZ354" s="163"/>
      <c r="CIA354" s="163"/>
      <c r="CIB354" s="163"/>
      <c r="CIC354" s="163"/>
      <c r="CID354" s="163"/>
      <c r="CIE354" s="163"/>
      <c r="CIF354" s="163"/>
      <c r="CIG354" s="163"/>
      <c r="CIH354" s="163"/>
      <c r="CII354" s="163"/>
      <c r="CIJ354" s="163"/>
      <c r="CIK354" s="163"/>
      <c r="CIL354" s="163"/>
      <c r="CIM354" s="163"/>
      <c r="CIN354" s="163"/>
      <c r="CIO354" s="163"/>
      <c r="CIP354" s="163"/>
      <c r="CIQ354" s="163"/>
      <c r="CIR354" s="163"/>
      <c r="CIS354" s="163"/>
      <c r="CIT354" s="163"/>
      <c r="CIU354" s="163"/>
      <c r="CIV354" s="163"/>
      <c r="CIW354" s="163"/>
      <c r="CIX354" s="163"/>
      <c r="CIY354" s="163"/>
      <c r="CIZ354" s="163"/>
      <c r="CJA354" s="163"/>
      <c r="CJB354" s="163"/>
      <c r="CJC354" s="163"/>
      <c r="CJD354" s="163"/>
      <c r="CJE354" s="163"/>
      <c r="CJF354" s="163"/>
      <c r="CJG354" s="163"/>
      <c r="CJH354" s="163"/>
      <c r="CJI354" s="163"/>
      <c r="CJJ354" s="163"/>
      <c r="CJK354" s="163"/>
      <c r="CJL354" s="163"/>
      <c r="CJM354" s="163"/>
      <c r="CJN354" s="163"/>
      <c r="CJO354" s="163"/>
      <c r="CJP354" s="163"/>
      <c r="CJQ354" s="163"/>
      <c r="CJR354" s="163"/>
      <c r="CJS354" s="163"/>
      <c r="CJT354" s="163"/>
      <c r="CJU354" s="163"/>
      <c r="CJV354" s="163"/>
      <c r="CJW354" s="163"/>
      <c r="CJX354" s="163"/>
      <c r="CJY354" s="163"/>
      <c r="CJZ354" s="163"/>
      <c r="CKA354" s="163"/>
      <c r="CKB354" s="163"/>
      <c r="CKC354" s="163"/>
      <c r="CKD354" s="163"/>
      <c r="CKE354" s="163"/>
      <c r="CKF354" s="163"/>
      <c r="CKG354" s="163"/>
      <c r="CKH354" s="163"/>
      <c r="CKI354" s="163"/>
      <c r="CKJ354" s="163"/>
      <c r="CKK354" s="163"/>
      <c r="CKL354" s="163"/>
      <c r="CKM354" s="163"/>
      <c r="CKN354" s="163"/>
      <c r="CKO354" s="163"/>
      <c r="CKP354" s="163"/>
      <c r="CKQ354" s="163"/>
      <c r="CKR354" s="163"/>
      <c r="CKS354" s="163"/>
      <c r="CKT354" s="163"/>
      <c r="CKU354" s="163"/>
      <c r="CKV354" s="163"/>
      <c r="CKW354" s="163"/>
      <c r="CKX354" s="163"/>
      <c r="CKY354" s="163"/>
      <c r="CKZ354" s="163"/>
      <c r="CLA354" s="163"/>
      <c r="CLB354" s="163"/>
      <c r="CLC354" s="163"/>
      <c r="CLD354" s="163"/>
      <c r="CLE354" s="163"/>
      <c r="CLF354" s="163"/>
      <c r="CLG354" s="163"/>
      <c r="CLH354" s="163"/>
      <c r="CLI354" s="163"/>
      <c r="CLJ354" s="163"/>
      <c r="CLK354" s="163"/>
      <c r="CLL354" s="163"/>
      <c r="CLM354" s="163"/>
      <c r="CLN354" s="163"/>
      <c r="CLO354" s="163"/>
      <c r="CLP354" s="163"/>
      <c r="CLQ354" s="163"/>
      <c r="CLR354" s="163"/>
      <c r="CLS354" s="163"/>
      <c r="CLT354" s="163"/>
      <c r="CLU354" s="163"/>
      <c r="CLV354" s="163"/>
      <c r="CLW354" s="163"/>
      <c r="CLX354" s="163"/>
      <c r="CLY354" s="163"/>
      <c r="CLZ354" s="163"/>
      <c r="CMA354" s="163"/>
      <c r="CMB354" s="163"/>
      <c r="CMC354" s="163"/>
      <c r="CMD354" s="163"/>
      <c r="CME354" s="163"/>
      <c r="CMF354" s="163"/>
      <c r="CMG354" s="163"/>
      <c r="CMH354" s="163"/>
      <c r="CMI354" s="163"/>
      <c r="CMJ354" s="163"/>
      <c r="CMK354" s="163"/>
      <c r="CML354" s="163"/>
      <c r="CMM354" s="163"/>
      <c r="CMN354" s="163"/>
      <c r="CMO354" s="163"/>
      <c r="CMP354" s="163"/>
      <c r="CMQ354" s="163"/>
      <c r="CMR354" s="163"/>
      <c r="CMS354" s="163"/>
      <c r="CMT354" s="163"/>
      <c r="CMU354" s="163"/>
      <c r="CMV354" s="163"/>
      <c r="CMW354" s="163"/>
      <c r="CMX354" s="163"/>
      <c r="CMY354" s="163"/>
      <c r="CMZ354" s="163"/>
      <c r="CNA354" s="163"/>
      <c r="CNB354" s="163"/>
      <c r="CNC354" s="163"/>
      <c r="CND354" s="163"/>
      <c r="CNE354" s="163"/>
      <c r="CNF354" s="163"/>
      <c r="CNG354" s="163"/>
      <c r="CNH354" s="163"/>
      <c r="CNI354" s="163"/>
      <c r="CNJ354" s="163"/>
      <c r="CNK354" s="163"/>
      <c r="CNL354" s="163"/>
      <c r="CNM354" s="163"/>
      <c r="CNN354" s="163"/>
      <c r="CNO354" s="163"/>
      <c r="CNP354" s="163"/>
      <c r="CNQ354" s="163"/>
      <c r="CNR354" s="163"/>
      <c r="CNS354" s="163"/>
      <c r="CNT354" s="163"/>
      <c r="CNU354" s="163"/>
      <c r="CNV354" s="163"/>
      <c r="CNW354" s="163"/>
      <c r="CNX354" s="163"/>
      <c r="CNY354" s="163"/>
      <c r="CNZ354" s="163"/>
      <c r="COA354" s="163"/>
      <c r="COB354" s="163"/>
      <c r="COC354" s="163"/>
      <c r="COD354" s="163"/>
      <c r="COE354" s="163"/>
      <c r="COF354" s="163"/>
      <c r="COG354" s="163"/>
      <c r="COH354" s="163"/>
      <c r="COI354" s="163"/>
      <c r="COJ354" s="163"/>
      <c r="COK354" s="163"/>
      <c r="COL354" s="163"/>
      <c r="COM354" s="163"/>
      <c r="CON354" s="163"/>
      <c r="COO354" s="163"/>
      <c r="COP354" s="163"/>
      <c r="COQ354" s="163"/>
      <c r="COR354" s="163"/>
      <c r="COS354" s="163"/>
      <c r="COT354" s="163"/>
      <c r="COU354" s="163"/>
      <c r="COV354" s="163"/>
      <c r="COW354" s="163"/>
      <c r="COX354" s="163"/>
      <c r="COY354" s="163"/>
      <c r="COZ354" s="163"/>
      <c r="CPA354" s="163"/>
      <c r="CPB354" s="163"/>
      <c r="CPC354" s="163"/>
      <c r="CPD354" s="163"/>
      <c r="CPE354" s="163"/>
      <c r="CPF354" s="163"/>
      <c r="CPG354" s="163"/>
      <c r="CPH354" s="163"/>
      <c r="CPI354" s="163"/>
      <c r="CPJ354" s="163"/>
      <c r="CPK354" s="163"/>
      <c r="CPL354" s="163"/>
      <c r="CPM354" s="163"/>
      <c r="CPN354" s="163"/>
      <c r="CPO354" s="163"/>
      <c r="CPP354" s="163"/>
      <c r="CPQ354" s="163"/>
      <c r="CPR354" s="163"/>
      <c r="CPS354" s="163"/>
      <c r="CPT354" s="163"/>
      <c r="CPU354" s="163"/>
      <c r="CPV354" s="163"/>
      <c r="CPW354" s="163"/>
      <c r="CPX354" s="163"/>
      <c r="CPY354" s="163"/>
      <c r="CPZ354" s="163"/>
      <c r="CQA354" s="163"/>
      <c r="CQB354" s="163"/>
      <c r="CQC354" s="163"/>
      <c r="CQD354" s="163"/>
      <c r="CQE354" s="163"/>
      <c r="CQF354" s="163"/>
      <c r="CQG354" s="163"/>
      <c r="CQH354" s="163"/>
      <c r="CQI354" s="163"/>
      <c r="CQJ354" s="163"/>
      <c r="CQK354" s="163"/>
      <c r="CQL354" s="163"/>
      <c r="CQM354" s="163"/>
      <c r="CQN354" s="163"/>
      <c r="CQO354" s="163"/>
      <c r="CQP354" s="163"/>
      <c r="CQQ354" s="163"/>
      <c r="CQR354" s="163"/>
      <c r="CQS354" s="163"/>
      <c r="CQT354" s="163"/>
      <c r="CQU354" s="163"/>
      <c r="CQV354" s="163"/>
      <c r="CQW354" s="163"/>
      <c r="CQX354" s="163"/>
      <c r="CQY354" s="163"/>
      <c r="CQZ354" s="163"/>
      <c r="CRA354" s="163"/>
      <c r="CRB354" s="163"/>
      <c r="CRC354" s="163"/>
      <c r="CRD354" s="163"/>
      <c r="CRE354" s="163"/>
      <c r="CRF354" s="163"/>
      <c r="CRG354" s="163"/>
      <c r="CRH354" s="163"/>
      <c r="CRI354" s="163"/>
      <c r="CRJ354" s="163"/>
      <c r="CRK354" s="163"/>
      <c r="CRL354" s="163"/>
      <c r="CRM354" s="163"/>
      <c r="CRN354" s="163"/>
      <c r="CRO354" s="163"/>
      <c r="CRP354" s="163"/>
      <c r="CRQ354" s="163"/>
      <c r="CRR354" s="163"/>
      <c r="CRS354" s="163"/>
      <c r="CRT354" s="163"/>
      <c r="CRU354" s="163"/>
      <c r="CRV354" s="163"/>
      <c r="CRW354" s="163"/>
      <c r="CRX354" s="163"/>
      <c r="CRY354" s="163"/>
      <c r="CRZ354" s="163"/>
      <c r="CSA354" s="163"/>
      <c r="CSB354" s="163"/>
      <c r="CSC354" s="163"/>
      <c r="CSD354" s="163"/>
      <c r="CSE354" s="163"/>
      <c r="CSF354" s="163"/>
      <c r="CSG354" s="163"/>
      <c r="CSH354" s="163"/>
      <c r="CSI354" s="163"/>
      <c r="CSJ354" s="163"/>
      <c r="CSK354" s="163"/>
      <c r="CSL354" s="163"/>
      <c r="CSM354" s="163"/>
      <c r="CSN354" s="163"/>
      <c r="CSO354" s="163"/>
      <c r="CSP354" s="163"/>
      <c r="CSQ354" s="163"/>
      <c r="CSR354" s="163"/>
      <c r="CSS354" s="163"/>
      <c r="CST354" s="163"/>
      <c r="CSU354" s="163"/>
      <c r="CSV354" s="163"/>
      <c r="CSW354" s="163"/>
      <c r="CSX354" s="163"/>
      <c r="CSY354" s="163"/>
      <c r="CSZ354" s="163"/>
      <c r="CTA354" s="163"/>
      <c r="CTB354" s="163"/>
      <c r="CTC354" s="163"/>
      <c r="CTD354" s="163"/>
      <c r="CTE354" s="163"/>
      <c r="CTF354" s="163"/>
      <c r="CTG354" s="163"/>
      <c r="CTH354" s="163"/>
      <c r="CTI354" s="163"/>
      <c r="CTJ354" s="163"/>
      <c r="CTK354" s="163"/>
      <c r="CTL354" s="163"/>
      <c r="CTM354" s="163"/>
      <c r="CTN354" s="163"/>
      <c r="CTO354" s="163"/>
      <c r="CTP354" s="163"/>
      <c r="CTQ354" s="163"/>
      <c r="CTR354" s="163"/>
      <c r="CTS354" s="163"/>
      <c r="CTT354" s="163"/>
      <c r="CTU354" s="163"/>
      <c r="CTV354" s="163"/>
      <c r="CTW354" s="163"/>
      <c r="CTX354" s="163"/>
      <c r="CTY354" s="163"/>
      <c r="CTZ354" s="163"/>
      <c r="CUA354" s="163"/>
      <c r="CUB354" s="163"/>
      <c r="CUC354" s="163"/>
      <c r="CUD354" s="163"/>
      <c r="CUE354" s="163"/>
      <c r="CUF354" s="163"/>
      <c r="CUG354" s="163"/>
      <c r="CUH354" s="163"/>
      <c r="CUI354" s="163"/>
      <c r="CUJ354" s="163"/>
      <c r="CUK354" s="163"/>
      <c r="CUL354" s="163"/>
      <c r="CUM354" s="163"/>
      <c r="CUN354" s="163"/>
      <c r="CUO354" s="163"/>
      <c r="CUP354" s="163"/>
      <c r="CUQ354" s="163"/>
      <c r="CUR354" s="163"/>
      <c r="CUS354" s="163"/>
      <c r="CUT354" s="163"/>
      <c r="CUU354" s="163"/>
      <c r="CUV354" s="163"/>
      <c r="CUW354" s="163"/>
      <c r="CUX354" s="163"/>
      <c r="CUY354" s="163"/>
      <c r="CUZ354" s="163"/>
      <c r="CVA354" s="163"/>
      <c r="CVB354" s="163"/>
      <c r="CVC354" s="163"/>
      <c r="CVD354" s="163"/>
      <c r="CVE354" s="163"/>
      <c r="CVF354" s="163"/>
      <c r="CVG354" s="163"/>
      <c r="CVH354" s="163"/>
      <c r="CVI354" s="163"/>
      <c r="CVJ354" s="163"/>
      <c r="CVK354" s="163"/>
      <c r="CVL354" s="163"/>
      <c r="CVM354" s="163"/>
      <c r="CVN354" s="163"/>
      <c r="CVO354" s="163"/>
      <c r="CVP354" s="163"/>
      <c r="CVQ354" s="163"/>
      <c r="CVR354" s="163"/>
      <c r="CVS354" s="163"/>
      <c r="CVT354" s="163"/>
      <c r="CVU354" s="163"/>
      <c r="CVV354" s="163"/>
      <c r="CVW354" s="163"/>
      <c r="CVX354" s="163"/>
      <c r="CVY354" s="163"/>
      <c r="CVZ354" s="163"/>
      <c r="CWA354" s="163"/>
      <c r="CWB354" s="163"/>
      <c r="CWC354" s="163"/>
      <c r="CWD354" s="163"/>
      <c r="CWE354" s="163"/>
      <c r="CWF354" s="163"/>
      <c r="CWG354" s="163"/>
      <c r="CWH354" s="163"/>
      <c r="CWI354" s="163"/>
      <c r="CWJ354" s="163"/>
      <c r="CWK354" s="163"/>
      <c r="CWL354" s="163"/>
      <c r="CWM354" s="163"/>
      <c r="CWN354" s="163"/>
      <c r="CWO354" s="163"/>
      <c r="CWP354" s="163"/>
      <c r="CWQ354" s="163"/>
      <c r="CWR354" s="163"/>
      <c r="CWS354" s="163"/>
      <c r="CWT354" s="163"/>
      <c r="CWU354" s="163"/>
      <c r="CWV354" s="163"/>
      <c r="CWW354" s="163"/>
      <c r="CWX354" s="163"/>
      <c r="CWY354" s="163"/>
      <c r="CWZ354" s="163"/>
      <c r="CXA354" s="163"/>
      <c r="CXB354" s="163"/>
      <c r="CXC354" s="163"/>
      <c r="CXD354" s="163"/>
      <c r="CXE354" s="163"/>
      <c r="CXF354" s="163"/>
      <c r="CXG354" s="163"/>
      <c r="CXH354" s="163"/>
      <c r="CXI354" s="163"/>
      <c r="CXJ354" s="163"/>
      <c r="CXK354" s="163"/>
      <c r="CXL354" s="163"/>
      <c r="CXM354" s="163"/>
      <c r="CXN354" s="163"/>
      <c r="CXO354" s="163"/>
      <c r="CXP354" s="163"/>
      <c r="CXQ354" s="163"/>
      <c r="CXR354" s="163"/>
      <c r="CXS354" s="163"/>
      <c r="CXT354" s="163"/>
      <c r="CXU354" s="163"/>
      <c r="CXV354" s="163"/>
      <c r="CXW354" s="163"/>
      <c r="CXX354" s="163"/>
      <c r="CXY354" s="163"/>
      <c r="CXZ354" s="163"/>
      <c r="CYA354" s="163"/>
      <c r="CYB354" s="163"/>
      <c r="CYC354" s="163"/>
      <c r="CYD354" s="163"/>
      <c r="CYE354" s="163"/>
      <c r="CYF354" s="163"/>
      <c r="CYG354" s="163"/>
      <c r="CYH354" s="163"/>
      <c r="CYI354" s="163"/>
      <c r="CYJ354" s="163"/>
      <c r="CYK354" s="163"/>
      <c r="CYL354" s="163"/>
      <c r="CYM354" s="163"/>
      <c r="CYN354" s="163"/>
      <c r="CYO354" s="163"/>
      <c r="CYP354" s="163"/>
      <c r="CYQ354" s="163"/>
      <c r="CYR354" s="163"/>
      <c r="CYS354" s="163"/>
      <c r="CYT354" s="163"/>
      <c r="CYU354" s="163"/>
      <c r="CYV354" s="163"/>
      <c r="CYW354" s="163"/>
      <c r="CYX354" s="163"/>
      <c r="CYY354" s="163"/>
      <c r="CYZ354" s="163"/>
      <c r="CZA354" s="163"/>
      <c r="CZB354" s="163"/>
      <c r="CZC354" s="163"/>
      <c r="CZD354" s="163"/>
      <c r="CZE354" s="163"/>
      <c r="CZF354" s="163"/>
      <c r="CZG354" s="163"/>
      <c r="CZH354" s="163"/>
      <c r="CZI354" s="163"/>
      <c r="CZJ354" s="163"/>
      <c r="CZK354" s="163"/>
      <c r="CZL354" s="163"/>
      <c r="CZM354" s="163"/>
      <c r="CZN354" s="163"/>
      <c r="CZO354" s="163"/>
      <c r="CZP354" s="163"/>
      <c r="CZQ354" s="163"/>
      <c r="CZR354" s="163"/>
      <c r="CZS354" s="163"/>
      <c r="CZT354" s="163"/>
      <c r="CZU354" s="163"/>
      <c r="CZV354" s="163"/>
      <c r="CZW354" s="163"/>
      <c r="CZX354" s="163"/>
      <c r="CZY354" s="163"/>
      <c r="CZZ354" s="163"/>
      <c r="DAA354" s="163"/>
      <c r="DAB354" s="163"/>
      <c r="DAC354" s="163"/>
      <c r="DAD354" s="163"/>
      <c r="DAE354" s="163"/>
      <c r="DAF354" s="163"/>
      <c r="DAG354" s="163"/>
      <c r="DAH354" s="163"/>
      <c r="DAI354" s="163"/>
      <c r="DAJ354" s="163"/>
      <c r="DAK354" s="163"/>
      <c r="DAL354" s="163"/>
      <c r="DAM354" s="163"/>
      <c r="DAN354" s="163"/>
      <c r="DAO354" s="163"/>
      <c r="DAP354" s="163"/>
      <c r="DAQ354" s="163"/>
      <c r="DAR354" s="163"/>
      <c r="DAS354" s="163"/>
      <c r="DAT354" s="163"/>
      <c r="DAU354" s="163"/>
      <c r="DAV354" s="163"/>
      <c r="DAW354" s="163"/>
      <c r="DAX354" s="163"/>
      <c r="DAY354" s="163"/>
      <c r="DAZ354" s="163"/>
      <c r="DBA354" s="163"/>
      <c r="DBB354" s="163"/>
      <c r="DBC354" s="163"/>
      <c r="DBD354" s="163"/>
      <c r="DBE354" s="163"/>
      <c r="DBF354" s="163"/>
      <c r="DBG354" s="163"/>
      <c r="DBH354" s="163"/>
      <c r="DBI354" s="163"/>
      <c r="DBJ354" s="163"/>
      <c r="DBK354" s="163"/>
      <c r="DBL354" s="163"/>
      <c r="DBM354" s="163"/>
      <c r="DBN354" s="163"/>
      <c r="DBO354" s="163"/>
      <c r="DBP354" s="163"/>
      <c r="DBQ354" s="163"/>
      <c r="DBR354" s="163"/>
      <c r="DBS354" s="163"/>
      <c r="DBT354" s="163"/>
      <c r="DBU354" s="163"/>
      <c r="DBV354" s="163"/>
      <c r="DBW354" s="163"/>
      <c r="DBX354" s="163"/>
      <c r="DBY354" s="163"/>
      <c r="DBZ354" s="163"/>
      <c r="DCA354" s="163"/>
      <c r="DCB354" s="163"/>
      <c r="DCC354" s="163"/>
      <c r="DCD354" s="163"/>
      <c r="DCE354" s="163"/>
      <c r="DCF354" s="163"/>
      <c r="DCG354" s="163"/>
      <c r="DCH354" s="163"/>
      <c r="DCI354" s="163"/>
      <c r="DCJ354" s="163"/>
      <c r="DCK354" s="163"/>
      <c r="DCL354" s="163"/>
      <c r="DCM354" s="163"/>
      <c r="DCN354" s="163"/>
      <c r="DCO354" s="163"/>
      <c r="DCP354" s="163"/>
      <c r="DCQ354" s="163"/>
      <c r="DCR354" s="163"/>
      <c r="DCS354" s="163"/>
      <c r="DCT354" s="163"/>
      <c r="DCU354" s="163"/>
      <c r="DCV354" s="163"/>
      <c r="DCW354" s="163"/>
      <c r="DCX354" s="163"/>
      <c r="DCY354" s="163"/>
      <c r="DCZ354" s="163"/>
      <c r="DDA354" s="163"/>
      <c r="DDB354" s="163"/>
      <c r="DDC354" s="163"/>
      <c r="DDD354" s="163"/>
      <c r="DDE354" s="163"/>
      <c r="DDF354" s="163"/>
      <c r="DDG354" s="163"/>
      <c r="DDH354" s="163"/>
      <c r="DDI354" s="163"/>
      <c r="DDJ354" s="163"/>
      <c r="DDK354" s="163"/>
      <c r="DDL354" s="163"/>
      <c r="DDM354" s="163"/>
      <c r="DDN354" s="163"/>
      <c r="DDO354" s="163"/>
      <c r="DDP354" s="163"/>
      <c r="DDQ354" s="163"/>
      <c r="DDR354" s="163"/>
      <c r="DDS354" s="163"/>
      <c r="DDT354" s="163"/>
      <c r="DDU354" s="163"/>
      <c r="DDV354" s="163"/>
      <c r="DDW354" s="163"/>
      <c r="DDX354" s="163"/>
      <c r="DDY354" s="163"/>
      <c r="DDZ354" s="163"/>
      <c r="DEA354" s="163"/>
      <c r="DEB354" s="163"/>
      <c r="DEC354" s="163"/>
      <c r="DED354" s="163"/>
      <c r="DEE354" s="163"/>
      <c r="DEF354" s="163"/>
      <c r="DEG354" s="163"/>
      <c r="DEH354" s="163"/>
      <c r="DEI354" s="163"/>
      <c r="DEJ354" s="163"/>
      <c r="DEK354" s="163"/>
      <c r="DEL354" s="163"/>
      <c r="DEM354" s="163"/>
      <c r="DEN354" s="163"/>
      <c r="DEO354" s="163"/>
      <c r="DEP354" s="163"/>
      <c r="DEQ354" s="163"/>
      <c r="DER354" s="163"/>
      <c r="DES354" s="163"/>
      <c r="DET354" s="163"/>
      <c r="DEU354" s="163"/>
      <c r="DEV354" s="163"/>
      <c r="DEW354" s="163"/>
      <c r="DEX354" s="163"/>
      <c r="DEY354" s="163"/>
      <c r="DEZ354" s="163"/>
      <c r="DFA354" s="163"/>
      <c r="DFB354" s="163"/>
      <c r="DFC354" s="163"/>
      <c r="DFD354" s="163"/>
      <c r="DFE354" s="163"/>
      <c r="DFF354" s="163"/>
      <c r="DFG354" s="163"/>
      <c r="DFH354" s="163"/>
      <c r="DFI354" s="163"/>
      <c r="DFJ354" s="163"/>
      <c r="DFK354" s="163"/>
      <c r="DFL354" s="163"/>
      <c r="DFM354" s="163"/>
      <c r="DFN354" s="163"/>
      <c r="DFO354" s="163"/>
      <c r="DFP354" s="163"/>
      <c r="DFQ354" s="163"/>
      <c r="DFR354" s="163"/>
      <c r="DFS354" s="163"/>
      <c r="DFT354" s="163"/>
      <c r="DFU354" s="163"/>
      <c r="DFV354" s="163"/>
      <c r="DFW354" s="163"/>
      <c r="DFX354" s="163"/>
      <c r="DFY354" s="163"/>
      <c r="DFZ354" s="163"/>
      <c r="DGA354" s="163"/>
      <c r="DGB354" s="163"/>
      <c r="DGC354" s="163"/>
      <c r="DGD354" s="163"/>
      <c r="DGE354" s="163"/>
      <c r="DGF354" s="163"/>
      <c r="DGG354" s="163"/>
      <c r="DGH354" s="163"/>
      <c r="DGI354" s="163"/>
      <c r="DGJ354" s="163"/>
      <c r="DGK354" s="163"/>
      <c r="DGL354" s="163"/>
      <c r="DGM354" s="163"/>
      <c r="DGN354" s="163"/>
      <c r="DGO354" s="163"/>
      <c r="DGP354" s="163"/>
      <c r="DGQ354" s="163"/>
      <c r="DGR354" s="163"/>
      <c r="DGS354" s="163"/>
      <c r="DGT354" s="163"/>
      <c r="DGU354" s="163"/>
      <c r="DGV354" s="163"/>
      <c r="DGW354" s="163"/>
      <c r="DGX354" s="163"/>
      <c r="DGY354" s="163"/>
      <c r="DGZ354" s="163"/>
      <c r="DHA354" s="163"/>
      <c r="DHB354" s="163"/>
      <c r="DHC354" s="163"/>
      <c r="DHD354" s="163"/>
      <c r="DHE354" s="163"/>
      <c r="DHF354" s="163"/>
      <c r="DHG354" s="163"/>
      <c r="DHH354" s="163"/>
      <c r="DHI354" s="163"/>
      <c r="DHJ354" s="163"/>
      <c r="DHK354" s="163"/>
      <c r="DHL354" s="163"/>
      <c r="DHM354" s="163"/>
      <c r="DHN354" s="163"/>
      <c r="DHO354" s="163"/>
      <c r="DHP354" s="163"/>
      <c r="DHQ354" s="163"/>
      <c r="DHR354" s="163"/>
      <c r="DHS354" s="163"/>
      <c r="DHT354" s="163"/>
      <c r="DHU354" s="163"/>
      <c r="DHV354" s="163"/>
      <c r="DHW354" s="163"/>
      <c r="DHX354" s="163"/>
      <c r="DHY354" s="163"/>
      <c r="DHZ354" s="163"/>
      <c r="DIA354" s="163"/>
      <c r="DIB354" s="163"/>
      <c r="DIC354" s="163"/>
      <c r="DID354" s="163"/>
      <c r="DIE354" s="163"/>
      <c r="DIF354" s="163"/>
      <c r="DIG354" s="163"/>
      <c r="DIH354" s="163"/>
      <c r="DII354" s="163"/>
      <c r="DIJ354" s="163"/>
      <c r="DIK354" s="163"/>
      <c r="DIL354" s="163"/>
      <c r="DIM354" s="163"/>
      <c r="DIN354" s="163"/>
      <c r="DIO354" s="163"/>
      <c r="DIP354" s="163"/>
      <c r="DIQ354" s="163"/>
      <c r="DIR354" s="163"/>
      <c r="DIS354" s="163"/>
      <c r="DIT354" s="163"/>
      <c r="DIU354" s="163"/>
      <c r="DIV354" s="163"/>
      <c r="DIW354" s="163"/>
      <c r="DIX354" s="163"/>
      <c r="DIY354" s="163"/>
      <c r="DIZ354" s="163"/>
      <c r="DJA354" s="163"/>
      <c r="DJB354" s="163"/>
      <c r="DJC354" s="163"/>
      <c r="DJD354" s="163"/>
      <c r="DJE354" s="163"/>
      <c r="DJF354" s="163"/>
      <c r="DJG354" s="163"/>
      <c r="DJH354" s="163"/>
      <c r="DJI354" s="163"/>
      <c r="DJJ354" s="163"/>
      <c r="DJK354" s="163"/>
      <c r="DJL354" s="163"/>
      <c r="DJM354" s="163"/>
      <c r="DJN354" s="163"/>
      <c r="DJO354" s="163"/>
      <c r="DJP354" s="163"/>
      <c r="DJQ354" s="163"/>
      <c r="DJR354" s="163"/>
      <c r="DJS354" s="163"/>
      <c r="DJT354" s="163"/>
      <c r="DJU354" s="163"/>
      <c r="DJV354" s="163"/>
      <c r="DJW354" s="163"/>
      <c r="DJX354" s="163"/>
      <c r="DJY354" s="163"/>
      <c r="DJZ354" s="163"/>
      <c r="DKA354" s="163"/>
      <c r="DKB354" s="163"/>
      <c r="DKC354" s="163"/>
      <c r="DKD354" s="163"/>
      <c r="DKE354" s="163"/>
      <c r="DKF354" s="163"/>
      <c r="DKG354" s="163"/>
      <c r="DKH354" s="163"/>
      <c r="DKI354" s="163"/>
      <c r="DKJ354" s="163"/>
      <c r="DKK354" s="163"/>
      <c r="DKL354" s="163"/>
      <c r="DKM354" s="163"/>
      <c r="DKN354" s="163"/>
      <c r="DKO354" s="163"/>
      <c r="DKP354" s="163"/>
      <c r="DKQ354" s="163"/>
      <c r="DKR354" s="163"/>
      <c r="DKS354" s="163"/>
      <c r="DKT354" s="163"/>
      <c r="DKU354" s="163"/>
      <c r="DKV354" s="163"/>
      <c r="DKW354" s="163"/>
      <c r="DKX354" s="163"/>
      <c r="DKY354" s="163"/>
      <c r="DKZ354" s="163"/>
      <c r="DLA354" s="163"/>
      <c r="DLB354" s="163"/>
      <c r="DLC354" s="163"/>
      <c r="DLD354" s="163"/>
      <c r="DLE354" s="163"/>
      <c r="DLF354" s="163"/>
      <c r="DLG354" s="163"/>
      <c r="DLH354" s="163"/>
      <c r="DLI354" s="163"/>
      <c r="DLJ354" s="163"/>
      <c r="DLK354" s="163"/>
      <c r="DLL354" s="163"/>
      <c r="DLM354" s="163"/>
      <c r="DLN354" s="163"/>
      <c r="DLO354" s="163"/>
      <c r="DLP354" s="163"/>
      <c r="DLQ354" s="163"/>
      <c r="DLR354" s="163"/>
      <c r="DLS354" s="163"/>
      <c r="DLT354" s="163"/>
      <c r="DLU354" s="163"/>
      <c r="DLV354" s="163"/>
      <c r="DLW354" s="163"/>
      <c r="DLX354" s="163"/>
      <c r="DLY354" s="163"/>
      <c r="DLZ354" s="163"/>
      <c r="DMA354" s="163"/>
      <c r="DMB354" s="163"/>
      <c r="DMC354" s="163"/>
      <c r="DMD354" s="163"/>
      <c r="DME354" s="163"/>
      <c r="DMF354" s="163"/>
      <c r="DMG354" s="163"/>
      <c r="DMH354" s="163"/>
      <c r="DMI354" s="163"/>
      <c r="DMJ354" s="163"/>
      <c r="DMK354" s="163"/>
      <c r="DML354" s="163"/>
      <c r="DMM354" s="163"/>
      <c r="DMN354" s="163"/>
      <c r="DMO354" s="163"/>
      <c r="DMP354" s="163"/>
      <c r="DMQ354" s="163"/>
      <c r="DMR354" s="163"/>
      <c r="DMS354" s="163"/>
      <c r="DMT354" s="163"/>
      <c r="DMU354" s="163"/>
      <c r="DMV354" s="163"/>
      <c r="DMW354" s="163"/>
      <c r="DMX354" s="163"/>
      <c r="DMY354" s="163"/>
      <c r="DMZ354" s="163"/>
      <c r="DNA354" s="163"/>
      <c r="DNB354" s="163"/>
      <c r="DNC354" s="163"/>
      <c r="DND354" s="163"/>
      <c r="DNE354" s="163"/>
      <c r="DNF354" s="163"/>
      <c r="DNG354" s="163"/>
      <c r="DNH354" s="163"/>
      <c r="DNI354" s="163"/>
      <c r="DNJ354" s="163"/>
      <c r="DNK354" s="163"/>
      <c r="DNL354" s="163"/>
      <c r="DNM354" s="163"/>
      <c r="DNN354" s="163"/>
      <c r="DNO354" s="163"/>
      <c r="DNP354" s="163"/>
      <c r="DNQ354" s="163"/>
      <c r="DNR354" s="163"/>
      <c r="DNS354" s="163"/>
      <c r="DNT354" s="163"/>
      <c r="DNU354" s="163"/>
      <c r="DNV354" s="163"/>
      <c r="DNW354" s="163"/>
      <c r="DNX354" s="163"/>
      <c r="DNY354" s="163"/>
      <c r="DNZ354" s="163"/>
      <c r="DOA354" s="163"/>
      <c r="DOB354" s="163"/>
      <c r="DOC354" s="163"/>
      <c r="DOD354" s="163"/>
      <c r="DOE354" s="163"/>
      <c r="DOF354" s="163"/>
      <c r="DOG354" s="163"/>
      <c r="DOH354" s="163"/>
      <c r="DOI354" s="163"/>
      <c r="DOJ354" s="163"/>
      <c r="DOK354" s="163"/>
      <c r="DOL354" s="163"/>
      <c r="DOM354" s="163"/>
      <c r="DON354" s="163"/>
      <c r="DOO354" s="163"/>
      <c r="DOP354" s="163"/>
      <c r="DOQ354" s="163"/>
      <c r="DOR354" s="163"/>
      <c r="DOS354" s="163"/>
      <c r="DOT354" s="163"/>
      <c r="DOU354" s="163"/>
      <c r="DOV354" s="163"/>
      <c r="DOW354" s="163"/>
      <c r="DOX354" s="163"/>
      <c r="DOY354" s="163"/>
      <c r="DOZ354" s="163"/>
      <c r="DPA354" s="163"/>
      <c r="DPB354" s="163"/>
      <c r="DPC354" s="163"/>
      <c r="DPD354" s="163"/>
      <c r="DPE354" s="163"/>
      <c r="DPF354" s="163"/>
      <c r="DPG354" s="163"/>
      <c r="DPH354" s="163"/>
      <c r="DPI354" s="163"/>
      <c r="DPJ354" s="163"/>
      <c r="DPK354" s="163"/>
      <c r="DPL354" s="163"/>
      <c r="DPM354" s="163"/>
      <c r="DPN354" s="163"/>
      <c r="DPO354" s="163"/>
      <c r="DPP354" s="163"/>
      <c r="DPQ354" s="163"/>
      <c r="DPR354" s="163"/>
      <c r="DPS354" s="163"/>
      <c r="DPT354" s="163"/>
      <c r="DPU354" s="163"/>
      <c r="DPV354" s="163"/>
      <c r="DPW354" s="163"/>
      <c r="DPX354" s="163"/>
      <c r="DPY354" s="163"/>
      <c r="DPZ354" s="163"/>
      <c r="DQA354" s="163"/>
      <c r="DQB354" s="163"/>
      <c r="DQC354" s="163"/>
      <c r="DQD354" s="163"/>
      <c r="DQE354" s="163"/>
      <c r="DQF354" s="163"/>
      <c r="DQG354" s="163"/>
      <c r="DQH354" s="163"/>
      <c r="DQI354" s="163"/>
      <c r="DQJ354" s="163"/>
      <c r="DQK354" s="163"/>
      <c r="DQL354" s="163"/>
      <c r="DQM354" s="163"/>
      <c r="DQN354" s="163"/>
      <c r="DQO354" s="163"/>
      <c r="DQP354" s="163"/>
      <c r="DQQ354" s="163"/>
      <c r="DQR354" s="163"/>
      <c r="DQS354" s="163"/>
      <c r="DQT354" s="163"/>
      <c r="DQU354" s="163"/>
      <c r="DQV354" s="163"/>
      <c r="DQW354" s="163"/>
      <c r="DQX354" s="163"/>
      <c r="DQY354" s="163"/>
      <c r="DQZ354" s="163"/>
      <c r="DRA354" s="163"/>
      <c r="DRB354" s="163"/>
      <c r="DRC354" s="163"/>
      <c r="DRD354" s="163"/>
      <c r="DRE354" s="163"/>
      <c r="DRF354" s="163"/>
      <c r="DRG354" s="163"/>
      <c r="DRH354" s="163"/>
      <c r="DRI354" s="163"/>
      <c r="DRJ354" s="163"/>
      <c r="DRK354" s="163"/>
      <c r="DRL354" s="163"/>
      <c r="DRM354" s="163"/>
      <c r="DRN354" s="163"/>
      <c r="DRO354" s="163"/>
      <c r="DRP354" s="163"/>
      <c r="DRQ354" s="163"/>
      <c r="DRR354" s="163"/>
      <c r="DRS354" s="163"/>
      <c r="DRT354" s="163"/>
      <c r="DRU354" s="163"/>
      <c r="DRV354" s="163"/>
      <c r="DRW354" s="163"/>
      <c r="DRX354" s="163"/>
      <c r="DRY354" s="163"/>
      <c r="DRZ354" s="163"/>
      <c r="DSA354" s="163"/>
      <c r="DSB354" s="163"/>
      <c r="DSC354" s="163"/>
      <c r="DSD354" s="163"/>
      <c r="DSE354" s="163"/>
      <c r="DSF354" s="163"/>
      <c r="DSG354" s="163"/>
      <c r="DSH354" s="163"/>
      <c r="DSI354" s="163"/>
      <c r="DSJ354" s="163"/>
      <c r="DSK354" s="163"/>
      <c r="DSL354" s="163"/>
      <c r="DSM354" s="163"/>
      <c r="DSN354" s="163"/>
      <c r="DSO354" s="163"/>
      <c r="DSP354" s="163"/>
      <c r="DSQ354" s="163"/>
      <c r="DSR354" s="163"/>
      <c r="DSS354" s="163"/>
      <c r="DST354" s="163"/>
      <c r="DSU354" s="163"/>
      <c r="DSV354" s="163"/>
      <c r="DSW354" s="163"/>
      <c r="DSX354" s="163"/>
      <c r="DSY354" s="163"/>
      <c r="DSZ354" s="163"/>
      <c r="DTA354" s="163"/>
      <c r="DTB354" s="163"/>
      <c r="DTC354" s="163"/>
      <c r="DTD354" s="163"/>
      <c r="DTE354" s="163"/>
      <c r="DTF354" s="163"/>
      <c r="DTG354" s="163"/>
      <c r="DTH354" s="163"/>
      <c r="DTI354" s="163"/>
      <c r="DTJ354" s="163"/>
      <c r="DTK354" s="163"/>
      <c r="DTL354" s="163"/>
      <c r="DTM354" s="163"/>
      <c r="DTN354" s="163"/>
      <c r="DTO354" s="163"/>
      <c r="DTP354" s="163"/>
      <c r="DTQ354" s="163"/>
      <c r="DTR354" s="163"/>
      <c r="DTS354" s="163"/>
      <c r="DTT354" s="163"/>
      <c r="DTU354" s="163"/>
      <c r="DTV354" s="163"/>
      <c r="DTW354" s="163"/>
      <c r="DTX354" s="163"/>
      <c r="DTY354" s="163"/>
      <c r="DTZ354" s="163"/>
      <c r="DUA354" s="163"/>
      <c r="DUB354" s="163"/>
      <c r="DUC354" s="163"/>
      <c r="DUD354" s="163"/>
      <c r="DUE354" s="163"/>
      <c r="DUF354" s="163"/>
      <c r="DUG354" s="163"/>
      <c r="DUH354" s="163"/>
      <c r="DUI354" s="163"/>
      <c r="DUJ354" s="163"/>
      <c r="DUK354" s="163"/>
      <c r="DUL354" s="163"/>
      <c r="DUM354" s="163"/>
      <c r="DUN354" s="163"/>
      <c r="DUO354" s="163"/>
      <c r="DUP354" s="163"/>
      <c r="DUQ354" s="163"/>
      <c r="DUR354" s="163"/>
      <c r="DUS354" s="163"/>
      <c r="DUT354" s="163"/>
      <c r="DUU354" s="163"/>
      <c r="DUV354" s="163"/>
      <c r="DUW354" s="163"/>
      <c r="DUX354" s="163"/>
      <c r="DUY354" s="163"/>
      <c r="DUZ354" s="163"/>
      <c r="DVA354" s="163"/>
      <c r="DVB354" s="163"/>
      <c r="DVC354" s="163"/>
      <c r="DVD354" s="163"/>
      <c r="DVE354" s="163"/>
      <c r="DVF354" s="163"/>
      <c r="DVG354" s="163"/>
      <c r="DVH354" s="163"/>
      <c r="DVI354" s="163"/>
      <c r="DVJ354" s="163"/>
      <c r="DVK354" s="163"/>
      <c r="DVL354" s="163"/>
      <c r="DVM354" s="163"/>
      <c r="DVN354" s="163"/>
      <c r="DVO354" s="163"/>
      <c r="DVP354" s="163"/>
      <c r="DVQ354" s="163"/>
      <c r="DVR354" s="163"/>
      <c r="DVS354" s="163"/>
      <c r="DVT354" s="163"/>
      <c r="DVU354" s="163"/>
      <c r="DVV354" s="163"/>
      <c r="DVW354" s="163"/>
      <c r="DVX354" s="163"/>
      <c r="DVY354" s="163"/>
      <c r="DVZ354" s="163"/>
      <c r="DWA354" s="163"/>
      <c r="DWB354" s="163"/>
      <c r="DWC354" s="163"/>
      <c r="DWD354" s="163"/>
      <c r="DWE354" s="163"/>
      <c r="DWF354" s="163"/>
      <c r="DWG354" s="163"/>
      <c r="DWH354" s="163"/>
      <c r="DWI354" s="163"/>
      <c r="DWJ354" s="163"/>
      <c r="DWK354" s="163"/>
      <c r="DWL354" s="163"/>
      <c r="DWM354" s="163"/>
      <c r="DWN354" s="163"/>
      <c r="DWO354" s="163"/>
      <c r="DWP354" s="163"/>
      <c r="DWQ354" s="163"/>
      <c r="DWR354" s="163"/>
      <c r="DWS354" s="163"/>
      <c r="DWT354" s="163"/>
      <c r="DWU354" s="163"/>
      <c r="DWV354" s="163"/>
      <c r="DWW354" s="163"/>
      <c r="DWX354" s="163"/>
      <c r="DWY354" s="163"/>
      <c r="DWZ354" s="163"/>
      <c r="DXA354" s="163"/>
      <c r="DXB354" s="163"/>
      <c r="DXC354" s="163"/>
      <c r="DXD354" s="163"/>
      <c r="DXE354" s="163"/>
      <c r="DXF354" s="163"/>
      <c r="DXG354" s="163"/>
      <c r="DXH354" s="163"/>
      <c r="DXI354" s="163"/>
      <c r="DXJ354" s="163"/>
      <c r="DXK354" s="163"/>
      <c r="DXL354" s="163"/>
      <c r="DXM354" s="163"/>
      <c r="DXN354" s="163"/>
      <c r="DXO354" s="163"/>
      <c r="DXP354" s="163"/>
      <c r="DXQ354" s="163"/>
      <c r="DXR354" s="163"/>
      <c r="DXS354" s="163"/>
      <c r="DXT354" s="163"/>
      <c r="DXU354" s="163"/>
      <c r="DXV354" s="163"/>
      <c r="DXW354" s="163"/>
      <c r="DXX354" s="163"/>
      <c r="DXY354" s="163"/>
      <c r="DXZ354" s="163"/>
      <c r="DYA354" s="163"/>
      <c r="DYB354" s="163"/>
      <c r="DYC354" s="163"/>
      <c r="DYD354" s="163"/>
      <c r="DYE354" s="163"/>
      <c r="DYF354" s="163"/>
      <c r="DYG354" s="163"/>
      <c r="DYH354" s="163"/>
      <c r="DYI354" s="163"/>
      <c r="DYJ354" s="163"/>
      <c r="DYK354" s="163"/>
      <c r="DYL354" s="163"/>
      <c r="DYM354" s="163"/>
      <c r="DYN354" s="163"/>
      <c r="DYO354" s="163"/>
      <c r="DYP354" s="163"/>
      <c r="DYQ354" s="163"/>
      <c r="DYR354" s="163"/>
      <c r="DYS354" s="163"/>
      <c r="DYT354" s="163"/>
      <c r="DYU354" s="163"/>
      <c r="DYV354" s="163"/>
      <c r="DYW354" s="163"/>
      <c r="DYX354" s="163"/>
      <c r="DYY354" s="163"/>
      <c r="DYZ354" s="163"/>
      <c r="DZA354" s="163"/>
      <c r="DZB354" s="163"/>
      <c r="DZC354" s="163"/>
      <c r="DZD354" s="163"/>
      <c r="DZE354" s="163"/>
      <c r="DZF354" s="163"/>
      <c r="DZG354" s="163"/>
      <c r="DZH354" s="163"/>
      <c r="DZI354" s="163"/>
      <c r="DZJ354" s="163"/>
      <c r="DZK354" s="163"/>
      <c r="DZL354" s="163"/>
      <c r="DZM354" s="163"/>
      <c r="DZN354" s="163"/>
      <c r="DZO354" s="163"/>
      <c r="DZP354" s="163"/>
      <c r="DZQ354" s="163"/>
      <c r="DZR354" s="163"/>
      <c r="DZS354" s="163"/>
      <c r="DZT354" s="163"/>
      <c r="DZU354" s="163"/>
      <c r="DZV354" s="163"/>
      <c r="DZW354" s="163"/>
      <c r="DZX354" s="163"/>
      <c r="DZY354" s="163"/>
      <c r="DZZ354" s="163"/>
      <c r="EAA354" s="163"/>
      <c r="EAB354" s="163"/>
      <c r="EAC354" s="163"/>
      <c r="EAD354" s="163"/>
      <c r="EAE354" s="163"/>
      <c r="EAF354" s="163"/>
      <c r="EAG354" s="163"/>
      <c r="EAH354" s="163"/>
      <c r="EAI354" s="163"/>
      <c r="EAJ354" s="163"/>
      <c r="EAK354" s="163"/>
      <c r="EAL354" s="163"/>
      <c r="EAM354" s="163"/>
      <c r="EAN354" s="163"/>
      <c r="EAO354" s="163"/>
      <c r="EAP354" s="163"/>
      <c r="EAQ354" s="163"/>
      <c r="EAR354" s="163"/>
      <c r="EAS354" s="163"/>
      <c r="EAT354" s="163"/>
      <c r="EAU354" s="163"/>
      <c r="EAV354" s="163"/>
      <c r="EAW354" s="163"/>
      <c r="EAX354" s="163"/>
      <c r="EAY354" s="163"/>
      <c r="EAZ354" s="163"/>
      <c r="EBA354" s="163"/>
      <c r="EBB354" s="163"/>
      <c r="EBC354" s="163"/>
      <c r="EBD354" s="163"/>
      <c r="EBE354" s="163"/>
      <c r="EBF354" s="163"/>
      <c r="EBG354" s="163"/>
      <c r="EBH354" s="163"/>
      <c r="EBI354" s="163"/>
      <c r="EBJ354" s="163"/>
      <c r="EBK354" s="163"/>
      <c r="EBL354" s="163"/>
      <c r="EBM354" s="163"/>
      <c r="EBN354" s="163"/>
      <c r="EBO354" s="163"/>
      <c r="EBP354" s="163"/>
      <c r="EBQ354" s="163"/>
      <c r="EBR354" s="163"/>
      <c r="EBS354" s="163"/>
      <c r="EBT354" s="163"/>
      <c r="EBU354" s="163"/>
      <c r="EBV354" s="163"/>
      <c r="EBW354" s="163"/>
      <c r="EBX354" s="163"/>
      <c r="EBY354" s="163"/>
      <c r="EBZ354" s="163"/>
      <c r="ECA354" s="163"/>
      <c r="ECB354" s="163"/>
      <c r="ECC354" s="163"/>
      <c r="ECD354" s="163"/>
      <c r="ECE354" s="163"/>
      <c r="ECF354" s="163"/>
      <c r="ECG354" s="163"/>
      <c r="ECH354" s="163"/>
      <c r="ECI354" s="163"/>
      <c r="ECJ354" s="163"/>
      <c r="ECK354" s="163"/>
      <c r="ECL354" s="163"/>
      <c r="ECM354" s="163"/>
      <c r="ECN354" s="163"/>
      <c r="ECO354" s="163"/>
      <c r="ECP354" s="163"/>
      <c r="ECQ354" s="163"/>
      <c r="ECR354" s="163"/>
      <c r="ECS354" s="163"/>
      <c r="ECT354" s="163"/>
      <c r="ECU354" s="163"/>
      <c r="ECV354" s="163"/>
      <c r="ECW354" s="163"/>
      <c r="ECX354" s="163"/>
      <c r="ECY354" s="163"/>
      <c r="ECZ354" s="163"/>
      <c r="EDA354" s="163"/>
      <c r="EDB354" s="163"/>
      <c r="EDC354" s="163"/>
      <c r="EDD354" s="163"/>
      <c r="EDE354" s="163"/>
      <c r="EDF354" s="163"/>
      <c r="EDG354" s="163"/>
      <c r="EDH354" s="163"/>
      <c r="EDI354" s="163"/>
      <c r="EDJ354" s="163"/>
      <c r="EDK354" s="163"/>
      <c r="EDL354" s="163"/>
      <c r="EDM354" s="163"/>
      <c r="EDN354" s="163"/>
      <c r="EDO354" s="163"/>
      <c r="EDP354" s="163"/>
      <c r="EDQ354" s="163"/>
      <c r="EDR354" s="163"/>
      <c r="EDS354" s="163"/>
      <c r="EDT354" s="163"/>
      <c r="EDU354" s="163"/>
      <c r="EDV354" s="163"/>
      <c r="EDW354" s="163"/>
      <c r="EDX354" s="163"/>
      <c r="EDY354" s="163"/>
      <c r="EDZ354" s="163"/>
      <c r="EEA354" s="163"/>
      <c r="EEB354" s="163"/>
      <c r="EEC354" s="163"/>
      <c r="EED354" s="163"/>
      <c r="EEE354" s="163"/>
      <c r="EEF354" s="163"/>
      <c r="EEG354" s="163"/>
      <c r="EEH354" s="163"/>
      <c r="EEI354" s="163"/>
      <c r="EEJ354" s="163"/>
      <c r="EEK354" s="163"/>
      <c r="EEL354" s="163"/>
      <c r="EEM354" s="163"/>
      <c r="EEN354" s="163"/>
      <c r="EEO354" s="163"/>
      <c r="EEP354" s="163"/>
      <c r="EEQ354" s="163"/>
      <c r="EER354" s="163"/>
      <c r="EES354" s="163"/>
      <c r="EET354" s="163"/>
      <c r="EEU354" s="163"/>
      <c r="EEV354" s="163"/>
      <c r="EEW354" s="163"/>
      <c r="EEX354" s="163"/>
      <c r="EEY354" s="163"/>
      <c r="EEZ354" s="163"/>
      <c r="EFA354" s="163"/>
      <c r="EFB354" s="163"/>
      <c r="EFC354" s="163"/>
      <c r="EFD354" s="163"/>
      <c r="EFE354" s="163"/>
      <c r="EFF354" s="163"/>
      <c r="EFG354" s="163"/>
      <c r="EFH354" s="163"/>
      <c r="EFI354" s="163"/>
      <c r="EFJ354" s="163"/>
      <c r="EFK354" s="163"/>
      <c r="EFL354" s="163"/>
      <c r="EFM354" s="163"/>
      <c r="EFN354" s="163"/>
      <c r="EFO354" s="163"/>
      <c r="EFP354" s="163"/>
      <c r="EFQ354" s="163"/>
      <c r="EFR354" s="163"/>
      <c r="EFS354" s="163"/>
      <c r="EFT354" s="163"/>
      <c r="EFU354" s="163"/>
      <c r="EFV354" s="163"/>
      <c r="EFW354" s="163"/>
      <c r="EFX354" s="163"/>
      <c r="EFY354" s="163"/>
      <c r="EFZ354" s="163"/>
      <c r="EGA354" s="163"/>
      <c r="EGB354" s="163"/>
      <c r="EGC354" s="163"/>
      <c r="EGD354" s="163"/>
      <c r="EGE354" s="163"/>
      <c r="EGF354" s="163"/>
      <c r="EGG354" s="163"/>
      <c r="EGH354" s="163"/>
      <c r="EGI354" s="163"/>
      <c r="EGJ354" s="163"/>
      <c r="EGK354" s="163"/>
      <c r="EGL354" s="163"/>
      <c r="EGM354" s="163"/>
      <c r="EGN354" s="163"/>
      <c r="EGO354" s="163"/>
      <c r="EGP354" s="163"/>
      <c r="EGQ354" s="163"/>
      <c r="EGR354" s="163"/>
      <c r="EGS354" s="163"/>
      <c r="EGT354" s="163"/>
      <c r="EGU354" s="163"/>
      <c r="EGV354" s="163"/>
      <c r="EGW354" s="163"/>
      <c r="EGX354" s="163"/>
      <c r="EGY354" s="163"/>
      <c r="EGZ354" s="163"/>
      <c r="EHA354" s="163"/>
      <c r="EHB354" s="163"/>
      <c r="EHC354" s="163"/>
      <c r="EHD354" s="163"/>
      <c r="EHE354" s="163"/>
      <c r="EHF354" s="163"/>
      <c r="EHG354" s="163"/>
      <c r="EHH354" s="163"/>
      <c r="EHI354" s="163"/>
      <c r="EHJ354" s="163"/>
      <c r="EHK354" s="163"/>
      <c r="EHL354" s="163"/>
      <c r="EHM354" s="163"/>
      <c r="EHN354" s="163"/>
      <c r="EHO354" s="163"/>
      <c r="EHP354" s="163"/>
      <c r="EHQ354" s="163"/>
      <c r="EHR354" s="163"/>
      <c r="EHS354" s="163"/>
      <c r="EHT354" s="163"/>
      <c r="EHU354" s="163"/>
      <c r="EHV354" s="163"/>
      <c r="EHW354" s="163"/>
      <c r="EHX354" s="163"/>
      <c r="EHY354" s="163"/>
      <c r="EHZ354" s="163"/>
      <c r="EIA354" s="163"/>
      <c r="EIB354" s="163"/>
      <c r="EIC354" s="163"/>
      <c r="EID354" s="163"/>
      <c r="EIE354" s="163"/>
      <c r="EIF354" s="163"/>
      <c r="EIG354" s="163"/>
      <c r="EIH354" s="163"/>
      <c r="EII354" s="163"/>
      <c r="EIJ354" s="163"/>
      <c r="EIK354" s="163"/>
      <c r="EIL354" s="163"/>
      <c r="EIM354" s="163"/>
      <c r="EIN354" s="163"/>
      <c r="EIO354" s="163"/>
      <c r="EIP354" s="163"/>
      <c r="EIQ354" s="163"/>
      <c r="EIR354" s="163"/>
      <c r="EIS354" s="163"/>
      <c r="EIT354" s="163"/>
      <c r="EIU354" s="163"/>
      <c r="EIV354" s="163"/>
      <c r="EIW354" s="163"/>
      <c r="EIX354" s="163"/>
      <c r="EIY354" s="163"/>
      <c r="EIZ354" s="163"/>
      <c r="EJA354" s="163"/>
      <c r="EJB354" s="163"/>
      <c r="EJC354" s="163"/>
      <c r="EJD354" s="163"/>
      <c r="EJE354" s="163"/>
      <c r="EJF354" s="163"/>
      <c r="EJG354" s="163"/>
      <c r="EJH354" s="163"/>
      <c r="EJI354" s="163"/>
      <c r="EJJ354" s="163"/>
      <c r="EJK354" s="163"/>
      <c r="EJL354" s="163"/>
      <c r="EJM354" s="163"/>
      <c r="EJN354" s="163"/>
      <c r="EJO354" s="163"/>
      <c r="EJP354" s="163"/>
      <c r="EJQ354" s="163"/>
      <c r="EJR354" s="163"/>
      <c r="EJS354" s="163"/>
      <c r="EJT354" s="163"/>
      <c r="EJU354" s="163"/>
      <c r="EJV354" s="163"/>
      <c r="EJW354" s="163"/>
      <c r="EJX354" s="163"/>
      <c r="EJY354" s="163"/>
      <c r="EJZ354" s="163"/>
      <c r="EKA354" s="163"/>
      <c r="EKB354" s="163"/>
      <c r="EKC354" s="163"/>
      <c r="EKD354" s="163"/>
      <c r="EKE354" s="163"/>
      <c r="EKF354" s="163"/>
      <c r="EKG354" s="163"/>
      <c r="EKH354" s="163"/>
      <c r="EKI354" s="163"/>
      <c r="EKJ354" s="163"/>
      <c r="EKK354" s="163"/>
      <c r="EKL354" s="163"/>
      <c r="EKM354" s="163"/>
      <c r="EKN354" s="163"/>
      <c r="EKO354" s="163"/>
      <c r="EKP354" s="163"/>
      <c r="EKQ354" s="163"/>
      <c r="EKR354" s="163"/>
      <c r="EKS354" s="163"/>
      <c r="EKT354" s="163"/>
      <c r="EKU354" s="163"/>
      <c r="EKV354" s="163"/>
      <c r="EKW354" s="163"/>
      <c r="EKX354" s="163"/>
      <c r="EKY354" s="163"/>
      <c r="EKZ354" s="163"/>
      <c r="ELA354" s="163"/>
      <c r="ELB354" s="163"/>
      <c r="ELC354" s="163"/>
      <c r="ELD354" s="163"/>
      <c r="ELE354" s="163"/>
      <c r="ELF354" s="163"/>
      <c r="ELG354" s="163"/>
      <c r="ELH354" s="163"/>
      <c r="ELI354" s="163"/>
      <c r="ELJ354" s="163"/>
      <c r="ELK354" s="163"/>
      <c r="ELL354" s="163"/>
      <c r="ELM354" s="163"/>
      <c r="ELN354" s="163"/>
      <c r="ELO354" s="163"/>
      <c r="ELP354" s="163"/>
      <c r="ELQ354" s="163"/>
      <c r="ELR354" s="163"/>
      <c r="ELS354" s="163"/>
      <c r="ELT354" s="163"/>
      <c r="ELU354" s="163"/>
      <c r="ELV354" s="163"/>
      <c r="ELW354" s="163"/>
      <c r="ELX354" s="163"/>
      <c r="ELY354" s="163"/>
      <c r="ELZ354" s="163"/>
      <c r="EMA354" s="163"/>
      <c r="EMB354" s="163"/>
      <c r="EMC354" s="163"/>
      <c r="EMD354" s="163"/>
      <c r="EME354" s="163"/>
      <c r="EMF354" s="163"/>
      <c r="EMG354" s="163"/>
      <c r="EMH354" s="163"/>
      <c r="EMI354" s="163"/>
      <c r="EMJ354" s="163"/>
      <c r="EMK354" s="163"/>
      <c r="EML354" s="163"/>
      <c r="EMM354" s="163"/>
      <c r="EMN354" s="163"/>
      <c r="EMO354" s="163"/>
      <c r="EMP354" s="163"/>
      <c r="EMQ354" s="163"/>
      <c r="EMR354" s="163"/>
      <c r="EMS354" s="163"/>
      <c r="EMT354" s="163"/>
      <c r="EMU354" s="163"/>
      <c r="EMV354" s="163"/>
      <c r="EMW354" s="163"/>
      <c r="EMX354" s="163"/>
      <c r="EMY354" s="163"/>
      <c r="EMZ354" s="163"/>
      <c r="ENA354" s="163"/>
      <c r="ENB354" s="163"/>
      <c r="ENC354" s="163"/>
      <c r="END354" s="163"/>
      <c r="ENE354" s="163"/>
      <c r="ENF354" s="163"/>
      <c r="ENG354" s="163"/>
      <c r="ENH354" s="163"/>
      <c r="ENI354" s="163"/>
      <c r="ENJ354" s="163"/>
      <c r="ENK354" s="163"/>
      <c r="ENL354" s="163"/>
      <c r="ENM354" s="163"/>
      <c r="ENN354" s="163"/>
      <c r="ENO354" s="163"/>
      <c r="ENP354" s="163"/>
      <c r="ENQ354" s="163"/>
      <c r="ENR354" s="163"/>
      <c r="ENS354" s="163"/>
      <c r="ENT354" s="163"/>
      <c r="ENU354" s="163"/>
      <c r="ENV354" s="163"/>
      <c r="ENW354" s="163"/>
      <c r="ENX354" s="163"/>
      <c r="ENY354" s="163"/>
      <c r="ENZ354" s="163"/>
      <c r="EOA354" s="163"/>
      <c r="EOB354" s="163"/>
      <c r="EOC354" s="163"/>
      <c r="EOD354" s="163"/>
      <c r="EOE354" s="163"/>
      <c r="EOF354" s="163"/>
      <c r="EOG354" s="163"/>
      <c r="EOH354" s="163"/>
      <c r="EOI354" s="163"/>
      <c r="EOJ354" s="163"/>
      <c r="EOK354" s="163"/>
      <c r="EOL354" s="163"/>
      <c r="EOM354" s="163"/>
      <c r="EON354" s="163"/>
      <c r="EOO354" s="163"/>
      <c r="EOP354" s="163"/>
      <c r="EOQ354" s="163"/>
      <c r="EOR354" s="163"/>
      <c r="EOS354" s="163"/>
      <c r="EOT354" s="163"/>
      <c r="EOU354" s="163"/>
      <c r="EOV354" s="163"/>
      <c r="EOW354" s="163"/>
      <c r="EOX354" s="163"/>
      <c r="EOY354" s="163"/>
      <c r="EOZ354" s="163"/>
      <c r="EPA354" s="163"/>
      <c r="EPB354" s="163"/>
      <c r="EPC354" s="163"/>
      <c r="EPD354" s="163"/>
      <c r="EPE354" s="163"/>
      <c r="EPF354" s="163"/>
      <c r="EPG354" s="163"/>
      <c r="EPH354" s="163"/>
      <c r="EPI354" s="163"/>
      <c r="EPJ354" s="163"/>
      <c r="EPK354" s="163"/>
      <c r="EPL354" s="163"/>
      <c r="EPM354" s="163"/>
      <c r="EPN354" s="163"/>
      <c r="EPO354" s="163"/>
      <c r="EPP354" s="163"/>
      <c r="EPQ354" s="163"/>
      <c r="EPR354" s="163"/>
      <c r="EPS354" s="163"/>
      <c r="EPT354" s="163"/>
      <c r="EPU354" s="163"/>
      <c r="EPV354" s="163"/>
      <c r="EPW354" s="163"/>
      <c r="EPX354" s="163"/>
      <c r="EPY354" s="163"/>
      <c r="EPZ354" s="163"/>
      <c r="EQA354" s="163"/>
      <c r="EQB354" s="163"/>
      <c r="EQC354" s="163"/>
      <c r="EQD354" s="163"/>
      <c r="EQE354" s="163"/>
      <c r="EQF354" s="163"/>
      <c r="EQG354" s="163"/>
      <c r="EQH354" s="163"/>
      <c r="EQI354" s="163"/>
      <c r="EQJ354" s="163"/>
      <c r="EQK354" s="163"/>
      <c r="EQL354" s="163"/>
      <c r="EQM354" s="163"/>
      <c r="EQN354" s="163"/>
      <c r="EQO354" s="163"/>
      <c r="EQP354" s="163"/>
      <c r="EQQ354" s="163"/>
      <c r="EQR354" s="163"/>
      <c r="EQS354" s="163"/>
      <c r="EQT354" s="163"/>
      <c r="EQU354" s="163"/>
      <c r="EQV354" s="163"/>
      <c r="EQW354" s="163"/>
      <c r="EQX354" s="163"/>
      <c r="EQY354" s="163"/>
      <c r="EQZ354" s="163"/>
      <c r="ERA354" s="163"/>
      <c r="ERB354" s="163"/>
      <c r="ERC354" s="163"/>
      <c r="ERD354" s="163"/>
      <c r="ERE354" s="163"/>
      <c r="ERF354" s="163"/>
      <c r="ERG354" s="163"/>
      <c r="ERH354" s="163"/>
      <c r="ERI354" s="163"/>
      <c r="ERJ354" s="163"/>
      <c r="ERK354" s="163"/>
      <c r="ERL354" s="163"/>
      <c r="ERM354" s="163"/>
      <c r="ERN354" s="163"/>
      <c r="ERO354" s="163"/>
      <c r="ERP354" s="163"/>
      <c r="ERQ354" s="163"/>
      <c r="ERR354" s="163"/>
      <c r="ERS354" s="163"/>
      <c r="ERT354" s="163"/>
      <c r="ERU354" s="163"/>
      <c r="ERV354" s="163"/>
      <c r="ERW354" s="163"/>
      <c r="ERX354" s="163"/>
      <c r="ERY354" s="163"/>
      <c r="ERZ354" s="163"/>
      <c r="ESA354" s="163"/>
      <c r="ESB354" s="163"/>
      <c r="ESC354" s="163"/>
      <c r="ESD354" s="163"/>
      <c r="ESE354" s="163"/>
      <c r="ESF354" s="163"/>
      <c r="ESG354" s="163"/>
      <c r="ESH354" s="163"/>
      <c r="ESI354" s="163"/>
      <c r="ESJ354" s="163"/>
      <c r="ESK354" s="163"/>
      <c r="ESL354" s="163"/>
      <c r="ESM354" s="163"/>
      <c r="ESN354" s="163"/>
      <c r="ESO354" s="163"/>
      <c r="ESP354" s="163"/>
      <c r="ESQ354" s="163"/>
      <c r="ESR354" s="163"/>
      <c r="ESS354" s="163"/>
      <c r="EST354" s="163"/>
      <c r="ESU354" s="163"/>
      <c r="ESV354" s="163"/>
      <c r="ESW354" s="163"/>
      <c r="ESX354" s="163"/>
      <c r="ESY354" s="163"/>
      <c r="ESZ354" s="163"/>
      <c r="ETA354" s="163"/>
      <c r="ETB354" s="163"/>
      <c r="ETC354" s="163"/>
      <c r="ETD354" s="163"/>
      <c r="ETE354" s="163"/>
      <c r="ETF354" s="163"/>
      <c r="ETG354" s="163"/>
      <c r="ETH354" s="163"/>
      <c r="ETI354" s="163"/>
      <c r="ETJ354" s="163"/>
      <c r="ETK354" s="163"/>
      <c r="ETL354" s="163"/>
      <c r="ETM354" s="163"/>
      <c r="ETN354" s="163"/>
      <c r="ETO354" s="163"/>
      <c r="ETP354" s="163"/>
      <c r="ETQ354" s="163"/>
      <c r="ETR354" s="163"/>
      <c r="ETS354" s="163"/>
      <c r="ETT354" s="163"/>
      <c r="ETU354" s="163"/>
      <c r="ETV354" s="163"/>
      <c r="ETW354" s="163"/>
      <c r="ETX354" s="163"/>
      <c r="ETY354" s="163"/>
      <c r="ETZ354" s="163"/>
      <c r="EUA354" s="163"/>
      <c r="EUB354" s="163"/>
      <c r="EUC354" s="163"/>
      <c r="EUD354" s="163"/>
      <c r="EUE354" s="163"/>
      <c r="EUF354" s="163"/>
      <c r="EUG354" s="163"/>
      <c r="EUH354" s="163"/>
      <c r="EUI354" s="163"/>
      <c r="EUJ354" s="163"/>
      <c r="EUK354" s="163"/>
      <c r="EUL354" s="163"/>
      <c r="EUM354" s="163"/>
      <c r="EUN354" s="163"/>
      <c r="EUO354" s="163"/>
      <c r="EUP354" s="163"/>
      <c r="EUQ354" s="163"/>
      <c r="EUR354" s="163"/>
      <c r="EUS354" s="163"/>
      <c r="EUT354" s="163"/>
      <c r="EUU354" s="163"/>
      <c r="EUV354" s="163"/>
      <c r="EUW354" s="163"/>
      <c r="EUX354" s="163"/>
      <c r="EUY354" s="163"/>
      <c r="EUZ354" s="163"/>
      <c r="EVA354" s="163"/>
      <c r="EVB354" s="163"/>
      <c r="EVC354" s="163"/>
      <c r="EVD354" s="163"/>
      <c r="EVE354" s="163"/>
      <c r="EVF354" s="163"/>
      <c r="EVG354" s="163"/>
      <c r="EVH354" s="163"/>
      <c r="EVI354" s="163"/>
      <c r="EVJ354" s="163"/>
      <c r="EVK354" s="163"/>
      <c r="EVL354" s="163"/>
      <c r="EVM354" s="163"/>
      <c r="EVN354" s="163"/>
      <c r="EVO354" s="163"/>
      <c r="EVP354" s="163"/>
      <c r="EVQ354" s="163"/>
      <c r="EVR354" s="163"/>
      <c r="EVS354" s="163"/>
      <c r="EVT354" s="163"/>
      <c r="EVU354" s="163"/>
      <c r="EVV354" s="163"/>
      <c r="EVW354" s="163"/>
      <c r="EVX354" s="163"/>
      <c r="EVY354" s="163"/>
      <c r="EVZ354" s="163"/>
      <c r="EWA354" s="163"/>
      <c r="EWB354" s="163"/>
      <c r="EWC354" s="163"/>
      <c r="EWD354" s="163"/>
      <c r="EWE354" s="163"/>
      <c r="EWF354" s="163"/>
      <c r="EWG354" s="163"/>
      <c r="EWH354" s="163"/>
      <c r="EWI354" s="163"/>
      <c r="EWJ354" s="163"/>
      <c r="EWK354" s="163"/>
      <c r="EWL354" s="163"/>
      <c r="EWM354" s="163"/>
      <c r="EWN354" s="163"/>
      <c r="EWO354" s="163"/>
      <c r="EWP354" s="163"/>
      <c r="EWQ354" s="163"/>
      <c r="EWR354" s="163"/>
      <c r="EWS354" s="163"/>
      <c r="EWT354" s="163"/>
      <c r="EWU354" s="163"/>
      <c r="EWV354" s="163"/>
      <c r="EWW354" s="163"/>
      <c r="EWX354" s="163"/>
      <c r="EWY354" s="163"/>
      <c r="EWZ354" s="163"/>
      <c r="EXA354" s="163"/>
      <c r="EXB354" s="163"/>
      <c r="EXC354" s="163"/>
      <c r="EXD354" s="163"/>
      <c r="EXE354" s="163"/>
      <c r="EXF354" s="163"/>
      <c r="EXG354" s="163"/>
      <c r="EXH354" s="163"/>
      <c r="EXI354" s="163"/>
      <c r="EXJ354" s="163"/>
      <c r="EXK354" s="163"/>
      <c r="EXL354" s="163"/>
      <c r="EXM354" s="163"/>
      <c r="EXN354" s="163"/>
      <c r="EXO354" s="163"/>
      <c r="EXP354" s="163"/>
      <c r="EXQ354" s="163"/>
      <c r="EXR354" s="163"/>
      <c r="EXS354" s="163"/>
      <c r="EXT354" s="163"/>
      <c r="EXU354" s="163"/>
      <c r="EXV354" s="163"/>
      <c r="EXW354" s="163"/>
      <c r="EXX354" s="163"/>
      <c r="EXY354" s="163"/>
      <c r="EXZ354" s="163"/>
      <c r="EYA354" s="163"/>
      <c r="EYB354" s="163"/>
      <c r="EYC354" s="163"/>
      <c r="EYD354" s="163"/>
      <c r="EYE354" s="163"/>
      <c r="EYF354" s="163"/>
      <c r="EYG354" s="163"/>
      <c r="EYH354" s="163"/>
      <c r="EYI354" s="163"/>
      <c r="EYJ354" s="163"/>
      <c r="EYK354" s="163"/>
      <c r="EYL354" s="163"/>
      <c r="EYM354" s="163"/>
      <c r="EYN354" s="163"/>
      <c r="EYO354" s="163"/>
      <c r="EYP354" s="163"/>
      <c r="EYQ354" s="163"/>
      <c r="EYR354" s="163"/>
      <c r="EYS354" s="163"/>
      <c r="EYT354" s="163"/>
      <c r="EYU354" s="163"/>
      <c r="EYV354" s="163"/>
      <c r="EYW354" s="163"/>
      <c r="EYX354" s="163"/>
      <c r="EYY354" s="163"/>
      <c r="EYZ354" s="163"/>
      <c r="EZA354" s="163"/>
      <c r="EZB354" s="163"/>
      <c r="EZC354" s="163"/>
      <c r="EZD354" s="163"/>
      <c r="EZE354" s="163"/>
      <c r="EZF354" s="163"/>
      <c r="EZG354" s="163"/>
      <c r="EZH354" s="163"/>
      <c r="EZI354" s="163"/>
      <c r="EZJ354" s="163"/>
      <c r="EZK354" s="163"/>
      <c r="EZL354" s="163"/>
      <c r="EZM354" s="163"/>
      <c r="EZN354" s="163"/>
      <c r="EZO354" s="163"/>
      <c r="EZP354" s="163"/>
      <c r="EZQ354" s="163"/>
      <c r="EZR354" s="163"/>
      <c r="EZS354" s="163"/>
      <c r="EZT354" s="163"/>
      <c r="EZU354" s="163"/>
      <c r="EZV354" s="163"/>
      <c r="EZW354" s="163"/>
      <c r="EZX354" s="163"/>
      <c r="EZY354" s="163"/>
      <c r="EZZ354" s="163"/>
      <c r="FAA354" s="163"/>
      <c r="FAB354" s="163"/>
      <c r="FAC354" s="163"/>
      <c r="FAD354" s="163"/>
      <c r="FAE354" s="163"/>
      <c r="FAF354" s="163"/>
      <c r="FAG354" s="163"/>
      <c r="FAH354" s="163"/>
      <c r="FAI354" s="163"/>
      <c r="FAJ354" s="163"/>
      <c r="FAK354" s="163"/>
      <c r="FAL354" s="163"/>
      <c r="FAM354" s="163"/>
      <c r="FAN354" s="163"/>
      <c r="FAO354" s="163"/>
      <c r="FAP354" s="163"/>
      <c r="FAQ354" s="163"/>
      <c r="FAR354" s="163"/>
      <c r="FAS354" s="163"/>
      <c r="FAT354" s="163"/>
      <c r="FAU354" s="163"/>
      <c r="FAV354" s="163"/>
      <c r="FAW354" s="163"/>
      <c r="FAX354" s="163"/>
      <c r="FAY354" s="163"/>
      <c r="FAZ354" s="163"/>
      <c r="FBA354" s="163"/>
      <c r="FBB354" s="163"/>
      <c r="FBC354" s="163"/>
      <c r="FBD354" s="163"/>
      <c r="FBE354" s="163"/>
      <c r="FBF354" s="163"/>
      <c r="FBG354" s="163"/>
      <c r="FBH354" s="163"/>
      <c r="FBI354" s="163"/>
      <c r="FBJ354" s="163"/>
      <c r="FBK354" s="163"/>
      <c r="FBL354" s="163"/>
      <c r="FBM354" s="163"/>
      <c r="FBN354" s="163"/>
      <c r="FBO354" s="163"/>
      <c r="FBP354" s="163"/>
      <c r="FBQ354" s="163"/>
      <c r="FBR354" s="163"/>
      <c r="FBS354" s="163"/>
      <c r="FBT354" s="163"/>
      <c r="FBU354" s="163"/>
      <c r="FBV354" s="163"/>
      <c r="FBW354" s="163"/>
      <c r="FBX354" s="163"/>
      <c r="FBY354" s="163"/>
      <c r="FBZ354" s="163"/>
      <c r="FCA354" s="163"/>
      <c r="FCB354" s="163"/>
      <c r="FCC354" s="163"/>
      <c r="FCD354" s="163"/>
      <c r="FCE354" s="163"/>
      <c r="FCF354" s="163"/>
      <c r="FCG354" s="163"/>
      <c r="FCH354" s="163"/>
      <c r="FCI354" s="163"/>
      <c r="FCJ354" s="163"/>
      <c r="FCK354" s="163"/>
      <c r="FCL354" s="163"/>
      <c r="FCM354" s="163"/>
      <c r="FCN354" s="163"/>
      <c r="FCO354" s="163"/>
      <c r="FCP354" s="163"/>
      <c r="FCQ354" s="163"/>
      <c r="FCR354" s="163"/>
      <c r="FCS354" s="163"/>
      <c r="FCT354" s="163"/>
      <c r="FCU354" s="163"/>
      <c r="FCV354" s="163"/>
      <c r="FCW354" s="163"/>
      <c r="FCX354" s="163"/>
      <c r="FCY354" s="163"/>
      <c r="FCZ354" s="163"/>
      <c r="FDA354" s="163"/>
      <c r="FDB354" s="163"/>
      <c r="FDC354" s="163"/>
      <c r="FDD354" s="163"/>
      <c r="FDE354" s="163"/>
      <c r="FDF354" s="163"/>
      <c r="FDG354" s="163"/>
      <c r="FDH354" s="163"/>
      <c r="FDI354" s="163"/>
      <c r="FDJ354" s="163"/>
      <c r="FDK354" s="163"/>
      <c r="FDL354" s="163"/>
      <c r="FDM354" s="163"/>
      <c r="FDN354" s="163"/>
      <c r="FDO354" s="163"/>
      <c r="FDP354" s="163"/>
      <c r="FDQ354" s="163"/>
      <c r="FDR354" s="163"/>
      <c r="FDS354" s="163"/>
      <c r="FDT354" s="163"/>
      <c r="FDU354" s="163"/>
      <c r="FDV354" s="163"/>
      <c r="FDW354" s="163"/>
      <c r="FDX354" s="163"/>
      <c r="FDY354" s="163"/>
      <c r="FDZ354" s="163"/>
      <c r="FEA354" s="163"/>
      <c r="FEB354" s="163"/>
      <c r="FEC354" s="163"/>
      <c r="FED354" s="163"/>
      <c r="FEE354" s="163"/>
      <c r="FEF354" s="163"/>
      <c r="FEG354" s="163"/>
      <c r="FEH354" s="163"/>
      <c r="FEI354" s="163"/>
      <c r="FEJ354" s="163"/>
      <c r="FEK354" s="163"/>
      <c r="FEL354" s="163"/>
      <c r="FEM354" s="163"/>
      <c r="FEN354" s="163"/>
      <c r="FEO354" s="163"/>
      <c r="FEP354" s="163"/>
      <c r="FEQ354" s="163"/>
      <c r="FER354" s="163"/>
      <c r="FES354" s="163"/>
      <c r="FET354" s="163"/>
      <c r="FEU354" s="163"/>
      <c r="FEV354" s="163"/>
      <c r="FEW354" s="163"/>
      <c r="FEX354" s="163"/>
      <c r="FEY354" s="163"/>
      <c r="FEZ354" s="163"/>
      <c r="FFA354" s="163"/>
      <c r="FFB354" s="163"/>
      <c r="FFC354" s="163"/>
      <c r="FFD354" s="163"/>
      <c r="FFE354" s="163"/>
      <c r="FFF354" s="163"/>
      <c r="FFG354" s="163"/>
      <c r="FFH354" s="163"/>
      <c r="FFI354" s="163"/>
      <c r="FFJ354" s="163"/>
      <c r="FFK354" s="163"/>
      <c r="FFL354" s="163"/>
      <c r="FFM354" s="163"/>
      <c r="FFN354" s="163"/>
      <c r="FFO354" s="163"/>
      <c r="FFP354" s="163"/>
      <c r="FFQ354" s="163"/>
      <c r="FFR354" s="163"/>
      <c r="FFS354" s="163"/>
      <c r="FFT354" s="163"/>
      <c r="FFU354" s="163"/>
      <c r="FFV354" s="163"/>
      <c r="FFW354" s="163"/>
      <c r="FFX354" s="163"/>
      <c r="FFY354" s="163"/>
      <c r="FFZ354" s="163"/>
      <c r="FGA354" s="163"/>
      <c r="FGB354" s="163"/>
      <c r="FGC354" s="163"/>
      <c r="FGD354" s="163"/>
      <c r="FGE354" s="163"/>
      <c r="FGF354" s="163"/>
      <c r="FGG354" s="163"/>
      <c r="FGH354" s="163"/>
      <c r="FGI354" s="163"/>
      <c r="FGJ354" s="163"/>
      <c r="FGK354" s="163"/>
      <c r="FGL354" s="163"/>
      <c r="FGM354" s="163"/>
      <c r="FGN354" s="163"/>
      <c r="FGO354" s="163"/>
      <c r="FGP354" s="163"/>
      <c r="FGQ354" s="163"/>
      <c r="FGR354" s="163"/>
      <c r="FGS354" s="163"/>
      <c r="FGT354" s="163"/>
      <c r="FGU354" s="163"/>
      <c r="FGV354" s="163"/>
      <c r="FGW354" s="163"/>
      <c r="FGX354" s="163"/>
      <c r="FGY354" s="163"/>
      <c r="FGZ354" s="163"/>
      <c r="FHA354" s="163"/>
      <c r="FHB354" s="163"/>
      <c r="FHC354" s="163"/>
      <c r="FHD354" s="163"/>
      <c r="FHE354" s="163"/>
      <c r="FHF354" s="163"/>
      <c r="FHG354" s="163"/>
      <c r="FHH354" s="163"/>
      <c r="FHI354" s="163"/>
      <c r="FHJ354" s="163"/>
      <c r="FHK354" s="163"/>
      <c r="FHL354" s="163"/>
      <c r="FHM354" s="163"/>
      <c r="FHN354" s="163"/>
      <c r="FHO354" s="163"/>
      <c r="FHP354" s="163"/>
      <c r="FHQ354" s="163"/>
      <c r="FHR354" s="163"/>
      <c r="FHS354" s="163"/>
      <c r="FHT354" s="163"/>
      <c r="FHU354" s="163"/>
      <c r="FHV354" s="163"/>
      <c r="FHW354" s="163"/>
      <c r="FHX354" s="163"/>
      <c r="FHY354" s="163"/>
      <c r="FHZ354" s="163"/>
      <c r="FIA354" s="163"/>
      <c r="FIB354" s="163"/>
      <c r="FIC354" s="163"/>
      <c r="FID354" s="163"/>
      <c r="FIE354" s="163"/>
      <c r="FIF354" s="163"/>
      <c r="FIG354" s="163"/>
      <c r="FIH354" s="163"/>
      <c r="FII354" s="163"/>
      <c r="FIJ354" s="163"/>
      <c r="FIK354" s="163"/>
      <c r="FIL354" s="163"/>
      <c r="FIM354" s="163"/>
      <c r="FIN354" s="163"/>
      <c r="FIO354" s="163"/>
      <c r="FIP354" s="163"/>
      <c r="FIQ354" s="163"/>
      <c r="FIR354" s="163"/>
      <c r="FIS354" s="163"/>
      <c r="FIT354" s="163"/>
      <c r="FIU354" s="163"/>
      <c r="FIV354" s="163"/>
      <c r="FIW354" s="163"/>
      <c r="FIX354" s="163"/>
      <c r="FIY354" s="163"/>
      <c r="FIZ354" s="163"/>
      <c r="FJA354" s="163"/>
      <c r="FJB354" s="163"/>
      <c r="FJC354" s="163"/>
      <c r="FJD354" s="163"/>
      <c r="FJE354" s="163"/>
      <c r="FJF354" s="163"/>
      <c r="FJG354" s="163"/>
      <c r="FJH354" s="163"/>
      <c r="FJI354" s="163"/>
      <c r="FJJ354" s="163"/>
      <c r="FJK354" s="163"/>
      <c r="FJL354" s="163"/>
      <c r="FJM354" s="163"/>
      <c r="FJN354" s="163"/>
      <c r="FJO354" s="163"/>
      <c r="FJP354" s="163"/>
      <c r="FJQ354" s="163"/>
      <c r="FJR354" s="163"/>
      <c r="FJS354" s="163"/>
      <c r="FJT354" s="163"/>
      <c r="FJU354" s="163"/>
      <c r="FJV354" s="163"/>
      <c r="FJW354" s="163"/>
      <c r="FJX354" s="163"/>
      <c r="FJY354" s="163"/>
      <c r="FJZ354" s="163"/>
      <c r="FKA354" s="163"/>
      <c r="FKB354" s="163"/>
      <c r="FKC354" s="163"/>
      <c r="FKD354" s="163"/>
      <c r="FKE354" s="163"/>
      <c r="FKF354" s="163"/>
      <c r="FKG354" s="163"/>
      <c r="FKH354" s="163"/>
      <c r="FKI354" s="163"/>
      <c r="FKJ354" s="163"/>
      <c r="FKK354" s="163"/>
      <c r="FKL354" s="163"/>
      <c r="FKM354" s="163"/>
      <c r="FKN354" s="163"/>
      <c r="FKO354" s="163"/>
      <c r="FKP354" s="163"/>
      <c r="FKQ354" s="163"/>
      <c r="FKR354" s="163"/>
      <c r="FKS354" s="163"/>
      <c r="FKT354" s="163"/>
      <c r="FKU354" s="163"/>
      <c r="FKV354" s="163"/>
      <c r="FKW354" s="163"/>
      <c r="FKX354" s="163"/>
      <c r="FKY354" s="163"/>
      <c r="FKZ354" s="163"/>
      <c r="FLA354" s="163"/>
      <c r="FLB354" s="163"/>
      <c r="FLC354" s="163"/>
      <c r="FLD354" s="163"/>
      <c r="FLE354" s="163"/>
      <c r="FLF354" s="163"/>
      <c r="FLG354" s="163"/>
      <c r="FLH354" s="163"/>
      <c r="FLI354" s="163"/>
      <c r="FLJ354" s="163"/>
      <c r="FLK354" s="163"/>
      <c r="FLL354" s="163"/>
      <c r="FLM354" s="163"/>
      <c r="FLN354" s="163"/>
      <c r="FLO354" s="163"/>
      <c r="FLP354" s="163"/>
      <c r="FLQ354" s="163"/>
      <c r="FLR354" s="163"/>
      <c r="FLS354" s="163"/>
      <c r="FLT354" s="163"/>
      <c r="FLU354" s="163"/>
      <c r="FLV354" s="163"/>
      <c r="FLW354" s="163"/>
      <c r="FLX354" s="163"/>
      <c r="FLY354" s="163"/>
      <c r="FLZ354" s="163"/>
      <c r="FMA354" s="163"/>
      <c r="FMB354" s="163"/>
      <c r="FMC354" s="163"/>
      <c r="FMD354" s="163"/>
      <c r="FME354" s="163"/>
      <c r="FMF354" s="163"/>
      <c r="FMG354" s="163"/>
      <c r="FMH354" s="163"/>
      <c r="FMI354" s="163"/>
      <c r="FMJ354" s="163"/>
      <c r="FMK354" s="163"/>
      <c r="FML354" s="163"/>
      <c r="FMM354" s="163"/>
      <c r="FMN354" s="163"/>
      <c r="FMO354" s="163"/>
      <c r="FMP354" s="163"/>
      <c r="FMQ354" s="163"/>
      <c r="FMR354" s="163"/>
      <c r="FMS354" s="163"/>
      <c r="FMT354" s="163"/>
      <c r="FMU354" s="163"/>
      <c r="FMV354" s="163"/>
      <c r="FMW354" s="163"/>
      <c r="FMX354" s="163"/>
      <c r="FMY354" s="163"/>
      <c r="FMZ354" s="163"/>
      <c r="FNA354" s="163"/>
      <c r="FNB354" s="163"/>
      <c r="FNC354" s="163"/>
      <c r="FND354" s="163"/>
      <c r="FNE354" s="163"/>
      <c r="FNF354" s="163"/>
      <c r="FNG354" s="163"/>
      <c r="FNH354" s="163"/>
      <c r="FNI354" s="163"/>
      <c r="FNJ354" s="163"/>
      <c r="FNK354" s="163"/>
      <c r="FNL354" s="163"/>
      <c r="FNM354" s="163"/>
      <c r="FNN354" s="163"/>
      <c r="FNO354" s="163"/>
      <c r="FNP354" s="163"/>
      <c r="FNQ354" s="163"/>
      <c r="FNR354" s="163"/>
      <c r="FNS354" s="163"/>
      <c r="FNT354" s="163"/>
      <c r="FNU354" s="163"/>
      <c r="FNV354" s="163"/>
      <c r="FNW354" s="163"/>
      <c r="FNX354" s="163"/>
      <c r="FNY354" s="163"/>
      <c r="FNZ354" s="163"/>
      <c r="FOA354" s="163"/>
      <c r="FOB354" s="163"/>
      <c r="FOC354" s="163"/>
      <c r="FOD354" s="163"/>
      <c r="FOE354" s="163"/>
      <c r="FOF354" s="163"/>
      <c r="FOG354" s="163"/>
      <c r="FOH354" s="163"/>
      <c r="FOI354" s="163"/>
      <c r="FOJ354" s="163"/>
      <c r="FOK354" s="163"/>
      <c r="FOL354" s="163"/>
      <c r="FOM354" s="163"/>
      <c r="FON354" s="163"/>
      <c r="FOO354" s="163"/>
      <c r="FOP354" s="163"/>
      <c r="FOQ354" s="163"/>
      <c r="FOR354" s="163"/>
      <c r="FOS354" s="163"/>
      <c r="FOT354" s="163"/>
      <c r="FOU354" s="163"/>
      <c r="FOV354" s="163"/>
      <c r="FOW354" s="163"/>
      <c r="FOX354" s="163"/>
      <c r="FOY354" s="163"/>
      <c r="FOZ354" s="163"/>
      <c r="FPA354" s="163"/>
      <c r="FPB354" s="163"/>
      <c r="FPC354" s="163"/>
      <c r="FPD354" s="163"/>
      <c r="FPE354" s="163"/>
      <c r="FPF354" s="163"/>
      <c r="FPG354" s="163"/>
      <c r="FPH354" s="163"/>
      <c r="FPI354" s="163"/>
      <c r="FPJ354" s="163"/>
      <c r="FPK354" s="163"/>
      <c r="FPL354" s="163"/>
      <c r="FPM354" s="163"/>
      <c r="FPN354" s="163"/>
      <c r="FPO354" s="163"/>
      <c r="FPP354" s="163"/>
      <c r="FPQ354" s="163"/>
      <c r="FPR354" s="163"/>
      <c r="FPS354" s="163"/>
      <c r="FPT354" s="163"/>
      <c r="FPU354" s="163"/>
      <c r="FPV354" s="163"/>
      <c r="FPW354" s="163"/>
      <c r="FPX354" s="163"/>
      <c r="FPY354" s="163"/>
      <c r="FPZ354" s="163"/>
      <c r="FQA354" s="163"/>
      <c r="FQB354" s="163"/>
      <c r="FQC354" s="163"/>
      <c r="FQD354" s="163"/>
      <c r="FQE354" s="163"/>
      <c r="FQF354" s="163"/>
      <c r="FQG354" s="163"/>
      <c r="FQH354" s="163"/>
      <c r="FQI354" s="163"/>
      <c r="FQJ354" s="163"/>
      <c r="FQK354" s="163"/>
      <c r="FQL354" s="163"/>
      <c r="FQM354" s="163"/>
      <c r="FQN354" s="163"/>
      <c r="FQO354" s="163"/>
      <c r="FQP354" s="163"/>
      <c r="FQQ354" s="163"/>
      <c r="FQR354" s="163"/>
      <c r="FQS354" s="163"/>
      <c r="FQT354" s="163"/>
      <c r="FQU354" s="163"/>
      <c r="FQV354" s="163"/>
      <c r="FQW354" s="163"/>
      <c r="FQX354" s="163"/>
      <c r="FQY354" s="163"/>
      <c r="FQZ354" s="163"/>
      <c r="FRA354" s="163"/>
      <c r="FRB354" s="163"/>
      <c r="FRC354" s="163"/>
      <c r="FRD354" s="163"/>
      <c r="FRE354" s="163"/>
      <c r="FRF354" s="163"/>
      <c r="FRG354" s="163"/>
      <c r="FRH354" s="163"/>
      <c r="FRI354" s="163"/>
      <c r="FRJ354" s="163"/>
      <c r="FRK354" s="163"/>
      <c r="FRL354" s="163"/>
      <c r="FRM354" s="163"/>
      <c r="FRN354" s="163"/>
      <c r="FRO354" s="163"/>
      <c r="FRP354" s="163"/>
      <c r="FRQ354" s="163"/>
      <c r="FRR354" s="163"/>
      <c r="FRS354" s="163"/>
      <c r="FRT354" s="163"/>
      <c r="FRU354" s="163"/>
      <c r="FRV354" s="163"/>
      <c r="FRW354" s="163"/>
      <c r="FRX354" s="163"/>
      <c r="FRY354" s="163"/>
      <c r="FRZ354" s="163"/>
      <c r="FSA354" s="163"/>
      <c r="FSB354" s="163"/>
      <c r="FSC354" s="163"/>
      <c r="FSD354" s="163"/>
      <c r="FSE354" s="163"/>
      <c r="FSF354" s="163"/>
      <c r="FSG354" s="163"/>
      <c r="FSH354" s="163"/>
      <c r="FSI354" s="163"/>
      <c r="FSJ354" s="163"/>
      <c r="FSK354" s="163"/>
      <c r="FSL354" s="163"/>
      <c r="FSM354" s="163"/>
      <c r="FSN354" s="163"/>
      <c r="FSO354" s="163"/>
      <c r="FSP354" s="163"/>
      <c r="FSQ354" s="163"/>
      <c r="FSR354" s="163"/>
      <c r="FSS354" s="163"/>
      <c r="FST354" s="163"/>
      <c r="FSU354" s="163"/>
      <c r="FSV354" s="163"/>
      <c r="FSW354" s="163"/>
      <c r="FSX354" s="163"/>
      <c r="FSY354" s="163"/>
      <c r="FSZ354" s="163"/>
      <c r="FTA354" s="163"/>
      <c r="FTB354" s="163"/>
      <c r="FTC354" s="163"/>
      <c r="FTD354" s="163"/>
      <c r="FTE354" s="163"/>
      <c r="FTF354" s="163"/>
      <c r="FTG354" s="163"/>
      <c r="FTH354" s="163"/>
      <c r="FTI354" s="163"/>
      <c r="FTJ354" s="163"/>
      <c r="FTK354" s="163"/>
      <c r="FTL354" s="163"/>
      <c r="FTM354" s="163"/>
      <c r="FTN354" s="163"/>
      <c r="FTO354" s="163"/>
      <c r="FTP354" s="163"/>
      <c r="FTQ354" s="163"/>
      <c r="FTR354" s="163"/>
      <c r="FTS354" s="163"/>
      <c r="FTT354" s="163"/>
      <c r="FTU354" s="163"/>
      <c r="FTV354" s="163"/>
      <c r="FTW354" s="163"/>
      <c r="FTX354" s="163"/>
      <c r="FTY354" s="163"/>
      <c r="FTZ354" s="163"/>
      <c r="FUA354" s="163"/>
      <c r="FUB354" s="163"/>
      <c r="FUC354" s="163"/>
      <c r="FUD354" s="163"/>
      <c r="FUE354" s="163"/>
      <c r="FUF354" s="163"/>
      <c r="FUG354" s="163"/>
      <c r="FUH354" s="163"/>
      <c r="FUI354" s="163"/>
      <c r="FUJ354" s="163"/>
      <c r="FUK354" s="163"/>
      <c r="FUL354" s="163"/>
      <c r="FUM354" s="163"/>
      <c r="FUN354" s="163"/>
      <c r="FUO354" s="163"/>
      <c r="FUP354" s="163"/>
      <c r="FUQ354" s="163"/>
      <c r="FUR354" s="163"/>
      <c r="FUS354" s="163"/>
      <c r="FUT354" s="163"/>
      <c r="FUU354" s="163"/>
      <c r="FUV354" s="163"/>
      <c r="FUW354" s="163"/>
      <c r="FUX354" s="163"/>
      <c r="FUY354" s="163"/>
      <c r="FUZ354" s="163"/>
      <c r="FVA354" s="163"/>
      <c r="FVB354" s="163"/>
      <c r="FVC354" s="163"/>
      <c r="FVD354" s="163"/>
      <c r="FVE354" s="163"/>
      <c r="FVF354" s="163"/>
      <c r="FVG354" s="163"/>
      <c r="FVH354" s="163"/>
      <c r="FVI354" s="163"/>
      <c r="FVJ354" s="163"/>
      <c r="FVK354" s="163"/>
      <c r="FVL354" s="163"/>
      <c r="FVM354" s="163"/>
      <c r="FVN354" s="163"/>
      <c r="FVO354" s="163"/>
      <c r="FVP354" s="163"/>
      <c r="FVQ354" s="163"/>
      <c r="FVR354" s="163"/>
      <c r="FVS354" s="163"/>
      <c r="FVT354" s="163"/>
      <c r="FVU354" s="163"/>
      <c r="FVV354" s="163"/>
      <c r="FVW354" s="163"/>
      <c r="FVX354" s="163"/>
      <c r="FVY354" s="163"/>
      <c r="FVZ354" s="163"/>
      <c r="FWA354" s="163"/>
      <c r="FWB354" s="163"/>
      <c r="FWC354" s="163"/>
      <c r="FWD354" s="163"/>
      <c r="FWE354" s="163"/>
      <c r="FWF354" s="163"/>
      <c r="FWG354" s="163"/>
      <c r="FWH354" s="163"/>
      <c r="FWI354" s="163"/>
      <c r="FWJ354" s="163"/>
      <c r="FWK354" s="163"/>
      <c r="FWL354" s="163"/>
      <c r="FWM354" s="163"/>
      <c r="FWN354" s="163"/>
      <c r="FWO354" s="163"/>
      <c r="FWP354" s="163"/>
      <c r="FWQ354" s="163"/>
      <c r="FWR354" s="163"/>
      <c r="FWS354" s="163"/>
      <c r="FWT354" s="163"/>
      <c r="FWU354" s="163"/>
      <c r="FWV354" s="163"/>
      <c r="FWW354" s="163"/>
      <c r="FWX354" s="163"/>
      <c r="FWY354" s="163"/>
      <c r="FWZ354" s="163"/>
      <c r="FXA354" s="163"/>
      <c r="FXB354" s="163"/>
      <c r="FXC354" s="163"/>
      <c r="FXD354" s="163"/>
      <c r="FXE354" s="163"/>
      <c r="FXF354" s="163"/>
      <c r="FXG354" s="163"/>
      <c r="FXH354" s="163"/>
      <c r="FXI354" s="163"/>
      <c r="FXJ354" s="163"/>
      <c r="FXK354" s="163"/>
      <c r="FXL354" s="163"/>
      <c r="FXM354" s="163"/>
      <c r="FXN354" s="163"/>
      <c r="FXO354" s="163"/>
      <c r="FXP354" s="163"/>
      <c r="FXQ354" s="163"/>
      <c r="FXR354" s="163"/>
      <c r="FXS354" s="163"/>
      <c r="FXT354" s="163"/>
      <c r="FXU354" s="163"/>
      <c r="FXV354" s="163"/>
      <c r="FXW354" s="163"/>
      <c r="FXX354" s="163"/>
      <c r="FXY354" s="163"/>
      <c r="FXZ354" s="163"/>
      <c r="FYA354" s="163"/>
      <c r="FYB354" s="163"/>
      <c r="FYC354" s="163"/>
      <c r="FYD354" s="163"/>
      <c r="FYE354" s="163"/>
      <c r="FYF354" s="163"/>
      <c r="FYG354" s="163"/>
      <c r="FYH354" s="163"/>
      <c r="FYI354" s="163"/>
      <c r="FYJ354" s="163"/>
      <c r="FYK354" s="163"/>
      <c r="FYL354" s="163"/>
      <c r="FYM354" s="163"/>
      <c r="FYN354" s="163"/>
      <c r="FYO354" s="163"/>
      <c r="FYP354" s="163"/>
      <c r="FYQ354" s="163"/>
      <c r="FYR354" s="163"/>
      <c r="FYS354" s="163"/>
      <c r="FYT354" s="163"/>
      <c r="FYU354" s="163"/>
      <c r="FYV354" s="163"/>
      <c r="FYW354" s="163"/>
      <c r="FYX354" s="163"/>
      <c r="FYY354" s="163"/>
      <c r="FYZ354" s="163"/>
      <c r="FZA354" s="163"/>
      <c r="FZB354" s="163"/>
      <c r="FZC354" s="163"/>
      <c r="FZD354" s="163"/>
      <c r="FZE354" s="163"/>
      <c r="FZF354" s="163"/>
      <c r="FZG354" s="163"/>
      <c r="FZH354" s="163"/>
      <c r="FZI354" s="163"/>
      <c r="FZJ354" s="163"/>
      <c r="FZK354" s="163"/>
      <c r="FZL354" s="163"/>
      <c r="FZM354" s="163"/>
      <c r="FZN354" s="163"/>
      <c r="FZO354" s="163"/>
      <c r="FZP354" s="163"/>
      <c r="FZQ354" s="163"/>
      <c r="FZR354" s="163"/>
      <c r="FZS354" s="163"/>
      <c r="FZT354" s="163"/>
      <c r="FZU354" s="163"/>
      <c r="FZV354" s="163"/>
      <c r="FZW354" s="163"/>
      <c r="FZX354" s="163"/>
      <c r="FZY354" s="163"/>
      <c r="FZZ354" s="163"/>
      <c r="GAA354" s="163"/>
      <c r="GAB354" s="163"/>
      <c r="GAC354" s="163"/>
      <c r="GAD354" s="163"/>
      <c r="GAE354" s="163"/>
      <c r="GAF354" s="163"/>
      <c r="GAG354" s="163"/>
      <c r="GAH354" s="163"/>
      <c r="GAI354" s="163"/>
      <c r="GAJ354" s="163"/>
      <c r="GAK354" s="163"/>
      <c r="GAL354" s="163"/>
      <c r="GAM354" s="163"/>
      <c r="GAN354" s="163"/>
      <c r="GAO354" s="163"/>
      <c r="GAP354" s="163"/>
      <c r="GAQ354" s="163"/>
      <c r="GAR354" s="163"/>
      <c r="GAS354" s="163"/>
      <c r="GAT354" s="163"/>
      <c r="GAU354" s="163"/>
      <c r="GAV354" s="163"/>
      <c r="GAW354" s="163"/>
      <c r="GAX354" s="163"/>
      <c r="GAY354" s="163"/>
      <c r="GAZ354" s="163"/>
      <c r="GBA354" s="163"/>
      <c r="GBB354" s="163"/>
      <c r="GBC354" s="163"/>
      <c r="GBD354" s="163"/>
      <c r="GBE354" s="163"/>
      <c r="GBF354" s="163"/>
      <c r="GBG354" s="163"/>
      <c r="GBH354" s="163"/>
      <c r="GBI354" s="163"/>
      <c r="GBJ354" s="163"/>
      <c r="GBK354" s="163"/>
      <c r="GBL354" s="163"/>
      <c r="GBM354" s="163"/>
      <c r="GBN354" s="163"/>
      <c r="GBO354" s="163"/>
      <c r="GBP354" s="163"/>
      <c r="GBQ354" s="163"/>
      <c r="GBR354" s="163"/>
      <c r="GBS354" s="163"/>
      <c r="GBT354" s="163"/>
      <c r="GBU354" s="163"/>
      <c r="GBV354" s="163"/>
      <c r="GBW354" s="163"/>
      <c r="GBX354" s="163"/>
      <c r="GBY354" s="163"/>
      <c r="GBZ354" s="163"/>
      <c r="GCA354" s="163"/>
      <c r="GCB354" s="163"/>
      <c r="GCC354" s="163"/>
      <c r="GCD354" s="163"/>
      <c r="GCE354" s="163"/>
      <c r="GCF354" s="163"/>
      <c r="GCG354" s="163"/>
      <c r="GCH354" s="163"/>
      <c r="GCI354" s="163"/>
      <c r="GCJ354" s="163"/>
      <c r="GCK354" s="163"/>
      <c r="GCL354" s="163"/>
      <c r="GCM354" s="163"/>
      <c r="GCN354" s="163"/>
      <c r="GCO354" s="163"/>
      <c r="GCP354" s="163"/>
      <c r="GCQ354" s="163"/>
      <c r="GCR354" s="163"/>
      <c r="GCS354" s="163"/>
      <c r="GCT354" s="163"/>
      <c r="GCU354" s="163"/>
      <c r="GCV354" s="163"/>
      <c r="GCW354" s="163"/>
      <c r="GCX354" s="163"/>
      <c r="GCY354" s="163"/>
      <c r="GCZ354" s="163"/>
      <c r="GDA354" s="163"/>
      <c r="GDB354" s="163"/>
      <c r="GDC354" s="163"/>
      <c r="GDD354" s="163"/>
      <c r="GDE354" s="163"/>
      <c r="GDF354" s="163"/>
      <c r="GDG354" s="163"/>
      <c r="GDH354" s="163"/>
      <c r="GDI354" s="163"/>
      <c r="GDJ354" s="163"/>
      <c r="GDK354" s="163"/>
      <c r="GDL354" s="163"/>
      <c r="GDM354" s="163"/>
      <c r="GDN354" s="163"/>
      <c r="GDO354" s="163"/>
      <c r="GDP354" s="163"/>
      <c r="GDQ354" s="163"/>
      <c r="GDR354" s="163"/>
      <c r="GDS354" s="163"/>
      <c r="GDT354" s="163"/>
      <c r="GDU354" s="163"/>
      <c r="GDV354" s="163"/>
      <c r="GDW354" s="163"/>
      <c r="GDX354" s="163"/>
      <c r="GDY354" s="163"/>
      <c r="GDZ354" s="163"/>
      <c r="GEA354" s="163"/>
      <c r="GEB354" s="163"/>
      <c r="GEC354" s="163"/>
      <c r="GED354" s="163"/>
      <c r="GEE354" s="163"/>
      <c r="GEF354" s="163"/>
      <c r="GEG354" s="163"/>
      <c r="GEH354" s="163"/>
      <c r="GEI354" s="163"/>
      <c r="GEJ354" s="163"/>
      <c r="GEK354" s="163"/>
      <c r="GEL354" s="163"/>
      <c r="GEM354" s="163"/>
      <c r="GEN354" s="163"/>
      <c r="GEO354" s="163"/>
      <c r="GEP354" s="163"/>
      <c r="GEQ354" s="163"/>
      <c r="GER354" s="163"/>
      <c r="GES354" s="163"/>
      <c r="GET354" s="163"/>
      <c r="GEU354" s="163"/>
      <c r="GEV354" s="163"/>
      <c r="GEW354" s="163"/>
      <c r="GEX354" s="163"/>
      <c r="GEY354" s="163"/>
      <c r="GEZ354" s="163"/>
      <c r="GFA354" s="163"/>
      <c r="GFB354" s="163"/>
      <c r="GFC354" s="163"/>
      <c r="GFD354" s="163"/>
      <c r="GFE354" s="163"/>
      <c r="GFF354" s="163"/>
      <c r="GFG354" s="163"/>
      <c r="GFH354" s="163"/>
      <c r="GFI354" s="163"/>
      <c r="GFJ354" s="163"/>
      <c r="GFK354" s="163"/>
      <c r="GFL354" s="163"/>
      <c r="GFM354" s="163"/>
      <c r="GFN354" s="163"/>
      <c r="GFO354" s="163"/>
      <c r="GFP354" s="163"/>
      <c r="GFQ354" s="163"/>
      <c r="GFR354" s="163"/>
      <c r="GFS354" s="163"/>
      <c r="GFT354" s="163"/>
      <c r="GFU354" s="163"/>
      <c r="GFV354" s="163"/>
      <c r="GFW354" s="163"/>
      <c r="GFX354" s="163"/>
      <c r="GFY354" s="163"/>
      <c r="GFZ354" s="163"/>
      <c r="GGA354" s="163"/>
      <c r="GGB354" s="163"/>
      <c r="GGC354" s="163"/>
      <c r="GGD354" s="163"/>
      <c r="GGE354" s="163"/>
      <c r="GGF354" s="163"/>
      <c r="GGG354" s="163"/>
      <c r="GGH354" s="163"/>
      <c r="GGI354" s="163"/>
      <c r="GGJ354" s="163"/>
      <c r="GGK354" s="163"/>
      <c r="GGL354" s="163"/>
      <c r="GGM354" s="163"/>
      <c r="GGN354" s="163"/>
      <c r="GGO354" s="163"/>
      <c r="GGP354" s="163"/>
      <c r="GGQ354" s="163"/>
      <c r="GGR354" s="163"/>
      <c r="GGS354" s="163"/>
      <c r="GGT354" s="163"/>
      <c r="GGU354" s="163"/>
      <c r="GGV354" s="163"/>
      <c r="GGW354" s="163"/>
      <c r="GGX354" s="163"/>
      <c r="GGY354" s="163"/>
      <c r="GGZ354" s="163"/>
      <c r="GHA354" s="163"/>
      <c r="GHB354" s="163"/>
      <c r="GHC354" s="163"/>
      <c r="GHD354" s="163"/>
      <c r="GHE354" s="163"/>
      <c r="GHF354" s="163"/>
      <c r="GHG354" s="163"/>
      <c r="GHH354" s="163"/>
      <c r="GHI354" s="163"/>
      <c r="GHJ354" s="163"/>
      <c r="GHK354" s="163"/>
      <c r="GHL354" s="163"/>
      <c r="GHM354" s="163"/>
      <c r="GHN354" s="163"/>
      <c r="GHO354" s="163"/>
      <c r="GHP354" s="163"/>
      <c r="GHQ354" s="163"/>
      <c r="GHR354" s="163"/>
      <c r="GHS354" s="163"/>
      <c r="GHT354" s="163"/>
      <c r="GHU354" s="163"/>
      <c r="GHV354" s="163"/>
      <c r="GHW354" s="163"/>
      <c r="GHX354" s="163"/>
      <c r="GHY354" s="163"/>
      <c r="GHZ354" s="163"/>
      <c r="GIA354" s="163"/>
      <c r="GIB354" s="163"/>
      <c r="GIC354" s="163"/>
      <c r="GID354" s="163"/>
      <c r="GIE354" s="163"/>
      <c r="GIF354" s="163"/>
      <c r="GIG354" s="163"/>
      <c r="GIH354" s="163"/>
      <c r="GII354" s="163"/>
      <c r="GIJ354" s="163"/>
      <c r="GIK354" s="163"/>
      <c r="GIL354" s="163"/>
      <c r="GIM354" s="163"/>
      <c r="GIN354" s="163"/>
      <c r="GIO354" s="163"/>
      <c r="GIP354" s="163"/>
      <c r="GIQ354" s="163"/>
      <c r="GIR354" s="163"/>
      <c r="GIS354" s="163"/>
      <c r="GIT354" s="163"/>
      <c r="GIU354" s="163"/>
      <c r="GIV354" s="163"/>
      <c r="GIW354" s="163"/>
      <c r="GIX354" s="163"/>
      <c r="GIY354" s="163"/>
      <c r="GIZ354" s="163"/>
      <c r="GJA354" s="163"/>
      <c r="GJB354" s="163"/>
      <c r="GJC354" s="163"/>
      <c r="GJD354" s="163"/>
      <c r="GJE354" s="163"/>
      <c r="GJF354" s="163"/>
      <c r="GJG354" s="163"/>
      <c r="GJH354" s="163"/>
      <c r="GJI354" s="163"/>
      <c r="GJJ354" s="163"/>
      <c r="GJK354" s="163"/>
      <c r="GJL354" s="163"/>
      <c r="GJM354" s="163"/>
      <c r="GJN354" s="163"/>
      <c r="GJO354" s="163"/>
      <c r="GJP354" s="163"/>
      <c r="GJQ354" s="163"/>
      <c r="GJR354" s="163"/>
      <c r="GJS354" s="163"/>
      <c r="GJT354" s="163"/>
      <c r="GJU354" s="163"/>
      <c r="GJV354" s="163"/>
      <c r="GJW354" s="163"/>
      <c r="GJX354" s="163"/>
      <c r="GJY354" s="163"/>
      <c r="GJZ354" s="163"/>
      <c r="GKA354" s="163"/>
      <c r="GKB354" s="163"/>
      <c r="GKC354" s="163"/>
      <c r="GKD354" s="163"/>
      <c r="GKE354" s="163"/>
      <c r="GKF354" s="163"/>
      <c r="GKG354" s="163"/>
      <c r="GKH354" s="163"/>
      <c r="GKI354" s="163"/>
      <c r="GKJ354" s="163"/>
      <c r="GKK354" s="163"/>
      <c r="GKL354" s="163"/>
      <c r="GKM354" s="163"/>
      <c r="GKN354" s="163"/>
      <c r="GKO354" s="163"/>
      <c r="GKP354" s="163"/>
      <c r="GKQ354" s="163"/>
      <c r="GKR354" s="163"/>
      <c r="GKS354" s="163"/>
      <c r="GKT354" s="163"/>
      <c r="GKU354" s="163"/>
      <c r="GKV354" s="163"/>
      <c r="GKW354" s="163"/>
      <c r="GKX354" s="163"/>
      <c r="GKY354" s="163"/>
      <c r="GKZ354" s="163"/>
      <c r="GLA354" s="163"/>
      <c r="GLB354" s="163"/>
      <c r="GLC354" s="163"/>
      <c r="GLD354" s="163"/>
      <c r="GLE354" s="163"/>
      <c r="GLF354" s="163"/>
      <c r="GLG354" s="163"/>
      <c r="GLH354" s="163"/>
      <c r="GLI354" s="163"/>
      <c r="GLJ354" s="163"/>
      <c r="GLK354" s="163"/>
      <c r="GLL354" s="163"/>
      <c r="GLM354" s="163"/>
      <c r="GLN354" s="163"/>
      <c r="GLO354" s="163"/>
      <c r="GLP354" s="163"/>
      <c r="GLQ354" s="163"/>
      <c r="GLR354" s="163"/>
      <c r="GLS354" s="163"/>
      <c r="GLT354" s="163"/>
      <c r="GLU354" s="163"/>
      <c r="GLV354" s="163"/>
      <c r="GLW354" s="163"/>
      <c r="GLX354" s="163"/>
      <c r="GLY354" s="163"/>
      <c r="GLZ354" s="163"/>
      <c r="GMA354" s="163"/>
      <c r="GMB354" s="163"/>
      <c r="GMC354" s="163"/>
      <c r="GMD354" s="163"/>
      <c r="GME354" s="163"/>
      <c r="GMF354" s="163"/>
      <c r="GMG354" s="163"/>
      <c r="GMH354" s="163"/>
      <c r="GMI354" s="163"/>
      <c r="GMJ354" s="163"/>
      <c r="GMK354" s="163"/>
      <c r="GML354" s="163"/>
      <c r="GMM354" s="163"/>
      <c r="GMN354" s="163"/>
      <c r="GMO354" s="163"/>
      <c r="GMP354" s="163"/>
      <c r="GMQ354" s="163"/>
      <c r="GMR354" s="163"/>
      <c r="GMS354" s="163"/>
      <c r="GMT354" s="163"/>
      <c r="GMU354" s="163"/>
      <c r="GMV354" s="163"/>
      <c r="GMW354" s="163"/>
      <c r="GMX354" s="163"/>
      <c r="GMY354" s="163"/>
      <c r="GMZ354" s="163"/>
      <c r="GNA354" s="163"/>
      <c r="GNB354" s="163"/>
      <c r="GNC354" s="163"/>
      <c r="GND354" s="163"/>
      <c r="GNE354" s="163"/>
      <c r="GNF354" s="163"/>
      <c r="GNG354" s="163"/>
      <c r="GNH354" s="163"/>
      <c r="GNI354" s="163"/>
      <c r="GNJ354" s="163"/>
      <c r="GNK354" s="163"/>
      <c r="GNL354" s="163"/>
      <c r="GNM354" s="163"/>
      <c r="GNN354" s="163"/>
      <c r="GNO354" s="163"/>
      <c r="GNP354" s="163"/>
      <c r="GNQ354" s="163"/>
      <c r="GNR354" s="163"/>
      <c r="GNS354" s="163"/>
      <c r="GNT354" s="163"/>
      <c r="GNU354" s="163"/>
      <c r="GNV354" s="163"/>
      <c r="GNW354" s="163"/>
      <c r="GNX354" s="163"/>
      <c r="GNY354" s="163"/>
      <c r="GNZ354" s="163"/>
      <c r="GOA354" s="163"/>
      <c r="GOB354" s="163"/>
      <c r="GOC354" s="163"/>
      <c r="GOD354" s="163"/>
      <c r="GOE354" s="163"/>
      <c r="GOF354" s="163"/>
      <c r="GOG354" s="163"/>
      <c r="GOH354" s="163"/>
      <c r="GOI354" s="163"/>
      <c r="GOJ354" s="163"/>
      <c r="GOK354" s="163"/>
      <c r="GOL354" s="163"/>
      <c r="GOM354" s="163"/>
      <c r="GON354" s="163"/>
      <c r="GOO354" s="163"/>
      <c r="GOP354" s="163"/>
      <c r="GOQ354" s="163"/>
      <c r="GOR354" s="163"/>
      <c r="GOS354" s="163"/>
      <c r="GOT354" s="163"/>
      <c r="GOU354" s="163"/>
      <c r="GOV354" s="163"/>
      <c r="GOW354" s="163"/>
      <c r="GOX354" s="163"/>
      <c r="GOY354" s="163"/>
      <c r="GOZ354" s="163"/>
      <c r="GPA354" s="163"/>
      <c r="GPB354" s="163"/>
      <c r="GPC354" s="163"/>
      <c r="GPD354" s="163"/>
      <c r="GPE354" s="163"/>
      <c r="GPF354" s="163"/>
      <c r="GPG354" s="163"/>
      <c r="GPH354" s="163"/>
      <c r="GPI354" s="163"/>
      <c r="GPJ354" s="163"/>
      <c r="GPK354" s="163"/>
      <c r="GPL354" s="163"/>
      <c r="GPM354" s="163"/>
      <c r="GPN354" s="163"/>
      <c r="GPO354" s="163"/>
      <c r="GPP354" s="163"/>
      <c r="GPQ354" s="163"/>
      <c r="GPR354" s="163"/>
      <c r="GPS354" s="163"/>
      <c r="GPT354" s="163"/>
      <c r="GPU354" s="163"/>
      <c r="GPV354" s="163"/>
      <c r="GPW354" s="163"/>
      <c r="GPX354" s="163"/>
      <c r="GPY354" s="163"/>
      <c r="GPZ354" s="163"/>
      <c r="GQA354" s="163"/>
      <c r="GQB354" s="163"/>
      <c r="GQC354" s="163"/>
      <c r="GQD354" s="163"/>
      <c r="GQE354" s="163"/>
      <c r="GQF354" s="163"/>
      <c r="GQG354" s="163"/>
      <c r="GQH354" s="163"/>
      <c r="GQI354" s="163"/>
      <c r="GQJ354" s="163"/>
      <c r="GQK354" s="163"/>
      <c r="GQL354" s="163"/>
      <c r="GQM354" s="163"/>
      <c r="GQN354" s="163"/>
      <c r="GQO354" s="163"/>
      <c r="GQP354" s="163"/>
      <c r="GQQ354" s="163"/>
      <c r="GQR354" s="163"/>
      <c r="GQS354" s="163"/>
      <c r="GQT354" s="163"/>
      <c r="GQU354" s="163"/>
      <c r="GQV354" s="163"/>
      <c r="GQW354" s="163"/>
      <c r="GQX354" s="163"/>
      <c r="GQY354" s="163"/>
      <c r="GQZ354" s="163"/>
      <c r="GRA354" s="163"/>
      <c r="GRB354" s="163"/>
      <c r="GRC354" s="163"/>
      <c r="GRD354" s="163"/>
      <c r="GRE354" s="163"/>
      <c r="GRF354" s="163"/>
      <c r="GRG354" s="163"/>
      <c r="GRH354" s="163"/>
      <c r="GRI354" s="163"/>
      <c r="GRJ354" s="163"/>
      <c r="GRK354" s="163"/>
      <c r="GRL354" s="163"/>
      <c r="GRM354" s="163"/>
      <c r="GRN354" s="163"/>
      <c r="GRO354" s="163"/>
      <c r="GRP354" s="163"/>
      <c r="GRQ354" s="163"/>
      <c r="GRR354" s="163"/>
      <c r="GRS354" s="163"/>
      <c r="GRT354" s="163"/>
      <c r="GRU354" s="163"/>
      <c r="GRV354" s="163"/>
      <c r="GRW354" s="163"/>
      <c r="GRX354" s="163"/>
      <c r="GRY354" s="163"/>
      <c r="GRZ354" s="163"/>
      <c r="GSA354" s="163"/>
      <c r="GSB354" s="163"/>
      <c r="GSC354" s="163"/>
      <c r="GSD354" s="163"/>
      <c r="GSE354" s="163"/>
      <c r="GSF354" s="163"/>
      <c r="GSG354" s="163"/>
      <c r="GSH354" s="163"/>
      <c r="GSI354" s="163"/>
      <c r="GSJ354" s="163"/>
      <c r="GSK354" s="163"/>
      <c r="GSL354" s="163"/>
      <c r="GSM354" s="163"/>
      <c r="GSN354" s="163"/>
      <c r="GSO354" s="163"/>
      <c r="GSP354" s="163"/>
      <c r="GSQ354" s="163"/>
      <c r="GSR354" s="163"/>
      <c r="GSS354" s="163"/>
      <c r="GST354" s="163"/>
      <c r="GSU354" s="163"/>
      <c r="GSV354" s="163"/>
      <c r="GSW354" s="163"/>
      <c r="GSX354" s="163"/>
      <c r="GSY354" s="163"/>
      <c r="GSZ354" s="163"/>
      <c r="GTA354" s="163"/>
      <c r="GTB354" s="163"/>
      <c r="GTC354" s="163"/>
      <c r="GTD354" s="163"/>
      <c r="GTE354" s="163"/>
      <c r="GTF354" s="163"/>
      <c r="GTG354" s="163"/>
      <c r="GTH354" s="163"/>
      <c r="GTI354" s="163"/>
      <c r="GTJ354" s="163"/>
      <c r="GTK354" s="163"/>
      <c r="GTL354" s="163"/>
      <c r="GTM354" s="163"/>
      <c r="GTN354" s="163"/>
      <c r="GTO354" s="163"/>
      <c r="GTP354" s="163"/>
      <c r="GTQ354" s="163"/>
      <c r="GTR354" s="163"/>
      <c r="GTS354" s="163"/>
      <c r="GTT354" s="163"/>
      <c r="GTU354" s="163"/>
      <c r="GTV354" s="163"/>
      <c r="GTW354" s="163"/>
      <c r="GTX354" s="163"/>
      <c r="GTY354" s="163"/>
      <c r="GTZ354" s="163"/>
      <c r="GUA354" s="163"/>
      <c r="GUB354" s="163"/>
      <c r="GUC354" s="163"/>
      <c r="GUD354" s="163"/>
      <c r="GUE354" s="163"/>
      <c r="GUF354" s="163"/>
      <c r="GUG354" s="163"/>
      <c r="GUH354" s="163"/>
      <c r="GUI354" s="163"/>
      <c r="GUJ354" s="163"/>
      <c r="GUK354" s="163"/>
      <c r="GUL354" s="163"/>
      <c r="GUM354" s="163"/>
      <c r="GUN354" s="163"/>
      <c r="GUO354" s="163"/>
      <c r="GUP354" s="163"/>
      <c r="GUQ354" s="163"/>
      <c r="GUR354" s="163"/>
      <c r="GUS354" s="163"/>
      <c r="GUT354" s="163"/>
      <c r="GUU354" s="163"/>
      <c r="GUV354" s="163"/>
      <c r="GUW354" s="163"/>
      <c r="GUX354" s="163"/>
      <c r="GUY354" s="163"/>
      <c r="GUZ354" s="163"/>
      <c r="GVA354" s="163"/>
      <c r="GVB354" s="163"/>
      <c r="GVC354" s="163"/>
      <c r="GVD354" s="163"/>
      <c r="GVE354" s="163"/>
      <c r="GVF354" s="163"/>
      <c r="GVG354" s="163"/>
      <c r="GVH354" s="163"/>
      <c r="GVI354" s="163"/>
      <c r="GVJ354" s="163"/>
      <c r="GVK354" s="163"/>
      <c r="GVL354" s="163"/>
      <c r="GVM354" s="163"/>
      <c r="GVN354" s="163"/>
      <c r="GVO354" s="163"/>
      <c r="GVP354" s="163"/>
      <c r="GVQ354" s="163"/>
      <c r="GVR354" s="163"/>
      <c r="GVS354" s="163"/>
      <c r="GVT354" s="163"/>
      <c r="GVU354" s="163"/>
      <c r="GVV354" s="163"/>
      <c r="GVW354" s="163"/>
      <c r="GVX354" s="163"/>
      <c r="GVY354" s="163"/>
      <c r="GVZ354" s="163"/>
      <c r="GWA354" s="163"/>
      <c r="GWB354" s="163"/>
      <c r="GWC354" s="163"/>
      <c r="GWD354" s="163"/>
      <c r="GWE354" s="163"/>
      <c r="GWF354" s="163"/>
      <c r="GWG354" s="163"/>
      <c r="GWH354" s="163"/>
      <c r="GWI354" s="163"/>
      <c r="GWJ354" s="163"/>
      <c r="GWK354" s="163"/>
      <c r="GWL354" s="163"/>
      <c r="GWM354" s="163"/>
      <c r="GWN354" s="163"/>
      <c r="GWO354" s="163"/>
      <c r="GWP354" s="163"/>
      <c r="GWQ354" s="163"/>
      <c r="GWR354" s="163"/>
      <c r="GWS354" s="163"/>
      <c r="GWT354" s="163"/>
      <c r="GWU354" s="163"/>
      <c r="GWV354" s="163"/>
      <c r="GWW354" s="163"/>
      <c r="GWX354" s="163"/>
      <c r="GWY354" s="163"/>
      <c r="GWZ354" s="163"/>
      <c r="GXA354" s="163"/>
      <c r="GXB354" s="163"/>
      <c r="GXC354" s="163"/>
      <c r="GXD354" s="163"/>
      <c r="GXE354" s="163"/>
      <c r="GXF354" s="163"/>
      <c r="GXG354" s="163"/>
      <c r="GXH354" s="163"/>
      <c r="GXI354" s="163"/>
      <c r="GXJ354" s="163"/>
      <c r="GXK354" s="163"/>
      <c r="GXL354" s="163"/>
      <c r="GXM354" s="163"/>
      <c r="GXN354" s="163"/>
      <c r="GXO354" s="163"/>
      <c r="GXP354" s="163"/>
      <c r="GXQ354" s="163"/>
      <c r="GXR354" s="163"/>
      <c r="GXS354" s="163"/>
      <c r="GXT354" s="163"/>
      <c r="GXU354" s="163"/>
      <c r="GXV354" s="163"/>
      <c r="GXW354" s="163"/>
      <c r="GXX354" s="163"/>
      <c r="GXY354" s="163"/>
      <c r="GXZ354" s="163"/>
      <c r="GYA354" s="163"/>
      <c r="GYB354" s="163"/>
      <c r="GYC354" s="163"/>
      <c r="GYD354" s="163"/>
      <c r="GYE354" s="163"/>
      <c r="GYF354" s="163"/>
      <c r="GYG354" s="163"/>
      <c r="GYH354" s="163"/>
      <c r="GYI354" s="163"/>
      <c r="GYJ354" s="163"/>
      <c r="GYK354" s="163"/>
      <c r="GYL354" s="163"/>
      <c r="GYM354" s="163"/>
      <c r="GYN354" s="163"/>
      <c r="GYO354" s="163"/>
      <c r="GYP354" s="163"/>
      <c r="GYQ354" s="163"/>
      <c r="GYR354" s="163"/>
      <c r="GYS354" s="163"/>
      <c r="GYT354" s="163"/>
      <c r="GYU354" s="163"/>
      <c r="GYV354" s="163"/>
      <c r="GYW354" s="163"/>
      <c r="GYX354" s="163"/>
      <c r="GYY354" s="163"/>
      <c r="GYZ354" s="163"/>
      <c r="GZA354" s="163"/>
      <c r="GZB354" s="163"/>
      <c r="GZC354" s="163"/>
      <c r="GZD354" s="163"/>
      <c r="GZE354" s="163"/>
      <c r="GZF354" s="163"/>
      <c r="GZG354" s="163"/>
      <c r="GZH354" s="163"/>
      <c r="GZI354" s="163"/>
      <c r="GZJ354" s="163"/>
      <c r="GZK354" s="163"/>
      <c r="GZL354" s="163"/>
      <c r="GZM354" s="163"/>
      <c r="GZN354" s="163"/>
      <c r="GZO354" s="163"/>
      <c r="GZP354" s="163"/>
      <c r="GZQ354" s="163"/>
      <c r="GZR354" s="163"/>
      <c r="GZS354" s="163"/>
      <c r="GZT354" s="163"/>
      <c r="GZU354" s="163"/>
      <c r="GZV354" s="163"/>
      <c r="GZW354" s="163"/>
      <c r="GZX354" s="163"/>
      <c r="GZY354" s="163"/>
      <c r="GZZ354" s="163"/>
      <c r="HAA354" s="163"/>
      <c r="HAB354" s="163"/>
      <c r="HAC354" s="163"/>
      <c r="HAD354" s="163"/>
      <c r="HAE354" s="163"/>
      <c r="HAF354" s="163"/>
      <c r="HAG354" s="163"/>
      <c r="HAH354" s="163"/>
      <c r="HAI354" s="163"/>
      <c r="HAJ354" s="163"/>
      <c r="HAK354" s="163"/>
      <c r="HAL354" s="163"/>
      <c r="HAM354" s="163"/>
      <c r="HAN354" s="163"/>
      <c r="HAO354" s="163"/>
      <c r="HAP354" s="163"/>
      <c r="HAQ354" s="163"/>
      <c r="HAR354" s="163"/>
      <c r="HAS354" s="163"/>
      <c r="HAT354" s="163"/>
      <c r="HAU354" s="163"/>
      <c r="HAV354" s="163"/>
      <c r="HAW354" s="163"/>
      <c r="HAX354" s="163"/>
      <c r="HAY354" s="163"/>
      <c r="HAZ354" s="163"/>
      <c r="HBA354" s="163"/>
      <c r="HBB354" s="163"/>
      <c r="HBC354" s="163"/>
      <c r="HBD354" s="163"/>
      <c r="HBE354" s="163"/>
      <c r="HBF354" s="163"/>
      <c r="HBG354" s="163"/>
      <c r="HBH354" s="163"/>
      <c r="HBI354" s="163"/>
      <c r="HBJ354" s="163"/>
      <c r="HBK354" s="163"/>
      <c r="HBL354" s="163"/>
      <c r="HBM354" s="163"/>
      <c r="HBN354" s="163"/>
      <c r="HBO354" s="163"/>
      <c r="HBP354" s="163"/>
      <c r="HBQ354" s="163"/>
      <c r="HBR354" s="163"/>
      <c r="HBS354" s="163"/>
      <c r="HBT354" s="163"/>
      <c r="HBU354" s="163"/>
      <c r="HBV354" s="163"/>
      <c r="HBW354" s="163"/>
      <c r="HBX354" s="163"/>
      <c r="HBY354" s="163"/>
      <c r="HBZ354" s="163"/>
      <c r="HCA354" s="163"/>
      <c r="HCB354" s="163"/>
      <c r="HCC354" s="163"/>
      <c r="HCD354" s="163"/>
      <c r="HCE354" s="163"/>
      <c r="HCF354" s="163"/>
      <c r="HCG354" s="163"/>
      <c r="HCH354" s="163"/>
      <c r="HCI354" s="163"/>
      <c r="HCJ354" s="163"/>
      <c r="HCK354" s="163"/>
      <c r="HCL354" s="163"/>
      <c r="HCM354" s="163"/>
      <c r="HCN354" s="163"/>
      <c r="HCO354" s="163"/>
      <c r="HCP354" s="163"/>
      <c r="HCQ354" s="163"/>
      <c r="HCR354" s="163"/>
      <c r="HCS354" s="163"/>
      <c r="HCT354" s="163"/>
      <c r="HCU354" s="163"/>
      <c r="HCV354" s="163"/>
      <c r="HCW354" s="163"/>
      <c r="HCX354" s="163"/>
      <c r="HCY354" s="163"/>
      <c r="HCZ354" s="163"/>
      <c r="HDA354" s="163"/>
      <c r="HDB354" s="163"/>
      <c r="HDC354" s="163"/>
      <c r="HDD354" s="163"/>
      <c r="HDE354" s="163"/>
      <c r="HDF354" s="163"/>
      <c r="HDG354" s="163"/>
      <c r="HDH354" s="163"/>
      <c r="HDI354" s="163"/>
      <c r="HDJ354" s="163"/>
      <c r="HDK354" s="163"/>
      <c r="HDL354" s="163"/>
      <c r="HDM354" s="163"/>
      <c r="HDN354" s="163"/>
      <c r="HDO354" s="163"/>
      <c r="HDP354" s="163"/>
      <c r="HDQ354" s="163"/>
      <c r="HDR354" s="163"/>
      <c r="HDS354" s="163"/>
      <c r="HDT354" s="163"/>
      <c r="HDU354" s="163"/>
      <c r="HDV354" s="163"/>
      <c r="HDW354" s="163"/>
      <c r="HDX354" s="163"/>
      <c r="HDY354" s="163"/>
      <c r="HDZ354" s="163"/>
      <c r="HEA354" s="163"/>
      <c r="HEB354" s="163"/>
      <c r="HEC354" s="163"/>
      <c r="HED354" s="163"/>
      <c r="HEE354" s="163"/>
      <c r="HEF354" s="163"/>
      <c r="HEG354" s="163"/>
      <c r="HEH354" s="163"/>
      <c r="HEI354" s="163"/>
      <c r="HEJ354" s="163"/>
      <c r="HEK354" s="163"/>
      <c r="HEL354" s="163"/>
      <c r="HEM354" s="163"/>
      <c r="HEN354" s="163"/>
      <c r="HEO354" s="163"/>
      <c r="HEP354" s="163"/>
      <c r="HEQ354" s="163"/>
      <c r="HER354" s="163"/>
      <c r="HES354" s="163"/>
      <c r="HET354" s="163"/>
      <c r="HEU354" s="163"/>
      <c r="HEV354" s="163"/>
      <c r="HEW354" s="163"/>
      <c r="HEX354" s="163"/>
      <c r="HEY354" s="163"/>
      <c r="HEZ354" s="163"/>
      <c r="HFA354" s="163"/>
      <c r="HFB354" s="163"/>
      <c r="HFC354" s="163"/>
      <c r="HFD354" s="163"/>
      <c r="HFE354" s="163"/>
      <c r="HFF354" s="163"/>
      <c r="HFG354" s="163"/>
      <c r="HFH354" s="163"/>
      <c r="HFI354" s="163"/>
      <c r="HFJ354" s="163"/>
      <c r="HFK354" s="163"/>
      <c r="HFL354" s="163"/>
      <c r="HFM354" s="163"/>
      <c r="HFN354" s="163"/>
      <c r="HFO354" s="163"/>
      <c r="HFP354" s="163"/>
      <c r="HFQ354" s="163"/>
      <c r="HFR354" s="163"/>
      <c r="HFS354" s="163"/>
      <c r="HFT354" s="163"/>
      <c r="HFU354" s="163"/>
      <c r="HFV354" s="163"/>
      <c r="HFW354" s="163"/>
      <c r="HFX354" s="163"/>
      <c r="HFY354" s="163"/>
      <c r="HFZ354" s="163"/>
      <c r="HGA354" s="163"/>
      <c r="HGB354" s="163"/>
      <c r="HGC354" s="163"/>
      <c r="HGD354" s="163"/>
      <c r="HGE354" s="163"/>
      <c r="HGF354" s="163"/>
      <c r="HGG354" s="163"/>
      <c r="HGH354" s="163"/>
      <c r="HGI354" s="163"/>
      <c r="HGJ354" s="163"/>
      <c r="HGK354" s="163"/>
      <c r="HGL354" s="163"/>
      <c r="HGM354" s="163"/>
      <c r="HGN354" s="163"/>
      <c r="HGO354" s="163"/>
      <c r="HGP354" s="163"/>
      <c r="HGQ354" s="163"/>
      <c r="HGR354" s="163"/>
      <c r="HGS354" s="163"/>
      <c r="HGT354" s="163"/>
      <c r="HGU354" s="163"/>
      <c r="HGV354" s="163"/>
      <c r="HGW354" s="163"/>
      <c r="HGX354" s="163"/>
      <c r="HGY354" s="163"/>
      <c r="HGZ354" s="163"/>
      <c r="HHA354" s="163"/>
      <c r="HHB354" s="163"/>
      <c r="HHC354" s="163"/>
      <c r="HHD354" s="163"/>
      <c r="HHE354" s="163"/>
      <c r="HHF354" s="163"/>
      <c r="HHG354" s="163"/>
      <c r="HHH354" s="163"/>
      <c r="HHI354" s="163"/>
      <c r="HHJ354" s="163"/>
      <c r="HHK354" s="163"/>
      <c r="HHL354" s="163"/>
      <c r="HHM354" s="163"/>
      <c r="HHN354" s="163"/>
      <c r="HHO354" s="163"/>
      <c r="HHP354" s="163"/>
      <c r="HHQ354" s="163"/>
      <c r="HHR354" s="163"/>
      <c r="HHS354" s="163"/>
      <c r="HHT354" s="163"/>
      <c r="HHU354" s="163"/>
      <c r="HHV354" s="163"/>
      <c r="HHW354" s="163"/>
      <c r="HHX354" s="163"/>
      <c r="HHY354" s="163"/>
      <c r="HHZ354" s="163"/>
      <c r="HIA354" s="163"/>
      <c r="HIB354" s="163"/>
      <c r="HIC354" s="163"/>
      <c r="HID354" s="163"/>
      <c r="HIE354" s="163"/>
      <c r="HIF354" s="163"/>
      <c r="HIG354" s="163"/>
      <c r="HIH354" s="163"/>
      <c r="HII354" s="163"/>
      <c r="HIJ354" s="163"/>
      <c r="HIK354" s="163"/>
      <c r="HIL354" s="163"/>
      <c r="HIM354" s="163"/>
      <c r="HIN354" s="163"/>
      <c r="HIO354" s="163"/>
      <c r="HIP354" s="163"/>
      <c r="HIQ354" s="163"/>
      <c r="HIR354" s="163"/>
      <c r="HIS354" s="163"/>
      <c r="HIT354" s="163"/>
      <c r="HIU354" s="163"/>
      <c r="HIV354" s="163"/>
      <c r="HIW354" s="163"/>
      <c r="HIX354" s="163"/>
      <c r="HIY354" s="163"/>
      <c r="HIZ354" s="163"/>
      <c r="HJA354" s="163"/>
      <c r="HJB354" s="163"/>
      <c r="HJC354" s="163"/>
      <c r="HJD354" s="163"/>
      <c r="HJE354" s="163"/>
      <c r="HJF354" s="163"/>
      <c r="HJG354" s="163"/>
      <c r="HJH354" s="163"/>
      <c r="HJI354" s="163"/>
      <c r="HJJ354" s="163"/>
      <c r="HJK354" s="163"/>
      <c r="HJL354" s="163"/>
      <c r="HJM354" s="163"/>
      <c r="HJN354" s="163"/>
      <c r="HJO354" s="163"/>
      <c r="HJP354" s="163"/>
      <c r="HJQ354" s="163"/>
      <c r="HJR354" s="163"/>
      <c r="HJS354" s="163"/>
      <c r="HJT354" s="163"/>
      <c r="HJU354" s="163"/>
      <c r="HJV354" s="163"/>
      <c r="HJW354" s="163"/>
      <c r="HJX354" s="163"/>
      <c r="HJY354" s="163"/>
      <c r="HJZ354" s="163"/>
      <c r="HKA354" s="163"/>
      <c r="HKB354" s="163"/>
      <c r="HKC354" s="163"/>
      <c r="HKD354" s="163"/>
      <c r="HKE354" s="163"/>
      <c r="HKF354" s="163"/>
      <c r="HKG354" s="163"/>
      <c r="HKH354" s="163"/>
      <c r="HKI354" s="163"/>
      <c r="HKJ354" s="163"/>
      <c r="HKK354" s="163"/>
      <c r="HKL354" s="163"/>
      <c r="HKM354" s="163"/>
      <c r="HKN354" s="163"/>
      <c r="HKO354" s="163"/>
      <c r="HKP354" s="163"/>
      <c r="HKQ354" s="163"/>
      <c r="HKR354" s="163"/>
      <c r="HKS354" s="163"/>
      <c r="HKT354" s="163"/>
      <c r="HKU354" s="163"/>
      <c r="HKV354" s="163"/>
      <c r="HKW354" s="163"/>
      <c r="HKX354" s="163"/>
      <c r="HKY354" s="163"/>
      <c r="HKZ354" s="163"/>
      <c r="HLA354" s="163"/>
      <c r="HLB354" s="163"/>
      <c r="HLC354" s="163"/>
      <c r="HLD354" s="163"/>
      <c r="HLE354" s="163"/>
      <c r="HLF354" s="163"/>
      <c r="HLG354" s="163"/>
      <c r="HLH354" s="163"/>
      <c r="HLI354" s="163"/>
      <c r="HLJ354" s="163"/>
      <c r="HLK354" s="163"/>
      <c r="HLL354" s="163"/>
      <c r="HLM354" s="163"/>
      <c r="HLN354" s="163"/>
      <c r="HLO354" s="163"/>
      <c r="HLP354" s="163"/>
      <c r="HLQ354" s="163"/>
      <c r="HLR354" s="163"/>
      <c r="HLS354" s="163"/>
      <c r="HLT354" s="163"/>
      <c r="HLU354" s="163"/>
      <c r="HLV354" s="163"/>
      <c r="HLW354" s="163"/>
      <c r="HLX354" s="163"/>
      <c r="HLY354" s="163"/>
      <c r="HLZ354" s="163"/>
      <c r="HMA354" s="163"/>
      <c r="HMB354" s="163"/>
      <c r="HMC354" s="163"/>
      <c r="HMD354" s="163"/>
      <c r="HME354" s="163"/>
      <c r="HMF354" s="163"/>
      <c r="HMG354" s="163"/>
      <c r="HMH354" s="163"/>
      <c r="HMI354" s="163"/>
      <c r="HMJ354" s="163"/>
      <c r="HMK354" s="163"/>
      <c r="HML354" s="163"/>
      <c r="HMM354" s="163"/>
      <c r="HMN354" s="163"/>
      <c r="HMO354" s="163"/>
      <c r="HMP354" s="163"/>
      <c r="HMQ354" s="163"/>
      <c r="HMR354" s="163"/>
      <c r="HMS354" s="163"/>
      <c r="HMT354" s="163"/>
      <c r="HMU354" s="163"/>
      <c r="HMV354" s="163"/>
      <c r="HMW354" s="163"/>
      <c r="HMX354" s="163"/>
      <c r="HMY354" s="163"/>
      <c r="HMZ354" s="163"/>
      <c r="HNA354" s="163"/>
      <c r="HNB354" s="163"/>
      <c r="HNC354" s="163"/>
      <c r="HND354" s="163"/>
      <c r="HNE354" s="163"/>
      <c r="HNF354" s="163"/>
      <c r="HNG354" s="163"/>
      <c r="HNH354" s="163"/>
      <c r="HNI354" s="163"/>
      <c r="HNJ354" s="163"/>
      <c r="HNK354" s="163"/>
      <c r="HNL354" s="163"/>
      <c r="HNM354" s="163"/>
      <c r="HNN354" s="163"/>
      <c r="HNO354" s="163"/>
      <c r="HNP354" s="163"/>
      <c r="HNQ354" s="163"/>
      <c r="HNR354" s="163"/>
      <c r="HNS354" s="163"/>
      <c r="HNT354" s="163"/>
      <c r="HNU354" s="163"/>
      <c r="HNV354" s="163"/>
      <c r="HNW354" s="163"/>
      <c r="HNX354" s="163"/>
      <c r="HNY354" s="163"/>
      <c r="HNZ354" s="163"/>
      <c r="HOA354" s="163"/>
      <c r="HOB354" s="163"/>
      <c r="HOC354" s="163"/>
      <c r="HOD354" s="163"/>
      <c r="HOE354" s="163"/>
      <c r="HOF354" s="163"/>
      <c r="HOG354" s="163"/>
      <c r="HOH354" s="163"/>
      <c r="HOI354" s="163"/>
      <c r="HOJ354" s="163"/>
      <c r="HOK354" s="163"/>
      <c r="HOL354" s="163"/>
      <c r="HOM354" s="163"/>
      <c r="HON354" s="163"/>
      <c r="HOO354" s="163"/>
      <c r="HOP354" s="163"/>
      <c r="HOQ354" s="163"/>
      <c r="HOR354" s="163"/>
      <c r="HOS354" s="163"/>
      <c r="HOT354" s="163"/>
      <c r="HOU354" s="163"/>
      <c r="HOV354" s="163"/>
      <c r="HOW354" s="163"/>
      <c r="HOX354" s="163"/>
      <c r="HOY354" s="163"/>
      <c r="HOZ354" s="163"/>
      <c r="HPA354" s="163"/>
      <c r="HPB354" s="163"/>
      <c r="HPC354" s="163"/>
      <c r="HPD354" s="163"/>
      <c r="HPE354" s="163"/>
      <c r="HPF354" s="163"/>
      <c r="HPG354" s="163"/>
      <c r="HPH354" s="163"/>
      <c r="HPI354" s="163"/>
      <c r="HPJ354" s="163"/>
      <c r="HPK354" s="163"/>
      <c r="HPL354" s="163"/>
      <c r="HPM354" s="163"/>
      <c r="HPN354" s="163"/>
      <c r="HPO354" s="163"/>
      <c r="HPP354" s="163"/>
      <c r="HPQ354" s="163"/>
      <c r="HPR354" s="163"/>
      <c r="HPS354" s="163"/>
      <c r="HPT354" s="163"/>
      <c r="HPU354" s="163"/>
      <c r="HPV354" s="163"/>
      <c r="HPW354" s="163"/>
      <c r="HPX354" s="163"/>
      <c r="HPY354" s="163"/>
      <c r="HPZ354" s="163"/>
      <c r="HQA354" s="163"/>
      <c r="HQB354" s="163"/>
      <c r="HQC354" s="163"/>
      <c r="HQD354" s="163"/>
      <c r="HQE354" s="163"/>
      <c r="HQF354" s="163"/>
      <c r="HQG354" s="163"/>
      <c r="HQH354" s="163"/>
      <c r="HQI354" s="163"/>
      <c r="HQJ354" s="163"/>
      <c r="HQK354" s="163"/>
      <c r="HQL354" s="163"/>
      <c r="HQM354" s="163"/>
      <c r="HQN354" s="163"/>
      <c r="HQO354" s="163"/>
      <c r="HQP354" s="163"/>
      <c r="HQQ354" s="163"/>
      <c r="HQR354" s="163"/>
      <c r="HQS354" s="163"/>
      <c r="HQT354" s="163"/>
      <c r="HQU354" s="163"/>
      <c r="HQV354" s="163"/>
      <c r="HQW354" s="163"/>
      <c r="HQX354" s="163"/>
      <c r="HQY354" s="163"/>
      <c r="HQZ354" s="163"/>
      <c r="HRA354" s="163"/>
      <c r="HRB354" s="163"/>
      <c r="HRC354" s="163"/>
      <c r="HRD354" s="163"/>
      <c r="HRE354" s="163"/>
      <c r="HRF354" s="163"/>
      <c r="HRG354" s="163"/>
      <c r="HRH354" s="163"/>
      <c r="HRI354" s="163"/>
      <c r="HRJ354" s="163"/>
      <c r="HRK354" s="163"/>
      <c r="HRL354" s="163"/>
      <c r="HRM354" s="163"/>
      <c r="HRN354" s="163"/>
      <c r="HRO354" s="163"/>
      <c r="HRP354" s="163"/>
      <c r="HRQ354" s="163"/>
      <c r="HRR354" s="163"/>
      <c r="HRS354" s="163"/>
      <c r="HRT354" s="163"/>
      <c r="HRU354" s="163"/>
      <c r="HRV354" s="163"/>
      <c r="HRW354" s="163"/>
      <c r="HRX354" s="163"/>
      <c r="HRY354" s="163"/>
      <c r="HRZ354" s="163"/>
      <c r="HSA354" s="163"/>
      <c r="HSB354" s="163"/>
      <c r="HSC354" s="163"/>
      <c r="HSD354" s="163"/>
      <c r="HSE354" s="163"/>
      <c r="HSF354" s="163"/>
      <c r="HSG354" s="163"/>
      <c r="HSH354" s="163"/>
      <c r="HSI354" s="163"/>
      <c r="HSJ354" s="163"/>
      <c r="HSK354" s="163"/>
      <c r="HSL354" s="163"/>
      <c r="HSM354" s="163"/>
      <c r="HSN354" s="163"/>
      <c r="HSO354" s="163"/>
      <c r="HSP354" s="163"/>
      <c r="HSQ354" s="163"/>
      <c r="HSR354" s="163"/>
      <c r="HSS354" s="163"/>
      <c r="HST354" s="163"/>
      <c r="HSU354" s="163"/>
      <c r="HSV354" s="163"/>
      <c r="HSW354" s="163"/>
      <c r="HSX354" s="163"/>
      <c r="HSY354" s="163"/>
      <c r="HSZ354" s="163"/>
      <c r="HTA354" s="163"/>
      <c r="HTB354" s="163"/>
      <c r="HTC354" s="163"/>
      <c r="HTD354" s="163"/>
      <c r="HTE354" s="163"/>
      <c r="HTF354" s="163"/>
      <c r="HTG354" s="163"/>
      <c r="HTH354" s="163"/>
      <c r="HTI354" s="163"/>
      <c r="HTJ354" s="163"/>
      <c r="HTK354" s="163"/>
      <c r="HTL354" s="163"/>
      <c r="HTM354" s="163"/>
      <c r="HTN354" s="163"/>
      <c r="HTO354" s="163"/>
      <c r="HTP354" s="163"/>
      <c r="HTQ354" s="163"/>
      <c r="HTR354" s="163"/>
      <c r="HTS354" s="163"/>
      <c r="HTT354" s="163"/>
      <c r="HTU354" s="163"/>
      <c r="HTV354" s="163"/>
      <c r="HTW354" s="163"/>
      <c r="HTX354" s="163"/>
      <c r="HTY354" s="163"/>
      <c r="HTZ354" s="163"/>
      <c r="HUA354" s="163"/>
      <c r="HUB354" s="163"/>
      <c r="HUC354" s="163"/>
      <c r="HUD354" s="163"/>
      <c r="HUE354" s="163"/>
      <c r="HUF354" s="163"/>
      <c r="HUG354" s="163"/>
      <c r="HUH354" s="163"/>
      <c r="HUI354" s="163"/>
      <c r="HUJ354" s="163"/>
      <c r="HUK354" s="163"/>
      <c r="HUL354" s="163"/>
      <c r="HUM354" s="163"/>
      <c r="HUN354" s="163"/>
      <c r="HUO354" s="163"/>
      <c r="HUP354" s="163"/>
      <c r="HUQ354" s="163"/>
      <c r="HUR354" s="163"/>
      <c r="HUS354" s="163"/>
      <c r="HUT354" s="163"/>
      <c r="HUU354" s="163"/>
      <c r="HUV354" s="163"/>
      <c r="HUW354" s="163"/>
      <c r="HUX354" s="163"/>
      <c r="HUY354" s="163"/>
      <c r="HUZ354" s="163"/>
      <c r="HVA354" s="163"/>
      <c r="HVB354" s="163"/>
      <c r="HVC354" s="163"/>
      <c r="HVD354" s="163"/>
      <c r="HVE354" s="163"/>
      <c r="HVF354" s="163"/>
      <c r="HVG354" s="163"/>
      <c r="HVH354" s="163"/>
      <c r="HVI354" s="163"/>
      <c r="HVJ354" s="163"/>
      <c r="HVK354" s="163"/>
      <c r="HVL354" s="163"/>
      <c r="HVM354" s="163"/>
      <c r="HVN354" s="163"/>
      <c r="HVO354" s="163"/>
      <c r="HVP354" s="163"/>
      <c r="HVQ354" s="163"/>
      <c r="HVR354" s="163"/>
      <c r="HVS354" s="163"/>
      <c r="HVT354" s="163"/>
      <c r="HVU354" s="163"/>
      <c r="HVV354" s="163"/>
      <c r="HVW354" s="163"/>
      <c r="HVX354" s="163"/>
      <c r="HVY354" s="163"/>
      <c r="HVZ354" s="163"/>
      <c r="HWA354" s="163"/>
      <c r="HWB354" s="163"/>
      <c r="HWC354" s="163"/>
      <c r="HWD354" s="163"/>
      <c r="HWE354" s="163"/>
      <c r="HWF354" s="163"/>
      <c r="HWG354" s="163"/>
      <c r="HWH354" s="163"/>
      <c r="HWI354" s="163"/>
      <c r="HWJ354" s="163"/>
      <c r="HWK354" s="163"/>
      <c r="HWL354" s="163"/>
      <c r="HWM354" s="163"/>
      <c r="HWN354" s="163"/>
      <c r="HWO354" s="163"/>
      <c r="HWP354" s="163"/>
      <c r="HWQ354" s="163"/>
      <c r="HWR354" s="163"/>
      <c r="HWS354" s="163"/>
      <c r="HWT354" s="163"/>
      <c r="HWU354" s="163"/>
      <c r="HWV354" s="163"/>
      <c r="HWW354" s="163"/>
      <c r="HWX354" s="163"/>
      <c r="HWY354" s="163"/>
      <c r="HWZ354" s="163"/>
      <c r="HXA354" s="163"/>
      <c r="HXB354" s="163"/>
      <c r="HXC354" s="163"/>
      <c r="HXD354" s="163"/>
      <c r="HXE354" s="163"/>
      <c r="HXF354" s="163"/>
      <c r="HXG354" s="163"/>
      <c r="HXH354" s="163"/>
      <c r="HXI354" s="163"/>
      <c r="HXJ354" s="163"/>
      <c r="HXK354" s="163"/>
      <c r="HXL354" s="163"/>
      <c r="HXM354" s="163"/>
      <c r="HXN354" s="163"/>
      <c r="HXO354" s="163"/>
      <c r="HXP354" s="163"/>
      <c r="HXQ354" s="163"/>
      <c r="HXR354" s="163"/>
      <c r="HXS354" s="163"/>
      <c r="HXT354" s="163"/>
      <c r="HXU354" s="163"/>
      <c r="HXV354" s="163"/>
      <c r="HXW354" s="163"/>
      <c r="HXX354" s="163"/>
      <c r="HXY354" s="163"/>
      <c r="HXZ354" s="163"/>
      <c r="HYA354" s="163"/>
      <c r="HYB354" s="163"/>
      <c r="HYC354" s="163"/>
      <c r="HYD354" s="163"/>
      <c r="HYE354" s="163"/>
      <c r="HYF354" s="163"/>
      <c r="HYG354" s="163"/>
      <c r="HYH354" s="163"/>
      <c r="HYI354" s="163"/>
      <c r="HYJ354" s="163"/>
      <c r="HYK354" s="163"/>
      <c r="HYL354" s="163"/>
      <c r="HYM354" s="163"/>
      <c r="HYN354" s="163"/>
      <c r="HYO354" s="163"/>
      <c r="HYP354" s="163"/>
      <c r="HYQ354" s="163"/>
      <c r="HYR354" s="163"/>
      <c r="HYS354" s="163"/>
      <c r="HYT354" s="163"/>
      <c r="HYU354" s="163"/>
      <c r="HYV354" s="163"/>
      <c r="HYW354" s="163"/>
      <c r="HYX354" s="163"/>
      <c r="HYY354" s="163"/>
      <c r="HYZ354" s="163"/>
      <c r="HZA354" s="163"/>
      <c r="HZB354" s="163"/>
      <c r="HZC354" s="163"/>
      <c r="HZD354" s="163"/>
      <c r="HZE354" s="163"/>
      <c r="HZF354" s="163"/>
      <c r="HZG354" s="163"/>
      <c r="HZH354" s="163"/>
      <c r="HZI354" s="163"/>
      <c r="HZJ354" s="163"/>
      <c r="HZK354" s="163"/>
      <c r="HZL354" s="163"/>
      <c r="HZM354" s="163"/>
      <c r="HZN354" s="163"/>
      <c r="HZO354" s="163"/>
      <c r="HZP354" s="163"/>
      <c r="HZQ354" s="163"/>
      <c r="HZR354" s="163"/>
      <c r="HZS354" s="163"/>
      <c r="HZT354" s="163"/>
      <c r="HZU354" s="163"/>
      <c r="HZV354" s="163"/>
      <c r="HZW354" s="163"/>
      <c r="HZX354" s="163"/>
      <c r="HZY354" s="163"/>
      <c r="HZZ354" s="163"/>
      <c r="IAA354" s="163"/>
      <c r="IAB354" s="163"/>
      <c r="IAC354" s="163"/>
      <c r="IAD354" s="163"/>
      <c r="IAE354" s="163"/>
      <c r="IAF354" s="163"/>
      <c r="IAG354" s="163"/>
      <c r="IAH354" s="163"/>
      <c r="IAI354" s="163"/>
      <c r="IAJ354" s="163"/>
      <c r="IAK354" s="163"/>
      <c r="IAL354" s="163"/>
      <c r="IAM354" s="163"/>
      <c r="IAN354" s="163"/>
      <c r="IAO354" s="163"/>
      <c r="IAP354" s="163"/>
      <c r="IAQ354" s="163"/>
      <c r="IAR354" s="163"/>
      <c r="IAS354" s="163"/>
      <c r="IAT354" s="163"/>
      <c r="IAU354" s="163"/>
      <c r="IAV354" s="163"/>
      <c r="IAW354" s="163"/>
      <c r="IAX354" s="163"/>
      <c r="IAY354" s="163"/>
      <c r="IAZ354" s="163"/>
      <c r="IBA354" s="163"/>
      <c r="IBB354" s="163"/>
      <c r="IBC354" s="163"/>
      <c r="IBD354" s="163"/>
      <c r="IBE354" s="163"/>
      <c r="IBF354" s="163"/>
      <c r="IBG354" s="163"/>
      <c r="IBH354" s="163"/>
      <c r="IBI354" s="163"/>
      <c r="IBJ354" s="163"/>
      <c r="IBK354" s="163"/>
      <c r="IBL354" s="163"/>
      <c r="IBM354" s="163"/>
      <c r="IBN354" s="163"/>
      <c r="IBO354" s="163"/>
      <c r="IBP354" s="163"/>
      <c r="IBQ354" s="163"/>
      <c r="IBR354" s="163"/>
      <c r="IBS354" s="163"/>
      <c r="IBT354" s="163"/>
      <c r="IBU354" s="163"/>
      <c r="IBV354" s="163"/>
      <c r="IBW354" s="163"/>
      <c r="IBX354" s="163"/>
      <c r="IBY354" s="163"/>
      <c r="IBZ354" s="163"/>
      <c r="ICA354" s="163"/>
      <c r="ICB354" s="163"/>
      <c r="ICC354" s="163"/>
      <c r="ICD354" s="163"/>
      <c r="ICE354" s="163"/>
      <c r="ICF354" s="163"/>
      <c r="ICG354" s="163"/>
      <c r="ICH354" s="163"/>
      <c r="ICI354" s="163"/>
      <c r="ICJ354" s="163"/>
      <c r="ICK354" s="163"/>
      <c r="ICL354" s="163"/>
      <c r="ICM354" s="163"/>
      <c r="ICN354" s="163"/>
      <c r="ICO354" s="163"/>
      <c r="ICP354" s="163"/>
      <c r="ICQ354" s="163"/>
      <c r="ICR354" s="163"/>
      <c r="ICS354" s="163"/>
      <c r="ICT354" s="163"/>
      <c r="ICU354" s="163"/>
      <c r="ICV354" s="163"/>
      <c r="ICW354" s="163"/>
      <c r="ICX354" s="163"/>
      <c r="ICY354" s="163"/>
      <c r="ICZ354" s="163"/>
      <c r="IDA354" s="163"/>
      <c r="IDB354" s="163"/>
      <c r="IDC354" s="163"/>
      <c r="IDD354" s="163"/>
      <c r="IDE354" s="163"/>
      <c r="IDF354" s="163"/>
      <c r="IDG354" s="163"/>
      <c r="IDH354" s="163"/>
      <c r="IDI354" s="163"/>
      <c r="IDJ354" s="163"/>
      <c r="IDK354" s="163"/>
      <c r="IDL354" s="163"/>
      <c r="IDM354" s="163"/>
      <c r="IDN354" s="163"/>
      <c r="IDO354" s="163"/>
      <c r="IDP354" s="163"/>
      <c r="IDQ354" s="163"/>
      <c r="IDR354" s="163"/>
      <c r="IDS354" s="163"/>
      <c r="IDT354" s="163"/>
      <c r="IDU354" s="163"/>
      <c r="IDV354" s="163"/>
      <c r="IDW354" s="163"/>
      <c r="IDX354" s="163"/>
      <c r="IDY354" s="163"/>
      <c r="IDZ354" s="163"/>
      <c r="IEA354" s="163"/>
      <c r="IEB354" s="163"/>
      <c r="IEC354" s="163"/>
      <c r="IED354" s="163"/>
      <c r="IEE354" s="163"/>
      <c r="IEF354" s="163"/>
      <c r="IEG354" s="163"/>
      <c r="IEH354" s="163"/>
      <c r="IEI354" s="163"/>
      <c r="IEJ354" s="163"/>
      <c r="IEK354" s="163"/>
      <c r="IEL354" s="163"/>
      <c r="IEM354" s="163"/>
      <c r="IEN354" s="163"/>
      <c r="IEO354" s="163"/>
      <c r="IEP354" s="163"/>
      <c r="IEQ354" s="163"/>
      <c r="IER354" s="163"/>
      <c r="IES354" s="163"/>
      <c r="IET354" s="163"/>
      <c r="IEU354" s="163"/>
      <c r="IEV354" s="163"/>
      <c r="IEW354" s="163"/>
      <c r="IEX354" s="163"/>
      <c r="IEY354" s="163"/>
      <c r="IEZ354" s="163"/>
      <c r="IFA354" s="163"/>
      <c r="IFB354" s="163"/>
      <c r="IFC354" s="163"/>
      <c r="IFD354" s="163"/>
      <c r="IFE354" s="163"/>
      <c r="IFF354" s="163"/>
      <c r="IFG354" s="163"/>
      <c r="IFH354" s="163"/>
      <c r="IFI354" s="163"/>
      <c r="IFJ354" s="163"/>
      <c r="IFK354" s="163"/>
      <c r="IFL354" s="163"/>
      <c r="IFM354" s="163"/>
      <c r="IFN354" s="163"/>
      <c r="IFO354" s="163"/>
      <c r="IFP354" s="163"/>
      <c r="IFQ354" s="163"/>
      <c r="IFR354" s="163"/>
      <c r="IFS354" s="163"/>
      <c r="IFT354" s="163"/>
      <c r="IFU354" s="163"/>
      <c r="IFV354" s="163"/>
      <c r="IFW354" s="163"/>
      <c r="IFX354" s="163"/>
      <c r="IFY354" s="163"/>
      <c r="IFZ354" s="163"/>
      <c r="IGA354" s="163"/>
      <c r="IGB354" s="163"/>
      <c r="IGC354" s="163"/>
      <c r="IGD354" s="163"/>
      <c r="IGE354" s="163"/>
      <c r="IGF354" s="163"/>
      <c r="IGG354" s="163"/>
      <c r="IGH354" s="163"/>
      <c r="IGI354" s="163"/>
      <c r="IGJ354" s="163"/>
      <c r="IGK354" s="163"/>
      <c r="IGL354" s="163"/>
      <c r="IGM354" s="163"/>
      <c r="IGN354" s="163"/>
      <c r="IGO354" s="163"/>
      <c r="IGP354" s="163"/>
      <c r="IGQ354" s="163"/>
      <c r="IGR354" s="163"/>
      <c r="IGS354" s="163"/>
      <c r="IGT354" s="163"/>
      <c r="IGU354" s="163"/>
      <c r="IGV354" s="163"/>
      <c r="IGW354" s="163"/>
      <c r="IGX354" s="163"/>
      <c r="IGY354" s="163"/>
      <c r="IGZ354" s="163"/>
      <c r="IHA354" s="163"/>
      <c r="IHB354" s="163"/>
      <c r="IHC354" s="163"/>
      <c r="IHD354" s="163"/>
      <c r="IHE354" s="163"/>
      <c r="IHF354" s="163"/>
      <c r="IHG354" s="163"/>
      <c r="IHH354" s="163"/>
      <c r="IHI354" s="163"/>
      <c r="IHJ354" s="163"/>
      <c r="IHK354" s="163"/>
      <c r="IHL354" s="163"/>
      <c r="IHM354" s="163"/>
      <c r="IHN354" s="163"/>
      <c r="IHO354" s="163"/>
      <c r="IHP354" s="163"/>
      <c r="IHQ354" s="163"/>
      <c r="IHR354" s="163"/>
      <c r="IHS354" s="163"/>
      <c r="IHT354" s="163"/>
      <c r="IHU354" s="163"/>
      <c r="IHV354" s="163"/>
      <c r="IHW354" s="163"/>
      <c r="IHX354" s="163"/>
      <c r="IHY354" s="163"/>
      <c r="IHZ354" s="163"/>
      <c r="IIA354" s="163"/>
      <c r="IIB354" s="163"/>
      <c r="IIC354" s="163"/>
      <c r="IID354" s="163"/>
      <c r="IIE354" s="163"/>
      <c r="IIF354" s="163"/>
      <c r="IIG354" s="163"/>
      <c r="IIH354" s="163"/>
      <c r="III354" s="163"/>
      <c r="IIJ354" s="163"/>
      <c r="IIK354" s="163"/>
      <c r="IIL354" s="163"/>
      <c r="IIM354" s="163"/>
      <c r="IIN354" s="163"/>
      <c r="IIO354" s="163"/>
      <c r="IIP354" s="163"/>
      <c r="IIQ354" s="163"/>
      <c r="IIR354" s="163"/>
      <c r="IIS354" s="163"/>
      <c r="IIT354" s="163"/>
      <c r="IIU354" s="163"/>
      <c r="IIV354" s="163"/>
      <c r="IIW354" s="163"/>
      <c r="IIX354" s="163"/>
      <c r="IIY354" s="163"/>
      <c r="IIZ354" s="163"/>
      <c r="IJA354" s="163"/>
      <c r="IJB354" s="163"/>
      <c r="IJC354" s="163"/>
      <c r="IJD354" s="163"/>
      <c r="IJE354" s="163"/>
      <c r="IJF354" s="163"/>
      <c r="IJG354" s="163"/>
      <c r="IJH354" s="163"/>
      <c r="IJI354" s="163"/>
      <c r="IJJ354" s="163"/>
      <c r="IJK354" s="163"/>
      <c r="IJL354" s="163"/>
      <c r="IJM354" s="163"/>
      <c r="IJN354" s="163"/>
      <c r="IJO354" s="163"/>
      <c r="IJP354" s="163"/>
      <c r="IJQ354" s="163"/>
      <c r="IJR354" s="163"/>
      <c r="IJS354" s="163"/>
      <c r="IJT354" s="163"/>
      <c r="IJU354" s="163"/>
      <c r="IJV354" s="163"/>
      <c r="IJW354" s="163"/>
      <c r="IJX354" s="163"/>
      <c r="IJY354" s="163"/>
      <c r="IJZ354" s="163"/>
      <c r="IKA354" s="163"/>
      <c r="IKB354" s="163"/>
      <c r="IKC354" s="163"/>
      <c r="IKD354" s="163"/>
      <c r="IKE354" s="163"/>
      <c r="IKF354" s="163"/>
      <c r="IKG354" s="163"/>
      <c r="IKH354" s="163"/>
      <c r="IKI354" s="163"/>
      <c r="IKJ354" s="163"/>
      <c r="IKK354" s="163"/>
      <c r="IKL354" s="163"/>
      <c r="IKM354" s="163"/>
      <c r="IKN354" s="163"/>
      <c r="IKO354" s="163"/>
      <c r="IKP354" s="163"/>
      <c r="IKQ354" s="163"/>
      <c r="IKR354" s="163"/>
      <c r="IKS354" s="163"/>
      <c r="IKT354" s="163"/>
      <c r="IKU354" s="163"/>
      <c r="IKV354" s="163"/>
      <c r="IKW354" s="163"/>
      <c r="IKX354" s="163"/>
      <c r="IKY354" s="163"/>
      <c r="IKZ354" s="163"/>
      <c r="ILA354" s="163"/>
      <c r="ILB354" s="163"/>
      <c r="ILC354" s="163"/>
      <c r="ILD354" s="163"/>
      <c r="ILE354" s="163"/>
      <c r="ILF354" s="163"/>
      <c r="ILG354" s="163"/>
      <c r="ILH354" s="163"/>
      <c r="ILI354" s="163"/>
      <c r="ILJ354" s="163"/>
      <c r="ILK354" s="163"/>
      <c r="ILL354" s="163"/>
      <c r="ILM354" s="163"/>
      <c r="ILN354" s="163"/>
      <c r="ILO354" s="163"/>
      <c r="ILP354" s="163"/>
      <c r="ILQ354" s="163"/>
      <c r="ILR354" s="163"/>
      <c r="ILS354" s="163"/>
      <c r="ILT354" s="163"/>
      <c r="ILU354" s="163"/>
      <c r="ILV354" s="163"/>
      <c r="ILW354" s="163"/>
      <c r="ILX354" s="163"/>
      <c r="ILY354" s="163"/>
      <c r="ILZ354" s="163"/>
      <c r="IMA354" s="163"/>
      <c r="IMB354" s="163"/>
      <c r="IMC354" s="163"/>
      <c r="IMD354" s="163"/>
      <c r="IME354" s="163"/>
      <c r="IMF354" s="163"/>
      <c r="IMG354" s="163"/>
      <c r="IMH354" s="163"/>
      <c r="IMI354" s="163"/>
      <c r="IMJ354" s="163"/>
      <c r="IMK354" s="163"/>
      <c r="IML354" s="163"/>
      <c r="IMM354" s="163"/>
      <c r="IMN354" s="163"/>
      <c r="IMO354" s="163"/>
      <c r="IMP354" s="163"/>
      <c r="IMQ354" s="163"/>
      <c r="IMR354" s="163"/>
      <c r="IMS354" s="163"/>
      <c r="IMT354" s="163"/>
      <c r="IMU354" s="163"/>
      <c r="IMV354" s="163"/>
      <c r="IMW354" s="163"/>
      <c r="IMX354" s="163"/>
      <c r="IMY354" s="163"/>
      <c r="IMZ354" s="163"/>
      <c r="INA354" s="163"/>
      <c r="INB354" s="163"/>
      <c r="INC354" s="163"/>
      <c r="IND354" s="163"/>
      <c r="INE354" s="163"/>
      <c r="INF354" s="163"/>
      <c r="ING354" s="163"/>
      <c r="INH354" s="163"/>
      <c r="INI354" s="163"/>
      <c r="INJ354" s="163"/>
      <c r="INK354" s="163"/>
      <c r="INL354" s="163"/>
      <c r="INM354" s="163"/>
      <c r="INN354" s="163"/>
      <c r="INO354" s="163"/>
      <c r="INP354" s="163"/>
      <c r="INQ354" s="163"/>
      <c r="INR354" s="163"/>
      <c r="INS354" s="163"/>
      <c r="INT354" s="163"/>
      <c r="INU354" s="163"/>
      <c r="INV354" s="163"/>
      <c r="INW354" s="163"/>
      <c r="INX354" s="163"/>
      <c r="INY354" s="163"/>
      <c r="INZ354" s="163"/>
      <c r="IOA354" s="163"/>
      <c r="IOB354" s="163"/>
      <c r="IOC354" s="163"/>
      <c r="IOD354" s="163"/>
      <c r="IOE354" s="163"/>
      <c r="IOF354" s="163"/>
      <c r="IOG354" s="163"/>
      <c r="IOH354" s="163"/>
      <c r="IOI354" s="163"/>
      <c r="IOJ354" s="163"/>
      <c r="IOK354" s="163"/>
      <c r="IOL354" s="163"/>
      <c r="IOM354" s="163"/>
      <c r="ION354" s="163"/>
      <c r="IOO354" s="163"/>
      <c r="IOP354" s="163"/>
      <c r="IOQ354" s="163"/>
      <c r="IOR354" s="163"/>
      <c r="IOS354" s="163"/>
      <c r="IOT354" s="163"/>
      <c r="IOU354" s="163"/>
      <c r="IOV354" s="163"/>
      <c r="IOW354" s="163"/>
      <c r="IOX354" s="163"/>
      <c r="IOY354" s="163"/>
      <c r="IOZ354" s="163"/>
      <c r="IPA354" s="163"/>
      <c r="IPB354" s="163"/>
      <c r="IPC354" s="163"/>
      <c r="IPD354" s="163"/>
      <c r="IPE354" s="163"/>
      <c r="IPF354" s="163"/>
      <c r="IPG354" s="163"/>
      <c r="IPH354" s="163"/>
      <c r="IPI354" s="163"/>
      <c r="IPJ354" s="163"/>
      <c r="IPK354" s="163"/>
      <c r="IPL354" s="163"/>
      <c r="IPM354" s="163"/>
      <c r="IPN354" s="163"/>
      <c r="IPO354" s="163"/>
      <c r="IPP354" s="163"/>
      <c r="IPQ354" s="163"/>
      <c r="IPR354" s="163"/>
      <c r="IPS354" s="163"/>
      <c r="IPT354" s="163"/>
      <c r="IPU354" s="163"/>
      <c r="IPV354" s="163"/>
      <c r="IPW354" s="163"/>
      <c r="IPX354" s="163"/>
      <c r="IPY354" s="163"/>
      <c r="IPZ354" s="163"/>
      <c r="IQA354" s="163"/>
      <c r="IQB354" s="163"/>
      <c r="IQC354" s="163"/>
      <c r="IQD354" s="163"/>
      <c r="IQE354" s="163"/>
      <c r="IQF354" s="163"/>
      <c r="IQG354" s="163"/>
      <c r="IQH354" s="163"/>
      <c r="IQI354" s="163"/>
      <c r="IQJ354" s="163"/>
      <c r="IQK354" s="163"/>
      <c r="IQL354" s="163"/>
      <c r="IQM354" s="163"/>
      <c r="IQN354" s="163"/>
      <c r="IQO354" s="163"/>
      <c r="IQP354" s="163"/>
      <c r="IQQ354" s="163"/>
      <c r="IQR354" s="163"/>
      <c r="IQS354" s="163"/>
      <c r="IQT354" s="163"/>
      <c r="IQU354" s="163"/>
      <c r="IQV354" s="163"/>
      <c r="IQW354" s="163"/>
      <c r="IQX354" s="163"/>
      <c r="IQY354" s="163"/>
      <c r="IQZ354" s="163"/>
      <c r="IRA354" s="163"/>
      <c r="IRB354" s="163"/>
      <c r="IRC354" s="163"/>
      <c r="IRD354" s="163"/>
      <c r="IRE354" s="163"/>
      <c r="IRF354" s="163"/>
      <c r="IRG354" s="163"/>
      <c r="IRH354" s="163"/>
      <c r="IRI354" s="163"/>
      <c r="IRJ354" s="163"/>
      <c r="IRK354" s="163"/>
      <c r="IRL354" s="163"/>
      <c r="IRM354" s="163"/>
      <c r="IRN354" s="163"/>
      <c r="IRO354" s="163"/>
      <c r="IRP354" s="163"/>
      <c r="IRQ354" s="163"/>
      <c r="IRR354" s="163"/>
      <c r="IRS354" s="163"/>
      <c r="IRT354" s="163"/>
      <c r="IRU354" s="163"/>
      <c r="IRV354" s="163"/>
      <c r="IRW354" s="163"/>
      <c r="IRX354" s="163"/>
      <c r="IRY354" s="163"/>
      <c r="IRZ354" s="163"/>
      <c r="ISA354" s="163"/>
      <c r="ISB354" s="163"/>
      <c r="ISC354" s="163"/>
      <c r="ISD354" s="163"/>
      <c r="ISE354" s="163"/>
      <c r="ISF354" s="163"/>
      <c r="ISG354" s="163"/>
      <c r="ISH354" s="163"/>
      <c r="ISI354" s="163"/>
      <c r="ISJ354" s="163"/>
      <c r="ISK354" s="163"/>
      <c r="ISL354" s="163"/>
      <c r="ISM354" s="163"/>
      <c r="ISN354" s="163"/>
      <c r="ISO354" s="163"/>
      <c r="ISP354" s="163"/>
      <c r="ISQ354" s="163"/>
      <c r="ISR354" s="163"/>
      <c r="ISS354" s="163"/>
      <c r="IST354" s="163"/>
      <c r="ISU354" s="163"/>
      <c r="ISV354" s="163"/>
      <c r="ISW354" s="163"/>
      <c r="ISX354" s="163"/>
      <c r="ISY354" s="163"/>
      <c r="ISZ354" s="163"/>
      <c r="ITA354" s="163"/>
      <c r="ITB354" s="163"/>
      <c r="ITC354" s="163"/>
      <c r="ITD354" s="163"/>
      <c r="ITE354" s="163"/>
      <c r="ITF354" s="163"/>
      <c r="ITG354" s="163"/>
      <c r="ITH354" s="163"/>
      <c r="ITI354" s="163"/>
      <c r="ITJ354" s="163"/>
      <c r="ITK354" s="163"/>
      <c r="ITL354" s="163"/>
      <c r="ITM354" s="163"/>
      <c r="ITN354" s="163"/>
      <c r="ITO354" s="163"/>
      <c r="ITP354" s="163"/>
      <c r="ITQ354" s="163"/>
      <c r="ITR354" s="163"/>
      <c r="ITS354" s="163"/>
      <c r="ITT354" s="163"/>
      <c r="ITU354" s="163"/>
      <c r="ITV354" s="163"/>
      <c r="ITW354" s="163"/>
      <c r="ITX354" s="163"/>
      <c r="ITY354" s="163"/>
      <c r="ITZ354" s="163"/>
      <c r="IUA354" s="163"/>
      <c r="IUB354" s="163"/>
      <c r="IUC354" s="163"/>
      <c r="IUD354" s="163"/>
      <c r="IUE354" s="163"/>
      <c r="IUF354" s="163"/>
      <c r="IUG354" s="163"/>
      <c r="IUH354" s="163"/>
      <c r="IUI354" s="163"/>
      <c r="IUJ354" s="163"/>
      <c r="IUK354" s="163"/>
      <c r="IUL354" s="163"/>
      <c r="IUM354" s="163"/>
      <c r="IUN354" s="163"/>
      <c r="IUO354" s="163"/>
      <c r="IUP354" s="163"/>
      <c r="IUQ354" s="163"/>
      <c r="IUR354" s="163"/>
      <c r="IUS354" s="163"/>
      <c r="IUT354" s="163"/>
      <c r="IUU354" s="163"/>
      <c r="IUV354" s="163"/>
      <c r="IUW354" s="163"/>
      <c r="IUX354" s="163"/>
      <c r="IUY354" s="163"/>
      <c r="IUZ354" s="163"/>
      <c r="IVA354" s="163"/>
      <c r="IVB354" s="163"/>
      <c r="IVC354" s="163"/>
      <c r="IVD354" s="163"/>
      <c r="IVE354" s="163"/>
      <c r="IVF354" s="163"/>
      <c r="IVG354" s="163"/>
      <c r="IVH354" s="163"/>
      <c r="IVI354" s="163"/>
      <c r="IVJ354" s="163"/>
      <c r="IVK354" s="163"/>
      <c r="IVL354" s="163"/>
      <c r="IVM354" s="163"/>
      <c r="IVN354" s="163"/>
      <c r="IVO354" s="163"/>
      <c r="IVP354" s="163"/>
      <c r="IVQ354" s="163"/>
      <c r="IVR354" s="163"/>
      <c r="IVS354" s="163"/>
      <c r="IVT354" s="163"/>
      <c r="IVU354" s="163"/>
      <c r="IVV354" s="163"/>
      <c r="IVW354" s="163"/>
      <c r="IVX354" s="163"/>
      <c r="IVY354" s="163"/>
      <c r="IVZ354" s="163"/>
      <c r="IWA354" s="163"/>
      <c r="IWB354" s="163"/>
      <c r="IWC354" s="163"/>
      <c r="IWD354" s="163"/>
      <c r="IWE354" s="163"/>
      <c r="IWF354" s="163"/>
      <c r="IWG354" s="163"/>
      <c r="IWH354" s="163"/>
      <c r="IWI354" s="163"/>
      <c r="IWJ354" s="163"/>
      <c r="IWK354" s="163"/>
      <c r="IWL354" s="163"/>
      <c r="IWM354" s="163"/>
      <c r="IWN354" s="163"/>
      <c r="IWO354" s="163"/>
      <c r="IWP354" s="163"/>
      <c r="IWQ354" s="163"/>
      <c r="IWR354" s="163"/>
      <c r="IWS354" s="163"/>
      <c r="IWT354" s="163"/>
      <c r="IWU354" s="163"/>
      <c r="IWV354" s="163"/>
      <c r="IWW354" s="163"/>
      <c r="IWX354" s="163"/>
      <c r="IWY354" s="163"/>
      <c r="IWZ354" s="163"/>
      <c r="IXA354" s="163"/>
      <c r="IXB354" s="163"/>
      <c r="IXC354" s="163"/>
      <c r="IXD354" s="163"/>
      <c r="IXE354" s="163"/>
      <c r="IXF354" s="163"/>
      <c r="IXG354" s="163"/>
      <c r="IXH354" s="163"/>
      <c r="IXI354" s="163"/>
      <c r="IXJ354" s="163"/>
      <c r="IXK354" s="163"/>
      <c r="IXL354" s="163"/>
      <c r="IXM354" s="163"/>
      <c r="IXN354" s="163"/>
      <c r="IXO354" s="163"/>
      <c r="IXP354" s="163"/>
      <c r="IXQ354" s="163"/>
      <c r="IXR354" s="163"/>
      <c r="IXS354" s="163"/>
      <c r="IXT354" s="163"/>
      <c r="IXU354" s="163"/>
      <c r="IXV354" s="163"/>
      <c r="IXW354" s="163"/>
      <c r="IXX354" s="163"/>
      <c r="IXY354" s="163"/>
      <c r="IXZ354" s="163"/>
      <c r="IYA354" s="163"/>
      <c r="IYB354" s="163"/>
      <c r="IYC354" s="163"/>
      <c r="IYD354" s="163"/>
      <c r="IYE354" s="163"/>
      <c r="IYF354" s="163"/>
      <c r="IYG354" s="163"/>
      <c r="IYH354" s="163"/>
      <c r="IYI354" s="163"/>
      <c r="IYJ354" s="163"/>
      <c r="IYK354" s="163"/>
      <c r="IYL354" s="163"/>
      <c r="IYM354" s="163"/>
      <c r="IYN354" s="163"/>
      <c r="IYO354" s="163"/>
      <c r="IYP354" s="163"/>
      <c r="IYQ354" s="163"/>
      <c r="IYR354" s="163"/>
      <c r="IYS354" s="163"/>
      <c r="IYT354" s="163"/>
      <c r="IYU354" s="163"/>
      <c r="IYV354" s="163"/>
      <c r="IYW354" s="163"/>
      <c r="IYX354" s="163"/>
      <c r="IYY354" s="163"/>
      <c r="IYZ354" s="163"/>
      <c r="IZA354" s="163"/>
      <c r="IZB354" s="163"/>
      <c r="IZC354" s="163"/>
      <c r="IZD354" s="163"/>
      <c r="IZE354" s="163"/>
      <c r="IZF354" s="163"/>
      <c r="IZG354" s="163"/>
      <c r="IZH354" s="163"/>
      <c r="IZI354" s="163"/>
      <c r="IZJ354" s="163"/>
      <c r="IZK354" s="163"/>
      <c r="IZL354" s="163"/>
      <c r="IZM354" s="163"/>
      <c r="IZN354" s="163"/>
      <c r="IZO354" s="163"/>
      <c r="IZP354" s="163"/>
      <c r="IZQ354" s="163"/>
      <c r="IZR354" s="163"/>
      <c r="IZS354" s="163"/>
      <c r="IZT354" s="163"/>
      <c r="IZU354" s="163"/>
      <c r="IZV354" s="163"/>
      <c r="IZW354" s="163"/>
      <c r="IZX354" s="163"/>
      <c r="IZY354" s="163"/>
      <c r="IZZ354" s="163"/>
      <c r="JAA354" s="163"/>
      <c r="JAB354" s="163"/>
      <c r="JAC354" s="163"/>
      <c r="JAD354" s="163"/>
      <c r="JAE354" s="163"/>
      <c r="JAF354" s="163"/>
      <c r="JAG354" s="163"/>
      <c r="JAH354" s="163"/>
      <c r="JAI354" s="163"/>
      <c r="JAJ354" s="163"/>
      <c r="JAK354" s="163"/>
      <c r="JAL354" s="163"/>
      <c r="JAM354" s="163"/>
      <c r="JAN354" s="163"/>
      <c r="JAO354" s="163"/>
      <c r="JAP354" s="163"/>
      <c r="JAQ354" s="163"/>
      <c r="JAR354" s="163"/>
      <c r="JAS354" s="163"/>
      <c r="JAT354" s="163"/>
      <c r="JAU354" s="163"/>
      <c r="JAV354" s="163"/>
      <c r="JAW354" s="163"/>
      <c r="JAX354" s="163"/>
      <c r="JAY354" s="163"/>
      <c r="JAZ354" s="163"/>
      <c r="JBA354" s="163"/>
      <c r="JBB354" s="163"/>
      <c r="JBC354" s="163"/>
      <c r="JBD354" s="163"/>
      <c r="JBE354" s="163"/>
      <c r="JBF354" s="163"/>
      <c r="JBG354" s="163"/>
      <c r="JBH354" s="163"/>
      <c r="JBI354" s="163"/>
      <c r="JBJ354" s="163"/>
      <c r="JBK354" s="163"/>
      <c r="JBL354" s="163"/>
      <c r="JBM354" s="163"/>
      <c r="JBN354" s="163"/>
      <c r="JBO354" s="163"/>
      <c r="JBP354" s="163"/>
      <c r="JBQ354" s="163"/>
      <c r="JBR354" s="163"/>
      <c r="JBS354" s="163"/>
      <c r="JBT354" s="163"/>
      <c r="JBU354" s="163"/>
      <c r="JBV354" s="163"/>
      <c r="JBW354" s="163"/>
      <c r="JBX354" s="163"/>
      <c r="JBY354" s="163"/>
      <c r="JBZ354" s="163"/>
      <c r="JCA354" s="163"/>
      <c r="JCB354" s="163"/>
      <c r="JCC354" s="163"/>
      <c r="JCD354" s="163"/>
      <c r="JCE354" s="163"/>
      <c r="JCF354" s="163"/>
      <c r="JCG354" s="163"/>
      <c r="JCH354" s="163"/>
      <c r="JCI354" s="163"/>
      <c r="JCJ354" s="163"/>
      <c r="JCK354" s="163"/>
      <c r="JCL354" s="163"/>
      <c r="JCM354" s="163"/>
      <c r="JCN354" s="163"/>
      <c r="JCO354" s="163"/>
      <c r="JCP354" s="163"/>
      <c r="JCQ354" s="163"/>
      <c r="JCR354" s="163"/>
      <c r="JCS354" s="163"/>
      <c r="JCT354" s="163"/>
      <c r="JCU354" s="163"/>
      <c r="JCV354" s="163"/>
      <c r="JCW354" s="163"/>
      <c r="JCX354" s="163"/>
      <c r="JCY354" s="163"/>
      <c r="JCZ354" s="163"/>
      <c r="JDA354" s="163"/>
      <c r="JDB354" s="163"/>
      <c r="JDC354" s="163"/>
      <c r="JDD354" s="163"/>
      <c r="JDE354" s="163"/>
      <c r="JDF354" s="163"/>
      <c r="JDG354" s="163"/>
      <c r="JDH354" s="163"/>
      <c r="JDI354" s="163"/>
      <c r="JDJ354" s="163"/>
      <c r="JDK354" s="163"/>
      <c r="JDL354" s="163"/>
      <c r="JDM354" s="163"/>
      <c r="JDN354" s="163"/>
      <c r="JDO354" s="163"/>
      <c r="JDP354" s="163"/>
      <c r="JDQ354" s="163"/>
      <c r="JDR354" s="163"/>
      <c r="JDS354" s="163"/>
      <c r="JDT354" s="163"/>
      <c r="JDU354" s="163"/>
      <c r="JDV354" s="163"/>
      <c r="JDW354" s="163"/>
      <c r="JDX354" s="163"/>
      <c r="JDY354" s="163"/>
      <c r="JDZ354" s="163"/>
      <c r="JEA354" s="163"/>
      <c r="JEB354" s="163"/>
      <c r="JEC354" s="163"/>
      <c r="JED354" s="163"/>
      <c r="JEE354" s="163"/>
      <c r="JEF354" s="163"/>
      <c r="JEG354" s="163"/>
      <c r="JEH354" s="163"/>
      <c r="JEI354" s="163"/>
      <c r="JEJ354" s="163"/>
      <c r="JEK354" s="163"/>
      <c r="JEL354" s="163"/>
      <c r="JEM354" s="163"/>
      <c r="JEN354" s="163"/>
      <c r="JEO354" s="163"/>
      <c r="JEP354" s="163"/>
      <c r="JEQ354" s="163"/>
      <c r="JER354" s="163"/>
      <c r="JES354" s="163"/>
      <c r="JET354" s="163"/>
      <c r="JEU354" s="163"/>
      <c r="JEV354" s="163"/>
      <c r="JEW354" s="163"/>
      <c r="JEX354" s="163"/>
      <c r="JEY354" s="163"/>
      <c r="JEZ354" s="163"/>
      <c r="JFA354" s="163"/>
      <c r="JFB354" s="163"/>
      <c r="JFC354" s="163"/>
      <c r="JFD354" s="163"/>
      <c r="JFE354" s="163"/>
      <c r="JFF354" s="163"/>
      <c r="JFG354" s="163"/>
      <c r="JFH354" s="163"/>
      <c r="JFI354" s="163"/>
      <c r="JFJ354" s="163"/>
      <c r="JFK354" s="163"/>
      <c r="JFL354" s="163"/>
      <c r="JFM354" s="163"/>
      <c r="JFN354" s="163"/>
      <c r="JFO354" s="163"/>
      <c r="JFP354" s="163"/>
      <c r="JFQ354" s="163"/>
      <c r="JFR354" s="163"/>
      <c r="JFS354" s="163"/>
      <c r="JFT354" s="163"/>
      <c r="JFU354" s="163"/>
      <c r="JFV354" s="163"/>
      <c r="JFW354" s="163"/>
      <c r="JFX354" s="163"/>
      <c r="JFY354" s="163"/>
      <c r="JFZ354" s="163"/>
      <c r="JGA354" s="163"/>
      <c r="JGB354" s="163"/>
      <c r="JGC354" s="163"/>
      <c r="JGD354" s="163"/>
      <c r="JGE354" s="163"/>
      <c r="JGF354" s="163"/>
      <c r="JGG354" s="163"/>
      <c r="JGH354" s="163"/>
      <c r="JGI354" s="163"/>
      <c r="JGJ354" s="163"/>
      <c r="JGK354" s="163"/>
      <c r="JGL354" s="163"/>
      <c r="JGM354" s="163"/>
      <c r="JGN354" s="163"/>
      <c r="JGO354" s="163"/>
      <c r="JGP354" s="163"/>
      <c r="JGQ354" s="163"/>
      <c r="JGR354" s="163"/>
      <c r="JGS354" s="163"/>
      <c r="JGT354" s="163"/>
      <c r="JGU354" s="163"/>
      <c r="JGV354" s="163"/>
      <c r="JGW354" s="163"/>
      <c r="JGX354" s="163"/>
      <c r="JGY354" s="163"/>
      <c r="JGZ354" s="163"/>
      <c r="JHA354" s="163"/>
      <c r="JHB354" s="163"/>
      <c r="JHC354" s="163"/>
      <c r="JHD354" s="163"/>
      <c r="JHE354" s="163"/>
      <c r="JHF354" s="163"/>
      <c r="JHG354" s="163"/>
      <c r="JHH354" s="163"/>
      <c r="JHI354" s="163"/>
      <c r="JHJ354" s="163"/>
      <c r="JHK354" s="163"/>
      <c r="JHL354" s="163"/>
      <c r="JHM354" s="163"/>
      <c r="JHN354" s="163"/>
      <c r="JHO354" s="163"/>
      <c r="JHP354" s="163"/>
      <c r="JHQ354" s="163"/>
      <c r="JHR354" s="163"/>
      <c r="JHS354" s="163"/>
      <c r="JHT354" s="163"/>
      <c r="JHU354" s="163"/>
      <c r="JHV354" s="163"/>
      <c r="JHW354" s="163"/>
      <c r="JHX354" s="163"/>
      <c r="JHY354" s="163"/>
      <c r="JHZ354" s="163"/>
      <c r="JIA354" s="163"/>
      <c r="JIB354" s="163"/>
      <c r="JIC354" s="163"/>
      <c r="JID354" s="163"/>
      <c r="JIE354" s="163"/>
      <c r="JIF354" s="163"/>
      <c r="JIG354" s="163"/>
      <c r="JIH354" s="163"/>
      <c r="JII354" s="163"/>
      <c r="JIJ354" s="163"/>
      <c r="JIK354" s="163"/>
      <c r="JIL354" s="163"/>
      <c r="JIM354" s="163"/>
      <c r="JIN354" s="163"/>
      <c r="JIO354" s="163"/>
      <c r="JIP354" s="163"/>
      <c r="JIQ354" s="163"/>
      <c r="JIR354" s="163"/>
      <c r="JIS354" s="163"/>
      <c r="JIT354" s="163"/>
      <c r="JIU354" s="163"/>
      <c r="JIV354" s="163"/>
      <c r="JIW354" s="163"/>
      <c r="JIX354" s="163"/>
      <c r="JIY354" s="163"/>
      <c r="JIZ354" s="163"/>
      <c r="JJA354" s="163"/>
      <c r="JJB354" s="163"/>
      <c r="JJC354" s="163"/>
      <c r="JJD354" s="163"/>
      <c r="JJE354" s="163"/>
      <c r="JJF354" s="163"/>
      <c r="JJG354" s="163"/>
      <c r="JJH354" s="163"/>
      <c r="JJI354" s="163"/>
      <c r="JJJ354" s="163"/>
      <c r="JJK354" s="163"/>
      <c r="JJL354" s="163"/>
      <c r="JJM354" s="163"/>
      <c r="JJN354" s="163"/>
      <c r="JJO354" s="163"/>
      <c r="JJP354" s="163"/>
      <c r="JJQ354" s="163"/>
      <c r="JJR354" s="163"/>
      <c r="JJS354" s="163"/>
      <c r="JJT354" s="163"/>
      <c r="JJU354" s="163"/>
      <c r="JJV354" s="163"/>
      <c r="JJW354" s="163"/>
      <c r="JJX354" s="163"/>
      <c r="JJY354" s="163"/>
      <c r="JJZ354" s="163"/>
      <c r="JKA354" s="163"/>
      <c r="JKB354" s="163"/>
      <c r="JKC354" s="163"/>
      <c r="JKD354" s="163"/>
      <c r="JKE354" s="163"/>
      <c r="JKF354" s="163"/>
      <c r="JKG354" s="163"/>
      <c r="JKH354" s="163"/>
      <c r="JKI354" s="163"/>
      <c r="JKJ354" s="163"/>
      <c r="JKK354" s="163"/>
      <c r="JKL354" s="163"/>
      <c r="JKM354" s="163"/>
      <c r="JKN354" s="163"/>
      <c r="JKO354" s="163"/>
      <c r="JKP354" s="163"/>
      <c r="JKQ354" s="163"/>
      <c r="JKR354" s="163"/>
      <c r="JKS354" s="163"/>
      <c r="JKT354" s="163"/>
      <c r="JKU354" s="163"/>
      <c r="JKV354" s="163"/>
      <c r="JKW354" s="163"/>
      <c r="JKX354" s="163"/>
      <c r="JKY354" s="163"/>
      <c r="JKZ354" s="163"/>
      <c r="JLA354" s="163"/>
      <c r="JLB354" s="163"/>
      <c r="JLC354" s="163"/>
      <c r="JLD354" s="163"/>
      <c r="JLE354" s="163"/>
      <c r="JLF354" s="163"/>
      <c r="JLG354" s="163"/>
      <c r="JLH354" s="163"/>
      <c r="JLI354" s="163"/>
      <c r="JLJ354" s="163"/>
      <c r="JLK354" s="163"/>
      <c r="JLL354" s="163"/>
      <c r="JLM354" s="163"/>
      <c r="JLN354" s="163"/>
      <c r="JLO354" s="163"/>
      <c r="JLP354" s="163"/>
      <c r="JLQ354" s="163"/>
      <c r="JLR354" s="163"/>
      <c r="JLS354" s="163"/>
      <c r="JLT354" s="163"/>
      <c r="JLU354" s="163"/>
      <c r="JLV354" s="163"/>
      <c r="JLW354" s="163"/>
      <c r="JLX354" s="163"/>
      <c r="JLY354" s="163"/>
      <c r="JLZ354" s="163"/>
      <c r="JMA354" s="163"/>
      <c r="JMB354" s="163"/>
      <c r="JMC354" s="163"/>
      <c r="JMD354" s="163"/>
      <c r="JME354" s="163"/>
      <c r="JMF354" s="163"/>
      <c r="JMG354" s="163"/>
      <c r="JMH354" s="163"/>
      <c r="JMI354" s="163"/>
      <c r="JMJ354" s="163"/>
      <c r="JMK354" s="163"/>
      <c r="JML354" s="163"/>
      <c r="JMM354" s="163"/>
      <c r="JMN354" s="163"/>
      <c r="JMO354" s="163"/>
      <c r="JMP354" s="163"/>
      <c r="JMQ354" s="163"/>
      <c r="JMR354" s="163"/>
      <c r="JMS354" s="163"/>
      <c r="JMT354" s="163"/>
      <c r="JMU354" s="163"/>
      <c r="JMV354" s="163"/>
      <c r="JMW354" s="163"/>
      <c r="JMX354" s="163"/>
      <c r="JMY354" s="163"/>
      <c r="JMZ354" s="163"/>
      <c r="JNA354" s="163"/>
      <c r="JNB354" s="163"/>
      <c r="JNC354" s="163"/>
      <c r="JND354" s="163"/>
      <c r="JNE354" s="163"/>
      <c r="JNF354" s="163"/>
      <c r="JNG354" s="163"/>
      <c r="JNH354" s="163"/>
      <c r="JNI354" s="163"/>
      <c r="JNJ354" s="163"/>
      <c r="JNK354" s="163"/>
      <c r="JNL354" s="163"/>
      <c r="JNM354" s="163"/>
      <c r="JNN354" s="163"/>
      <c r="JNO354" s="163"/>
      <c r="JNP354" s="163"/>
      <c r="JNQ354" s="163"/>
      <c r="JNR354" s="163"/>
      <c r="JNS354" s="163"/>
      <c r="JNT354" s="163"/>
      <c r="JNU354" s="163"/>
      <c r="JNV354" s="163"/>
      <c r="JNW354" s="163"/>
      <c r="JNX354" s="163"/>
      <c r="JNY354" s="163"/>
      <c r="JNZ354" s="163"/>
      <c r="JOA354" s="163"/>
      <c r="JOB354" s="163"/>
      <c r="JOC354" s="163"/>
      <c r="JOD354" s="163"/>
      <c r="JOE354" s="163"/>
      <c r="JOF354" s="163"/>
      <c r="JOG354" s="163"/>
      <c r="JOH354" s="163"/>
      <c r="JOI354" s="163"/>
      <c r="JOJ354" s="163"/>
      <c r="JOK354" s="163"/>
      <c r="JOL354" s="163"/>
      <c r="JOM354" s="163"/>
      <c r="JON354" s="163"/>
      <c r="JOO354" s="163"/>
      <c r="JOP354" s="163"/>
      <c r="JOQ354" s="163"/>
      <c r="JOR354" s="163"/>
      <c r="JOS354" s="163"/>
      <c r="JOT354" s="163"/>
      <c r="JOU354" s="163"/>
      <c r="JOV354" s="163"/>
      <c r="JOW354" s="163"/>
      <c r="JOX354" s="163"/>
      <c r="JOY354" s="163"/>
      <c r="JOZ354" s="163"/>
      <c r="JPA354" s="163"/>
      <c r="JPB354" s="163"/>
      <c r="JPC354" s="163"/>
      <c r="JPD354" s="163"/>
      <c r="JPE354" s="163"/>
      <c r="JPF354" s="163"/>
      <c r="JPG354" s="163"/>
      <c r="JPH354" s="163"/>
      <c r="JPI354" s="163"/>
      <c r="JPJ354" s="163"/>
      <c r="JPK354" s="163"/>
      <c r="JPL354" s="163"/>
      <c r="JPM354" s="163"/>
      <c r="JPN354" s="163"/>
      <c r="JPO354" s="163"/>
      <c r="JPP354" s="163"/>
      <c r="JPQ354" s="163"/>
      <c r="JPR354" s="163"/>
      <c r="JPS354" s="163"/>
      <c r="JPT354" s="163"/>
      <c r="JPU354" s="163"/>
      <c r="JPV354" s="163"/>
      <c r="JPW354" s="163"/>
      <c r="JPX354" s="163"/>
      <c r="JPY354" s="163"/>
      <c r="JPZ354" s="163"/>
      <c r="JQA354" s="163"/>
      <c r="JQB354" s="163"/>
      <c r="JQC354" s="163"/>
      <c r="JQD354" s="163"/>
      <c r="JQE354" s="163"/>
      <c r="JQF354" s="163"/>
      <c r="JQG354" s="163"/>
      <c r="JQH354" s="163"/>
      <c r="JQI354" s="163"/>
      <c r="JQJ354" s="163"/>
      <c r="JQK354" s="163"/>
      <c r="JQL354" s="163"/>
      <c r="JQM354" s="163"/>
      <c r="JQN354" s="163"/>
      <c r="JQO354" s="163"/>
      <c r="JQP354" s="163"/>
      <c r="JQQ354" s="163"/>
      <c r="JQR354" s="163"/>
      <c r="JQS354" s="163"/>
      <c r="JQT354" s="163"/>
      <c r="JQU354" s="163"/>
      <c r="JQV354" s="163"/>
      <c r="JQW354" s="163"/>
      <c r="JQX354" s="163"/>
      <c r="JQY354" s="163"/>
      <c r="JQZ354" s="163"/>
      <c r="JRA354" s="163"/>
      <c r="JRB354" s="163"/>
      <c r="JRC354" s="163"/>
      <c r="JRD354" s="163"/>
      <c r="JRE354" s="163"/>
      <c r="JRF354" s="163"/>
      <c r="JRG354" s="163"/>
      <c r="JRH354" s="163"/>
      <c r="JRI354" s="163"/>
      <c r="JRJ354" s="163"/>
      <c r="JRK354" s="163"/>
      <c r="JRL354" s="163"/>
      <c r="JRM354" s="163"/>
      <c r="JRN354" s="163"/>
      <c r="JRO354" s="163"/>
      <c r="JRP354" s="163"/>
      <c r="JRQ354" s="163"/>
      <c r="JRR354" s="163"/>
      <c r="JRS354" s="163"/>
      <c r="JRT354" s="163"/>
      <c r="JRU354" s="163"/>
      <c r="JRV354" s="163"/>
      <c r="JRW354" s="163"/>
      <c r="JRX354" s="163"/>
      <c r="JRY354" s="163"/>
      <c r="JRZ354" s="163"/>
      <c r="JSA354" s="163"/>
      <c r="JSB354" s="163"/>
      <c r="JSC354" s="163"/>
      <c r="JSD354" s="163"/>
      <c r="JSE354" s="163"/>
      <c r="JSF354" s="163"/>
      <c r="JSG354" s="163"/>
      <c r="JSH354" s="163"/>
      <c r="JSI354" s="163"/>
      <c r="JSJ354" s="163"/>
      <c r="JSK354" s="163"/>
      <c r="JSL354" s="163"/>
      <c r="JSM354" s="163"/>
      <c r="JSN354" s="163"/>
      <c r="JSO354" s="163"/>
      <c r="JSP354" s="163"/>
      <c r="JSQ354" s="163"/>
      <c r="JSR354" s="163"/>
      <c r="JSS354" s="163"/>
      <c r="JST354" s="163"/>
      <c r="JSU354" s="163"/>
      <c r="JSV354" s="163"/>
      <c r="JSW354" s="163"/>
      <c r="JSX354" s="163"/>
      <c r="JSY354" s="163"/>
      <c r="JSZ354" s="163"/>
      <c r="JTA354" s="163"/>
      <c r="JTB354" s="163"/>
      <c r="JTC354" s="163"/>
      <c r="JTD354" s="163"/>
      <c r="JTE354" s="163"/>
      <c r="JTF354" s="163"/>
      <c r="JTG354" s="163"/>
      <c r="JTH354" s="163"/>
      <c r="JTI354" s="163"/>
      <c r="JTJ354" s="163"/>
      <c r="JTK354" s="163"/>
      <c r="JTL354" s="163"/>
      <c r="JTM354" s="163"/>
      <c r="JTN354" s="163"/>
      <c r="JTO354" s="163"/>
      <c r="JTP354" s="163"/>
      <c r="JTQ354" s="163"/>
      <c r="JTR354" s="163"/>
      <c r="JTS354" s="163"/>
      <c r="JTT354" s="163"/>
      <c r="JTU354" s="163"/>
      <c r="JTV354" s="163"/>
      <c r="JTW354" s="163"/>
      <c r="JTX354" s="163"/>
      <c r="JTY354" s="163"/>
      <c r="JTZ354" s="163"/>
      <c r="JUA354" s="163"/>
      <c r="JUB354" s="163"/>
      <c r="JUC354" s="163"/>
      <c r="JUD354" s="163"/>
      <c r="JUE354" s="163"/>
      <c r="JUF354" s="163"/>
      <c r="JUG354" s="163"/>
      <c r="JUH354" s="163"/>
      <c r="JUI354" s="163"/>
      <c r="JUJ354" s="163"/>
      <c r="JUK354" s="163"/>
      <c r="JUL354" s="163"/>
      <c r="JUM354" s="163"/>
      <c r="JUN354" s="163"/>
      <c r="JUO354" s="163"/>
      <c r="JUP354" s="163"/>
      <c r="JUQ354" s="163"/>
      <c r="JUR354" s="163"/>
      <c r="JUS354" s="163"/>
      <c r="JUT354" s="163"/>
      <c r="JUU354" s="163"/>
      <c r="JUV354" s="163"/>
      <c r="JUW354" s="163"/>
      <c r="JUX354" s="163"/>
      <c r="JUY354" s="163"/>
      <c r="JUZ354" s="163"/>
      <c r="JVA354" s="163"/>
      <c r="JVB354" s="163"/>
      <c r="JVC354" s="163"/>
      <c r="JVD354" s="163"/>
      <c r="JVE354" s="163"/>
      <c r="JVF354" s="163"/>
      <c r="JVG354" s="163"/>
      <c r="JVH354" s="163"/>
      <c r="JVI354" s="163"/>
      <c r="JVJ354" s="163"/>
      <c r="JVK354" s="163"/>
      <c r="JVL354" s="163"/>
      <c r="JVM354" s="163"/>
      <c r="JVN354" s="163"/>
      <c r="JVO354" s="163"/>
      <c r="JVP354" s="163"/>
      <c r="JVQ354" s="163"/>
      <c r="JVR354" s="163"/>
      <c r="JVS354" s="163"/>
      <c r="JVT354" s="163"/>
      <c r="JVU354" s="163"/>
      <c r="JVV354" s="163"/>
      <c r="JVW354" s="163"/>
      <c r="JVX354" s="163"/>
      <c r="JVY354" s="163"/>
      <c r="JVZ354" s="163"/>
      <c r="JWA354" s="163"/>
      <c r="JWB354" s="163"/>
      <c r="JWC354" s="163"/>
      <c r="JWD354" s="163"/>
      <c r="JWE354" s="163"/>
      <c r="JWF354" s="163"/>
      <c r="JWG354" s="163"/>
      <c r="JWH354" s="163"/>
      <c r="JWI354" s="163"/>
      <c r="JWJ354" s="163"/>
      <c r="JWK354" s="163"/>
      <c r="JWL354" s="163"/>
      <c r="JWM354" s="163"/>
      <c r="JWN354" s="163"/>
      <c r="JWO354" s="163"/>
      <c r="JWP354" s="163"/>
      <c r="JWQ354" s="163"/>
      <c r="JWR354" s="163"/>
      <c r="JWS354" s="163"/>
      <c r="JWT354" s="163"/>
      <c r="JWU354" s="163"/>
      <c r="JWV354" s="163"/>
      <c r="JWW354" s="163"/>
      <c r="JWX354" s="163"/>
      <c r="JWY354" s="163"/>
      <c r="JWZ354" s="163"/>
      <c r="JXA354" s="163"/>
      <c r="JXB354" s="163"/>
      <c r="JXC354" s="163"/>
      <c r="JXD354" s="163"/>
      <c r="JXE354" s="163"/>
      <c r="JXF354" s="163"/>
      <c r="JXG354" s="163"/>
      <c r="JXH354" s="163"/>
      <c r="JXI354" s="163"/>
      <c r="JXJ354" s="163"/>
      <c r="JXK354" s="163"/>
      <c r="JXL354" s="163"/>
      <c r="JXM354" s="163"/>
      <c r="JXN354" s="163"/>
      <c r="JXO354" s="163"/>
      <c r="JXP354" s="163"/>
      <c r="JXQ354" s="163"/>
      <c r="JXR354" s="163"/>
      <c r="JXS354" s="163"/>
      <c r="JXT354" s="163"/>
      <c r="JXU354" s="163"/>
      <c r="JXV354" s="163"/>
      <c r="JXW354" s="163"/>
      <c r="JXX354" s="163"/>
      <c r="JXY354" s="163"/>
      <c r="JXZ354" s="163"/>
      <c r="JYA354" s="163"/>
      <c r="JYB354" s="163"/>
      <c r="JYC354" s="163"/>
      <c r="JYD354" s="163"/>
      <c r="JYE354" s="163"/>
      <c r="JYF354" s="163"/>
      <c r="JYG354" s="163"/>
      <c r="JYH354" s="163"/>
      <c r="JYI354" s="163"/>
      <c r="JYJ354" s="163"/>
      <c r="JYK354" s="163"/>
      <c r="JYL354" s="163"/>
      <c r="JYM354" s="163"/>
      <c r="JYN354" s="163"/>
      <c r="JYO354" s="163"/>
      <c r="JYP354" s="163"/>
      <c r="JYQ354" s="163"/>
      <c r="JYR354" s="163"/>
      <c r="JYS354" s="163"/>
      <c r="JYT354" s="163"/>
      <c r="JYU354" s="163"/>
      <c r="JYV354" s="163"/>
      <c r="JYW354" s="163"/>
      <c r="JYX354" s="163"/>
      <c r="JYY354" s="163"/>
      <c r="JYZ354" s="163"/>
      <c r="JZA354" s="163"/>
      <c r="JZB354" s="163"/>
      <c r="JZC354" s="163"/>
      <c r="JZD354" s="163"/>
      <c r="JZE354" s="163"/>
      <c r="JZF354" s="163"/>
      <c r="JZG354" s="163"/>
      <c r="JZH354" s="163"/>
      <c r="JZI354" s="163"/>
      <c r="JZJ354" s="163"/>
      <c r="JZK354" s="163"/>
      <c r="JZL354" s="163"/>
      <c r="JZM354" s="163"/>
      <c r="JZN354" s="163"/>
      <c r="JZO354" s="163"/>
      <c r="JZP354" s="163"/>
      <c r="JZQ354" s="163"/>
      <c r="JZR354" s="163"/>
      <c r="JZS354" s="163"/>
      <c r="JZT354" s="163"/>
      <c r="JZU354" s="163"/>
      <c r="JZV354" s="163"/>
      <c r="JZW354" s="163"/>
      <c r="JZX354" s="163"/>
      <c r="JZY354" s="163"/>
      <c r="JZZ354" s="163"/>
      <c r="KAA354" s="163"/>
      <c r="KAB354" s="163"/>
      <c r="KAC354" s="163"/>
      <c r="KAD354" s="163"/>
      <c r="KAE354" s="163"/>
      <c r="KAF354" s="163"/>
      <c r="KAG354" s="163"/>
      <c r="KAH354" s="163"/>
      <c r="KAI354" s="163"/>
      <c r="KAJ354" s="163"/>
      <c r="KAK354" s="163"/>
      <c r="KAL354" s="163"/>
      <c r="KAM354" s="163"/>
      <c r="KAN354" s="163"/>
      <c r="KAO354" s="163"/>
      <c r="KAP354" s="163"/>
      <c r="KAQ354" s="163"/>
      <c r="KAR354" s="163"/>
      <c r="KAS354" s="163"/>
      <c r="KAT354" s="163"/>
      <c r="KAU354" s="163"/>
      <c r="KAV354" s="163"/>
      <c r="KAW354" s="163"/>
      <c r="KAX354" s="163"/>
      <c r="KAY354" s="163"/>
      <c r="KAZ354" s="163"/>
      <c r="KBA354" s="163"/>
      <c r="KBB354" s="163"/>
      <c r="KBC354" s="163"/>
      <c r="KBD354" s="163"/>
      <c r="KBE354" s="163"/>
      <c r="KBF354" s="163"/>
      <c r="KBG354" s="163"/>
      <c r="KBH354" s="163"/>
      <c r="KBI354" s="163"/>
      <c r="KBJ354" s="163"/>
      <c r="KBK354" s="163"/>
      <c r="KBL354" s="163"/>
      <c r="KBM354" s="163"/>
      <c r="KBN354" s="163"/>
      <c r="KBO354" s="163"/>
      <c r="KBP354" s="163"/>
      <c r="KBQ354" s="163"/>
      <c r="KBR354" s="163"/>
      <c r="KBS354" s="163"/>
      <c r="KBT354" s="163"/>
      <c r="KBU354" s="163"/>
      <c r="KBV354" s="163"/>
      <c r="KBW354" s="163"/>
      <c r="KBX354" s="163"/>
      <c r="KBY354" s="163"/>
      <c r="KBZ354" s="163"/>
      <c r="KCA354" s="163"/>
      <c r="KCB354" s="163"/>
      <c r="KCC354" s="163"/>
      <c r="KCD354" s="163"/>
      <c r="KCE354" s="163"/>
      <c r="KCF354" s="163"/>
      <c r="KCG354" s="163"/>
      <c r="KCH354" s="163"/>
      <c r="KCI354" s="163"/>
      <c r="KCJ354" s="163"/>
      <c r="KCK354" s="163"/>
      <c r="KCL354" s="163"/>
      <c r="KCM354" s="163"/>
      <c r="KCN354" s="163"/>
      <c r="KCO354" s="163"/>
      <c r="KCP354" s="163"/>
      <c r="KCQ354" s="163"/>
      <c r="KCR354" s="163"/>
      <c r="KCS354" s="163"/>
      <c r="KCT354" s="163"/>
      <c r="KCU354" s="163"/>
      <c r="KCV354" s="163"/>
      <c r="KCW354" s="163"/>
      <c r="KCX354" s="163"/>
      <c r="KCY354" s="163"/>
      <c r="KCZ354" s="163"/>
      <c r="KDA354" s="163"/>
      <c r="KDB354" s="163"/>
      <c r="KDC354" s="163"/>
      <c r="KDD354" s="163"/>
      <c r="KDE354" s="163"/>
      <c r="KDF354" s="163"/>
      <c r="KDG354" s="163"/>
      <c r="KDH354" s="163"/>
      <c r="KDI354" s="163"/>
      <c r="KDJ354" s="163"/>
      <c r="KDK354" s="163"/>
      <c r="KDL354" s="163"/>
      <c r="KDM354" s="163"/>
      <c r="KDN354" s="163"/>
      <c r="KDO354" s="163"/>
      <c r="KDP354" s="163"/>
      <c r="KDQ354" s="163"/>
      <c r="KDR354" s="163"/>
      <c r="KDS354" s="163"/>
      <c r="KDT354" s="163"/>
      <c r="KDU354" s="163"/>
      <c r="KDV354" s="163"/>
      <c r="KDW354" s="163"/>
      <c r="KDX354" s="163"/>
      <c r="KDY354" s="163"/>
      <c r="KDZ354" s="163"/>
      <c r="KEA354" s="163"/>
      <c r="KEB354" s="163"/>
      <c r="KEC354" s="163"/>
      <c r="KED354" s="163"/>
      <c r="KEE354" s="163"/>
      <c r="KEF354" s="163"/>
      <c r="KEG354" s="163"/>
      <c r="KEH354" s="163"/>
      <c r="KEI354" s="163"/>
      <c r="KEJ354" s="163"/>
      <c r="KEK354" s="163"/>
      <c r="KEL354" s="163"/>
      <c r="KEM354" s="163"/>
      <c r="KEN354" s="163"/>
      <c r="KEO354" s="163"/>
      <c r="KEP354" s="163"/>
      <c r="KEQ354" s="163"/>
      <c r="KER354" s="163"/>
      <c r="KES354" s="163"/>
      <c r="KET354" s="163"/>
      <c r="KEU354" s="163"/>
      <c r="KEV354" s="163"/>
      <c r="KEW354" s="163"/>
      <c r="KEX354" s="163"/>
      <c r="KEY354" s="163"/>
      <c r="KEZ354" s="163"/>
      <c r="KFA354" s="163"/>
      <c r="KFB354" s="163"/>
      <c r="KFC354" s="163"/>
      <c r="KFD354" s="163"/>
      <c r="KFE354" s="163"/>
      <c r="KFF354" s="163"/>
      <c r="KFG354" s="163"/>
      <c r="KFH354" s="163"/>
      <c r="KFI354" s="163"/>
      <c r="KFJ354" s="163"/>
      <c r="KFK354" s="163"/>
      <c r="KFL354" s="163"/>
      <c r="KFM354" s="163"/>
      <c r="KFN354" s="163"/>
      <c r="KFO354" s="163"/>
      <c r="KFP354" s="163"/>
      <c r="KFQ354" s="163"/>
      <c r="KFR354" s="163"/>
      <c r="KFS354" s="163"/>
      <c r="KFT354" s="163"/>
      <c r="KFU354" s="163"/>
      <c r="KFV354" s="163"/>
      <c r="KFW354" s="163"/>
      <c r="KFX354" s="163"/>
      <c r="KFY354" s="163"/>
      <c r="KFZ354" s="163"/>
      <c r="KGA354" s="163"/>
      <c r="KGB354" s="163"/>
      <c r="KGC354" s="163"/>
      <c r="KGD354" s="163"/>
      <c r="KGE354" s="163"/>
      <c r="KGF354" s="163"/>
      <c r="KGG354" s="163"/>
      <c r="KGH354" s="163"/>
      <c r="KGI354" s="163"/>
      <c r="KGJ354" s="163"/>
      <c r="KGK354" s="163"/>
      <c r="KGL354" s="163"/>
      <c r="KGM354" s="163"/>
      <c r="KGN354" s="163"/>
      <c r="KGO354" s="163"/>
      <c r="KGP354" s="163"/>
      <c r="KGQ354" s="163"/>
      <c r="KGR354" s="163"/>
      <c r="KGS354" s="163"/>
      <c r="KGT354" s="163"/>
      <c r="KGU354" s="163"/>
      <c r="KGV354" s="163"/>
      <c r="KGW354" s="163"/>
      <c r="KGX354" s="163"/>
      <c r="KGY354" s="163"/>
      <c r="KGZ354" s="163"/>
      <c r="KHA354" s="163"/>
      <c r="KHB354" s="163"/>
      <c r="KHC354" s="163"/>
      <c r="KHD354" s="163"/>
      <c r="KHE354" s="163"/>
      <c r="KHF354" s="163"/>
      <c r="KHG354" s="163"/>
      <c r="KHH354" s="163"/>
      <c r="KHI354" s="163"/>
      <c r="KHJ354" s="163"/>
      <c r="KHK354" s="163"/>
      <c r="KHL354" s="163"/>
      <c r="KHM354" s="163"/>
      <c r="KHN354" s="163"/>
      <c r="KHO354" s="163"/>
      <c r="KHP354" s="163"/>
      <c r="KHQ354" s="163"/>
      <c r="KHR354" s="163"/>
      <c r="KHS354" s="163"/>
      <c r="KHT354" s="163"/>
      <c r="KHU354" s="163"/>
      <c r="KHV354" s="163"/>
      <c r="KHW354" s="163"/>
      <c r="KHX354" s="163"/>
      <c r="KHY354" s="163"/>
      <c r="KHZ354" s="163"/>
      <c r="KIA354" s="163"/>
      <c r="KIB354" s="163"/>
      <c r="KIC354" s="163"/>
      <c r="KID354" s="163"/>
      <c r="KIE354" s="163"/>
      <c r="KIF354" s="163"/>
      <c r="KIG354" s="163"/>
      <c r="KIH354" s="163"/>
      <c r="KII354" s="163"/>
      <c r="KIJ354" s="163"/>
      <c r="KIK354" s="163"/>
      <c r="KIL354" s="163"/>
      <c r="KIM354" s="163"/>
      <c r="KIN354" s="163"/>
      <c r="KIO354" s="163"/>
      <c r="KIP354" s="163"/>
      <c r="KIQ354" s="163"/>
      <c r="KIR354" s="163"/>
      <c r="KIS354" s="163"/>
      <c r="KIT354" s="163"/>
      <c r="KIU354" s="163"/>
      <c r="KIV354" s="163"/>
      <c r="KIW354" s="163"/>
      <c r="KIX354" s="163"/>
      <c r="KIY354" s="163"/>
      <c r="KIZ354" s="163"/>
      <c r="KJA354" s="163"/>
      <c r="KJB354" s="163"/>
      <c r="KJC354" s="163"/>
      <c r="KJD354" s="163"/>
      <c r="KJE354" s="163"/>
      <c r="KJF354" s="163"/>
      <c r="KJG354" s="163"/>
      <c r="KJH354" s="163"/>
      <c r="KJI354" s="163"/>
      <c r="KJJ354" s="163"/>
      <c r="KJK354" s="163"/>
      <c r="KJL354" s="163"/>
      <c r="KJM354" s="163"/>
      <c r="KJN354" s="163"/>
      <c r="KJO354" s="163"/>
      <c r="KJP354" s="163"/>
      <c r="KJQ354" s="163"/>
      <c r="KJR354" s="163"/>
      <c r="KJS354" s="163"/>
      <c r="KJT354" s="163"/>
      <c r="KJU354" s="163"/>
      <c r="KJV354" s="163"/>
      <c r="KJW354" s="163"/>
      <c r="KJX354" s="163"/>
      <c r="KJY354" s="163"/>
      <c r="KJZ354" s="163"/>
      <c r="KKA354" s="163"/>
      <c r="KKB354" s="163"/>
      <c r="KKC354" s="163"/>
      <c r="KKD354" s="163"/>
      <c r="KKE354" s="163"/>
      <c r="KKF354" s="163"/>
      <c r="KKG354" s="163"/>
      <c r="KKH354" s="163"/>
      <c r="KKI354" s="163"/>
      <c r="KKJ354" s="163"/>
      <c r="KKK354" s="163"/>
      <c r="KKL354" s="163"/>
      <c r="KKM354" s="163"/>
      <c r="KKN354" s="163"/>
      <c r="KKO354" s="163"/>
      <c r="KKP354" s="163"/>
      <c r="KKQ354" s="163"/>
      <c r="KKR354" s="163"/>
      <c r="KKS354" s="163"/>
      <c r="KKT354" s="163"/>
      <c r="KKU354" s="163"/>
      <c r="KKV354" s="163"/>
      <c r="KKW354" s="163"/>
      <c r="KKX354" s="163"/>
      <c r="KKY354" s="163"/>
      <c r="KKZ354" s="163"/>
      <c r="KLA354" s="163"/>
      <c r="KLB354" s="163"/>
      <c r="KLC354" s="163"/>
      <c r="KLD354" s="163"/>
      <c r="KLE354" s="163"/>
      <c r="KLF354" s="163"/>
      <c r="KLG354" s="163"/>
      <c r="KLH354" s="163"/>
      <c r="KLI354" s="163"/>
      <c r="KLJ354" s="163"/>
      <c r="KLK354" s="163"/>
      <c r="KLL354" s="163"/>
      <c r="KLM354" s="163"/>
      <c r="KLN354" s="163"/>
      <c r="KLO354" s="163"/>
      <c r="KLP354" s="163"/>
      <c r="KLQ354" s="163"/>
      <c r="KLR354" s="163"/>
      <c r="KLS354" s="163"/>
      <c r="KLT354" s="163"/>
      <c r="KLU354" s="163"/>
      <c r="KLV354" s="163"/>
      <c r="KLW354" s="163"/>
      <c r="KLX354" s="163"/>
      <c r="KLY354" s="163"/>
      <c r="KLZ354" s="163"/>
      <c r="KMA354" s="163"/>
      <c r="KMB354" s="163"/>
      <c r="KMC354" s="163"/>
      <c r="KMD354" s="163"/>
      <c r="KME354" s="163"/>
      <c r="KMF354" s="163"/>
      <c r="KMG354" s="163"/>
      <c r="KMH354" s="163"/>
      <c r="KMI354" s="163"/>
      <c r="KMJ354" s="163"/>
      <c r="KMK354" s="163"/>
      <c r="KML354" s="163"/>
      <c r="KMM354" s="163"/>
      <c r="KMN354" s="163"/>
      <c r="KMO354" s="163"/>
      <c r="KMP354" s="163"/>
      <c r="KMQ354" s="163"/>
      <c r="KMR354" s="163"/>
      <c r="KMS354" s="163"/>
      <c r="KMT354" s="163"/>
      <c r="KMU354" s="163"/>
      <c r="KMV354" s="163"/>
      <c r="KMW354" s="163"/>
      <c r="KMX354" s="163"/>
      <c r="KMY354" s="163"/>
      <c r="KMZ354" s="163"/>
      <c r="KNA354" s="163"/>
      <c r="KNB354" s="163"/>
      <c r="KNC354" s="163"/>
      <c r="KND354" s="163"/>
      <c r="KNE354" s="163"/>
      <c r="KNF354" s="163"/>
      <c r="KNG354" s="163"/>
      <c r="KNH354" s="163"/>
      <c r="KNI354" s="163"/>
      <c r="KNJ354" s="163"/>
      <c r="KNK354" s="163"/>
      <c r="KNL354" s="163"/>
      <c r="KNM354" s="163"/>
      <c r="KNN354" s="163"/>
      <c r="KNO354" s="163"/>
      <c r="KNP354" s="163"/>
      <c r="KNQ354" s="163"/>
      <c r="KNR354" s="163"/>
      <c r="KNS354" s="163"/>
      <c r="KNT354" s="163"/>
      <c r="KNU354" s="163"/>
      <c r="KNV354" s="163"/>
      <c r="KNW354" s="163"/>
      <c r="KNX354" s="163"/>
      <c r="KNY354" s="163"/>
      <c r="KNZ354" s="163"/>
      <c r="KOA354" s="163"/>
      <c r="KOB354" s="163"/>
      <c r="KOC354" s="163"/>
      <c r="KOD354" s="163"/>
      <c r="KOE354" s="163"/>
      <c r="KOF354" s="163"/>
      <c r="KOG354" s="163"/>
      <c r="KOH354" s="163"/>
      <c r="KOI354" s="163"/>
      <c r="KOJ354" s="163"/>
      <c r="KOK354" s="163"/>
      <c r="KOL354" s="163"/>
      <c r="KOM354" s="163"/>
      <c r="KON354" s="163"/>
      <c r="KOO354" s="163"/>
      <c r="KOP354" s="163"/>
      <c r="KOQ354" s="163"/>
      <c r="KOR354" s="163"/>
      <c r="KOS354" s="163"/>
      <c r="KOT354" s="163"/>
      <c r="KOU354" s="163"/>
      <c r="KOV354" s="163"/>
      <c r="KOW354" s="163"/>
      <c r="KOX354" s="163"/>
      <c r="KOY354" s="163"/>
      <c r="KOZ354" s="163"/>
      <c r="KPA354" s="163"/>
      <c r="KPB354" s="163"/>
      <c r="KPC354" s="163"/>
      <c r="KPD354" s="163"/>
      <c r="KPE354" s="163"/>
      <c r="KPF354" s="163"/>
      <c r="KPG354" s="163"/>
      <c r="KPH354" s="163"/>
      <c r="KPI354" s="163"/>
      <c r="KPJ354" s="163"/>
      <c r="KPK354" s="163"/>
      <c r="KPL354" s="163"/>
      <c r="KPM354" s="163"/>
      <c r="KPN354" s="163"/>
      <c r="KPO354" s="163"/>
      <c r="KPP354" s="163"/>
      <c r="KPQ354" s="163"/>
      <c r="KPR354" s="163"/>
      <c r="KPS354" s="163"/>
      <c r="KPT354" s="163"/>
      <c r="KPU354" s="163"/>
      <c r="KPV354" s="163"/>
      <c r="KPW354" s="163"/>
      <c r="KPX354" s="163"/>
      <c r="KPY354" s="163"/>
      <c r="KPZ354" s="163"/>
      <c r="KQA354" s="163"/>
      <c r="KQB354" s="163"/>
      <c r="KQC354" s="163"/>
      <c r="KQD354" s="163"/>
      <c r="KQE354" s="163"/>
      <c r="KQF354" s="163"/>
      <c r="KQG354" s="163"/>
      <c r="KQH354" s="163"/>
      <c r="KQI354" s="163"/>
      <c r="KQJ354" s="163"/>
      <c r="KQK354" s="163"/>
      <c r="KQL354" s="163"/>
      <c r="KQM354" s="163"/>
      <c r="KQN354" s="163"/>
      <c r="KQO354" s="163"/>
      <c r="KQP354" s="163"/>
      <c r="KQQ354" s="163"/>
      <c r="KQR354" s="163"/>
      <c r="KQS354" s="163"/>
      <c r="KQT354" s="163"/>
      <c r="KQU354" s="163"/>
      <c r="KQV354" s="163"/>
      <c r="KQW354" s="163"/>
      <c r="KQX354" s="163"/>
      <c r="KQY354" s="163"/>
      <c r="KQZ354" s="163"/>
      <c r="KRA354" s="163"/>
      <c r="KRB354" s="163"/>
      <c r="KRC354" s="163"/>
      <c r="KRD354" s="163"/>
      <c r="KRE354" s="163"/>
      <c r="KRF354" s="163"/>
      <c r="KRG354" s="163"/>
      <c r="KRH354" s="163"/>
      <c r="KRI354" s="163"/>
      <c r="KRJ354" s="163"/>
      <c r="KRK354" s="163"/>
      <c r="KRL354" s="163"/>
      <c r="KRM354" s="163"/>
      <c r="KRN354" s="163"/>
      <c r="KRO354" s="163"/>
      <c r="KRP354" s="163"/>
      <c r="KRQ354" s="163"/>
      <c r="KRR354" s="163"/>
      <c r="KRS354" s="163"/>
      <c r="KRT354" s="163"/>
      <c r="KRU354" s="163"/>
      <c r="KRV354" s="163"/>
      <c r="KRW354" s="163"/>
      <c r="KRX354" s="163"/>
      <c r="KRY354" s="163"/>
      <c r="KRZ354" s="163"/>
      <c r="KSA354" s="163"/>
      <c r="KSB354" s="163"/>
      <c r="KSC354" s="163"/>
      <c r="KSD354" s="163"/>
      <c r="KSE354" s="163"/>
      <c r="KSF354" s="163"/>
      <c r="KSG354" s="163"/>
      <c r="KSH354" s="163"/>
      <c r="KSI354" s="163"/>
      <c r="KSJ354" s="163"/>
      <c r="KSK354" s="163"/>
      <c r="KSL354" s="163"/>
      <c r="KSM354" s="163"/>
      <c r="KSN354" s="163"/>
      <c r="KSO354" s="163"/>
      <c r="KSP354" s="163"/>
      <c r="KSQ354" s="163"/>
      <c r="KSR354" s="163"/>
      <c r="KSS354" s="163"/>
      <c r="KST354" s="163"/>
      <c r="KSU354" s="163"/>
      <c r="KSV354" s="163"/>
      <c r="KSW354" s="163"/>
      <c r="KSX354" s="163"/>
      <c r="KSY354" s="163"/>
      <c r="KSZ354" s="163"/>
      <c r="KTA354" s="163"/>
      <c r="KTB354" s="163"/>
      <c r="KTC354" s="163"/>
      <c r="KTD354" s="163"/>
      <c r="KTE354" s="163"/>
      <c r="KTF354" s="163"/>
      <c r="KTG354" s="163"/>
      <c r="KTH354" s="163"/>
      <c r="KTI354" s="163"/>
      <c r="KTJ354" s="163"/>
      <c r="KTK354" s="163"/>
      <c r="KTL354" s="163"/>
      <c r="KTM354" s="163"/>
      <c r="KTN354" s="163"/>
      <c r="KTO354" s="163"/>
      <c r="KTP354" s="163"/>
      <c r="KTQ354" s="163"/>
      <c r="KTR354" s="163"/>
      <c r="KTS354" s="163"/>
      <c r="KTT354" s="163"/>
      <c r="KTU354" s="163"/>
      <c r="KTV354" s="163"/>
      <c r="KTW354" s="163"/>
      <c r="KTX354" s="163"/>
      <c r="KTY354" s="163"/>
      <c r="KTZ354" s="163"/>
      <c r="KUA354" s="163"/>
      <c r="KUB354" s="163"/>
      <c r="KUC354" s="163"/>
      <c r="KUD354" s="163"/>
      <c r="KUE354" s="163"/>
      <c r="KUF354" s="163"/>
      <c r="KUG354" s="163"/>
      <c r="KUH354" s="163"/>
      <c r="KUI354" s="163"/>
      <c r="KUJ354" s="163"/>
      <c r="KUK354" s="163"/>
      <c r="KUL354" s="163"/>
      <c r="KUM354" s="163"/>
      <c r="KUN354" s="163"/>
      <c r="KUO354" s="163"/>
      <c r="KUP354" s="163"/>
      <c r="KUQ354" s="163"/>
      <c r="KUR354" s="163"/>
      <c r="KUS354" s="163"/>
      <c r="KUT354" s="163"/>
      <c r="KUU354" s="163"/>
      <c r="KUV354" s="163"/>
      <c r="KUW354" s="163"/>
      <c r="KUX354" s="163"/>
      <c r="KUY354" s="163"/>
      <c r="KUZ354" s="163"/>
      <c r="KVA354" s="163"/>
      <c r="KVB354" s="163"/>
      <c r="KVC354" s="163"/>
      <c r="KVD354" s="163"/>
      <c r="KVE354" s="163"/>
      <c r="KVF354" s="163"/>
      <c r="KVG354" s="163"/>
      <c r="KVH354" s="163"/>
      <c r="KVI354" s="163"/>
      <c r="KVJ354" s="163"/>
      <c r="KVK354" s="163"/>
      <c r="KVL354" s="163"/>
      <c r="KVM354" s="163"/>
      <c r="KVN354" s="163"/>
      <c r="KVO354" s="163"/>
      <c r="KVP354" s="163"/>
      <c r="KVQ354" s="163"/>
      <c r="KVR354" s="163"/>
      <c r="KVS354" s="163"/>
      <c r="KVT354" s="163"/>
      <c r="KVU354" s="163"/>
      <c r="KVV354" s="163"/>
      <c r="KVW354" s="163"/>
      <c r="KVX354" s="163"/>
      <c r="KVY354" s="163"/>
      <c r="KVZ354" s="163"/>
      <c r="KWA354" s="163"/>
      <c r="KWB354" s="163"/>
      <c r="KWC354" s="163"/>
      <c r="KWD354" s="163"/>
      <c r="KWE354" s="163"/>
      <c r="KWF354" s="163"/>
      <c r="KWG354" s="163"/>
      <c r="KWH354" s="163"/>
      <c r="KWI354" s="163"/>
      <c r="KWJ354" s="163"/>
      <c r="KWK354" s="163"/>
      <c r="KWL354" s="163"/>
      <c r="KWM354" s="163"/>
      <c r="KWN354" s="163"/>
      <c r="KWO354" s="163"/>
      <c r="KWP354" s="163"/>
      <c r="KWQ354" s="163"/>
      <c r="KWR354" s="163"/>
      <c r="KWS354" s="163"/>
      <c r="KWT354" s="163"/>
      <c r="KWU354" s="163"/>
      <c r="KWV354" s="163"/>
      <c r="KWW354" s="163"/>
      <c r="KWX354" s="163"/>
      <c r="KWY354" s="163"/>
      <c r="KWZ354" s="163"/>
      <c r="KXA354" s="163"/>
      <c r="KXB354" s="163"/>
      <c r="KXC354" s="163"/>
      <c r="KXD354" s="163"/>
      <c r="KXE354" s="163"/>
      <c r="KXF354" s="163"/>
      <c r="KXG354" s="163"/>
      <c r="KXH354" s="163"/>
      <c r="KXI354" s="163"/>
      <c r="KXJ354" s="163"/>
      <c r="KXK354" s="163"/>
      <c r="KXL354" s="163"/>
      <c r="KXM354" s="163"/>
      <c r="KXN354" s="163"/>
      <c r="KXO354" s="163"/>
      <c r="KXP354" s="163"/>
      <c r="KXQ354" s="163"/>
      <c r="KXR354" s="163"/>
      <c r="KXS354" s="163"/>
      <c r="KXT354" s="163"/>
      <c r="KXU354" s="163"/>
      <c r="KXV354" s="163"/>
      <c r="KXW354" s="163"/>
      <c r="KXX354" s="163"/>
      <c r="KXY354" s="163"/>
      <c r="KXZ354" s="163"/>
      <c r="KYA354" s="163"/>
      <c r="KYB354" s="163"/>
      <c r="KYC354" s="163"/>
      <c r="KYD354" s="163"/>
      <c r="KYE354" s="163"/>
      <c r="KYF354" s="163"/>
      <c r="KYG354" s="163"/>
      <c r="KYH354" s="163"/>
      <c r="KYI354" s="163"/>
      <c r="KYJ354" s="163"/>
      <c r="KYK354" s="163"/>
      <c r="KYL354" s="163"/>
      <c r="KYM354" s="163"/>
      <c r="KYN354" s="163"/>
      <c r="KYO354" s="163"/>
      <c r="KYP354" s="163"/>
      <c r="KYQ354" s="163"/>
      <c r="KYR354" s="163"/>
      <c r="KYS354" s="163"/>
      <c r="KYT354" s="163"/>
      <c r="KYU354" s="163"/>
      <c r="KYV354" s="163"/>
      <c r="KYW354" s="163"/>
      <c r="KYX354" s="163"/>
      <c r="KYY354" s="163"/>
      <c r="KYZ354" s="163"/>
      <c r="KZA354" s="163"/>
      <c r="KZB354" s="163"/>
      <c r="KZC354" s="163"/>
      <c r="KZD354" s="163"/>
      <c r="KZE354" s="163"/>
      <c r="KZF354" s="163"/>
      <c r="KZG354" s="163"/>
      <c r="KZH354" s="163"/>
      <c r="KZI354" s="163"/>
      <c r="KZJ354" s="163"/>
      <c r="KZK354" s="163"/>
      <c r="KZL354" s="163"/>
      <c r="KZM354" s="163"/>
      <c r="KZN354" s="163"/>
      <c r="KZO354" s="163"/>
      <c r="KZP354" s="163"/>
      <c r="KZQ354" s="163"/>
      <c r="KZR354" s="163"/>
      <c r="KZS354" s="163"/>
      <c r="KZT354" s="163"/>
      <c r="KZU354" s="163"/>
      <c r="KZV354" s="163"/>
      <c r="KZW354" s="163"/>
      <c r="KZX354" s="163"/>
      <c r="KZY354" s="163"/>
      <c r="KZZ354" s="163"/>
      <c r="LAA354" s="163"/>
      <c r="LAB354" s="163"/>
      <c r="LAC354" s="163"/>
      <c r="LAD354" s="163"/>
      <c r="LAE354" s="163"/>
      <c r="LAF354" s="163"/>
      <c r="LAG354" s="163"/>
      <c r="LAH354" s="163"/>
      <c r="LAI354" s="163"/>
      <c r="LAJ354" s="163"/>
      <c r="LAK354" s="163"/>
      <c r="LAL354" s="163"/>
      <c r="LAM354" s="163"/>
      <c r="LAN354" s="163"/>
      <c r="LAO354" s="163"/>
      <c r="LAP354" s="163"/>
      <c r="LAQ354" s="163"/>
      <c r="LAR354" s="163"/>
      <c r="LAS354" s="163"/>
      <c r="LAT354" s="163"/>
      <c r="LAU354" s="163"/>
      <c r="LAV354" s="163"/>
      <c r="LAW354" s="163"/>
      <c r="LAX354" s="163"/>
      <c r="LAY354" s="163"/>
    </row>
    <row r="355" spans="1:8163" ht="52.8">
      <c r="A355" s="217" t="s">
        <v>2643</v>
      </c>
      <c r="B355" s="248" t="s">
        <v>2571</v>
      </c>
      <c r="C355" s="248" t="s">
        <v>31</v>
      </c>
      <c r="D355" s="248" t="s">
        <v>2653</v>
      </c>
      <c r="E355" s="292">
        <v>44291</v>
      </c>
      <c r="F355" s="292">
        <v>44561</v>
      </c>
      <c r="G355" s="306"/>
      <c r="H355" s="307"/>
      <c r="I355" s="307"/>
      <c r="J355" s="308"/>
      <c r="K355" s="309"/>
      <c r="L355" s="249"/>
      <c r="M355" s="249">
        <v>345</v>
      </c>
      <c r="N355" s="291" t="s">
        <v>22</v>
      </c>
      <c r="O355" s="227">
        <v>0.20000000000000001</v>
      </c>
      <c r="P355" s="248" t="s">
        <v>1166</v>
      </c>
      <c r="Q355" s="248" t="s">
        <v>182</v>
      </c>
      <c r="R355" s="248">
        <v>140</v>
      </c>
      <c r="S355" s="250">
        <v>0.20000000000000001</v>
      </c>
      <c r="T355" s="248" t="s">
        <v>22</v>
      </c>
      <c r="U355" s="248" t="s">
        <v>22</v>
      </c>
      <c r="V355" s="248" t="s">
        <v>25</v>
      </c>
      <c r="W355" s="227"/>
      <c r="X355" s="163"/>
      <c r="Y355" s="163"/>
      <c r="Z355" s="163"/>
      <c r="AA355" s="163"/>
      <c r="AB355" s="163"/>
      <c r="AC355" s="163"/>
      <c r="AD355" s="163"/>
      <c r="AE355" s="163"/>
      <c r="AF355" s="163"/>
      <c r="AG355" s="163"/>
      <c r="AH355" s="163"/>
      <c r="AI355" s="163"/>
      <c r="AJ355" s="163"/>
      <c r="AK355" s="163"/>
      <c r="AL355" s="163"/>
      <c r="AM355" s="163"/>
      <c r="AN355" s="163"/>
      <c r="AO355" s="163"/>
      <c r="AP355" s="163"/>
      <c r="AQ355" s="163"/>
      <c r="AR355" s="163"/>
      <c r="AS355" s="163"/>
      <c r="AT355" s="163"/>
      <c r="AU355" s="163"/>
      <c r="AV355" s="163"/>
      <c r="AW355" s="163"/>
      <c r="AX355" s="163"/>
      <c r="AY355" s="163"/>
      <c r="AZ355" s="163"/>
      <c r="BA355" s="163"/>
      <c r="BB355" s="163"/>
      <c r="BC355" s="163"/>
      <c r="BD355" s="163"/>
      <c r="BE355" s="163"/>
      <c r="BF355" s="163"/>
      <c r="BG355" s="163"/>
      <c r="BH355" s="163"/>
      <c r="BI355" s="163"/>
      <c r="BJ355" s="163"/>
      <c r="BK355" s="163"/>
      <c r="BL355" s="163"/>
      <c r="BM355" s="163"/>
      <c r="BN355" s="163"/>
      <c r="BO355" s="163"/>
      <c r="BP355" s="163"/>
      <c r="BQ355" s="163"/>
      <c r="BR355" s="163"/>
      <c r="BS355" s="163"/>
      <c r="BT355" s="163"/>
      <c r="BU355" s="163"/>
      <c r="BV355" s="163"/>
      <c r="BW355" s="163"/>
      <c r="BX355" s="163"/>
      <c r="BY355" s="163"/>
      <c r="BZ355" s="163"/>
      <c r="CA355" s="163"/>
      <c r="CB355" s="163"/>
      <c r="CC355" s="163"/>
      <c r="CD355" s="163"/>
      <c r="CE355" s="163"/>
      <c r="CF355" s="163"/>
      <c r="CG355" s="163"/>
      <c r="CH355" s="163"/>
      <c r="CI355" s="163"/>
      <c r="CJ355" s="163"/>
      <c r="CK355" s="163"/>
      <c r="CL355" s="163"/>
      <c r="CM355" s="163"/>
      <c r="CN355" s="163"/>
      <c r="CO355" s="163"/>
      <c r="CP355" s="163"/>
      <c r="CQ355" s="163"/>
      <c r="CR355" s="163"/>
      <c r="CS355" s="163"/>
      <c r="CT355" s="163"/>
      <c r="CU355" s="163"/>
      <c r="CV355" s="163"/>
      <c r="CW355" s="163"/>
      <c r="CX355" s="163"/>
      <c r="CY355" s="163"/>
      <c r="CZ355" s="163"/>
      <c r="DA355" s="163"/>
      <c r="DB355" s="163"/>
      <c r="DC355" s="163"/>
      <c r="DD355" s="163"/>
      <c r="DE355" s="163"/>
      <c r="DF355" s="163"/>
      <c r="DG355" s="163"/>
      <c r="DH355" s="163"/>
      <c r="DI355" s="163"/>
      <c r="DJ355" s="163"/>
      <c r="DK355" s="163"/>
      <c r="DL355" s="163"/>
      <c r="DM355" s="163"/>
      <c r="DN355" s="163"/>
      <c r="DO355" s="163"/>
      <c r="DP355" s="163"/>
      <c r="DQ355" s="163"/>
      <c r="DR355" s="163"/>
      <c r="DS355" s="163"/>
      <c r="DT355" s="163"/>
      <c r="DU355" s="163"/>
      <c r="DV355" s="163"/>
      <c r="DW355" s="163"/>
      <c r="DX355" s="163"/>
      <c r="DY355" s="163"/>
      <c r="DZ355" s="163"/>
      <c r="EA355" s="163"/>
      <c r="EB355" s="163"/>
      <c r="EC355" s="163"/>
      <c r="ED355" s="163"/>
      <c r="EE355" s="163"/>
      <c r="EF355" s="163"/>
      <c r="EG355" s="163"/>
      <c r="EH355" s="163"/>
      <c r="EI355" s="163"/>
      <c r="EJ355" s="163"/>
      <c r="EK355" s="163"/>
      <c r="EL355" s="163"/>
      <c r="EM355" s="163"/>
      <c r="EN355" s="163"/>
      <c r="EO355" s="163"/>
      <c r="EP355" s="163"/>
      <c r="EQ355" s="163"/>
      <c r="ER355" s="163"/>
      <c r="ES355" s="163"/>
      <c r="ET355" s="163"/>
      <c r="EU355" s="163"/>
      <c r="EV355" s="163"/>
      <c r="EW355" s="163"/>
      <c r="EX355" s="163"/>
      <c r="EY355" s="163"/>
      <c r="EZ355" s="163"/>
      <c r="FA355" s="163"/>
      <c r="FB355" s="163"/>
      <c r="FC355" s="163"/>
      <c r="FD355" s="163"/>
      <c r="FE355" s="163"/>
      <c r="FF355" s="163"/>
      <c r="FG355" s="163"/>
      <c r="FH355" s="163"/>
      <c r="FI355" s="163"/>
      <c r="FJ355" s="163"/>
      <c r="FK355" s="163"/>
      <c r="FL355" s="163"/>
      <c r="FM355" s="163"/>
      <c r="FN355" s="163"/>
      <c r="FO355" s="163"/>
      <c r="FP355" s="163"/>
      <c r="FQ355" s="163"/>
      <c r="FR355" s="163"/>
      <c r="FS355" s="163"/>
      <c r="FT355" s="163"/>
      <c r="FU355" s="163"/>
      <c r="FV355" s="163"/>
      <c r="FW355" s="163"/>
      <c r="FX355" s="163"/>
      <c r="FY355" s="163"/>
      <c r="FZ355" s="163"/>
      <c r="GA355" s="163"/>
      <c r="GB355" s="163"/>
      <c r="GC355" s="163"/>
      <c r="GD355" s="163"/>
      <c r="GE355" s="163"/>
      <c r="GF355" s="163"/>
      <c r="GG355" s="163"/>
      <c r="GH355" s="163"/>
      <c r="GI355" s="163"/>
      <c r="GJ355" s="163"/>
      <c r="GK355" s="163"/>
      <c r="GL355" s="163"/>
      <c r="GM355" s="163"/>
      <c r="GN355" s="163"/>
      <c r="GO355" s="163"/>
      <c r="GP355" s="163"/>
      <c r="GQ355" s="163"/>
      <c r="GR355" s="163"/>
      <c r="GS355" s="163"/>
      <c r="GT355" s="163"/>
      <c r="GU355" s="163"/>
      <c r="GV355" s="163"/>
      <c r="GW355" s="163"/>
      <c r="GX355" s="163"/>
      <c r="GY355" s="163"/>
      <c r="GZ355" s="163"/>
      <c r="HA355" s="163"/>
      <c r="HB355" s="163"/>
      <c r="HC355" s="163"/>
      <c r="HD355" s="163"/>
      <c r="HE355" s="163"/>
      <c r="HF355" s="163"/>
      <c r="HG355" s="163"/>
      <c r="HH355" s="163"/>
      <c r="HI355" s="163"/>
      <c r="HJ355" s="163"/>
      <c r="HK355" s="163"/>
      <c r="HL355" s="163"/>
      <c r="HM355" s="163"/>
      <c r="HN355" s="163"/>
      <c r="HO355" s="163"/>
      <c r="HP355" s="163"/>
      <c r="HQ355" s="163"/>
      <c r="HR355" s="163"/>
      <c r="HS355" s="163"/>
      <c r="HT355" s="163"/>
      <c r="HU355" s="163"/>
      <c r="HV355" s="163"/>
      <c r="HW355" s="163"/>
      <c r="HX355" s="163"/>
      <c r="HY355" s="163"/>
      <c r="HZ355" s="163"/>
      <c r="IA355" s="163"/>
      <c r="IB355" s="163"/>
      <c r="IC355" s="163"/>
      <c r="ID355" s="163"/>
      <c r="IE355" s="163"/>
      <c r="IF355" s="163"/>
      <c r="IG355" s="163"/>
      <c r="IH355" s="163"/>
      <c r="II355" s="163"/>
      <c r="IJ355" s="163"/>
      <c r="IK355" s="163"/>
      <c r="IL355" s="163"/>
      <c r="IM355" s="163"/>
      <c r="IN355" s="163"/>
      <c r="IO355" s="163"/>
      <c r="IP355" s="163"/>
      <c r="IQ355" s="163"/>
      <c r="IR355" s="163"/>
      <c r="IS355" s="163"/>
      <c r="IT355" s="163"/>
      <c r="IU355" s="163"/>
      <c r="IV355" s="163"/>
      <c r="IW355" s="163"/>
      <c r="IX355" s="163"/>
      <c r="IY355" s="163"/>
      <c r="IZ355" s="163"/>
      <c r="JA355" s="163"/>
      <c r="JB355" s="163"/>
      <c r="JC355" s="163"/>
      <c r="JD355" s="163"/>
      <c r="JE355" s="163"/>
      <c r="JF355" s="163"/>
      <c r="JG355" s="163"/>
      <c r="JH355" s="163"/>
      <c r="JI355" s="163"/>
      <c r="JJ355" s="163"/>
      <c r="JK355" s="163"/>
      <c r="JL355" s="163"/>
      <c r="JM355" s="163"/>
      <c r="JN355" s="163"/>
      <c r="JO355" s="163"/>
      <c r="JP355" s="163"/>
      <c r="JQ355" s="163"/>
      <c r="JR355" s="163"/>
      <c r="JS355" s="163"/>
      <c r="JT355" s="163"/>
      <c r="JU355" s="163"/>
      <c r="JV355" s="163"/>
      <c r="JW355" s="163"/>
      <c r="JX355" s="163"/>
      <c r="JY355" s="163"/>
      <c r="JZ355" s="163"/>
      <c r="KA355" s="163"/>
      <c r="KB355" s="163"/>
      <c r="KC355" s="163"/>
      <c r="KD355" s="163"/>
      <c r="KE355" s="163"/>
      <c r="KF355" s="163"/>
      <c r="KG355" s="163"/>
      <c r="KH355" s="163"/>
      <c r="KI355" s="163"/>
      <c r="KJ355" s="163"/>
      <c r="KK355" s="163"/>
      <c r="KL355" s="163"/>
      <c r="KM355" s="163"/>
      <c r="KN355" s="163"/>
      <c r="KO355" s="163"/>
      <c r="KP355" s="163"/>
      <c r="KQ355" s="163"/>
      <c r="KR355" s="163"/>
      <c r="KS355" s="163"/>
      <c r="KT355" s="163"/>
      <c r="KU355" s="163"/>
      <c r="KV355" s="163"/>
      <c r="KW355" s="163"/>
      <c r="KX355" s="163"/>
      <c r="KY355" s="163"/>
      <c r="KZ355" s="163"/>
      <c r="LA355" s="163"/>
      <c r="LB355" s="163"/>
      <c r="LC355" s="163"/>
      <c r="LD355" s="163"/>
      <c r="LE355" s="163"/>
      <c r="LF355" s="163"/>
      <c r="LG355" s="163"/>
      <c r="LH355" s="163"/>
      <c r="LI355" s="163"/>
      <c r="LJ355" s="163"/>
      <c r="LK355" s="163"/>
      <c r="LL355" s="163"/>
      <c r="LM355" s="163"/>
      <c r="LN355" s="163"/>
      <c r="LO355" s="163"/>
      <c r="LP355" s="163"/>
      <c r="LQ355" s="163"/>
      <c r="LR355" s="163"/>
      <c r="LS355" s="163"/>
      <c r="LT355" s="163"/>
      <c r="LU355" s="163"/>
      <c r="LV355" s="163"/>
      <c r="LW355" s="163"/>
      <c r="LX355" s="163"/>
      <c r="LY355" s="163"/>
      <c r="LZ355" s="163"/>
      <c r="MA355" s="163"/>
      <c r="MB355" s="163"/>
      <c r="MC355" s="163"/>
      <c r="MD355" s="163"/>
      <c r="ME355" s="163"/>
      <c r="MF355" s="163"/>
      <c r="MG355" s="163"/>
      <c r="MH355" s="163"/>
      <c r="MI355" s="163"/>
      <c r="MJ355" s="163"/>
      <c r="MK355" s="163"/>
      <c r="ML355" s="163"/>
      <c r="MM355" s="163"/>
      <c r="MN355" s="163"/>
      <c r="MO355" s="163"/>
      <c r="MP355" s="163"/>
      <c r="MQ355" s="163"/>
      <c r="MR355" s="163"/>
      <c r="MS355" s="163"/>
      <c r="MT355" s="163"/>
      <c r="MU355" s="163"/>
      <c r="MV355" s="163"/>
      <c r="MW355" s="163"/>
      <c r="MX355" s="163"/>
      <c r="MY355" s="163"/>
      <c r="MZ355" s="163"/>
      <c r="NA355" s="163"/>
      <c r="NB355" s="163"/>
      <c r="NC355" s="163"/>
      <c r="ND355" s="163"/>
      <c r="NE355" s="163"/>
      <c r="NF355" s="163"/>
      <c r="NG355" s="163"/>
      <c r="NH355" s="163"/>
      <c r="NI355" s="163"/>
      <c r="NJ355" s="163"/>
      <c r="NK355" s="163"/>
      <c r="NL355" s="163"/>
      <c r="NM355" s="163"/>
      <c r="NN355" s="163"/>
      <c r="NO355" s="163"/>
      <c r="NP355" s="163"/>
      <c r="NQ355" s="163"/>
      <c r="NR355" s="163"/>
      <c r="NS355" s="163"/>
      <c r="NT355" s="163"/>
      <c r="NU355" s="163"/>
      <c r="NV355" s="163"/>
      <c r="NW355" s="163"/>
      <c r="NX355" s="163"/>
      <c r="NY355" s="163"/>
      <c r="NZ355" s="163"/>
      <c r="OA355" s="163"/>
      <c r="OB355" s="163"/>
      <c r="OC355" s="163"/>
      <c r="OD355" s="163"/>
      <c r="OE355" s="163"/>
      <c r="OF355" s="163"/>
      <c r="OG355" s="163"/>
      <c r="OH355" s="163"/>
      <c r="OI355" s="163"/>
      <c r="OJ355" s="163"/>
      <c r="OK355" s="163"/>
      <c r="OL355" s="163"/>
      <c r="OM355" s="163"/>
      <c r="ON355" s="163"/>
      <c r="OO355" s="163"/>
      <c r="OP355" s="163"/>
      <c r="OQ355" s="163"/>
      <c r="OR355" s="163"/>
      <c r="OS355" s="163"/>
      <c r="OT355" s="163"/>
      <c r="OU355" s="163"/>
      <c r="OV355" s="163"/>
      <c r="OW355" s="163"/>
      <c r="OX355" s="163"/>
      <c r="OY355" s="163"/>
      <c r="OZ355" s="163"/>
      <c r="PA355" s="163"/>
      <c r="PB355" s="163"/>
      <c r="PC355" s="163"/>
      <c r="PD355" s="163"/>
      <c r="PE355" s="163"/>
      <c r="PF355" s="163"/>
      <c r="PG355" s="163"/>
      <c r="PH355" s="163"/>
      <c r="PI355" s="163"/>
      <c r="PJ355" s="163"/>
      <c r="PK355" s="163"/>
      <c r="PL355" s="163"/>
      <c r="PM355" s="163"/>
      <c r="PN355" s="163"/>
      <c r="PO355" s="163"/>
      <c r="PP355" s="163"/>
      <c r="PQ355" s="163"/>
      <c r="PR355" s="163"/>
      <c r="PS355" s="163"/>
      <c r="PT355" s="163"/>
      <c r="PU355" s="163"/>
      <c r="PV355" s="163"/>
      <c r="PW355" s="163"/>
      <c r="PX355" s="163"/>
      <c r="PY355" s="163"/>
      <c r="PZ355" s="163"/>
      <c r="QA355" s="163"/>
      <c r="QB355" s="163"/>
      <c r="QC355" s="163"/>
      <c r="QD355" s="163"/>
      <c r="QE355" s="163"/>
      <c r="QF355" s="163"/>
      <c r="QG355" s="163"/>
      <c r="QH355" s="163"/>
      <c r="QI355" s="163"/>
      <c r="QJ355" s="163"/>
      <c r="QK355" s="163"/>
      <c r="QL355" s="163"/>
      <c r="QM355" s="163"/>
      <c r="QN355" s="163"/>
      <c r="QO355" s="163"/>
      <c r="QP355" s="163"/>
      <c r="QQ355" s="163"/>
      <c r="QR355" s="163"/>
      <c r="QS355" s="163"/>
      <c r="QT355" s="163"/>
      <c r="QU355" s="163"/>
      <c r="QV355" s="163"/>
      <c r="QW355" s="163"/>
      <c r="QX355" s="163"/>
      <c r="QY355" s="163"/>
      <c r="QZ355" s="163"/>
      <c r="RA355" s="163"/>
      <c r="RB355" s="163"/>
      <c r="RC355" s="163"/>
      <c r="RD355" s="163"/>
      <c r="RE355" s="163"/>
      <c r="RF355" s="163"/>
      <c r="RG355" s="163"/>
      <c r="RH355" s="163"/>
      <c r="RI355" s="163"/>
      <c r="RJ355" s="163"/>
      <c r="RK355" s="163"/>
      <c r="RL355" s="163"/>
      <c r="RM355" s="163"/>
      <c r="RN355" s="163"/>
      <c r="RO355" s="163"/>
      <c r="RP355" s="163"/>
      <c r="RQ355" s="163"/>
      <c r="RR355" s="163"/>
      <c r="RS355" s="163"/>
      <c r="RT355" s="163"/>
      <c r="RU355" s="163"/>
      <c r="RV355" s="163"/>
      <c r="RW355" s="163"/>
      <c r="RX355" s="163"/>
      <c r="RY355" s="163"/>
      <c r="RZ355" s="163"/>
      <c r="SA355" s="163"/>
      <c r="SB355" s="163"/>
      <c r="SC355" s="163"/>
      <c r="SD355" s="163"/>
      <c r="SE355" s="163"/>
      <c r="SF355" s="163"/>
      <c r="SG355" s="163"/>
      <c r="SH355" s="163"/>
      <c r="SI355" s="163"/>
      <c r="SJ355" s="163"/>
      <c r="SK355" s="163"/>
      <c r="SL355" s="163"/>
      <c r="SM355" s="163"/>
      <c r="SN355" s="163"/>
      <c r="SO355" s="163"/>
      <c r="SP355" s="163"/>
      <c r="SQ355" s="163"/>
      <c r="SR355" s="163"/>
      <c r="SS355" s="163"/>
      <c r="ST355" s="163"/>
      <c r="SU355" s="163"/>
      <c r="SV355" s="163"/>
      <c r="SW355" s="163"/>
      <c r="SX355" s="163"/>
      <c r="SY355" s="163"/>
      <c r="SZ355" s="163"/>
      <c r="TA355" s="163"/>
      <c r="TB355" s="163"/>
      <c r="TC355" s="163"/>
      <c r="TD355" s="163"/>
      <c r="TE355" s="163"/>
      <c r="TF355" s="163"/>
      <c r="TG355" s="163"/>
      <c r="TH355" s="163"/>
      <c r="TI355" s="163"/>
      <c r="TJ355" s="163"/>
      <c r="TK355" s="163"/>
      <c r="TL355" s="163"/>
      <c r="TM355" s="163"/>
      <c r="TN355" s="163"/>
      <c r="TO355" s="163"/>
      <c r="TP355" s="163"/>
      <c r="TQ355" s="163"/>
      <c r="TR355" s="163"/>
      <c r="TS355" s="163"/>
      <c r="TT355" s="163"/>
      <c r="TU355" s="163"/>
      <c r="TV355" s="163"/>
      <c r="TW355" s="163"/>
      <c r="TX355" s="163"/>
      <c r="TY355" s="163"/>
      <c r="TZ355" s="163"/>
      <c r="UA355" s="163"/>
      <c r="UB355" s="163"/>
      <c r="UC355" s="163"/>
      <c r="UD355" s="163"/>
      <c r="UE355" s="163"/>
      <c r="UF355" s="163"/>
      <c r="UG355" s="163"/>
      <c r="UH355" s="163"/>
      <c r="UI355" s="163"/>
      <c r="UJ355" s="163"/>
      <c r="UK355" s="163"/>
      <c r="UL355" s="163"/>
      <c r="UM355" s="163"/>
      <c r="UN355" s="163"/>
      <c r="UO355" s="163"/>
      <c r="UP355" s="163"/>
      <c r="UQ355" s="163"/>
      <c r="UR355" s="163"/>
      <c r="US355" s="163"/>
      <c r="UT355" s="163"/>
      <c r="UU355" s="163"/>
      <c r="UV355" s="163"/>
      <c r="UW355" s="163"/>
      <c r="UX355" s="163"/>
      <c r="UY355" s="163"/>
      <c r="UZ355" s="163"/>
      <c r="VA355" s="163"/>
      <c r="VB355" s="163"/>
      <c r="VC355" s="163"/>
      <c r="VD355" s="163"/>
      <c r="VE355" s="163"/>
      <c r="VF355" s="163"/>
      <c r="VG355" s="163"/>
      <c r="VH355" s="163"/>
      <c r="VI355" s="163"/>
      <c r="VJ355" s="163"/>
      <c r="VK355" s="163"/>
      <c r="VL355" s="163"/>
      <c r="VM355" s="163"/>
      <c r="VN355" s="163"/>
      <c r="VO355" s="163"/>
      <c r="VP355" s="163"/>
      <c r="VQ355" s="163"/>
      <c r="VR355" s="163"/>
      <c r="VS355" s="163"/>
      <c r="VT355" s="163"/>
      <c r="VU355" s="163"/>
      <c r="VV355" s="163"/>
      <c r="VW355" s="163"/>
      <c r="VX355" s="163"/>
      <c r="VY355" s="163"/>
      <c r="VZ355" s="163"/>
      <c r="WA355" s="163"/>
      <c r="WB355" s="163"/>
      <c r="WC355" s="163"/>
      <c r="WD355" s="163"/>
      <c r="WE355" s="163"/>
      <c r="WF355" s="163"/>
      <c r="WG355" s="163"/>
      <c r="WH355" s="163"/>
      <c r="WI355" s="163"/>
      <c r="WJ355" s="163"/>
      <c r="WK355" s="163"/>
      <c r="WL355" s="163"/>
      <c r="WM355" s="163"/>
      <c r="WN355" s="163"/>
      <c r="WO355" s="163"/>
      <c r="WP355" s="163"/>
      <c r="WQ355" s="163"/>
      <c r="WR355" s="163"/>
      <c r="WS355" s="163"/>
      <c r="WT355" s="163"/>
      <c r="WU355" s="163"/>
      <c r="WV355" s="163"/>
      <c r="WW355" s="163"/>
      <c r="WX355" s="163"/>
      <c r="WY355" s="163"/>
      <c r="WZ355" s="163"/>
      <c r="XA355" s="163"/>
      <c r="XB355" s="163"/>
      <c r="XC355" s="163"/>
      <c r="XD355" s="163"/>
      <c r="XE355" s="163"/>
      <c r="XF355" s="163"/>
      <c r="XG355" s="163"/>
      <c r="XH355" s="163"/>
      <c r="XI355" s="163"/>
      <c r="XJ355" s="163"/>
      <c r="XK355" s="163"/>
      <c r="XL355" s="163"/>
      <c r="XM355" s="163"/>
      <c r="XN355" s="163"/>
      <c r="XO355" s="163"/>
      <c r="XP355" s="163"/>
      <c r="XQ355" s="163"/>
      <c r="XR355" s="163"/>
      <c r="XS355" s="163"/>
      <c r="XT355" s="163"/>
      <c r="XU355" s="163"/>
      <c r="XV355" s="163"/>
      <c r="XW355" s="163"/>
      <c r="XX355" s="163"/>
      <c r="XY355" s="163"/>
      <c r="XZ355" s="163"/>
      <c r="YA355" s="163"/>
      <c r="YB355" s="163"/>
      <c r="YC355" s="163"/>
      <c r="YD355" s="163"/>
      <c r="YE355" s="163"/>
      <c r="YF355" s="163"/>
      <c r="YG355" s="163"/>
      <c r="YH355" s="163"/>
      <c r="YI355" s="163"/>
      <c r="YJ355" s="163"/>
      <c r="YK355" s="163"/>
      <c r="YL355" s="163"/>
      <c r="YM355" s="163"/>
      <c r="YN355" s="163"/>
      <c r="YO355" s="163"/>
      <c r="YP355" s="163"/>
      <c r="YQ355" s="163"/>
      <c r="YR355" s="163"/>
      <c r="YS355" s="163"/>
      <c r="YT355" s="163"/>
      <c r="YU355" s="163"/>
      <c r="YV355" s="163"/>
      <c r="YW355" s="163"/>
      <c r="YX355" s="163"/>
      <c r="YY355" s="163"/>
      <c r="YZ355" s="163"/>
      <c r="ZA355" s="163"/>
      <c r="ZB355" s="163"/>
      <c r="ZC355" s="163"/>
      <c r="ZD355" s="163"/>
      <c r="ZE355" s="163"/>
      <c r="ZF355" s="163"/>
      <c r="ZG355" s="163"/>
      <c r="ZH355" s="163"/>
      <c r="ZI355" s="163"/>
      <c r="ZJ355" s="163"/>
      <c r="ZK355" s="163"/>
      <c r="ZL355" s="163"/>
      <c r="ZM355" s="163"/>
      <c r="ZN355" s="163"/>
      <c r="ZO355" s="163"/>
      <c r="ZP355" s="163"/>
      <c r="ZQ355" s="163"/>
      <c r="ZR355" s="163"/>
      <c r="ZS355" s="163"/>
      <c r="ZT355" s="163"/>
      <c r="ZU355" s="163"/>
      <c r="ZV355" s="163"/>
      <c r="ZW355" s="163"/>
      <c r="ZX355" s="163"/>
      <c r="ZY355" s="163"/>
      <c r="ZZ355" s="163"/>
      <c r="AAA355" s="163"/>
      <c r="AAB355" s="163"/>
      <c r="AAC355" s="163"/>
      <c r="AAD355" s="163"/>
      <c r="AAE355" s="163"/>
      <c r="AAF355" s="163"/>
      <c r="AAG355" s="163"/>
      <c r="AAH355" s="163"/>
      <c r="AAI355" s="163"/>
      <c r="AAJ355" s="163"/>
      <c r="AAK355" s="163"/>
      <c r="AAL355" s="163"/>
      <c r="AAM355" s="163"/>
      <c r="AAN355" s="163"/>
      <c r="AAO355" s="163"/>
      <c r="AAP355" s="163"/>
      <c r="AAQ355" s="163"/>
      <c r="AAR355" s="163"/>
      <c r="AAS355" s="163"/>
      <c r="AAT355" s="163"/>
      <c r="AAU355" s="163"/>
      <c r="AAV355" s="163"/>
      <c r="AAW355" s="163"/>
      <c r="AAX355" s="163"/>
      <c r="AAY355" s="163"/>
      <c r="AAZ355" s="163"/>
      <c r="ABA355" s="163"/>
      <c r="ABB355" s="163"/>
      <c r="ABC355" s="163"/>
      <c r="ABD355" s="163"/>
      <c r="ABE355" s="163"/>
      <c r="ABF355" s="163"/>
      <c r="ABG355" s="163"/>
      <c r="ABH355" s="163"/>
      <c r="ABI355" s="163"/>
      <c r="ABJ355" s="163"/>
      <c r="ABK355" s="163"/>
      <c r="ABL355" s="163"/>
      <c r="ABM355" s="163"/>
      <c r="ABN355" s="163"/>
      <c r="ABO355" s="163"/>
      <c r="ABP355" s="163"/>
      <c r="ABQ355" s="163"/>
      <c r="ABR355" s="163"/>
      <c r="ABS355" s="163"/>
      <c r="ABT355" s="163"/>
      <c r="ABU355" s="163"/>
      <c r="ABV355" s="163"/>
      <c r="ABW355" s="163"/>
      <c r="ABX355" s="163"/>
      <c r="ABY355" s="163"/>
      <c r="ABZ355" s="163"/>
      <c r="ACA355" s="163"/>
      <c r="ACB355" s="163"/>
      <c r="ACC355" s="163"/>
      <c r="ACD355" s="163"/>
      <c r="ACE355" s="163"/>
      <c r="ACF355" s="163"/>
      <c r="ACG355" s="163"/>
      <c r="ACH355" s="163"/>
      <c r="ACI355" s="163"/>
      <c r="ACJ355" s="163"/>
      <c r="ACK355" s="163"/>
      <c r="ACL355" s="163"/>
      <c r="ACM355" s="163"/>
      <c r="ACN355" s="163"/>
      <c r="ACO355" s="163"/>
      <c r="ACP355" s="163"/>
      <c r="ACQ355" s="163"/>
      <c r="ACR355" s="163"/>
      <c r="ACS355" s="163"/>
      <c r="ACT355" s="163"/>
      <c r="ACU355" s="163"/>
      <c r="ACV355" s="163"/>
      <c r="ACW355" s="163"/>
      <c r="ACX355" s="163"/>
      <c r="ACY355" s="163"/>
      <c r="ACZ355" s="163"/>
      <c r="ADA355" s="163"/>
      <c r="ADB355" s="163"/>
      <c r="ADC355" s="163"/>
      <c r="ADD355" s="163"/>
      <c r="ADE355" s="163"/>
      <c r="ADF355" s="163"/>
      <c r="ADG355" s="163"/>
      <c r="ADH355" s="163"/>
      <c r="ADI355" s="163"/>
      <c r="ADJ355" s="163"/>
      <c r="ADK355" s="163"/>
      <c r="ADL355" s="163"/>
      <c r="ADM355" s="163"/>
      <c r="ADN355" s="163"/>
      <c r="ADO355" s="163"/>
      <c r="ADP355" s="163"/>
      <c r="ADQ355" s="163"/>
      <c r="ADR355" s="163"/>
      <c r="ADS355" s="163"/>
      <c r="ADT355" s="163"/>
      <c r="ADU355" s="163"/>
      <c r="ADV355" s="163"/>
      <c r="ADW355" s="163"/>
      <c r="ADX355" s="163"/>
      <c r="ADY355" s="163"/>
      <c r="ADZ355" s="163"/>
      <c r="AEA355" s="163"/>
      <c r="AEB355" s="163"/>
      <c r="AEC355" s="163"/>
      <c r="AED355" s="163"/>
      <c r="AEE355" s="163"/>
      <c r="AEF355" s="163"/>
      <c r="AEG355" s="163"/>
      <c r="AEH355" s="163"/>
      <c r="AEI355" s="163"/>
      <c r="AEJ355" s="163"/>
      <c r="AEK355" s="163"/>
      <c r="AEL355" s="163"/>
      <c r="AEM355" s="163"/>
      <c r="AEN355" s="163"/>
      <c r="AEO355" s="163"/>
      <c r="AEP355" s="163"/>
      <c r="AEQ355" s="163"/>
      <c r="AER355" s="163"/>
      <c r="AES355" s="163"/>
      <c r="AET355" s="163"/>
      <c r="AEU355" s="163"/>
      <c r="AEV355" s="163"/>
      <c r="AEW355" s="163"/>
      <c r="AEX355" s="163"/>
      <c r="AEY355" s="163"/>
      <c r="AEZ355" s="163"/>
      <c r="AFA355" s="163"/>
      <c r="AFB355" s="163"/>
      <c r="AFC355" s="163"/>
      <c r="AFD355" s="163"/>
      <c r="AFE355" s="163"/>
      <c r="AFF355" s="163"/>
      <c r="AFG355" s="163"/>
      <c r="AFH355" s="163"/>
      <c r="AFI355" s="163"/>
      <c r="AFJ355" s="163"/>
      <c r="AFK355" s="163"/>
      <c r="AFL355" s="163"/>
      <c r="AFM355" s="163"/>
      <c r="AFN355" s="163"/>
      <c r="AFO355" s="163"/>
      <c r="AFP355" s="163"/>
      <c r="AFQ355" s="163"/>
      <c r="AFR355" s="163"/>
      <c r="AFS355" s="163"/>
      <c r="AFT355" s="163"/>
      <c r="AFU355" s="163"/>
      <c r="AFV355" s="163"/>
      <c r="AFW355" s="163"/>
      <c r="AFX355" s="163"/>
      <c r="AFY355" s="163"/>
      <c r="AFZ355" s="163"/>
      <c r="AGA355" s="163"/>
      <c r="AGB355" s="163"/>
      <c r="AGC355" s="163"/>
      <c r="AGD355" s="163"/>
      <c r="AGE355" s="163"/>
      <c r="AGF355" s="163"/>
      <c r="AGG355" s="163"/>
      <c r="AGH355" s="163"/>
      <c r="AGI355" s="163"/>
      <c r="AGJ355" s="163"/>
      <c r="AGK355" s="163"/>
      <c r="AGL355" s="163"/>
      <c r="AGM355" s="163"/>
      <c r="AGN355" s="163"/>
      <c r="AGO355" s="163"/>
      <c r="AGP355" s="163"/>
      <c r="AGQ355" s="163"/>
      <c r="AGR355" s="163"/>
      <c r="AGS355" s="163"/>
      <c r="AGT355" s="163"/>
      <c r="AGU355" s="163"/>
      <c r="AGV355" s="163"/>
      <c r="AGW355" s="163"/>
      <c r="AGX355" s="163"/>
      <c r="AGY355" s="163"/>
      <c r="AGZ355" s="163"/>
      <c r="AHA355" s="163"/>
      <c r="AHB355" s="163"/>
      <c r="AHC355" s="163"/>
      <c r="AHD355" s="163"/>
      <c r="AHE355" s="163"/>
      <c r="AHF355" s="163"/>
      <c r="AHG355" s="163"/>
      <c r="AHH355" s="163"/>
      <c r="AHI355" s="163"/>
      <c r="AHJ355" s="163"/>
      <c r="AHK355" s="163"/>
      <c r="AHL355" s="163"/>
      <c r="AHM355" s="163"/>
      <c r="AHN355" s="163"/>
      <c r="AHO355" s="163"/>
      <c r="AHP355" s="163"/>
      <c r="AHQ355" s="163"/>
      <c r="AHR355" s="163"/>
      <c r="AHS355" s="163"/>
      <c r="AHT355" s="163"/>
      <c r="AHU355" s="163"/>
      <c r="AHV355" s="163"/>
      <c r="AHW355" s="163"/>
      <c r="AHX355" s="163"/>
      <c r="AHY355" s="163"/>
      <c r="AHZ355" s="163"/>
      <c r="AIA355" s="163"/>
      <c r="AIB355" s="163"/>
      <c r="AIC355" s="163"/>
      <c r="AID355" s="163"/>
      <c r="AIE355" s="163"/>
      <c r="AIF355" s="163"/>
      <c r="AIG355" s="163"/>
      <c r="AIH355" s="163"/>
      <c r="AII355" s="163"/>
      <c r="AIJ355" s="163"/>
      <c r="AIK355" s="163"/>
      <c r="AIL355" s="163"/>
      <c r="AIM355" s="163"/>
      <c r="AIN355" s="163"/>
      <c r="AIO355" s="163"/>
      <c r="AIP355" s="163"/>
      <c r="AIQ355" s="163"/>
      <c r="AIR355" s="163"/>
      <c r="AIS355" s="163"/>
      <c r="AIT355" s="163"/>
      <c r="AIU355" s="163"/>
      <c r="AIV355" s="163"/>
      <c r="AIW355" s="163"/>
      <c r="AIX355" s="163"/>
      <c r="AIY355" s="163"/>
      <c r="AIZ355" s="163"/>
      <c r="AJA355" s="163"/>
      <c r="AJB355" s="163"/>
      <c r="AJC355" s="163"/>
      <c r="AJD355" s="163"/>
      <c r="AJE355" s="163"/>
      <c r="AJF355" s="163"/>
      <c r="AJG355" s="163"/>
      <c r="AJH355" s="163"/>
      <c r="AJI355" s="163"/>
      <c r="AJJ355" s="163"/>
      <c r="AJK355" s="163"/>
      <c r="AJL355" s="163"/>
      <c r="AJM355" s="163"/>
      <c r="AJN355" s="163"/>
      <c r="AJO355" s="163"/>
      <c r="AJP355" s="163"/>
      <c r="AJQ355" s="163"/>
      <c r="AJR355" s="163"/>
      <c r="AJS355" s="163"/>
      <c r="AJT355" s="163"/>
      <c r="AJU355" s="163"/>
      <c r="AJV355" s="163"/>
      <c r="AJW355" s="163"/>
      <c r="AJX355" s="163"/>
      <c r="AJY355" s="163"/>
      <c r="AJZ355" s="163"/>
      <c r="AKA355" s="163"/>
      <c r="AKB355" s="163"/>
      <c r="AKC355" s="163"/>
      <c r="AKD355" s="163"/>
      <c r="AKE355" s="163"/>
      <c r="AKF355" s="163"/>
      <c r="AKG355" s="163"/>
      <c r="AKH355" s="163"/>
      <c r="AKI355" s="163"/>
      <c r="AKJ355" s="163"/>
      <c r="AKK355" s="163"/>
      <c r="AKL355" s="163"/>
      <c r="AKM355" s="163"/>
      <c r="AKN355" s="163"/>
      <c r="AKO355" s="163"/>
      <c r="AKP355" s="163"/>
      <c r="AKQ355" s="163"/>
      <c r="AKR355" s="163"/>
      <c r="AKS355" s="163"/>
      <c r="AKT355" s="163"/>
      <c r="AKU355" s="163"/>
      <c r="AKV355" s="163"/>
      <c r="AKW355" s="163"/>
      <c r="AKX355" s="163"/>
      <c r="AKY355" s="163"/>
      <c r="AKZ355" s="163"/>
      <c r="ALA355" s="163"/>
      <c r="ALB355" s="163"/>
      <c r="ALC355" s="163"/>
      <c r="ALD355" s="163"/>
      <c r="ALE355" s="163"/>
      <c r="ALF355" s="163"/>
      <c r="ALG355" s="163"/>
      <c r="ALH355" s="163"/>
      <c r="ALI355" s="163"/>
      <c r="ALJ355" s="163"/>
      <c r="ALK355" s="163"/>
      <c r="ALL355" s="163"/>
      <c r="ALM355" s="163"/>
      <c r="ALN355" s="163"/>
      <c r="ALO355" s="163"/>
      <c r="ALP355" s="163"/>
      <c r="ALQ355" s="163"/>
      <c r="ALR355" s="163"/>
      <c r="ALS355" s="163"/>
      <c r="ALT355" s="163"/>
      <c r="ALU355" s="163"/>
      <c r="ALV355" s="163"/>
      <c r="ALW355" s="163"/>
      <c r="ALX355" s="163"/>
      <c r="ALY355" s="163"/>
      <c r="ALZ355" s="163"/>
      <c r="AMA355" s="163"/>
      <c r="AMB355" s="163"/>
      <c r="AMC355" s="163"/>
      <c r="AMD355" s="163"/>
      <c r="AME355" s="163"/>
      <c r="AMF355" s="163"/>
      <c r="AMG355" s="163"/>
      <c r="AMH355" s="163"/>
      <c r="AMI355" s="163"/>
      <c r="AMJ355" s="163"/>
      <c r="AMK355" s="163"/>
      <c r="AML355" s="163"/>
      <c r="AMM355" s="163"/>
      <c r="AMN355" s="163"/>
      <c r="AMO355" s="163"/>
      <c r="AMP355" s="163"/>
      <c r="AMQ355" s="163"/>
      <c r="AMR355" s="163"/>
      <c r="AMS355" s="163"/>
      <c r="AMT355" s="163"/>
      <c r="AMU355" s="163"/>
      <c r="AMV355" s="163"/>
      <c r="AMW355" s="163"/>
      <c r="AMX355" s="163"/>
      <c r="AMY355" s="163"/>
      <c r="AMZ355" s="163"/>
      <c r="ANA355" s="163"/>
      <c r="ANB355" s="163"/>
      <c r="ANC355" s="163"/>
      <c r="AND355" s="163"/>
      <c r="ANE355" s="163"/>
      <c r="ANF355" s="163"/>
      <c r="ANG355" s="163"/>
      <c r="ANH355" s="163"/>
      <c r="ANI355" s="163"/>
      <c r="ANJ355" s="163"/>
      <c r="ANK355" s="163"/>
      <c r="ANL355" s="163"/>
      <c r="ANM355" s="163"/>
      <c r="ANN355" s="163"/>
      <c r="ANO355" s="163"/>
      <c r="ANP355" s="163"/>
      <c r="ANQ355" s="163"/>
      <c r="ANR355" s="163"/>
      <c r="ANS355" s="163"/>
      <c r="ANT355" s="163"/>
      <c r="ANU355" s="163"/>
      <c r="ANV355" s="163"/>
      <c r="ANW355" s="163"/>
      <c r="ANX355" s="163"/>
      <c r="ANY355" s="163"/>
      <c r="ANZ355" s="163"/>
      <c r="AOA355" s="163"/>
      <c r="AOB355" s="163"/>
      <c r="AOC355" s="163"/>
      <c r="AOD355" s="163"/>
      <c r="AOE355" s="163"/>
      <c r="AOF355" s="163"/>
      <c r="AOG355" s="163"/>
      <c r="AOH355" s="163"/>
      <c r="AOI355" s="163"/>
      <c r="AOJ355" s="163"/>
      <c r="AOK355" s="163"/>
      <c r="AOL355" s="163"/>
      <c r="AOM355" s="163"/>
      <c r="AON355" s="163"/>
      <c r="AOO355" s="163"/>
      <c r="AOP355" s="163"/>
      <c r="AOQ355" s="163"/>
      <c r="AOR355" s="163"/>
      <c r="AOS355" s="163"/>
      <c r="AOT355" s="163"/>
      <c r="AOU355" s="163"/>
      <c r="AOV355" s="163"/>
      <c r="AOW355" s="163"/>
      <c r="AOX355" s="163"/>
      <c r="AOY355" s="163"/>
      <c r="AOZ355" s="163"/>
      <c r="APA355" s="163"/>
      <c r="APB355" s="163"/>
      <c r="APC355" s="163"/>
      <c r="APD355" s="163"/>
      <c r="APE355" s="163"/>
      <c r="APF355" s="163"/>
      <c r="APG355" s="163"/>
      <c r="APH355" s="163"/>
      <c r="API355" s="163"/>
      <c r="APJ355" s="163"/>
      <c r="APK355" s="163"/>
      <c r="APL355" s="163"/>
      <c r="APM355" s="163"/>
      <c r="APN355" s="163"/>
      <c r="APO355" s="163"/>
      <c r="APP355" s="163"/>
      <c r="APQ355" s="163"/>
      <c r="APR355" s="163"/>
      <c r="APS355" s="163"/>
      <c r="APT355" s="163"/>
      <c r="APU355" s="163"/>
      <c r="APV355" s="163"/>
      <c r="APW355" s="163"/>
      <c r="APX355" s="163"/>
      <c r="APY355" s="163"/>
      <c r="APZ355" s="163"/>
      <c r="AQA355" s="163"/>
      <c r="AQB355" s="163"/>
      <c r="AQC355" s="163"/>
      <c r="AQD355" s="163"/>
      <c r="AQE355" s="163"/>
      <c r="AQF355" s="163"/>
      <c r="AQG355" s="163"/>
      <c r="AQH355" s="163"/>
      <c r="AQI355" s="163"/>
      <c r="AQJ355" s="163"/>
      <c r="AQK355" s="163"/>
      <c r="AQL355" s="163"/>
      <c r="AQM355" s="163"/>
      <c r="AQN355" s="163"/>
      <c r="AQO355" s="163"/>
      <c r="AQP355" s="163"/>
      <c r="AQQ355" s="163"/>
      <c r="AQR355" s="163"/>
      <c r="AQS355" s="163"/>
      <c r="AQT355" s="163"/>
      <c r="AQU355" s="163"/>
      <c r="AQV355" s="163"/>
      <c r="AQW355" s="163"/>
      <c r="AQX355" s="163"/>
      <c r="AQY355" s="163"/>
      <c r="AQZ355" s="163"/>
      <c r="ARA355" s="163"/>
      <c r="ARB355" s="163"/>
      <c r="ARC355" s="163"/>
      <c r="ARD355" s="163"/>
      <c r="ARE355" s="163"/>
      <c r="ARF355" s="163"/>
      <c r="ARG355" s="163"/>
      <c r="ARH355" s="163"/>
      <c r="ARI355" s="163"/>
      <c r="ARJ355" s="163"/>
      <c r="ARK355" s="163"/>
      <c r="ARL355" s="163"/>
      <c r="ARM355" s="163"/>
      <c r="ARN355" s="163"/>
      <c r="ARO355" s="163"/>
      <c r="ARP355" s="163"/>
      <c r="ARQ355" s="163"/>
      <c r="ARR355" s="163"/>
      <c r="ARS355" s="163"/>
      <c r="ART355" s="163"/>
      <c r="ARU355" s="163"/>
      <c r="ARV355" s="163"/>
      <c r="ARW355" s="163"/>
      <c r="ARX355" s="163"/>
      <c r="ARY355" s="163"/>
      <c r="ARZ355" s="163"/>
      <c r="ASA355" s="163"/>
      <c r="ASB355" s="163"/>
      <c r="ASC355" s="163"/>
      <c r="ASD355" s="163"/>
      <c r="ASE355" s="163"/>
      <c r="ASF355" s="163"/>
      <c r="ASG355" s="163"/>
      <c r="ASH355" s="163"/>
      <c r="ASI355" s="163"/>
      <c r="ASJ355" s="163"/>
      <c r="ASK355" s="163"/>
      <c r="ASL355" s="163"/>
      <c r="ASM355" s="163"/>
      <c r="ASN355" s="163"/>
      <c r="ASO355" s="163"/>
      <c r="ASP355" s="163"/>
      <c r="ASQ355" s="163"/>
      <c r="ASR355" s="163"/>
      <c r="ASS355" s="163"/>
      <c r="AST355" s="163"/>
      <c r="ASU355" s="163"/>
      <c r="ASV355" s="163"/>
      <c r="ASW355" s="163"/>
      <c r="ASX355" s="163"/>
      <c r="ASY355" s="163"/>
      <c r="ASZ355" s="163"/>
      <c r="ATA355" s="163"/>
      <c r="ATB355" s="163"/>
      <c r="ATC355" s="163"/>
      <c r="ATD355" s="163"/>
      <c r="ATE355" s="163"/>
      <c r="ATF355" s="163"/>
      <c r="ATG355" s="163"/>
      <c r="ATH355" s="163"/>
      <c r="ATI355" s="163"/>
      <c r="ATJ355" s="163"/>
      <c r="ATK355" s="163"/>
      <c r="ATL355" s="163"/>
      <c r="ATM355" s="163"/>
      <c r="ATN355" s="163"/>
      <c r="ATO355" s="163"/>
      <c r="ATP355" s="163"/>
      <c r="ATQ355" s="163"/>
      <c r="ATR355" s="163"/>
      <c r="ATS355" s="163"/>
      <c r="ATT355" s="163"/>
      <c r="ATU355" s="163"/>
      <c r="ATV355" s="163"/>
      <c r="ATW355" s="163"/>
      <c r="ATX355" s="163"/>
      <c r="ATY355" s="163"/>
      <c r="ATZ355" s="163"/>
      <c r="AUA355" s="163"/>
      <c r="AUB355" s="163"/>
      <c r="AUC355" s="163"/>
      <c r="AUD355" s="163"/>
      <c r="AUE355" s="163"/>
      <c r="AUF355" s="163"/>
      <c r="AUG355" s="163"/>
      <c r="AUH355" s="163"/>
      <c r="AUI355" s="163"/>
      <c r="AUJ355" s="163"/>
      <c r="AUK355" s="163"/>
      <c r="AUL355" s="163"/>
      <c r="AUM355" s="163"/>
      <c r="AUN355" s="163"/>
      <c r="AUO355" s="163"/>
      <c r="AUP355" s="163"/>
      <c r="AUQ355" s="163"/>
      <c r="AUR355" s="163"/>
      <c r="AUS355" s="163"/>
      <c r="AUT355" s="163"/>
      <c r="AUU355" s="163"/>
      <c r="AUV355" s="163"/>
      <c r="AUW355" s="163"/>
      <c r="AUX355" s="163"/>
      <c r="AUY355" s="163"/>
      <c r="AUZ355" s="163"/>
      <c r="AVA355" s="163"/>
      <c r="AVB355" s="163"/>
      <c r="AVC355" s="163"/>
      <c r="AVD355" s="163"/>
      <c r="AVE355" s="163"/>
      <c r="AVF355" s="163"/>
      <c r="AVG355" s="163"/>
      <c r="AVH355" s="163"/>
      <c r="AVI355" s="163"/>
      <c r="AVJ355" s="163"/>
      <c r="AVK355" s="163"/>
      <c r="AVL355" s="163"/>
      <c r="AVM355" s="163"/>
      <c r="AVN355" s="163"/>
      <c r="AVO355" s="163"/>
      <c r="AVP355" s="163"/>
      <c r="AVQ355" s="163"/>
      <c r="AVR355" s="163"/>
      <c r="AVS355" s="163"/>
      <c r="AVT355" s="163"/>
      <c r="AVU355" s="163"/>
      <c r="AVV355" s="163"/>
      <c r="AVW355" s="163"/>
      <c r="AVX355" s="163"/>
      <c r="AVY355" s="163"/>
      <c r="AVZ355" s="163"/>
      <c r="AWA355" s="163"/>
      <c r="AWB355" s="163"/>
      <c r="AWC355" s="163"/>
      <c r="AWD355" s="163"/>
      <c r="AWE355" s="163"/>
      <c r="AWF355" s="163"/>
      <c r="AWG355" s="163"/>
      <c r="AWH355" s="163"/>
      <c r="AWI355" s="163"/>
      <c r="AWJ355" s="163"/>
      <c r="AWK355" s="163"/>
      <c r="AWL355" s="163"/>
      <c r="AWM355" s="163"/>
      <c r="AWN355" s="163"/>
      <c r="AWO355" s="163"/>
      <c r="AWP355" s="163"/>
      <c r="AWQ355" s="163"/>
      <c r="AWR355" s="163"/>
      <c r="AWS355" s="163"/>
      <c r="AWT355" s="163"/>
      <c r="AWU355" s="163"/>
      <c r="AWV355" s="163"/>
      <c r="AWW355" s="163"/>
      <c r="AWX355" s="163"/>
      <c r="AWY355" s="163"/>
      <c r="AWZ355" s="163"/>
      <c r="AXA355" s="163"/>
      <c r="AXB355" s="163"/>
      <c r="AXC355" s="163"/>
      <c r="AXD355" s="163"/>
      <c r="AXE355" s="163"/>
      <c r="AXF355" s="163"/>
      <c r="AXG355" s="163"/>
      <c r="AXH355" s="163"/>
      <c r="AXI355" s="163"/>
      <c r="AXJ355" s="163"/>
      <c r="AXK355" s="163"/>
      <c r="AXL355" s="163"/>
      <c r="AXM355" s="163"/>
      <c r="AXN355" s="163"/>
      <c r="AXO355" s="163"/>
      <c r="AXP355" s="163"/>
      <c r="AXQ355" s="163"/>
      <c r="AXR355" s="163"/>
      <c r="AXS355" s="163"/>
      <c r="AXT355" s="163"/>
      <c r="AXU355" s="163"/>
      <c r="AXV355" s="163"/>
      <c r="AXW355" s="163"/>
      <c r="AXX355" s="163"/>
      <c r="AXY355" s="163"/>
      <c r="AXZ355" s="163"/>
      <c r="AYA355" s="163"/>
      <c r="AYB355" s="163"/>
      <c r="AYC355" s="163"/>
      <c r="AYD355" s="163"/>
      <c r="AYE355" s="163"/>
      <c r="AYF355" s="163"/>
      <c r="AYG355" s="163"/>
      <c r="AYH355" s="163"/>
      <c r="AYI355" s="163"/>
      <c r="AYJ355" s="163"/>
      <c r="AYK355" s="163"/>
      <c r="AYL355" s="163"/>
      <c r="AYM355" s="163"/>
      <c r="AYN355" s="163"/>
      <c r="AYO355" s="163"/>
      <c r="AYP355" s="163"/>
      <c r="AYQ355" s="163"/>
      <c r="AYR355" s="163"/>
      <c r="AYS355" s="163"/>
      <c r="AYT355" s="163"/>
      <c r="AYU355" s="163"/>
      <c r="AYV355" s="163"/>
      <c r="AYW355" s="163"/>
      <c r="AYX355" s="163"/>
      <c r="AYY355" s="163"/>
      <c r="AYZ355" s="163"/>
      <c r="AZA355" s="163"/>
      <c r="AZB355" s="163"/>
      <c r="AZC355" s="163"/>
      <c r="AZD355" s="163"/>
      <c r="AZE355" s="163"/>
      <c r="AZF355" s="163"/>
      <c r="AZG355" s="163"/>
      <c r="AZH355" s="163"/>
      <c r="AZI355" s="163"/>
      <c r="AZJ355" s="163"/>
      <c r="AZK355" s="163"/>
      <c r="AZL355" s="163"/>
      <c r="AZM355" s="163"/>
      <c r="AZN355" s="163"/>
      <c r="AZO355" s="163"/>
      <c r="AZP355" s="163"/>
      <c r="AZQ355" s="163"/>
      <c r="AZR355" s="163"/>
      <c r="AZS355" s="163"/>
      <c r="AZT355" s="163"/>
      <c r="AZU355" s="163"/>
      <c r="AZV355" s="163"/>
      <c r="AZW355" s="163"/>
      <c r="AZX355" s="163"/>
      <c r="AZY355" s="163"/>
      <c r="AZZ355" s="163"/>
      <c r="BAA355" s="163"/>
      <c r="BAB355" s="163"/>
      <c r="BAC355" s="163"/>
      <c r="BAD355" s="163"/>
      <c r="BAE355" s="163"/>
      <c r="BAF355" s="163"/>
      <c r="BAG355" s="163"/>
      <c r="BAH355" s="163"/>
      <c r="BAI355" s="163"/>
      <c r="BAJ355" s="163"/>
      <c r="BAK355" s="163"/>
      <c r="BAL355" s="163"/>
      <c r="BAM355" s="163"/>
      <c r="BAN355" s="163"/>
      <c r="BAO355" s="163"/>
      <c r="BAP355" s="163"/>
      <c r="BAQ355" s="163"/>
      <c r="BAR355" s="163"/>
      <c r="BAS355" s="163"/>
      <c r="BAT355" s="163"/>
      <c r="BAU355" s="163"/>
      <c r="BAV355" s="163"/>
      <c r="BAW355" s="163"/>
      <c r="BAX355" s="163"/>
      <c r="BAY355" s="163"/>
      <c r="BAZ355" s="163"/>
      <c r="BBA355" s="163"/>
      <c r="BBB355" s="163"/>
      <c r="BBC355" s="163"/>
      <c r="BBD355" s="163"/>
      <c r="BBE355" s="163"/>
      <c r="BBF355" s="163"/>
      <c r="BBG355" s="163"/>
      <c r="BBH355" s="163"/>
      <c r="BBI355" s="163"/>
      <c r="BBJ355" s="163"/>
      <c r="BBK355" s="163"/>
      <c r="BBL355" s="163"/>
      <c r="BBM355" s="163"/>
      <c r="BBN355" s="163"/>
      <c r="BBO355" s="163"/>
      <c r="BBP355" s="163"/>
      <c r="BBQ355" s="163"/>
      <c r="BBR355" s="163"/>
      <c r="BBS355" s="163"/>
      <c r="BBT355" s="163"/>
      <c r="BBU355" s="163"/>
      <c r="BBV355" s="163"/>
      <c r="BBW355" s="163"/>
      <c r="BBX355" s="163"/>
      <c r="BBY355" s="163"/>
      <c r="BBZ355" s="163"/>
      <c r="BCA355" s="163"/>
      <c r="BCB355" s="163"/>
      <c r="BCC355" s="163"/>
      <c r="BCD355" s="163"/>
      <c r="BCE355" s="163"/>
      <c r="BCF355" s="163"/>
      <c r="BCG355" s="163"/>
      <c r="BCH355" s="163"/>
      <c r="BCI355" s="163"/>
      <c r="BCJ355" s="163"/>
      <c r="BCK355" s="163"/>
      <c r="BCL355" s="163"/>
      <c r="BCM355" s="163"/>
      <c r="BCN355" s="163"/>
      <c r="BCO355" s="163"/>
      <c r="BCP355" s="163"/>
      <c r="BCQ355" s="163"/>
      <c r="BCR355" s="163"/>
      <c r="BCS355" s="163"/>
      <c r="BCT355" s="163"/>
      <c r="BCU355" s="163"/>
      <c r="BCV355" s="163"/>
      <c r="BCW355" s="163"/>
      <c r="BCX355" s="163"/>
      <c r="BCY355" s="163"/>
      <c r="BCZ355" s="163"/>
      <c r="BDA355" s="163"/>
      <c r="BDB355" s="163"/>
      <c r="BDC355" s="163"/>
      <c r="BDD355" s="163"/>
      <c r="BDE355" s="163"/>
      <c r="BDF355" s="163"/>
      <c r="BDG355" s="163"/>
      <c r="BDH355" s="163"/>
      <c r="BDI355" s="163"/>
      <c r="BDJ355" s="163"/>
      <c r="BDK355" s="163"/>
      <c r="BDL355" s="163"/>
      <c r="BDM355" s="163"/>
      <c r="BDN355" s="163"/>
      <c r="BDO355" s="163"/>
      <c r="BDP355" s="163"/>
      <c r="BDQ355" s="163"/>
      <c r="BDR355" s="163"/>
      <c r="BDS355" s="163"/>
      <c r="BDT355" s="163"/>
      <c r="BDU355" s="163"/>
      <c r="BDV355" s="163"/>
      <c r="BDW355" s="163"/>
      <c r="BDX355" s="163"/>
      <c r="BDY355" s="163"/>
      <c r="BDZ355" s="163"/>
      <c r="BEA355" s="163"/>
      <c r="BEB355" s="163"/>
      <c r="BEC355" s="163"/>
      <c r="BED355" s="163"/>
      <c r="BEE355" s="163"/>
      <c r="BEF355" s="163"/>
      <c r="BEG355" s="163"/>
      <c r="BEH355" s="163"/>
      <c r="BEI355" s="163"/>
      <c r="BEJ355" s="163"/>
      <c r="BEK355" s="163"/>
      <c r="BEL355" s="163"/>
      <c r="BEM355" s="163"/>
      <c r="BEN355" s="163"/>
      <c r="BEO355" s="163"/>
      <c r="BEP355" s="163"/>
      <c r="BEQ355" s="163"/>
      <c r="BER355" s="163"/>
      <c r="BES355" s="163"/>
      <c r="BET355" s="163"/>
      <c r="BEU355" s="163"/>
      <c r="BEV355" s="163"/>
      <c r="BEW355" s="163"/>
      <c r="BEX355" s="163"/>
      <c r="BEY355" s="163"/>
      <c r="BEZ355" s="163"/>
      <c r="BFA355" s="163"/>
      <c r="BFB355" s="163"/>
      <c r="BFC355" s="163"/>
      <c r="BFD355" s="163"/>
      <c r="BFE355" s="163"/>
      <c r="BFF355" s="163"/>
      <c r="BFG355" s="163"/>
      <c r="BFH355" s="163"/>
      <c r="BFI355" s="163"/>
      <c r="BFJ355" s="163"/>
      <c r="BFK355" s="163"/>
      <c r="BFL355" s="163"/>
      <c r="BFM355" s="163"/>
      <c r="BFN355" s="163"/>
      <c r="BFO355" s="163"/>
      <c r="BFP355" s="163"/>
      <c r="BFQ355" s="163"/>
      <c r="BFR355" s="163"/>
      <c r="BFS355" s="163"/>
      <c r="BFT355" s="163"/>
      <c r="BFU355" s="163"/>
      <c r="BFV355" s="163"/>
      <c r="BFW355" s="163"/>
      <c r="BFX355" s="163"/>
      <c r="BFY355" s="163"/>
      <c r="BFZ355" s="163"/>
      <c r="BGA355" s="163"/>
      <c r="BGB355" s="163"/>
      <c r="BGC355" s="163"/>
      <c r="BGD355" s="163"/>
      <c r="BGE355" s="163"/>
      <c r="BGF355" s="163"/>
      <c r="BGG355" s="163"/>
      <c r="BGH355" s="163"/>
      <c r="BGI355" s="163"/>
      <c r="BGJ355" s="163"/>
      <c r="BGK355" s="163"/>
      <c r="BGL355" s="163"/>
      <c r="BGM355" s="163"/>
      <c r="BGN355" s="163"/>
      <c r="BGO355" s="163"/>
      <c r="BGP355" s="163"/>
      <c r="BGQ355" s="163"/>
      <c r="BGR355" s="163"/>
      <c r="BGS355" s="163"/>
      <c r="BGT355" s="163"/>
      <c r="BGU355" s="163"/>
      <c r="BGV355" s="163"/>
      <c r="BGW355" s="163"/>
      <c r="BGX355" s="163"/>
      <c r="BGY355" s="163"/>
      <c r="BGZ355" s="163"/>
      <c r="BHA355" s="163"/>
      <c r="BHB355" s="163"/>
      <c r="BHC355" s="163"/>
      <c r="BHD355" s="163"/>
      <c r="BHE355" s="163"/>
      <c r="BHF355" s="163"/>
      <c r="BHG355" s="163"/>
      <c r="BHH355" s="163"/>
      <c r="BHI355" s="163"/>
      <c r="BHJ355" s="163"/>
      <c r="BHK355" s="163"/>
      <c r="BHL355" s="163"/>
      <c r="BHM355" s="163"/>
      <c r="BHN355" s="163"/>
      <c r="BHO355" s="163"/>
      <c r="BHP355" s="163"/>
      <c r="BHQ355" s="163"/>
      <c r="BHR355" s="163"/>
      <c r="BHS355" s="163"/>
      <c r="BHT355" s="163"/>
      <c r="BHU355" s="163"/>
      <c r="BHV355" s="163"/>
      <c r="BHW355" s="163"/>
      <c r="BHX355" s="163"/>
      <c r="BHY355" s="163"/>
      <c r="BHZ355" s="163"/>
      <c r="BIA355" s="163"/>
      <c r="BIB355" s="163"/>
      <c r="BIC355" s="163"/>
      <c r="BID355" s="163"/>
      <c r="BIE355" s="163"/>
      <c r="BIF355" s="163"/>
      <c r="BIG355" s="163"/>
      <c r="BIH355" s="163"/>
      <c r="BII355" s="163"/>
      <c r="BIJ355" s="163"/>
      <c r="BIK355" s="163"/>
      <c r="BIL355" s="163"/>
      <c r="BIM355" s="163"/>
      <c r="BIN355" s="163"/>
      <c r="BIO355" s="163"/>
      <c r="BIP355" s="163"/>
      <c r="BIQ355" s="163"/>
      <c r="BIR355" s="163"/>
      <c r="BIS355" s="163"/>
      <c r="BIT355" s="163"/>
      <c r="BIU355" s="163"/>
      <c r="BIV355" s="163"/>
      <c r="BIW355" s="163"/>
      <c r="BIX355" s="163"/>
      <c r="BIY355" s="163"/>
      <c r="BIZ355" s="163"/>
      <c r="BJA355" s="163"/>
      <c r="BJB355" s="163"/>
      <c r="BJC355" s="163"/>
      <c r="BJD355" s="163"/>
      <c r="BJE355" s="163"/>
      <c r="BJF355" s="163"/>
      <c r="BJG355" s="163"/>
      <c r="BJH355" s="163"/>
      <c r="BJI355" s="163"/>
      <c r="BJJ355" s="163"/>
      <c r="BJK355" s="163"/>
      <c r="BJL355" s="163"/>
      <c r="BJM355" s="163"/>
      <c r="BJN355" s="163"/>
      <c r="BJO355" s="163"/>
      <c r="BJP355" s="163"/>
      <c r="BJQ355" s="163"/>
      <c r="BJR355" s="163"/>
      <c r="BJS355" s="163"/>
      <c r="BJT355" s="163"/>
      <c r="BJU355" s="163"/>
      <c r="BJV355" s="163"/>
      <c r="BJW355" s="163"/>
      <c r="BJX355" s="163"/>
      <c r="BJY355" s="163"/>
      <c r="BJZ355" s="163"/>
      <c r="BKA355" s="163"/>
      <c r="BKB355" s="163"/>
      <c r="BKC355" s="163"/>
      <c r="BKD355" s="163"/>
      <c r="BKE355" s="163"/>
      <c r="BKF355" s="163"/>
      <c r="BKG355" s="163"/>
      <c r="BKH355" s="163"/>
      <c r="BKI355" s="163"/>
      <c r="BKJ355" s="163"/>
      <c r="BKK355" s="163"/>
      <c r="BKL355" s="163"/>
      <c r="BKM355" s="163"/>
      <c r="BKN355" s="163"/>
      <c r="BKO355" s="163"/>
      <c r="BKP355" s="163"/>
      <c r="BKQ355" s="163"/>
      <c r="BKR355" s="163"/>
      <c r="BKS355" s="163"/>
      <c r="BKT355" s="163"/>
      <c r="BKU355" s="163"/>
      <c r="BKV355" s="163"/>
      <c r="BKW355" s="163"/>
      <c r="BKX355" s="163"/>
      <c r="BKY355" s="163"/>
      <c r="BKZ355" s="163"/>
      <c r="BLA355" s="163"/>
      <c r="BLB355" s="163"/>
      <c r="BLC355" s="163"/>
      <c r="BLD355" s="163"/>
      <c r="BLE355" s="163"/>
      <c r="BLF355" s="163"/>
      <c r="BLG355" s="163"/>
      <c r="BLH355" s="163"/>
      <c r="BLI355" s="163"/>
      <c r="BLJ355" s="163"/>
      <c r="BLK355" s="163"/>
      <c r="BLL355" s="163"/>
      <c r="BLM355" s="163"/>
      <c r="BLN355" s="163"/>
      <c r="BLO355" s="163"/>
      <c r="BLP355" s="163"/>
      <c r="BLQ355" s="163"/>
      <c r="BLR355" s="163"/>
      <c r="BLS355" s="163"/>
      <c r="BLT355" s="163"/>
      <c r="BLU355" s="163"/>
      <c r="BLV355" s="163"/>
      <c r="BLW355" s="163"/>
      <c r="BLX355" s="163"/>
      <c r="BLY355" s="163"/>
      <c r="BLZ355" s="163"/>
      <c r="BMA355" s="163"/>
      <c r="BMB355" s="163"/>
      <c r="BMC355" s="163"/>
      <c r="BMD355" s="163"/>
      <c r="BME355" s="163"/>
      <c r="BMF355" s="163"/>
      <c r="BMG355" s="163"/>
      <c r="BMH355" s="163"/>
      <c r="BMI355" s="163"/>
      <c r="BMJ355" s="163"/>
      <c r="BMK355" s="163"/>
      <c r="BML355" s="163"/>
      <c r="BMM355" s="163"/>
      <c r="BMN355" s="163"/>
      <c r="BMO355" s="163"/>
      <c r="BMP355" s="163"/>
      <c r="BMQ355" s="163"/>
      <c r="BMR355" s="163"/>
      <c r="BMS355" s="163"/>
      <c r="BMT355" s="163"/>
      <c r="BMU355" s="163"/>
      <c r="BMV355" s="163"/>
      <c r="BMW355" s="163"/>
      <c r="BMX355" s="163"/>
      <c r="BMY355" s="163"/>
      <c r="BMZ355" s="163"/>
      <c r="BNA355" s="163"/>
      <c r="BNB355" s="163"/>
      <c r="BNC355" s="163"/>
      <c r="BND355" s="163"/>
      <c r="BNE355" s="163"/>
      <c r="BNF355" s="163"/>
      <c r="BNG355" s="163"/>
      <c r="BNH355" s="163"/>
      <c r="BNI355" s="163"/>
      <c r="BNJ355" s="163"/>
      <c r="BNK355" s="163"/>
      <c r="BNL355" s="163"/>
      <c r="BNM355" s="163"/>
      <c r="BNN355" s="163"/>
      <c r="BNO355" s="163"/>
      <c r="BNP355" s="163"/>
      <c r="BNQ355" s="163"/>
      <c r="BNR355" s="163"/>
      <c r="BNS355" s="163"/>
      <c r="BNT355" s="163"/>
      <c r="BNU355" s="163"/>
      <c r="BNV355" s="163"/>
      <c r="BNW355" s="163"/>
      <c r="BNX355" s="163"/>
      <c r="BNY355" s="163"/>
      <c r="BNZ355" s="163"/>
      <c r="BOA355" s="163"/>
      <c r="BOB355" s="163"/>
      <c r="BOC355" s="163"/>
      <c r="BOD355" s="163"/>
      <c r="BOE355" s="163"/>
      <c r="BOF355" s="163"/>
      <c r="BOG355" s="163"/>
      <c r="BOH355" s="163"/>
      <c r="BOI355" s="163"/>
      <c r="BOJ355" s="163"/>
      <c r="BOK355" s="163"/>
      <c r="BOL355" s="163"/>
      <c r="BOM355" s="163"/>
      <c r="BON355" s="163"/>
      <c r="BOO355" s="163"/>
      <c r="BOP355" s="163"/>
      <c r="BOQ355" s="163"/>
      <c r="BOR355" s="163"/>
      <c r="BOS355" s="163"/>
      <c r="BOT355" s="163"/>
      <c r="BOU355" s="163"/>
      <c r="BOV355" s="163"/>
      <c r="BOW355" s="163"/>
      <c r="BOX355" s="163"/>
      <c r="BOY355" s="163"/>
      <c r="BOZ355" s="163"/>
      <c r="BPA355" s="163"/>
      <c r="BPB355" s="163"/>
      <c r="BPC355" s="163"/>
      <c r="BPD355" s="163"/>
      <c r="BPE355" s="163"/>
      <c r="BPF355" s="163"/>
      <c r="BPG355" s="163"/>
      <c r="BPH355" s="163"/>
      <c r="BPI355" s="163"/>
      <c r="BPJ355" s="163"/>
      <c r="BPK355" s="163"/>
      <c r="BPL355" s="163"/>
      <c r="BPM355" s="163"/>
      <c r="BPN355" s="163"/>
      <c r="BPO355" s="163"/>
      <c r="BPP355" s="163"/>
      <c r="BPQ355" s="163"/>
      <c r="BPR355" s="163"/>
      <c r="BPS355" s="163"/>
      <c r="BPT355" s="163"/>
      <c r="BPU355" s="163"/>
      <c r="BPV355" s="163"/>
      <c r="BPW355" s="163"/>
      <c r="BPX355" s="163"/>
      <c r="BPY355" s="163"/>
      <c r="BPZ355" s="163"/>
      <c r="BQA355" s="163"/>
      <c r="BQB355" s="163"/>
      <c r="BQC355" s="163"/>
      <c r="BQD355" s="163"/>
      <c r="BQE355" s="163"/>
      <c r="BQF355" s="163"/>
      <c r="BQG355" s="163"/>
      <c r="BQH355" s="163"/>
      <c r="BQI355" s="163"/>
      <c r="BQJ355" s="163"/>
      <c r="BQK355" s="163"/>
      <c r="BQL355" s="163"/>
      <c r="BQM355" s="163"/>
      <c r="BQN355" s="163"/>
      <c r="BQO355" s="163"/>
      <c r="BQP355" s="163"/>
      <c r="BQQ355" s="163"/>
      <c r="BQR355" s="163"/>
      <c r="BQS355" s="163"/>
      <c r="BQT355" s="163"/>
      <c r="BQU355" s="163"/>
      <c r="BQV355" s="163"/>
      <c r="BQW355" s="163"/>
      <c r="BQX355" s="163"/>
      <c r="BQY355" s="163"/>
      <c r="BQZ355" s="163"/>
      <c r="BRA355" s="163"/>
      <c r="BRB355" s="163"/>
      <c r="BRC355" s="163"/>
      <c r="BRD355" s="163"/>
      <c r="BRE355" s="163"/>
      <c r="BRF355" s="163"/>
      <c r="BRG355" s="163"/>
      <c r="BRH355" s="163"/>
      <c r="BRI355" s="163"/>
      <c r="BRJ355" s="163"/>
      <c r="BRK355" s="163"/>
      <c r="BRL355" s="163"/>
      <c r="BRM355" s="163"/>
      <c r="BRN355" s="163"/>
      <c r="BRO355" s="163"/>
      <c r="BRP355" s="163"/>
      <c r="BRQ355" s="163"/>
      <c r="BRR355" s="163"/>
      <c r="BRS355" s="163"/>
      <c r="BRT355" s="163"/>
      <c r="BRU355" s="163"/>
      <c r="BRV355" s="163"/>
      <c r="BRW355" s="163"/>
      <c r="BRX355" s="163"/>
      <c r="BRY355" s="163"/>
      <c r="BRZ355" s="163"/>
      <c r="BSA355" s="163"/>
      <c r="BSB355" s="163"/>
      <c r="BSC355" s="163"/>
      <c r="BSD355" s="163"/>
      <c r="BSE355" s="163"/>
      <c r="BSF355" s="163"/>
      <c r="BSG355" s="163"/>
      <c r="BSH355" s="163"/>
      <c r="BSI355" s="163"/>
      <c r="BSJ355" s="163"/>
      <c r="BSK355" s="163"/>
      <c r="BSL355" s="163"/>
      <c r="BSM355" s="163"/>
      <c r="BSN355" s="163"/>
      <c r="BSO355" s="163"/>
      <c r="BSP355" s="163"/>
      <c r="BSQ355" s="163"/>
      <c r="BSR355" s="163"/>
      <c r="BSS355" s="163"/>
      <c r="BST355" s="163"/>
      <c r="BSU355" s="163"/>
      <c r="BSV355" s="163"/>
      <c r="BSW355" s="163"/>
      <c r="BSX355" s="163"/>
      <c r="BSY355" s="163"/>
      <c r="BSZ355" s="163"/>
      <c r="BTA355" s="163"/>
      <c r="BTB355" s="163"/>
      <c r="BTC355" s="163"/>
      <c r="BTD355" s="163"/>
      <c r="BTE355" s="163"/>
      <c r="BTF355" s="163"/>
      <c r="BTG355" s="163"/>
      <c r="BTH355" s="163"/>
      <c r="BTI355" s="163"/>
      <c r="BTJ355" s="163"/>
      <c r="BTK355" s="163"/>
      <c r="BTL355" s="163"/>
      <c r="BTM355" s="163"/>
      <c r="BTN355" s="163"/>
      <c r="BTO355" s="163"/>
      <c r="BTP355" s="163"/>
      <c r="BTQ355" s="163"/>
      <c r="BTR355" s="163"/>
      <c r="BTS355" s="163"/>
      <c r="BTT355" s="163"/>
      <c r="BTU355" s="163"/>
      <c r="BTV355" s="163"/>
      <c r="BTW355" s="163"/>
      <c r="BTX355" s="163"/>
      <c r="BTY355" s="163"/>
      <c r="BTZ355" s="163"/>
      <c r="BUA355" s="163"/>
      <c r="BUB355" s="163"/>
      <c r="BUC355" s="163"/>
      <c r="BUD355" s="163"/>
      <c r="BUE355" s="163"/>
      <c r="BUF355" s="163"/>
      <c r="BUG355" s="163"/>
      <c r="BUH355" s="163"/>
      <c r="BUI355" s="163"/>
      <c r="BUJ355" s="163"/>
      <c r="BUK355" s="163"/>
      <c r="BUL355" s="163"/>
      <c r="BUM355" s="163"/>
      <c r="BUN355" s="163"/>
      <c r="BUO355" s="163"/>
      <c r="BUP355" s="163"/>
      <c r="BUQ355" s="163"/>
      <c r="BUR355" s="163"/>
      <c r="BUS355" s="163"/>
      <c r="BUT355" s="163"/>
      <c r="BUU355" s="163"/>
      <c r="BUV355" s="163"/>
      <c r="BUW355" s="163"/>
      <c r="BUX355" s="163"/>
      <c r="BUY355" s="163"/>
      <c r="BUZ355" s="163"/>
      <c r="BVA355" s="163"/>
      <c r="BVB355" s="163"/>
      <c r="BVC355" s="163"/>
      <c r="BVD355" s="163"/>
      <c r="BVE355" s="163"/>
      <c r="BVF355" s="163"/>
      <c r="BVG355" s="163"/>
      <c r="BVH355" s="163"/>
      <c r="BVI355" s="163"/>
      <c r="BVJ355" s="163"/>
      <c r="BVK355" s="163"/>
      <c r="BVL355" s="163"/>
      <c r="BVM355" s="163"/>
      <c r="BVN355" s="163"/>
      <c r="BVO355" s="163"/>
      <c r="BVP355" s="163"/>
      <c r="BVQ355" s="163"/>
      <c r="BVR355" s="163"/>
      <c r="BVS355" s="163"/>
      <c r="BVT355" s="163"/>
      <c r="BVU355" s="163"/>
      <c r="BVV355" s="163"/>
      <c r="BVW355" s="163"/>
      <c r="BVX355" s="163"/>
      <c r="BVY355" s="163"/>
      <c r="BVZ355" s="163"/>
      <c r="BWA355" s="163"/>
      <c r="BWB355" s="163"/>
      <c r="BWC355" s="163"/>
      <c r="BWD355" s="163"/>
      <c r="BWE355" s="163"/>
      <c r="BWF355" s="163"/>
      <c r="BWG355" s="163"/>
      <c r="BWH355" s="163"/>
      <c r="BWI355" s="163"/>
      <c r="BWJ355" s="163"/>
      <c r="BWK355" s="163"/>
      <c r="BWL355" s="163"/>
      <c r="BWM355" s="163"/>
      <c r="BWN355" s="163"/>
      <c r="BWO355" s="163"/>
      <c r="BWP355" s="163"/>
      <c r="BWQ355" s="163"/>
      <c r="BWR355" s="163"/>
      <c r="BWS355" s="163"/>
      <c r="BWT355" s="163"/>
      <c r="BWU355" s="163"/>
      <c r="BWV355" s="163"/>
      <c r="BWW355" s="163"/>
      <c r="BWX355" s="163"/>
      <c r="BWY355" s="163"/>
      <c r="BWZ355" s="163"/>
      <c r="BXA355" s="163"/>
      <c r="BXB355" s="163"/>
      <c r="BXC355" s="163"/>
      <c r="BXD355" s="163"/>
      <c r="BXE355" s="163"/>
      <c r="BXF355" s="163"/>
      <c r="BXG355" s="163"/>
      <c r="BXH355" s="163"/>
      <c r="BXI355" s="163"/>
      <c r="BXJ355" s="163"/>
      <c r="BXK355" s="163"/>
      <c r="BXL355" s="163"/>
      <c r="BXM355" s="163"/>
      <c r="BXN355" s="163"/>
      <c r="BXO355" s="163"/>
      <c r="BXP355" s="163"/>
      <c r="BXQ355" s="163"/>
      <c r="BXR355" s="163"/>
      <c r="BXS355" s="163"/>
      <c r="BXT355" s="163"/>
      <c r="BXU355" s="163"/>
      <c r="BXV355" s="163"/>
      <c r="BXW355" s="163"/>
      <c r="BXX355" s="163"/>
      <c r="BXY355" s="163"/>
      <c r="BXZ355" s="163"/>
      <c r="BYA355" s="163"/>
      <c r="BYB355" s="163"/>
      <c r="BYC355" s="163"/>
      <c r="BYD355" s="163"/>
      <c r="BYE355" s="163"/>
      <c r="BYF355" s="163"/>
      <c r="BYG355" s="163"/>
      <c r="BYH355" s="163"/>
      <c r="BYI355" s="163"/>
      <c r="BYJ355" s="163"/>
      <c r="BYK355" s="163"/>
      <c r="BYL355" s="163"/>
      <c r="BYM355" s="163"/>
      <c r="BYN355" s="163"/>
      <c r="BYO355" s="163"/>
      <c r="BYP355" s="163"/>
      <c r="BYQ355" s="163"/>
      <c r="BYR355" s="163"/>
      <c r="BYS355" s="163"/>
      <c r="BYT355" s="163"/>
      <c r="BYU355" s="163"/>
      <c r="BYV355" s="163"/>
      <c r="BYW355" s="163"/>
      <c r="BYX355" s="163"/>
      <c r="BYY355" s="163"/>
      <c r="BYZ355" s="163"/>
      <c r="BZA355" s="163"/>
      <c r="BZB355" s="163"/>
      <c r="BZC355" s="163"/>
      <c r="BZD355" s="163"/>
      <c r="BZE355" s="163"/>
      <c r="BZF355" s="163"/>
      <c r="BZG355" s="163"/>
      <c r="BZH355" s="163"/>
      <c r="BZI355" s="163"/>
      <c r="BZJ355" s="163"/>
      <c r="BZK355" s="163"/>
      <c r="BZL355" s="163"/>
      <c r="BZM355" s="163"/>
      <c r="BZN355" s="163"/>
      <c r="BZO355" s="163"/>
      <c r="BZP355" s="163"/>
      <c r="BZQ355" s="163"/>
      <c r="BZR355" s="163"/>
      <c r="BZS355" s="163"/>
      <c r="BZT355" s="163"/>
      <c r="BZU355" s="163"/>
      <c r="BZV355" s="163"/>
      <c r="BZW355" s="163"/>
      <c r="BZX355" s="163"/>
      <c r="BZY355" s="163"/>
      <c r="BZZ355" s="163"/>
      <c r="CAA355" s="163"/>
      <c r="CAB355" s="163"/>
      <c r="CAC355" s="163"/>
      <c r="CAD355" s="163"/>
      <c r="CAE355" s="163"/>
      <c r="CAF355" s="163"/>
      <c r="CAG355" s="163"/>
      <c r="CAH355" s="163"/>
      <c r="CAI355" s="163"/>
      <c r="CAJ355" s="163"/>
      <c r="CAK355" s="163"/>
      <c r="CAL355" s="163"/>
      <c r="CAM355" s="163"/>
      <c r="CAN355" s="163"/>
      <c r="CAO355" s="163"/>
      <c r="CAP355" s="163"/>
      <c r="CAQ355" s="163"/>
      <c r="CAR355" s="163"/>
      <c r="CAS355" s="163"/>
      <c r="CAT355" s="163"/>
      <c r="CAU355" s="163"/>
      <c r="CAV355" s="163"/>
      <c r="CAW355" s="163"/>
      <c r="CAX355" s="163"/>
      <c r="CAY355" s="163"/>
      <c r="CAZ355" s="163"/>
      <c r="CBA355" s="163"/>
      <c r="CBB355" s="163"/>
      <c r="CBC355" s="163"/>
      <c r="CBD355" s="163"/>
      <c r="CBE355" s="163"/>
      <c r="CBF355" s="163"/>
      <c r="CBG355" s="163"/>
      <c r="CBH355" s="163"/>
      <c r="CBI355" s="163"/>
      <c r="CBJ355" s="163"/>
      <c r="CBK355" s="163"/>
      <c r="CBL355" s="163"/>
      <c r="CBM355" s="163"/>
      <c r="CBN355" s="163"/>
      <c r="CBO355" s="163"/>
      <c r="CBP355" s="163"/>
      <c r="CBQ355" s="163"/>
      <c r="CBR355" s="163"/>
      <c r="CBS355" s="163"/>
      <c r="CBT355" s="163"/>
      <c r="CBU355" s="163"/>
      <c r="CBV355" s="163"/>
      <c r="CBW355" s="163"/>
      <c r="CBX355" s="163"/>
      <c r="CBY355" s="163"/>
      <c r="CBZ355" s="163"/>
      <c r="CCA355" s="163"/>
      <c r="CCB355" s="163"/>
      <c r="CCC355" s="163"/>
      <c r="CCD355" s="163"/>
      <c r="CCE355" s="163"/>
      <c r="CCF355" s="163"/>
      <c r="CCG355" s="163"/>
      <c r="CCH355" s="163"/>
      <c r="CCI355" s="163"/>
      <c r="CCJ355" s="163"/>
      <c r="CCK355" s="163"/>
      <c r="CCL355" s="163"/>
      <c r="CCM355" s="163"/>
      <c r="CCN355" s="163"/>
      <c r="CCO355" s="163"/>
      <c r="CCP355" s="163"/>
      <c r="CCQ355" s="163"/>
      <c r="CCR355" s="163"/>
      <c r="CCS355" s="163"/>
      <c r="CCT355" s="163"/>
      <c r="CCU355" s="163"/>
      <c r="CCV355" s="163"/>
      <c r="CCW355" s="163"/>
      <c r="CCX355" s="163"/>
      <c r="CCY355" s="163"/>
      <c r="CCZ355" s="163"/>
      <c r="CDA355" s="163"/>
      <c r="CDB355" s="163"/>
      <c r="CDC355" s="163"/>
      <c r="CDD355" s="163"/>
      <c r="CDE355" s="163"/>
      <c r="CDF355" s="163"/>
      <c r="CDG355" s="163"/>
      <c r="CDH355" s="163"/>
      <c r="CDI355" s="163"/>
      <c r="CDJ355" s="163"/>
      <c r="CDK355" s="163"/>
      <c r="CDL355" s="163"/>
      <c r="CDM355" s="163"/>
      <c r="CDN355" s="163"/>
      <c r="CDO355" s="163"/>
      <c r="CDP355" s="163"/>
      <c r="CDQ355" s="163"/>
      <c r="CDR355" s="163"/>
      <c r="CDS355" s="163"/>
      <c r="CDT355" s="163"/>
      <c r="CDU355" s="163"/>
      <c r="CDV355" s="163"/>
      <c r="CDW355" s="163"/>
      <c r="CDX355" s="163"/>
      <c r="CDY355" s="163"/>
      <c r="CDZ355" s="163"/>
      <c r="CEA355" s="163"/>
      <c r="CEB355" s="163"/>
      <c r="CEC355" s="163"/>
      <c r="CED355" s="163"/>
      <c r="CEE355" s="163"/>
      <c r="CEF355" s="163"/>
      <c r="CEG355" s="163"/>
      <c r="CEH355" s="163"/>
      <c r="CEI355" s="163"/>
      <c r="CEJ355" s="163"/>
      <c r="CEK355" s="163"/>
      <c r="CEL355" s="163"/>
      <c r="CEM355" s="163"/>
      <c r="CEN355" s="163"/>
      <c r="CEO355" s="163"/>
      <c r="CEP355" s="163"/>
      <c r="CEQ355" s="163"/>
      <c r="CER355" s="163"/>
      <c r="CES355" s="163"/>
      <c r="CET355" s="163"/>
      <c r="CEU355" s="163"/>
      <c r="CEV355" s="163"/>
      <c r="CEW355" s="163"/>
      <c r="CEX355" s="163"/>
      <c r="CEY355" s="163"/>
      <c r="CEZ355" s="163"/>
      <c r="CFA355" s="163"/>
      <c r="CFB355" s="163"/>
      <c r="CFC355" s="163"/>
      <c r="CFD355" s="163"/>
      <c r="CFE355" s="163"/>
      <c r="CFF355" s="163"/>
      <c r="CFG355" s="163"/>
      <c r="CFH355" s="163"/>
      <c r="CFI355" s="163"/>
      <c r="CFJ355" s="163"/>
      <c r="CFK355" s="163"/>
      <c r="CFL355" s="163"/>
      <c r="CFM355" s="163"/>
      <c r="CFN355" s="163"/>
      <c r="CFO355" s="163"/>
      <c r="CFP355" s="163"/>
      <c r="CFQ355" s="163"/>
      <c r="CFR355" s="163"/>
      <c r="CFS355" s="163"/>
      <c r="CFT355" s="163"/>
      <c r="CFU355" s="163"/>
      <c r="CFV355" s="163"/>
      <c r="CFW355" s="163"/>
      <c r="CFX355" s="163"/>
      <c r="CFY355" s="163"/>
      <c r="CFZ355" s="163"/>
      <c r="CGA355" s="163"/>
      <c r="CGB355" s="163"/>
      <c r="CGC355" s="163"/>
      <c r="CGD355" s="163"/>
      <c r="CGE355" s="163"/>
      <c r="CGF355" s="163"/>
      <c r="CGG355" s="163"/>
      <c r="CGH355" s="163"/>
      <c r="CGI355" s="163"/>
      <c r="CGJ355" s="163"/>
      <c r="CGK355" s="163"/>
      <c r="CGL355" s="163"/>
      <c r="CGM355" s="163"/>
      <c r="CGN355" s="163"/>
      <c r="CGO355" s="163"/>
      <c r="CGP355" s="163"/>
      <c r="CGQ355" s="163"/>
      <c r="CGR355" s="163"/>
      <c r="CGS355" s="163"/>
      <c r="CGT355" s="163"/>
      <c r="CGU355" s="163"/>
      <c r="CGV355" s="163"/>
      <c r="CGW355" s="163"/>
      <c r="CGX355" s="163"/>
      <c r="CGY355" s="163"/>
      <c r="CGZ355" s="163"/>
      <c r="CHA355" s="163"/>
      <c r="CHB355" s="163"/>
      <c r="CHC355" s="163"/>
      <c r="CHD355" s="163"/>
      <c r="CHE355" s="163"/>
      <c r="CHF355" s="163"/>
      <c r="CHG355" s="163"/>
      <c r="CHH355" s="163"/>
      <c r="CHI355" s="163"/>
      <c r="CHJ355" s="163"/>
      <c r="CHK355" s="163"/>
      <c r="CHL355" s="163"/>
      <c r="CHM355" s="163"/>
      <c r="CHN355" s="163"/>
      <c r="CHO355" s="163"/>
      <c r="CHP355" s="163"/>
      <c r="CHQ355" s="163"/>
      <c r="CHR355" s="163"/>
      <c r="CHS355" s="163"/>
      <c r="CHT355" s="163"/>
      <c r="CHU355" s="163"/>
      <c r="CHV355" s="163"/>
      <c r="CHW355" s="163"/>
      <c r="CHX355" s="163"/>
      <c r="CHY355" s="163"/>
      <c r="CHZ355" s="163"/>
      <c r="CIA355" s="163"/>
      <c r="CIB355" s="163"/>
      <c r="CIC355" s="163"/>
      <c r="CID355" s="163"/>
      <c r="CIE355" s="163"/>
      <c r="CIF355" s="163"/>
      <c r="CIG355" s="163"/>
      <c r="CIH355" s="163"/>
      <c r="CII355" s="163"/>
      <c r="CIJ355" s="163"/>
      <c r="CIK355" s="163"/>
      <c r="CIL355" s="163"/>
      <c r="CIM355" s="163"/>
      <c r="CIN355" s="163"/>
      <c r="CIO355" s="163"/>
      <c r="CIP355" s="163"/>
      <c r="CIQ355" s="163"/>
      <c r="CIR355" s="163"/>
      <c r="CIS355" s="163"/>
      <c r="CIT355" s="163"/>
      <c r="CIU355" s="163"/>
      <c r="CIV355" s="163"/>
      <c r="CIW355" s="163"/>
      <c r="CIX355" s="163"/>
      <c r="CIY355" s="163"/>
      <c r="CIZ355" s="163"/>
      <c r="CJA355" s="163"/>
      <c r="CJB355" s="163"/>
      <c r="CJC355" s="163"/>
      <c r="CJD355" s="163"/>
      <c r="CJE355" s="163"/>
      <c r="CJF355" s="163"/>
      <c r="CJG355" s="163"/>
      <c r="CJH355" s="163"/>
      <c r="CJI355" s="163"/>
      <c r="CJJ355" s="163"/>
      <c r="CJK355" s="163"/>
      <c r="CJL355" s="163"/>
      <c r="CJM355" s="163"/>
      <c r="CJN355" s="163"/>
      <c r="CJO355" s="163"/>
      <c r="CJP355" s="163"/>
      <c r="CJQ355" s="163"/>
      <c r="CJR355" s="163"/>
      <c r="CJS355" s="163"/>
      <c r="CJT355" s="163"/>
      <c r="CJU355" s="163"/>
      <c r="CJV355" s="163"/>
      <c r="CJW355" s="163"/>
      <c r="CJX355" s="163"/>
      <c r="CJY355" s="163"/>
      <c r="CJZ355" s="163"/>
      <c r="CKA355" s="163"/>
      <c r="CKB355" s="163"/>
      <c r="CKC355" s="163"/>
      <c r="CKD355" s="163"/>
      <c r="CKE355" s="163"/>
      <c r="CKF355" s="163"/>
      <c r="CKG355" s="163"/>
      <c r="CKH355" s="163"/>
      <c r="CKI355" s="163"/>
      <c r="CKJ355" s="163"/>
      <c r="CKK355" s="163"/>
      <c r="CKL355" s="163"/>
      <c r="CKM355" s="163"/>
      <c r="CKN355" s="163"/>
      <c r="CKO355" s="163"/>
      <c r="CKP355" s="163"/>
      <c r="CKQ355" s="163"/>
      <c r="CKR355" s="163"/>
      <c r="CKS355" s="163"/>
      <c r="CKT355" s="163"/>
      <c r="CKU355" s="163"/>
      <c r="CKV355" s="163"/>
      <c r="CKW355" s="163"/>
      <c r="CKX355" s="163"/>
      <c r="CKY355" s="163"/>
      <c r="CKZ355" s="163"/>
      <c r="CLA355" s="163"/>
      <c r="CLB355" s="163"/>
      <c r="CLC355" s="163"/>
      <c r="CLD355" s="163"/>
      <c r="CLE355" s="163"/>
      <c r="CLF355" s="163"/>
      <c r="CLG355" s="163"/>
      <c r="CLH355" s="163"/>
      <c r="CLI355" s="163"/>
      <c r="CLJ355" s="163"/>
      <c r="CLK355" s="163"/>
      <c r="CLL355" s="163"/>
      <c r="CLM355" s="163"/>
      <c r="CLN355" s="163"/>
      <c r="CLO355" s="163"/>
      <c r="CLP355" s="163"/>
      <c r="CLQ355" s="163"/>
      <c r="CLR355" s="163"/>
      <c r="CLS355" s="163"/>
      <c r="CLT355" s="163"/>
      <c r="CLU355" s="163"/>
      <c r="CLV355" s="163"/>
      <c r="CLW355" s="163"/>
      <c r="CLX355" s="163"/>
      <c r="CLY355" s="163"/>
      <c r="CLZ355" s="163"/>
      <c r="CMA355" s="163"/>
      <c r="CMB355" s="163"/>
      <c r="CMC355" s="163"/>
      <c r="CMD355" s="163"/>
      <c r="CME355" s="163"/>
      <c r="CMF355" s="163"/>
      <c r="CMG355" s="163"/>
      <c r="CMH355" s="163"/>
      <c r="CMI355" s="163"/>
      <c r="CMJ355" s="163"/>
      <c r="CMK355" s="163"/>
      <c r="CML355" s="163"/>
      <c r="CMM355" s="163"/>
      <c r="CMN355" s="163"/>
      <c r="CMO355" s="163"/>
      <c r="CMP355" s="163"/>
      <c r="CMQ355" s="163"/>
      <c r="CMR355" s="163"/>
      <c r="CMS355" s="163"/>
      <c r="CMT355" s="163"/>
      <c r="CMU355" s="163"/>
      <c r="CMV355" s="163"/>
      <c r="CMW355" s="163"/>
      <c r="CMX355" s="163"/>
      <c r="CMY355" s="163"/>
      <c r="CMZ355" s="163"/>
      <c r="CNA355" s="163"/>
      <c r="CNB355" s="163"/>
      <c r="CNC355" s="163"/>
      <c r="CND355" s="163"/>
      <c r="CNE355" s="163"/>
      <c r="CNF355" s="163"/>
      <c r="CNG355" s="163"/>
      <c r="CNH355" s="163"/>
      <c r="CNI355" s="163"/>
      <c r="CNJ355" s="163"/>
      <c r="CNK355" s="163"/>
      <c r="CNL355" s="163"/>
      <c r="CNM355" s="163"/>
      <c r="CNN355" s="163"/>
      <c r="CNO355" s="163"/>
      <c r="CNP355" s="163"/>
      <c r="CNQ355" s="163"/>
      <c r="CNR355" s="163"/>
      <c r="CNS355" s="163"/>
      <c r="CNT355" s="163"/>
      <c r="CNU355" s="163"/>
      <c r="CNV355" s="163"/>
      <c r="CNW355" s="163"/>
      <c r="CNX355" s="163"/>
      <c r="CNY355" s="163"/>
      <c r="CNZ355" s="163"/>
      <c r="COA355" s="163"/>
      <c r="COB355" s="163"/>
      <c r="COC355" s="163"/>
      <c r="COD355" s="163"/>
      <c r="COE355" s="163"/>
      <c r="COF355" s="163"/>
      <c r="COG355" s="163"/>
      <c r="COH355" s="163"/>
      <c r="COI355" s="163"/>
      <c r="COJ355" s="163"/>
      <c r="COK355" s="163"/>
      <c r="COL355" s="163"/>
      <c r="COM355" s="163"/>
      <c r="CON355" s="163"/>
      <c r="COO355" s="163"/>
      <c r="COP355" s="163"/>
      <c r="COQ355" s="163"/>
      <c r="COR355" s="163"/>
      <c r="COS355" s="163"/>
      <c r="COT355" s="163"/>
      <c r="COU355" s="163"/>
      <c r="COV355" s="163"/>
      <c r="COW355" s="163"/>
      <c r="COX355" s="163"/>
      <c r="COY355" s="163"/>
      <c r="COZ355" s="163"/>
      <c r="CPA355" s="163"/>
      <c r="CPB355" s="163"/>
      <c r="CPC355" s="163"/>
      <c r="CPD355" s="163"/>
      <c r="CPE355" s="163"/>
      <c r="CPF355" s="163"/>
      <c r="CPG355" s="163"/>
      <c r="CPH355" s="163"/>
      <c r="CPI355" s="163"/>
      <c r="CPJ355" s="163"/>
      <c r="CPK355" s="163"/>
      <c r="CPL355" s="163"/>
      <c r="CPM355" s="163"/>
      <c r="CPN355" s="163"/>
      <c r="CPO355" s="163"/>
      <c r="CPP355" s="163"/>
      <c r="CPQ355" s="163"/>
      <c r="CPR355" s="163"/>
      <c r="CPS355" s="163"/>
      <c r="CPT355" s="163"/>
      <c r="CPU355" s="163"/>
      <c r="CPV355" s="163"/>
      <c r="CPW355" s="163"/>
      <c r="CPX355" s="163"/>
      <c r="CPY355" s="163"/>
      <c r="CPZ355" s="163"/>
      <c r="CQA355" s="163"/>
      <c r="CQB355" s="163"/>
      <c r="CQC355" s="163"/>
      <c r="CQD355" s="163"/>
      <c r="CQE355" s="163"/>
      <c r="CQF355" s="163"/>
      <c r="CQG355" s="163"/>
      <c r="CQH355" s="163"/>
      <c r="CQI355" s="163"/>
      <c r="CQJ355" s="163"/>
      <c r="CQK355" s="163"/>
      <c r="CQL355" s="163"/>
      <c r="CQM355" s="163"/>
      <c r="CQN355" s="163"/>
      <c r="CQO355" s="163"/>
      <c r="CQP355" s="163"/>
      <c r="CQQ355" s="163"/>
      <c r="CQR355" s="163"/>
      <c r="CQS355" s="163"/>
      <c r="CQT355" s="163"/>
      <c r="CQU355" s="163"/>
      <c r="CQV355" s="163"/>
      <c r="CQW355" s="163"/>
      <c r="CQX355" s="163"/>
      <c r="CQY355" s="163"/>
      <c r="CQZ355" s="163"/>
      <c r="CRA355" s="163"/>
      <c r="CRB355" s="163"/>
      <c r="CRC355" s="163"/>
      <c r="CRD355" s="163"/>
      <c r="CRE355" s="163"/>
      <c r="CRF355" s="163"/>
      <c r="CRG355" s="163"/>
      <c r="CRH355" s="163"/>
      <c r="CRI355" s="163"/>
      <c r="CRJ355" s="163"/>
      <c r="CRK355" s="163"/>
      <c r="CRL355" s="163"/>
      <c r="CRM355" s="163"/>
      <c r="CRN355" s="163"/>
      <c r="CRO355" s="163"/>
      <c r="CRP355" s="163"/>
      <c r="CRQ355" s="163"/>
      <c r="CRR355" s="163"/>
      <c r="CRS355" s="163"/>
      <c r="CRT355" s="163"/>
      <c r="CRU355" s="163"/>
      <c r="CRV355" s="163"/>
      <c r="CRW355" s="163"/>
      <c r="CRX355" s="163"/>
      <c r="CRY355" s="163"/>
      <c r="CRZ355" s="163"/>
      <c r="CSA355" s="163"/>
      <c r="CSB355" s="163"/>
      <c r="CSC355" s="163"/>
      <c r="CSD355" s="163"/>
      <c r="CSE355" s="163"/>
      <c r="CSF355" s="163"/>
      <c r="CSG355" s="163"/>
      <c r="CSH355" s="163"/>
      <c r="CSI355" s="163"/>
      <c r="CSJ355" s="163"/>
      <c r="CSK355" s="163"/>
      <c r="CSL355" s="163"/>
      <c r="CSM355" s="163"/>
      <c r="CSN355" s="163"/>
      <c r="CSO355" s="163"/>
      <c r="CSP355" s="163"/>
      <c r="CSQ355" s="163"/>
      <c r="CSR355" s="163"/>
      <c r="CSS355" s="163"/>
      <c r="CST355" s="163"/>
      <c r="CSU355" s="163"/>
      <c r="CSV355" s="163"/>
      <c r="CSW355" s="163"/>
      <c r="CSX355" s="163"/>
      <c r="CSY355" s="163"/>
      <c r="CSZ355" s="163"/>
      <c r="CTA355" s="163"/>
      <c r="CTB355" s="163"/>
      <c r="CTC355" s="163"/>
      <c r="CTD355" s="163"/>
      <c r="CTE355" s="163"/>
      <c r="CTF355" s="163"/>
      <c r="CTG355" s="163"/>
      <c r="CTH355" s="163"/>
      <c r="CTI355" s="163"/>
      <c r="CTJ355" s="163"/>
      <c r="CTK355" s="163"/>
      <c r="CTL355" s="163"/>
      <c r="CTM355" s="163"/>
      <c r="CTN355" s="163"/>
      <c r="CTO355" s="163"/>
      <c r="CTP355" s="163"/>
      <c r="CTQ355" s="163"/>
      <c r="CTR355" s="163"/>
      <c r="CTS355" s="163"/>
      <c r="CTT355" s="163"/>
      <c r="CTU355" s="163"/>
      <c r="CTV355" s="163"/>
      <c r="CTW355" s="163"/>
      <c r="CTX355" s="163"/>
      <c r="CTY355" s="163"/>
      <c r="CTZ355" s="163"/>
      <c r="CUA355" s="163"/>
      <c r="CUB355" s="163"/>
      <c r="CUC355" s="163"/>
      <c r="CUD355" s="163"/>
      <c r="CUE355" s="163"/>
      <c r="CUF355" s="163"/>
      <c r="CUG355" s="163"/>
      <c r="CUH355" s="163"/>
      <c r="CUI355" s="163"/>
      <c r="CUJ355" s="163"/>
      <c r="CUK355" s="163"/>
      <c r="CUL355" s="163"/>
      <c r="CUM355" s="163"/>
      <c r="CUN355" s="163"/>
      <c r="CUO355" s="163"/>
      <c r="CUP355" s="163"/>
      <c r="CUQ355" s="163"/>
      <c r="CUR355" s="163"/>
      <c r="CUS355" s="163"/>
      <c r="CUT355" s="163"/>
      <c r="CUU355" s="163"/>
      <c r="CUV355" s="163"/>
      <c r="CUW355" s="163"/>
      <c r="CUX355" s="163"/>
      <c r="CUY355" s="163"/>
      <c r="CUZ355" s="163"/>
      <c r="CVA355" s="163"/>
      <c r="CVB355" s="163"/>
      <c r="CVC355" s="163"/>
      <c r="CVD355" s="163"/>
      <c r="CVE355" s="163"/>
      <c r="CVF355" s="163"/>
      <c r="CVG355" s="163"/>
      <c r="CVH355" s="163"/>
      <c r="CVI355" s="163"/>
      <c r="CVJ355" s="163"/>
      <c r="CVK355" s="163"/>
      <c r="CVL355" s="163"/>
      <c r="CVM355" s="163"/>
      <c r="CVN355" s="163"/>
      <c r="CVO355" s="163"/>
      <c r="CVP355" s="163"/>
      <c r="CVQ355" s="163"/>
      <c r="CVR355" s="163"/>
      <c r="CVS355" s="163"/>
      <c r="CVT355" s="163"/>
      <c r="CVU355" s="163"/>
      <c r="CVV355" s="163"/>
      <c r="CVW355" s="163"/>
      <c r="CVX355" s="163"/>
      <c r="CVY355" s="163"/>
      <c r="CVZ355" s="163"/>
      <c r="CWA355" s="163"/>
      <c r="CWB355" s="163"/>
      <c r="CWC355" s="163"/>
      <c r="CWD355" s="163"/>
      <c r="CWE355" s="163"/>
      <c r="CWF355" s="163"/>
      <c r="CWG355" s="163"/>
      <c r="CWH355" s="163"/>
      <c r="CWI355" s="163"/>
      <c r="CWJ355" s="163"/>
      <c r="CWK355" s="163"/>
      <c r="CWL355" s="163"/>
      <c r="CWM355" s="163"/>
      <c r="CWN355" s="163"/>
      <c r="CWO355" s="163"/>
      <c r="CWP355" s="163"/>
      <c r="CWQ355" s="163"/>
      <c r="CWR355" s="163"/>
      <c r="CWS355" s="163"/>
      <c r="CWT355" s="163"/>
      <c r="CWU355" s="163"/>
      <c r="CWV355" s="163"/>
      <c r="CWW355" s="163"/>
      <c r="CWX355" s="163"/>
      <c r="CWY355" s="163"/>
      <c r="CWZ355" s="163"/>
      <c r="CXA355" s="163"/>
      <c r="CXB355" s="163"/>
      <c r="CXC355" s="163"/>
      <c r="CXD355" s="163"/>
      <c r="CXE355" s="163"/>
      <c r="CXF355" s="163"/>
      <c r="CXG355" s="163"/>
      <c r="CXH355" s="163"/>
      <c r="CXI355" s="163"/>
      <c r="CXJ355" s="163"/>
      <c r="CXK355" s="163"/>
      <c r="CXL355" s="163"/>
      <c r="CXM355" s="163"/>
      <c r="CXN355" s="163"/>
      <c r="CXO355" s="163"/>
      <c r="CXP355" s="163"/>
      <c r="CXQ355" s="163"/>
      <c r="CXR355" s="163"/>
      <c r="CXS355" s="163"/>
      <c r="CXT355" s="163"/>
      <c r="CXU355" s="163"/>
      <c r="CXV355" s="163"/>
      <c r="CXW355" s="163"/>
      <c r="CXX355" s="163"/>
      <c r="CXY355" s="163"/>
      <c r="CXZ355" s="163"/>
      <c r="CYA355" s="163"/>
      <c r="CYB355" s="163"/>
      <c r="CYC355" s="163"/>
      <c r="CYD355" s="163"/>
      <c r="CYE355" s="163"/>
      <c r="CYF355" s="163"/>
      <c r="CYG355" s="163"/>
      <c r="CYH355" s="163"/>
      <c r="CYI355" s="163"/>
      <c r="CYJ355" s="163"/>
      <c r="CYK355" s="163"/>
      <c r="CYL355" s="163"/>
      <c r="CYM355" s="163"/>
      <c r="CYN355" s="163"/>
      <c r="CYO355" s="163"/>
      <c r="CYP355" s="163"/>
      <c r="CYQ355" s="163"/>
      <c r="CYR355" s="163"/>
      <c r="CYS355" s="163"/>
      <c r="CYT355" s="163"/>
      <c r="CYU355" s="163"/>
      <c r="CYV355" s="163"/>
      <c r="CYW355" s="163"/>
      <c r="CYX355" s="163"/>
      <c r="CYY355" s="163"/>
      <c r="CYZ355" s="163"/>
      <c r="CZA355" s="163"/>
      <c r="CZB355" s="163"/>
      <c r="CZC355" s="163"/>
      <c r="CZD355" s="163"/>
      <c r="CZE355" s="163"/>
      <c r="CZF355" s="163"/>
      <c r="CZG355" s="163"/>
      <c r="CZH355" s="163"/>
      <c r="CZI355" s="163"/>
      <c r="CZJ355" s="163"/>
      <c r="CZK355" s="163"/>
      <c r="CZL355" s="163"/>
      <c r="CZM355" s="163"/>
      <c r="CZN355" s="163"/>
      <c r="CZO355" s="163"/>
      <c r="CZP355" s="163"/>
      <c r="CZQ355" s="163"/>
      <c r="CZR355" s="163"/>
      <c r="CZS355" s="163"/>
      <c r="CZT355" s="163"/>
      <c r="CZU355" s="163"/>
      <c r="CZV355" s="163"/>
      <c r="CZW355" s="163"/>
      <c r="CZX355" s="163"/>
      <c r="CZY355" s="163"/>
      <c r="CZZ355" s="163"/>
      <c r="DAA355" s="163"/>
      <c r="DAB355" s="163"/>
      <c r="DAC355" s="163"/>
      <c r="DAD355" s="163"/>
      <c r="DAE355" s="163"/>
      <c r="DAF355" s="163"/>
      <c r="DAG355" s="163"/>
      <c r="DAH355" s="163"/>
      <c r="DAI355" s="163"/>
      <c r="DAJ355" s="163"/>
      <c r="DAK355" s="163"/>
      <c r="DAL355" s="163"/>
      <c r="DAM355" s="163"/>
      <c r="DAN355" s="163"/>
      <c r="DAO355" s="163"/>
      <c r="DAP355" s="163"/>
      <c r="DAQ355" s="163"/>
      <c r="DAR355" s="163"/>
      <c r="DAS355" s="163"/>
      <c r="DAT355" s="163"/>
      <c r="DAU355" s="163"/>
      <c r="DAV355" s="163"/>
      <c r="DAW355" s="163"/>
      <c r="DAX355" s="163"/>
      <c r="DAY355" s="163"/>
      <c r="DAZ355" s="163"/>
      <c r="DBA355" s="163"/>
      <c r="DBB355" s="163"/>
      <c r="DBC355" s="163"/>
      <c r="DBD355" s="163"/>
      <c r="DBE355" s="163"/>
      <c r="DBF355" s="163"/>
      <c r="DBG355" s="163"/>
      <c r="DBH355" s="163"/>
      <c r="DBI355" s="163"/>
      <c r="DBJ355" s="163"/>
      <c r="DBK355" s="163"/>
      <c r="DBL355" s="163"/>
      <c r="DBM355" s="163"/>
      <c r="DBN355" s="163"/>
      <c r="DBO355" s="163"/>
      <c r="DBP355" s="163"/>
      <c r="DBQ355" s="163"/>
      <c r="DBR355" s="163"/>
      <c r="DBS355" s="163"/>
      <c r="DBT355" s="163"/>
      <c r="DBU355" s="163"/>
      <c r="DBV355" s="163"/>
      <c r="DBW355" s="163"/>
      <c r="DBX355" s="163"/>
      <c r="DBY355" s="163"/>
      <c r="DBZ355" s="163"/>
      <c r="DCA355" s="163"/>
      <c r="DCB355" s="163"/>
      <c r="DCC355" s="163"/>
      <c r="DCD355" s="163"/>
      <c r="DCE355" s="163"/>
      <c r="DCF355" s="163"/>
      <c r="DCG355" s="163"/>
      <c r="DCH355" s="163"/>
      <c r="DCI355" s="163"/>
      <c r="DCJ355" s="163"/>
      <c r="DCK355" s="163"/>
      <c r="DCL355" s="163"/>
      <c r="DCM355" s="163"/>
      <c r="DCN355" s="163"/>
      <c r="DCO355" s="163"/>
      <c r="DCP355" s="163"/>
      <c r="DCQ355" s="163"/>
      <c r="DCR355" s="163"/>
      <c r="DCS355" s="163"/>
      <c r="DCT355" s="163"/>
      <c r="DCU355" s="163"/>
      <c r="DCV355" s="163"/>
      <c r="DCW355" s="163"/>
      <c r="DCX355" s="163"/>
      <c r="DCY355" s="163"/>
      <c r="DCZ355" s="163"/>
      <c r="DDA355" s="163"/>
      <c r="DDB355" s="163"/>
      <c r="DDC355" s="163"/>
      <c r="DDD355" s="163"/>
      <c r="DDE355" s="163"/>
      <c r="DDF355" s="163"/>
      <c r="DDG355" s="163"/>
      <c r="DDH355" s="163"/>
      <c r="DDI355" s="163"/>
      <c r="DDJ355" s="163"/>
      <c r="DDK355" s="163"/>
      <c r="DDL355" s="163"/>
      <c r="DDM355" s="163"/>
      <c r="DDN355" s="163"/>
      <c r="DDO355" s="163"/>
      <c r="DDP355" s="163"/>
      <c r="DDQ355" s="163"/>
      <c r="DDR355" s="163"/>
      <c r="DDS355" s="163"/>
      <c r="DDT355" s="163"/>
      <c r="DDU355" s="163"/>
      <c r="DDV355" s="163"/>
      <c r="DDW355" s="163"/>
      <c r="DDX355" s="163"/>
      <c r="DDY355" s="163"/>
      <c r="DDZ355" s="163"/>
      <c r="DEA355" s="163"/>
      <c r="DEB355" s="163"/>
      <c r="DEC355" s="163"/>
      <c r="DED355" s="163"/>
      <c r="DEE355" s="163"/>
      <c r="DEF355" s="163"/>
      <c r="DEG355" s="163"/>
      <c r="DEH355" s="163"/>
      <c r="DEI355" s="163"/>
      <c r="DEJ355" s="163"/>
      <c r="DEK355" s="163"/>
      <c r="DEL355" s="163"/>
      <c r="DEM355" s="163"/>
      <c r="DEN355" s="163"/>
      <c r="DEO355" s="163"/>
      <c r="DEP355" s="163"/>
      <c r="DEQ355" s="163"/>
      <c r="DER355" s="163"/>
      <c r="DES355" s="163"/>
      <c r="DET355" s="163"/>
      <c r="DEU355" s="163"/>
      <c r="DEV355" s="163"/>
      <c r="DEW355" s="163"/>
      <c r="DEX355" s="163"/>
      <c r="DEY355" s="163"/>
      <c r="DEZ355" s="163"/>
      <c r="DFA355" s="163"/>
      <c r="DFB355" s="163"/>
      <c r="DFC355" s="163"/>
      <c r="DFD355" s="163"/>
      <c r="DFE355" s="163"/>
      <c r="DFF355" s="163"/>
      <c r="DFG355" s="163"/>
      <c r="DFH355" s="163"/>
      <c r="DFI355" s="163"/>
      <c r="DFJ355" s="163"/>
      <c r="DFK355" s="163"/>
      <c r="DFL355" s="163"/>
      <c r="DFM355" s="163"/>
      <c r="DFN355" s="163"/>
      <c r="DFO355" s="163"/>
      <c r="DFP355" s="163"/>
      <c r="DFQ355" s="163"/>
      <c r="DFR355" s="163"/>
      <c r="DFS355" s="163"/>
      <c r="DFT355" s="163"/>
      <c r="DFU355" s="163"/>
      <c r="DFV355" s="163"/>
      <c r="DFW355" s="163"/>
      <c r="DFX355" s="163"/>
      <c r="DFY355" s="163"/>
      <c r="DFZ355" s="163"/>
      <c r="DGA355" s="163"/>
      <c r="DGB355" s="163"/>
      <c r="DGC355" s="163"/>
      <c r="DGD355" s="163"/>
      <c r="DGE355" s="163"/>
      <c r="DGF355" s="163"/>
      <c r="DGG355" s="163"/>
      <c r="DGH355" s="163"/>
      <c r="DGI355" s="163"/>
      <c r="DGJ355" s="163"/>
      <c r="DGK355" s="163"/>
      <c r="DGL355" s="163"/>
      <c r="DGM355" s="163"/>
      <c r="DGN355" s="163"/>
      <c r="DGO355" s="163"/>
      <c r="DGP355" s="163"/>
      <c r="DGQ355" s="163"/>
      <c r="DGR355" s="163"/>
      <c r="DGS355" s="163"/>
      <c r="DGT355" s="163"/>
      <c r="DGU355" s="163"/>
      <c r="DGV355" s="163"/>
      <c r="DGW355" s="163"/>
      <c r="DGX355" s="163"/>
      <c r="DGY355" s="163"/>
      <c r="DGZ355" s="163"/>
      <c r="DHA355" s="163"/>
      <c r="DHB355" s="163"/>
      <c r="DHC355" s="163"/>
      <c r="DHD355" s="163"/>
      <c r="DHE355" s="163"/>
      <c r="DHF355" s="163"/>
      <c r="DHG355" s="163"/>
      <c r="DHH355" s="163"/>
      <c r="DHI355" s="163"/>
      <c r="DHJ355" s="163"/>
      <c r="DHK355" s="163"/>
      <c r="DHL355" s="163"/>
      <c r="DHM355" s="163"/>
      <c r="DHN355" s="163"/>
      <c r="DHO355" s="163"/>
      <c r="DHP355" s="163"/>
      <c r="DHQ355" s="163"/>
      <c r="DHR355" s="163"/>
      <c r="DHS355" s="163"/>
      <c r="DHT355" s="163"/>
      <c r="DHU355" s="163"/>
      <c r="DHV355" s="163"/>
      <c r="DHW355" s="163"/>
      <c r="DHX355" s="163"/>
      <c r="DHY355" s="163"/>
      <c r="DHZ355" s="163"/>
      <c r="DIA355" s="163"/>
      <c r="DIB355" s="163"/>
      <c r="DIC355" s="163"/>
      <c r="DID355" s="163"/>
      <c r="DIE355" s="163"/>
      <c r="DIF355" s="163"/>
      <c r="DIG355" s="163"/>
      <c r="DIH355" s="163"/>
      <c r="DII355" s="163"/>
      <c r="DIJ355" s="163"/>
      <c r="DIK355" s="163"/>
      <c r="DIL355" s="163"/>
      <c r="DIM355" s="163"/>
      <c r="DIN355" s="163"/>
      <c r="DIO355" s="163"/>
      <c r="DIP355" s="163"/>
      <c r="DIQ355" s="163"/>
      <c r="DIR355" s="163"/>
      <c r="DIS355" s="163"/>
      <c r="DIT355" s="163"/>
      <c r="DIU355" s="163"/>
      <c r="DIV355" s="163"/>
      <c r="DIW355" s="163"/>
      <c r="DIX355" s="163"/>
      <c r="DIY355" s="163"/>
      <c r="DIZ355" s="163"/>
      <c r="DJA355" s="163"/>
      <c r="DJB355" s="163"/>
      <c r="DJC355" s="163"/>
      <c r="DJD355" s="163"/>
      <c r="DJE355" s="163"/>
      <c r="DJF355" s="163"/>
      <c r="DJG355" s="163"/>
      <c r="DJH355" s="163"/>
      <c r="DJI355" s="163"/>
      <c r="DJJ355" s="163"/>
      <c r="DJK355" s="163"/>
      <c r="DJL355" s="163"/>
      <c r="DJM355" s="163"/>
      <c r="DJN355" s="163"/>
      <c r="DJO355" s="163"/>
      <c r="DJP355" s="163"/>
      <c r="DJQ355" s="163"/>
      <c r="DJR355" s="163"/>
      <c r="DJS355" s="163"/>
      <c r="DJT355" s="163"/>
      <c r="DJU355" s="163"/>
      <c r="DJV355" s="163"/>
      <c r="DJW355" s="163"/>
      <c r="DJX355" s="163"/>
      <c r="DJY355" s="163"/>
      <c r="DJZ355" s="163"/>
      <c r="DKA355" s="163"/>
      <c r="DKB355" s="163"/>
      <c r="DKC355" s="163"/>
      <c r="DKD355" s="163"/>
      <c r="DKE355" s="163"/>
      <c r="DKF355" s="163"/>
      <c r="DKG355" s="163"/>
      <c r="DKH355" s="163"/>
      <c r="DKI355" s="163"/>
      <c r="DKJ355" s="163"/>
      <c r="DKK355" s="163"/>
      <c r="DKL355" s="163"/>
      <c r="DKM355" s="163"/>
      <c r="DKN355" s="163"/>
      <c r="DKO355" s="163"/>
      <c r="DKP355" s="163"/>
      <c r="DKQ355" s="163"/>
      <c r="DKR355" s="163"/>
      <c r="DKS355" s="163"/>
      <c r="DKT355" s="163"/>
      <c r="DKU355" s="163"/>
      <c r="DKV355" s="163"/>
      <c r="DKW355" s="163"/>
      <c r="DKX355" s="163"/>
      <c r="DKY355" s="163"/>
      <c r="DKZ355" s="163"/>
      <c r="DLA355" s="163"/>
      <c r="DLB355" s="163"/>
      <c r="DLC355" s="163"/>
      <c r="DLD355" s="163"/>
      <c r="DLE355" s="163"/>
      <c r="DLF355" s="163"/>
      <c r="DLG355" s="163"/>
      <c r="DLH355" s="163"/>
      <c r="DLI355" s="163"/>
      <c r="DLJ355" s="163"/>
      <c r="DLK355" s="163"/>
      <c r="DLL355" s="163"/>
      <c r="DLM355" s="163"/>
      <c r="DLN355" s="163"/>
      <c r="DLO355" s="163"/>
      <c r="DLP355" s="163"/>
      <c r="DLQ355" s="163"/>
      <c r="DLR355" s="163"/>
      <c r="DLS355" s="163"/>
      <c r="DLT355" s="163"/>
      <c r="DLU355" s="163"/>
      <c r="DLV355" s="163"/>
      <c r="DLW355" s="163"/>
      <c r="DLX355" s="163"/>
      <c r="DLY355" s="163"/>
      <c r="DLZ355" s="163"/>
      <c r="DMA355" s="163"/>
      <c r="DMB355" s="163"/>
      <c r="DMC355" s="163"/>
      <c r="DMD355" s="163"/>
      <c r="DME355" s="163"/>
      <c r="DMF355" s="163"/>
      <c r="DMG355" s="163"/>
      <c r="DMH355" s="163"/>
      <c r="DMI355" s="163"/>
      <c r="DMJ355" s="163"/>
      <c r="DMK355" s="163"/>
      <c r="DML355" s="163"/>
      <c r="DMM355" s="163"/>
      <c r="DMN355" s="163"/>
      <c r="DMO355" s="163"/>
      <c r="DMP355" s="163"/>
      <c r="DMQ355" s="163"/>
      <c r="DMR355" s="163"/>
      <c r="DMS355" s="163"/>
      <c r="DMT355" s="163"/>
      <c r="DMU355" s="163"/>
      <c r="DMV355" s="163"/>
      <c r="DMW355" s="163"/>
      <c r="DMX355" s="163"/>
      <c r="DMY355" s="163"/>
      <c r="DMZ355" s="163"/>
      <c r="DNA355" s="163"/>
      <c r="DNB355" s="163"/>
      <c r="DNC355" s="163"/>
      <c r="DND355" s="163"/>
      <c r="DNE355" s="163"/>
      <c r="DNF355" s="163"/>
      <c r="DNG355" s="163"/>
      <c r="DNH355" s="163"/>
      <c r="DNI355" s="163"/>
      <c r="DNJ355" s="163"/>
      <c r="DNK355" s="163"/>
      <c r="DNL355" s="163"/>
      <c r="DNM355" s="163"/>
      <c r="DNN355" s="163"/>
      <c r="DNO355" s="163"/>
      <c r="DNP355" s="163"/>
      <c r="DNQ355" s="163"/>
      <c r="DNR355" s="163"/>
      <c r="DNS355" s="163"/>
      <c r="DNT355" s="163"/>
      <c r="DNU355" s="163"/>
      <c r="DNV355" s="163"/>
      <c r="DNW355" s="163"/>
      <c r="DNX355" s="163"/>
      <c r="DNY355" s="163"/>
      <c r="DNZ355" s="163"/>
      <c r="DOA355" s="163"/>
      <c r="DOB355" s="163"/>
      <c r="DOC355" s="163"/>
      <c r="DOD355" s="163"/>
      <c r="DOE355" s="163"/>
      <c r="DOF355" s="163"/>
      <c r="DOG355" s="163"/>
      <c r="DOH355" s="163"/>
      <c r="DOI355" s="163"/>
      <c r="DOJ355" s="163"/>
      <c r="DOK355" s="163"/>
      <c r="DOL355" s="163"/>
      <c r="DOM355" s="163"/>
      <c r="DON355" s="163"/>
      <c r="DOO355" s="163"/>
      <c r="DOP355" s="163"/>
      <c r="DOQ355" s="163"/>
      <c r="DOR355" s="163"/>
      <c r="DOS355" s="163"/>
      <c r="DOT355" s="163"/>
      <c r="DOU355" s="163"/>
      <c r="DOV355" s="163"/>
      <c r="DOW355" s="163"/>
      <c r="DOX355" s="163"/>
      <c r="DOY355" s="163"/>
      <c r="DOZ355" s="163"/>
      <c r="DPA355" s="163"/>
      <c r="DPB355" s="163"/>
      <c r="DPC355" s="163"/>
      <c r="DPD355" s="163"/>
      <c r="DPE355" s="163"/>
      <c r="DPF355" s="163"/>
      <c r="DPG355" s="163"/>
      <c r="DPH355" s="163"/>
      <c r="DPI355" s="163"/>
      <c r="DPJ355" s="163"/>
      <c r="DPK355" s="163"/>
      <c r="DPL355" s="163"/>
      <c r="DPM355" s="163"/>
      <c r="DPN355" s="163"/>
      <c r="DPO355" s="163"/>
      <c r="DPP355" s="163"/>
      <c r="DPQ355" s="163"/>
      <c r="DPR355" s="163"/>
      <c r="DPS355" s="163"/>
      <c r="DPT355" s="163"/>
      <c r="DPU355" s="163"/>
      <c r="DPV355" s="163"/>
      <c r="DPW355" s="163"/>
      <c r="DPX355" s="163"/>
      <c r="DPY355" s="163"/>
      <c r="DPZ355" s="163"/>
      <c r="DQA355" s="163"/>
      <c r="DQB355" s="163"/>
      <c r="DQC355" s="163"/>
      <c r="DQD355" s="163"/>
      <c r="DQE355" s="163"/>
      <c r="DQF355" s="163"/>
      <c r="DQG355" s="163"/>
      <c r="DQH355" s="163"/>
      <c r="DQI355" s="163"/>
      <c r="DQJ355" s="163"/>
      <c r="DQK355" s="163"/>
      <c r="DQL355" s="163"/>
      <c r="DQM355" s="163"/>
      <c r="DQN355" s="163"/>
      <c r="DQO355" s="163"/>
      <c r="DQP355" s="163"/>
      <c r="DQQ355" s="163"/>
      <c r="DQR355" s="163"/>
      <c r="DQS355" s="163"/>
      <c r="DQT355" s="163"/>
      <c r="DQU355" s="163"/>
      <c r="DQV355" s="163"/>
      <c r="DQW355" s="163"/>
      <c r="DQX355" s="163"/>
      <c r="DQY355" s="163"/>
      <c r="DQZ355" s="163"/>
      <c r="DRA355" s="163"/>
      <c r="DRB355" s="163"/>
      <c r="DRC355" s="163"/>
      <c r="DRD355" s="163"/>
      <c r="DRE355" s="163"/>
      <c r="DRF355" s="163"/>
      <c r="DRG355" s="163"/>
      <c r="DRH355" s="163"/>
      <c r="DRI355" s="163"/>
      <c r="DRJ355" s="163"/>
      <c r="DRK355" s="163"/>
      <c r="DRL355" s="163"/>
      <c r="DRM355" s="163"/>
      <c r="DRN355" s="163"/>
      <c r="DRO355" s="163"/>
      <c r="DRP355" s="163"/>
      <c r="DRQ355" s="163"/>
      <c r="DRR355" s="163"/>
      <c r="DRS355" s="163"/>
      <c r="DRT355" s="163"/>
      <c r="DRU355" s="163"/>
      <c r="DRV355" s="163"/>
      <c r="DRW355" s="163"/>
      <c r="DRX355" s="163"/>
      <c r="DRY355" s="163"/>
      <c r="DRZ355" s="163"/>
      <c r="DSA355" s="163"/>
      <c r="DSB355" s="163"/>
      <c r="DSC355" s="163"/>
      <c r="DSD355" s="163"/>
      <c r="DSE355" s="163"/>
      <c r="DSF355" s="163"/>
      <c r="DSG355" s="163"/>
      <c r="DSH355" s="163"/>
      <c r="DSI355" s="163"/>
      <c r="DSJ355" s="163"/>
      <c r="DSK355" s="163"/>
      <c r="DSL355" s="163"/>
      <c r="DSM355" s="163"/>
      <c r="DSN355" s="163"/>
      <c r="DSO355" s="163"/>
      <c r="DSP355" s="163"/>
      <c r="DSQ355" s="163"/>
      <c r="DSR355" s="163"/>
      <c r="DSS355" s="163"/>
      <c r="DST355" s="163"/>
      <c r="DSU355" s="163"/>
      <c r="DSV355" s="163"/>
      <c r="DSW355" s="163"/>
      <c r="DSX355" s="163"/>
      <c r="DSY355" s="163"/>
      <c r="DSZ355" s="163"/>
      <c r="DTA355" s="163"/>
      <c r="DTB355" s="163"/>
      <c r="DTC355" s="163"/>
      <c r="DTD355" s="163"/>
      <c r="DTE355" s="163"/>
      <c r="DTF355" s="163"/>
      <c r="DTG355" s="163"/>
      <c r="DTH355" s="163"/>
      <c r="DTI355" s="163"/>
      <c r="DTJ355" s="163"/>
      <c r="DTK355" s="163"/>
      <c r="DTL355" s="163"/>
      <c r="DTM355" s="163"/>
      <c r="DTN355" s="163"/>
      <c r="DTO355" s="163"/>
      <c r="DTP355" s="163"/>
      <c r="DTQ355" s="163"/>
      <c r="DTR355" s="163"/>
      <c r="DTS355" s="163"/>
      <c r="DTT355" s="163"/>
      <c r="DTU355" s="163"/>
      <c r="DTV355" s="163"/>
      <c r="DTW355" s="163"/>
      <c r="DTX355" s="163"/>
      <c r="DTY355" s="163"/>
      <c r="DTZ355" s="163"/>
      <c r="DUA355" s="163"/>
      <c r="DUB355" s="163"/>
      <c r="DUC355" s="163"/>
      <c r="DUD355" s="163"/>
      <c r="DUE355" s="163"/>
      <c r="DUF355" s="163"/>
      <c r="DUG355" s="163"/>
      <c r="DUH355" s="163"/>
      <c r="DUI355" s="163"/>
      <c r="DUJ355" s="163"/>
      <c r="DUK355" s="163"/>
      <c r="DUL355" s="163"/>
      <c r="DUM355" s="163"/>
      <c r="DUN355" s="163"/>
      <c r="DUO355" s="163"/>
      <c r="DUP355" s="163"/>
      <c r="DUQ355" s="163"/>
      <c r="DUR355" s="163"/>
      <c r="DUS355" s="163"/>
      <c r="DUT355" s="163"/>
      <c r="DUU355" s="163"/>
      <c r="DUV355" s="163"/>
      <c r="DUW355" s="163"/>
      <c r="DUX355" s="163"/>
      <c r="DUY355" s="163"/>
      <c r="DUZ355" s="163"/>
      <c r="DVA355" s="163"/>
      <c r="DVB355" s="163"/>
      <c r="DVC355" s="163"/>
      <c r="DVD355" s="163"/>
      <c r="DVE355" s="163"/>
      <c r="DVF355" s="163"/>
      <c r="DVG355" s="163"/>
      <c r="DVH355" s="163"/>
      <c r="DVI355" s="163"/>
      <c r="DVJ355" s="163"/>
      <c r="DVK355" s="163"/>
      <c r="DVL355" s="163"/>
      <c r="DVM355" s="163"/>
      <c r="DVN355" s="163"/>
      <c r="DVO355" s="163"/>
      <c r="DVP355" s="163"/>
      <c r="DVQ355" s="163"/>
      <c r="DVR355" s="163"/>
      <c r="DVS355" s="163"/>
      <c r="DVT355" s="163"/>
      <c r="DVU355" s="163"/>
      <c r="DVV355" s="163"/>
      <c r="DVW355" s="163"/>
      <c r="DVX355" s="163"/>
      <c r="DVY355" s="163"/>
      <c r="DVZ355" s="163"/>
      <c r="DWA355" s="163"/>
      <c r="DWB355" s="163"/>
      <c r="DWC355" s="163"/>
      <c r="DWD355" s="163"/>
      <c r="DWE355" s="163"/>
      <c r="DWF355" s="163"/>
      <c r="DWG355" s="163"/>
      <c r="DWH355" s="163"/>
      <c r="DWI355" s="163"/>
      <c r="DWJ355" s="163"/>
      <c r="DWK355" s="163"/>
      <c r="DWL355" s="163"/>
      <c r="DWM355" s="163"/>
      <c r="DWN355" s="163"/>
      <c r="DWO355" s="163"/>
      <c r="DWP355" s="163"/>
      <c r="DWQ355" s="163"/>
      <c r="DWR355" s="163"/>
      <c r="DWS355" s="163"/>
      <c r="DWT355" s="163"/>
      <c r="DWU355" s="163"/>
      <c r="DWV355" s="163"/>
      <c r="DWW355" s="163"/>
      <c r="DWX355" s="163"/>
      <c r="DWY355" s="163"/>
      <c r="DWZ355" s="163"/>
      <c r="DXA355" s="163"/>
      <c r="DXB355" s="163"/>
      <c r="DXC355" s="163"/>
      <c r="DXD355" s="163"/>
      <c r="DXE355" s="163"/>
      <c r="DXF355" s="163"/>
      <c r="DXG355" s="163"/>
      <c r="DXH355" s="163"/>
      <c r="DXI355" s="163"/>
      <c r="DXJ355" s="163"/>
      <c r="DXK355" s="163"/>
      <c r="DXL355" s="163"/>
      <c r="DXM355" s="163"/>
      <c r="DXN355" s="163"/>
      <c r="DXO355" s="163"/>
      <c r="DXP355" s="163"/>
      <c r="DXQ355" s="163"/>
      <c r="DXR355" s="163"/>
      <c r="DXS355" s="163"/>
      <c r="DXT355" s="163"/>
      <c r="DXU355" s="163"/>
      <c r="DXV355" s="163"/>
      <c r="DXW355" s="163"/>
      <c r="DXX355" s="163"/>
      <c r="DXY355" s="163"/>
      <c r="DXZ355" s="163"/>
      <c r="DYA355" s="163"/>
      <c r="DYB355" s="163"/>
      <c r="DYC355" s="163"/>
      <c r="DYD355" s="163"/>
      <c r="DYE355" s="163"/>
      <c r="DYF355" s="163"/>
      <c r="DYG355" s="163"/>
      <c r="DYH355" s="163"/>
      <c r="DYI355" s="163"/>
      <c r="DYJ355" s="163"/>
      <c r="DYK355" s="163"/>
      <c r="DYL355" s="163"/>
      <c r="DYM355" s="163"/>
      <c r="DYN355" s="163"/>
      <c r="DYO355" s="163"/>
      <c r="DYP355" s="163"/>
      <c r="DYQ355" s="163"/>
      <c r="DYR355" s="163"/>
      <c r="DYS355" s="163"/>
      <c r="DYT355" s="163"/>
      <c r="DYU355" s="163"/>
      <c r="DYV355" s="163"/>
      <c r="DYW355" s="163"/>
      <c r="DYX355" s="163"/>
      <c r="DYY355" s="163"/>
      <c r="DYZ355" s="163"/>
      <c r="DZA355" s="163"/>
      <c r="DZB355" s="163"/>
      <c r="DZC355" s="163"/>
      <c r="DZD355" s="163"/>
      <c r="DZE355" s="163"/>
      <c r="DZF355" s="163"/>
      <c r="DZG355" s="163"/>
      <c r="DZH355" s="163"/>
      <c r="DZI355" s="163"/>
      <c r="DZJ355" s="163"/>
      <c r="DZK355" s="163"/>
      <c r="DZL355" s="163"/>
      <c r="DZM355" s="163"/>
      <c r="DZN355" s="163"/>
      <c r="DZO355" s="163"/>
      <c r="DZP355" s="163"/>
      <c r="DZQ355" s="163"/>
      <c r="DZR355" s="163"/>
      <c r="DZS355" s="163"/>
      <c r="DZT355" s="163"/>
      <c r="DZU355" s="163"/>
      <c r="DZV355" s="163"/>
      <c r="DZW355" s="163"/>
      <c r="DZX355" s="163"/>
      <c r="DZY355" s="163"/>
      <c r="DZZ355" s="163"/>
      <c r="EAA355" s="163"/>
      <c r="EAB355" s="163"/>
      <c r="EAC355" s="163"/>
      <c r="EAD355" s="163"/>
      <c r="EAE355" s="163"/>
      <c r="EAF355" s="163"/>
      <c r="EAG355" s="163"/>
      <c r="EAH355" s="163"/>
      <c r="EAI355" s="163"/>
      <c r="EAJ355" s="163"/>
      <c r="EAK355" s="163"/>
      <c r="EAL355" s="163"/>
      <c r="EAM355" s="163"/>
      <c r="EAN355" s="163"/>
      <c r="EAO355" s="163"/>
      <c r="EAP355" s="163"/>
      <c r="EAQ355" s="163"/>
      <c r="EAR355" s="163"/>
      <c r="EAS355" s="163"/>
      <c r="EAT355" s="163"/>
      <c r="EAU355" s="163"/>
      <c r="EAV355" s="163"/>
      <c r="EAW355" s="163"/>
      <c r="EAX355" s="163"/>
      <c r="EAY355" s="163"/>
      <c r="EAZ355" s="163"/>
      <c r="EBA355" s="163"/>
      <c r="EBB355" s="163"/>
      <c r="EBC355" s="163"/>
      <c r="EBD355" s="163"/>
      <c r="EBE355" s="163"/>
      <c r="EBF355" s="163"/>
      <c r="EBG355" s="163"/>
      <c r="EBH355" s="163"/>
      <c r="EBI355" s="163"/>
      <c r="EBJ355" s="163"/>
      <c r="EBK355" s="163"/>
      <c r="EBL355" s="163"/>
      <c r="EBM355" s="163"/>
      <c r="EBN355" s="163"/>
      <c r="EBO355" s="163"/>
      <c r="EBP355" s="163"/>
      <c r="EBQ355" s="163"/>
      <c r="EBR355" s="163"/>
      <c r="EBS355" s="163"/>
      <c r="EBT355" s="163"/>
      <c r="EBU355" s="163"/>
      <c r="EBV355" s="163"/>
      <c r="EBW355" s="163"/>
      <c r="EBX355" s="163"/>
      <c r="EBY355" s="163"/>
      <c r="EBZ355" s="163"/>
      <c r="ECA355" s="163"/>
      <c r="ECB355" s="163"/>
      <c r="ECC355" s="163"/>
      <c r="ECD355" s="163"/>
      <c r="ECE355" s="163"/>
      <c r="ECF355" s="163"/>
      <c r="ECG355" s="163"/>
      <c r="ECH355" s="163"/>
      <c r="ECI355" s="163"/>
      <c r="ECJ355" s="163"/>
      <c r="ECK355" s="163"/>
      <c r="ECL355" s="163"/>
      <c r="ECM355" s="163"/>
      <c r="ECN355" s="163"/>
      <c r="ECO355" s="163"/>
      <c r="ECP355" s="163"/>
      <c r="ECQ355" s="163"/>
      <c r="ECR355" s="163"/>
      <c r="ECS355" s="163"/>
      <c r="ECT355" s="163"/>
      <c r="ECU355" s="163"/>
      <c r="ECV355" s="163"/>
      <c r="ECW355" s="163"/>
      <c r="ECX355" s="163"/>
      <c r="ECY355" s="163"/>
      <c r="ECZ355" s="163"/>
      <c r="EDA355" s="163"/>
      <c r="EDB355" s="163"/>
      <c r="EDC355" s="163"/>
      <c r="EDD355" s="163"/>
      <c r="EDE355" s="163"/>
      <c r="EDF355" s="163"/>
      <c r="EDG355" s="163"/>
      <c r="EDH355" s="163"/>
      <c r="EDI355" s="163"/>
      <c r="EDJ355" s="163"/>
      <c r="EDK355" s="163"/>
      <c r="EDL355" s="163"/>
      <c r="EDM355" s="163"/>
      <c r="EDN355" s="163"/>
      <c r="EDO355" s="163"/>
      <c r="EDP355" s="163"/>
      <c r="EDQ355" s="163"/>
      <c r="EDR355" s="163"/>
      <c r="EDS355" s="163"/>
      <c r="EDT355" s="163"/>
      <c r="EDU355" s="163"/>
      <c r="EDV355" s="163"/>
      <c r="EDW355" s="163"/>
      <c r="EDX355" s="163"/>
      <c r="EDY355" s="163"/>
      <c r="EDZ355" s="163"/>
      <c r="EEA355" s="163"/>
      <c r="EEB355" s="163"/>
      <c r="EEC355" s="163"/>
      <c r="EED355" s="163"/>
      <c r="EEE355" s="163"/>
      <c r="EEF355" s="163"/>
      <c r="EEG355" s="163"/>
      <c r="EEH355" s="163"/>
      <c r="EEI355" s="163"/>
      <c r="EEJ355" s="163"/>
      <c r="EEK355" s="163"/>
      <c r="EEL355" s="163"/>
      <c r="EEM355" s="163"/>
      <c r="EEN355" s="163"/>
      <c r="EEO355" s="163"/>
      <c r="EEP355" s="163"/>
      <c r="EEQ355" s="163"/>
      <c r="EER355" s="163"/>
      <c r="EES355" s="163"/>
      <c r="EET355" s="163"/>
      <c r="EEU355" s="163"/>
      <c r="EEV355" s="163"/>
      <c r="EEW355" s="163"/>
      <c r="EEX355" s="163"/>
      <c r="EEY355" s="163"/>
      <c r="EEZ355" s="163"/>
      <c r="EFA355" s="163"/>
      <c r="EFB355" s="163"/>
      <c r="EFC355" s="163"/>
      <c r="EFD355" s="163"/>
      <c r="EFE355" s="163"/>
      <c r="EFF355" s="163"/>
      <c r="EFG355" s="163"/>
      <c r="EFH355" s="163"/>
      <c r="EFI355" s="163"/>
      <c r="EFJ355" s="163"/>
      <c r="EFK355" s="163"/>
      <c r="EFL355" s="163"/>
      <c r="EFM355" s="163"/>
      <c r="EFN355" s="163"/>
      <c r="EFO355" s="163"/>
      <c r="EFP355" s="163"/>
      <c r="EFQ355" s="163"/>
      <c r="EFR355" s="163"/>
      <c r="EFS355" s="163"/>
      <c r="EFT355" s="163"/>
      <c r="EFU355" s="163"/>
      <c r="EFV355" s="163"/>
      <c r="EFW355" s="163"/>
      <c r="EFX355" s="163"/>
      <c r="EFY355" s="163"/>
      <c r="EFZ355" s="163"/>
      <c r="EGA355" s="163"/>
      <c r="EGB355" s="163"/>
      <c r="EGC355" s="163"/>
      <c r="EGD355" s="163"/>
      <c r="EGE355" s="163"/>
      <c r="EGF355" s="163"/>
      <c r="EGG355" s="163"/>
      <c r="EGH355" s="163"/>
      <c r="EGI355" s="163"/>
      <c r="EGJ355" s="163"/>
      <c r="EGK355" s="163"/>
      <c r="EGL355" s="163"/>
      <c r="EGM355" s="163"/>
      <c r="EGN355" s="163"/>
      <c r="EGO355" s="163"/>
      <c r="EGP355" s="163"/>
      <c r="EGQ355" s="163"/>
      <c r="EGR355" s="163"/>
      <c r="EGS355" s="163"/>
      <c r="EGT355" s="163"/>
      <c r="EGU355" s="163"/>
      <c r="EGV355" s="163"/>
      <c r="EGW355" s="163"/>
      <c r="EGX355" s="163"/>
      <c r="EGY355" s="163"/>
      <c r="EGZ355" s="163"/>
      <c r="EHA355" s="163"/>
      <c r="EHB355" s="163"/>
      <c r="EHC355" s="163"/>
      <c r="EHD355" s="163"/>
      <c r="EHE355" s="163"/>
      <c r="EHF355" s="163"/>
      <c r="EHG355" s="163"/>
      <c r="EHH355" s="163"/>
      <c r="EHI355" s="163"/>
      <c r="EHJ355" s="163"/>
      <c r="EHK355" s="163"/>
      <c r="EHL355" s="163"/>
      <c r="EHM355" s="163"/>
      <c r="EHN355" s="163"/>
      <c r="EHO355" s="163"/>
      <c r="EHP355" s="163"/>
      <c r="EHQ355" s="163"/>
      <c r="EHR355" s="163"/>
      <c r="EHS355" s="163"/>
      <c r="EHT355" s="163"/>
      <c r="EHU355" s="163"/>
      <c r="EHV355" s="163"/>
      <c r="EHW355" s="163"/>
      <c r="EHX355" s="163"/>
      <c r="EHY355" s="163"/>
      <c r="EHZ355" s="163"/>
      <c r="EIA355" s="163"/>
      <c r="EIB355" s="163"/>
      <c r="EIC355" s="163"/>
      <c r="EID355" s="163"/>
      <c r="EIE355" s="163"/>
      <c r="EIF355" s="163"/>
      <c r="EIG355" s="163"/>
      <c r="EIH355" s="163"/>
      <c r="EII355" s="163"/>
      <c r="EIJ355" s="163"/>
      <c r="EIK355" s="163"/>
      <c r="EIL355" s="163"/>
      <c r="EIM355" s="163"/>
      <c r="EIN355" s="163"/>
      <c r="EIO355" s="163"/>
      <c r="EIP355" s="163"/>
      <c r="EIQ355" s="163"/>
      <c r="EIR355" s="163"/>
      <c r="EIS355" s="163"/>
      <c r="EIT355" s="163"/>
      <c r="EIU355" s="163"/>
      <c r="EIV355" s="163"/>
      <c r="EIW355" s="163"/>
      <c r="EIX355" s="163"/>
      <c r="EIY355" s="163"/>
      <c r="EIZ355" s="163"/>
      <c r="EJA355" s="163"/>
      <c r="EJB355" s="163"/>
      <c r="EJC355" s="163"/>
      <c r="EJD355" s="163"/>
      <c r="EJE355" s="163"/>
      <c r="EJF355" s="163"/>
      <c r="EJG355" s="163"/>
      <c r="EJH355" s="163"/>
      <c r="EJI355" s="163"/>
      <c r="EJJ355" s="163"/>
      <c r="EJK355" s="163"/>
      <c r="EJL355" s="163"/>
      <c r="EJM355" s="163"/>
      <c r="EJN355" s="163"/>
      <c r="EJO355" s="163"/>
      <c r="EJP355" s="163"/>
      <c r="EJQ355" s="163"/>
      <c r="EJR355" s="163"/>
      <c r="EJS355" s="163"/>
      <c r="EJT355" s="163"/>
      <c r="EJU355" s="163"/>
      <c r="EJV355" s="163"/>
      <c r="EJW355" s="163"/>
      <c r="EJX355" s="163"/>
      <c r="EJY355" s="163"/>
      <c r="EJZ355" s="163"/>
      <c r="EKA355" s="163"/>
      <c r="EKB355" s="163"/>
      <c r="EKC355" s="163"/>
      <c r="EKD355" s="163"/>
      <c r="EKE355" s="163"/>
      <c r="EKF355" s="163"/>
      <c r="EKG355" s="163"/>
      <c r="EKH355" s="163"/>
      <c r="EKI355" s="163"/>
      <c r="EKJ355" s="163"/>
      <c r="EKK355" s="163"/>
      <c r="EKL355" s="163"/>
      <c r="EKM355" s="163"/>
      <c r="EKN355" s="163"/>
      <c r="EKO355" s="163"/>
      <c r="EKP355" s="163"/>
      <c r="EKQ355" s="163"/>
      <c r="EKR355" s="163"/>
      <c r="EKS355" s="163"/>
      <c r="EKT355" s="163"/>
      <c r="EKU355" s="163"/>
      <c r="EKV355" s="163"/>
      <c r="EKW355" s="163"/>
      <c r="EKX355" s="163"/>
      <c r="EKY355" s="163"/>
      <c r="EKZ355" s="163"/>
      <c r="ELA355" s="163"/>
      <c r="ELB355" s="163"/>
      <c r="ELC355" s="163"/>
      <c r="ELD355" s="163"/>
      <c r="ELE355" s="163"/>
      <c r="ELF355" s="163"/>
      <c r="ELG355" s="163"/>
      <c r="ELH355" s="163"/>
      <c r="ELI355" s="163"/>
      <c r="ELJ355" s="163"/>
      <c r="ELK355" s="163"/>
      <c r="ELL355" s="163"/>
      <c r="ELM355" s="163"/>
      <c r="ELN355" s="163"/>
      <c r="ELO355" s="163"/>
      <c r="ELP355" s="163"/>
      <c r="ELQ355" s="163"/>
      <c r="ELR355" s="163"/>
      <c r="ELS355" s="163"/>
      <c r="ELT355" s="163"/>
      <c r="ELU355" s="163"/>
      <c r="ELV355" s="163"/>
      <c r="ELW355" s="163"/>
      <c r="ELX355" s="163"/>
      <c r="ELY355" s="163"/>
      <c r="ELZ355" s="163"/>
      <c r="EMA355" s="163"/>
      <c r="EMB355" s="163"/>
      <c r="EMC355" s="163"/>
      <c r="EMD355" s="163"/>
      <c r="EME355" s="163"/>
      <c r="EMF355" s="163"/>
      <c r="EMG355" s="163"/>
      <c r="EMH355" s="163"/>
      <c r="EMI355" s="163"/>
      <c r="EMJ355" s="163"/>
      <c r="EMK355" s="163"/>
      <c r="EML355" s="163"/>
      <c r="EMM355" s="163"/>
      <c r="EMN355" s="163"/>
      <c r="EMO355" s="163"/>
      <c r="EMP355" s="163"/>
      <c r="EMQ355" s="163"/>
      <c r="EMR355" s="163"/>
      <c r="EMS355" s="163"/>
      <c r="EMT355" s="163"/>
      <c r="EMU355" s="163"/>
      <c r="EMV355" s="163"/>
      <c r="EMW355" s="163"/>
      <c r="EMX355" s="163"/>
      <c r="EMY355" s="163"/>
      <c r="EMZ355" s="163"/>
      <c r="ENA355" s="163"/>
      <c r="ENB355" s="163"/>
      <c r="ENC355" s="163"/>
      <c r="END355" s="163"/>
      <c r="ENE355" s="163"/>
      <c r="ENF355" s="163"/>
      <c r="ENG355" s="163"/>
      <c r="ENH355" s="163"/>
      <c r="ENI355" s="163"/>
      <c r="ENJ355" s="163"/>
      <c r="ENK355" s="163"/>
      <c r="ENL355" s="163"/>
      <c r="ENM355" s="163"/>
      <c r="ENN355" s="163"/>
      <c r="ENO355" s="163"/>
      <c r="ENP355" s="163"/>
      <c r="ENQ355" s="163"/>
      <c r="ENR355" s="163"/>
      <c r="ENS355" s="163"/>
      <c r="ENT355" s="163"/>
      <c r="ENU355" s="163"/>
      <c r="ENV355" s="163"/>
      <c r="ENW355" s="163"/>
      <c r="ENX355" s="163"/>
      <c r="ENY355" s="163"/>
      <c r="ENZ355" s="163"/>
      <c r="EOA355" s="163"/>
      <c r="EOB355" s="163"/>
      <c r="EOC355" s="163"/>
      <c r="EOD355" s="163"/>
      <c r="EOE355" s="163"/>
      <c r="EOF355" s="163"/>
      <c r="EOG355" s="163"/>
      <c r="EOH355" s="163"/>
      <c r="EOI355" s="163"/>
      <c r="EOJ355" s="163"/>
      <c r="EOK355" s="163"/>
      <c r="EOL355" s="163"/>
      <c r="EOM355" s="163"/>
      <c r="EON355" s="163"/>
      <c r="EOO355" s="163"/>
      <c r="EOP355" s="163"/>
      <c r="EOQ355" s="163"/>
      <c r="EOR355" s="163"/>
      <c r="EOS355" s="163"/>
      <c r="EOT355" s="163"/>
      <c r="EOU355" s="163"/>
      <c r="EOV355" s="163"/>
      <c r="EOW355" s="163"/>
      <c r="EOX355" s="163"/>
      <c r="EOY355" s="163"/>
      <c r="EOZ355" s="163"/>
      <c r="EPA355" s="163"/>
      <c r="EPB355" s="163"/>
      <c r="EPC355" s="163"/>
      <c r="EPD355" s="163"/>
      <c r="EPE355" s="163"/>
      <c r="EPF355" s="163"/>
      <c r="EPG355" s="163"/>
      <c r="EPH355" s="163"/>
      <c r="EPI355" s="163"/>
      <c r="EPJ355" s="163"/>
      <c r="EPK355" s="163"/>
      <c r="EPL355" s="163"/>
      <c r="EPM355" s="163"/>
      <c r="EPN355" s="163"/>
      <c r="EPO355" s="163"/>
      <c r="EPP355" s="163"/>
      <c r="EPQ355" s="163"/>
      <c r="EPR355" s="163"/>
      <c r="EPS355" s="163"/>
      <c r="EPT355" s="163"/>
      <c r="EPU355" s="163"/>
      <c r="EPV355" s="163"/>
      <c r="EPW355" s="163"/>
      <c r="EPX355" s="163"/>
      <c r="EPY355" s="163"/>
      <c r="EPZ355" s="163"/>
      <c r="EQA355" s="163"/>
      <c r="EQB355" s="163"/>
      <c r="EQC355" s="163"/>
      <c r="EQD355" s="163"/>
      <c r="EQE355" s="163"/>
      <c r="EQF355" s="163"/>
      <c r="EQG355" s="163"/>
      <c r="EQH355" s="163"/>
      <c r="EQI355" s="163"/>
      <c r="EQJ355" s="163"/>
      <c r="EQK355" s="163"/>
      <c r="EQL355" s="163"/>
      <c r="EQM355" s="163"/>
      <c r="EQN355" s="163"/>
      <c r="EQO355" s="163"/>
      <c r="EQP355" s="163"/>
      <c r="EQQ355" s="163"/>
      <c r="EQR355" s="163"/>
      <c r="EQS355" s="163"/>
      <c r="EQT355" s="163"/>
      <c r="EQU355" s="163"/>
      <c r="EQV355" s="163"/>
      <c r="EQW355" s="163"/>
      <c r="EQX355" s="163"/>
      <c r="EQY355" s="163"/>
      <c r="EQZ355" s="163"/>
      <c r="ERA355" s="163"/>
      <c r="ERB355" s="163"/>
      <c r="ERC355" s="163"/>
      <c r="ERD355" s="163"/>
      <c r="ERE355" s="163"/>
      <c r="ERF355" s="163"/>
      <c r="ERG355" s="163"/>
      <c r="ERH355" s="163"/>
      <c r="ERI355" s="163"/>
      <c r="ERJ355" s="163"/>
      <c r="ERK355" s="163"/>
      <c r="ERL355" s="163"/>
      <c r="ERM355" s="163"/>
      <c r="ERN355" s="163"/>
      <c r="ERO355" s="163"/>
      <c r="ERP355" s="163"/>
      <c r="ERQ355" s="163"/>
      <c r="ERR355" s="163"/>
      <c r="ERS355" s="163"/>
      <c r="ERT355" s="163"/>
      <c r="ERU355" s="163"/>
      <c r="ERV355" s="163"/>
      <c r="ERW355" s="163"/>
      <c r="ERX355" s="163"/>
      <c r="ERY355" s="163"/>
      <c r="ERZ355" s="163"/>
      <c r="ESA355" s="163"/>
      <c r="ESB355" s="163"/>
      <c r="ESC355" s="163"/>
      <c r="ESD355" s="163"/>
      <c r="ESE355" s="163"/>
      <c r="ESF355" s="163"/>
      <c r="ESG355" s="163"/>
      <c r="ESH355" s="163"/>
      <c r="ESI355" s="163"/>
      <c r="ESJ355" s="163"/>
      <c r="ESK355" s="163"/>
      <c r="ESL355" s="163"/>
      <c r="ESM355" s="163"/>
      <c r="ESN355" s="163"/>
      <c r="ESO355" s="163"/>
      <c r="ESP355" s="163"/>
      <c r="ESQ355" s="163"/>
      <c r="ESR355" s="163"/>
      <c r="ESS355" s="163"/>
      <c r="EST355" s="163"/>
      <c r="ESU355" s="163"/>
      <c r="ESV355" s="163"/>
      <c r="ESW355" s="163"/>
      <c r="ESX355" s="163"/>
      <c r="ESY355" s="163"/>
      <c r="ESZ355" s="163"/>
      <c r="ETA355" s="163"/>
      <c r="ETB355" s="163"/>
      <c r="ETC355" s="163"/>
      <c r="ETD355" s="163"/>
      <c r="ETE355" s="163"/>
      <c r="ETF355" s="163"/>
      <c r="ETG355" s="163"/>
      <c r="ETH355" s="163"/>
      <c r="ETI355" s="163"/>
      <c r="ETJ355" s="163"/>
      <c r="ETK355" s="163"/>
      <c r="ETL355" s="163"/>
      <c r="ETM355" s="163"/>
      <c r="ETN355" s="163"/>
      <c r="ETO355" s="163"/>
      <c r="ETP355" s="163"/>
      <c r="ETQ355" s="163"/>
      <c r="ETR355" s="163"/>
      <c r="ETS355" s="163"/>
      <c r="ETT355" s="163"/>
      <c r="ETU355" s="163"/>
      <c r="ETV355" s="163"/>
      <c r="ETW355" s="163"/>
      <c r="ETX355" s="163"/>
      <c r="ETY355" s="163"/>
      <c r="ETZ355" s="163"/>
      <c r="EUA355" s="163"/>
      <c r="EUB355" s="163"/>
      <c r="EUC355" s="163"/>
      <c r="EUD355" s="163"/>
      <c r="EUE355" s="163"/>
      <c r="EUF355" s="163"/>
      <c r="EUG355" s="163"/>
      <c r="EUH355" s="163"/>
      <c r="EUI355" s="163"/>
      <c r="EUJ355" s="163"/>
      <c r="EUK355" s="163"/>
      <c r="EUL355" s="163"/>
      <c r="EUM355" s="163"/>
      <c r="EUN355" s="163"/>
      <c r="EUO355" s="163"/>
      <c r="EUP355" s="163"/>
      <c r="EUQ355" s="163"/>
      <c r="EUR355" s="163"/>
      <c r="EUS355" s="163"/>
      <c r="EUT355" s="163"/>
      <c r="EUU355" s="163"/>
      <c r="EUV355" s="163"/>
      <c r="EUW355" s="163"/>
      <c r="EUX355" s="163"/>
      <c r="EUY355" s="163"/>
      <c r="EUZ355" s="163"/>
      <c r="EVA355" s="163"/>
      <c r="EVB355" s="163"/>
      <c r="EVC355" s="163"/>
      <c r="EVD355" s="163"/>
      <c r="EVE355" s="163"/>
      <c r="EVF355" s="163"/>
      <c r="EVG355" s="163"/>
      <c r="EVH355" s="163"/>
      <c r="EVI355" s="163"/>
      <c r="EVJ355" s="163"/>
      <c r="EVK355" s="163"/>
      <c r="EVL355" s="163"/>
      <c r="EVM355" s="163"/>
      <c r="EVN355" s="163"/>
      <c r="EVO355" s="163"/>
      <c r="EVP355" s="163"/>
      <c r="EVQ355" s="163"/>
      <c r="EVR355" s="163"/>
      <c r="EVS355" s="163"/>
      <c r="EVT355" s="163"/>
      <c r="EVU355" s="163"/>
      <c r="EVV355" s="163"/>
      <c r="EVW355" s="163"/>
      <c r="EVX355" s="163"/>
      <c r="EVY355" s="163"/>
      <c r="EVZ355" s="163"/>
      <c r="EWA355" s="163"/>
      <c r="EWB355" s="163"/>
      <c r="EWC355" s="163"/>
      <c r="EWD355" s="163"/>
      <c r="EWE355" s="163"/>
      <c r="EWF355" s="163"/>
      <c r="EWG355" s="163"/>
      <c r="EWH355" s="163"/>
      <c r="EWI355" s="163"/>
      <c r="EWJ355" s="163"/>
      <c r="EWK355" s="163"/>
      <c r="EWL355" s="163"/>
      <c r="EWM355" s="163"/>
      <c r="EWN355" s="163"/>
      <c r="EWO355" s="163"/>
      <c r="EWP355" s="163"/>
      <c r="EWQ355" s="163"/>
      <c r="EWR355" s="163"/>
      <c r="EWS355" s="163"/>
      <c r="EWT355" s="163"/>
      <c r="EWU355" s="163"/>
      <c r="EWV355" s="163"/>
      <c r="EWW355" s="163"/>
      <c r="EWX355" s="163"/>
      <c r="EWY355" s="163"/>
      <c r="EWZ355" s="163"/>
      <c r="EXA355" s="163"/>
      <c r="EXB355" s="163"/>
      <c r="EXC355" s="163"/>
      <c r="EXD355" s="163"/>
      <c r="EXE355" s="163"/>
      <c r="EXF355" s="163"/>
      <c r="EXG355" s="163"/>
      <c r="EXH355" s="163"/>
      <c r="EXI355" s="163"/>
      <c r="EXJ355" s="163"/>
      <c r="EXK355" s="163"/>
      <c r="EXL355" s="163"/>
      <c r="EXM355" s="163"/>
      <c r="EXN355" s="163"/>
      <c r="EXO355" s="163"/>
      <c r="EXP355" s="163"/>
      <c r="EXQ355" s="163"/>
      <c r="EXR355" s="163"/>
      <c r="EXS355" s="163"/>
      <c r="EXT355" s="163"/>
      <c r="EXU355" s="163"/>
      <c r="EXV355" s="163"/>
      <c r="EXW355" s="163"/>
      <c r="EXX355" s="163"/>
      <c r="EXY355" s="163"/>
      <c r="EXZ355" s="163"/>
      <c r="EYA355" s="163"/>
      <c r="EYB355" s="163"/>
      <c r="EYC355" s="163"/>
      <c r="EYD355" s="163"/>
      <c r="EYE355" s="163"/>
      <c r="EYF355" s="163"/>
      <c r="EYG355" s="163"/>
      <c r="EYH355" s="163"/>
      <c r="EYI355" s="163"/>
      <c r="EYJ355" s="163"/>
      <c r="EYK355" s="163"/>
      <c r="EYL355" s="163"/>
      <c r="EYM355" s="163"/>
      <c r="EYN355" s="163"/>
      <c r="EYO355" s="163"/>
      <c r="EYP355" s="163"/>
      <c r="EYQ355" s="163"/>
      <c r="EYR355" s="163"/>
      <c r="EYS355" s="163"/>
      <c r="EYT355" s="163"/>
      <c r="EYU355" s="163"/>
      <c r="EYV355" s="163"/>
      <c r="EYW355" s="163"/>
      <c r="EYX355" s="163"/>
      <c r="EYY355" s="163"/>
      <c r="EYZ355" s="163"/>
      <c r="EZA355" s="163"/>
      <c r="EZB355" s="163"/>
      <c r="EZC355" s="163"/>
      <c r="EZD355" s="163"/>
      <c r="EZE355" s="163"/>
      <c r="EZF355" s="163"/>
      <c r="EZG355" s="163"/>
      <c r="EZH355" s="163"/>
      <c r="EZI355" s="163"/>
      <c r="EZJ355" s="163"/>
      <c r="EZK355" s="163"/>
      <c r="EZL355" s="163"/>
      <c r="EZM355" s="163"/>
      <c r="EZN355" s="163"/>
      <c r="EZO355" s="163"/>
      <c r="EZP355" s="163"/>
      <c r="EZQ355" s="163"/>
      <c r="EZR355" s="163"/>
      <c r="EZS355" s="163"/>
      <c r="EZT355" s="163"/>
      <c r="EZU355" s="163"/>
      <c r="EZV355" s="163"/>
      <c r="EZW355" s="163"/>
      <c r="EZX355" s="163"/>
      <c r="EZY355" s="163"/>
      <c r="EZZ355" s="163"/>
      <c r="FAA355" s="163"/>
      <c r="FAB355" s="163"/>
      <c r="FAC355" s="163"/>
      <c r="FAD355" s="163"/>
      <c r="FAE355" s="163"/>
      <c r="FAF355" s="163"/>
      <c r="FAG355" s="163"/>
      <c r="FAH355" s="163"/>
      <c r="FAI355" s="163"/>
      <c r="FAJ355" s="163"/>
      <c r="FAK355" s="163"/>
      <c r="FAL355" s="163"/>
      <c r="FAM355" s="163"/>
      <c r="FAN355" s="163"/>
      <c r="FAO355" s="163"/>
      <c r="FAP355" s="163"/>
      <c r="FAQ355" s="163"/>
      <c r="FAR355" s="163"/>
      <c r="FAS355" s="163"/>
      <c r="FAT355" s="163"/>
      <c r="FAU355" s="163"/>
      <c r="FAV355" s="163"/>
      <c r="FAW355" s="163"/>
      <c r="FAX355" s="163"/>
      <c r="FAY355" s="163"/>
      <c r="FAZ355" s="163"/>
      <c r="FBA355" s="163"/>
      <c r="FBB355" s="163"/>
      <c r="FBC355" s="163"/>
      <c r="FBD355" s="163"/>
      <c r="FBE355" s="163"/>
      <c r="FBF355" s="163"/>
      <c r="FBG355" s="163"/>
      <c r="FBH355" s="163"/>
      <c r="FBI355" s="163"/>
      <c r="FBJ355" s="163"/>
      <c r="FBK355" s="163"/>
      <c r="FBL355" s="163"/>
      <c r="FBM355" s="163"/>
      <c r="FBN355" s="163"/>
      <c r="FBO355" s="163"/>
      <c r="FBP355" s="163"/>
      <c r="FBQ355" s="163"/>
      <c r="FBR355" s="163"/>
      <c r="FBS355" s="163"/>
      <c r="FBT355" s="163"/>
      <c r="FBU355" s="163"/>
      <c r="FBV355" s="163"/>
      <c r="FBW355" s="163"/>
      <c r="FBX355" s="163"/>
      <c r="FBY355" s="163"/>
      <c r="FBZ355" s="163"/>
      <c r="FCA355" s="163"/>
      <c r="FCB355" s="163"/>
      <c r="FCC355" s="163"/>
      <c r="FCD355" s="163"/>
      <c r="FCE355" s="163"/>
      <c r="FCF355" s="163"/>
      <c r="FCG355" s="163"/>
      <c r="FCH355" s="163"/>
      <c r="FCI355" s="163"/>
      <c r="FCJ355" s="163"/>
      <c r="FCK355" s="163"/>
      <c r="FCL355" s="163"/>
      <c r="FCM355" s="163"/>
      <c r="FCN355" s="163"/>
      <c r="FCO355" s="163"/>
      <c r="FCP355" s="163"/>
      <c r="FCQ355" s="163"/>
      <c r="FCR355" s="163"/>
      <c r="FCS355" s="163"/>
      <c r="FCT355" s="163"/>
      <c r="FCU355" s="163"/>
      <c r="FCV355" s="163"/>
      <c r="FCW355" s="163"/>
      <c r="FCX355" s="163"/>
      <c r="FCY355" s="163"/>
      <c r="FCZ355" s="163"/>
      <c r="FDA355" s="163"/>
      <c r="FDB355" s="163"/>
      <c r="FDC355" s="163"/>
      <c r="FDD355" s="163"/>
      <c r="FDE355" s="163"/>
      <c r="FDF355" s="163"/>
      <c r="FDG355" s="163"/>
      <c r="FDH355" s="163"/>
      <c r="FDI355" s="163"/>
      <c r="FDJ355" s="163"/>
      <c r="FDK355" s="163"/>
      <c r="FDL355" s="163"/>
      <c r="FDM355" s="163"/>
      <c r="FDN355" s="163"/>
      <c r="FDO355" s="163"/>
      <c r="FDP355" s="163"/>
      <c r="FDQ355" s="163"/>
      <c r="FDR355" s="163"/>
      <c r="FDS355" s="163"/>
      <c r="FDT355" s="163"/>
      <c r="FDU355" s="163"/>
      <c r="FDV355" s="163"/>
      <c r="FDW355" s="163"/>
      <c r="FDX355" s="163"/>
      <c r="FDY355" s="163"/>
      <c r="FDZ355" s="163"/>
      <c r="FEA355" s="163"/>
      <c r="FEB355" s="163"/>
      <c r="FEC355" s="163"/>
      <c r="FED355" s="163"/>
      <c r="FEE355" s="163"/>
      <c r="FEF355" s="163"/>
      <c r="FEG355" s="163"/>
      <c r="FEH355" s="163"/>
      <c r="FEI355" s="163"/>
      <c r="FEJ355" s="163"/>
      <c r="FEK355" s="163"/>
      <c r="FEL355" s="163"/>
      <c r="FEM355" s="163"/>
      <c r="FEN355" s="163"/>
      <c r="FEO355" s="163"/>
      <c r="FEP355" s="163"/>
      <c r="FEQ355" s="163"/>
      <c r="FER355" s="163"/>
      <c r="FES355" s="163"/>
      <c r="FET355" s="163"/>
      <c r="FEU355" s="163"/>
      <c r="FEV355" s="163"/>
      <c r="FEW355" s="163"/>
      <c r="FEX355" s="163"/>
      <c r="FEY355" s="163"/>
      <c r="FEZ355" s="163"/>
      <c r="FFA355" s="163"/>
      <c r="FFB355" s="163"/>
      <c r="FFC355" s="163"/>
      <c r="FFD355" s="163"/>
      <c r="FFE355" s="163"/>
      <c r="FFF355" s="163"/>
      <c r="FFG355" s="163"/>
      <c r="FFH355" s="163"/>
      <c r="FFI355" s="163"/>
      <c r="FFJ355" s="163"/>
      <c r="FFK355" s="163"/>
      <c r="FFL355" s="163"/>
      <c r="FFM355" s="163"/>
      <c r="FFN355" s="163"/>
      <c r="FFO355" s="163"/>
      <c r="FFP355" s="163"/>
      <c r="FFQ355" s="163"/>
      <c r="FFR355" s="163"/>
      <c r="FFS355" s="163"/>
      <c r="FFT355" s="163"/>
      <c r="FFU355" s="163"/>
      <c r="FFV355" s="163"/>
      <c r="FFW355" s="163"/>
      <c r="FFX355" s="163"/>
      <c r="FFY355" s="163"/>
      <c r="FFZ355" s="163"/>
      <c r="FGA355" s="163"/>
      <c r="FGB355" s="163"/>
      <c r="FGC355" s="163"/>
      <c r="FGD355" s="163"/>
      <c r="FGE355" s="163"/>
      <c r="FGF355" s="163"/>
      <c r="FGG355" s="163"/>
      <c r="FGH355" s="163"/>
      <c r="FGI355" s="163"/>
      <c r="FGJ355" s="163"/>
      <c r="FGK355" s="163"/>
      <c r="FGL355" s="163"/>
      <c r="FGM355" s="163"/>
      <c r="FGN355" s="163"/>
      <c r="FGO355" s="163"/>
      <c r="FGP355" s="163"/>
      <c r="FGQ355" s="163"/>
      <c r="FGR355" s="163"/>
      <c r="FGS355" s="163"/>
      <c r="FGT355" s="163"/>
      <c r="FGU355" s="163"/>
      <c r="FGV355" s="163"/>
      <c r="FGW355" s="163"/>
      <c r="FGX355" s="163"/>
      <c r="FGY355" s="163"/>
      <c r="FGZ355" s="163"/>
      <c r="FHA355" s="163"/>
      <c r="FHB355" s="163"/>
      <c r="FHC355" s="163"/>
      <c r="FHD355" s="163"/>
      <c r="FHE355" s="163"/>
      <c r="FHF355" s="163"/>
      <c r="FHG355" s="163"/>
      <c r="FHH355" s="163"/>
      <c r="FHI355" s="163"/>
      <c r="FHJ355" s="163"/>
      <c r="FHK355" s="163"/>
      <c r="FHL355" s="163"/>
      <c r="FHM355" s="163"/>
      <c r="FHN355" s="163"/>
      <c r="FHO355" s="163"/>
      <c r="FHP355" s="163"/>
      <c r="FHQ355" s="163"/>
      <c r="FHR355" s="163"/>
      <c r="FHS355" s="163"/>
      <c r="FHT355" s="163"/>
      <c r="FHU355" s="163"/>
      <c r="FHV355" s="163"/>
      <c r="FHW355" s="163"/>
      <c r="FHX355" s="163"/>
      <c r="FHY355" s="163"/>
      <c r="FHZ355" s="163"/>
      <c r="FIA355" s="163"/>
      <c r="FIB355" s="163"/>
      <c r="FIC355" s="163"/>
      <c r="FID355" s="163"/>
      <c r="FIE355" s="163"/>
      <c r="FIF355" s="163"/>
      <c r="FIG355" s="163"/>
      <c r="FIH355" s="163"/>
      <c r="FII355" s="163"/>
      <c r="FIJ355" s="163"/>
      <c r="FIK355" s="163"/>
      <c r="FIL355" s="163"/>
      <c r="FIM355" s="163"/>
      <c r="FIN355" s="163"/>
      <c r="FIO355" s="163"/>
      <c r="FIP355" s="163"/>
      <c r="FIQ355" s="163"/>
      <c r="FIR355" s="163"/>
      <c r="FIS355" s="163"/>
      <c r="FIT355" s="163"/>
      <c r="FIU355" s="163"/>
      <c r="FIV355" s="163"/>
      <c r="FIW355" s="163"/>
      <c r="FIX355" s="163"/>
      <c r="FIY355" s="163"/>
      <c r="FIZ355" s="163"/>
      <c r="FJA355" s="163"/>
      <c r="FJB355" s="163"/>
      <c r="FJC355" s="163"/>
      <c r="FJD355" s="163"/>
      <c r="FJE355" s="163"/>
      <c r="FJF355" s="163"/>
      <c r="FJG355" s="163"/>
      <c r="FJH355" s="163"/>
      <c r="FJI355" s="163"/>
      <c r="FJJ355" s="163"/>
      <c r="FJK355" s="163"/>
      <c r="FJL355" s="163"/>
      <c r="FJM355" s="163"/>
      <c r="FJN355" s="163"/>
      <c r="FJO355" s="163"/>
      <c r="FJP355" s="163"/>
      <c r="FJQ355" s="163"/>
      <c r="FJR355" s="163"/>
      <c r="FJS355" s="163"/>
      <c r="FJT355" s="163"/>
      <c r="FJU355" s="163"/>
      <c r="FJV355" s="163"/>
      <c r="FJW355" s="163"/>
      <c r="FJX355" s="163"/>
      <c r="FJY355" s="163"/>
      <c r="FJZ355" s="163"/>
      <c r="FKA355" s="163"/>
      <c r="FKB355" s="163"/>
      <c r="FKC355" s="163"/>
      <c r="FKD355" s="163"/>
      <c r="FKE355" s="163"/>
      <c r="FKF355" s="163"/>
      <c r="FKG355" s="163"/>
      <c r="FKH355" s="163"/>
      <c r="FKI355" s="163"/>
      <c r="FKJ355" s="163"/>
      <c r="FKK355" s="163"/>
      <c r="FKL355" s="163"/>
      <c r="FKM355" s="163"/>
      <c r="FKN355" s="163"/>
      <c r="FKO355" s="163"/>
      <c r="FKP355" s="163"/>
      <c r="FKQ355" s="163"/>
      <c r="FKR355" s="163"/>
      <c r="FKS355" s="163"/>
      <c r="FKT355" s="163"/>
      <c r="FKU355" s="163"/>
      <c r="FKV355" s="163"/>
      <c r="FKW355" s="163"/>
      <c r="FKX355" s="163"/>
      <c r="FKY355" s="163"/>
      <c r="FKZ355" s="163"/>
      <c r="FLA355" s="163"/>
      <c r="FLB355" s="163"/>
      <c r="FLC355" s="163"/>
      <c r="FLD355" s="163"/>
      <c r="FLE355" s="163"/>
      <c r="FLF355" s="163"/>
      <c r="FLG355" s="163"/>
      <c r="FLH355" s="163"/>
      <c r="FLI355" s="163"/>
      <c r="FLJ355" s="163"/>
      <c r="FLK355" s="163"/>
      <c r="FLL355" s="163"/>
      <c r="FLM355" s="163"/>
      <c r="FLN355" s="163"/>
      <c r="FLO355" s="163"/>
      <c r="FLP355" s="163"/>
      <c r="FLQ355" s="163"/>
      <c r="FLR355" s="163"/>
      <c r="FLS355" s="163"/>
      <c r="FLT355" s="163"/>
      <c r="FLU355" s="163"/>
      <c r="FLV355" s="163"/>
      <c r="FLW355" s="163"/>
      <c r="FLX355" s="163"/>
      <c r="FLY355" s="163"/>
      <c r="FLZ355" s="163"/>
      <c r="FMA355" s="163"/>
      <c r="FMB355" s="163"/>
      <c r="FMC355" s="163"/>
      <c r="FMD355" s="163"/>
      <c r="FME355" s="163"/>
      <c r="FMF355" s="163"/>
      <c r="FMG355" s="163"/>
      <c r="FMH355" s="163"/>
      <c r="FMI355" s="163"/>
      <c r="FMJ355" s="163"/>
      <c r="FMK355" s="163"/>
      <c r="FML355" s="163"/>
      <c r="FMM355" s="163"/>
      <c r="FMN355" s="163"/>
      <c r="FMO355" s="163"/>
      <c r="FMP355" s="163"/>
      <c r="FMQ355" s="163"/>
      <c r="FMR355" s="163"/>
      <c r="FMS355" s="163"/>
      <c r="FMT355" s="163"/>
      <c r="FMU355" s="163"/>
      <c r="FMV355" s="163"/>
      <c r="FMW355" s="163"/>
      <c r="FMX355" s="163"/>
      <c r="FMY355" s="163"/>
      <c r="FMZ355" s="163"/>
      <c r="FNA355" s="163"/>
      <c r="FNB355" s="163"/>
      <c r="FNC355" s="163"/>
      <c r="FND355" s="163"/>
      <c r="FNE355" s="163"/>
      <c r="FNF355" s="163"/>
      <c r="FNG355" s="163"/>
      <c r="FNH355" s="163"/>
      <c r="FNI355" s="163"/>
      <c r="FNJ355" s="163"/>
      <c r="FNK355" s="163"/>
      <c r="FNL355" s="163"/>
      <c r="FNM355" s="163"/>
      <c r="FNN355" s="163"/>
      <c r="FNO355" s="163"/>
      <c r="FNP355" s="163"/>
      <c r="FNQ355" s="163"/>
      <c r="FNR355" s="163"/>
      <c r="FNS355" s="163"/>
      <c r="FNT355" s="163"/>
      <c r="FNU355" s="163"/>
      <c r="FNV355" s="163"/>
      <c r="FNW355" s="163"/>
      <c r="FNX355" s="163"/>
      <c r="FNY355" s="163"/>
      <c r="FNZ355" s="163"/>
      <c r="FOA355" s="163"/>
      <c r="FOB355" s="163"/>
      <c r="FOC355" s="163"/>
      <c r="FOD355" s="163"/>
      <c r="FOE355" s="163"/>
      <c r="FOF355" s="163"/>
      <c r="FOG355" s="163"/>
      <c r="FOH355" s="163"/>
      <c r="FOI355" s="163"/>
      <c r="FOJ355" s="163"/>
      <c r="FOK355" s="163"/>
      <c r="FOL355" s="163"/>
      <c r="FOM355" s="163"/>
      <c r="FON355" s="163"/>
      <c r="FOO355" s="163"/>
      <c r="FOP355" s="163"/>
      <c r="FOQ355" s="163"/>
      <c r="FOR355" s="163"/>
      <c r="FOS355" s="163"/>
      <c r="FOT355" s="163"/>
      <c r="FOU355" s="163"/>
      <c r="FOV355" s="163"/>
      <c r="FOW355" s="163"/>
      <c r="FOX355" s="163"/>
      <c r="FOY355" s="163"/>
      <c r="FOZ355" s="163"/>
      <c r="FPA355" s="163"/>
      <c r="FPB355" s="163"/>
      <c r="FPC355" s="163"/>
      <c r="FPD355" s="163"/>
      <c r="FPE355" s="163"/>
      <c r="FPF355" s="163"/>
      <c r="FPG355" s="163"/>
      <c r="FPH355" s="163"/>
      <c r="FPI355" s="163"/>
      <c r="FPJ355" s="163"/>
      <c r="FPK355" s="163"/>
      <c r="FPL355" s="163"/>
      <c r="FPM355" s="163"/>
      <c r="FPN355" s="163"/>
      <c r="FPO355" s="163"/>
      <c r="FPP355" s="163"/>
      <c r="FPQ355" s="163"/>
      <c r="FPR355" s="163"/>
      <c r="FPS355" s="163"/>
      <c r="FPT355" s="163"/>
      <c r="FPU355" s="163"/>
      <c r="FPV355" s="163"/>
      <c r="FPW355" s="163"/>
      <c r="FPX355" s="163"/>
      <c r="FPY355" s="163"/>
      <c r="FPZ355" s="163"/>
      <c r="FQA355" s="163"/>
      <c r="FQB355" s="163"/>
      <c r="FQC355" s="163"/>
      <c r="FQD355" s="163"/>
      <c r="FQE355" s="163"/>
      <c r="FQF355" s="163"/>
      <c r="FQG355" s="163"/>
      <c r="FQH355" s="163"/>
      <c r="FQI355" s="163"/>
      <c r="FQJ355" s="163"/>
      <c r="FQK355" s="163"/>
      <c r="FQL355" s="163"/>
      <c r="FQM355" s="163"/>
      <c r="FQN355" s="163"/>
      <c r="FQO355" s="163"/>
      <c r="FQP355" s="163"/>
      <c r="FQQ355" s="163"/>
      <c r="FQR355" s="163"/>
      <c r="FQS355" s="163"/>
      <c r="FQT355" s="163"/>
      <c r="FQU355" s="163"/>
      <c r="FQV355" s="163"/>
      <c r="FQW355" s="163"/>
      <c r="FQX355" s="163"/>
      <c r="FQY355" s="163"/>
      <c r="FQZ355" s="163"/>
      <c r="FRA355" s="163"/>
      <c r="FRB355" s="163"/>
      <c r="FRC355" s="163"/>
      <c r="FRD355" s="163"/>
      <c r="FRE355" s="163"/>
      <c r="FRF355" s="163"/>
      <c r="FRG355" s="163"/>
      <c r="FRH355" s="163"/>
      <c r="FRI355" s="163"/>
      <c r="FRJ355" s="163"/>
      <c r="FRK355" s="163"/>
      <c r="FRL355" s="163"/>
      <c r="FRM355" s="163"/>
      <c r="FRN355" s="163"/>
      <c r="FRO355" s="163"/>
      <c r="FRP355" s="163"/>
      <c r="FRQ355" s="163"/>
      <c r="FRR355" s="163"/>
      <c r="FRS355" s="163"/>
      <c r="FRT355" s="163"/>
      <c r="FRU355" s="163"/>
      <c r="FRV355" s="163"/>
      <c r="FRW355" s="163"/>
      <c r="FRX355" s="163"/>
      <c r="FRY355" s="163"/>
      <c r="FRZ355" s="163"/>
      <c r="FSA355" s="163"/>
      <c r="FSB355" s="163"/>
      <c r="FSC355" s="163"/>
      <c r="FSD355" s="163"/>
      <c r="FSE355" s="163"/>
      <c r="FSF355" s="163"/>
      <c r="FSG355" s="163"/>
      <c r="FSH355" s="163"/>
      <c r="FSI355" s="163"/>
      <c r="FSJ355" s="163"/>
      <c r="FSK355" s="163"/>
      <c r="FSL355" s="163"/>
      <c r="FSM355" s="163"/>
      <c r="FSN355" s="163"/>
      <c r="FSO355" s="163"/>
      <c r="FSP355" s="163"/>
      <c r="FSQ355" s="163"/>
      <c r="FSR355" s="163"/>
      <c r="FSS355" s="163"/>
      <c r="FST355" s="163"/>
      <c r="FSU355" s="163"/>
      <c r="FSV355" s="163"/>
      <c r="FSW355" s="163"/>
      <c r="FSX355" s="163"/>
      <c r="FSY355" s="163"/>
      <c r="FSZ355" s="163"/>
      <c r="FTA355" s="163"/>
      <c r="FTB355" s="163"/>
      <c r="FTC355" s="163"/>
      <c r="FTD355" s="163"/>
      <c r="FTE355" s="163"/>
      <c r="FTF355" s="163"/>
      <c r="FTG355" s="163"/>
      <c r="FTH355" s="163"/>
      <c r="FTI355" s="163"/>
      <c r="FTJ355" s="163"/>
      <c r="FTK355" s="163"/>
      <c r="FTL355" s="163"/>
      <c r="FTM355" s="163"/>
      <c r="FTN355" s="163"/>
      <c r="FTO355" s="163"/>
      <c r="FTP355" s="163"/>
      <c r="FTQ355" s="163"/>
      <c r="FTR355" s="163"/>
      <c r="FTS355" s="163"/>
      <c r="FTT355" s="163"/>
      <c r="FTU355" s="163"/>
      <c r="FTV355" s="163"/>
      <c r="FTW355" s="163"/>
      <c r="FTX355" s="163"/>
      <c r="FTY355" s="163"/>
      <c r="FTZ355" s="163"/>
      <c r="FUA355" s="163"/>
      <c r="FUB355" s="163"/>
      <c r="FUC355" s="163"/>
      <c r="FUD355" s="163"/>
      <c r="FUE355" s="163"/>
      <c r="FUF355" s="163"/>
      <c r="FUG355" s="163"/>
      <c r="FUH355" s="163"/>
      <c r="FUI355" s="163"/>
      <c r="FUJ355" s="163"/>
      <c r="FUK355" s="163"/>
      <c r="FUL355" s="163"/>
      <c r="FUM355" s="163"/>
      <c r="FUN355" s="163"/>
      <c r="FUO355" s="163"/>
      <c r="FUP355" s="163"/>
      <c r="FUQ355" s="163"/>
      <c r="FUR355" s="163"/>
      <c r="FUS355" s="163"/>
      <c r="FUT355" s="163"/>
      <c r="FUU355" s="163"/>
      <c r="FUV355" s="163"/>
      <c r="FUW355" s="163"/>
      <c r="FUX355" s="163"/>
      <c r="FUY355" s="163"/>
      <c r="FUZ355" s="163"/>
      <c r="FVA355" s="163"/>
      <c r="FVB355" s="163"/>
      <c r="FVC355" s="163"/>
      <c r="FVD355" s="163"/>
      <c r="FVE355" s="163"/>
      <c r="FVF355" s="163"/>
      <c r="FVG355" s="163"/>
      <c r="FVH355" s="163"/>
      <c r="FVI355" s="163"/>
      <c r="FVJ355" s="163"/>
      <c r="FVK355" s="163"/>
      <c r="FVL355" s="163"/>
      <c r="FVM355" s="163"/>
      <c r="FVN355" s="163"/>
      <c r="FVO355" s="163"/>
      <c r="FVP355" s="163"/>
      <c r="FVQ355" s="163"/>
      <c r="FVR355" s="163"/>
      <c r="FVS355" s="163"/>
      <c r="FVT355" s="163"/>
      <c r="FVU355" s="163"/>
      <c r="FVV355" s="163"/>
      <c r="FVW355" s="163"/>
      <c r="FVX355" s="163"/>
      <c r="FVY355" s="163"/>
      <c r="FVZ355" s="163"/>
      <c r="FWA355" s="163"/>
      <c r="FWB355" s="163"/>
      <c r="FWC355" s="163"/>
      <c r="FWD355" s="163"/>
      <c r="FWE355" s="163"/>
      <c r="FWF355" s="163"/>
      <c r="FWG355" s="163"/>
      <c r="FWH355" s="163"/>
      <c r="FWI355" s="163"/>
      <c r="FWJ355" s="163"/>
      <c r="FWK355" s="163"/>
      <c r="FWL355" s="163"/>
      <c r="FWM355" s="163"/>
      <c r="FWN355" s="163"/>
      <c r="FWO355" s="163"/>
      <c r="FWP355" s="163"/>
      <c r="FWQ355" s="163"/>
      <c r="FWR355" s="163"/>
      <c r="FWS355" s="163"/>
      <c r="FWT355" s="163"/>
      <c r="FWU355" s="163"/>
      <c r="FWV355" s="163"/>
      <c r="FWW355" s="163"/>
      <c r="FWX355" s="163"/>
      <c r="FWY355" s="163"/>
      <c r="FWZ355" s="163"/>
      <c r="FXA355" s="163"/>
      <c r="FXB355" s="163"/>
      <c r="FXC355" s="163"/>
      <c r="FXD355" s="163"/>
      <c r="FXE355" s="163"/>
      <c r="FXF355" s="163"/>
      <c r="FXG355" s="163"/>
      <c r="FXH355" s="163"/>
      <c r="FXI355" s="163"/>
      <c r="FXJ355" s="163"/>
      <c r="FXK355" s="163"/>
      <c r="FXL355" s="163"/>
      <c r="FXM355" s="163"/>
      <c r="FXN355" s="163"/>
      <c r="FXO355" s="163"/>
      <c r="FXP355" s="163"/>
      <c r="FXQ355" s="163"/>
      <c r="FXR355" s="163"/>
      <c r="FXS355" s="163"/>
      <c r="FXT355" s="163"/>
      <c r="FXU355" s="163"/>
      <c r="FXV355" s="163"/>
      <c r="FXW355" s="163"/>
      <c r="FXX355" s="163"/>
      <c r="FXY355" s="163"/>
      <c r="FXZ355" s="163"/>
      <c r="FYA355" s="163"/>
      <c r="FYB355" s="163"/>
      <c r="FYC355" s="163"/>
      <c r="FYD355" s="163"/>
      <c r="FYE355" s="163"/>
      <c r="FYF355" s="163"/>
      <c r="FYG355" s="163"/>
      <c r="FYH355" s="163"/>
      <c r="FYI355" s="163"/>
      <c r="FYJ355" s="163"/>
      <c r="FYK355" s="163"/>
      <c r="FYL355" s="163"/>
      <c r="FYM355" s="163"/>
      <c r="FYN355" s="163"/>
      <c r="FYO355" s="163"/>
      <c r="FYP355" s="163"/>
      <c r="FYQ355" s="163"/>
      <c r="FYR355" s="163"/>
      <c r="FYS355" s="163"/>
      <c r="FYT355" s="163"/>
      <c r="FYU355" s="163"/>
      <c r="FYV355" s="163"/>
      <c r="FYW355" s="163"/>
      <c r="FYX355" s="163"/>
      <c r="FYY355" s="163"/>
      <c r="FYZ355" s="163"/>
      <c r="FZA355" s="163"/>
      <c r="FZB355" s="163"/>
      <c r="FZC355" s="163"/>
      <c r="FZD355" s="163"/>
      <c r="FZE355" s="163"/>
      <c r="FZF355" s="163"/>
      <c r="FZG355" s="163"/>
      <c r="FZH355" s="163"/>
      <c r="FZI355" s="163"/>
      <c r="FZJ355" s="163"/>
      <c r="FZK355" s="163"/>
      <c r="FZL355" s="163"/>
      <c r="FZM355" s="163"/>
      <c r="FZN355" s="163"/>
      <c r="FZO355" s="163"/>
      <c r="FZP355" s="163"/>
      <c r="FZQ355" s="163"/>
      <c r="FZR355" s="163"/>
      <c r="FZS355" s="163"/>
      <c r="FZT355" s="163"/>
      <c r="FZU355" s="163"/>
      <c r="FZV355" s="163"/>
      <c r="FZW355" s="163"/>
      <c r="FZX355" s="163"/>
      <c r="FZY355" s="163"/>
      <c r="FZZ355" s="163"/>
      <c r="GAA355" s="163"/>
      <c r="GAB355" s="163"/>
      <c r="GAC355" s="163"/>
      <c r="GAD355" s="163"/>
      <c r="GAE355" s="163"/>
      <c r="GAF355" s="163"/>
      <c r="GAG355" s="163"/>
      <c r="GAH355" s="163"/>
      <c r="GAI355" s="163"/>
      <c r="GAJ355" s="163"/>
      <c r="GAK355" s="163"/>
      <c r="GAL355" s="163"/>
      <c r="GAM355" s="163"/>
      <c r="GAN355" s="163"/>
      <c r="GAO355" s="163"/>
      <c r="GAP355" s="163"/>
      <c r="GAQ355" s="163"/>
      <c r="GAR355" s="163"/>
      <c r="GAS355" s="163"/>
      <c r="GAT355" s="163"/>
      <c r="GAU355" s="163"/>
      <c r="GAV355" s="163"/>
      <c r="GAW355" s="163"/>
      <c r="GAX355" s="163"/>
      <c r="GAY355" s="163"/>
      <c r="GAZ355" s="163"/>
      <c r="GBA355" s="163"/>
      <c r="GBB355" s="163"/>
      <c r="GBC355" s="163"/>
      <c r="GBD355" s="163"/>
      <c r="GBE355" s="163"/>
      <c r="GBF355" s="163"/>
      <c r="GBG355" s="163"/>
      <c r="GBH355" s="163"/>
      <c r="GBI355" s="163"/>
      <c r="GBJ355" s="163"/>
      <c r="GBK355" s="163"/>
      <c r="GBL355" s="163"/>
      <c r="GBM355" s="163"/>
      <c r="GBN355" s="163"/>
      <c r="GBO355" s="163"/>
      <c r="GBP355" s="163"/>
      <c r="GBQ355" s="163"/>
      <c r="GBR355" s="163"/>
      <c r="GBS355" s="163"/>
      <c r="GBT355" s="163"/>
      <c r="GBU355" s="163"/>
      <c r="GBV355" s="163"/>
      <c r="GBW355" s="163"/>
      <c r="GBX355" s="163"/>
      <c r="GBY355" s="163"/>
      <c r="GBZ355" s="163"/>
      <c r="GCA355" s="163"/>
      <c r="GCB355" s="163"/>
      <c r="GCC355" s="163"/>
      <c r="GCD355" s="163"/>
      <c r="GCE355" s="163"/>
      <c r="GCF355" s="163"/>
      <c r="GCG355" s="163"/>
      <c r="GCH355" s="163"/>
      <c r="GCI355" s="163"/>
      <c r="GCJ355" s="163"/>
      <c r="GCK355" s="163"/>
      <c r="GCL355" s="163"/>
      <c r="GCM355" s="163"/>
      <c r="GCN355" s="163"/>
      <c r="GCO355" s="163"/>
      <c r="GCP355" s="163"/>
      <c r="GCQ355" s="163"/>
      <c r="GCR355" s="163"/>
      <c r="GCS355" s="163"/>
      <c r="GCT355" s="163"/>
      <c r="GCU355" s="163"/>
      <c r="GCV355" s="163"/>
      <c r="GCW355" s="163"/>
      <c r="GCX355" s="163"/>
      <c r="GCY355" s="163"/>
      <c r="GCZ355" s="163"/>
      <c r="GDA355" s="163"/>
      <c r="GDB355" s="163"/>
      <c r="GDC355" s="163"/>
      <c r="GDD355" s="163"/>
      <c r="GDE355" s="163"/>
      <c r="GDF355" s="163"/>
      <c r="GDG355" s="163"/>
      <c r="GDH355" s="163"/>
      <c r="GDI355" s="163"/>
      <c r="GDJ355" s="163"/>
      <c r="GDK355" s="163"/>
      <c r="GDL355" s="163"/>
      <c r="GDM355" s="163"/>
      <c r="GDN355" s="163"/>
      <c r="GDO355" s="163"/>
      <c r="GDP355" s="163"/>
      <c r="GDQ355" s="163"/>
      <c r="GDR355" s="163"/>
      <c r="GDS355" s="163"/>
      <c r="GDT355" s="163"/>
      <c r="GDU355" s="163"/>
      <c r="GDV355" s="163"/>
      <c r="GDW355" s="163"/>
      <c r="GDX355" s="163"/>
      <c r="GDY355" s="163"/>
      <c r="GDZ355" s="163"/>
      <c r="GEA355" s="163"/>
      <c r="GEB355" s="163"/>
      <c r="GEC355" s="163"/>
      <c r="GED355" s="163"/>
      <c r="GEE355" s="163"/>
      <c r="GEF355" s="163"/>
      <c r="GEG355" s="163"/>
      <c r="GEH355" s="163"/>
      <c r="GEI355" s="163"/>
      <c r="GEJ355" s="163"/>
      <c r="GEK355" s="163"/>
      <c r="GEL355" s="163"/>
      <c r="GEM355" s="163"/>
      <c r="GEN355" s="163"/>
      <c r="GEO355" s="163"/>
      <c r="GEP355" s="163"/>
      <c r="GEQ355" s="163"/>
      <c r="GER355" s="163"/>
      <c r="GES355" s="163"/>
      <c r="GET355" s="163"/>
      <c r="GEU355" s="163"/>
      <c r="GEV355" s="163"/>
      <c r="GEW355" s="163"/>
      <c r="GEX355" s="163"/>
      <c r="GEY355" s="163"/>
      <c r="GEZ355" s="163"/>
      <c r="GFA355" s="163"/>
      <c r="GFB355" s="163"/>
      <c r="GFC355" s="163"/>
      <c r="GFD355" s="163"/>
      <c r="GFE355" s="163"/>
      <c r="GFF355" s="163"/>
      <c r="GFG355" s="163"/>
      <c r="GFH355" s="163"/>
      <c r="GFI355" s="163"/>
      <c r="GFJ355" s="163"/>
      <c r="GFK355" s="163"/>
      <c r="GFL355" s="163"/>
      <c r="GFM355" s="163"/>
      <c r="GFN355" s="163"/>
      <c r="GFO355" s="163"/>
      <c r="GFP355" s="163"/>
      <c r="GFQ355" s="163"/>
      <c r="GFR355" s="163"/>
      <c r="GFS355" s="163"/>
      <c r="GFT355" s="163"/>
      <c r="GFU355" s="163"/>
      <c r="GFV355" s="163"/>
      <c r="GFW355" s="163"/>
      <c r="GFX355" s="163"/>
      <c r="GFY355" s="163"/>
      <c r="GFZ355" s="163"/>
      <c r="GGA355" s="163"/>
      <c r="GGB355" s="163"/>
      <c r="GGC355" s="163"/>
      <c r="GGD355" s="163"/>
      <c r="GGE355" s="163"/>
      <c r="GGF355" s="163"/>
      <c r="GGG355" s="163"/>
      <c r="GGH355" s="163"/>
      <c r="GGI355" s="163"/>
      <c r="GGJ355" s="163"/>
      <c r="GGK355" s="163"/>
      <c r="GGL355" s="163"/>
      <c r="GGM355" s="163"/>
      <c r="GGN355" s="163"/>
      <c r="GGO355" s="163"/>
      <c r="GGP355" s="163"/>
      <c r="GGQ355" s="163"/>
      <c r="GGR355" s="163"/>
      <c r="GGS355" s="163"/>
      <c r="GGT355" s="163"/>
      <c r="GGU355" s="163"/>
      <c r="GGV355" s="163"/>
      <c r="GGW355" s="163"/>
      <c r="GGX355" s="163"/>
      <c r="GGY355" s="163"/>
      <c r="GGZ355" s="163"/>
      <c r="GHA355" s="163"/>
      <c r="GHB355" s="163"/>
      <c r="GHC355" s="163"/>
      <c r="GHD355" s="163"/>
      <c r="GHE355" s="163"/>
      <c r="GHF355" s="163"/>
      <c r="GHG355" s="163"/>
      <c r="GHH355" s="163"/>
      <c r="GHI355" s="163"/>
      <c r="GHJ355" s="163"/>
      <c r="GHK355" s="163"/>
      <c r="GHL355" s="163"/>
      <c r="GHM355" s="163"/>
      <c r="GHN355" s="163"/>
      <c r="GHO355" s="163"/>
      <c r="GHP355" s="163"/>
      <c r="GHQ355" s="163"/>
      <c r="GHR355" s="163"/>
      <c r="GHS355" s="163"/>
      <c r="GHT355" s="163"/>
      <c r="GHU355" s="163"/>
      <c r="GHV355" s="163"/>
      <c r="GHW355" s="163"/>
      <c r="GHX355" s="163"/>
      <c r="GHY355" s="163"/>
      <c r="GHZ355" s="163"/>
      <c r="GIA355" s="163"/>
      <c r="GIB355" s="163"/>
      <c r="GIC355" s="163"/>
      <c r="GID355" s="163"/>
      <c r="GIE355" s="163"/>
      <c r="GIF355" s="163"/>
      <c r="GIG355" s="163"/>
      <c r="GIH355" s="163"/>
      <c r="GII355" s="163"/>
      <c r="GIJ355" s="163"/>
      <c r="GIK355" s="163"/>
      <c r="GIL355" s="163"/>
      <c r="GIM355" s="163"/>
      <c r="GIN355" s="163"/>
      <c r="GIO355" s="163"/>
      <c r="GIP355" s="163"/>
      <c r="GIQ355" s="163"/>
      <c r="GIR355" s="163"/>
      <c r="GIS355" s="163"/>
      <c r="GIT355" s="163"/>
      <c r="GIU355" s="163"/>
      <c r="GIV355" s="163"/>
      <c r="GIW355" s="163"/>
      <c r="GIX355" s="163"/>
      <c r="GIY355" s="163"/>
      <c r="GIZ355" s="163"/>
      <c r="GJA355" s="163"/>
      <c r="GJB355" s="163"/>
      <c r="GJC355" s="163"/>
      <c r="GJD355" s="163"/>
      <c r="GJE355" s="163"/>
      <c r="GJF355" s="163"/>
      <c r="GJG355" s="163"/>
      <c r="GJH355" s="163"/>
      <c r="GJI355" s="163"/>
      <c r="GJJ355" s="163"/>
      <c r="GJK355" s="163"/>
      <c r="GJL355" s="163"/>
      <c r="GJM355" s="163"/>
      <c r="GJN355" s="163"/>
      <c r="GJO355" s="163"/>
      <c r="GJP355" s="163"/>
      <c r="GJQ355" s="163"/>
      <c r="GJR355" s="163"/>
      <c r="GJS355" s="163"/>
      <c r="GJT355" s="163"/>
      <c r="GJU355" s="163"/>
      <c r="GJV355" s="163"/>
      <c r="GJW355" s="163"/>
      <c r="GJX355" s="163"/>
      <c r="GJY355" s="163"/>
      <c r="GJZ355" s="163"/>
      <c r="GKA355" s="163"/>
      <c r="GKB355" s="163"/>
      <c r="GKC355" s="163"/>
      <c r="GKD355" s="163"/>
      <c r="GKE355" s="163"/>
      <c r="GKF355" s="163"/>
      <c r="GKG355" s="163"/>
      <c r="GKH355" s="163"/>
      <c r="GKI355" s="163"/>
      <c r="GKJ355" s="163"/>
      <c r="GKK355" s="163"/>
      <c r="GKL355" s="163"/>
      <c r="GKM355" s="163"/>
      <c r="GKN355" s="163"/>
      <c r="GKO355" s="163"/>
      <c r="GKP355" s="163"/>
      <c r="GKQ355" s="163"/>
      <c r="GKR355" s="163"/>
      <c r="GKS355" s="163"/>
      <c r="GKT355" s="163"/>
      <c r="GKU355" s="163"/>
      <c r="GKV355" s="163"/>
      <c r="GKW355" s="163"/>
      <c r="GKX355" s="163"/>
      <c r="GKY355" s="163"/>
      <c r="GKZ355" s="163"/>
      <c r="GLA355" s="163"/>
      <c r="GLB355" s="163"/>
      <c r="GLC355" s="163"/>
      <c r="GLD355" s="163"/>
      <c r="GLE355" s="163"/>
      <c r="GLF355" s="163"/>
      <c r="GLG355" s="163"/>
      <c r="GLH355" s="163"/>
      <c r="GLI355" s="163"/>
      <c r="GLJ355" s="163"/>
      <c r="GLK355" s="163"/>
      <c r="GLL355" s="163"/>
      <c r="GLM355" s="163"/>
      <c r="GLN355" s="163"/>
      <c r="GLO355" s="163"/>
      <c r="GLP355" s="163"/>
      <c r="GLQ355" s="163"/>
      <c r="GLR355" s="163"/>
      <c r="GLS355" s="163"/>
      <c r="GLT355" s="163"/>
      <c r="GLU355" s="163"/>
      <c r="GLV355" s="163"/>
      <c r="GLW355" s="163"/>
      <c r="GLX355" s="163"/>
      <c r="GLY355" s="163"/>
      <c r="GLZ355" s="163"/>
      <c r="GMA355" s="163"/>
      <c r="GMB355" s="163"/>
      <c r="GMC355" s="163"/>
      <c r="GMD355" s="163"/>
      <c r="GME355" s="163"/>
      <c r="GMF355" s="163"/>
      <c r="GMG355" s="163"/>
      <c r="GMH355" s="163"/>
      <c r="GMI355" s="163"/>
      <c r="GMJ355" s="163"/>
      <c r="GMK355" s="163"/>
      <c r="GML355" s="163"/>
      <c r="GMM355" s="163"/>
      <c r="GMN355" s="163"/>
      <c r="GMO355" s="163"/>
      <c r="GMP355" s="163"/>
      <c r="GMQ355" s="163"/>
      <c r="GMR355" s="163"/>
      <c r="GMS355" s="163"/>
      <c r="GMT355" s="163"/>
      <c r="GMU355" s="163"/>
      <c r="GMV355" s="163"/>
      <c r="GMW355" s="163"/>
      <c r="GMX355" s="163"/>
      <c r="GMY355" s="163"/>
      <c r="GMZ355" s="163"/>
      <c r="GNA355" s="163"/>
      <c r="GNB355" s="163"/>
      <c r="GNC355" s="163"/>
      <c r="GND355" s="163"/>
      <c r="GNE355" s="163"/>
      <c r="GNF355" s="163"/>
      <c r="GNG355" s="163"/>
      <c r="GNH355" s="163"/>
      <c r="GNI355" s="163"/>
      <c r="GNJ355" s="163"/>
      <c r="GNK355" s="163"/>
      <c r="GNL355" s="163"/>
      <c r="GNM355" s="163"/>
      <c r="GNN355" s="163"/>
      <c r="GNO355" s="163"/>
      <c r="GNP355" s="163"/>
      <c r="GNQ355" s="163"/>
      <c r="GNR355" s="163"/>
      <c r="GNS355" s="163"/>
      <c r="GNT355" s="163"/>
      <c r="GNU355" s="163"/>
      <c r="GNV355" s="163"/>
      <c r="GNW355" s="163"/>
      <c r="GNX355" s="163"/>
      <c r="GNY355" s="163"/>
      <c r="GNZ355" s="163"/>
      <c r="GOA355" s="163"/>
      <c r="GOB355" s="163"/>
      <c r="GOC355" s="163"/>
      <c r="GOD355" s="163"/>
      <c r="GOE355" s="163"/>
      <c r="GOF355" s="163"/>
      <c r="GOG355" s="163"/>
      <c r="GOH355" s="163"/>
      <c r="GOI355" s="163"/>
      <c r="GOJ355" s="163"/>
      <c r="GOK355" s="163"/>
      <c r="GOL355" s="163"/>
      <c r="GOM355" s="163"/>
      <c r="GON355" s="163"/>
      <c r="GOO355" s="163"/>
      <c r="GOP355" s="163"/>
      <c r="GOQ355" s="163"/>
      <c r="GOR355" s="163"/>
      <c r="GOS355" s="163"/>
      <c r="GOT355" s="163"/>
      <c r="GOU355" s="163"/>
      <c r="GOV355" s="163"/>
      <c r="GOW355" s="163"/>
      <c r="GOX355" s="163"/>
      <c r="GOY355" s="163"/>
      <c r="GOZ355" s="163"/>
      <c r="GPA355" s="163"/>
      <c r="GPB355" s="163"/>
      <c r="GPC355" s="163"/>
      <c r="GPD355" s="163"/>
      <c r="GPE355" s="163"/>
      <c r="GPF355" s="163"/>
      <c r="GPG355" s="163"/>
      <c r="GPH355" s="163"/>
      <c r="GPI355" s="163"/>
      <c r="GPJ355" s="163"/>
      <c r="GPK355" s="163"/>
      <c r="GPL355" s="163"/>
      <c r="GPM355" s="163"/>
      <c r="GPN355" s="163"/>
      <c r="GPO355" s="163"/>
      <c r="GPP355" s="163"/>
      <c r="GPQ355" s="163"/>
      <c r="GPR355" s="163"/>
      <c r="GPS355" s="163"/>
      <c r="GPT355" s="163"/>
      <c r="GPU355" s="163"/>
      <c r="GPV355" s="163"/>
      <c r="GPW355" s="163"/>
      <c r="GPX355" s="163"/>
      <c r="GPY355" s="163"/>
      <c r="GPZ355" s="163"/>
      <c r="GQA355" s="163"/>
      <c r="GQB355" s="163"/>
      <c r="GQC355" s="163"/>
      <c r="GQD355" s="163"/>
      <c r="GQE355" s="163"/>
      <c r="GQF355" s="163"/>
      <c r="GQG355" s="163"/>
      <c r="GQH355" s="163"/>
      <c r="GQI355" s="163"/>
      <c r="GQJ355" s="163"/>
      <c r="GQK355" s="163"/>
      <c r="GQL355" s="163"/>
      <c r="GQM355" s="163"/>
      <c r="GQN355" s="163"/>
      <c r="GQO355" s="163"/>
      <c r="GQP355" s="163"/>
      <c r="GQQ355" s="163"/>
      <c r="GQR355" s="163"/>
      <c r="GQS355" s="163"/>
      <c r="GQT355" s="163"/>
      <c r="GQU355" s="163"/>
      <c r="GQV355" s="163"/>
      <c r="GQW355" s="163"/>
      <c r="GQX355" s="163"/>
      <c r="GQY355" s="163"/>
      <c r="GQZ355" s="163"/>
      <c r="GRA355" s="163"/>
      <c r="GRB355" s="163"/>
      <c r="GRC355" s="163"/>
      <c r="GRD355" s="163"/>
      <c r="GRE355" s="163"/>
      <c r="GRF355" s="163"/>
      <c r="GRG355" s="163"/>
      <c r="GRH355" s="163"/>
      <c r="GRI355" s="163"/>
      <c r="GRJ355" s="163"/>
      <c r="GRK355" s="163"/>
      <c r="GRL355" s="163"/>
      <c r="GRM355" s="163"/>
      <c r="GRN355" s="163"/>
      <c r="GRO355" s="163"/>
      <c r="GRP355" s="163"/>
      <c r="GRQ355" s="163"/>
      <c r="GRR355" s="163"/>
      <c r="GRS355" s="163"/>
      <c r="GRT355" s="163"/>
      <c r="GRU355" s="163"/>
      <c r="GRV355" s="163"/>
      <c r="GRW355" s="163"/>
      <c r="GRX355" s="163"/>
      <c r="GRY355" s="163"/>
      <c r="GRZ355" s="163"/>
      <c r="GSA355" s="163"/>
      <c r="GSB355" s="163"/>
      <c r="GSC355" s="163"/>
      <c r="GSD355" s="163"/>
      <c r="GSE355" s="163"/>
      <c r="GSF355" s="163"/>
      <c r="GSG355" s="163"/>
      <c r="GSH355" s="163"/>
      <c r="GSI355" s="163"/>
      <c r="GSJ355" s="163"/>
      <c r="GSK355" s="163"/>
      <c r="GSL355" s="163"/>
      <c r="GSM355" s="163"/>
      <c r="GSN355" s="163"/>
      <c r="GSO355" s="163"/>
      <c r="GSP355" s="163"/>
      <c r="GSQ355" s="163"/>
      <c r="GSR355" s="163"/>
      <c r="GSS355" s="163"/>
      <c r="GST355" s="163"/>
      <c r="GSU355" s="163"/>
      <c r="GSV355" s="163"/>
      <c r="GSW355" s="163"/>
      <c r="GSX355" s="163"/>
      <c r="GSY355" s="163"/>
      <c r="GSZ355" s="163"/>
      <c r="GTA355" s="163"/>
      <c r="GTB355" s="163"/>
      <c r="GTC355" s="163"/>
      <c r="GTD355" s="163"/>
      <c r="GTE355" s="163"/>
      <c r="GTF355" s="163"/>
      <c r="GTG355" s="163"/>
      <c r="GTH355" s="163"/>
      <c r="GTI355" s="163"/>
      <c r="GTJ355" s="163"/>
      <c r="GTK355" s="163"/>
      <c r="GTL355" s="163"/>
      <c r="GTM355" s="163"/>
      <c r="GTN355" s="163"/>
      <c r="GTO355" s="163"/>
      <c r="GTP355" s="163"/>
      <c r="GTQ355" s="163"/>
      <c r="GTR355" s="163"/>
      <c r="GTS355" s="163"/>
      <c r="GTT355" s="163"/>
      <c r="GTU355" s="163"/>
      <c r="GTV355" s="163"/>
      <c r="GTW355" s="163"/>
      <c r="GTX355" s="163"/>
      <c r="GTY355" s="163"/>
      <c r="GTZ355" s="163"/>
      <c r="GUA355" s="163"/>
      <c r="GUB355" s="163"/>
      <c r="GUC355" s="163"/>
      <c r="GUD355" s="163"/>
      <c r="GUE355" s="163"/>
      <c r="GUF355" s="163"/>
      <c r="GUG355" s="163"/>
      <c r="GUH355" s="163"/>
      <c r="GUI355" s="163"/>
      <c r="GUJ355" s="163"/>
      <c r="GUK355" s="163"/>
      <c r="GUL355" s="163"/>
      <c r="GUM355" s="163"/>
      <c r="GUN355" s="163"/>
      <c r="GUO355" s="163"/>
      <c r="GUP355" s="163"/>
      <c r="GUQ355" s="163"/>
      <c r="GUR355" s="163"/>
      <c r="GUS355" s="163"/>
      <c r="GUT355" s="163"/>
      <c r="GUU355" s="163"/>
      <c r="GUV355" s="163"/>
      <c r="GUW355" s="163"/>
      <c r="GUX355" s="163"/>
      <c r="GUY355" s="163"/>
      <c r="GUZ355" s="163"/>
      <c r="GVA355" s="163"/>
      <c r="GVB355" s="163"/>
      <c r="GVC355" s="163"/>
      <c r="GVD355" s="163"/>
      <c r="GVE355" s="163"/>
      <c r="GVF355" s="163"/>
      <c r="GVG355" s="163"/>
      <c r="GVH355" s="163"/>
      <c r="GVI355" s="163"/>
      <c r="GVJ355" s="163"/>
      <c r="GVK355" s="163"/>
      <c r="GVL355" s="163"/>
      <c r="GVM355" s="163"/>
      <c r="GVN355" s="163"/>
      <c r="GVO355" s="163"/>
      <c r="GVP355" s="163"/>
      <c r="GVQ355" s="163"/>
      <c r="GVR355" s="163"/>
      <c r="GVS355" s="163"/>
      <c r="GVT355" s="163"/>
      <c r="GVU355" s="163"/>
      <c r="GVV355" s="163"/>
      <c r="GVW355" s="163"/>
      <c r="GVX355" s="163"/>
      <c r="GVY355" s="163"/>
      <c r="GVZ355" s="163"/>
      <c r="GWA355" s="163"/>
      <c r="GWB355" s="163"/>
      <c r="GWC355" s="163"/>
      <c r="GWD355" s="163"/>
      <c r="GWE355" s="163"/>
      <c r="GWF355" s="163"/>
      <c r="GWG355" s="163"/>
      <c r="GWH355" s="163"/>
      <c r="GWI355" s="163"/>
      <c r="GWJ355" s="163"/>
      <c r="GWK355" s="163"/>
      <c r="GWL355" s="163"/>
      <c r="GWM355" s="163"/>
      <c r="GWN355" s="163"/>
      <c r="GWO355" s="163"/>
      <c r="GWP355" s="163"/>
      <c r="GWQ355" s="163"/>
      <c r="GWR355" s="163"/>
      <c r="GWS355" s="163"/>
      <c r="GWT355" s="163"/>
      <c r="GWU355" s="163"/>
      <c r="GWV355" s="163"/>
      <c r="GWW355" s="163"/>
      <c r="GWX355" s="163"/>
      <c r="GWY355" s="163"/>
      <c r="GWZ355" s="163"/>
      <c r="GXA355" s="163"/>
      <c r="GXB355" s="163"/>
      <c r="GXC355" s="163"/>
      <c r="GXD355" s="163"/>
      <c r="GXE355" s="163"/>
      <c r="GXF355" s="163"/>
      <c r="GXG355" s="163"/>
      <c r="GXH355" s="163"/>
      <c r="GXI355" s="163"/>
      <c r="GXJ355" s="163"/>
      <c r="GXK355" s="163"/>
      <c r="GXL355" s="163"/>
      <c r="GXM355" s="163"/>
      <c r="GXN355" s="163"/>
      <c r="GXO355" s="163"/>
      <c r="GXP355" s="163"/>
      <c r="GXQ355" s="163"/>
      <c r="GXR355" s="163"/>
      <c r="GXS355" s="163"/>
      <c r="GXT355" s="163"/>
      <c r="GXU355" s="163"/>
      <c r="GXV355" s="163"/>
      <c r="GXW355" s="163"/>
      <c r="GXX355" s="163"/>
      <c r="GXY355" s="163"/>
      <c r="GXZ355" s="163"/>
      <c r="GYA355" s="163"/>
      <c r="GYB355" s="163"/>
      <c r="GYC355" s="163"/>
      <c r="GYD355" s="163"/>
      <c r="GYE355" s="163"/>
      <c r="GYF355" s="163"/>
      <c r="GYG355" s="163"/>
      <c r="GYH355" s="163"/>
      <c r="GYI355" s="163"/>
      <c r="GYJ355" s="163"/>
      <c r="GYK355" s="163"/>
      <c r="GYL355" s="163"/>
      <c r="GYM355" s="163"/>
      <c r="GYN355" s="163"/>
      <c r="GYO355" s="163"/>
      <c r="GYP355" s="163"/>
      <c r="GYQ355" s="163"/>
      <c r="GYR355" s="163"/>
      <c r="GYS355" s="163"/>
      <c r="GYT355" s="163"/>
      <c r="GYU355" s="163"/>
      <c r="GYV355" s="163"/>
      <c r="GYW355" s="163"/>
      <c r="GYX355" s="163"/>
      <c r="GYY355" s="163"/>
      <c r="GYZ355" s="163"/>
      <c r="GZA355" s="163"/>
      <c r="GZB355" s="163"/>
      <c r="GZC355" s="163"/>
      <c r="GZD355" s="163"/>
      <c r="GZE355" s="163"/>
      <c r="GZF355" s="163"/>
      <c r="GZG355" s="163"/>
      <c r="GZH355" s="163"/>
      <c r="GZI355" s="163"/>
      <c r="GZJ355" s="163"/>
      <c r="GZK355" s="163"/>
      <c r="GZL355" s="163"/>
      <c r="GZM355" s="163"/>
      <c r="GZN355" s="163"/>
      <c r="GZO355" s="163"/>
      <c r="GZP355" s="163"/>
      <c r="GZQ355" s="163"/>
      <c r="GZR355" s="163"/>
      <c r="GZS355" s="163"/>
      <c r="GZT355" s="163"/>
      <c r="GZU355" s="163"/>
      <c r="GZV355" s="163"/>
      <c r="GZW355" s="163"/>
      <c r="GZX355" s="163"/>
      <c r="GZY355" s="163"/>
      <c r="GZZ355" s="163"/>
      <c r="HAA355" s="163"/>
      <c r="HAB355" s="163"/>
      <c r="HAC355" s="163"/>
      <c r="HAD355" s="163"/>
      <c r="HAE355" s="163"/>
      <c r="HAF355" s="163"/>
      <c r="HAG355" s="163"/>
      <c r="HAH355" s="163"/>
      <c r="HAI355" s="163"/>
      <c r="HAJ355" s="163"/>
      <c r="HAK355" s="163"/>
      <c r="HAL355" s="163"/>
      <c r="HAM355" s="163"/>
      <c r="HAN355" s="163"/>
      <c r="HAO355" s="163"/>
      <c r="HAP355" s="163"/>
      <c r="HAQ355" s="163"/>
      <c r="HAR355" s="163"/>
      <c r="HAS355" s="163"/>
      <c r="HAT355" s="163"/>
      <c r="HAU355" s="163"/>
      <c r="HAV355" s="163"/>
      <c r="HAW355" s="163"/>
      <c r="HAX355" s="163"/>
      <c r="HAY355" s="163"/>
      <c r="HAZ355" s="163"/>
      <c r="HBA355" s="163"/>
      <c r="HBB355" s="163"/>
      <c r="HBC355" s="163"/>
      <c r="HBD355" s="163"/>
      <c r="HBE355" s="163"/>
      <c r="HBF355" s="163"/>
      <c r="HBG355" s="163"/>
      <c r="HBH355" s="163"/>
      <c r="HBI355" s="163"/>
      <c r="HBJ355" s="163"/>
      <c r="HBK355" s="163"/>
      <c r="HBL355" s="163"/>
      <c r="HBM355" s="163"/>
      <c r="HBN355" s="163"/>
      <c r="HBO355" s="163"/>
      <c r="HBP355" s="163"/>
      <c r="HBQ355" s="163"/>
      <c r="HBR355" s="163"/>
      <c r="HBS355" s="163"/>
      <c r="HBT355" s="163"/>
      <c r="HBU355" s="163"/>
      <c r="HBV355" s="163"/>
      <c r="HBW355" s="163"/>
      <c r="HBX355" s="163"/>
      <c r="HBY355" s="163"/>
      <c r="HBZ355" s="163"/>
      <c r="HCA355" s="163"/>
      <c r="HCB355" s="163"/>
      <c r="HCC355" s="163"/>
      <c r="HCD355" s="163"/>
      <c r="HCE355" s="163"/>
      <c r="HCF355" s="163"/>
      <c r="HCG355" s="163"/>
      <c r="HCH355" s="163"/>
      <c r="HCI355" s="163"/>
      <c r="HCJ355" s="163"/>
      <c r="HCK355" s="163"/>
      <c r="HCL355" s="163"/>
      <c r="HCM355" s="163"/>
      <c r="HCN355" s="163"/>
      <c r="HCO355" s="163"/>
      <c r="HCP355" s="163"/>
      <c r="HCQ355" s="163"/>
      <c r="HCR355" s="163"/>
      <c r="HCS355" s="163"/>
      <c r="HCT355" s="163"/>
      <c r="HCU355" s="163"/>
      <c r="HCV355" s="163"/>
      <c r="HCW355" s="163"/>
      <c r="HCX355" s="163"/>
      <c r="HCY355" s="163"/>
      <c r="HCZ355" s="163"/>
      <c r="HDA355" s="163"/>
      <c r="HDB355" s="163"/>
      <c r="HDC355" s="163"/>
      <c r="HDD355" s="163"/>
      <c r="HDE355" s="163"/>
      <c r="HDF355" s="163"/>
      <c r="HDG355" s="163"/>
      <c r="HDH355" s="163"/>
      <c r="HDI355" s="163"/>
      <c r="HDJ355" s="163"/>
      <c r="HDK355" s="163"/>
      <c r="HDL355" s="163"/>
      <c r="HDM355" s="163"/>
      <c r="HDN355" s="163"/>
      <c r="HDO355" s="163"/>
      <c r="HDP355" s="163"/>
      <c r="HDQ355" s="163"/>
      <c r="HDR355" s="163"/>
      <c r="HDS355" s="163"/>
      <c r="HDT355" s="163"/>
      <c r="HDU355" s="163"/>
      <c r="HDV355" s="163"/>
      <c r="HDW355" s="163"/>
      <c r="HDX355" s="163"/>
      <c r="HDY355" s="163"/>
      <c r="HDZ355" s="163"/>
      <c r="HEA355" s="163"/>
      <c r="HEB355" s="163"/>
      <c r="HEC355" s="163"/>
      <c r="HED355" s="163"/>
      <c r="HEE355" s="163"/>
      <c r="HEF355" s="163"/>
      <c r="HEG355" s="163"/>
      <c r="HEH355" s="163"/>
      <c r="HEI355" s="163"/>
      <c r="HEJ355" s="163"/>
      <c r="HEK355" s="163"/>
      <c r="HEL355" s="163"/>
      <c r="HEM355" s="163"/>
      <c r="HEN355" s="163"/>
      <c r="HEO355" s="163"/>
      <c r="HEP355" s="163"/>
      <c r="HEQ355" s="163"/>
      <c r="HER355" s="163"/>
      <c r="HES355" s="163"/>
      <c r="HET355" s="163"/>
      <c r="HEU355" s="163"/>
      <c r="HEV355" s="163"/>
      <c r="HEW355" s="163"/>
      <c r="HEX355" s="163"/>
      <c r="HEY355" s="163"/>
      <c r="HEZ355" s="163"/>
      <c r="HFA355" s="163"/>
      <c r="HFB355" s="163"/>
      <c r="HFC355" s="163"/>
      <c r="HFD355" s="163"/>
      <c r="HFE355" s="163"/>
      <c r="HFF355" s="163"/>
      <c r="HFG355" s="163"/>
      <c r="HFH355" s="163"/>
      <c r="HFI355" s="163"/>
      <c r="HFJ355" s="163"/>
      <c r="HFK355" s="163"/>
      <c r="HFL355" s="163"/>
      <c r="HFM355" s="163"/>
      <c r="HFN355" s="163"/>
      <c r="HFO355" s="163"/>
      <c r="HFP355" s="163"/>
      <c r="HFQ355" s="163"/>
      <c r="HFR355" s="163"/>
      <c r="HFS355" s="163"/>
      <c r="HFT355" s="163"/>
      <c r="HFU355" s="163"/>
      <c r="HFV355" s="163"/>
      <c r="HFW355" s="163"/>
      <c r="HFX355" s="163"/>
      <c r="HFY355" s="163"/>
      <c r="HFZ355" s="163"/>
      <c r="HGA355" s="163"/>
      <c r="HGB355" s="163"/>
      <c r="HGC355" s="163"/>
      <c r="HGD355" s="163"/>
      <c r="HGE355" s="163"/>
      <c r="HGF355" s="163"/>
      <c r="HGG355" s="163"/>
      <c r="HGH355" s="163"/>
      <c r="HGI355" s="163"/>
      <c r="HGJ355" s="163"/>
      <c r="HGK355" s="163"/>
      <c r="HGL355" s="163"/>
      <c r="HGM355" s="163"/>
      <c r="HGN355" s="163"/>
      <c r="HGO355" s="163"/>
      <c r="HGP355" s="163"/>
      <c r="HGQ355" s="163"/>
      <c r="HGR355" s="163"/>
      <c r="HGS355" s="163"/>
      <c r="HGT355" s="163"/>
      <c r="HGU355" s="163"/>
      <c r="HGV355" s="163"/>
      <c r="HGW355" s="163"/>
      <c r="HGX355" s="163"/>
      <c r="HGY355" s="163"/>
      <c r="HGZ355" s="163"/>
      <c r="HHA355" s="163"/>
      <c r="HHB355" s="163"/>
      <c r="HHC355" s="163"/>
      <c r="HHD355" s="163"/>
      <c r="HHE355" s="163"/>
      <c r="HHF355" s="163"/>
      <c r="HHG355" s="163"/>
      <c r="HHH355" s="163"/>
      <c r="HHI355" s="163"/>
      <c r="HHJ355" s="163"/>
      <c r="HHK355" s="163"/>
      <c r="HHL355" s="163"/>
      <c r="HHM355" s="163"/>
      <c r="HHN355" s="163"/>
      <c r="HHO355" s="163"/>
      <c r="HHP355" s="163"/>
      <c r="HHQ355" s="163"/>
      <c r="HHR355" s="163"/>
      <c r="HHS355" s="163"/>
      <c r="HHT355" s="163"/>
      <c r="HHU355" s="163"/>
      <c r="HHV355" s="163"/>
      <c r="HHW355" s="163"/>
      <c r="HHX355" s="163"/>
      <c r="HHY355" s="163"/>
      <c r="HHZ355" s="163"/>
      <c r="HIA355" s="163"/>
      <c r="HIB355" s="163"/>
      <c r="HIC355" s="163"/>
      <c r="HID355" s="163"/>
      <c r="HIE355" s="163"/>
      <c r="HIF355" s="163"/>
      <c r="HIG355" s="163"/>
      <c r="HIH355" s="163"/>
      <c r="HII355" s="163"/>
      <c r="HIJ355" s="163"/>
      <c r="HIK355" s="163"/>
      <c r="HIL355" s="163"/>
      <c r="HIM355" s="163"/>
      <c r="HIN355" s="163"/>
      <c r="HIO355" s="163"/>
      <c r="HIP355" s="163"/>
      <c r="HIQ355" s="163"/>
      <c r="HIR355" s="163"/>
      <c r="HIS355" s="163"/>
      <c r="HIT355" s="163"/>
      <c r="HIU355" s="163"/>
      <c r="HIV355" s="163"/>
      <c r="HIW355" s="163"/>
      <c r="HIX355" s="163"/>
      <c r="HIY355" s="163"/>
      <c r="HIZ355" s="163"/>
      <c r="HJA355" s="163"/>
      <c r="HJB355" s="163"/>
      <c r="HJC355" s="163"/>
      <c r="HJD355" s="163"/>
      <c r="HJE355" s="163"/>
      <c r="HJF355" s="163"/>
      <c r="HJG355" s="163"/>
      <c r="HJH355" s="163"/>
      <c r="HJI355" s="163"/>
      <c r="HJJ355" s="163"/>
      <c r="HJK355" s="163"/>
      <c r="HJL355" s="163"/>
      <c r="HJM355" s="163"/>
      <c r="HJN355" s="163"/>
      <c r="HJO355" s="163"/>
      <c r="HJP355" s="163"/>
      <c r="HJQ355" s="163"/>
      <c r="HJR355" s="163"/>
      <c r="HJS355" s="163"/>
      <c r="HJT355" s="163"/>
      <c r="HJU355" s="163"/>
      <c r="HJV355" s="163"/>
      <c r="HJW355" s="163"/>
      <c r="HJX355" s="163"/>
      <c r="HJY355" s="163"/>
      <c r="HJZ355" s="163"/>
      <c r="HKA355" s="163"/>
      <c r="HKB355" s="163"/>
      <c r="HKC355" s="163"/>
      <c r="HKD355" s="163"/>
      <c r="HKE355" s="163"/>
      <c r="HKF355" s="163"/>
      <c r="HKG355" s="163"/>
      <c r="HKH355" s="163"/>
      <c r="HKI355" s="163"/>
      <c r="HKJ355" s="163"/>
      <c r="HKK355" s="163"/>
      <c r="HKL355" s="163"/>
      <c r="HKM355" s="163"/>
      <c r="HKN355" s="163"/>
      <c r="HKO355" s="163"/>
      <c r="HKP355" s="163"/>
      <c r="HKQ355" s="163"/>
      <c r="HKR355" s="163"/>
      <c r="HKS355" s="163"/>
      <c r="HKT355" s="163"/>
      <c r="HKU355" s="163"/>
      <c r="HKV355" s="163"/>
      <c r="HKW355" s="163"/>
      <c r="HKX355" s="163"/>
      <c r="HKY355" s="163"/>
      <c r="HKZ355" s="163"/>
      <c r="HLA355" s="163"/>
      <c r="HLB355" s="163"/>
      <c r="HLC355" s="163"/>
      <c r="HLD355" s="163"/>
      <c r="HLE355" s="163"/>
      <c r="HLF355" s="163"/>
      <c r="HLG355" s="163"/>
      <c r="HLH355" s="163"/>
      <c r="HLI355" s="163"/>
      <c r="HLJ355" s="163"/>
      <c r="HLK355" s="163"/>
      <c r="HLL355" s="163"/>
      <c r="HLM355" s="163"/>
      <c r="HLN355" s="163"/>
      <c r="HLO355" s="163"/>
      <c r="HLP355" s="163"/>
      <c r="HLQ355" s="163"/>
      <c r="HLR355" s="163"/>
      <c r="HLS355" s="163"/>
      <c r="HLT355" s="163"/>
      <c r="HLU355" s="163"/>
      <c r="HLV355" s="163"/>
      <c r="HLW355" s="163"/>
      <c r="HLX355" s="163"/>
      <c r="HLY355" s="163"/>
      <c r="HLZ355" s="163"/>
      <c r="HMA355" s="163"/>
      <c r="HMB355" s="163"/>
      <c r="HMC355" s="163"/>
      <c r="HMD355" s="163"/>
      <c r="HME355" s="163"/>
      <c r="HMF355" s="163"/>
      <c r="HMG355" s="163"/>
      <c r="HMH355" s="163"/>
      <c r="HMI355" s="163"/>
      <c r="HMJ355" s="163"/>
      <c r="HMK355" s="163"/>
      <c r="HML355" s="163"/>
      <c r="HMM355" s="163"/>
      <c r="HMN355" s="163"/>
      <c r="HMO355" s="163"/>
      <c r="HMP355" s="163"/>
      <c r="HMQ355" s="163"/>
      <c r="HMR355" s="163"/>
      <c r="HMS355" s="163"/>
      <c r="HMT355" s="163"/>
      <c r="HMU355" s="163"/>
      <c r="HMV355" s="163"/>
      <c r="HMW355" s="163"/>
      <c r="HMX355" s="163"/>
      <c r="HMY355" s="163"/>
      <c r="HMZ355" s="163"/>
      <c r="HNA355" s="163"/>
      <c r="HNB355" s="163"/>
      <c r="HNC355" s="163"/>
      <c r="HND355" s="163"/>
      <c r="HNE355" s="163"/>
      <c r="HNF355" s="163"/>
      <c r="HNG355" s="163"/>
      <c r="HNH355" s="163"/>
      <c r="HNI355" s="163"/>
      <c r="HNJ355" s="163"/>
      <c r="HNK355" s="163"/>
      <c r="HNL355" s="163"/>
      <c r="HNM355" s="163"/>
      <c r="HNN355" s="163"/>
      <c r="HNO355" s="163"/>
      <c r="HNP355" s="163"/>
      <c r="HNQ355" s="163"/>
      <c r="HNR355" s="163"/>
      <c r="HNS355" s="163"/>
      <c r="HNT355" s="163"/>
      <c r="HNU355" s="163"/>
      <c r="HNV355" s="163"/>
      <c r="HNW355" s="163"/>
      <c r="HNX355" s="163"/>
      <c r="HNY355" s="163"/>
      <c r="HNZ355" s="163"/>
      <c r="HOA355" s="163"/>
      <c r="HOB355" s="163"/>
      <c r="HOC355" s="163"/>
      <c r="HOD355" s="163"/>
      <c r="HOE355" s="163"/>
      <c r="HOF355" s="163"/>
      <c r="HOG355" s="163"/>
      <c r="HOH355" s="163"/>
      <c r="HOI355" s="163"/>
      <c r="HOJ355" s="163"/>
      <c r="HOK355" s="163"/>
      <c r="HOL355" s="163"/>
      <c r="HOM355" s="163"/>
      <c r="HON355" s="163"/>
      <c r="HOO355" s="163"/>
      <c r="HOP355" s="163"/>
      <c r="HOQ355" s="163"/>
      <c r="HOR355" s="163"/>
      <c r="HOS355" s="163"/>
      <c r="HOT355" s="163"/>
      <c r="HOU355" s="163"/>
      <c r="HOV355" s="163"/>
      <c r="HOW355" s="163"/>
      <c r="HOX355" s="163"/>
      <c r="HOY355" s="163"/>
      <c r="HOZ355" s="163"/>
      <c r="HPA355" s="163"/>
      <c r="HPB355" s="163"/>
      <c r="HPC355" s="163"/>
      <c r="HPD355" s="163"/>
      <c r="HPE355" s="163"/>
      <c r="HPF355" s="163"/>
      <c r="HPG355" s="163"/>
      <c r="HPH355" s="163"/>
      <c r="HPI355" s="163"/>
      <c r="HPJ355" s="163"/>
      <c r="HPK355" s="163"/>
      <c r="HPL355" s="163"/>
      <c r="HPM355" s="163"/>
      <c r="HPN355" s="163"/>
      <c r="HPO355" s="163"/>
      <c r="HPP355" s="163"/>
      <c r="HPQ355" s="163"/>
      <c r="HPR355" s="163"/>
      <c r="HPS355" s="163"/>
      <c r="HPT355" s="163"/>
      <c r="HPU355" s="163"/>
      <c r="HPV355" s="163"/>
      <c r="HPW355" s="163"/>
      <c r="HPX355" s="163"/>
      <c r="HPY355" s="163"/>
      <c r="HPZ355" s="163"/>
      <c r="HQA355" s="163"/>
      <c r="HQB355" s="163"/>
      <c r="HQC355" s="163"/>
      <c r="HQD355" s="163"/>
      <c r="HQE355" s="163"/>
      <c r="HQF355" s="163"/>
      <c r="HQG355" s="163"/>
      <c r="HQH355" s="163"/>
      <c r="HQI355" s="163"/>
      <c r="HQJ355" s="163"/>
      <c r="HQK355" s="163"/>
      <c r="HQL355" s="163"/>
      <c r="HQM355" s="163"/>
      <c r="HQN355" s="163"/>
      <c r="HQO355" s="163"/>
      <c r="HQP355" s="163"/>
      <c r="HQQ355" s="163"/>
      <c r="HQR355" s="163"/>
      <c r="HQS355" s="163"/>
      <c r="HQT355" s="163"/>
      <c r="HQU355" s="163"/>
      <c r="HQV355" s="163"/>
      <c r="HQW355" s="163"/>
      <c r="HQX355" s="163"/>
      <c r="HQY355" s="163"/>
      <c r="HQZ355" s="163"/>
      <c r="HRA355" s="163"/>
      <c r="HRB355" s="163"/>
      <c r="HRC355" s="163"/>
      <c r="HRD355" s="163"/>
      <c r="HRE355" s="163"/>
      <c r="HRF355" s="163"/>
      <c r="HRG355" s="163"/>
      <c r="HRH355" s="163"/>
      <c r="HRI355" s="163"/>
      <c r="HRJ355" s="163"/>
      <c r="HRK355" s="163"/>
      <c r="HRL355" s="163"/>
      <c r="HRM355" s="163"/>
      <c r="HRN355" s="163"/>
      <c r="HRO355" s="163"/>
      <c r="HRP355" s="163"/>
      <c r="HRQ355" s="163"/>
      <c r="HRR355" s="163"/>
      <c r="HRS355" s="163"/>
      <c r="HRT355" s="163"/>
      <c r="HRU355" s="163"/>
      <c r="HRV355" s="163"/>
      <c r="HRW355" s="163"/>
      <c r="HRX355" s="163"/>
      <c r="HRY355" s="163"/>
      <c r="HRZ355" s="163"/>
      <c r="HSA355" s="163"/>
      <c r="HSB355" s="163"/>
      <c r="HSC355" s="163"/>
      <c r="HSD355" s="163"/>
      <c r="HSE355" s="163"/>
      <c r="HSF355" s="163"/>
      <c r="HSG355" s="163"/>
      <c r="HSH355" s="163"/>
      <c r="HSI355" s="163"/>
      <c r="HSJ355" s="163"/>
      <c r="HSK355" s="163"/>
      <c r="HSL355" s="163"/>
      <c r="HSM355" s="163"/>
      <c r="HSN355" s="163"/>
      <c r="HSO355" s="163"/>
      <c r="HSP355" s="163"/>
      <c r="HSQ355" s="163"/>
      <c r="HSR355" s="163"/>
      <c r="HSS355" s="163"/>
      <c r="HST355" s="163"/>
      <c r="HSU355" s="163"/>
      <c r="HSV355" s="163"/>
      <c r="HSW355" s="163"/>
      <c r="HSX355" s="163"/>
      <c r="HSY355" s="163"/>
      <c r="HSZ355" s="163"/>
      <c r="HTA355" s="163"/>
      <c r="HTB355" s="163"/>
      <c r="HTC355" s="163"/>
      <c r="HTD355" s="163"/>
      <c r="HTE355" s="163"/>
      <c r="HTF355" s="163"/>
      <c r="HTG355" s="163"/>
      <c r="HTH355" s="163"/>
      <c r="HTI355" s="163"/>
      <c r="HTJ355" s="163"/>
      <c r="HTK355" s="163"/>
      <c r="HTL355" s="163"/>
      <c r="HTM355" s="163"/>
      <c r="HTN355" s="163"/>
      <c r="HTO355" s="163"/>
      <c r="HTP355" s="163"/>
      <c r="HTQ355" s="163"/>
      <c r="HTR355" s="163"/>
      <c r="HTS355" s="163"/>
      <c r="HTT355" s="163"/>
      <c r="HTU355" s="163"/>
      <c r="HTV355" s="163"/>
      <c r="HTW355" s="163"/>
      <c r="HTX355" s="163"/>
      <c r="HTY355" s="163"/>
      <c r="HTZ355" s="163"/>
      <c r="HUA355" s="163"/>
      <c r="HUB355" s="163"/>
      <c r="HUC355" s="163"/>
      <c r="HUD355" s="163"/>
      <c r="HUE355" s="163"/>
      <c r="HUF355" s="163"/>
      <c r="HUG355" s="163"/>
      <c r="HUH355" s="163"/>
      <c r="HUI355" s="163"/>
      <c r="HUJ355" s="163"/>
      <c r="HUK355" s="163"/>
      <c r="HUL355" s="163"/>
      <c r="HUM355" s="163"/>
      <c r="HUN355" s="163"/>
      <c r="HUO355" s="163"/>
      <c r="HUP355" s="163"/>
      <c r="HUQ355" s="163"/>
      <c r="HUR355" s="163"/>
      <c r="HUS355" s="163"/>
      <c r="HUT355" s="163"/>
      <c r="HUU355" s="163"/>
      <c r="HUV355" s="163"/>
      <c r="HUW355" s="163"/>
      <c r="HUX355" s="163"/>
      <c r="HUY355" s="163"/>
      <c r="HUZ355" s="163"/>
      <c r="HVA355" s="163"/>
      <c r="HVB355" s="163"/>
      <c r="HVC355" s="163"/>
      <c r="HVD355" s="163"/>
      <c r="HVE355" s="163"/>
      <c r="HVF355" s="163"/>
      <c r="HVG355" s="163"/>
      <c r="HVH355" s="163"/>
      <c r="HVI355" s="163"/>
      <c r="HVJ355" s="163"/>
      <c r="HVK355" s="163"/>
      <c r="HVL355" s="163"/>
      <c r="HVM355" s="163"/>
      <c r="HVN355" s="163"/>
      <c r="HVO355" s="163"/>
      <c r="HVP355" s="163"/>
      <c r="HVQ355" s="163"/>
      <c r="HVR355" s="163"/>
      <c r="HVS355" s="163"/>
      <c r="HVT355" s="163"/>
      <c r="HVU355" s="163"/>
      <c r="HVV355" s="163"/>
      <c r="HVW355" s="163"/>
      <c r="HVX355" s="163"/>
      <c r="HVY355" s="163"/>
      <c r="HVZ355" s="163"/>
      <c r="HWA355" s="163"/>
      <c r="HWB355" s="163"/>
      <c r="HWC355" s="163"/>
      <c r="HWD355" s="163"/>
      <c r="HWE355" s="163"/>
      <c r="HWF355" s="163"/>
      <c r="HWG355" s="163"/>
      <c r="HWH355" s="163"/>
      <c r="HWI355" s="163"/>
      <c r="HWJ355" s="163"/>
      <c r="HWK355" s="163"/>
      <c r="HWL355" s="163"/>
      <c r="HWM355" s="163"/>
      <c r="HWN355" s="163"/>
      <c r="HWO355" s="163"/>
      <c r="HWP355" s="163"/>
      <c r="HWQ355" s="163"/>
      <c r="HWR355" s="163"/>
      <c r="HWS355" s="163"/>
      <c r="HWT355" s="163"/>
      <c r="HWU355" s="163"/>
      <c r="HWV355" s="163"/>
      <c r="HWW355" s="163"/>
      <c r="HWX355" s="163"/>
      <c r="HWY355" s="163"/>
      <c r="HWZ355" s="163"/>
      <c r="HXA355" s="163"/>
      <c r="HXB355" s="163"/>
      <c r="HXC355" s="163"/>
      <c r="HXD355" s="163"/>
      <c r="HXE355" s="163"/>
      <c r="HXF355" s="163"/>
      <c r="HXG355" s="163"/>
      <c r="HXH355" s="163"/>
      <c r="HXI355" s="163"/>
      <c r="HXJ355" s="163"/>
      <c r="HXK355" s="163"/>
      <c r="HXL355" s="163"/>
      <c r="HXM355" s="163"/>
      <c r="HXN355" s="163"/>
      <c r="HXO355" s="163"/>
      <c r="HXP355" s="163"/>
      <c r="HXQ355" s="163"/>
      <c r="HXR355" s="163"/>
      <c r="HXS355" s="163"/>
      <c r="HXT355" s="163"/>
      <c r="HXU355" s="163"/>
      <c r="HXV355" s="163"/>
      <c r="HXW355" s="163"/>
      <c r="HXX355" s="163"/>
      <c r="HXY355" s="163"/>
      <c r="HXZ355" s="163"/>
      <c r="HYA355" s="163"/>
      <c r="HYB355" s="163"/>
      <c r="HYC355" s="163"/>
      <c r="HYD355" s="163"/>
      <c r="HYE355" s="163"/>
      <c r="HYF355" s="163"/>
      <c r="HYG355" s="163"/>
      <c r="HYH355" s="163"/>
      <c r="HYI355" s="163"/>
      <c r="HYJ355" s="163"/>
      <c r="HYK355" s="163"/>
      <c r="HYL355" s="163"/>
      <c r="HYM355" s="163"/>
      <c r="HYN355" s="163"/>
      <c r="HYO355" s="163"/>
      <c r="HYP355" s="163"/>
      <c r="HYQ355" s="163"/>
      <c r="HYR355" s="163"/>
      <c r="HYS355" s="163"/>
      <c r="HYT355" s="163"/>
      <c r="HYU355" s="163"/>
      <c r="HYV355" s="163"/>
      <c r="HYW355" s="163"/>
      <c r="HYX355" s="163"/>
      <c r="HYY355" s="163"/>
      <c r="HYZ355" s="163"/>
      <c r="HZA355" s="163"/>
      <c r="HZB355" s="163"/>
      <c r="HZC355" s="163"/>
      <c r="HZD355" s="163"/>
      <c r="HZE355" s="163"/>
      <c r="HZF355" s="163"/>
      <c r="HZG355" s="163"/>
      <c r="HZH355" s="163"/>
      <c r="HZI355" s="163"/>
      <c r="HZJ355" s="163"/>
      <c r="HZK355" s="163"/>
      <c r="HZL355" s="163"/>
      <c r="HZM355" s="163"/>
      <c r="HZN355" s="163"/>
      <c r="HZO355" s="163"/>
      <c r="HZP355" s="163"/>
      <c r="HZQ355" s="163"/>
      <c r="HZR355" s="163"/>
      <c r="HZS355" s="163"/>
      <c r="HZT355" s="163"/>
      <c r="HZU355" s="163"/>
      <c r="HZV355" s="163"/>
      <c r="HZW355" s="163"/>
      <c r="HZX355" s="163"/>
      <c r="HZY355" s="163"/>
      <c r="HZZ355" s="163"/>
      <c r="IAA355" s="163"/>
      <c r="IAB355" s="163"/>
      <c r="IAC355" s="163"/>
      <c r="IAD355" s="163"/>
      <c r="IAE355" s="163"/>
      <c r="IAF355" s="163"/>
      <c r="IAG355" s="163"/>
      <c r="IAH355" s="163"/>
      <c r="IAI355" s="163"/>
      <c r="IAJ355" s="163"/>
      <c r="IAK355" s="163"/>
      <c r="IAL355" s="163"/>
      <c r="IAM355" s="163"/>
      <c r="IAN355" s="163"/>
      <c r="IAO355" s="163"/>
      <c r="IAP355" s="163"/>
      <c r="IAQ355" s="163"/>
      <c r="IAR355" s="163"/>
      <c r="IAS355" s="163"/>
      <c r="IAT355" s="163"/>
      <c r="IAU355" s="163"/>
      <c r="IAV355" s="163"/>
      <c r="IAW355" s="163"/>
      <c r="IAX355" s="163"/>
      <c r="IAY355" s="163"/>
      <c r="IAZ355" s="163"/>
      <c r="IBA355" s="163"/>
      <c r="IBB355" s="163"/>
      <c r="IBC355" s="163"/>
      <c r="IBD355" s="163"/>
      <c r="IBE355" s="163"/>
      <c r="IBF355" s="163"/>
      <c r="IBG355" s="163"/>
      <c r="IBH355" s="163"/>
      <c r="IBI355" s="163"/>
      <c r="IBJ355" s="163"/>
      <c r="IBK355" s="163"/>
      <c r="IBL355" s="163"/>
      <c r="IBM355" s="163"/>
      <c r="IBN355" s="163"/>
      <c r="IBO355" s="163"/>
      <c r="IBP355" s="163"/>
      <c r="IBQ355" s="163"/>
      <c r="IBR355" s="163"/>
      <c r="IBS355" s="163"/>
      <c r="IBT355" s="163"/>
      <c r="IBU355" s="163"/>
      <c r="IBV355" s="163"/>
      <c r="IBW355" s="163"/>
      <c r="IBX355" s="163"/>
      <c r="IBY355" s="163"/>
      <c r="IBZ355" s="163"/>
      <c r="ICA355" s="163"/>
      <c r="ICB355" s="163"/>
      <c r="ICC355" s="163"/>
      <c r="ICD355" s="163"/>
      <c r="ICE355" s="163"/>
      <c r="ICF355" s="163"/>
      <c r="ICG355" s="163"/>
      <c r="ICH355" s="163"/>
      <c r="ICI355" s="163"/>
      <c r="ICJ355" s="163"/>
      <c r="ICK355" s="163"/>
      <c r="ICL355" s="163"/>
      <c r="ICM355" s="163"/>
      <c r="ICN355" s="163"/>
      <c r="ICO355" s="163"/>
      <c r="ICP355" s="163"/>
      <c r="ICQ355" s="163"/>
      <c r="ICR355" s="163"/>
      <c r="ICS355" s="163"/>
      <c r="ICT355" s="163"/>
      <c r="ICU355" s="163"/>
      <c r="ICV355" s="163"/>
      <c r="ICW355" s="163"/>
      <c r="ICX355" s="163"/>
      <c r="ICY355" s="163"/>
      <c r="ICZ355" s="163"/>
      <c r="IDA355" s="163"/>
      <c r="IDB355" s="163"/>
      <c r="IDC355" s="163"/>
      <c r="IDD355" s="163"/>
      <c r="IDE355" s="163"/>
      <c r="IDF355" s="163"/>
      <c r="IDG355" s="163"/>
      <c r="IDH355" s="163"/>
      <c r="IDI355" s="163"/>
      <c r="IDJ355" s="163"/>
      <c r="IDK355" s="163"/>
      <c r="IDL355" s="163"/>
      <c r="IDM355" s="163"/>
      <c r="IDN355" s="163"/>
      <c r="IDO355" s="163"/>
      <c r="IDP355" s="163"/>
      <c r="IDQ355" s="163"/>
      <c r="IDR355" s="163"/>
      <c r="IDS355" s="163"/>
      <c r="IDT355" s="163"/>
      <c r="IDU355" s="163"/>
      <c r="IDV355" s="163"/>
      <c r="IDW355" s="163"/>
      <c r="IDX355" s="163"/>
      <c r="IDY355" s="163"/>
      <c r="IDZ355" s="163"/>
      <c r="IEA355" s="163"/>
      <c r="IEB355" s="163"/>
      <c r="IEC355" s="163"/>
      <c r="IED355" s="163"/>
      <c r="IEE355" s="163"/>
      <c r="IEF355" s="163"/>
      <c r="IEG355" s="163"/>
      <c r="IEH355" s="163"/>
      <c r="IEI355" s="163"/>
      <c r="IEJ355" s="163"/>
      <c r="IEK355" s="163"/>
      <c r="IEL355" s="163"/>
      <c r="IEM355" s="163"/>
      <c r="IEN355" s="163"/>
      <c r="IEO355" s="163"/>
      <c r="IEP355" s="163"/>
      <c r="IEQ355" s="163"/>
      <c r="IER355" s="163"/>
      <c r="IES355" s="163"/>
      <c r="IET355" s="163"/>
      <c r="IEU355" s="163"/>
      <c r="IEV355" s="163"/>
      <c r="IEW355" s="163"/>
      <c r="IEX355" s="163"/>
      <c r="IEY355" s="163"/>
      <c r="IEZ355" s="163"/>
      <c r="IFA355" s="163"/>
      <c r="IFB355" s="163"/>
      <c r="IFC355" s="163"/>
      <c r="IFD355" s="163"/>
      <c r="IFE355" s="163"/>
      <c r="IFF355" s="163"/>
      <c r="IFG355" s="163"/>
      <c r="IFH355" s="163"/>
      <c r="IFI355" s="163"/>
      <c r="IFJ355" s="163"/>
      <c r="IFK355" s="163"/>
      <c r="IFL355" s="163"/>
      <c r="IFM355" s="163"/>
      <c r="IFN355" s="163"/>
      <c r="IFO355" s="163"/>
      <c r="IFP355" s="163"/>
      <c r="IFQ355" s="163"/>
      <c r="IFR355" s="163"/>
      <c r="IFS355" s="163"/>
      <c r="IFT355" s="163"/>
      <c r="IFU355" s="163"/>
      <c r="IFV355" s="163"/>
      <c r="IFW355" s="163"/>
      <c r="IFX355" s="163"/>
      <c r="IFY355" s="163"/>
      <c r="IFZ355" s="163"/>
      <c r="IGA355" s="163"/>
      <c r="IGB355" s="163"/>
      <c r="IGC355" s="163"/>
      <c r="IGD355" s="163"/>
      <c r="IGE355" s="163"/>
      <c r="IGF355" s="163"/>
      <c r="IGG355" s="163"/>
      <c r="IGH355" s="163"/>
      <c r="IGI355" s="163"/>
      <c r="IGJ355" s="163"/>
      <c r="IGK355" s="163"/>
      <c r="IGL355" s="163"/>
      <c r="IGM355" s="163"/>
      <c r="IGN355" s="163"/>
      <c r="IGO355" s="163"/>
      <c r="IGP355" s="163"/>
      <c r="IGQ355" s="163"/>
      <c r="IGR355" s="163"/>
      <c r="IGS355" s="163"/>
      <c r="IGT355" s="163"/>
      <c r="IGU355" s="163"/>
      <c r="IGV355" s="163"/>
      <c r="IGW355" s="163"/>
      <c r="IGX355" s="163"/>
      <c r="IGY355" s="163"/>
      <c r="IGZ355" s="163"/>
      <c r="IHA355" s="163"/>
      <c r="IHB355" s="163"/>
      <c r="IHC355" s="163"/>
      <c r="IHD355" s="163"/>
      <c r="IHE355" s="163"/>
      <c r="IHF355" s="163"/>
      <c r="IHG355" s="163"/>
      <c r="IHH355" s="163"/>
      <c r="IHI355" s="163"/>
      <c r="IHJ355" s="163"/>
      <c r="IHK355" s="163"/>
      <c r="IHL355" s="163"/>
      <c r="IHM355" s="163"/>
      <c r="IHN355" s="163"/>
      <c r="IHO355" s="163"/>
      <c r="IHP355" s="163"/>
      <c r="IHQ355" s="163"/>
      <c r="IHR355" s="163"/>
      <c r="IHS355" s="163"/>
      <c r="IHT355" s="163"/>
      <c r="IHU355" s="163"/>
      <c r="IHV355" s="163"/>
      <c r="IHW355" s="163"/>
      <c r="IHX355" s="163"/>
      <c r="IHY355" s="163"/>
      <c r="IHZ355" s="163"/>
      <c r="IIA355" s="163"/>
      <c r="IIB355" s="163"/>
      <c r="IIC355" s="163"/>
      <c r="IID355" s="163"/>
      <c r="IIE355" s="163"/>
      <c r="IIF355" s="163"/>
      <c r="IIG355" s="163"/>
      <c r="IIH355" s="163"/>
      <c r="III355" s="163"/>
      <c r="IIJ355" s="163"/>
      <c r="IIK355" s="163"/>
      <c r="IIL355" s="163"/>
      <c r="IIM355" s="163"/>
      <c r="IIN355" s="163"/>
      <c r="IIO355" s="163"/>
      <c r="IIP355" s="163"/>
      <c r="IIQ355" s="163"/>
      <c r="IIR355" s="163"/>
      <c r="IIS355" s="163"/>
      <c r="IIT355" s="163"/>
      <c r="IIU355" s="163"/>
      <c r="IIV355" s="163"/>
      <c r="IIW355" s="163"/>
      <c r="IIX355" s="163"/>
      <c r="IIY355" s="163"/>
      <c r="IIZ355" s="163"/>
      <c r="IJA355" s="163"/>
      <c r="IJB355" s="163"/>
      <c r="IJC355" s="163"/>
      <c r="IJD355" s="163"/>
      <c r="IJE355" s="163"/>
      <c r="IJF355" s="163"/>
      <c r="IJG355" s="163"/>
      <c r="IJH355" s="163"/>
      <c r="IJI355" s="163"/>
      <c r="IJJ355" s="163"/>
      <c r="IJK355" s="163"/>
      <c r="IJL355" s="163"/>
      <c r="IJM355" s="163"/>
      <c r="IJN355" s="163"/>
      <c r="IJO355" s="163"/>
      <c r="IJP355" s="163"/>
      <c r="IJQ355" s="163"/>
      <c r="IJR355" s="163"/>
      <c r="IJS355" s="163"/>
      <c r="IJT355" s="163"/>
      <c r="IJU355" s="163"/>
      <c r="IJV355" s="163"/>
      <c r="IJW355" s="163"/>
      <c r="IJX355" s="163"/>
      <c r="IJY355" s="163"/>
      <c r="IJZ355" s="163"/>
      <c r="IKA355" s="163"/>
      <c r="IKB355" s="163"/>
      <c r="IKC355" s="163"/>
      <c r="IKD355" s="163"/>
      <c r="IKE355" s="163"/>
      <c r="IKF355" s="163"/>
      <c r="IKG355" s="163"/>
      <c r="IKH355" s="163"/>
      <c r="IKI355" s="163"/>
      <c r="IKJ355" s="163"/>
      <c r="IKK355" s="163"/>
      <c r="IKL355" s="163"/>
      <c r="IKM355" s="163"/>
      <c r="IKN355" s="163"/>
      <c r="IKO355" s="163"/>
      <c r="IKP355" s="163"/>
      <c r="IKQ355" s="163"/>
      <c r="IKR355" s="163"/>
      <c r="IKS355" s="163"/>
      <c r="IKT355" s="163"/>
      <c r="IKU355" s="163"/>
      <c r="IKV355" s="163"/>
      <c r="IKW355" s="163"/>
      <c r="IKX355" s="163"/>
      <c r="IKY355" s="163"/>
      <c r="IKZ355" s="163"/>
      <c r="ILA355" s="163"/>
      <c r="ILB355" s="163"/>
      <c r="ILC355" s="163"/>
      <c r="ILD355" s="163"/>
      <c r="ILE355" s="163"/>
      <c r="ILF355" s="163"/>
      <c r="ILG355" s="163"/>
      <c r="ILH355" s="163"/>
      <c r="ILI355" s="163"/>
      <c r="ILJ355" s="163"/>
      <c r="ILK355" s="163"/>
      <c r="ILL355" s="163"/>
      <c r="ILM355" s="163"/>
      <c r="ILN355" s="163"/>
      <c r="ILO355" s="163"/>
      <c r="ILP355" s="163"/>
      <c r="ILQ355" s="163"/>
      <c r="ILR355" s="163"/>
      <c r="ILS355" s="163"/>
      <c r="ILT355" s="163"/>
      <c r="ILU355" s="163"/>
      <c r="ILV355" s="163"/>
      <c r="ILW355" s="163"/>
      <c r="ILX355" s="163"/>
      <c r="ILY355" s="163"/>
      <c r="ILZ355" s="163"/>
      <c r="IMA355" s="163"/>
      <c r="IMB355" s="163"/>
      <c r="IMC355" s="163"/>
      <c r="IMD355" s="163"/>
      <c r="IME355" s="163"/>
      <c r="IMF355" s="163"/>
      <c r="IMG355" s="163"/>
      <c r="IMH355" s="163"/>
      <c r="IMI355" s="163"/>
      <c r="IMJ355" s="163"/>
      <c r="IMK355" s="163"/>
      <c r="IML355" s="163"/>
      <c r="IMM355" s="163"/>
      <c r="IMN355" s="163"/>
      <c r="IMO355" s="163"/>
      <c r="IMP355" s="163"/>
      <c r="IMQ355" s="163"/>
      <c r="IMR355" s="163"/>
      <c r="IMS355" s="163"/>
      <c r="IMT355" s="163"/>
      <c r="IMU355" s="163"/>
      <c r="IMV355" s="163"/>
      <c r="IMW355" s="163"/>
      <c r="IMX355" s="163"/>
      <c r="IMY355" s="163"/>
      <c r="IMZ355" s="163"/>
      <c r="INA355" s="163"/>
      <c r="INB355" s="163"/>
      <c r="INC355" s="163"/>
      <c r="IND355" s="163"/>
      <c r="INE355" s="163"/>
      <c r="INF355" s="163"/>
      <c r="ING355" s="163"/>
      <c r="INH355" s="163"/>
      <c r="INI355" s="163"/>
      <c r="INJ355" s="163"/>
      <c r="INK355" s="163"/>
      <c r="INL355" s="163"/>
      <c r="INM355" s="163"/>
      <c r="INN355" s="163"/>
      <c r="INO355" s="163"/>
      <c r="INP355" s="163"/>
      <c r="INQ355" s="163"/>
      <c r="INR355" s="163"/>
      <c r="INS355" s="163"/>
      <c r="INT355" s="163"/>
      <c r="INU355" s="163"/>
      <c r="INV355" s="163"/>
      <c r="INW355" s="163"/>
      <c r="INX355" s="163"/>
      <c r="INY355" s="163"/>
      <c r="INZ355" s="163"/>
      <c r="IOA355" s="163"/>
      <c r="IOB355" s="163"/>
      <c r="IOC355" s="163"/>
      <c r="IOD355" s="163"/>
      <c r="IOE355" s="163"/>
      <c r="IOF355" s="163"/>
      <c r="IOG355" s="163"/>
      <c r="IOH355" s="163"/>
      <c r="IOI355" s="163"/>
      <c r="IOJ355" s="163"/>
      <c r="IOK355" s="163"/>
      <c r="IOL355" s="163"/>
      <c r="IOM355" s="163"/>
      <c r="ION355" s="163"/>
      <c r="IOO355" s="163"/>
      <c r="IOP355" s="163"/>
      <c r="IOQ355" s="163"/>
      <c r="IOR355" s="163"/>
      <c r="IOS355" s="163"/>
      <c r="IOT355" s="163"/>
      <c r="IOU355" s="163"/>
      <c r="IOV355" s="163"/>
      <c r="IOW355" s="163"/>
      <c r="IOX355" s="163"/>
      <c r="IOY355" s="163"/>
      <c r="IOZ355" s="163"/>
      <c r="IPA355" s="163"/>
      <c r="IPB355" s="163"/>
      <c r="IPC355" s="163"/>
      <c r="IPD355" s="163"/>
      <c r="IPE355" s="163"/>
      <c r="IPF355" s="163"/>
      <c r="IPG355" s="163"/>
      <c r="IPH355" s="163"/>
      <c r="IPI355" s="163"/>
      <c r="IPJ355" s="163"/>
      <c r="IPK355" s="163"/>
      <c r="IPL355" s="163"/>
      <c r="IPM355" s="163"/>
      <c r="IPN355" s="163"/>
      <c r="IPO355" s="163"/>
      <c r="IPP355" s="163"/>
      <c r="IPQ355" s="163"/>
      <c r="IPR355" s="163"/>
      <c r="IPS355" s="163"/>
      <c r="IPT355" s="163"/>
      <c r="IPU355" s="163"/>
      <c r="IPV355" s="163"/>
      <c r="IPW355" s="163"/>
      <c r="IPX355" s="163"/>
      <c r="IPY355" s="163"/>
      <c r="IPZ355" s="163"/>
      <c r="IQA355" s="163"/>
      <c r="IQB355" s="163"/>
      <c r="IQC355" s="163"/>
      <c r="IQD355" s="163"/>
      <c r="IQE355" s="163"/>
      <c r="IQF355" s="163"/>
      <c r="IQG355" s="163"/>
      <c r="IQH355" s="163"/>
      <c r="IQI355" s="163"/>
      <c r="IQJ355" s="163"/>
      <c r="IQK355" s="163"/>
      <c r="IQL355" s="163"/>
      <c r="IQM355" s="163"/>
      <c r="IQN355" s="163"/>
      <c r="IQO355" s="163"/>
      <c r="IQP355" s="163"/>
      <c r="IQQ355" s="163"/>
      <c r="IQR355" s="163"/>
      <c r="IQS355" s="163"/>
      <c r="IQT355" s="163"/>
      <c r="IQU355" s="163"/>
      <c r="IQV355" s="163"/>
      <c r="IQW355" s="163"/>
      <c r="IQX355" s="163"/>
      <c r="IQY355" s="163"/>
      <c r="IQZ355" s="163"/>
      <c r="IRA355" s="163"/>
      <c r="IRB355" s="163"/>
      <c r="IRC355" s="163"/>
      <c r="IRD355" s="163"/>
      <c r="IRE355" s="163"/>
      <c r="IRF355" s="163"/>
      <c r="IRG355" s="163"/>
      <c r="IRH355" s="163"/>
      <c r="IRI355" s="163"/>
      <c r="IRJ355" s="163"/>
      <c r="IRK355" s="163"/>
      <c r="IRL355" s="163"/>
      <c r="IRM355" s="163"/>
      <c r="IRN355" s="163"/>
      <c r="IRO355" s="163"/>
      <c r="IRP355" s="163"/>
      <c r="IRQ355" s="163"/>
      <c r="IRR355" s="163"/>
      <c r="IRS355" s="163"/>
      <c r="IRT355" s="163"/>
      <c r="IRU355" s="163"/>
      <c r="IRV355" s="163"/>
      <c r="IRW355" s="163"/>
      <c r="IRX355" s="163"/>
      <c r="IRY355" s="163"/>
      <c r="IRZ355" s="163"/>
      <c r="ISA355" s="163"/>
      <c r="ISB355" s="163"/>
      <c r="ISC355" s="163"/>
      <c r="ISD355" s="163"/>
      <c r="ISE355" s="163"/>
      <c r="ISF355" s="163"/>
      <c r="ISG355" s="163"/>
      <c r="ISH355" s="163"/>
      <c r="ISI355" s="163"/>
      <c r="ISJ355" s="163"/>
      <c r="ISK355" s="163"/>
      <c r="ISL355" s="163"/>
      <c r="ISM355" s="163"/>
      <c r="ISN355" s="163"/>
      <c r="ISO355" s="163"/>
      <c r="ISP355" s="163"/>
      <c r="ISQ355" s="163"/>
      <c r="ISR355" s="163"/>
      <c r="ISS355" s="163"/>
      <c r="IST355" s="163"/>
      <c r="ISU355" s="163"/>
      <c r="ISV355" s="163"/>
      <c r="ISW355" s="163"/>
      <c r="ISX355" s="163"/>
      <c r="ISY355" s="163"/>
      <c r="ISZ355" s="163"/>
      <c r="ITA355" s="163"/>
      <c r="ITB355" s="163"/>
      <c r="ITC355" s="163"/>
      <c r="ITD355" s="163"/>
      <c r="ITE355" s="163"/>
      <c r="ITF355" s="163"/>
      <c r="ITG355" s="163"/>
      <c r="ITH355" s="163"/>
      <c r="ITI355" s="163"/>
      <c r="ITJ355" s="163"/>
      <c r="ITK355" s="163"/>
      <c r="ITL355" s="163"/>
      <c r="ITM355" s="163"/>
      <c r="ITN355" s="163"/>
      <c r="ITO355" s="163"/>
      <c r="ITP355" s="163"/>
      <c r="ITQ355" s="163"/>
      <c r="ITR355" s="163"/>
      <c r="ITS355" s="163"/>
      <c r="ITT355" s="163"/>
      <c r="ITU355" s="163"/>
      <c r="ITV355" s="163"/>
      <c r="ITW355" s="163"/>
      <c r="ITX355" s="163"/>
      <c r="ITY355" s="163"/>
      <c r="ITZ355" s="163"/>
      <c r="IUA355" s="163"/>
      <c r="IUB355" s="163"/>
      <c r="IUC355" s="163"/>
      <c r="IUD355" s="163"/>
      <c r="IUE355" s="163"/>
      <c r="IUF355" s="163"/>
      <c r="IUG355" s="163"/>
      <c r="IUH355" s="163"/>
      <c r="IUI355" s="163"/>
      <c r="IUJ355" s="163"/>
      <c r="IUK355" s="163"/>
      <c r="IUL355" s="163"/>
      <c r="IUM355" s="163"/>
      <c r="IUN355" s="163"/>
      <c r="IUO355" s="163"/>
      <c r="IUP355" s="163"/>
      <c r="IUQ355" s="163"/>
      <c r="IUR355" s="163"/>
      <c r="IUS355" s="163"/>
      <c r="IUT355" s="163"/>
      <c r="IUU355" s="163"/>
      <c r="IUV355" s="163"/>
      <c r="IUW355" s="163"/>
      <c r="IUX355" s="163"/>
      <c r="IUY355" s="163"/>
      <c r="IUZ355" s="163"/>
      <c r="IVA355" s="163"/>
      <c r="IVB355" s="163"/>
      <c r="IVC355" s="163"/>
      <c r="IVD355" s="163"/>
      <c r="IVE355" s="163"/>
      <c r="IVF355" s="163"/>
      <c r="IVG355" s="163"/>
      <c r="IVH355" s="163"/>
      <c r="IVI355" s="163"/>
      <c r="IVJ355" s="163"/>
      <c r="IVK355" s="163"/>
      <c r="IVL355" s="163"/>
      <c r="IVM355" s="163"/>
      <c r="IVN355" s="163"/>
      <c r="IVO355" s="163"/>
      <c r="IVP355" s="163"/>
      <c r="IVQ355" s="163"/>
      <c r="IVR355" s="163"/>
      <c r="IVS355" s="163"/>
      <c r="IVT355" s="163"/>
      <c r="IVU355" s="163"/>
      <c r="IVV355" s="163"/>
      <c r="IVW355" s="163"/>
      <c r="IVX355" s="163"/>
      <c r="IVY355" s="163"/>
      <c r="IVZ355" s="163"/>
      <c r="IWA355" s="163"/>
      <c r="IWB355" s="163"/>
      <c r="IWC355" s="163"/>
      <c r="IWD355" s="163"/>
      <c r="IWE355" s="163"/>
      <c r="IWF355" s="163"/>
      <c r="IWG355" s="163"/>
      <c r="IWH355" s="163"/>
      <c r="IWI355" s="163"/>
      <c r="IWJ355" s="163"/>
      <c r="IWK355" s="163"/>
      <c r="IWL355" s="163"/>
      <c r="IWM355" s="163"/>
      <c r="IWN355" s="163"/>
      <c r="IWO355" s="163"/>
      <c r="IWP355" s="163"/>
      <c r="IWQ355" s="163"/>
      <c r="IWR355" s="163"/>
      <c r="IWS355" s="163"/>
      <c r="IWT355" s="163"/>
      <c r="IWU355" s="163"/>
      <c r="IWV355" s="163"/>
      <c r="IWW355" s="163"/>
      <c r="IWX355" s="163"/>
      <c r="IWY355" s="163"/>
      <c r="IWZ355" s="163"/>
      <c r="IXA355" s="163"/>
      <c r="IXB355" s="163"/>
      <c r="IXC355" s="163"/>
      <c r="IXD355" s="163"/>
      <c r="IXE355" s="163"/>
      <c r="IXF355" s="163"/>
      <c r="IXG355" s="163"/>
      <c r="IXH355" s="163"/>
      <c r="IXI355" s="163"/>
      <c r="IXJ355" s="163"/>
      <c r="IXK355" s="163"/>
      <c r="IXL355" s="163"/>
      <c r="IXM355" s="163"/>
      <c r="IXN355" s="163"/>
      <c r="IXO355" s="163"/>
      <c r="IXP355" s="163"/>
      <c r="IXQ355" s="163"/>
      <c r="IXR355" s="163"/>
      <c r="IXS355" s="163"/>
      <c r="IXT355" s="163"/>
      <c r="IXU355" s="163"/>
      <c r="IXV355" s="163"/>
      <c r="IXW355" s="163"/>
      <c r="IXX355" s="163"/>
      <c r="IXY355" s="163"/>
      <c r="IXZ355" s="163"/>
      <c r="IYA355" s="163"/>
      <c r="IYB355" s="163"/>
      <c r="IYC355" s="163"/>
      <c r="IYD355" s="163"/>
      <c r="IYE355" s="163"/>
      <c r="IYF355" s="163"/>
      <c r="IYG355" s="163"/>
      <c r="IYH355" s="163"/>
      <c r="IYI355" s="163"/>
      <c r="IYJ355" s="163"/>
      <c r="IYK355" s="163"/>
      <c r="IYL355" s="163"/>
      <c r="IYM355" s="163"/>
      <c r="IYN355" s="163"/>
      <c r="IYO355" s="163"/>
      <c r="IYP355" s="163"/>
      <c r="IYQ355" s="163"/>
      <c r="IYR355" s="163"/>
      <c r="IYS355" s="163"/>
      <c r="IYT355" s="163"/>
      <c r="IYU355" s="163"/>
      <c r="IYV355" s="163"/>
      <c r="IYW355" s="163"/>
      <c r="IYX355" s="163"/>
      <c r="IYY355" s="163"/>
      <c r="IYZ355" s="163"/>
      <c r="IZA355" s="163"/>
      <c r="IZB355" s="163"/>
      <c r="IZC355" s="163"/>
      <c r="IZD355" s="163"/>
      <c r="IZE355" s="163"/>
      <c r="IZF355" s="163"/>
      <c r="IZG355" s="163"/>
      <c r="IZH355" s="163"/>
      <c r="IZI355" s="163"/>
      <c r="IZJ355" s="163"/>
      <c r="IZK355" s="163"/>
      <c r="IZL355" s="163"/>
      <c r="IZM355" s="163"/>
      <c r="IZN355" s="163"/>
      <c r="IZO355" s="163"/>
      <c r="IZP355" s="163"/>
      <c r="IZQ355" s="163"/>
      <c r="IZR355" s="163"/>
      <c r="IZS355" s="163"/>
      <c r="IZT355" s="163"/>
      <c r="IZU355" s="163"/>
      <c r="IZV355" s="163"/>
      <c r="IZW355" s="163"/>
      <c r="IZX355" s="163"/>
      <c r="IZY355" s="163"/>
      <c r="IZZ355" s="163"/>
      <c r="JAA355" s="163"/>
      <c r="JAB355" s="163"/>
      <c r="JAC355" s="163"/>
      <c r="JAD355" s="163"/>
      <c r="JAE355" s="163"/>
      <c r="JAF355" s="163"/>
      <c r="JAG355" s="163"/>
      <c r="JAH355" s="163"/>
      <c r="JAI355" s="163"/>
      <c r="JAJ355" s="163"/>
      <c r="JAK355" s="163"/>
      <c r="JAL355" s="163"/>
      <c r="JAM355" s="163"/>
      <c r="JAN355" s="163"/>
      <c r="JAO355" s="163"/>
      <c r="JAP355" s="163"/>
      <c r="JAQ355" s="163"/>
      <c r="JAR355" s="163"/>
      <c r="JAS355" s="163"/>
      <c r="JAT355" s="163"/>
      <c r="JAU355" s="163"/>
      <c r="JAV355" s="163"/>
      <c r="JAW355" s="163"/>
      <c r="JAX355" s="163"/>
      <c r="JAY355" s="163"/>
      <c r="JAZ355" s="163"/>
      <c r="JBA355" s="163"/>
      <c r="JBB355" s="163"/>
      <c r="JBC355" s="163"/>
      <c r="JBD355" s="163"/>
      <c r="JBE355" s="163"/>
      <c r="JBF355" s="163"/>
      <c r="JBG355" s="163"/>
      <c r="JBH355" s="163"/>
      <c r="JBI355" s="163"/>
      <c r="JBJ355" s="163"/>
      <c r="JBK355" s="163"/>
      <c r="JBL355" s="163"/>
      <c r="JBM355" s="163"/>
      <c r="JBN355" s="163"/>
      <c r="JBO355" s="163"/>
      <c r="JBP355" s="163"/>
      <c r="JBQ355" s="163"/>
      <c r="JBR355" s="163"/>
      <c r="JBS355" s="163"/>
      <c r="JBT355" s="163"/>
      <c r="JBU355" s="163"/>
      <c r="JBV355" s="163"/>
      <c r="JBW355" s="163"/>
      <c r="JBX355" s="163"/>
      <c r="JBY355" s="163"/>
      <c r="JBZ355" s="163"/>
      <c r="JCA355" s="163"/>
      <c r="JCB355" s="163"/>
      <c r="JCC355" s="163"/>
      <c r="JCD355" s="163"/>
      <c r="JCE355" s="163"/>
      <c r="JCF355" s="163"/>
      <c r="JCG355" s="163"/>
      <c r="JCH355" s="163"/>
      <c r="JCI355" s="163"/>
      <c r="JCJ355" s="163"/>
      <c r="JCK355" s="163"/>
      <c r="JCL355" s="163"/>
      <c r="JCM355" s="163"/>
      <c r="JCN355" s="163"/>
      <c r="JCO355" s="163"/>
      <c r="JCP355" s="163"/>
      <c r="JCQ355" s="163"/>
      <c r="JCR355" s="163"/>
      <c r="JCS355" s="163"/>
      <c r="JCT355" s="163"/>
      <c r="JCU355" s="163"/>
      <c r="JCV355" s="163"/>
      <c r="JCW355" s="163"/>
      <c r="JCX355" s="163"/>
      <c r="JCY355" s="163"/>
      <c r="JCZ355" s="163"/>
      <c r="JDA355" s="163"/>
      <c r="JDB355" s="163"/>
      <c r="JDC355" s="163"/>
      <c r="JDD355" s="163"/>
      <c r="JDE355" s="163"/>
      <c r="JDF355" s="163"/>
      <c r="JDG355" s="163"/>
      <c r="JDH355" s="163"/>
      <c r="JDI355" s="163"/>
      <c r="JDJ355" s="163"/>
      <c r="JDK355" s="163"/>
      <c r="JDL355" s="163"/>
      <c r="JDM355" s="163"/>
      <c r="JDN355" s="163"/>
      <c r="JDO355" s="163"/>
      <c r="JDP355" s="163"/>
      <c r="JDQ355" s="163"/>
      <c r="JDR355" s="163"/>
      <c r="JDS355" s="163"/>
      <c r="JDT355" s="163"/>
      <c r="JDU355" s="163"/>
      <c r="JDV355" s="163"/>
      <c r="JDW355" s="163"/>
      <c r="JDX355" s="163"/>
      <c r="JDY355" s="163"/>
      <c r="JDZ355" s="163"/>
      <c r="JEA355" s="163"/>
      <c r="JEB355" s="163"/>
      <c r="JEC355" s="163"/>
      <c r="JED355" s="163"/>
      <c r="JEE355" s="163"/>
      <c r="JEF355" s="163"/>
      <c r="JEG355" s="163"/>
      <c r="JEH355" s="163"/>
      <c r="JEI355" s="163"/>
      <c r="JEJ355" s="163"/>
      <c r="JEK355" s="163"/>
      <c r="JEL355" s="163"/>
      <c r="JEM355" s="163"/>
      <c r="JEN355" s="163"/>
      <c r="JEO355" s="163"/>
      <c r="JEP355" s="163"/>
      <c r="JEQ355" s="163"/>
      <c r="JER355" s="163"/>
      <c r="JES355" s="163"/>
      <c r="JET355" s="163"/>
      <c r="JEU355" s="163"/>
      <c r="JEV355" s="163"/>
      <c r="JEW355" s="163"/>
      <c r="JEX355" s="163"/>
      <c r="JEY355" s="163"/>
      <c r="JEZ355" s="163"/>
      <c r="JFA355" s="163"/>
      <c r="JFB355" s="163"/>
      <c r="JFC355" s="163"/>
      <c r="JFD355" s="163"/>
      <c r="JFE355" s="163"/>
      <c r="JFF355" s="163"/>
      <c r="JFG355" s="163"/>
      <c r="JFH355" s="163"/>
      <c r="JFI355" s="163"/>
      <c r="JFJ355" s="163"/>
      <c r="JFK355" s="163"/>
      <c r="JFL355" s="163"/>
      <c r="JFM355" s="163"/>
      <c r="JFN355" s="163"/>
      <c r="JFO355" s="163"/>
      <c r="JFP355" s="163"/>
      <c r="JFQ355" s="163"/>
      <c r="JFR355" s="163"/>
      <c r="JFS355" s="163"/>
      <c r="JFT355" s="163"/>
      <c r="JFU355" s="163"/>
      <c r="JFV355" s="163"/>
      <c r="JFW355" s="163"/>
      <c r="JFX355" s="163"/>
      <c r="JFY355" s="163"/>
      <c r="JFZ355" s="163"/>
      <c r="JGA355" s="163"/>
      <c r="JGB355" s="163"/>
      <c r="JGC355" s="163"/>
      <c r="JGD355" s="163"/>
      <c r="JGE355" s="163"/>
      <c r="JGF355" s="163"/>
      <c r="JGG355" s="163"/>
      <c r="JGH355" s="163"/>
      <c r="JGI355" s="163"/>
      <c r="JGJ355" s="163"/>
      <c r="JGK355" s="163"/>
      <c r="JGL355" s="163"/>
      <c r="JGM355" s="163"/>
      <c r="JGN355" s="163"/>
      <c r="JGO355" s="163"/>
      <c r="JGP355" s="163"/>
      <c r="JGQ355" s="163"/>
      <c r="JGR355" s="163"/>
      <c r="JGS355" s="163"/>
      <c r="JGT355" s="163"/>
      <c r="JGU355" s="163"/>
      <c r="JGV355" s="163"/>
      <c r="JGW355" s="163"/>
      <c r="JGX355" s="163"/>
      <c r="JGY355" s="163"/>
      <c r="JGZ355" s="163"/>
      <c r="JHA355" s="163"/>
      <c r="JHB355" s="163"/>
      <c r="JHC355" s="163"/>
      <c r="JHD355" s="163"/>
      <c r="JHE355" s="163"/>
      <c r="JHF355" s="163"/>
      <c r="JHG355" s="163"/>
      <c r="JHH355" s="163"/>
      <c r="JHI355" s="163"/>
      <c r="JHJ355" s="163"/>
      <c r="JHK355" s="163"/>
      <c r="JHL355" s="163"/>
      <c r="JHM355" s="163"/>
      <c r="JHN355" s="163"/>
      <c r="JHO355" s="163"/>
      <c r="JHP355" s="163"/>
      <c r="JHQ355" s="163"/>
      <c r="JHR355" s="163"/>
      <c r="JHS355" s="163"/>
      <c r="JHT355" s="163"/>
      <c r="JHU355" s="163"/>
      <c r="JHV355" s="163"/>
      <c r="JHW355" s="163"/>
      <c r="JHX355" s="163"/>
      <c r="JHY355" s="163"/>
      <c r="JHZ355" s="163"/>
      <c r="JIA355" s="163"/>
      <c r="JIB355" s="163"/>
      <c r="JIC355" s="163"/>
      <c r="JID355" s="163"/>
      <c r="JIE355" s="163"/>
      <c r="JIF355" s="163"/>
      <c r="JIG355" s="163"/>
      <c r="JIH355" s="163"/>
      <c r="JII355" s="163"/>
      <c r="JIJ355" s="163"/>
      <c r="JIK355" s="163"/>
      <c r="JIL355" s="163"/>
      <c r="JIM355" s="163"/>
      <c r="JIN355" s="163"/>
      <c r="JIO355" s="163"/>
      <c r="JIP355" s="163"/>
      <c r="JIQ355" s="163"/>
      <c r="JIR355" s="163"/>
      <c r="JIS355" s="163"/>
      <c r="JIT355" s="163"/>
      <c r="JIU355" s="163"/>
      <c r="JIV355" s="163"/>
      <c r="JIW355" s="163"/>
      <c r="JIX355" s="163"/>
      <c r="JIY355" s="163"/>
      <c r="JIZ355" s="163"/>
      <c r="JJA355" s="163"/>
      <c r="JJB355" s="163"/>
      <c r="JJC355" s="163"/>
      <c r="JJD355" s="163"/>
      <c r="JJE355" s="163"/>
      <c r="JJF355" s="163"/>
      <c r="JJG355" s="163"/>
      <c r="JJH355" s="163"/>
      <c r="JJI355" s="163"/>
      <c r="JJJ355" s="163"/>
      <c r="JJK355" s="163"/>
      <c r="JJL355" s="163"/>
      <c r="JJM355" s="163"/>
      <c r="JJN355" s="163"/>
      <c r="JJO355" s="163"/>
      <c r="JJP355" s="163"/>
      <c r="JJQ355" s="163"/>
      <c r="JJR355" s="163"/>
      <c r="JJS355" s="163"/>
      <c r="JJT355" s="163"/>
      <c r="JJU355" s="163"/>
      <c r="JJV355" s="163"/>
      <c r="JJW355" s="163"/>
      <c r="JJX355" s="163"/>
      <c r="JJY355" s="163"/>
      <c r="JJZ355" s="163"/>
      <c r="JKA355" s="163"/>
      <c r="JKB355" s="163"/>
      <c r="JKC355" s="163"/>
      <c r="JKD355" s="163"/>
      <c r="JKE355" s="163"/>
      <c r="JKF355" s="163"/>
      <c r="JKG355" s="163"/>
      <c r="JKH355" s="163"/>
      <c r="JKI355" s="163"/>
      <c r="JKJ355" s="163"/>
      <c r="JKK355" s="163"/>
      <c r="JKL355" s="163"/>
      <c r="JKM355" s="163"/>
      <c r="JKN355" s="163"/>
      <c r="JKO355" s="163"/>
      <c r="JKP355" s="163"/>
      <c r="JKQ355" s="163"/>
      <c r="JKR355" s="163"/>
      <c r="JKS355" s="163"/>
      <c r="JKT355" s="163"/>
      <c r="JKU355" s="163"/>
      <c r="JKV355" s="163"/>
      <c r="JKW355" s="163"/>
      <c r="JKX355" s="163"/>
      <c r="JKY355" s="163"/>
      <c r="JKZ355" s="163"/>
      <c r="JLA355" s="163"/>
      <c r="JLB355" s="163"/>
      <c r="JLC355" s="163"/>
      <c r="JLD355" s="163"/>
      <c r="JLE355" s="163"/>
      <c r="JLF355" s="163"/>
      <c r="JLG355" s="163"/>
      <c r="JLH355" s="163"/>
      <c r="JLI355" s="163"/>
      <c r="JLJ355" s="163"/>
      <c r="JLK355" s="163"/>
      <c r="JLL355" s="163"/>
      <c r="JLM355" s="163"/>
      <c r="JLN355" s="163"/>
      <c r="JLO355" s="163"/>
      <c r="JLP355" s="163"/>
      <c r="JLQ355" s="163"/>
      <c r="JLR355" s="163"/>
      <c r="JLS355" s="163"/>
      <c r="JLT355" s="163"/>
      <c r="JLU355" s="163"/>
      <c r="JLV355" s="163"/>
      <c r="JLW355" s="163"/>
      <c r="JLX355" s="163"/>
      <c r="JLY355" s="163"/>
      <c r="JLZ355" s="163"/>
      <c r="JMA355" s="163"/>
      <c r="JMB355" s="163"/>
      <c r="JMC355" s="163"/>
      <c r="JMD355" s="163"/>
      <c r="JME355" s="163"/>
      <c r="JMF355" s="163"/>
      <c r="JMG355" s="163"/>
      <c r="JMH355" s="163"/>
      <c r="JMI355" s="163"/>
      <c r="JMJ355" s="163"/>
      <c r="JMK355" s="163"/>
      <c r="JML355" s="163"/>
      <c r="JMM355" s="163"/>
      <c r="JMN355" s="163"/>
      <c r="JMO355" s="163"/>
      <c r="JMP355" s="163"/>
      <c r="JMQ355" s="163"/>
      <c r="JMR355" s="163"/>
      <c r="JMS355" s="163"/>
      <c r="JMT355" s="163"/>
      <c r="JMU355" s="163"/>
      <c r="JMV355" s="163"/>
      <c r="JMW355" s="163"/>
      <c r="JMX355" s="163"/>
      <c r="JMY355" s="163"/>
      <c r="JMZ355" s="163"/>
      <c r="JNA355" s="163"/>
      <c r="JNB355" s="163"/>
      <c r="JNC355" s="163"/>
      <c r="JND355" s="163"/>
      <c r="JNE355" s="163"/>
      <c r="JNF355" s="163"/>
      <c r="JNG355" s="163"/>
      <c r="JNH355" s="163"/>
      <c r="JNI355" s="163"/>
      <c r="JNJ355" s="163"/>
      <c r="JNK355" s="163"/>
      <c r="JNL355" s="163"/>
      <c r="JNM355" s="163"/>
      <c r="JNN355" s="163"/>
      <c r="JNO355" s="163"/>
      <c r="JNP355" s="163"/>
      <c r="JNQ355" s="163"/>
      <c r="JNR355" s="163"/>
      <c r="JNS355" s="163"/>
      <c r="JNT355" s="163"/>
      <c r="JNU355" s="163"/>
      <c r="JNV355" s="163"/>
      <c r="JNW355" s="163"/>
      <c r="JNX355" s="163"/>
      <c r="JNY355" s="163"/>
      <c r="JNZ355" s="163"/>
      <c r="JOA355" s="163"/>
      <c r="JOB355" s="163"/>
      <c r="JOC355" s="163"/>
      <c r="JOD355" s="163"/>
      <c r="JOE355" s="163"/>
      <c r="JOF355" s="163"/>
      <c r="JOG355" s="163"/>
      <c r="JOH355" s="163"/>
      <c r="JOI355" s="163"/>
      <c r="JOJ355" s="163"/>
      <c r="JOK355" s="163"/>
      <c r="JOL355" s="163"/>
      <c r="JOM355" s="163"/>
      <c r="JON355" s="163"/>
      <c r="JOO355" s="163"/>
      <c r="JOP355" s="163"/>
      <c r="JOQ355" s="163"/>
      <c r="JOR355" s="163"/>
      <c r="JOS355" s="163"/>
      <c r="JOT355" s="163"/>
      <c r="JOU355" s="163"/>
      <c r="JOV355" s="163"/>
      <c r="JOW355" s="163"/>
      <c r="JOX355" s="163"/>
      <c r="JOY355" s="163"/>
      <c r="JOZ355" s="163"/>
      <c r="JPA355" s="163"/>
      <c r="JPB355" s="163"/>
      <c r="JPC355" s="163"/>
      <c r="JPD355" s="163"/>
      <c r="JPE355" s="163"/>
      <c r="JPF355" s="163"/>
      <c r="JPG355" s="163"/>
      <c r="JPH355" s="163"/>
      <c r="JPI355" s="163"/>
      <c r="JPJ355" s="163"/>
      <c r="JPK355" s="163"/>
      <c r="JPL355" s="163"/>
      <c r="JPM355" s="163"/>
      <c r="JPN355" s="163"/>
      <c r="JPO355" s="163"/>
      <c r="JPP355" s="163"/>
      <c r="JPQ355" s="163"/>
      <c r="JPR355" s="163"/>
      <c r="JPS355" s="163"/>
      <c r="JPT355" s="163"/>
      <c r="JPU355" s="163"/>
      <c r="JPV355" s="163"/>
      <c r="JPW355" s="163"/>
      <c r="JPX355" s="163"/>
      <c r="JPY355" s="163"/>
      <c r="JPZ355" s="163"/>
      <c r="JQA355" s="163"/>
      <c r="JQB355" s="163"/>
      <c r="JQC355" s="163"/>
      <c r="JQD355" s="163"/>
      <c r="JQE355" s="163"/>
      <c r="JQF355" s="163"/>
      <c r="JQG355" s="163"/>
      <c r="JQH355" s="163"/>
      <c r="JQI355" s="163"/>
      <c r="JQJ355" s="163"/>
      <c r="JQK355" s="163"/>
      <c r="JQL355" s="163"/>
      <c r="JQM355" s="163"/>
      <c r="JQN355" s="163"/>
      <c r="JQO355" s="163"/>
      <c r="JQP355" s="163"/>
      <c r="JQQ355" s="163"/>
      <c r="JQR355" s="163"/>
      <c r="JQS355" s="163"/>
      <c r="JQT355" s="163"/>
      <c r="JQU355" s="163"/>
      <c r="JQV355" s="163"/>
      <c r="JQW355" s="163"/>
      <c r="JQX355" s="163"/>
      <c r="JQY355" s="163"/>
      <c r="JQZ355" s="163"/>
      <c r="JRA355" s="163"/>
      <c r="JRB355" s="163"/>
      <c r="JRC355" s="163"/>
      <c r="JRD355" s="163"/>
      <c r="JRE355" s="163"/>
      <c r="JRF355" s="163"/>
      <c r="JRG355" s="163"/>
      <c r="JRH355" s="163"/>
      <c r="JRI355" s="163"/>
      <c r="JRJ355" s="163"/>
      <c r="JRK355" s="163"/>
      <c r="JRL355" s="163"/>
      <c r="JRM355" s="163"/>
      <c r="JRN355" s="163"/>
      <c r="JRO355" s="163"/>
      <c r="JRP355" s="163"/>
      <c r="JRQ355" s="163"/>
      <c r="JRR355" s="163"/>
      <c r="JRS355" s="163"/>
      <c r="JRT355" s="163"/>
      <c r="JRU355" s="163"/>
      <c r="JRV355" s="163"/>
      <c r="JRW355" s="163"/>
      <c r="JRX355" s="163"/>
      <c r="JRY355" s="163"/>
      <c r="JRZ355" s="163"/>
      <c r="JSA355" s="163"/>
      <c r="JSB355" s="163"/>
      <c r="JSC355" s="163"/>
      <c r="JSD355" s="163"/>
      <c r="JSE355" s="163"/>
      <c r="JSF355" s="163"/>
      <c r="JSG355" s="163"/>
      <c r="JSH355" s="163"/>
      <c r="JSI355" s="163"/>
      <c r="JSJ355" s="163"/>
      <c r="JSK355" s="163"/>
      <c r="JSL355" s="163"/>
      <c r="JSM355" s="163"/>
      <c r="JSN355" s="163"/>
      <c r="JSO355" s="163"/>
      <c r="JSP355" s="163"/>
      <c r="JSQ355" s="163"/>
      <c r="JSR355" s="163"/>
      <c r="JSS355" s="163"/>
      <c r="JST355" s="163"/>
      <c r="JSU355" s="163"/>
      <c r="JSV355" s="163"/>
      <c r="JSW355" s="163"/>
      <c r="JSX355" s="163"/>
      <c r="JSY355" s="163"/>
      <c r="JSZ355" s="163"/>
      <c r="JTA355" s="163"/>
      <c r="JTB355" s="163"/>
      <c r="JTC355" s="163"/>
      <c r="JTD355" s="163"/>
      <c r="JTE355" s="163"/>
      <c r="JTF355" s="163"/>
      <c r="JTG355" s="163"/>
      <c r="JTH355" s="163"/>
      <c r="JTI355" s="163"/>
      <c r="JTJ355" s="163"/>
      <c r="JTK355" s="163"/>
      <c r="JTL355" s="163"/>
      <c r="JTM355" s="163"/>
      <c r="JTN355" s="163"/>
      <c r="JTO355" s="163"/>
      <c r="JTP355" s="163"/>
      <c r="JTQ355" s="163"/>
      <c r="JTR355" s="163"/>
      <c r="JTS355" s="163"/>
      <c r="JTT355" s="163"/>
      <c r="JTU355" s="163"/>
      <c r="JTV355" s="163"/>
      <c r="JTW355" s="163"/>
      <c r="JTX355" s="163"/>
      <c r="JTY355" s="163"/>
      <c r="JTZ355" s="163"/>
      <c r="JUA355" s="163"/>
      <c r="JUB355" s="163"/>
      <c r="JUC355" s="163"/>
      <c r="JUD355" s="163"/>
      <c r="JUE355" s="163"/>
      <c r="JUF355" s="163"/>
      <c r="JUG355" s="163"/>
      <c r="JUH355" s="163"/>
      <c r="JUI355" s="163"/>
      <c r="JUJ355" s="163"/>
      <c r="JUK355" s="163"/>
      <c r="JUL355" s="163"/>
      <c r="JUM355" s="163"/>
      <c r="JUN355" s="163"/>
      <c r="JUO355" s="163"/>
      <c r="JUP355" s="163"/>
      <c r="JUQ355" s="163"/>
      <c r="JUR355" s="163"/>
      <c r="JUS355" s="163"/>
      <c r="JUT355" s="163"/>
      <c r="JUU355" s="163"/>
      <c r="JUV355" s="163"/>
      <c r="JUW355" s="163"/>
      <c r="JUX355" s="163"/>
      <c r="JUY355" s="163"/>
      <c r="JUZ355" s="163"/>
      <c r="JVA355" s="163"/>
      <c r="JVB355" s="163"/>
      <c r="JVC355" s="163"/>
      <c r="JVD355" s="163"/>
      <c r="JVE355" s="163"/>
      <c r="JVF355" s="163"/>
      <c r="JVG355" s="163"/>
      <c r="JVH355" s="163"/>
      <c r="JVI355" s="163"/>
      <c r="JVJ355" s="163"/>
      <c r="JVK355" s="163"/>
      <c r="JVL355" s="163"/>
      <c r="JVM355" s="163"/>
      <c r="JVN355" s="163"/>
      <c r="JVO355" s="163"/>
      <c r="JVP355" s="163"/>
      <c r="JVQ355" s="163"/>
      <c r="JVR355" s="163"/>
      <c r="JVS355" s="163"/>
      <c r="JVT355" s="163"/>
      <c r="JVU355" s="163"/>
      <c r="JVV355" s="163"/>
      <c r="JVW355" s="163"/>
      <c r="JVX355" s="163"/>
      <c r="JVY355" s="163"/>
      <c r="JVZ355" s="163"/>
      <c r="JWA355" s="163"/>
      <c r="JWB355" s="163"/>
      <c r="JWC355" s="163"/>
      <c r="JWD355" s="163"/>
      <c r="JWE355" s="163"/>
      <c r="JWF355" s="163"/>
      <c r="JWG355" s="163"/>
      <c r="JWH355" s="163"/>
      <c r="JWI355" s="163"/>
      <c r="JWJ355" s="163"/>
      <c r="JWK355" s="163"/>
      <c r="JWL355" s="163"/>
      <c r="JWM355" s="163"/>
      <c r="JWN355" s="163"/>
      <c r="JWO355" s="163"/>
      <c r="JWP355" s="163"/>
      <c r="JWQ355" s="163"/>
      <c r="JWR355" s="163"/>
      <c r="JWS355" s="163"/>
      <c r="JWT355" s="163"/>
      <c r="JWU355" s="163"/>
      <c r="JWV355" s="163"/>
      <c r="JWW355" s="163"/>
      <c r="JWX355" s="163"/>
      <c r="JWY355" s="163"/>
      <c r="JWZ355" s="163"/>
      <c r="JXA355" s="163"/>
      <c r="JXB355" s="163"/>
      <c r="JXC355" s="163"/>
      <c r="JXD355" s="163"/>
      <c r="JXE355" s="163"/>
      <c r="JXF355" s="163"/>
      <c r="JXG355" s="163"/>
      <c r="JXH355" s="163"/>
      <c r="JXI355" s="163"/>
      <c r="JXJ355" s="163"/>
      <c r="JXK355" s="163"/>
      <c r="JXL355" s="163"/>
      <c r="JXM355" s="163"/>
      <c r="JXN355" s="163"/>
      <c r="JXO355" s="163"/>
      <c r="JXP355" s="163"/>
      <c r="JXQ355" s="163"/>
      <c r="JXR355" s="163"/>
      <c r="JXS355" s="163"/>
      <c r="JXT355" s="163"/>
      <c r="JXU355" s="163"/>
      <c r="JXV355" s="163"/>
      <c r="JXW355" s="163"/>
      <c r="JXX355" s="163"/>
      <c r="JXY355" s="163"/>
      <c r="JXZ355" s="163"/>
      <c r="JYA355" s="163"/>
      <c r="JYB355" s="163"/>
      <c r="JYC355" s="163"/>
      <c r="JYD355" s="163"/>
      <c r="JYE355" s="163"/>
      <c r="JYF355" s="163"/>
      <c r="JYG355" s="163"/>
      <c r="JYH355" s="163"/>
      <c r="JYI355" s="163"/>
      <c r="JYJ355" s="163"/>
      <c r="JYK355" s="163"/>
      <c r="JYL355" s="163"/>
      <c r="JYM355" s="163"/>
      <c r="JYN355" s="163"/>
      <c r="JYO355" s="163"/>
      <c r="JYP355" s="163"/>
      <c r="JYQ355" s="163"/>
      <c r="JYR355" s="163"/>
      <c r="JYS355" s="163"/>
      <c r="JYT355" s="163"/>
      <c r="JYU355" s="163"/>
      <c r="JYV355" s="163"/>
      <c r="JYW355" s="163"/>
      <c r="JYX355" s="163"/>
      <c r="JYY355" s="163"/>
      <c r="JYZ355" s="163"/>
      <c r="JZA355" s="163"/>
      <c r="JZB355" s="163"/>
      <c r="JZC355" s="163"/>
      <c r="JZD355" s="163"/>
      <c r="JZE355" s="163"/>
      <c r="JZF355" s="163"/>
      <c r="JZG355" s="163"/>
      <c r="JZH355" s="163"/>
      <c r="JZI355" s="163"/>
      <c r="JZJ355" s="163"/>
      <c r="JZK355" s="163"/>
      <c r="JZL355" s="163"/>
      <c r="JZM355" s="163"/>
      <c r="JZN355" s="163"/>
      <c r="JZO355" s="163"/>
      <c r="JZP355" s="163"/>
      <c r="JZQ355" s="163"/>
      <c r="JZR355" s="163"/>
      <c r="JZS355" s="163"/>
      <c r="JZT355" s="163"/>
      <c r="JZU355" s="163"/>
      <c r="JZV355" s="163"/>
      <c r="JZW355" s="163"/>
      <c r="JZX355" s="163"/>
      <c r="JZY355" s="163"/>
      <c r="JZZ355" s="163"/>
      <c r="KAA355" s="163"/>
      <c r="KAB355" s="163"/>
      <c r="KAC355" s="163"/>
      <c r="KAD355" s="163"/>
      <c r="KAE355" s="163"/>
      <c r="KAF355" s="163"/>
      <c r="KAG355" s="163"/>
      <c r="KAH355" s="163"/>
      <c r="KAI355" s="163"/>
      <c r="KAJ355" s="163"/>
      <c r="KAK355" s="163"/>
      <c r="KAL355" s="163"/>
      <c r="KAM355" s="163"/>
      <c r="KAN355" s="163"/>
      <c r="KAO355" s="163"/>
      <c r="KAP355" s="163"/>
      <c r="KAQ355" s="163"/>
      <c r="KAR355" s="163"/>
      <c r="KAS355" s="163"/>
      <c r="KAT355" s="163"/>
      <c r="KAU355" s="163"/>
      <c r="KAV355" s="163"/>
      <c r="KAW355" s="163"/>
      <c r="KAX355" s="163"/>
      <c r="KAY355" s="163"/>
      <c r="KAZ355" s="163"/>
      <c r="KBA355" s="163"/>
      <c r="KBB355" s="163"/>
      <c r="KBC355" s="163"/>
      <c r="KBD355" s="163"/>
      <c r="KBE355" s="163"/>
      <c r="KBF355" s="163"/>
      <c r="KBG355" s="163"/>
      <c r="KBH355" s="163"/>
      <c r="KBI355" s="163"/>
      <c r="KBJ355" s="163"/>
      <c r="KBK355" s="163"/>
      <c r="KBL355" s="163"/>
      <c r="KBM355" s="163"/>
      <c r="KBN355" s="163"/>
      <c r="KBO355" s="163"/>
      <c r="KBP355" s="163"/>
      <c r="KBQ355" s="163"/>
      <c r="KBR355" s="163"/>
      <c r="KBS355" s="163"/>
      <c r="KBT355" s="163"/>
      <c r="KBU355" s="163"/>
      <c r="KBV355" s="163"/>
      <c r="KBW355" s="163"/>
      <c r="KBX355" s="163"/>
      <c r="KBY355" s="163"/>
      <c r="KBZ355" s="163"/>
      <c r="KCA355" s="163"/>
      <c r="KCB355" s="163"/>
      <c r="KCC355" s="163"/>
      <c r="KCD355" s="163"/>
      <c r="KCE355" s="163"/>
      <c r="KCF355" s="163"/>
      <c r="KCG355" s="163"/>
      <c r="KCH355" s="163"/>
      <c r="KCI355" s="163"/>
      <c r="KCJ355" s="163"/>
      <c r="KCK355" s="163"/>
      <c r="KCL355" s="163"/>
      <c r="KCM355" s="163"/>
      <c r="KCN355" s="163"/>
      <c r="KCO355" s="163"/>
      <c r="KCP355" s="163"/>
      <c r="KCQ355" s="163"/>
      <c r="KCR355" s="163"/>
      <c r="KCS355" s="163"/>
      <c r="KCT355" s="163"/>
      <c r="KCU355" s="163"/>
      <c r="KCV355" s="163"/>
      <c r="KCW355" s="163"/>
      <c r="KCX355" s="163"/>
      <c r="KCY355" s="163"/>
      <c r="KCZ355" s="163"/>
      <c r="KDA355" s="163"/>
      <c r="KDB355" s="163"/>
      <c r="KDC355" s="163"/>
      <c r="KDD355" s="163"/>
      <c r="KDE355" s="163"/>
      <c r="KDF355" s="163"/>
      <c r="KDG355" s="163"/>
      <c r="KDH355" s="163"/>
      <c r="KDI355" s="163"/>
      <c r="KDJ355" s="163"/>
      <c r="KDK355" s="163"/>
      <c r="KDL355" s="163"/>
      <c r="KDM355" s="163"/>
      <c r="KDN355" s="163"/>
      <c r="KDO355" s="163"/>
      <c r="KDP355" s="163"/>
      <c r="KDQ355" s="163"/>
      <c r="KDR355" s="163"/>
      <c r="KDS355" s="163"/>
      <c r="KDT355" s="163"/>
      <c r="KDU355" s="163"/>
      <c r="KDV355" s="163"/>
      <c r="KDW355" s="163"/>
      <c r="KDX355" s="163"/>
      <c r="KDY355" s="163"/>
      <c r="KDZ355" s="163"/>
      <c r="KEA355" s="163"/>
      <c r="KEB355" s="163"/>
      <c r="KEC355" s="163"/>
      <c r="KED355" s="163"/>
      <c r="KEE355" s="163"/>
      <c r="KEF355" s="163"/>
      <c r="KEG355" s="163"/>
      <c r="KEH355" s="163"/>
      <c r="KEI355" s="163"/>
      <c r="KEJ355" s="163"/>
      <c r="KEK355" s="163"/>
      <c r="KEL355" s="163"/>
      <c r="KEM355" s="163"/>
      <c r="KEN355" s="163"/>
      <c r="KEO355" s="163"/>
      <c r="KEP355" s="163"/>
      <c r="KEQ355" s="163"/>
      <c r="KER355" s="163"/>
      <c r="KES355" s="163"/>
      <c r="KET355" s="163"/>
      <c r="KEU355" s="163"/>
      <c r="KEV355" s="163"/>
      <c r="KEW355" s="163"/>
      <c r="KEX355" s="163"/>
      <c r="KEY355" s="163"/>
      <c r="KEZ355" s="163"/>
      <c r="KFA355" s="163"/>
      <c r="KFB355" s="163"/>
      <c r="KFC355" s="163"/>
      <c r="KFD355" s="163"/>
      <c r="KFE355" s="163"/>
      <c r="KFF355" s="163"/>
      <c r="KFG355" s="163"/>
      <c r="KFH355" s="163"/>
      <c r="KFI355" s="163"/>
      <c r="KFJ355" s="163"/>
      <c r="KFK355" s="163"/>
      <c r="KFL355" s="163"/>
      <c r="KFM355" s="163"/>
      <c r="KFN355" s="163"/>
      <c r="KFO355" s="163"/>
      <c r="KFP355" s="163"/>
      <c r="KFQ355" s="163"/>
      <c r="KFR355" s="163"/>
      <c r="KFS355" s="163"/>
      <c r="KFT355" s="163"/>
      <c r="KFU355" s="163"/>
      <c r="KFV355" s="163"/>
      <c r="KFW355" s="163"/>
      <c r="KFX355" s="163"/>
      <c r="KFY355" s="163"/>
      <c r="KFZ355" s="163"/>
      <c r="KGA355" s="163"/>
      <c r="KGB355" s="163"/>
      <c r="KGC355" s="163"/>
      <c r="KGD355" s="163"/>
      <c r="KGE355" s="163"/>
      <c r="KGF355" s="163"/>
      <c r="KGG355" s="163"/>
      <c r="KGH355" s="163"/>
      <c r="KGI355" s="163"/>
      <c r="KGJ355" s="163"/>
      <c r="KGK355" s="163"/>
      <c r="KGL355" s="163"/>
      <c r="KGM355" s="163"/>
      <c r="KGN355" s="163"/>
      <c r="KGO355" s="163"/>
      <c r="KGP355" s="163"/>
      <c r="KGQ355" s="163"/>
      <c r="KGR355" s="163"/>
      <c r="KGS355" s="163"/>
      <c r="KGT355" s="163"/>
      <c r="KGU355" s="163"/>
      <c r="KGV355" s="163"/>
      <c r="KGW355" s="163"/>
      <c r="KGX355" s="163"/>
      <c r="KGY355" s="163"/>
      <c r="KGZ355" s="163"/>
      <c r="KHA355" s="163"/>
      <c r="KHB355" s="163"/>
      <c r="KHC355" s="163"/>
      <c r="KHD355" s="163"/>
      <c r="KHE355" s="163"/>
      <c r="KHF355" s="163"/>
      <c r="KHG355" s="163"/>
      <c r="KHH355" s="163"/>
      <c r="KHI355" s="163"/>
      <c r="KHJ355" s="163"/>
      <c r="KHK355" s="163"/>
      <c r="KHL355" s="163"/>
      <c r="KHM355" s="163"/>
      <c r="KHN355" s="163"/>
      <c r="KHO355" s="163"/>
      <c r="KHP355" s="163"/>
      <c r="KHQ355" s="163"/>
      <c r="KHR355" s="163"/>
      <c r="KHS355" s="163"/>
      <c r="KHT355" s="163"/>
      <c r="KHU355" s="163"/>
      <c r="KHV355" s="163"/>
      <c r="KHW355" s="163"/>
      <c r="KHX355" s="163"/>
      <c r="KHY355" s="163"/>
      <c r="KHZ355" s="163"/>
      <c r="KIA355" s="163"/>
      <c r="KIB355" s="163"/>
      <c r="KIC355" s="163"/>
      <c r="KID355" s="163"/>
      <c r="KIE355" s="163"/>
      <c r="KIF355" s="163"/>
      <c r="KIG355" s="163"/>
      <c r="KIH355" s="163"/>
      <c r="KII355" s="163"/>
      <c r="KIJ355" s="163"/>
      <c r="KIK355" s="163"/>
      <c r="KIL355" s="163"/>
      <c r="KIM355" s="163"/>
      <c r="KIN355" s="163"/>
      <c r="KIO355" s="163"/>
      <c r="KIP355" s="163"/>
      <c r="KIQ355" s="163"/>
      <c r="KIR355" s="163"/>
      <c r="KIS355" s="163"/>
      <c r="KIT355" s="163"/>
      <c r="KIU355" s="163"/>
      <c r="KIV355" s="163"/>
      <c r="KIW355" s="163"/>
      <c r="KIX355" s="163"/>
      <c r="KIY355" s="163"/>
      <c r="KIZ355" s="163"/>
      <c r="KJA355" s="163"/>
      <c r="KJB355" s="163"/>
      <c r="KJC355" s="163"/>
      <c r="KJD355" s="163"/>
      <c r="KJE355" s="163"/>
      <c r="KJF355" s="163"/>
      <c r="KJG355" s="163"/>
      <c r="KJH355" s="163"/>
      <c r="KJI355" s="163"/>
      <c r="KJJ355" s="163"/>
      <c r="KJK355" s="163"/>
      <c r="KJL355" s="163"/>
      <c r="KJM355" s="163"/>
      <c r="KJN355" s="163"/>
      <c r="KJO355" s="163"/>
      <c r="KJP355" s="163"/>
      <c r="KJQ355" s="163"/>
      <c r="KJR355" s="163"/>
      <c r="KJS355" s="163"/>
      <c r="KJT355" s="163"/>
      <c r="KJU355" s="163"/>
      <c r="KJV355" s="163"/>
      <c r="KJW355" s="163"/>
      <c r="KJX355" s="163"/>
      <c r="KJY355" s="163"/>
      <c r="KJZ355" s="163"/>
      <c r="KKA355" s="163"/>
      <c r="KKB355" s="163"/>
      <c r="KKC355" s="163"/>
      <c r="KKD355" s="163"/>
      <c r="KKE355" s="163"/>
      <c r="KKF355" s="163"/>
      <c r="KKG355" s="163"/>
      <c r="KKH355" s="163"/>
      <c r="KKI355" s="163"/>
      <c r="KKJ355" s="163"/>
      <c r="KKK355" s="163"/>
      <c r="KKL355" s="163"/>
      <c r="KKM355" s="163"/>
      <c r="KKN355" s="163"/>
      <c r="KKO355" s="163"/>
      <c r="KKP355" s="163"/>
      <c r="KKQ355" s="163"/>
      <c r="KKR355" s="163"/>
      <c r="KKS355" s="163"/>
      <c r="KKT355" s="163"/>
      <c r="KKU355" s="163"/>
      <c r="KKV355" s="163"/>
      <c r="KKW355" s="163"/>
      <c r="KKX355" s="163"/>
      <c r="KKY355" s="163"/>
      <c r="KKZ355" s="163"/>
      <c r="KLA355" s="163"/>
      <c r="KLB355" s="163"/>
      <c r="KLC355" s="163"/>
      <c r="KLD355" s="163"/>
      <c r="KLE355" s="163"/>
      <c r="KLF355" s="163"/>
      <c r="KLG355" s="163"/>
      <c r="KLH355" s="163"/>
      <c r="KLI355" s="163"/>
      <c r="KLJ355" s="163"/>
      <c r="KLK355" s="163"/>
      <c r="KLL355" s="163"/>
      <c r="KLM355" s="163"/>
      <c r="KLN355" s="163"/>
      <c r="KLO355" s="163"/>
      <c r="KLP355" s="163"/>
      <c r="KLQ355" s="163"/>
      <c r="KLR355" s="163"/>
      <c r="KLS355" s="163"/>
      <c r="KLT355" s="163"/>
      <c r="KLU355" s="163"/>
      <c r="KLV355" s="163"/>
      <c r="KLW355" s="163"/>
      <c r="KLX355" s="163"/>
      <c r="KLY355" s="163"/>
      <c r="KLZ355" s="163"/>
      <c r="KMA355" s="163"/>
      <c r="KMB355" s="163"/>
      <c r="KMC355" s="163"/>
      <c r="KMD355" s="163"/>
      <c r="KME355" s="163"/>
      <c r="KMF355" s="163"/>
      <c r="KMG355" s="163"/>
      <c r="KMH355" s="163"/>
      <c r="KMI355" s="163"/>
      <c r="KMJ355" s="163"/>
      <c r="KMK355" s="163"/>
      <c r="KML355" s="163"/>
      <c r="KMM355" s="163"/>
      <c r="KMN355" s="163"/>
      <c r="KMO355" s="163"/>
      <c r="KMP355" s="163"/>
      <c r="KMQ355" s="163"/>
      <c r="KMR355" s="163"/>
      <c r="KMS355" s="163"/>
      <c r="KMT355" s="163"/>
      <c r="KMU355" s="163"/>
      <c r="KMV355" s="163"/>
      <c r="KMW355" s="163"/>
      <c r="KMX355" s="163"/>
      <c r="KMY355" s="163"/>
      <c r="KMZ355" s="163"/>
      <c r="KNA355" s="163"/>
      <c r="KNB355" s="163"/>
      <c r="KNC355" s="163"/>
      <c r="KND355" s="163"/>
      <c r="KNE355" s="163"/>
      <c r="KNF355" s="163"/>
      <c r="KNG355" s="163"/>
      <c r="KNH355" s="163"/>
      <c r="KNI355" s="163"/>
      <c r="KNJ355" s="163"/>
      <c r="KNK355" s="163"/>
      <c r="KNL355" s="163"/>
      <c r="KNM355" s="163"/>
      <c r="KNN355" s="163"/>
      <c r="KNO355" s="163"/>
      <c r="KNP355" s="163"/>
      <c r="KNQ355" s="163"/>
      <c r="KNR355" s="163"/>
      <c r="KNS355" s="163"/>
      <c r="KNT355" s="163"/>
      <c r="KNU355" s="163"/>
      <c r="KNV355" s="163"/>
      <c r="KNW355" s="163"/>
      <c r="KNX355" s="163"/>
      <c r="KNY355" s="163"/>
      <c r="KNZ355" s="163"/>
      <c r="KOA355" s="163"/>
      <c r="KOB355" s="163"/>
      <c r="KOC355" s="163"/>
      <c r="KOD355" s="163"/>
      <c r="KOE355" s="163"/>
      <c r="KOF355" s="163"/>
      <c r="KOG355" s="163"/>
      <c r="KOH355" s="163"/>
      <c r="KOI355" s="163"/>
      <c r="KOJ355" s="163"/>
      <c r="KOK355" s="163"/>
      <c r="KOL355" s="163"/>
      <c r="KOM355" s="163"/>
      <c r="KON355" s="163"/>
      <c r="KOO355" s="163"/>
      <c r="KOP355" s="163"/>
      <c r="KOQ355" s="163"/>
      <c r="KOR355" s="163"/>
      <c r="KOS355" s="163"/>
      <c r="KOT355" s="163"/>
      <c r="KOU355" s="163"/>
      <c r="KOV355" s="163"/>
      <c r="KOW355" s="163"/>
      <c r="KOX355" s="163"/>
      <c r="KOY355" s="163"/>
      <c r="KOZ355" s="163"/>
      <c r="KPA355" s="163"/>
      <c r="KPB355" s="163"/>
      <c r="KPC355" s="163"/>
      <c r="KPD355" s="163"/>
      <c r="KPE355" s="163"/>
      <c r="KPF355" s="163"/>
      <c r="KPG355" s="163"/>
      <c r="KPH355" s="163"/>
      <c r="KPI355" s="163"/>
      <c r="KPJ355" s="163"/>
      <c r="KPK355" s="163"/>
      <c r="KPL355" s="163"/>
      <c r="KPM355" s="163"/>
      <c r="KPN355" s="163"/>
      <c r="KPO355" s="163"/>
      <c r="KPP355" s="163"/>
      <c r="KPQ355" s="163"/>
      <c r="KPR355" s="163"/>
      <c r="KPS355" s="163"/>
      <c r="KPT355" s="163"/>
      <c r="KPU355" s="163"/>
      <c r="KPV355" s="163"/>
      <c r="KPW355" s="163"/>
      <c r="KPX355" s="163"/>
      <c r="KPY355" s="163"/>
      <c r="KPZ355" s="163"/>
      <c r="KQA355" s="163"/>
      <c r="KQB355" s="163"/>
      <c r="KQC355" s="163"/>
      <c r="KQD355" s="163"/>
      <c r="KQE355" s="163"/>
      <c r="KQF355" s="163"/>
      <c r="KQG355" s="163"/>
      <c r="KQH355" s="163"/>
      <c r="KQI355" s="163"/>
      <c r="KQJ355" s="163"/>
      <c r="KQK355" s="163"/>
      <c r="KQL355" s="163"/>
      <c r="KQM355" s="163"/>
      <c r="KQN355" s="163"/>
      <c r="KQO355" s="163"/>
      <c r="KQP355" s="163"/>
      <c r="KQQ355" s="163"/>
      <c r="KQR355" s="163"/>
      <c r="KQS355" s="163"/>
      <c r="KQT355" s="163"/>
      <c r="KQU355" s="163"/>
      <c r="KQV355" s="163"/>
      <c r="KQW355" s="163"/>
      <c r="KQX355" s="163"/>
      <c r="KQY355" s="163"/>
      <c r="KQZ355" s="163"/>
      <c r="KRA355" s="163"/>
      <c r="KRB355" s="163"/>
      <c r="KRC355" s="163"/>
      <c r="KRD355" s="163"/>
      <c r="KRE355" s="163"/>
      <c r="KRF355" s="163"/>
      <c r="KRG355" s="163"/>
      <c r="KRH355" s="163"/>
      <c r="KRI355" s="163"/>
      <c r="KRJ355" s="163"/>
      <c r="KRK355" s="163"/>
      <c r="KRL355" s="163"/>
      <c r="KRM355" s="163"/>
      <c r="KRN355" s="163"/>
      <c r="KRO355" s="163"/>
      <c r="KRP355" s="163"/>
      <c r="KRQ355" s="163"/>
      <c r="KRR355" s="163"/>
      <c r="KRS355" s="163"/>
      <c r="KRT355" s="163"/>
      <c r="KRU355" s="163"/>
      <c r="KRV355" s="163"/>
      <c r="KRW355" s="163"/>
      <c r="KRX355" s="163"/>
      <c r="KRY355" s="163"/>
      <c r="KRZ355" s="163"/>
      <c r="KSA355" s="163"/>
      <c r="KSB355" s="163"/>
      <c r="KSC355" s="163"/>
      <c r="KSD355" s="163"/>
      <c r="KSE355" s="163"/>
      <c r="KSF355" s="163"/>
      <c r="KSG355" s="163"/>
      <c r="KSH355" s="163"/>
      <c r="KSI355" s="163"/>
      <c r="KSJ355" s="163"/>
      <c r="KSK355" s="163"/>
      <c r="KSL355" s="163"/>
      <c r="KSM355" s="163"/>
      <c r="KSN355" s="163"/>
      <c r="KSO355" s="163"/>
      <c r="KSP355" s="163"/>
      <c r="KSQ355" s="163"/>
      <c r="KSR355" s="163"/>
      <c r="KSS355" s="163"/>
      <c r="KST355" s="163"/>
      <c r="KSU355" s="163"/>
      <c r="KSV355" s="163"/>
      <c r="KSW355" s="163"/>
      <c r="KSX355" s="163"/>
      <c r="KSY355" s="163"/>
      <c r="KSZ355" s="163"/>
      <c r="KTA355" s="163"/>
      <c r="KTB355" s="163"/>
      <c r="KTC355" s="163"/>
      <c r="KTD355" s="163"/>
      <c r="KTE355" s="163"/>
      <c r="KTF355" s="163"/>
      <c r="KTG355" s="163"/>
      <c r="KTH355" s="163"/>
      <c r="KTI355" s="163"/>
      <c r="KTJ355" s="163"/>
      <c r="KTK355" s="163"/>
      <c r="KTL355" s="163"/>
      <c r="KTM355" s="163"/>
      <c r="KTN355" s="163"/>
      <c r="KTO355" s="163"/>
      <c r="KTP355" s="163"/>
      <c r="KTQ355" s="163"/>
      <c r="KTR355" s="163"/>
      <c r="KTS355" s="163"/>
      <c r="KTT355" s="163"/>
      <c r="KTU355" s="163"/>
      <c r="KTV355" s="163"/>
      <c r="KTW355" s="163"/>
      <c r="KTX355" s="163"/>
      <c r="KTY355" s="163"/>
      <c r="KTZ355" s="163"/>
      <c r="KUA355" s="163"/>
      <c r="KUB355" s="163"/>
      <c r="KUC355" s="163"/>
      <c r="KUD355" s="163"/>
      <c r="KUE355" s="163"/>
      <c r="KUF355" s="163"/>
      <c r="KUG355" s="163"/>
      <c r="KUH355" s="163"/>
      <c r="KUI355" s="163"/>
      <c r="KUJ355" s="163"/>
      <c r="KUK355" s="163"/>
      <c r="KUL355" s="163"/>
      <c r="KUM355" s="163"/>
      <c r="KUN355" s="163"/>
      <c r="KUO355" s="163"/>
      <c r="KUP355" s="163"/>
      <c r="KUQ355" s="163"/>
      <c r="KUR355" s="163"/>
      <c r="KUS355" s="163"/>
      <c r="KUT355" s="163"/>
      <c r="KUU355" s="163"/>
      <c r="KUV355" s="163"/>
      <c r="KUW355" s="163"/>
      <c r="KUX355" s="163"/>
      <c r="KUY355" s="163"/>
      <c r="KUZ355" s="163"/>
      <c r="KVA355" s="163"/>
      <c r="KVB355" s="163"/>
      <c r="KVC355" s="163"/>
      <c r="KVD355" s="163"/>
      <c r="KVE355" s="163"/>
      <c r="KVF355" s="163"/>
      <c r="KVG355" s="163"/>
      <c r="KVH355" s="163"/>
      <c r="KVI355" s="163"/>
      <c r="KVJ355" s="163"/>
      <c r="KVK355" s="163"/>
      <c r="KVL355" s="163"/>
      <c r="KVM355" s="163"/>
      <c r="KVN355" s="163"/>
      <c r="KVO355" s="163"/>
      <c r="KVP355" s="163"/>
      <c r="KVQ355" s="163"/>
      <c r="KVR355" s="163"/>
      <c r="KVS355" s="163"/>
      <c r="KVT355" s="163"/>
      <c r="KVU355" s="163"/>
      <c r="KVV355" s="163"/>
      <c r="KVW355" s="163"/>
      <c r="KVX355" s="163"/>
      <c r="KVY355" s="163"/>
      <c r="KVZ355" s="163"/>
      <c r="KWA355" s="163"/>
      <c r="KWB355" s="163"/>
      <c r="KWC355" s="163"/>
      <c r="KWD355" s="163"/>
      <c r="KWE355" s="163"/>
      <c r="KWF355" s="163"/>
      <c r="KWG355" s="163"/>
      <c r="KWH355" s="163"/>
      <c r="KWI355" s="163"/>
      <c r="KWJ355" s="163"/>
      <c r="KWK355" s="163"/>
      <c r="KWL355" s="163"/>
      <c r="KWM355" s="163"/>
      <c r="KWN355" s="163"/>
      <c r="KWO355" s="163"/>
      <c r="KWP355" s="163"/>
      <c r="KWQ355" s="163"/>
      <c r="KWR355" s="163"/>
      <c r="KWS355" s="163"/>
      <c r="KWT355" s="163"/>
      <c r="KWU355" s="163"/>
      <c r="KWV355" s="163"/>
      <c r="KWW355" s="163"/>
      <c r="KWX355" s="163"/>
      <c r="KWY355" s="163"/>
      <c r="KWZ355" s="163"/>
      <c r="KXA355" s="163"/>
      <c r="KXB355" s="163"/>
      <c r="KXC355" s="163"/>
      <c r="KXD355" s="163"/>
      <c r="KXE355" s="163"/>
      <c r="KXF355" s="163"/>
      <c r="KXG355" s="163"/>
      <c r="KXH355" s="163"/>
      <c r="KXI355" s="163"/>
      <c r="KXJ355" s="163"/>
      <c r="KXK355" s="163"/>
      <c r="KXL355" s="163"/>
      <c r="KXM355" s="163"/>
      <c r="KXN355" s="163"/>
      <c r="KXO355" s="163"/>
      <c r="KXP355" s="163"/>
      <c r="KXQ355" s="163"/>
      <c r="KXR355" s="163"/>
      <c r="KXS355" s="163"/>
      <c r="KXT355" s="163"/>
      <c r="KXU355" s="163"/>
      <c r="KXV355" s="163"/>
      <c r="KXW355" s="163"/>
      <c r="KXX355" s="163"/>
      <c r="KXY355" s="163"/>
      <c r="KXZ355" s="163"/>
      <c r="KYA355" s="163"/>
      <c r="KYB355" s="163"/>
      <c r="KYC355" s="163"/>
      <c r="KYD355" s="163"/>
      <c r="KYE355" s="163"/>
      <c r="KYF355" s="163"/>
      <c r="KYG355" s="163"/>
      <c r="KYH355" s="163"/>
      <c r="KYI355" s="163"/>
      <c r="KYJ355" s="163"/>
      <c r="KYK355" s="163"/>
      <c r="KYL355" s="163"/>
      <c r="KYM355" s="163"/>
      <c r="KYN355" s="163"/>
      <c r="KYO355" s="163"/>
      <c r="KYP355" s="163"/>
      <c r="KYQ355" s="163"/>
      <c r="KYR355" s="163"/>
      <c r="KYS355" s="163"/>
      <c r="KYT355" s="163"/>
      <c r="KYU355" s="163"/>
      <c r="KYV355" s="163"/>
      <c r="KYW355" s="163"/>
      <c r="KYX355" s="163"/>
      <c r="KYY355" s="163"/>
      <c r="KYZ355" s="163"/>
      <c r="KZA355" s="163"/>
      <c r="KZB355" s="163"/>
      <c r="KZC355" s="163"/>
      <c r="KZD355" s="163"/>
      <c r="KZE355" s="163"/>
      <c r="KZF355" s="163"/>
      <c r="KZG355" s="163"/>
      <c r="KZH355" s="163"/>
      <c r="KZI355" s="163"/>
      <c r="KZJ355" s="163"/>
      <c r="KZK355" s="163"/>
      <c r="KZL355" s="163"/>
      <c r="KZM355" s="163"/>
      <c r="KZN355" s="163"/>
      <c r="KZO355" s="163"/>
      <c r="KZP355" s="163"/>
      <c r="KZQ355" s="163"/>
      <c r="KZR355" s="163"/>
      <c r="KZS355" s="163"/>
      <c r="KZT355" s="163"/>
      <c r="KZU355" s="163"/>
      <c r="KZV355" s="163"/>
      <c r="KZW355" s="163"/>
      <c r="KZX355" s="163"/>
      <c r="KZY355" s="163"/>
      <c r="KZZ355" s="163"/>
      <c r="LAA355" s="163"/>
      <c r="LAB355" s="163"/>
      <c r="LAC355" s="163"/>
      <c r="LAD355" s="163"/>
      <c r="LAE355" s="163"/>
      <c r="LAF355" s="163"/>
      <c r="LAG355" s="163"/>
      <c r="LAH355" s="163"/>
      <c r="LAI355" s="163"/>
      <c r="LAJ355" s="163"/>
      <c r="LAK355" s="163"/>
      <c r="LAL355" s="163"/>
      <c r="LAM355" s="163"/>
      <c r="LAN355" s="163"/>
      <c r="LAO355" s="163"/>
      <c r="LAP355" s="163"/>
      <c r="LAQ355" s="163"/>
      <c r="LAR355" s="163"/>
      <c r="LAS355" s="163"/>
      <c r="LAT355" s="163"/>
      <c r="LAU355" s="163"/>
      <c r="LAV355" s="163"/>
      <c r="LAW355" s="163"/>
      <c r="LAX355" s="163"/>
      <c r="LAY355" s="163"/>
    </row>
    <row r="356" spans="1:8163" ht="52.8">
      <c r="A356" s="355" t="s">
        <v>2873</v>
      </c>
      <c r="B356" s="248" t="s">
        <v>2572</v>
      </c>
      <c r="C356" s="248" t="s">
        <v>40</v>
      </c>
      <c r="D356" s="248" t="s">
        <v>2644</v>
      </c>
      <c r="E356" s="292">
        <v>44291</v>
      </c>
      <c r="F356" s="292">
        <v>44331</v>
      </c>
      <c r="G356" s="306"/>
      <c r="H356" s="307"/>
      <c r="I356" s="307"/>
      <c r="J356" s="308"/>
      <c r="K356" s="309"/>
      <c r="L356" s="249"/>
      <c r="M356" s="249">
        <v>69</v>
      </c>
      <c r="N356" s="311">
        <v>138</v>
      </c>
      <c r="O356" s="227">
        <v>0.10000000000000001</v>
      </c>
      <c r="P356" s="248" t="s">
        <v>1175</v>
      </c>
      <c r="Q356" s="248" t="s">
        <v>154</v>
      </c>
      <c r="R356" s="248">
        <v>50</v>
      </c>
      <c r="S356" s="250">
        <v>0.10000000000000001</v>
      </c>
      <c r="T356" s="248" t="s">
        <v>22</v>
      </c>
      <c r="U356" s="248" t="s">
        <v>22</v>
      </c>
      <c r="V356" s="248" t="s">
        <v>25</v>
      </c>
      <c r="W356" s="227"/>
      <c r="X356" s="163"/>
      <c r="Y356" s="163"/>
      <c r="Z356" s="163"/>
      <c r="AA356" s="163"/>
      <c r="AB356" s="163"/>
      <c r="AC356" s="163"/>
      <c r="AD356" s="163"/>
      <c r="AE356" s="163"/>
      <c r="AF356" s="163"/>
      <c r="AG356" s="163"/>
      <c r="AH356" s="163"/>
      <c r="AI356" s="163"/>
      <c r="AJ356" s="163"/>
      <c r="AK356" s="163"/>
      <c r="AL356" s="163"/>
      <c r="AM356" s="163"/>
      <c r="AN356" s="163"/>
      <c r="AO356" s="163"/>
      <c r="AP356" s="163"/>
      <c r="AQ356" s="163"/>
      <c r="AR356" s="163"/>
      <c r="AS356" s="163"/>
      <c r="AT356" s="163"/>
      <c r="AU356" s="163"/>
      <c r="AV356" s="163"/>
      <c r="AW356" s="163"/>
      <c r="AX356" s="163"/>
      <c r="AY356" s="163"/>
      <c r="AZ356" s="163"/>
      <c r="BA356" s="163"/>
      <c r="BB356" s="163"/>
      <c r="BC356" s="163"/>
      <c r="BD356" s="163"/>
      <c r="BE356" s="163"/>
      <c r="BF356" s="163"/>
      <c r="BG356" s="163"/>
      <c r="BH356" s="163"/>
      <c r="BI356" s="163"/>
      <c r="BJ356" s="163"/>
      <c r="BK356" s="163"/>
      <c r="BL356" s="163"/>
      <c r="BM356" s="163"/>
      <c r="BN356" s="163"/>
      <c r="BO356" s="163"/>
      <c r="BP356" s="163"/>
      <c r="BQ356" s="163"/>
      <c r="BR356" s="163"/>
      <c r="BS356" s="163"/>
      <c r="BT356" s="163"/>
      <c r="BU356" s="163"/>
      <c r="BV356" s="163"/>
      <c r="BW356" s="163"/>
      <c r="BX356" s="163"/>
      <c r="BY356" s="163"/>
      <c r="BZ356" s="163"/>
      <c r="CA356" s="163"/>
      <c r="CB356" s="163"/>
      <c r="CC356" s="163"/>
      <c r="CD356" s="163"/>
      <c r="CE356" s="163"/>
      <c r="CF356" s="163"/>
      <c r="CG356" s="163"/>
      <c r="CH356" s="163"/>
      <c r="CI356" s="163"/>
      <c r="CJ356" s="163"/>
      <c r="CK356" s="163"/>
      <c r="CL356" s="163"/>
      <c r="CM356" s="163"/>
      <c r="CN356" s="163"/>
      <c r="CO356" s="163"/>
      <c r="CP356" s="163"/>
      <c r="CQ356" s="163"/>
      <c r="CR356" s="163"/>
      <c r="CS356" s="163"/>
      <c r="CT356" s="163"/>
      <c r="CU356" s="163"/>
      <c r="CV356" s="163"/>
      <c r="CW356" s="163"/>
      <c r="CX356" s="163"/>
      <c r="CY356" s="163"/>
      <c r="CZ356" s="163"/>
      <c r="DA356" s="163"/>
      <c r="DB356" s="163"/>
      <c r="DC356" s="163"/>
      <c r="DD356" s="163"/>
      <c r="DE356" s="163"/>
      <c r="DF356" s="163"/>
      <c r="DG356" s="163"/>
      <c r="DH356" s="163"/>
      <c r="DI356" s="163"/>
      <c r="DJ356" s="163"/>
      <c r="DK356" s="163"/>
      <c r="DL356" s="163"/>
      <c r="DM356" s="163"/>
      <c r="DN356" s="163"/>
      <c r="DO356" s="163"/>
      <c r="DP356" s="163"/>
      <c r="DQ356" s="163"/>
      <c r="DR356" s="163"/>
      <c r="DS356" s="163"/>
      <c r="DT356" s="163"/>
      <c r="DU356" s="163"/>
      <c r="DV356" s="163"/>
      <c r="DW356" s="163"/>
      <c r="DX356" s="163"/>
      <c r="DY356" s="163"/>
      <c r="DZ356" s="163"/>
      <c r="EA356" s="163"/>
      <c r="EB356" s="163"/>
      <c r="EC356" s="163"/>
      <c r="ED356" s="163"/>
      <c r="EE356" s="163"/>
      <c r="EF356" s="163"/>
      <c r="EG356" s="163"/>
      <c r="EH356" s="163"/>
      <c r="EI356" s="163"/>
      <c r="EJ356" s="163"/>
      <c r="EK356" s="163"/>
      <c r="EL356" s="163"/>
      <c r="EM356" s="163"/>
      <c r="EN356" s="163"/>
      <c r="EO356" s="163"/>
      <c r="EP356" s="163"/>
      <c r="EQ356" s="163"/>
      <c r="ER356" s="163"/>
      <c r="ES356" s="163"/>
      <c r="ET356" s="163"/>
      <c r="EU356" s="163"/>
      <c r="EV356" s="163"/>
      <c r="EW356" s="163"/>
      <c r="EX356" s="163"/>
      <c r="EY356" s="163"/>
      <c r="EZ356" s="163"/>
      <c r="FA356" s="163"/>
      <c r="FB356" s="163"/>
      <c r="FC356" s="163"/>
      <c r="FD356" s="163"/>
      <c r="FE356" s="163"/>
      <c r="FF356" s="163"/>
      <c r="FG356" s="163"/>
      <c r="FH356" s="163"/>
      <c r="FI356" s="163"/>
      <c r="FJ356" s="163"/>
      <c r="FK356" s="163"/>
      <c r="FL356" s="163"/>
      <c r="FM356" s="163"/>
      <c r="FN356" s="163"/>
      <c r="FO356" s="163"/>
      <c r="FP356" s="163"/>
      <c r="FQ356" s="163"/>
      <c r="FR356" s="163"/>
      <c r="FS356" s="163"/>
      <c r="FT356" s="163"/>
      <c r="FU356" s="163"/>
      <c r="FV356" s="163"/>
      <c r="FW356" s="163"/>
      <c r="FX356" s="163"/>
      <c r="FY356" s="163"/>
      <c r="FZ356" s="163"/>
      <c r="GA356" s="163"/>
      <c r="GB356" s="163"/>
      <c r="GC356" s="163"/>
      <c r="GD356" s="163"/>
      <c r="GE356" s="163"/>
      <c r="GF356" s="163"/>
      <c r="GG356" s="163"/>
      <c r="GH356" s="163"/>
      <c r="GI356" s="163"/>
      <c r="GJ356" s="163"/>
      <c r="GK356" s="163"/>
      <c r="GL356" s="163"/>
      <c r="GM356" s="163"/>
      <c r="GN356" s="163"/>
      <c r="GO356" s="163"/>
      <c r="GP356" s="163"/>
      <c r="GQ356" s="163"/>
      <c r="GR356" s="163"/>
      <c r="GS356" s="163"/>
      <c r="GT356" s="163"/>
      <c r="GU356" s="163"/>
      <c r="GV356" s="163"/>
      <c r="GW356" s="163"/>
      <c r="GX356" s="163"/>
      <c r="GY356" s="163"/>
      <c r="GZ356" s="163"/>
      <c r="HA356" s="163"/>
      <c r="HB356" s="163"/>
      <c r="HC356" s="163"/>
      <c r="HD356" s="163"/>
      <c r="HE356" s="163"/>
      <c r="HF356" s="163"/>
      <c r="HG356" s="163"/>
      <c r="HH356" s="163"/>
      <c r="HI356" s="163"/>
      <c r="HJ356" s="163"/>
      <c r="HK356" s="163"/>
      <c r="HL356" s="163"/>
      <c r="HM356" s="163"/>
      <c r="HN356" s="163"/>
      <c r="HO356" s="163"/>
      <c r="HP356" s="163"/>
      <c r="HQ356" s="163"/>
      <c r="HR356" s="163"/>
      <c r="HS356" s="163"/>
      <c r="HT356" s="163"/>
      <c r="HU356" s="163"/>
      <c r="HV356" s="163"/>
      <c r="HW356" s="163"/>
      <c r="HX356" s="163"/>
      <c r="HY356" s="163"/>
      <c r="HZ356" s="163"/>
      <c r="IA356" s="163"/>
      <c r="IB356" s="163"/>
      <c r="IC356" s="163"/>
      <c r="ID356" s="163"/>
      <c r="IE356" s="163"/>
      <c r="IF356" s="163"/>
      <c r="IG356" s="163"/>
      <c r="IH356" s="163"/>
      <c r="II356" s="163"/>
      <c r="IJ356" s="163"/>
      <c r="IK356" s="163"/>
      <c r="IL356" s="163"/>
      <c r="IM356" s="163"/>
      <c r="IN356" s="163"/>
      <c r="IO356" s="163"/>
      <c r="IP356" s="163"/>
      <c r="IQ356" s="163"/>
      <c r="IR356" s="163"/>
      <c r="IS356" s="163"/>
      <c r="IT356" s="163"/>
      <c r="IU356" s="163"/>
      <c r="IV356" s="163"/>
      <c r="IW356" s="163"/>
      <c r="IX356" s="163"/>
      <c r="IY356" s="163"/>
      <c r="IZ356" s="163"/>
      <c r="JA356" s="163"/>
      <c r="JB356" s="163"/>
      <c r="JC356" s="163"/>
      <c r="JD356" s="163"/>
      <c r="JE356" s="163"/>
      <c r="JF356" s="163"/>
      <c r="JG356" s="163"/>
      <c r="JH356" s="163"/>
      <c r="JI356" s="163"/>
      <c r="JJ356" s="163"/>
      <c r="JK356" s="163"/>
      <c r="JL356" s="163"/>
      <c r="JM356" s="163"/>
      <c r="JN356" s="163"/>
      <c r="JO356" s="163"/>
      <c r="JP356" s="163"/>
      <c r="JQ356" s="163"/>
      <c r="JR356" s="163"/>
      <c r="JS356" s="163"/>
      <c r="JT356" s="163"/>
      <c r="JU356" s="163"/>
      <c r="JV356" s="163"/>
      <c r="JW356" s="163"/>
      <c r="JX356" s="163"/>
      <c r="JY356" s="163"/>
      <c r="JZ356" s="163"/>
      <c r="KA356" s="163"/>
      <c r="KB356" s="163"/>
      <c r="KC356" s="163"/>
      <c r="KD356" s="163"/>
      <c r="KE356" s="163"/>
      <c r="KF356" s="163"/>
      <c r="KG356" s="163"/>
      <c r="KH356" s="163"/>
      <c r="KI356" s="163"/>
      <c r="KJ356" s="163"/>
      <c r="KK356" s="163"/>
      <c r="KL356" s="163"/>
      <c r="KM356" s="163"/>
      <c r="KN356" s="163"/>
      <c r="KO356" s="163"/>
      <c r="KP356" s="163"/>
      <c r="KQ356" s="163"/>
      <c r="KR356" s="163"/>
      <c r="KS356" s="163"/>
      <c r="KT356" s="163"/>
      <c r="KU356" s="163"/>
      <c r="KV356" s="163"/>
      <c r="KW356" s="163"/>
      <c r="KX356" s="163"/>
      <c r="KY356" s="163"/>
      <c r="KZ356" s="163"/>
      <c r="LA356" s="163"/>
      <c r="LB356" s="163"/>
      <c r="LC356" s="163"/>
      <c r="LD356" s="163"/>
      <c r="LE356" s="163"/>
      <c r="LF356" s="163"/>
      <c r="LG356" s="163"/>
      <c r="LH356" s="163"/>
      <c r="LI356" s="163"/>
      <c r="LJ356" s="163"/>
      <c r="LK356" s="163"/>
      <c r="LL356" s="163"/>
      <c r="LM356" s="163"/>
      <c r="LN356" s="163"/>
      <c r="LO356" s="163"/>
      <c r="LP356" s="163"/>
      <c r="LQ356" s="163"/>
      <c r="LR356" s="163"/>
      <c r="LS356" s="163"/>
      <c r="LT356" s="163"/>
      <c r="LU356" s="163"/>
      <c r="LV356" s="163"/>
      <c r="LW356" s="163"/>
      <c r="LX356" s="163"/>
      <c r="LY356" s="163"/>
      <c r="LZ356" s="163"/>
      <c r="MA356" s="163"/>
      <c r="MB356" s="163"/>
      <c r="MC356" s="163"/>
      <c r="MD356" s="163"/>
      <c r="ME356" s="163"/>
      <c r="MF356" s="163"/>
      <c r="MG356" s="163"/>
      <c r="MH356" s="163"/>
      <c r="MI356" s="163"/>
      <c r="MJ356" s="163"/>
      <c r="MK356" s="163"/>
      <c r="ML356" s="163"/>
      <c r="MM356" s="163"/>
      <c r="MN356" s="163"/>
      <c r="MO356" s="163"/>
      <c r="MP356" s="163"/>
      <c r="MQ356" s="163"/>
      <c r="MR356" s="163"/>
      <c r="MS356" s="163"/>
      <c r="MT356" s="163"/>
      <c r="MU356" s="163"/>
      <c r="MV356" s="163"/>
      <c r="MW356" s="163"/>
      <c r="MX356" s="163"/>
      <c r="MY356" s="163"/>
      <c r="MZ356" s="163"/>
      <c r="NA356" s="163"/>
      <c r="NB356" s="163"/>
      <c r="NC356" s="163"/>
      <c r="ND356" s="163"/>
      <c r="NE356" s="163"/>
      <c r="NF356" s="163"/>
      <c r="NG356" s="163"/>
      <c r="NH356" s="163"/>
      <c r="NI356" s="163"/>
      <c r="NJ356" s="163"/>
      <c r="NK356" s="163"/>
      <c r="NL356" s="163"/>
      <c r="NM356" s="163"/>
      <c r="NN356" s="163"/>
      <c r="NO356" s="163"/>
      <c r="NP356" s="163"/>
      <c r="NQ356" s="163"/>
      <c r="NR356" s="163"/>
      <c r="NS356" s="163"/>
      <c r="NT356" s="163"/>
      <c r="NU356" s="163"/>
      <c r="NV356" s="163"/>
      <c r="NW356" s="163"/>
      <c r="NX356" s="163"/>
      <c r="NY356" s="163"/>
      <c r="NZ356" s="163"/>
      <c r="OA356" s="163"/>
      <c r="OB356" s="163"/>
      <c r="OC356" s="163"/>
      <c r="OD356" s="163"/>
      <c r="OE356" s="163"/>
      <c r="OF356" s="163"/>
      <c r="OG356" s="163"/>
      <c r="OH356" s="163"/>
      <c r="OI356" s="163"/>
      <c r="OJ356" s="163"/>
      <c r="OK356" s="163"/>
      <c r="OL356" s="163"/>
      <c r="OM356" s="163"/>
      <c r="ON356" s="163"/>
      <c r="OO356" s="163"/>
      <c r="OP356" s="163"/>
      <c r="OQ356" s="163"/>
      <c r="OR356" s="163"/>
      <c r="OS356" s="163"/>
      <c r="OT356" s="163"/>
      <c r="OU356" s="163"/>
      <c r="OV356" s="163"/>
      <c r="OW356" s="163"/>
      <c r="OX356" s="163"/>
      <c r="OY356" s="163"/>
      <c r="OZ356" s="163"/>
      <c r="PA356" s="163"/>
      <c r="PB356" s="163"/>
      <c r="PC356" s="163"/>
      <c r="PD356" s="163"/>
      <c r="PE356" s="163"/>
      <c r="PF356" s="163"/>
      <c r="PG356" s="163"/>
      <c r="PH356" s="163"/>
      <c r="PI356" s="163"/>
      <c r="PJ356" s="163"/>
      <c r="PK356" s="163"/>
      <c r="PL356" s="163"/>
      <c r="PM356" s="163"/>
      <c r="PN356" s="163"/>
      <c r="PO356" s="163"/>
      <c r="PP356" s="163"/>
      <c r="PQ356" s="163"/>
      <c r="PR356" s="163"/>
      <c r="PS356" s="163"/>
      <c r="PT356" s="163"/>
      <c r="PU356" s="163"/>
      <c r="PV356" s="163"/>
      <c r="PW356" s="163"/>
      <c r="PX356" s="163"/>
      <c r="PY356" s="163"/>
      <c r="PZ356" s="163"/>
      <c r="QA356" s="163"/>
      <c r="QB356" s="163"/>
      <c r="QC356" s="163"/>
      <c r="QD356" s="163"/>
      <c r="QE356" s="163"/>
      <c r="QF356" s="163"/>
      <c r="QG356" s="163"/>
      <c r="QH356" s="163"/>
      <c r="QI356" s="163"/>
      <c r="QJ356" s="163"/>
      <c r="QK356" s="163"/>
      <c r="QL356" s="163"/>
      <c r="QM356" s="163"/>
      <c r="QN356" s="163"/>
      <c r="QO356" s="163"/>
      <c r="QP356" s="163"/>
      <c r="QQ356" s="163"/>
      <c r="QR356" s="163"/>
      <c r="QS356" s="163"/>
      <c r="QT356" s="163"/>
      <c r="QU356" s="163"/>
      <c r="QV356" s="163"/>
      <c r="QW356" s="163"/>
      <c r="QX356" s="163"/>
      <c r="QY356" s="163"/>
      <c r="QZ356" s="163"/>
      <c r="RA356" s="163"/>
      <c r="RB356" s="163"/>
      <c r="RC356" s="163"/>
      <c r="RD356" s="163"/>
      <c r="RE356" s="163"/>
      <c r="RF356" s="163"/>
      <c r="RG356" s="163"/>
      <c r="RH356" s="163"/>
      <c r="RI356" s="163"/>
      <c r="RJ356" s="163"/>
      <c r="RK356" s="163"/>
      <c r="RL356" s="163"/>
      <c r="RM356" s="163"/>
      <c r="RN356" s="163"/>
      <c r="RO356" s="163"/>
      <c r="RP356" s="163"/>
      <c r="RQ356" s="163"/>
      <c r="RR356" s="163"/>
      <c r="RS356" s="163"/>
      <c r="RT356" s="163"/>
      <c r="RU356" s="163"/>
      <c r="RV356" s="163"/>
      <c r="RW356" s="163"/>
      <c r="RX356" s="163"/>
      <c r="RY356" s="163"/>
      <c r="RZ356" s="163"/>
      <c r="SA356" s="163"/>
      <c r="SB356" s="163"/>
      <c r="SC356" s="163"/>
      <c r="SD356" s="163"/>
      <c r="SE356" s="163"/>
      <c r="SF356" s="163"/>
      <c r="SG356" s="163"/>
      <c r="SH356" s="163"/>
      <c r="SI356" s="163"/>
      <c r="SJ356" s="163"/>
      <c r="SK356" s="163"/>
      <c r="SL356" s="163"/>
      <c r="SM356" s="163"/>
      <c r="SN356" s="163"/>
      <c r="SO356" s="163"/>
      <c r="SP356" s="163"/>
      <c r="SQ356" s="163"/>
      <c r="SR356" s="163"/>
      <c r="SS356" s="163"/>
      <c r="ST356" s="163"/>
      <c r="SU356" s="163"/>
      <c r="SV356" s="163"/>
      <c r="SW356" s="163"/>
      <c r="SX356" s="163"/>
      <c r="SY356" s="163"/>
      <c r="SZ356" s="163"/>
      <c r="TA356" s="163"/>
      <c r="TB356" s="163"/>
      <c r="TC356" s="163"/>
      <c r="TD356" s="163"/>
      <c r="TE356" s="163"/>
      <c r="TF356" s="163"/>
      <c r="TG356" s="163"/>
      <c r="TH356" s="163"/>
      <c r="TI356" s="163"/>
      <c r="TJ356" s="163"/>
      <c r="TK356" s="163"/>
      <c r="TL356" s="163"/>
      <c r="TM356" s="163"/>
      <c r="TN356" s="163"/>
      <c r="TO356" s="163"/>
      <c r="TP356" s="163"/>
      <c r="TQ356" s="163"/>
      <c r="TR356" s="163"/>
      <c r="TS356" s="163"/>
      <c r="TT356" s="163"/>
      <c r="TU356" s="163"/>
      <c r="TV356" s="163"/>
      <c r="TW356" s="163"/>
      <c r="TX356" s="163"/>
      <c r="TY356" s="163"/>
      <c r="TZ356" s="163"/>
      <c r="UA356" s="163"/>
      <c r="UB356" s="163"/>
      <c r="UC356" s="163"/>
      <c r="UD356" s="163"/>
      <c r="UE356" s="163"/>
      <c r="UF356" s="163"/>
      <c r="UG356" s="163"/>
      <c r="UH356" s="163"/>
      <c r="UI356" s="163"/>
      <c r="UJ356" s="163"/>
      <c r="UK356" s="163"/>
      <c r="UL356" s="163"/>
      <c r="UM356" s="163"/>
      <c r="UN356" s="163"/>
      <c r="UO356" s="163"/>
      <c r="UP356" s="163"/>
      <c r="UQ356" s="163"/>
      <c r="UR356" s="163"/>
      <c r="US356" s="163"/>
      <c r="UT356" s="163"/>
      <c r="UU356" s="163"/>
      <c r="UV356" s="163"/>
      <c r="UW356" s="163"/>
      <c r="UX356" s="163"/>
      <c r="UY356" s="163"/>
      <c r="UZ356" s="163"/>
      <c r="VA356" s="163"/>
      <c r="VB356" s="163"/>
      <c r="VC356" s="163"/>
      <c r="VD356" s="163"/>
      <c r="VE356" s="163"/>
      <c r="VF356" s="163"/>
      <c r="VG356" s="163"/>
      <c r="VH356" s="163"/>
      <c r="VI356" s="163"/>
      <c r="VJ356" s="163"/>
      <c r="VK356" s="163"/>
      <c r="VL356" s="163"/>
      <c r="VM356" s="163"/>
      <c r="VN356" s="163"/>
      <c r="VO356" s="163"/>
      <c r="VP356" s="163"/>
      <c r="VQ356" s="163"/>
      <c r="VR356" s="163"/>
      <c r="VS356" s="163"/>
      <c r="VT356" s="163"/>
      <c r="VU356" s="163"/>
      <c r="VV356" s="163"/>
      <c r="VW356" s="163"/>
      <c r="VX356" s="163"/>
      <c r="VY356" s="163"/>
      <c r="VZ356" s="163"/>
      <c r="WA356" s="163"/>
      <c r="WB356" s="163"/>
      <c r="WC356" s="163"/>
      <c r="WD356" s="163"/>
      <c r="WE356" s="163"/>
      <c r="WF356" s="163"/>
      <c r="WG356" s="163"/>
      <c r="WH356" s="163"/>
      <c r="WI356" s="163"/>
      <c r="WJ356" s="163"/>
      <c r="WK356" s="163"/>
      <c r="WL356" s="163"/>
      <c r="WM356" s="163"/>
      <c r="WN356" s="163"/>
      <c r="WO356" s="163"/>
      <c r="WP356" s="163"/>
      <c r="WQ356" s="163"/>
      <c r="WR356" s="163"/>
      <c r="WS356" s="163"/>
      <c r="WT356" s="163"/>
      <c r="WU356" s="163"/>
      <c r="WV356" s="163"/>
      <c r="WW356" s="163"/>
      <c r="WX356" s="163"/>
      <c r="WY356" s="163"/>
      <c r="WZ356" s="163"/>
      <c r="XA356" s="163"/>
      <c r="XB356" s="163"/>
      <c r="XC356" s="163"/>
      <c r="XD356" s="163"/>
      <c r="XE356" s="163"/>
      <c r="XF356" s="163"/>
      <c r="XG356" s="163"/>
      <c r="XH356" s="163"/>
      <c r="XI356" s="163"/>
      <c r="XJ356" s="163"/>
      <c r="XK356" s="163"/>
      <c r="XL356" s="163"/>
      <c r="XM356" s="163"/>
      <c r="XN356" s="163"/>
      <c r="XO356" s="163"/>
      <c r="XP356" s="163"/>
      <c r="XQ356" s="163"/>
      <c r="XR356" s="163"/>
      <c r="XS356" s="163"/>
      <c r="XT356" s="163"/>
      <c r="XU356" s="163"/>
      <c r="XV356" s="163"/>
      <c r="XW356" s="163"/>
      <c r="XX356" s="163"/>
      <c r="XY356" s="163"/>
      <c r="XZ356" s="163"/>
      <c r="YA356" s="163"/>
      <c r="YB356" s="163"/>
      <c r="YC356" s="163"/>
      <c r="YD356" s="163"/>
      <c r="YE356" s="163"/>
      <c r="YF356" s="163"/>
      <c r="YG356" s="163"/>
      <c r="YH356" s="163"/>
      <c r="YI356" s="163"/>
      <c r="YJ356" s="163"/>
      <c r="YK356" s="163"/>
      <c r="YL356" s="163"/>
      <c r="YM356" s="163"/>
      <c r="YN356" s="163"/>
      <c r="YO356" s="163"/>
      <c r="YP356" s="163"/>
      <c r="YQ356" s="163"/>
      <c r="YR356" s="163"/>
      <c r="YS356" s="163"/>
      <c r="YT356" s="163"/>
      <c r="YU356" s="163"/>
      <c r="YV356" s="163"/>
      <c r="YW356" s="163"/>
      <c r="YX356" s="163"/>
      <c r="YY356" s="163"/>
      <c r="YZ356" s="163"/>
      <c r="ZA356" s="163"/>
      <c r="ZB356" s="163"/>
      <c r="ZC356" s="163"/>
      <c r="ZD356" s="163"/>
      <c r="ZE356" s="163"/>
      <c r="ZF356" s="163"/>
      <c r="ZG356" s="163"/>
      <c r="ZH356" s="163"/>
      <c r="ZI356" s="163"/>
      <c r="ZJ356" s="163"/>
      <c r="ZK356" s="163"/>
      <c r="ZL356" s="163"/>
      <c r="ZM356" s="163"/>
      <c r="ZN356" s="163"/>
      <c r="ZO356" s="163"/>
      <c r="ZP356" s="163"/>
      <c r="ZQ356" s="163"/>
      <c r="ZR356" s="163"/>
      <c r="ZS356" s="163"/>
      <c r="ZT356" s="163"/>
      <c r="ZU356" s="163"/>
      <c r="ZV356" s="163"/>
      <c r="ZW356" s="163"/>
      <c r="ZX356" s="163"/>
      <c r="ZY356" s="163"/>
      <c r="ZZ356" s="163"/>
      <c r="AAA356" s="163"/>
      <c r="AAB356" s="163"/>
      <c r="AAC356" s="163"/>
      <c r="AAD356" s="163"/>
      <c r="AAE356" s="163"/>
      <c r="AAF356" s="163"/>
      <c r="AAG356" s="163"/>
      <c r="AAH356" s="163"/>
      <c r="AAI356" s="163"/>
      <c r="AAJ356" s="163"/>
      <c r="AAK356" s="163"/>
      <c r="AAL356" s="163"/>
      <c r="AAM356" s="163"/>
      <c r="AAN356" s="163"/>
      <c r="AAO356" s="163"/>
      <c r="AAP356" s="163"/>
      <c r="AAQ356" s="163"/>
      <c r="AAR356" s="163"/>
      <c r="AAS356" s="163"/>
      <c r="AAT356" s="163"/>
      <c r="AAU356" s="163"/>
      <c r="AAV356" s="163"/>
      <c r="AAW356" s="163"/>
      <c r="AAX356" s="163"/>
      <c r="AAY356" s="163"/>
      <c r="AAZ356" s="163"/>
      <c r="ABA356" s="163"/>
      <c r="ABB356" s="163"/>
      <c r="ABC356" s="163"/>
      <c r="ABD356" s="163"/>
      <c r="ABE356" s="163"/>
      <c r="ABF356" s="163"/>
      <c r="ABG356" s="163"/>
      <c r="ABH356" s="163"/>
      <c r="ABI356" s="163"/>
      <c r="ABJ356" s="163"/>
      <c r="ABK356" s="163"/>
      <c r="ABL356" s="163"/>
      <c r="ABM356" s="163"/>
      <c r="ABN356" s="163"/>
      <c r="ABO356" s="163"/>
      <c r="ABP356" s="163"/>
      <c r="ABQ356" s="163"/>
      <c r="ABR356" s="163"/>
      <c r="ABS356" s="163"/>
      <c r="ABT356" s="163"/>
      <c r="ABU356" s="163"/>
      <c r="ABV356" s="163"/>
      <c r="ABW356" s="163"/>
      <c r="ABX356" s="163"/>
      <c r="ABY356" s="163"/>
      <c r="ABZ356" s="163"/>
      <c r="ACA356" s="163"/>
      <c r="ACB356" s="163"/>
      <c r="ACC356" s="163"/>
      <c r="ACD356" s="163"/>
      <c r="ACE356" s="163"/>
      <c r="ACF356" s="163"/>
      <c r="ACG356" s="163"/>
      <c r="ACH356" s="163"/>
      <c r="ACI356" s="163"/>
      <c r="ACJ356" s="163"/>
      <c r="ACK356" s="163"/>
      <c r="ACL356" s="163"/>
      <c r="ACM356" s="163"/>
      <c r="ACN356" s="163"/>
      <c r="ACO356" s="163"/>
      <c r="ACP356" s="163"/>
      <c r="ACQ356" s="163"/>
      <c r="ACR356" s="163"/>
      <c r="ACS356" s="163"/>
      <c r="ACT356" s="163"/>
      <c r="ACU356" s="163"/>
      <c r="ACV356" s="163"/>
      <c r="ACW356" s="163"/>
      <c r="ACX356" s="163"/>
      <c r="ACY356" s="163"/>
      <c r="ACZ356" s="163"/>
      <c r="ADA356" s="163"/>
      <c r="ADB356" s="163"/>
      <c r="ADC356" s="163"/>
      <c r="ADD356" s="163"/>
      <c r="ADE356" s="163"/>
      <c r="ADF356" s="163"/>
      <c r="ADG356" s="163"/>
      <c r="ADH356" s="163"/>
      <c r="ADI356" s="163"/>
      <c r="ADJ356" s="163"/>
      <c r="ADK356" s="163"/>
      <c r="ADL356" s="163"/>
      <c r="ADM356" s="163"/>
      <c r="ADN356" s="163"/>
      <c r="ADO356" s="163"/>
      <c r="ADP356" s="163"/>
      <c r="ADQ356" s="163"/>
      <c r="ADR356" s="163"/>
      <c r="ADS356" s="163"/>
      <c r="ADT356" s="163"/>
      <c r="ADU356" s="163"/>
      <c r="ADV356" s="163"/>
      <c r="ADW356" s="163"/>
      <c r="ADX356" s="163"/>
      <c r="ADY356" s="163"/>
      <c r="ADZ356" s="163"/>
      <c r="AEA356" s="163"/>
      <c r="AEB356" s="163"/>
      <c r="AEC356" s="163"/>
      <c r="AED356" s="163"/>
      <c r="AEE356" s="163"/>
      <c r="AEF356" s="163"/>
      <c r="AEG356" s="163"/>
      <c r="AEH356" s="163"/>
      <c r="AEI356" s="163"/>
      <c r="AEJ356" s="163"/>
      <c r="AEK356" s="163"/>
      <c r="AEL356" s="163"/>
      <c r="AEM356" s="163"/>
      <c r="AEN356" s="163"/>
      <c r="AEO356" s="163"/>
      <c r="AEP356" s="163"/>
      <c r="AEQ356" s="163"/>
      <c r="AER356" s="163"/>
      <c r="AES356" s="163"/>
      <c r="AET356" s="163"/>
      <c r="AEU356" s="163"/>
      <c r="AEV356" s="163"/>
      <c r="AEW356" s="163"/>
      <c r="AEX356" s="163"/>
      <c r="AEY356" s="163"/>
      <c r="AEZ356" s="163"/>
      <c r="AFA356" s="163"/>
      <c r="AFB356" s="163"/>
      <c r="AFC356" s="163"/>
      <c r="AFD356" s="163"/>
      <c r="AFE356" s="163"/>
      <c r="AFF356" s="163"/>
      <c r="AFG356" s="163"/>
      <c r="AFH356" s="163"/>
      <c r="AFI356" s="163"/>
      <c r="AFJ356" s="163"/>
      <c r="AFK356" s="163"/>
      <c r="AFL356" s="163"/>
      <c r="AFM356" s="163"/>
      <c r="AFN356" s="163"/>
      <c r="AFO356" s="163"/>
      <c r="AFP356" s="163"/>
      <c r="AFQ356" s="163"/>
      <c r="AFR356" s="163"/>
      <c r="AFS356" s="163"/>
      <c r="AFT356" s="163"/>
      <c r="AFU356" s="163"/>
      <c r="AFV356" s="163"/>
      <c r="AFW356" s="163"/>
      <c r="AFX356" s="163"/>
      <c r="AFY356" s="163"/>
      <c r="AFZ356" s="163"/>
      <c r="AGA356" s="163"/>
      <c r="AGB356" s="163"/>
      <c r="AGC356" s="163"/>
      <c r="AGD356" s="163"/>
      <c r="AGE356" s="163"/>
      <c r="AGF356" s="163"/>
      <c r="AGG356" s="163"/>
      <c r="AGH356" s="163"/>
      <c r="AGI356" s="163"/>
      <c r="AGJ356" s="163"/>
      <c r="AGK356" s="163"/>
      <c r="AGL356" s="163"/>
      <c r="AGM356" s="163"/>
      <c r="AGN356" s="163"/>
      <c r="AGO356" s="163"/>
      <c r="AGP356" s="163"/>
      <c r="AGQ356" s="163"/>
      <c r="AGR356" s="163"/>
      <c r="AGS356" s="163"/>
      <c r="AGT356" s="163"/>
      <c r="AGU356" s="163"/>
      <c r="AGV356" s="163"/>
      <c r="AGW356" s="163"/>
      <c r="AGX356" s="163"/>
      <c r="AGY356" s="163"/>
      <c r="AGZ356" s="163"/>
      <c r="AHA356" s="163"/>
      <c r="AHB356" s="163"/>
      <c r="AHC356" s="163"/>
      <c r="AHD356" s="163"/>
      <c r="AHE356" s="163"/>
      <c r="AHF356" s="163"/>
      <c r="AHG356" s="163"/>
      <c r="AHH356" s="163"/>
      <c r="AHI356" s="163"/>
      <c r="AHJ356" s="163"/>
      <c r="AHK356" s="163"/>
      <c r="AHL356" s="163"/>
      <c r="AHM356" s="163"/>
      <c r="AHN356" s="163"/>
      <c r="AHO356" s="163"/>
      <c r="AHP356" s="163"/>
      <c r="AHQ356" s="163"/>
      <c r="AHR356" s="163"/>
      <c r="AHS356" s="163"/>
      <c r="AHT356" s="163"/>
      <c r="AHU356" s="163"/>
      <c r="AHV356" s="163"/>
      <c r="AHW356" s="163"/>
      <c r="AHX356" s="163"/>
      <c r="AHY356" s="163"/>
      <c r="AHZ356" s="163"/>
      <c r="AIA356" s="163"/>
      <c r="AIB356" s="163"/>
      <c r="AIC356" s="163"/>
      <c r="AID356" s="163"/>
      <c r="AIE356" s="163"/>
      <c r="AIF356" s="163"/>
      <c r="AIG356" s="163"/>
      <c r="AIH356" s="163"/>
      <c r="AII356" s="163"/>
      <c r="AIJ356" s="163"/>
      <c r="AIK356" s="163"/>
      <c r="AIL356" s="163"/>
      <c r="AIM356" s="163"/>
      <c r="AIN356" s="163"/>
      <c r="AIO356" s="163"/>
      <c r="AIP356" s="163"/>
      <c r="AIQ356" s="163"/>
      <c r="AIR356" s="163"/>
      <c r="AIS356" s="163"/>
      <c r="AIT356" s="163"/>
      <c r="AIU356" s="163"/>
      <c r="AIV356" s="163"/>
      <c r="AIW356" s="163"/>
      <c r="AIX356" s="163"/>
      <c r="AIY356" s="163"/>
      <c r="AIZ356" s="163"/>
      <c r="AJA356" s="163"/>
      <c r="AJB356" s="163"/>
      <c r="AJC356" s="163"/>
      <c r="AJD356" s="163"/>
      <c r="AJE356" s="163"/>
      <c r="AJF356" s="163"/>
      <c r="AJG356" s="163"/>
      <c r="AJH356" s="163"/>
      <c r="AJI356" s="163"/>
      <c r="AJJ356" s="163"/>
      <c r="AJK356" s="163"/>
      <c r="AJL356" s="163"/>
      <c r="AJM356" s="163"/>
      <c r="AJN356" s="163"/>
      <c r="AJO356" s="163"/>
      <c r="AJP356" s="163"/>
      <c r="AJQ356" s="163"/>
      <c r="AJR356" s="163"/>
      <c r="AJS356" s="163"/>
      <c r="AJT356" s="163"/>
      <c r="AJU356" s="163"/>
      <c r="AJV356" s="163"/>
      <c r="AJW356" s="163"/>
      <c r="AJX356" s="163"/>
      <c r="AJY356" s="163"/>
      <c r="AJZ356" s="163"/>
      <c r="AKA356" s="163"/>
      <c r="AKB356" s="163"/>
      <c r="AKC356" s="163"/>
      <c r="AKD356" s="163"/>
      <c r="AKE356" s="163"/>
      <c r="AKF356" s="163"/>
      <c r="AKG356" s="163"/>
      <c r="AKH356" s="163"/>
      <c r="AKI356" s="163"/>
      <c r="AKJ356" s="163"/>
      <c r="AKK356" s="163"/>
      <c r="AKL356" s="163"/>
      <c r="AKM356" s="163"/>
      <c r="AKN356" s="163"/>
      <c r="AKO356" s="163"/>
      <c r="AKP356" s="163"/>
      <c r="AKQ356" s="163"/>
      <c r="AKR356" s="163"/>
      <c r="AKS356" s="163"/>
      <c r="AKT356" s="163"/>
      <c r="AKU356" s="163"/>
      <c r="AKV356" s="163"/>
      <c r="AKW356" s="163"/>
      <c r="AKX356" s="163"/>
      <c r="AKY356" s="163"/>
      <c r="AKZ356" s="163"/>
      <c r="ALA356" s="163"/>
      <c r="ALB356" s="163"/>
      <c r="ALC356" s="163"/>
      <c r="ALD356" s="163"/>
      <c r="ALE356" s="163"/>
      <c r="ALF356" s="163"/>
      <c r="ALG356" s="163"/>
      <c r="ALH356" s="163"/>
      <c r="ALI356" s="163"/>
      <c r="ALJ356" s="163"/>
      <c r="ALK356" s="163"/>
      <c r="ALL356" s="163"/>
      <c r="ALM356" s="163"/>
      <c r="ALN356" s="163"/>
      <c r="ALO356" s="163"/>
      <c r="ALP356" s="163"/>
      <c r="ALQ356" s="163"/>
      <c r="ALR356" s="163"/>
      <c r="ALS356" s="163"/>
      <c r="ALT356" s="163"/>
      <c r="ALU356" s="163"/>
      <c r="ALV356" s="163"/>
      <c r="ALW356" s="163"/>
      <c r="ALX356" s="163"/>
      <c r="ALY356" s="163"/>
      <c r="ALZ356" s="163"/>
      <c r="AMA356" s="163"/>
      <c r="AMB356" s="163"/>
      <c r="AMC356" s="163"/>
      <c r="AMD356" s="163"/>
      <c r="AME356" s="163"/>
      <c r="AMF356" s="163"/>
      <c r="AMG356" s="163"/>
      <c r="AMH356" s="163"/>
      <c r="AMI356" s="163"/>
      <c r="AMJ356" s="163"/>
      <c r="AMK356" s="163"/>
      <c r="AML356" s="163"/>
      <c r="AMM356" s="163"/>
      <c r="AMN356" s="163"/>
      <c r="AMO356" s="163"/>
      <c r="AMP356" s="163"/>
      <c r="AMQ356" s="163"/>
      <c r="AMR356" s="163"/>
      <c r="AMS356" s="163"/>
      <c r="AMT356" s="163"/>
      <c r="AMU356" s="163"/>
      <c r="AMV356" s="163"/>
      <c r="AMW356" s="163"/>
      <c r="AMX356" s="163"/>
      <c r="AMY356" s="163"/>
      <c r="AMZ356" s="163"/>
      <c r="ANA356" s="163"/>
      <c r="ANB356" s="163"/>
      <c r="ANC356" s="163"/>
      <c r="AND356" s="163"/>
      <c r="ANE356" s="163"/>
      <c r="ANF356" s="163"/>
      <c r="ANG356" s="163"/>
      <c r="ANH356" s="163"/>
      <c r="ANI356" s="163"/>
      <c r="ANJ356" s="163"/>
      <c r="ANK356" s="163"/>
      <c r="ANL356" s="163"/>
      <c r="ANM356" s="163"/>
      <c r="ANN356" s="163"/>
      <c r="ANO356" s="163"/>
      <c r="ANP356" s="163"/>
      <c r="ANQ356" s="163"/>
      <c r="ANR356" s="163"/>
      <c r="ANS356" s="163"/>
      <c r="ANT356" s="163"/>
      <c r="ANU356" s="163"/>
      <c r="ANV356" s="163"/>
      <c r="ANW356" s="163"/>
      <c r="ANX356" s="163"/>
      <c r="ANY356" s="163"/>
      <c r="ANZ356" s="163"/>
      <c r="AOA356" s="163"/>
      <c r="AOB356" s="163"/>
      <c r="AOC356" s="163"/>
      <c r="AOD356" s="163"/>
      <c r="AOE356" s="163"/>
      <c r="AOF356" s="163"/>
      <c r="AOG356" s="163"/>
      <c r="AOH356" s="163"/>
      <c r="AOI356" s="163"/>
      <c r="AOJ356" s="163"/>
      <c r="AOK356" s="163"/>
      <c r="AOL356" s="163"/>
      <c r="AOM356" s="163"/>
      <c r="AON356" s="163"/>
      <c r="AOO356" s="163"/>
      <c r="AOP356" s="163"/>
      <c r="AOQ356" s="163"/>
      <c r="AOR356" s="163"/>
      <c r="AOS356" s="163"/>
      <c r="AOT356" s="163"/>
      <c r="AOU356" s="163"/>
      <c r="AOV356" s="163"/>
      <c r="AOW356" s="163"/>
      <c r="AOX356" s="163"/>
      <c r="AOY356" s="163"/>
      <c r="AOZ356" s="163"/>
      <c r="APA356" s="163"/>
      <c r="APB356" s="163"/>
      <c r="APC356" s="163"/>
      <c r="APD356" s="163"/>
      <c r="APE356" s="163"/>
      <c r="APF356" s="163"/>
      <c r="APG356" s="163"/>
      <c r="APH356" s="163"/>
      <c r="API356" s="163"/>
      <c r="APJ356" s="163"/>
      <c r="APK356" s="163"/>
      <c r="APL356" s="163"/>
      <c r="APM356" s="163"/>
      <c r="APN356" s="163"/>
      <c r="APO356" s="163"/>
      <c r="APP356" s="163"/>
      <c r="APQ356" s="163"/>
      <c r="APR356" s="163"/>
      <c r="APS356" s="163"/>
      <c r="APT356" s="163"/>
      <c r="APU356" s="163"/>
      <c r="APV356" s="163"/>
      <c r="APW356" s="163"/>
      <c r="APX356" s="163"/>
      <c r="APY356" s="163"/>
      <c r="APZ356" s="163"/>
      <c r="AQA356" s="163"/>
      <c r="AQB356" s="163"/>
      <c r="AQC356" s="163"/>
      <c r="AQD356" s="163"/>
      <c r="AQE356" s="163"/>
      <c r="AQF356" s="163"/>
      <c r="AQG356" s="163"/>
      <c r="AQH356" s="163"/>
      <c r="AQI356" s="163"/>
      <c r="AQJ356" s="163"/>
      <c r="AQK356" s="163"/>
      <c r="AQL356" s="163"/>
      <c r="AQM356" s="163"/>
      <c r="AQN356" s="163"/>
      <c r="AQO356" s="163"/>
      <c r="AQP356" s="163"/>
      <c r="AQQ356" s="163"/>
      <c r="AQR356" s="163"/>
      <c r="AQS356" s="163"/>
      <c r="AQT356" s="163"/>
      <c r="AQU356" s="163"/>
      <c r="AQV356" s="163"/>
      <c r="AQW356" s="163"/>
      <c r="AQX356" s="163"/>
      <c r="AQY356" s="163"/>
      <c r="AQZ356" s="163"/>
      <c r="ARA356" s="163"/>
      <c r="ARB356" s="163"/>
      <c r="ARC356" s="163"/>
      <c r="ARD356" s="163"/>
      <c r="ARE356" s="163"/>
      <c r="ARF356" s="163"/>
      <c r="ARG356" s="163"/>
      <c r="ARH356" s="163"/>
      <c r="ARI356" s="163"/>
      <c r="ARJ356" s="163"/>
      <c r="ARK356" s="163"/>
      <c r="ARL356" s="163"/>
      <c r="ARM356" s="163"/>
      <c r="ARN356" s="163"/>
      <c r="ARO356" s="163"/>
      <c r="ARP356" s="163"/>
      <c r="ARQ356" s="163"/>
      <c r="ARR356" s="163"/>
      <c r="ARS356" s="163"/>
      <c r="ART356" s="163"/>
      <c r="ARU356" s="163"/>
      <c r="ARV356" s="163"/>
      <c r="ARW356" s="163"/>
      <c r="ARX356" s="163"/>
      <c r="ARY356" s="163"/>
      <c r="ARZ356" s="163"/>
      <c r="ASA356" s="163"/>
      <c r="ASB356" s="163"/>
      <c r="ASC356" s="163"/>
      <c r="ASD356" s="163"/>
      <c r="ASE356" s="163"/>
      <c r="ASF356" s="163"/>
      <c r="ASG356" s="163"/>
      <c r="ASH356" s="163"/>
      <c r="ASI356" s="163"/>
      <c r="ASJ356" s="163"/>
      <c r="ASK356" s="163"/>
      <c r="ASL356" s="163"/>
      <c r="ASM356" s="163"/>
      <c r="ASN356" s="163"/>
      <c r="ASO356" s="163"/>
      <c r="ASP356" s="163"/>
      <c r="ASQ356" s="163"/>
      <c r="ASR356" s="163"/>
      <c r="ASS356" s="163"/>
      <c r="AST356" s="163"/>
      <c r="ASU356" s="163"/>
      <c r="ASV356" s="163"/>
      <c r="ASW356" s="163"/>
      <c r="ASX356" s="163"/>
      <c r="ASY356" s="163"/>
      <c r="ASZ356" s="163"/>
      <c r="ATA356" s="163"/>
      <c r="ATB356" s="163"/>
      <c r="ATC356" s="163"/>
      <c r="ATD356" s="163"/>
      <c r="ATE356" s="163"/>
      <c r="ATF356" s="163"/>
      <c r="ATG356" s="163"/>
      <c r="ATH356" s="163"/>
      <c r="ATI356" s="163"/>
      <c r="ATJ356" s="163"/>
      <c r="ATK356" s="163"/>
      <c r="ATL356" s="163"/>
      <c r="ATM356" s="163"/>
      <c r="ATN356" s="163"/>
      <c r="ATO356" s="163"/>
      <c r="ATP356" s="163"/>
      <c r="ATQ356" s="163"/>
      <c r="ATR356" s="163"/>
      <c r="ATS356" s="163"/>
      <c r="ATT356" s="163"/>
      <c r="ATU356" s="163"/>
      <c r="ATV356" s="163"/>
      <c r="ATW356" s="163"/>
      <c r="ATX356" s="163"/>
      <c r="ATY356" s="163"/>
      <c r="ATZ356" s="163"/>
      <c r="AUA356" s="163"/>
      <c r="AUB356" s="163"/>
      <c r="AUC356" s="163"/>
      <c r="AUD356" s="163"/>
      <c r="AUE356" s="163"/>
      <c r="AUF356" s="163"/>
      <c r="AUG356" s="163"/>
      <c r="AUH356" s="163"/>
      <c r="AUI356" s="163"/>
      <c r="AUJ356" s="163"/>
      <c r="AUK356" s="163"/>
      <c r="AUL356" s="163"/>
      <c r="AUM356" s="163"/>
      <c r="AUN356" s="163"/>
      <c r="AUO356" s="163"/>
      <c r="AUP356" s="163"/>
      <c r="AUQ356" s="163"/>
      <c r="AUR356" s="163"/>
      <c r="AUS356" s="163"/>
      <c r="AUT356" s="163"/>
      <c r="AUU356" s="163"/>
      <c r="AUV356" s="163"/>
      <c r="AUW356" s="163"/>
      <c r="AUX356" s="163"/>
      <c r="AUY356" s="163"/>
      <c r="AUZ356" s="163"/>
      <c r="AVA356" s="163"/>
      <c r="AVB356" s="163"/>
      <c r="AVC356" s="163"/>
      <c r="AVD356" s="163"/>
      <c r="AVE356" s="163"/>
      <c r="AVF356" s="163"/>
      <c r="AVG356" s="163"/>
      <c r="AVH356" s="163"/>
      <c r="AVI356" s="163"/>
      <c r="AVJ356" s="163"/>
      <c r="AVK356" s="163"/>
      <c r="AVL356" s="163"/>
      <c r="AVM356" s="163"/>
      <c r="AVN356" s="163"/>
      <c r="AVO356" s="163"/>
      <c r="AVP356" s="163"/>
      <c r="AVQ356" s="163"/>
      <c r="AVR356" s="163"/>
      <c r="AVS356" s="163"/>
      <c r="AVT356" s="163"/>
      <c r="AVU356" s="163"/>
      <c r="AVV356" s="163"/>
      <c r="AVW356" s="163"/>
      <c r="AVX356" s="163"/>
      <c r="AVY356" s="163"/>
      <c r="AVZ356" s="163"/>
      <c r="AWA356" s="163"/>
      <c r="AWB356" s="163"/>
      <c r="AWC356" s="163"/>
      <c r="AWD356" s="163"/>
      <c r="AWE356" s="163"/>
      <c r="AWF356" s="163"/>
      <c r="AWG356" s="163"/>
      <c r="AWH356" s="163"/>
      <c r="AWI356" s="163"/>
      <c r="AWJ356" s="163"/>
      <c r="AWK356" s="163"/>
      <c r="AWL356" s="163"/>
      <c r="AWM356" s="163"/>
      <c r="AWN356" s="163"/>
      <c r="AWO356" s="163"/>
      <c r="AWP356" s="163"/>
      <c r="AWQ356" s="163"/>
      <c r="AWR356" s="163"/>
      <c r="AWS356" s="163"/>
      <c r="AWT356" s="163"/>
      <c r="AWU356" s="163"/>
      <c r="AWV356" s="163"/>
      <c r="AWW356" s="163"/>
      <c r="AWX356" s="163"/>
      <c r="AWY356" s="163"/>
      <c r="AWZ356" s="163"/>
      <c r="AXA356" s="163"/>
      <c r="AXB356" s="163"/>
      <c r="AXC356" s="163"/>
      <c r="AXD356" s="163"/>
      <c r="AXE356" s="163"/>
      <c r="AXF356" s="163"/>
      <c r="AXG356" s="163"/>
      <c r="AXH356" s="163"/>
      <c r="AXI356" s="163"/>
      <c r="AXJ356" s="163"/>
      <c r="AXK356" s="163"/>
      <c r="AXL356" s="163"/>
      <c r="AXM356" s="163"/>
      <c r="AXN356" s="163"/>
      <c r="AXO356" s="163"/>
      <c r="AXP356" s="163"/>
      <c r="AXQ356" s="163"/>
      <c r="AXR356" s="163"/>
      <c r="AXS356" s="163"/>
      <c r="AXT356" s="163"/>
      <c r="AXU356" s="163"/>
      <c r="AXV356" s="163"/>
      <c r="AXW356" s="163"/>
      <c r="AXX356" s="163"/>
      <c r="AXY356" s="163"/>
      <c r="AXZ356" s="163"/>
      <c r="AYA356" s="163"/>
      <c r="AYB356" s="163"/>
      <c r="AYC356" s="163"/>
      <c r="AYD356" s="163"/>
      <c r="AYE356" s="163"/>
      <c r="AYF356" s="163"/>
      <c r="AYG356" s="163"/>
      <c r="AYH356" s="163"/>
      <c r="AYI356" s="163"/>
      <c r="AYJ356" s="163"/>
      <c r="AYK356" s="163"/>
      <c r="AYL356" s="163"/>
      <c r="AYM356" s="163"/>
      <c r="AYN356" s="163"/>
      <c r="AYO356" s="163"/>
      <c r="AYP356" s="163"/>
      <c r="AYQ356" s="163"/>
      <c r="AYR356" s="163"/>
      <c r="AYS356" s="163"/>
      <c r="AYT356" s="163"/>
      <c r="AYU356" s="163"/>
      <c r="AYV356" s="163"/>
      <c r="AYW356" s="163"/>
      <c r="AYX356" s="163"/>
      <c r="AYY356" s="163"/>
      <c r="AYZ356" s="163"/>
      <c r="AZA356" s="163"/>
      <c r="AZB356" s="163"/>
      <c r="AZC356" s="163"/>
      <c r="AZD356" s="163"/>
      <c r="AZE356" s="163"/>
      <c r="AZF356" s="163"/>
      <c r="AZG356" s="163"/>
      <c r="AZH356" s="163"/>
      <c r="AZI356" s="163"/>
      <c r="AZJ356" s="163"/>
      <c r="AZK356" s="163"/>
      <c r="AZL356" s="163"/>
      <c r="AZM356" s="163"/>
      <c r="AZN356" s="163"/>
      <c r="AZO356" s="163"/>
      <c r="AZP356" s="163"/>
      <c r="AZQ356" s="163"/>
      <c r="AZR356" s="163"/>
      <c r="AZS356" s="163"/>
      <c r="AZT356" s="163"/>
      <c r="AZU356" s="163"/>
      <c r="AZV356" s="163"/>
      <c r="AZW356" s="163"/>
      <c r="AZX356" s="163"/>
      <c r="AZY356" s="163"/>
      <c r="AZZ356" s="163"/>
      <c r="BAA356" s="163"/>
      <c r="BAB356" s="163"/>
      <c r="BAC356" s="163"/>
      <c r="BAD356" s="163"/>
      <c r="BAE356" s="163"/>
      <c r="BAF356" s="163"/>
      <c r="BAG356" s="163"/>
      <c r="BAH356" s="163"/>
      <c r="BAI356" s="163"/>
      <c r="BAJ356" s="163"/>
      <c r="BAK356" s="163"/>
      <c r="BAL356" s="163"/>
      <c r="BAM356" s="163"/>
      <c r="BAN356" s="163"/>
      <c r="BAO356" s="163"/>
      <c r="BAP356" s="163"/>
      <c r="BAQ356" s="163"/>
      <c r="BAR356" s="163"/>
      <c r="BAS356" s="163"/>
      <c r="BAT356" s="163"/>
      <c r="BAU356" s="163"/>
      <c r="BAV356" s="163"/>
      <c r="BAW356" s="163"/>
      <c r="BAX356" s="163"/>
      <c r="BAY356" s="163"/>
      <c r="BAZ356" s="163"/>
      <c r="BBA356" s="163"/>
      <c r="BBB356" s="163"/>
      <c r="BBC356" s="163"/>
      <c r="BBD356" s="163"/>
      <c r="BBE356" s="163"/>
      <c r="BBF356" s="163"/>
      <c r="BBG356" s="163"/>
      <c r="BBH356" s="163"/>
      <c r="BBI356" s="163"/>
      <c r="BBJ356" s="163"/>
      <c r="BBK356" s="163"/>
      <c r="BBL356" s="163"/>
      <c r="BBM356" s="163"/>
      <c r="BBN356" s="163"/>
      <c r="BBO356" s="163"/>
      <c r="BBP356" s="163"/>
      <c r="BBQ356" s="163"/>
      <c r="BBR356" s="163"/>
      <c r="BBS356" s="163"/>
      <c r="BBT356" s="163"/>
      <c r="BBU356" s="163"/>
      <c r="BBV356" s="163"/>
      <c r="BBW356" s="163"/>
      <c r="BBX356" s="163"/>
      <c r="BBY356" s="163"/>
      <c r="BBZ356" s="163"/>
      <c r="BCA356" s="163"/>
      <c r="BCB356" s="163"/>
      <c r="BCC356" s="163"/>
      <c r="BCD356" s="163"/>
      <c r="BCE356" s="163"/>
      <c r="BCF356" s="163"/>
      <c r="BCG356" s="163"/>
      <c r="BCH356" s="163"/>
      <c r="BCI356" s="163"/>
      <c r="BCJ356" s="163"/>
      <c r="BCK356" s="163"/>
      <c r="BCL356" s="163"/>
      <c r="BCM356" s="163"/>
      <c r="BCN356" s="163"/>
      <c r="BCO356" s="163"/>
      <c r="BCP356" s="163"/>
      <c r="BCQ356" s="163"/>
      <c r="BCR356" s="163"/>
      <c r="BCS356" s="163"/>
      <c r="BCT356" s="163"/>
      <c r="BCU356" s="163"/>
      <c r="BCV356" s="163"/>
      <c r="BCW356" s="163"/>
      <c r="BCX356" s="163"/>
      <c r="BCY356" s="163"/>
      <c r="BCZ356" s="163"/>
      <c r="BDA356" s="163"/>
      <c r="BDB356" s="163"/>
      <c r="BDC356" s="163"/>
      <c r="BDD356" s="163"/>
      <c r="BDE356" s="163"/>
      <c r="BDF356" s="163"/>
      <c r="BDG356" s="163"/>
      <c r="BDH356" s="163"/>
      <c r="BDI356" s="163"/>
      <c r="BDJ356" s="163"/>
      <c r="BDK356" s="163"/>
      <c r="BDL356" s="163"/>
      <c r="BDM356" s="163"/>
      <c r="BDN356" s="163"/>
      <c r="BDO356" s="163"/>
      <c r="BDP356" s="163"/>
      <c r="BDQ356" s="163"/>
      <c r="BDR356" s="163"/>
      <c r="BDS356" s="163"/>
      <c r="BDT356" s="163"/>
      <c r="BDU356" s="163"/>
      <c r="BDV356" s="163"/>
      <c r="BDW356" s="163"/>
      <c r="BDX356" s="163"/>
      <c r="BDY356" s="163"/>
      <c r="BDZ356" s="163"/>
      <c r="BEA356" s="163"/>
      <c r="BEB356" s="163"/>
      <c r="BEC356" s="163"/>
      <c r="BED356" s="163"/>
      <c r="BEE356" s="163"/>
      <c r="BEF356" s="163"/>
      <c r="BEG356" s="163"/>
      <c r="BEH356" s="163"/>
      <c r="BEI356" s="163"/>
      <c r="BEJ356" s="163"/>
      <c r="BEK356" s="163"/>
      <c r="BEL356" s="163"/>
      <c r="BEM356" s="163"/>
      <c r="BEN356" s="163"/>
      <c r="BEO356" s="163"/>
      <c r="BEP356" s="163"/>
      <c r="BEQ356" s="163"/>
      <c r="BER356" s="163"/>
      <c r="BES356" s="163"/>
      <c r="BET356" s="163"/>
      <c r="BEU356" s="163"/>
      <c r="BEV356" s="163"/>
      <c r="BEW356" s="163"/>
      <c r="BEX356" s="163"/>
      <c r="BEY356" s="163"/>
      <c r="BEZ356" s="163"/>
      <c r="BFA356" s="163"/>
      <c r="BFB356" s="163"/>
      <c r="BFC356" s="163"/>
      <c r="BFD356" s="163"/>
      <c r="BFE356" s="163"/>
      <c r="BFF356" s="163"/>
      <c r="BFG356" s="163"/>
      <c r="BFH356" s="163"/>
      <c r="BFI356" s="163"/>
      <c r="BFJ356" s="163"/>
      <c r="BFK356" s="163"/>
      <c r="BFL356" s="163"/>
      <c r="BFM356" s="163"/>
      <c r="BFN356" s="163"/>
      <c r="BFO356" s="163"/>
      <c r="BFP356" s="163"/>
      <c r="BFQ356" s="163"/>
      <c r="BFR356" s="163"/>
      <c r="BFS356" s="163"/>
      <c r="BFT356" s="163"/>
      <c r="BFU356" s="163"/>
      <c r="BFV356" s="163"/>
      <c r="BFW356" s="163"/>
      <c r="BFX356" s="163"/>
      <c r="BFY356" s="163"/>
      <c r="BFZ356" s="163"/>
      <c r="BGA356" s="163"/>
      <c r="BGB356" s="163"/>
      <c r="BGC356" s="163"/>
      <c r="BGD356" s="163"/>
      <c r="BGE356" s="163"/>
      <c r="BGF356" s="163"/>
      <c r="BGG356" s="163"/>
      <c r="BGH356" s="163"/>
      <c r="BGI356" s="163"/>
      <c r="BGJ356" s="163"/>
      <c r="BGK356" s="163"/>
      <c r="BGL356" s="163"/>
      <c r="BGM356" s="163"/>
      <c r="BGN356" s="163"/>
      <c r="BGO356" s="163"/>
      <c r="BGP356" s="163"/>
      <c r="BGQ356" s="163"/>
      <c r="BGR356" s="163"/>
      <c r="BGS356" s="163"/>
      <c r="BGT356" s="163"/>
      <c r="BGU356" s="163"/>
      <c r="BGV356" s="163"/>
      <c r="BGW356" s="163"/>
      <c r="BGX356" s="163"/>
      <c r="BGY356" s="163"/>
      <c r="BGZ356" s="163"/>
      <c r="BHA356" s="163"/>
      <c r="BHB356" s="163"/>
      <c r="BHC356" s="163"/>
      <c r="BHD356" s="163"/>
      <c r="BHE356" s="163"/>
      <c r="BHF356" s="163"/>
      <c r="BHG356" s="163"/>
      <c r="BHH356" s="163"/>
      <c r="BHI356" s="163"/>
      <c r="BHJ356" s="163"/>
      <c r="BHK356" s="163"/>
      <c r="BHL356" s="163"/>
      <c r="BHM356" s="163"/>
      <c r="BHN356" s="163"/>
      <c r="BHO356" s="163"/>
      <c r="BHP356" s="163"/>
      <c r="BHQ356" s="163"/>
      <c r="BHR356" s="163"/>
      <c r="BHS356" s="163"/>
      <c r="BHT356" s="163"/>
      <c r="BHU356" s="163"/>
      <c r="BHV356" s="163"/>
      <c r="BHW356" s="163"/>
      <c r="BHX356" s="163"/>
      <c r="BHY356" s="163"/>
      <c r="BHZ356" s="163"/>
      <c r="BIA356" s="163"/>
      <c r="BIB356" s="163"/>
      <c r="BIC356" s="163"/>
      <c r="BID356" s="163"/>
      <c r="BIE356" s="163"/>
      <c r="BIF356" s="163"/>
      <c r="BIG356" s="163"/>
      <c r="BIH356" s="163"/>
      <c r="BII356" s="163"/>
      <c r="BIJ356" s="163"/>
      <c r="BIK356" s="163"/>
      <c r="BIL356" s="163"/>
      <c r="BIM356" s="163"/>
      <c r="BIN356" s="163"/>
      <c r="BIO356" s="163"/>
      <c r="BIP356" s="163"/>
      <c r="BIQ356" s="163"/>
      <c r="BIR356" s="163"/>
      <c r="BIS356" s="163"/>
      <c r="BIT356" s="163"/>
      <c r="BIU356" s="163"/>
      <c r="BIV356" s="163"/>
      <c r="BIW356" s="163"/>
      <c r="BIX356" s="163"/>
      <c r="BIY356" s="163"/>
      <c r="BIZ356" s="163"/>
      <c r="BJA356" s="163"/>
      <c r="BJB356" s="163"/>
      <c r="BJC356" s="163"/>
      <c r="BJD356" s="163"/>
      <c r="BJE356" s="163"/>
      <c r="BJF356" s="163"/>
      <c r="BJG356" s="163"/>
      <c r="BJH356" s="163"/>
      <c r="BJI356" s="163"/>
      <c r="BJJ356" s="163"/>
      <c r="BJK356" s="163"/>
      <c r="BJL356" s="163"/>
      <c r="BJM356" s="163"/>
      <c r="BJN356" s="163"/>
      <c r="BJO356" s="163"/>
      <c r="BJP356" s="163"/>
      <c r="BJQ356" s="163"/>
      <c r="BJR356" s="163"/>
      <c r="BJS356" s="163"/>
      <c r="BJT356" s="163"/>
      <c r="BJU356" s="163"/>
      <c r="BJV356" s="163"/>
      <c r="BJW356" s="163"/>
      <c r="BJX356" s="163"/>
      <c r="BJY356" s="163"/>
      <c r="BJZ356" s="163"/>
      <c r="BKA356" s="163"/>
      <c r="BKB356" s="163"/>
      <c r="BKC356" s="163"/>
      <c r="BKD356" s="163"/>
      <c r="BKE356" s="163"/>
      <c r="BKF356" s="163"/>
      <c r="BKG356" s="163"/>
      <c r="BKH356" s="163"/>
      <c r="BKI356" s="163"/>
      <c r="BKJ356" s="163"/>
      <c r="BKK356" s="163"/>
      <c r="BKL356" s="163"/>
      <c r="BKM356" s="163"/>
      <c r="BKN356" s="163"/>
      <c r="BKO356" s="163"/>
      <c r="BKP356" s="163"/>
      <c r="BKQ356" s="163"/>
      <c r="BKR356" s="163"/>
      <c r="BKS356" s="163"/>
      <c r="BKT356" s="163"/>
      <c r="BKU356" s="163"/>
      <c r="BKV356" s="163"/>
      <c r="BKW356" s="163"/>
      <c r="BKX356" s="163"/>
      <c r="BKY356" s="163"/>
      <c r="BKZ356" s="163"/>
      <c r="BLA356" s="163"/>
      <c r="BLB356" s="163"/>
      <c r="BLC356" s="163"/>
      <c r="BLD356" s="163"/>
      <c r="BLE356" s="163"/>
      <c r="BLF356" s="163"/>
      <c r="BLG356" s="163"/>
      <c r="BLH356" s="163"/>
      <c r="BLI356" s="163"/>
      <c r="BLJ356" s="163"/>
      <c r="BLK356" s="163"/>
      <c r="BLL356" s="163"/>
      <c r="BLM356" s="163"/>
      <c r="BLN356" s="163"/>
      <c r="BLO356" s="163"/>
      <c r="BLP356" s="163"/>
      <c r="BLQ356" s="163"/>
      <c r="BLR356" s="163"/>
      <c r="BLS356" s="163"/>
      <c r="BLT356" s="163"/>
      <c r="BLU356" s="163"/>
      <c r="BLV356" s="163"/>
      <c r="BLW356" s="163"/>
      <c r="BLX356" s="163"/>
      <c r="BLY356" s="163"/>
      <c r="BLZ356" s="163"/>
      <c r="BMA356" s="163"/>
      <c r="BMB356" s="163"/>
      <c r="BMC356" s="163"/>
      <c r="BMD356" s="163"/>
      <c r="BME356" s="163"/>
      <c r="BMF356" s="163"/>
      <c r="BMG356" s="163"/>
      <c r="BMH356" s="163"/>
      <c r="BMI356" s="163"/>
      <c r="BMJ356" s="163"/>
      <c r="BMK356" s="163"/>
      <c r="BML356" s="163"/>
      <c r="BMM356" s="163"/>
      <c r="BMN356" s="163"/>
      <c r="BMO356" s="163"/>
      <c r="BMP356" s="163"/>
      <c r="BMQ356" s="163"/>
      <c r="BMR356" s="163"/>
      <c r="BMS356" s="163"/>
      <c r="BMT356" s="163"/>
      <c r="BMU356" s="163"/>
      <c r="BMV356" s="163"/>
      <c r="BMW356" s="163"/>
      <c r="BMX356" s="163"/>
      <c r="BMY356" s="163"/>
      <c r="BMZ356" s="163"/>
      <c r="BNA356" s="163"/>
      <c r="BNB356" s="163"/>
      <c r="BNC356" s="163"/>
      <c r="BND356" s="163"/>
      <c r="BNE356" s="163"/>
      <c r="BNF356" s="163"/>
      <c r="BNG356" s="163"/>
      <c r="BNH356" s="163"/>
      <c r="BNI356" s="163"/>
      <c r="BNJ356" s="163"/>
      <c r="BNK356" s="163"/>
      <c r="BNL356" s="163"/>
      <c r="BNM356" s="163"/>
      <c r="BNN356" s="163"/>
      <c r="BNO356" s="163"/>
      <c r="BNP356" s="163"/>
      <c r="BNQ356" s="163"/>
      <c r="BNR356" s="163"/>
      <c r="BNS356" s="163"/>
      <c r="BNT356" s="163"/>
      <c r="BNU356" s="163"/>
      <c r="BNV356" s="163"/>
      <c r="BNW356" s="163"/>
      <c r="BNX356" s="163"/>
      <c r="BNY356" s="163"/>
      <c r="BNZ356" s="163"/>
      <c r="BOA356" s="163"/>
      <c r="BOB356" s="163"/>
      <c r="BOC356" s="163"/>
      <c r="BOD356" s="163"/>
      <c r="BOE356" s="163"/>
      <c r="BOF356" s="163"/>
      <c r="BOG356" s="163"/>
      <c r="BOH356" s="163"/>
      <c r="BOI356" s="163"/>
      <c r="BOJ356" s="163"/>
      <c r="BOK356" s="163"/>
      <c r="BOL356" s="163"/>
      <c r="BOM356" s="163"/>
      <c r="BON356" s="163"/>
      <c r="BOO356" s="163"/>
      <c r="BOP356" s="163"/>
      <c r="BOQ356" s="163"/>
      <c r="BOR356" s="163"/>
      <c r="BOS356" s="163"/>
      <c r="BOT356" s="163"/>
      <c r="BOU356" s="163"/>
      <c r="BOV356" s="163"/>
      <c r="BOW356" s="163"/>
      <c r="BOX356" s="163"/>
      <c r="BOY356" s="163"/>
      <c r="BOZ356" s="163"/>
      <c r="BPA356" s="163"/>
      <c r="BPB356" s="163"/>
      <c r="BPC356" s="163"/>
      <c r="BPD356" s="163"/>
      <c r="BPE356" s="163"/>
      <c r="BPF356" s="163"/>
      <c r="BPG356" s="163"/>
      <c r="BPH356" s="163"/>
      <c r="BPI356" s="163"/>
      <c r="BPJ356" s="163"/>
      <c r="BPK356" s="163"/>
      <c r="BPL356" s="163"/>
      <c r="BPM356" s="163"/>
      <c r="BPN356" s="163"/>
      <c r="BPO356" s="163"/>
      <c r="BPP356" s="163"/>
      <c r="BPQ356" s="163"/>
      <c r="BPR356" s="163"/>
      <c r="BPS356" s="163"/>
      <c r="BPT356" s="163"/>
      <c r="BPU356" s="163"/>
      <c r="BPV356" s="163"/>
      <c r="BPW356" s="163"/>
      <c r="BPX356" s="163"/>
      <c r="BPY356" s="163"/>
      <c r="BPZ356" s="163"/>
      <c r="BQA356" s="163"/>
      <c r="BQB356" s="163"/>
      <c r="BQC356" s="163"/>
      <c r="BQD356" s="163"/>
      <c r="BQE356" s="163"/>
      <c r="BQF356" s="163"/>
      <c r="BQG356" s="163"/>
      <c r="BQH356" s="163"/>
      <c r="BQI356" s="163"/>
      <c r="BQJ356" s="163"/>
      <c r="BQK356" s="163"/>
      <c r="BQL356" s="163"/>
      <c r="BQM356" s="163"/>
      <c r="BQN356" s="163"/>
      <c r="BQO356" s="163"/>
      <c r="BQP356" s="163"/>
      <c r="BQQ356" s="163"/>
      <c r="BQR356" s="163"/>
      <c r="BQS356" s="163"/>
      <c r="BQT356" s="163"/>
      <c r="BQU356" s="163"/>
      <c r="BQV356" s="163"/>
      <c r="BQW356" s="163"/>
      <c r="BQX356" s="163"/>
      <c r="BQY356" s="163"/>
      <c r="BQZ356" s="163"/>
      <c r="BRA356" s="163"/>
      <c r="BRB356" s="163"/>
      <c r="BRC356" s="163"/>
      <c r="BRD356" s="163"/>
      <c r="BRE356" s="163"/>
      <c r="BRF356" s="163"/>
      <c r="BRG356" s="163"/>
      <c r="BRH356" s="163"/>
      <c r="BRI356" s="163"/>
      <c r="BRJ356" s="163"/>
      <c r="BRK356" s="163"/>
      <c r="BRL356" s="163"/>
      <c r="BRM356" s="163"/>
      <c r="BRN356" s="163"/>
      <c r="BRO356" s="163"/>
      <c r="BRP356" s="163"/>
      <c r="BRQ356" s="163"/>
      <c r="BRR356" s="163"/>
      <c r="BRS356" s="163"/>
      <c r="BRT356" s="163"/>
      <c r="BRU356" s="163"/>
      <c r="BRV356" s="163"/>
      <c r="BRW356" s="163"/>
      <c r="BRX356" s="163"/>
      <c r="BRY356" s="163"/>
      <c r="BRZ356" s="163"/>
      <c r="BSA356" s="163"/>
      <c r="BSB356" s="163"/>
      <c r="BSC356" s="163"/>
      <c r="BSD356" s="163"/>
      <c r="BSE356" s="163"/>
      <c r="BSF356" s="163"/>
      <c r="BSG356" s="163"/>
      <c r="BSH356" s="163"/>
      <c r="BSI356" s="163"/>
      <c r="BSJ356" s="163"/>
      <c r="BSK356" s="163"/>
      <c r="BSL356" s="163"/>
      <c r="BSM356" s="163"/>
      <c r="BSN356" s="163"/>
      <c r="BSO356" s="163"/>
      <c r="BSP356" s="163"/>
      <c r="BSQ356" s="163"/>
      <c r="BSR356" s="163"/>
      <c r="BSS356" s="163"/>
      <c r="BST356" s="163"/>
      <c r="BSU356" s="163"/>
      <c r="BSV356" s="163"/>
      <c r="BSW356" s="163"/>
      <c r="BSX356" s="163"/>
      <c r="BSY356" s="163"/>
      <c r="BSZ356" s="163"/>
      <c r="BTA356" s="163"/>
      <c r="BTB356" s="163"/>
      <c r="BTC356" s="163"/>
      <c r="BTD356" s="163"/>
      <c r="BTE356" s="163"/>
      <c r="BTF356" s="163"/>
      <c r="BTG356" s="163"/>
      <c r="BTH356" s="163"/>
      <c r="BTI356" s="163"/>
      <c r="BTJ356" s="163"/>
      <c r="BTK356" s="163"/>
      <c r="BTL356" s="163"/>
      <c r="BTM356" s="163"/>
      <c r="BTN356" s="163"/>
      <c r="BTO356" s="163"/>
      <c r="BTP356" s="163"/>
      <c r="BTQ356" s="163"/>
      <c r="BTR356" s="163"/>
      <c r="BTS356" s="163"/>
      <c r="BTT356" s="163"/>
      <c r="BTU356" s="163"/>
      <c r="BTV356" s="163"/>
      <c r="BTW356" s="163"/>
      <c r="BTX356" s="163"/>
      <c r="BTY356" s="163"/>
      <c r="BTZ356" s="163"/>
      <c r="BUA356" s="163"/>
      <c r="BUB356" s="163"/>
      <c r="BUC356" s="163"/>
      <c r="BUD356" s="163"/>
      <c r="BUE356" s="163"/>
      <c r="BUF356" s="163"/>
      <c r="BUG356" s="163"/>
      <c r="BUH356" s="163"/>
      <c r="BUI356" s="163"/>
      <c r="BUJ356" s="163"/>
      <c r="BUK356" s="163"/>
      <c r="BUL356" s="163"/>
      <c r="BUM356" s="163"/>
      <c r="BUN356" s="163"/>
      <c r="BUO356" s="163"/>
      <c r="BUP356" s="163"/>
      <c r="BUQ356" s="163"/>
      <c r="BUR356" s="163"/>
      <c r="BUS356" s="163"/>
      <c r="BUT356" s="163"/>
      <c r="BUU356" s="163"/>
      <c r="BUV356" s="163"/>
      <c r="BUW356" s="163"/>
      <c r="BUX356" s="163"/>
      <c r="BUY356" s="163"/>
      <c r="BUZ356" s="163"/>
      <c r="BVA356" s="163"/>
      <c r="BVB356" s="163"/>
      <c r="BVC356" s="163"/>
      <c r="BVD356" s="163"/>
      <c r="BVE356" s="163"/>
      <c r="BVF356" s="163"/>
      <c r="BVG356" s="163"/>
      <c r="BVH356" s="163"/>
      <c r="BVI356" s="163"/>
      <c r="BVJ356" s="163"/>
      <c r="BVK356" s="163"/>
      <c r="BVL356" s="163"/>
      <c r="BVM356" s="163"/>
      <c r="BVN356" s="163"/>
      <c r="BVO356" s="163"/>
      <c r="BVP356" s="163"/>
      <c r="BVQ356" s="163"/>
      <c r="BVR356" s="163"/>
      <c r="BVS356" s="163"/>
      <c r="BVT356" s="163"/>
      <c r="BVU356" s="163"/>
      <c r="BVV356" s="163"/>
      <c r="BVW356" s="163"/>
      <c r="BVX356" s="163"/>
      <c r="BVY356" s="163"/>
      <c r="BVZ356" s="163"/>
      <c r="BWA356" s="163"/>
      <c r="BWB356" s="163"/>
      <c r="BWC356" s="163"/>
      <c r="BWD356" s="163"/>
      <c r="BWE356" s="163"/>
      <c r="BWF356" s="163"/>
      <c r="BWG356" s="163"/>
      <c r="BWH356" s="163"/>
      <c r="BWI356" s="163"/>
      <c r="BWJ356" s="163"/>
      <c r="BWK356" s="163"/>
      <c r="BWL356" s="163"/>
      <c r="BWM356" s="163"/>
      <c r="BWN356" s="163"/>
      <c r="BWO356" s="163"/>
      <c r="BWP356" s="163"/>
      <c r="BWQ356" s="163"/>
      <c r="BWR356" s="163"/>
      <c r="BWS356" s="163"/>
      <c r="BWT356" s="163"/>
      <c r="BWU356" s="163"/>
      <c r="BWV356" s="163"/>
      <c r="BWW356" s="163"/>
      <c r="BWX356" s="163"/>
      <c r="BWY356" s="163"/>
      <c r="BWZ356" s="163"/>
      <c r="BXA356" s="163"/>
      <c r="BXB356" s="163"/>
      <c r="BXC356" s="163"/>
      <c r="BXD356" s="163"/>
      <c r="BXE356" s="163"/>
      <c r="BXF356" s="163"/>
      <c r="BXG356" s="163"/>
      <c r="BXH356" s="163"/>
      <c r="BXI356" s="163"/>
      <c r="BXJ356" s="163"/>
      <c r="BXK356" s="163"/>
      <c r="BXL356" s="163"/>
      <c r="BXM356" s="163"/>
      <c r="BXN356" s="163"/>
      <c r="BXO356" s="163"/>
      <c r="BXP356" s="163"/>
      <c r="BXQ356" s="163"/>
      <c r="BXR356" s="163"/>
      <c r="BXS356" s="163"/>
      <c r="BXT356" s="163"/>
      <c r="BXU356" s="163"/>
      <c r="BXV356" s="163"/>
      <c r="BXW356" s="163"/>
      <c r="BXX356" s="163"/>
      <c r="BXY356" s="163"/>
      <c r="BXZ356" s="163"/>
      <c r="BYA356" s="163"/>
      <c r="BYB356" s="163"/>
      <c r="BYC356" s="163"/>
      <c r="BYD356" s="163"/>
      <c r="BYE356" s="163"/>
      <c r="BYF356" s="163"/>
      <c r="BYG356" s="163"/>
      <c r="BYH356" s="163"/>
      <c r="BYI356" s="163"/>
      <c r="BYJ356" s="163"/>
      <c r="BYK356" s="163"/>
      <c r="BYL356" s="163"/>
      <c r="BYM356" s="163"/>
      <c r="BYN356" s="163"/>
      <c r="BYO356" s="163"/>
      <c r="BYP356" s="163"/>
      <c r="BYQ356" s="163"/>
      <c r="BYR356" s="163"/>
      <c r="BYS356" s="163"/>
      <c r="BYT356" s="163"/>
      <c r="BYU356" s="163"/>
      <c r="BYV356" s="163"/>
      <c r="BYW356" s="163"/>
      <c r="BYX356" s="163"/>
      <c r="BYY356" s="163"/>
      <c r="BYZ356" s="163"/>
      <c r="BZA356" s="163"/>
      <c r="BZB356" s="163"/>
      <c r="BZC356" s="163"/>
      <c r="BZD356" s="163"/>
      <c r="BZE356" s="163"/>
      <c r="BZF356" s="163"/>
      <c r="BZG356" s="163"/>
      <c r="BZH356" s="163"/>
      <c r="BZI356" s="163"/>
      <c r="BZJ356" s="163"/>
      <c r="BZK356" s="163"/>
      <c r="BZL356" s="163"/>
      <c r="BZM356" s="163"/>
      <c r="BZN356" s="163"/>
      <c r="BZO356" s="163"/>
      <c r="BZP356" s="163"/>
      <c r="BZQ356" s="163"/>
      <c r="BZR356" s="163"/>
      <c r="BZS356" s="163"/>
      <c r="BZT356" s="163"/>
      <c r="BZU356" s="163"/>
      <c r="BZV356" s="163"/>
      <c r="BZW356" s="163"/>
      <c r="BZX356" s="163"/>
      <c r="BZY356" s="163"/>
      <c r="BZZ356" s="163"/>
      <c r="CAA356" s="163"/>
      <c r="CAB356" s="163"/>
      <c r="CAC356" s="163"/>
      <c r="CAD356" s="163"/>
      <c r="CAE356" s="163"/>
      <c r="CAF356" s="163"/>
      <c r="CAG356" s="163"/>
      <c r="CAH356" s="163"/>
      <c r="CAI356" s="163"/>
      <c r="CAJ356" s="163"/>
      <c r="CAK356" s="163"/>
      <c r="CAL356" s="163"/>
      <c r="CAM356" s="163"/>
      <c r="CAN356" s="163"/>
      <c r="CAO356" s="163"/>
      <c r="CAP356" s="163"/>
      <c r="CAQ356" s="163"/>
      <c r="CAR356" s="163"/>
      <c r="CAS356" s="163"/>
      <c r="CAT356" s="163"/>
      <c r="CAU356" s="163"/>
      <c r="CAV356" s="163"/>
      <c r="CAW356" s="163"/>
      <c r="CAX356" s="163"/>
      <c r="CAY356" s="163"/>
      <c r="CAZ356" s="163"/>
      <c r="CBA356" s="163"/>
      <c r="CBB356" s="163"/>
      <c r="CBC356" s="163"/>
      <c r="CBD356" s="163"/>
      <c r="CBE356" s="163"/>
      <c r="CBF356" s="163"/>
      <c r="CBG356" s="163"/>
      <c r="CBH356" s="163"/>
      <c r="CBI356" s="163"/>
      <c r="CBJ356" s="163"/>
      <c r="CBK356" s="163"/>
      <c r="CBL356" s="163"/>
      <c r="CBM356" s="163"/>
      <c r="CBN356" s="163"/>
      <c r="CBO356" s="163"/>
      <c r="CBP356" s="163"/>
      <c r="CBQ356" s="163"/>
      <c r="CBR356" s="163"/>
      <c r="CBS356" s="163"/>
      <c r="CBT356" s="163"/>
      <c r="CBU356" s="163"/>
      <c r="CBV356" s="163"/>
      <c r="CBW356" s="163"/>
      <c r="CBX356" s="163"/>
      <c r="CBY356" s="163"/>
      <c r="CBZ356" s="163"/>
      <c r="CCA356" s="163"/>
      <c r="CCB356" s="163"/>
      <c r="CCC356" s="163"/>
      <c r="CCD356" s="163"/>
      <c r="CCE356" s="163"/>
      <c r="CCF356" s="163"/>
      <c r="CCG356" s="163"/>
      <c r="CCH356" s="163"/>
      <c r="CCI356" s="163"/>
      <c r="CCJ356" s="163"/>
      <c r="CCK356" s="163"/>
      <c r="CCL356" s="163"/>
      <c r="CCM356" s="163"/>
      <c r="CCN356" s="163"/>
      <c r="CCO356" s="163"/>
      <c r="CCP356" s="163"/>
      <c r="CCQ356" s="163"/>
      <c r="CCR356" s="163"/>
      <c r="CCS356" s="163"/>
      <c r="CCT356" s="163"/>
      <c r="CCU356" s="163"/>
      <c r="CCV356" s="163"/>
      <c r="CCW356" s="163"/>
      <c r="CCX356" s="163"/>
      <c r="CCY356" s="163"/>
      <c r="CCZ356" s="163"/>
      <c r="CDA356" s="163"/>
      <c r="CDB356" s="163"/>
      <c r="CDC356" s="163"/>
      <c r="CDD356" s="163"/>
      <c r="CDE356" s="163"/>
      <c r="CDF356" s="163"/>
      <c r="CDG356" s="163"/>
      <c r="CDH356" s="163"/>
      <c r="CDI356" s="163"/>
      <c r="CDJ356" s="163"/>
      <c r="CDK356" s="163"/>
      <c r="CDL356" s="163"/>
      <c r="CDM356" s="163"/>
      <c r="CDN356" s="163"/>
      <c r="CDO356" s="163"/>
      <c r="CDP356" s="163"/>
      <c r="CDQ356" s="163"/>
      <c r="CDR356" s="163"/>
      <c r="CDS356" s="163"/>
      <c r="CDT356" s="163"/>
      <c r="CDU356" s="163"/>
      <c r="CDV356" s="163"/>
      <c r="CDW356" s="163"/>
      <c r="CDX356" s="163"/>
      <c r="CDY356" s="163"/>
      <c r="CDZ356" s="163"/>
      <c r="CEA356" s="163"/>
      <c r="CEB356" s="163"/>
      <c r="CEC356" s="163"/>
      <c r="CED356" s="163"/>
      <c r="CEE356" s="163"/>
      <c r="CEF356" s="163"/>
      <c r="CEG356" s="163"/>
      <c r="CEH356" s="163"/>
      <c r="CEI356" s="163"/>
      <c r="CEJ356" s="163"/>
      <c r="CEK356" s="163"/>
      <c r="CEL356" s="163"/>
      <c r="CEM356" s="163"/>
      <c r="CEN356" s="163"/>
      <c r="CEO356" s="163"/>
      <c r="CEP356" s="163"/>
      <c r="CEQ356" s="163"/>
      <c r="CER356" s="163"/>
      <c r="CES356" s="163"/>
      <c r="CET356" s="163"/>
      <c r="CEU356" s="163"/>
      <c r="CEV356" s="163"/>
      <c r="CEW356" s="163"/>
      <c r="CEX356" s="163"/>
      <c r="CEY356" s="163"/>
      <c r="CEZ356" s="163"/>
      <c r="CFA356" s="163"/>
      <c r="CFB356" s="163"/>
      <c r="CFC356" s="163"/>
      <c r="CFD356" s="163"/>
      <c r="CFE356" s="163"/>
      <c r="CFF356" s="163"/>
      <c r="CFG356" s="163"/>
      <c r="CFH356" s="163"/>
      <c r="CFI356" s="163"/>
      <c r="CFJ356" s="163"/>
      <c r="CFK356" s="163"/>
      <c r="CFL356" s="163"/>
      <c r="CFM356" s="163"/>
      <c r="CFN356" s="163"/>
      <c r="CFO356" s="163"/>
      <c r="CFP356" s="163"/>
      <c r="CFQ356" s="163"/>
      <c r="CFR356" s="163"/>
      <c r="CFS356" s="163"/>
      <c r="CFT356" s="163"/>
      <c r="CFU356" s="163"/>
      <c r="CFV356" s="163"/>
      <c r="CFW356" s="163"/>
      <c r="CFX356" s="163"/>
      <c r="CFY356" s="163"/>
      <c r="CFZ356" s="163"/>
      <c r="CGA356" s="163"/>
      <c r="CGB356" s="163"/>
      <c r="CGC356" s="163"/>
      <c r="CGD356" s="163"/>
      <c r="CGE356" s="163"/>
      <c r="CGF356" s="163"/>
      <c r="CGG356" s="163"/>
      <c r="CGH356" s="163"/>
      <c r="CGI356" s="163"/>
      <c r="CGJ356" s="163"/>
      <c r="CGK356" s="163"/>
      <c r="CGL356" s="163"/>
      <c r="CGM356" s="163"/>
      <c r="CGN356" s="163"/>
      <c r="CGO356" s="163"/>
      <c r="CGP356" s="163"/>
      <c r="CGQ356" s="163"/>
      <c r="CGR356" s="163"/>
      <c r="CGS356" s="163"/>
      <c r="CGT356" s="163"/>
      <c r="CGU356" s="163"/>
      <c r="CGV356" s="163"/>
      <c r="CGW356" s="163"/>
      <c r="CGX356" s="163"/>
      <c r="CGY356" s="163"/>
      <c r="CGZ356" s="163"/>
      <c r="CHA356" s="163"/>
      <c r="CHB356" s="163"/>
      <c r="CHC356" s="163"/>
      <c r="CHD356" s="163"/>
      <c r="CHE356" s="163"/>
      <c r="CHF356" s="163"/>
      <c r="CHG356" s="163"/>
      <c r="CHH356" s="163"/>
      <c r="CHI356" s="163"/>
      <c r="CHJ356" s="163"/>
      <c r="CHK356" s="163"/>
      <c r="CHL356" s="163"/>
      <c r="CHM356" s="163"/>
      <c r="CHN356" s="163"/>
      <c r="CHO356" s="163"/>
      <c r="CHP356" s="163"/>
      <c r="CHQ356" s="163"/>
      <c r="CHR356" s="163"/>
      <c r="CHS356" s="163"/>
      <c r="CHT356" s="163"/>
      <c r="CHU356" s="163"/>
      <c r="CHV356" s="163"/>
      <c r="CHW356" s="163"/>
      <c r="CHX356" s="163"/>
      <c r="CHY356" s="163"/>
      <c r="CHZ356" s="163"/>
      <c r="CIA356" s="163"/>
      <c r="CIB356" s="163"/>
      <c r="CIC356" s="163"/>
      <c r="CID356" s="163"/>
      <c r="CIE356" s="163"/>
      <c r="CIF356" s="163"/>
      <c r="CIG356" s="163"/>
      <c r="CIH356" s="163"/>
      <c r="CII356" s="163"/>
      <c r="CIJ356" s="163"/>
      <c r="CIK356" s="163"/>
      <c r="CIL356" s="163"/>
      <c r="CIM356" s="163"/>
      <c r="CIN356" s="163"/>
      <c r="CIO356" s="163"/>
      <c r="CIP356" s="163"/>
      <c r="CIQ356" s="163"/>
      <c r="CIR356" s="163"/>
      <c r="CIS356" s="163"/>
      <c r="CIT356" s="163"/>
      <c r="CIU356" s="163"/>
      <c r="CIV356" s="163"/>
      <c r="CIW356" s="163"/>
      <c r="CIX356" s="163"/>
      <c r="CIY356" s="163"/>
      <c r="CIZ356" s="163"/>
      <c r="CJA356" s="163"/>
      <c r="CJB356" s="163"/>
      <c r="CJC356" s="163"/>
      <c r="CJD356" s="163"/>
      <c r="CJE356" s="163"/>
      <c r="CJF356" s="163"/>
      <c r="CJG356" s="163"/>
      <c r="CJH356" s="163"/>
      <c r="CJI356" s="163"/>
      <c r="CJJ356" s="163"/>
      <c r="CJK356" s="163"/>
      <c r="CJL356" s="163"/>
      <c r="CJM356" s="163"/>
      <c r="CJN356" s="163"/>
      <c r="CJO356" s="163"/>
      <c r="CJP356" s="163"/>
      <c r="CJQ356" s="163"/>
      <c r="CJR356" s="163"/>
      <c r="CJS356" s="163"/>
      <c r="CJT356" s="163"/>
      <c r="CJU356" s="163"/>
      <c r="CJV356" s="163"/>
      <c r="CJW356" s="163"/>
      <c r="CJX356" s="163"/>
      <c r="CJY356" s="163"/>
      <c r="CJZ356" s="163"/>
      <c r="CKA356" s="163"/>
      <c r="CKB356" s="163"/>
      <c r="CKC356" s="163"/>
      <c r="CKD356" s="163"/>
      <c r="CKE356" s="163"/>
      <c r="CKF356" s="163"/>
      <c r="CKG356" s="163"/>
      <c r="CKH356" s="163"/>
      <c r="CKI356" s="163"/>
      <c r="CKJ356" s="163"/>
      <c r="CKK356" s="163"/>
      <c r="CKL356" s="163"/>
      <c r="CKM356" s="163"/>
      <c r="CKN356" s="163"/>
      <c r="CKO356" s="163"/>
      <c r="CKP356" s="163"/>
      <c r="CKQ356" s="163"/>
      <c r="CKR356" s="163"/>
      <c r="CKS356" s="163"/>
      <c r="CKT356" s="163"/>
      <c r="CKU356" s="163"/>
      <c r="CKV356" s="163"/>
      <c r="CKW356" s="163"/>
      <c r="CKX356" s="163"/>
      <c r="CKY356" s="163"/>
      <c r="CKZ356" s="163"/>
      <c r="CLA356" s="163"/>
      <c r="CLB356" s="163"/>
      <c r="CLC356" s="163"/>
      <c r="CLD356" s="163"/>
      <c r="CLE356" s="163"/>
      <c r="CLF356" s="163"/>
      <c r="CLG356" s="163"/>
      <c r="CLH356" s="163"/>
      <c r="CLI356" s="163"/>
      <c r="CLJ356" s="163"/>
      <c r="CLK356" s="163"/>
      <c r="CLL356" s="163"/>
      <c r="CLM356" s="163"/>
      <c r="CLN356" s="163"/>
      <c r="CLO356" s="163"/>
      <c r="CLP356" s="163"/>
      <c r="CLQ356" s="163"/>
      <c r="CLR356" s="163"/>
      <c r="CLS356" s="163"/>
      <c r="CLT356" s="163"/>
      <c r="CLU356" s="163"/>
      <c r="CLV356" s="163"/>
      <c r="CLW356" s="163"/>
      <c r="CLX356" s="163"/>
      <c r="CLY356" s="163"/>
      <c r="CLZ356" s="163"/>
      <c r="CMA356" s="163"/>
      <c r="CMB356" s="163"/>
      <c r="CMC356" s="163"/>
      <c r="CMD356" s="163"/>
      <c r="CME356" s="163"/>
      <c r="CMF356" s="163"/>
      <c r="CMG356" s="163"/>
      <c r="CMH356" s="163"/>
      <c r="CMI356" s="163"/>
      <c r="CMJ356" s="163"/>
      <c r="CMK356" s="163"/>
      <c r="CML356" s="163"/>
      <c r="CMM356" s="163"/>
      <c r="CMN356" s="163"/>
      <c r="CMO356" s="163"/>
      <c r="CMP356" s="163"/>
      <c r="CMQ356" s="163"/>
      <c r="CMR356" s="163"/>
      <c r="CMS356" s="163"/>
      <c r="CMT356" s="163"/>
      <c r="CMU356" s="163"/>
      <c r="CMV356" s="163"/>
      <c r="CMW356" s="163"/>
      <c r="CMX356" s="163"/>
      <c r="CMY356" s="163"/>
      <c r="CMZ356" s="163"/>
      <c r="CNA356" s="163"/>
      <c r="CNB356" s="163"/>
      <c r="CNC356" s="163"/>
      <c r="CND356" s="163"/>
      <c r="CNE356" s="163"/>
      <c r="CNF356" s="163"/>
      <c r="CNG356" s="163"/>
      <c r="CNH356" s="163"/>
      <c r="CNI356" s="163"/>
      <c r="CNJ356" s="163"/>
      <c r="CNK356" s="163"/>
      <c r="CNL356" s="163"/>
      <c r="CNM356" s="163"/>
      <c r="CNN356" s="163"/>
      <c r="CNO356" s="163"/>
      <c r="CNP356" s="163"/>
      <c r="CNQ356" s="163"/>
      <c r="CNR356" s="163"/>
      <c r="CNS356" s="163"/>
      <c r="CNT356" s="163"/>
      <c r="CNU356" s="163"/>
      <c r="CNV356" s="163"/>
      <c r="CNW356" s="163"/>
      <c r="CNX356" s="163"/>
      <c r="CNY356" s="163"/>
      <c r="CNZ356" s="163"/>
      <c r="COA356" s="163"/>
      <c r="COB356" s="163"/>
      <c r="COC356" s="163"/>
      <c r="COD356" s="163"/>
      <c r="COE356" s="163"/>
      <c r="COF356" s="163"/>
      <c r="COG356" s="163"/>
      <c r="COH356" s="163"/>
      <c r="COI356" s="163"/>
      <c r="COJ356" s="163"/>
      <c r="COK356" s="163"/>
      <c r="COL356" s="163"/>
      <c r="COM356" s="163"/>
      <c r="CON356" s="163"/>
      <c r="COO356" s="163"/>
      <c r="COP356" s="163"/>
      <c r="COQ356" s="163"/>
      <c r="COR356" s="163"/>
      <c r="COS356" s="163"/>
      <c r="COT356" s="163"/>
      <c r="COU356" s="163"/>
      <c r="COV356" s="163"/>
      <c r="COW356" s="163"/>
      <c r="COX356" s="163"/>
      <c r="COY356" s="163"/>
      <c r="COZ356" s="163"/>
      <c r="CPA356" s="163"/>
      <c r="CPB356" s="163"/>
      <c r="CPC356" s="163"/>
      <c r="CPD356" s="163"/>
      <c r="CPE356" s="163"/>
      <c r="CPF356" s="163"/>
      <c r="CPG356" s="163"/>
      <c r="CPH356" s="163"/>
      <c r="CPI356" s="163"/>
      <c r="CPJ356" s="163"/>
      <c r="CPK356" s="163"/>
      <c r="CPL356" s="163"/>
      <c r="CPM356" s="163"/>
      <c r="CPN356" s="163"/>
      <c r="CPO356" s="163"/>
      <c r="CPP356" s="163"/>
      <c r="CPQ356" s="163"/>
      <c r="CPR356" s="163"/>
      <c r="CPS356" s="163"/>
      <c r="CPT356" s="163"/>
      <c r="CPU356" s="163"/>
      <c r="CPV356" s="163"/>
      <c r="CPW356" s="163"/>
      <c r="CPX356" s="163"/>
      <c r="CPY356" s="163"/>
      <c r="CPZ356" s="163"/>
      <c r="CQA356" s="163"/>
      <c r="CQB356" s="163"/>
      <c r="CQC356" s="163"/>
      <c r="CQD356" s="163"/>
      <c r="CQE356" s="163"/>
      <c r="CQF356" s="163"/>
      <c r="CQG356" s="163"/>
      <c r="CQH356" s="163"/>
      <c r="CQI356" s="163"/>
      <c r="CQJ356" s="163"/>
      <c r="CQK356" s="163"/>
      <c r="CQL356" s="163"/>
      <c r="CQM356" s="163"/>
      <c r="CQN356" s="163"/>
      <c r="CQO356" s="163"/>
      <c r="CQP356" s="163"/>
      <c r="CQQ356" s="163"/>
      <c r="CQR356" s="163"/>
      <c r="CQS356" s="163"/>
      <c r="CQT356" s="163"/>
      <c r="CQU356" s="163"/>
      <c r="CQV356" s="163"/>
      <c r="CQW356" s="163"/>
      <c r="CQX356" s="163"/>
      <c r="CQY356" s="163"/>
      <c r="CQZ356" s="163"/>
      <c r="CRA356" s="163"/>
      <c r="CRB356" s="163"/>
      <c r="CRC356" s="163"/>
      <c r="CRD356" s="163"/>
      <c r="CRE356" s="163"/>
      <c r="CRF356" s="163"/>
      <c r="CRG356" s="163"/>
      <c r="CRH356" s="163"/>
      <c r="CRI356" s="163"/>
      <c r="CRJ356" s="163"/>
      <c r="CRK356" s="163"/>
      <c r="CRL356" s="163"/>
      <c r="CRM356" s="163"/>
      <c r="CRN356" s="163"/>
      <c r="CRO356" s="163"/>
      <c r="CRP356" s="163"/>
      <c r="CRQ356" s="163"/>
      <c r="CRR356" s="163"/>
      <c r="CRS356" s="163"/>
      <c r="CRT356" s="163"/>
      <c r="CRU356" s="163"/>
      <c r="CRV356" s="163"/>
      <c r="CRW356" s="163"/>
      <c r="CRX356" s="163"/>
      <c r="CRY356" s="163"/>
      <c r="CRZ356" s="163"/>
      <c r="CSA356" s="163"/>
      <c r="CSB356" s="163"/>
      <c r="CSC356" s="163"/>
      <c r="CSD356" s="163"/>
      <c r="CSE356" s="163"/>
      <c r="CSF356" s="163"/>
      <c r="CSG356" s="163"/>
      <c r="CSH356" s="163"/>
      <c r="CSI356" s="163"/>
      <c r="CSJ356" s="163"/>
      <c r="CSK356" s="163"/>
      <c r="CSL356" s="163"/>
      <c r="CSM356" s="163"/>
      <c r="CSN356" s="163"/>
      <c r="CSO356" s="163"/>
      <c r="CSP356" s="163"/>
      <c r="CSQ356" s="163"/>
      <c r="CSR356" s="163"/>
      <c r="CSS356" s="163"/>
      <c r="CST356" s="163"/>
      <c r="CSU356" s="163"/>
      <c r="CSV356" s="163"/>
      <c r="CSW356" s="163"/>
      <c r="CSX356" s="163"/>
      <c r="CSY356" s="163"/>
      <c r="CSZ356" s="163"/>
      <c r="CTA356" s="163"/>
      <c r="CTB356" s="163"/>
      <c r="CTC356" s="163"/>
      <c r="CTD356" s="163"/>
      <c r="CTE356" s="163"/>
      <c r="CTF356" s="163"/>
      <c r="CTG356" s="163"/>
      <c r="CTH356" s="163"/>
      <c r="CTI356" s="163"/>
      <c r="CTJ356" s="163"/>
      <c r="CTK356" s="163"/>
      <c r="CTL356" s="163"/>
      <c r="CTM356" s="163"/>
      <c r="CTN356" s="163"/>
      <c r="CTO356" s="163"/>
      <c r="CTP356" s="163"/>
      <c r="CTQ356" s="163"/>
      <c r="CTR356" s="163"/>
      <c r="CTS356" s="163"/>
      <c r="CTT356" s="163"/>
      <c r="CTU356" s="163"/>
      <c r="CTV356" s="163"/>
      <c r="CTW356" s="163"/>
      <c r="CTX356" s="163"/>
      <c r="CTY356" s="163"/>
      <c r="CTZ356" s="163"/>
      <c r="CUA356" s="163"/>
      <c r="CUB356" s="163"/>
      <c r="CUC356" s="163"/>
      <c r="CUD356" s="163"/>
      <c r="CUE356" s="163"/>
      <c r="CUF356" s="163"/>
      <c r="CUG356" s="163"/>
      <c r="CUH356" s="163"/>
      <c r="CUI356" s="163"/>
      <c r="CUJ356" s="163"/>
      <c r="CUK356" s="163"/>
      <c r="CUL356" s="163"/>
      <c r="CUM356" s="163"/>
      <c r="CUN356" s="163"/>
      <c r="CUO356" s="163"/>
      <c r="CUP356" s="163"/>
      <c r="CUQ356" s="163"/>
      <c r="CUR356" s="163"/>
      <c r="CUS356" s="163"/>
      <c r="CUT356" s="163"/>
      <c r="CUU356" s="163"/>
      <c r="CUV356" s="163"/>
      <c r="CUW356" s="163"/>
      <c r="CUX356" s="163"/>
      <c r="CUY356" s="163"/>
      <c r="CUZ356" s="163"/>
      <c r="CVA356" s="163"/>
      <c r="CVB356" s="163"/>
      <c r="CVC356" s="163"/>
      <c r="CVD356" s="163"/>
      <c r="CVE356" s="163"/>
      <c r="CVF356" s="163"/>
      <c r="CVG356" s="163"/>
      <c r="CVH356" s="163"/>
      <c r="CVI356" s="163"/>
      <c r="CVJ356" s="163"/>
      <c r="CVK356" s="163"/>
      <c r="CVL356" s="163"/>
      <c r="CVM356" s="163"/>
      <c r="CVN356" s="163"/>
      <c r="CVO356" s="163"/>
      <c r="CVP356" s="163"/>
      <c r="CVQ356" s="163"/>
      <c r="CVR356" s="163"/>
      <c r="CVS356" s="163"/>
      <c r="CVT356" s="163"/>
      <c r="CVU356" s="163"/>
      <c r="CVV356" s="163"/>
      <c r="CVW356" s="163"/>
      <c r="CVX356" s="163"/>
      <c r="CVY356" s="163"/>
      <c r="CVZ356" s="163"/>
      <c r="CWA356" s="163"/>
      <c r="CWB356" s="163"/>
      <c r="CWC356" s="163"/>
      <c r="CWD356" s="163"/>
      <c r="CWE356" s="163"/>
      <c r="CWF356" s="163"/>
      <c r="CWG356" s="163"/>
      <c r="CWH356" s="163"/>
      <c r="CWI356" s="163"/>
      <c r="CWJ356" s="163"/>
      <c r="CWK356" s="163"/>
      <c r="CWL356" s="163"/>
      <c r="CWM356" s="163"/>
      <c r="CWN356" s="163"/>
      <c r="CWO356" s="163"/>
      <c r="CWP356" s="163"/>
      <c r="CWQ356" s="163"/>
      <c r="CWR356" s="163"/>
      <c r="CWS356" s="163"/>
      <c r="CWT356" s="163"/>
      <c r="CWU356" s="163"/>
      <c r="CWV356" s="163"/>
      <c r="CWW356" s="163"/>
      <c r="CWX356" s="163"/>
      <c r="CWY356" s="163"/>
      <c r="CWZ356" s="163"/>
      <c r="CXA356" s="163"/>
      <c r="CXB356" s="163"/>
      <c r="CXC356" s="163"/>
      <c r="CXD356" s="163"/>
      <c r="CXE356" s="163"/>
      <c r="CXF356" s="163"/>
      <c r="CXG356" s="163"/>
      <c r="CXH356" s="163"/>
      <c r="CXI356" s="163"/>
      <c r="CXJ356" s="163"/>
      <c r="CXK356" s="163"/>
      <c r="CXL356" s="163"/>
      <c r="CXM356" s="163"/>
      <c r="CXN356" s="163"/>
      <c r="CXO356" s="163"/>
      <c r="CXP356" s="163"/>
      <c r="CXQ356" s="163"/>
      <c r="CXR356" s="163"/>
      <c r="CXS356" s="163"/>
      <c r="CXT356" s="163"/>
      <c r="CXU356" s="163"/>
      <c r="CXV356" s="163"/>
      <c r="CXW356" s="163"/>
      <c r="CXX356" s="163"/>
      <c r="CXY356" s="163"/>
      <c r="CXZ356" s="163"/>
      <c r="CYA356" s="163"/>
      <c r="CYB356" s="163"/>
      <c r="CYC356" s="163"/>
      <c r="CYD356" s="163"/>
      <c r="CYE356" s="163"/>
      <c r="CYF356" s="163"/>
      <c r="CYG356" s="163"/>
      <c r="CYH356" s="163"/>
      <c r="CYI356" s="163"/>
      <c r="CYJ356" s="163"/>
      <c r="CYK356" s="163"/>
      <c r="CYL356" s="163"/>
      <c r="CYM356" s="163"/>
      <c r="CYN356" s="163"/>
      <c r="CYO356" s="163"/>
      <c r="CYP356" s="163"/>
      <c r="CYQ356" s="163"/>
      <c r="CYR356" s="163"/>
      <c r="CYS356" s="163"/>
      <c r="CYT356" s="163"/>
      <c r="CYU356" s="163"/>
      <c r="CYV356" s="163"/>
      <c r="CYW356" s="163"/>
      <c r="CYX356" s="163"/>
      <c r="CYY356" s="163"/>
      <c r="CYZ356" s="163"/>
      <c r="CZA356" s="163"/>
      <c r="CZB356" s="163"/>
      <c r="CZC356" s="163"/>
      <c r="CZD356" s="163"/>
      <c r="CZE356" s="163"/>
      <c r="CZF356" s="163"/>
      <c r="CZG356" s="163"/>
      <c r="CZH356" s="163"/>
      <c r="CZI356" s="163"/>
      <c r="CZJ356" s="163"/>
      <c r="CZK356" s="163"/>
      <c r="CZL356" s="163"/>
      <c r="CZM356" s="163"/>
      <c r="CZN356" s="163"/>
      <c r="CZO356" s="163"/>
      <c r="CZP356" s="163"/>
      <c r="CZQ356" s="163"/>
      <c r="CZR356" s="163"/>
      <c r="CZS356" s="163"/>
      <c r="CZT356" s="163"/>
      <c r="CZU356" s="163"/>
      <c r="CZV356" s="163"/>
      <c r="CZW356" s="163"/>
      <c r="CZX356" s="163"/>
      <c r="CZY356" s="163"/>
      <c r="CZZ356" s="163"/>
      <c r="DAA356" s="163"/>
      <c r="DAB356" s="163"/>
      <c r="DAC356" s="163"/>
      <c r="DAD356" s="163"/>
      <c r="DAE356" s="163"/>
      <c r="DAF356" s="163"/>
      <c r="DAG356" s="163"/>
      <c r="DAH356" s="163"/>
      <c r="DAI356" s="163"/>
      <c r="DAJ356" s="163"/>
      <c r="DAK356" s="163"/>
      <c r="DAL356" s="163"/>
      <c r="DAM356" s="163"/>
      <c r="DAN356" s="163"/>
      <c r="DAO356" s="163"/>
      <c r="DAP356" s="163"/>
      <c r="DAQ356" s="163"/>
      <c r="DAR356" s="163"/>
      <c r="DAS356" s="163"/>
      <c r="DAT356" s="163"/>
      <c r="DAU356" s="163"/>
      <c r="DAV356" s="163"/>
      <c r="DAW356" s="163"/>
      <c r="DAX356" s="163"/>
      <c r="DAY356" s="163"/>
      <c r="DAZ356" s="163"/>
      <c r="DBA356" s="163"/>
      <c r="DBB356" s="163"/>
      <c r="DBC356" s="163"/>
      <c r="DBD356" s="163"/>
      <c r="DBE356" s="163"/>
      <c r="DBF356" s="163"/>
      <c r="DBG356" s="163"/>
      <c r="DBH356" s="163"/>
      <c r="DBI356" s="163"/>
      <c r="DBJ356" s="163"/>
      <c r="DBK356" s="163"/>
      <c r="DBL356" s="163"/>
      <c r="DBM356" s="163"/>
      <c r="DBN356" s="163"/>
      <c r="DBO356" s="163"/>
      <c r="DBP356" s="163"/>
      <c r="DBQ356" s="163"/>
      <c r="DBR356" s="163"/>
      <c r="DBS356" s="163"/>
      <c r="DBT356" s="163"/>
      <c r="DBU356" s="163"/>
      <c r="DBV356" s="163"/>
      <c r="DBW356" s="163"/>
      <c r="DBX356" s="163"/>
      <c r="DBY356" s="163"/>
      <c r="DBZ356" s="163"/>
      <c r="DCA356" s="163"/>
      <c r="DCB356" s="163"/>
      <c r="DCC356" s="163"/>
      <c r="DCD356" s="163"/>
      <c r="DCE356" s="163"/>
      <c r="DCF356" s="163"/>
      <c r="DCG356" s="163"/>
      <c r="DCH356" s="163"/>
      <c r="DCI356" s="163"/>
      <c r="DCJ356" s="163"/>
      <c r="DCK356" s="163"/>
      <c r="DCL356" s="163"/>
      <c r="DCM356" s="163"/>
      <c r="DCN356" s="163"/>
      <c r="DCO356" s="163"/>
      <c r="DCP356" s="163"/>
      <c r="DCQ356" s="163"/>
      <c r="DCR356" s="163"/>
      <c r="DCS356" s="163"/>
      <c r="DCT356" s="163"/>
      <c r="DCU356" s="163"/>
      <c r="DCV356" s="163"/>
      <c r="DCW356" s="163"/>
      <c r="DCX356" s="163"/>
      <c r="DCY356" s="163"/>
      <c r="DCZ356" s="163"/>
      <c r="DDA356" s="163"/>
      <c r="DDB356" s="163"/>
      <c r="DDC356" s="163"/>
      <c r="DDD356" s="163"/>
      <c r="DDE356" s="163"/>
      <c r="DDF356" s="163"/>
      <c r="DDG356" s="163"/>
      <c r="DDH356" s="163"/>
      <c r="DDI356" s="163"/>
      <c r="DDJ356" s="163"/>
      <c r="DDK356" s="163"/>
      <c r="DDL356" s="163"/>
      <c r="DDM356" s="163"/>
      <c r="DDN356" s="163"/>
      <c r="DDO356" s="163"/>
      <c r="DDP356" s="163"/>
      <c r="DDQ356" s="163"/>
      <c r="DDR356" s="163"/>
      <c r="DDS356" s="163"/>
      <c r="DDT356" s="163"/>
      <c r="DDU356" s="163"/>
      <c r="DDV356" s="163"/>
      <c r="DDW356" s="163"/>
      <c r="DDX356" s="163"/>
      <c r="DDY356" s="163"/>
      <c r="DDZ356" s="163"/>
      <c r="DEA356" s="163"/>
      <c r="DEB356" s="163"/>
      <c r="DEC356" s="163"/>
      <c r="DED356" s="163"/>
      <c r="DEE356" s="163"/>
      <c r="DEF356" s="163"/>
      <c r="DEG356" s="163"/>
      <c r="DEH356" s="163"/>
      <c r="DEI356" s="163"/>
      <c r="DEJ356" s="163"/>
      <c r="DEK356" s="163"/>
      <c r="DEL356" s="163"/>
      <c r="DEM356" s="163"/>
      <c r="DEN356" s="163"/>
      <c r="DEO356" s="163"/>
      <c r="DEP356" s="163"/>
      <c r="DEQ356" s="163"/>
      <c r="DER356" s="163"/>
      <c r="DES356" s="163"/>
      <c r="DET356" s="163"/>
      <c r="DEU356" s="163"/>
      <c r="DEV356" s="163"/>
      <c r="DEW356" s="163"/>
      <c r="DEX356" s="163"/>
      <c r="DEY356" s="163"/>
      <c r="DEZ356" s="163"/>
      <c r="DFA356" s="163"/>
      <c r="DFB356" s="163"/>
      <c r="DFC356" s="163"/>
      <c r="DFD356" s="163"/>
      <c r="DFE356" s="163"/>
      <c r="DFF356" s="163"/>
      <c r="DFG356" s="163"/>
      <c r="DFH356" s="163"/>
      <c r="DFI356" s="163"/>
      <c r="DFJ356" s="163"/>
      <c r="DFK356" s="163"/>
      <c r="DFL356" s="163"/>
      <c r="DFM356" s="163"/>
      <c r="DFN356" s="163"/>
      <c r="DFO356" s="163"/>
      <c r="DFP356" s="163"/>
      <c r="DFQ356" s="163"/>
      <c r="DFR356" s="163"/>
      <c r="DFS356" s="163"/>
      <c r="DFT356" s="163"/>
      <c r="DFU356" s="163"/>
      <c r="DFV356" s="163"/>
      <c r="DFW356" s="163"/>
      <c r="DFX356" s="163"/>
      <c r="DFY356" s="163"/>
      <c r="DFZ356" s="163"/>
      <c r="DGA356" s="163"/>
      <c r="DGB356" s="163"/>
      <c r="DGC356" s="163"/>
      <c r="DGD356" s="163"/>
      <c r="DGE356" s="163"/>
      <c r="DGF356" s="163"/>
      <c r="DGG356" s="163"/>
      <c r="DGH356" s="163"/>
      <c r="DGI356" s="163"/>
      <c r="DGJ356" s="163"/>
      <c r="DGK356" s="163"/>
      <c r="DGL356" s="163"/>
      <c r="DGM356" s="163"/>
      <c r="DGN356" s="163"/>
      <c r="DGO356" s="163"/>
      <c r="DGP356" s="163"/>
      <c r="DGQ356" s="163"/>
      <c r="DGR356" s="163"/>
      <c r="DGS356" s="163"/>
      <c r="DGT356" s="163"/>
      <c r="DGU356" s="163"/>
      <c r="DGV356" s="163"/>
      <c r="DGW356" s="163"/>
      <c r="DGX356" s="163"/>
      <c r="DGY356" s="163"/>
      <c r="DGZ356" s="163"/>
      <c r="DHA356" s="163"/>
      <c r="DHB356" s="163"/>
      <c r="DHC356" s="163"/>
      <c r="DHD356" s="163"/>
      <c r="DHE356" s="163"/>
      <c r="DHF356" s="163"/>
      <c r="DHG356" s="163"/>
      <c r="DHH356" s="163"/>
      <c r="DHI356" s="163"/>
      <c r="DHJ356" s="163"/>
      <c r="DHK356" s="163"/>
      <c r="DHL356" s="163"/>
      <c r="DHM356" s="163"/>
      <c r="DHN356" s="163"/>
      <c r="DHO356" s="163"/>
      <c r="DHP356" s="163"/>
      <c r="DHQ356" s="163"/>
      <c r="DHR356" s="163"/>
      <c r="DHS356" s="163"/>
      <c r="DHT356" s="163"/>
      <c r="DHU356" s="163"/>
      <c r="DHV356" s="163"/>
      <c r="DHW356" s="163"/>
      <c r="DHX356" s="163"/>
      <c r="DHY356" s="163"/>
      <c r="DHZ356" s="163"/>
      <c r="DIA356" s="163"/>
      <c r="DIB356" s="163"/>
      <c r="DIC356" s="163"/>
      <c r="DID356" s="163"/>
      <c r="DIE356" s="163"/>
      <c r="DIF356" s="163"/>
      <c r="DIG356" s="163"/>
      <c r="DIH356" s="163"/>
      <c r="DII356" s="163"/>
      <c r="DIJ356" s="163"/>
      <c r="DIK356" s="163"/>
      <c r="DIL356" s="163"/>
      <c r="DIM356" s="163"/>
      <c r="DIN356" s="163"/>
      <c r="DIO356" s="163"/>
      <c r="DIP356" s="163"/>
      <c r="DIQ356" s="163"/>
      <c r="DIR356" s="163"/>
      <c r="DIS356" s="163"/>
      <c r="DIT356" s="163"/>
      <c r="DIU356" s="163"/>
      <c r="DIV356" s="163"/>
      <c r="DIW356" s="163"/>
      <c r="DIX356" s="163"/>
      <c r="DIY356" s="163"/>
      <c r="DIZ356" s="163"/>
      <c r="DJA356" s="163"/>
      <c r="DJB356" s="163"/>
      <c r="DJC356" s="163"/>
      <c r="DJD356" s="163"/>
      <c r="DJE356" s="163"/>
      <c r="DJF356" s="163"/>
      <c r="DJG356" s="163"/>
      <c r="DJH356" s="163"/>
      <c r="DJI356" s="163"/>
      <c r="DJJ356" s="163"/>
      <c r="DJK356" s="163"/>
      <c r="DJL356" s="163"/>
      <c r="DJM356" s="163"/>
      <c r="DJN356" s="163"/>
      <c r="DJO356" s="163"/>
      <c r="DJP356" s="163"/>
      <c r="DJQ356" s="163"/>
      <c r="DJR356" s="163"/>
      <c r="DJS356" s="163"/>
      <c r="DJT356" s="163"/>
      <c r="DJU356" s="163"/>
      <c r="DJV356" s="163"/>
      <c r="DJW356" s="163"/>
      <c r="DJX356" s="163"/>
      <c r="DJY356" s="163"/>
      <c r="DJZ356" s="163"/>
      <c r="DKA356" s="163"/>
      <c r="DKB356" s="163"/>
      <c r="DKC356" s="163"/>
      <c r="DKD356" s="163"/>
      <c r="DKE356" s="163"/>
      <c r="DKF356" s="163"/>
      <c r="DKG356" s="163"/>
      <c r="DKH356" s="163"/>
      <c r="DKI356" s="163"/>
      <c r="DKJ356" s="163"/>
      <c r="DKK356" s="163"/>
      <c r="DKL356" s="163"/>
      <c r="DKM356" s="163"/>
      <c r="DKN356" s="163"/>
      <c r="DKO356" s="163"/>
      <c r="DKP356" s="163"/>
      <c r="DKQ356" s="163"/>
      <c r="DKR356" s="163"/>
      <c r="DKS356" s="163"/>
      <c r="DKT356" s="163"/>
      <c r="DKU356" s="163"/>
      <c r="DKV356" s="163"/>
      <c r="DKW356" s="163"/>
      <c r="DKX356" s="163"/>
      <c r="DKY356" s="163"/>
      <c r="DKZ356" s="163"/>
      <c r="DLA356" s="163"/>
      <c r="DLB356" s="163"/>
      <c r="DLC356" s="163"/>
      <c r="DLD356" s="163"/>
      <c r="DLE356" s="163"/>
      <c r="DLF356" s="163"/>
      <c r="DLG356" s="163"/>
      <c r="DLH356" s="163"/>
      <c r="DLI356" s="163"/>
      <c r="DLJ356" s="163"/>
      <c r="DLK356" s="163"/>
      <c r="DLL356" s="163"/>
      <c r="DLM356" s="163"/>
      <c r="DLN356" s="163"/>
      <c r="DLO356" s="163"/>
      <c r="DLP356" s="163"/>
      <c r="DLQ356" s="163"/>
      <c r="DLR356" s="163"/>
      <c r="DLS356" s="163"/>
      <c r="DLT356" s="163"/>
      <c r="DLU356" s="163"/>
      <c r="DLV356" s="163"/>
      <c r="DLW356" s="163"/>
      <c r="DLX356" s="163"/>
      <c r="DLY356" s="163"/>
      <c r="DLZ356" s="163"/>
      <c r="DMA356" s="163"/>
      <c r="DMB356" s="163"/>
      <c r="DMC356" s="163"/>
      <c r="DMD356" s="163"/>
      <c r="DME356" s="163"/>
      <c r="DMF356" s="163"/>
      <c r="DMG356" s="163"/>
      <c r="DMH356" s="163"/>
      <c r="DMI356" s="163"/>
      <c r="DMJ356" s="163"/>
      <c r="DMK356" s="163"/>
      <c r="DML356" s="163"/>
      <c r="DMM356" s="163"/>
      <c r="DMN356" s="163"/>
      <c r="DMO356" s="163"/>
      <c r="DMP356" s="163"/>
      <c r="DMQ356" s="163"/>
      <c r="DMR356" s="163"/>
      <c r="DMS356" s="163"/>
      <c r="DMT356" s="163"/>
      <c r="DMU356" s="163"/>
      <c r="DMV356" s="163"/>
      <c r="DMW356" s="163"/>
      <c r="DMX356" s="163"/>
      <c r="DMY356" s="163"/>
      <c r="DMZ356" s="163"/>
      <c r="DNA356" s="163"/>
      <c r="DNB356" s="163"/>
      <c r="DNC356" s="163"/>
      <c r="DND356" s="163"/>
      <c r="DNE356" s="163"/>
      <c r="DNF356" s="163"/>
      <c r="DNG356" s="163"/>
      <c r="DNH356" s="163"/>
      <c r="DNI356" s="163"/>
      <c r="DNJ356" s="163"/>
      <c r="DNK356" s="163"/>
      <c r="DNL356" s="163"/>
      <c r="DNM356" s="163"/>
      <c r="DNN356" s="163"/>
      <c r="DNO356" s="163"/>
      <c r="DNP356" s="163"/>
      <c r="DNQ356" s="163"/>
      <c r="DNR356" s="163"/>
      <c r="DNS356" s="163"/>
      <c r="DNT356" s="163"/>
      <c r="DNU356" s="163"/>
      <c r="DNV356" s="163"/>
      <c r="DNW356" s="163"/>
      <c r="DNX356" s="163"/>
      <c r="DNY356" s="163"/>
      <c r="DNZ356" s="163"/>
      <c r="DOA356" s="163"/>
      <c r="DOB356" s="163"/>
      <c r="DOC356" s="163"/>
      <c r="DOD356" s="163"/>
      <c r="DOE356" s="163"/>
      <c r="DOF356" s="163"/>
      <c r="DOG356" s="163"/>
      <c r="DOH356" s="163"/>
      <c r="DOI356" s="163"/>
      <c r="DOJ356" s="163"/>
      <c r="DOK356" s="163"/>
      <c r="DOL356" s="163"/>
      <c r="DOM356" s="163"/>
      <c r="DON356" s="163"/>
      <c r="DOO356" s="163"/>
      <c r="DOP356" s="163"/>
      <c r="DOQ356" s="163"/>
      <c r="DOR356" s="163"/>
      <c r="DOS356" s="163"/>
      <c r="DOT356" s="163"/>
      <c r="DOU356" s="163"/>
      <c r="DOV356" s="163"/>
      <c r="DOW356" s="163"/>
      <c r="DOX356" s="163"/>
      <c r="DOY356" s="163"/>
      <c r="DOZ356" s="163"/>
      <c r="DPA356" s="163"/>
      <c r="DPB356" s="163"/>
      <c r="DPC356" s="163"/>
      <c r="DPD356" s="163"/>
      <c r="DPE356" s="163"/>
      <c r="DPF356" s="163"/>
      <c r="DPG356" s="163"/>
      <c r="DPH356" s="163"/>
      <c r="DPI356" s="163"/>
      <c r="DPJ356" s="163"/>
      <c r="DPK356" s="163"/>
      <c r="DPL356" s="163"/>
      <c r="DPM356" s="163"/>
      <c r="DPN356" s="163"/>
      <c r="DPO356" s="163"/>
      <c r="DPP356" s="163"/>
      <c r="DPQ356" s="163"/>
      <c r="DPR356" s="163"/>
      <c r="DPS356" s="163"/>
      <c r="DPT356" s="163"/>
      <c r="DPU356" s="163"/>
      <c r="DPV356" s="163"/>
      <c r="DPW356" s="163"/>
      <c r="DPX356" s="163"/>
      <c r="DPY356" s="163"/>
      <c r="DPZ356" s="163"/>
      <c r="DQA356" s="163"/>
      <c r="DQB356" s="163"/>
      <c r="DQC356" s="163"/>
      <c r="DQD356" s="163"/>
      <c r="DQE356" s="163"/>
      <c r="DQF356" s="163"/>
      <c r="DQG356" s="163"/>
      <c r="DQH356" s="163"/>
      <c r="DQI356" s="163"/>
      <c r="DQJ356" s="163"/>
      <c r="DQK356" s="163"/>
      <c r="DQL356" s="163"/>
      <c r="DQM356" s="163"/>
      <c r="DQN356" s="163"/>
      <c r="DQO356" s="163"/>
      <c r="DQP356" s="163"/>
      <c r="DQQ356" s="163"/>
      <c r="DQR356" s="163"/>
      <c r="DQS356" s="163"/>
      <c r="DQT356" s="163"/>
      <c r="DQU356" s="163"/>
      <c r="DQV356" s="163"/>
      <c r="DQW356" s="163"/>
      <c r="DQX356" s="163"/>
      <c r="DQY356" s="163"/>
      <c r="DQZ356" s="163"/>
      <c r="DRA356" s="163"/>
      <c r="DRB356" s="163"/>
      <c r="DRC356" s="163"/>
      <c r="DRD356" s="163"/>
      <c r="DRE356" s="163"/>
      <c r="DRF356" s="163"/>
      <c r="DRG356" s="163"/>
      <c r="DRH356" s="163"/>
      <c r="DRI356" s="163"/>
      <c r="DRJ356" s="163"/>
      <c r="DRK356" s="163"/>
      <c r="DRL356" s="163"/>
      <c r="DRM356" s="163"/>
      <c r="DRN356" s="163"/>
      <c r="DRO356" s="163"/>
      <c r="DRP356" s="163"/>
      <c r="DRQ356" s="163"/>
      <c r="DRR356" s="163"/>
      <c r="DRS356" s="163"/>
      <c r="DRT356" s="163"/>
      <c r="DRU356" s="163"/>
      <c r="DRV356" s="163"/>
      <c r="DRW356" s="163"/>
      <c r="DRX356" s="163"/>
      <c r="DRY356" s="163"/>
      <c r="DRZ356" s="163"/>
      <c r="DSA356" s="163"/>
      <c r="DSB356" s="163"/>
      <c r="DSC356" s="163"/>
      <c r="DSD356" s="163"/>
      <c r="DSE356" s="163"/>
      <c r="DSF356" s="163"/>
      <c r="DSG356" s="163"/>
      <c r="DSH356" s="163"/>
      <c r="DSI356" s="163"/>
      <c r="DSJ356" s="163"/>
      <c r="DSK356" s="163"/>
      <c r="DSL356" s="163"/>
      <c r="DSM356" s="163"/>
      <c r="DSN356" s="163"/>
      <c r="DSO356" s="163"/>
      <c r="DSP356" s="163"/>
      <c r="DSQ356" s="163"/>
      <c r="DSR356" s="163"/>
      <c r="DSS356" s="163"/>
      <c r="DST356" s="163"/>
      <c r="DSU356" s="163"/>
      <c r="DSV356" s="163"/>
      <c r="DSW356" s="163"/>
      <c r="DSX356" s="163"/>
      <c r="DSY356" s="163"/>
      <c r="DSZ356" s="163"/>
      <c r="DTA356" s="163"/>
      <c r="DTB356" s="163"/>
      <c r="DTC356" s="163"/>
      <c r="DTD356" s="163"/>
      <c r="DTE356" s="163"/>
      <c r="DTF356" s="163"/>
      <c r="DTG356" s="163"/>
      <c r="DTH356" s="163"/>
      <c r="DTI356" s="163"/>
      <c r="DTJ356" s="163"/>
      <c r="DTK356" s="163"/>
      <c r="DTL356" s="163"/>
      <c r="DTM356" s="163"/>
      <c r="DTN356" s="163"/>
      <c r="DTO356" s="163"/>
      <c r="DTP356" s="163"/>
      <c r="DTQ356" s="163"/>
      <c r="DTR356" s="163"/>
      <c r="DTS356" s="163"/>
      <c r="DTT356" s="163"/>
      <c r="DTU356" s="163"/>
      <c r="DTV356" s="163"/>
      <c r="DTW356" s="163"/>
      <c r="DTX356" s="163"/>
      <c r="DTY356" s="163"/>
      <c r="DTZ356" s="163"/>
      <c r="DUA356" s="163"/>
      <c r="DUB356" s="163"/>
      <c r="DUC356" s="163"/>
      <c r="DUD356" s="163"/>
      <c r="DUE356" s="163"/>
      <c r="DUF356" s="163"/>
      <c r="DUG356" s="163"/>
      <c r="DUH356" s="163"/>
      <c r="DUI356" s="163"/>
      <c r="DUJ356" s="163"/>
      <c r="DUK356" s="163"/>
      <c r="DUL356" s="163"/>
      <c r="DUM356" s="163"/>
      <c r="DUN356" s="163"/>
      <c r="DUO356" s="163"/>
      <c r="DUP356" s="163"/>
      <c r="DUQ356" s="163"/>
      <c r="DUR356" s="163"/>
      <c r="DUS356" s="163"/>
      <c r="DUT356" s="163"/>
      <c r="DUU356" s="163"/>
      <c r="DUV356" s="163"/>
      <c r="DUW356" s="163"/>
      <c r="DUX356" s="163"/>
      <c r="DUY356" s="163"/>
      <c r="DUZ356" s="163"/>
      <c r="DVA356" s="163"/>
      <c r="DVB356" s="163"/>
      <c r="DVC356" s="163"/>
      <c r="DVD356" s="163"/>
      <c r="DVE356" s="163"/>
      <c r="DVF356" s="163"/>
      <c r="DVG356" s="163"/>
      <c r="DVH356" s="163"/>
      <c r="DVI356" s="163"/>
      <c r="DVJ356" s="163"/>
      <c r="DVK356" s="163"/>
      <c r="DVL356" s="163"/>
      <c r="DVM356" s="163"/>
      <c r="DVN356" s="163"/>
      <c r="DVO356" s="163"/>
      <c r="DVP356" s="163"/>
      <c r="DVQ356" s="163"/>
      <c r="DVR356" s="163"/>
      <c r="DVS356" s="163"/>
      <c r="DVT356" s="163"/>
      <c r="DVU356" s="163"/>
      <c r="DVV356" s="163"/>
      <c r="DVW356" s="163"/>
      <c r="DVX356" s="163"/>
      <c r="DVY356" s="163"/>
      <c r="DVZ356" s="163"/>
      <c r="DWA356" s="163"/>
      <c r="DWB356" s="163"/>
      <c r="DWC356" s="163"/>
      <c r="DWD356" s="163"/>
      <c r="DWE356" s="163"/>
      <c r="DWF356" s="163"/>
      <c r="DWG356" s="163"/>
      <c r="DWH356" s="163"/>
      <c r="DWI356" s="163"/>
      <c r="DWJ356" s="163"/>
      <c r="DWK356" s="163"/>
      <c r="DWL356" s="163"/>
      <c r="DWM356" s="163"/>
      <c r="DWN356" s="163"/>
      <c r="DWO356" s="163"/>
      <c r="DWP356" s="163"/>
      <c r="DWQ356" s="163"/>
      <c r="DWR356" s="163"/>
      <c r="DWS356" s="163"/>
      <c r="DWT356" s="163"/>
      <c r="DWU356" s="163"/>
      <c r="DWV356" s="163"/>
      <c r="DWW356" s="163"/>
      <c r="DWX356" s="163"/>
      <c r="DWY356" s="163"/>
      <c r="DWZ356" s="163"/>
      <c r="DXA356" s="163"/>
      <c r="DXB356" s="163"/>
      <c r="DXC356" s="163"/>
      <c r="DXD356" s="163"/>
      <c r="DXE356" s="163"/>
      <c r="DXF356" s="163"/>
      <c r="DXG356" s="163"/>
      <c r="DXH356" s="163"/>
      <c r="DXI356" s="163"/>
      <c r="DXJ356" s="163"/>
      <c r="DXK356" s="163"/>
      <c r="DXL356" s="163"/>
      <c r="DXM356" s="163"/>
      <c r="DXN356" s="163"/>
      <c r="DXO356" s="163"/>
      <c r="DXP356" s="163"/>
      <c r="DXQ356" s="163"/>
      <c r="DXR356" s="163"/>
      <c r="DXS356" s="163"/>
      <c r="DXT356" s="163"/>
      <c r="DXU356" s="163"/>
      <c r="DXV356" s="163"/>
      <c r="DXW356" s="163"/>
      <c r="DXX356" s="163"/>
      <c r="DXY356" s="163"/>
      <c r="DXZ356" s="163"/>
      <c r="DYA356" s="163"/>
      <c r="DYB356" s="163"/>
      <c r="DYC356" s="163"/>
      <c r="DYD356" s="163"/>
      <c r="DYE356" s="163"/>
      <c r="DYF356" s="163"/>
      <c r="DYG356" s="163"/>
      <c r="DYH356" s="163"/>
      <c r="DYI356" s="163"/>
      <c r="DYJ356" s="163"/>
      <c r="DYK356" s="163"/>
      <c r="DYL356" s="163"/>
      <c r="DYM356" s="163"/>
      <c r="DYN356" s="163"/>
      <c r="DYO356" s="163"/>
      <c r="DYP356" s="163"/>
      <c r="DYQ356" s="163"/>
      <c r="DYR356" s="163"/>
      <c r="DYS356" s="163"/>
      <c r="DYT356" s="163"/>
      <c r="DYU356" s="163"/>
      <c r="DYV356" s="163"/>
      <c r="DYW356" s="163"/>
      <c r="DYX356" s="163"/>
      <c r="DYY356" s="163"/>
      <c r="DYZ356" s="163"/>
      <c r="DZA356" s="163"/>
      <c r="DZB356" s="163"/>
      <c r="DZC356" s="163"/>
      <c r="DZD356" s="163"/>
      <c r="DZE356" s="163"/>
      <c r="DZF356" s="163"/>
      <c r="DZG356" s="163"/>
      <c r="DZH356" s="163"/>
      <c r="DZI356" s="163"/>
      <c r="DZJ356" s="163"/>
      <c r="DZK356" s="163"/>
      <c r="DZL356" s="163"/>
      <c r="DZM356" s="163"/>
      <c r="DZN356" s="163"/>
      <c r="DZO356" s="163"/>
      <c r="DZP356" s="163"/>
      <c r="DZQ356" s="163"/>
      <c r="DZR356" s="163"/>
      <c r="DZS356" s="163"/>
      <c r="DZT356" s="163"/>
      <c r="DZU356" s="163"/>
      <c r="DZV356" s="163"/>
      <c r="DZW356" s="163"/>
      <c r="DZX356" s="163"/>
      <c r="DZY356" s="163"/>
      <c r="DZZ356" s="163"/>
      <c r="EAA356" s="163"/>
      <c r="EAB356" s="163"/>
      <c r="EAC356" s="163"/>
      <c r="EAD356" s="163"/>
      <c r="EAE356" s="163"/>
      <c r="EAF356" s="163"/>
      <c r="EAG356" s="163"/>
      <c r="EAH356" s="163"/>
      <c r="EAI356" s="163"/>
      <c r="EAJ356" s="163"/>
      <c r="EAK356" s="163"/>
      <c r="EAL356" s="163"/>
      <c r="EAM356" s="163"/>
      <c r="EAN356" s="163"/>
      <c r="EAO356" s="163"/>
      <c r="EAP356" s="163"/>
      <c r="EAQ356" s="163"/>
      <c r="EAR356" s="163"/>
      <c r="EAS356" s="163"/>
      <c r="EAT356" s="163"/>
      <c r="EAU356" s="163"/>
      <c r="EAV356" s="163"/>
      <c r="EAW356" s="163"/>
      <c r="EAX356" s="163"/>
      <c r="EAY356" s="163"/>
      <c r="EAZ356" s="163"/>
      <c r="EBA356" s="163"/>
      <c r="EBB356" s="163"/>
      <c r="EBC356" s="163"/>
      <c r="EBD356" s="163"/>
      <c r="EBE356" s="163"/>
      <c r="EBF356" s="163"/>
      <c r="EBG356" s="163"/>
      <c r="EBH356" s="163"/>
      <c r="EBI356" s="163"/>
      <c r="EBJ356" s="163"/>
      <c r="EBK356" s="163"/>
      <c r="EBL356" s="163"/>
      <c r="EBM356" s="163"/>
      <c r="EBN356" s="163"/>
      <c r="EBO356" s="163"/>
      <c r="EBP356" s="163"/>
      <c r="EBQ356" s="163"/>
      <c r="EBR356" s="163"/>
      <c r="EBS356" s="163"/>
      <c r="EBT356" s="163"/>
      <c r="EBU356" s="163"/>
      <c r="EBV356" s="163"/>
      <c r="EBW356" s="163"/>
      <c r="EBX356" s="163"/>
      <c r="EBY356" s="163"/>
      <c r="EBZ356" s="163"/>
      <c r="ECA356" s="163"/>
      <c r="ECB356" s="163"/>
      <c r="ECC356" s="163"/>
      <c r="ECD356" s="163"/>
      <c r="ECE356" s="163"/>
      <c r="ECF356" s="163"/>
      <c r="ECG356" s="163"/>
      <c r="ECH356" s="163"/>
      <c r="ECI356" s="163"/>
      <c r="ECJ356" s="163"/>
      <c r="ECK356" s="163"/>
      <c r="ECL356" s="163"/>
      <c r="ECM356" s="163"/>
      <c r="ECN356" s="163"/>
      <c r="ECO356" s="163"/>
      <c r="ECP356" s="163"/>
      <c r="ECQ356" s="163"/>
      <c r="ECR356" s="163"/>
      <c r="ECS356" s="163"/>
      <c r="ECT356" s="163"/>
      <c r="ECU356" s="163"/>
      <c r="ECV356" s="163"/>
      <c r="ECW356" s="163"/>
      <c r="ECX356" s="163"/>
      <c r="ECY356" s="163"/>
      <c r="ECZ356" s="163"/>
      <c r="EDA356" s="163"/>
      <c r="EDB356" s="163"/>
      <c r="EDC356" s="163"/>
      <c r="EDD356" s="163"/>
      <c r="EDE356" s="163"/>
      <c r="EDF356" s="163"/>
      <c r="EDG356" s="163"/>
      <c r="EDH356" s="163"/>
      <c r="EDI356" s="163"/>
      <c r="EDJ356" s="163"/>
      <c r="EDK356" s="163"/>
      <c r="EDL356" s="163"/>
      <c r="EDM356" s="163"/>
      <c r="EDN356" s="163"/>
      <c r="EDO356" s="163"/>
      <c r="EDP356" s="163"/>
      <c r="EDQ356" s="163"/>
      <c r="EDR356" s="163"/>
      <c r="EDS356" s="163"/>
      <c r="EDT356" s="163"/>
      <c r="EDU356" s="163"/>
      <c r="EDV356" s="163"/>
      <c r="EDW356" s="163"/>
      <c r="EDX356" s="163"/>
      <c r="EDY356" s="163"/>
      <c r="EDZ356" s="163"/>
      <c r="EEA356" s="163"/>
      <c r="EEB356" s="163"/>
      <c r="EEC356" s="163"/>
      <c r="EED356" s="163"/>
      <c r="EEE356" s="163"/>
      <c r="EEF356" s="163"/>
      <c r="EEG356" s="163"/>
      <c r="EEH356" s="163"/>
      <c r="EEI356" s="163"/>
      <c r="EEJ356" s="163"/>
      <c r="EEK356" s="163"/>
      <c r="EEL356" s="163"/>
      <c r="EEM356" s="163"/>
      <c r="EEN356" s="163"/>
      <c r="EEO356" s="163"/>
      <c r="EEP356" s="163"/>
      <c r="EEQ356" s="163"/>
      <c r="EER356" s="163"/>
      <c r="EES356" s="163"/>
      <c r="EET356" s="163"/>
      <c r="EEU356" s="163"/>
      <c r="EEV356" s="163"/>
      <c r="EEW356" s="163"/>
      <c r="EEX356" s="163"/>
      <c r="EEY356" s="163"/>
      <c r="EEZ356" s="163"/>
      <c r="EFA356" s="163"/>
      <c r="EFB356" s="163"/>
      <c r="EFC356" s="163"/>
      <c r="EFD356" s="163"/>
      <c r="EFE356" s="163"/>
      <c r="EFF356" s="163"/>
      <c r="EFG356" s="163"/>
      <c r="EFH356" s="163"/>
      <c r="EFI356" s="163"/>
      <c r="EFJ356" s="163"/>
      <c r="EFK356" s="163"/>
      <c r="EFL356" s="163"/>
      <c r="EFM356" s="163"/>
      <c r="EFN356" s="163"/>
      <c r="EFO356" s="163"/>
      <c r="EFP356" s="163"/>
      <c r="EFQ356" s="163"/>
      <c r="EFR356" s="163"/>
      <c r="EFS356" s="163"/>
      <c r="EFT356" s="163"/>
      <c r="EFU356" s="163"/>
      <c r="EFV356" s="163"/>
      <c r="EFW356" s="163"/>
      <c r="EFX356" s="163"/>
      <c r="EFY356" s="163"/>
      <c r="EFZ356" s="163"/>
      <c r="EGA356" s="163"/>
      <c r="EGB356" s="163"/>
      <c r="EGC356" s="163"/>
      <c r="EGD356" s="163"/>
      <c r="EGE356" s="163"/>
      <c r="EGF356" s="163"/>
      <c r="EGG356" s="163"/>
      <c r="EGH356" s="163"/>
      <c r="EGI356" s="163"/>
      <c r="EGJ356" s="163"/>
      <c r="EGK356" s="163"/>
      <c r="EGL356" s="163"/>
      <c r="EGM356" s="163"/>
      <c r="EGN356" s="163"/>
      <c r="EGO356" s="163"/>
      <c r="EGP356" s="163"/>
      <c r="EGQ356" s="163"/>
      <c r="EGR356" s="163"/>
      <c r="EGS356" s="163"/>
      <c r="EGT356" s="163"/>
      <c r="EGU356" s="163"/>
      <c r="EGV356" s="163"/>
      <c r="EGW356" s="163"/>
      <c r="EGX356" s="163"/>
      <c r="EGY356" s="163"/>
      <c r="EGZ356" s="163"/>
      <c r="EHA356" s="163"/>
      <c r="EHB356" s="163"/>
      <c r="EHC356" s="163"/>
      <c r="EHD356" s="163"/>
      <c r="EHE356" s="163"/>
      <c r="EHF356" s="163"/>
      <c r="EHG356" s="163"/>
      <c r="EHH356" s="163"/>
      <c r="EHI356" s="163"/>
      <c r="EHJ356" s="163"/>
      <c r="EHK356" s="163"/>
      <c r="EHL356" s="163"/>
      <c r="EHM356" s="163"/>
      <c r="EHN356" s="163"/>
      <c r="EHO356" s="163"/>
      <c r="EHP356" s="163"/>
      <c r="EHQ356" s="163"/>
      <c r="EHR356" s="163"/>
      <c r="EHS356" s="163"/>
      <c r="EHT356" s="163"/>
      <c r="EHU356" s="163"/>
      <c r="EHV356" s="163"/>
      <c r="EHW356" s="163"/>
      <c r="EHX356" s="163"/>
      <c r="EHY356" s="163"/>
      <c r="EHZ356" s="163"/>
      <c r="EIA356" s="163"/>
      <c r="EIB356" s="163"/>
      <c r="EIC356" s="163"/>
      <c r="EID356" s="163"/>
      <c r="EIE356" s="163"/>
      <c r="EIF356" s="163"/>
      <c r="EIG356" s="163"/>
      <c r="EIH356" s="163"/>
      <c r="EII356" s="163"/>
      <c r="EIJ356" s="163"/>
      <c r="EIK356" s="163"/>
      <c r="EIL356" s="163"/>
      <c r="EIM356" s="163"/>
      <c r="EIN356" s="163"/>
      <c r="EIO356" s="163"/>
      <c r="EIP356" s="163"/>
      <c r="EIQ356" s="163"/>
      <c r="EIR356" s="163"/>
      <c r="EIS356" s="163"/>
      <c r="EIT356" s="163"/>
      <c r="EIU356" s="163"/>
      <c r="EIV356" s="163"/>
      <c r="EIW356" s="163"/>
      <c r="EIX356" s="163"/>
      <c r="EIY356" s="163"/>
      <c r="EIZ356" s="163"/>
      <c r="EJA356" s="163"/>
      <c r="EJB356" s="163"/>
      <c r="EJC356" s="163"/>
      <c r="EJD356" s="163"/>
      <c r="EJE356" s="163"/>
      <c r="EJF356" s="163"/>
      <c r="EJG356" s="163"/>
      <c r="EJH356" s="163"/>
      <c r="EJI356" s="163"/>
      <c r="EJJ356" s="163"/>
      <c r="EJK356" s="163"/>
      <c r="EJL356" s="163"/>
      <c r="EJM356" s="163"/>
      <c r="EJN356" s="163"/>
      <c r="EJO356" s="163"/>
      <c r="EJP356" s="163"/>
      <c r="EJQ356" s="163"/>
      <c r="EJR356" s="163"/>
      <c r="EJS356" s="163"/>
      <c r="EJT356" s="163"/>
      <c r="EJU356" s="163"/>
      <c r="EJV356" s="163"/>
      <c r="EJW356" s="163"/>
      <c r="EJX356" s="163"/>
      <c r="EJY356" s="163"/>
      <c r="EJZ356" s="163"/>
      <c r="EKA356" s="163"/>
      <c r="EKB356" s="163"/>
      <c r="EKC356" s="163"/>
      <c r="EKD356" s="163"/>
      <c r="EKE356" s="163"/>
      <c r="EKF356" s="163"/>
      <c r="EKG356" s="163"/>
      <c r="EKH356" s="163"/>
      <c r="EKI356" s="163"/>
      <c r="EKJ356" s="163"/>
      <c r="EKK356" s="163"/>
      <c r="EKL356" s="163"/>
      <c r="EKM356" s="163"/>
      <c r="EKN356" s="163"/>
      <c r="EKO356" s="163"/>
      <c r="EKP356" s="163"/>
      <c r="EKQ356" s="163"/>
      <c r="EKR356" s="163"/>
      <c r="EKS356" s="163"/>
      <c r="EKT356" s="163"/>
      <c r="EKU356" s="163"/>
      <c r="EKV356" s="163"/>
      <c r="EKW356" s="163"/>
      <c r="EKX356" s="163"/>
      <c r="EKY356" s="163"/>
      <c r="EKZ356" s="163"/>
      <c r="ELA356" s="163"/>
      <c r="ELB356" s="163"/>
      <c r="ELC356" s="163"/>
      <c r="ELD356" s="163"/>
      <c r="ELE356" s="163"/>
      <c r="ELF356" s="163"/>
      <c r="ELG356" s="163"/>
      <c r="ELH356" s="163"/>
      <c r="ELI356" s="163"/>
      <c r="ELJ356" s="163"/>
      <c r="ELK356" s="163"/>
      <c r="ELL356" s="163"/>
      <c r="ELM356" s="163"/>
      <c r="ELN356" s="163"/>
      <c r="ELO356" s="163"/>
      <c r="ELP356" s="163"/>
      <c r="ELQ356" s="163"/>
      <c r="ELR356" s="163"/>
      <c r="ELS356" s="163"/>
      <c r="ELT356" s="163"/>
      <c r="ELU356" s="163"/>
      <c r="ELV356" s="163"/>
      <c r="ELW356" s="163"/>
      <c r="ELX356" s="163"/>
      <c r="ELY356" s="163"/>
      <c r="ELZ356" s="163"/>
      <c r="EMA356" s="163"/>
      <c r="EMB356" s="163"/>
      <c r="EMC356" s="163"/>
      <c r="EMD356" s="163"/>
      <c r="EME356" s="163"/>
      <c r="EMF356" s="163"/>
      <c r="EMG356" s="163"/>
      <c r="EMH356" s="163"/>
      <c r="EMI356" s="163"/>
      <c r="EMJ356" s="163"/>
      <c r="EMK356" s="163"/>
      <c r="EML356" s="163"/>
      <c r="EMM356" s="163"/>
      <c r="EMN356" s="163"/>
      <c r="EMO356" s="163"/>
      <c r="EMP356" s="163"/>
      <c r="EMQ356" s="163"/>
      <c r="EMR356" s="163"/>
      <c r="EMS356" s="163"/>
      <c r="EMT356" s="163"/>
      <c r="EMU356" s="163"/>
      <c r="EMV356" s="163"/>
      <c r="EMW356" s="163"/>
      <c r="EMX356" s="163"/>
      <c r="EMY356" s="163"/>
      <c r="EMZ356" s="163"/>
      <c r="ENA356" s="163"/>
      <c r="ENB356" s="163"/>
      <c r="ENC356" s="163"/>
      <c r="END356" s="163"/>
      <c r="ENE356" s="163"/>
      <c r="ENF356" s="163"/>
      <c r="ENG356" s="163"/>
      <c r="ENH356" s="163"/>
      <c r="ENI356" s="163"/>
      <c r="ENJ356" s="163"/>
      <c r="ENK356" s="163"/>
      <c r="ENL356" s="163"/>
      <c r="ENM356" s="163"/>
      <c r="ENN356" s="163"/>
      <c r="ENO356" s="163"/>
      <c r="ENP356" s="163"/>
      <c r="ENQ356" s="163"/>
      <c r="ENR356" s="163"/>
      <c r="ENS356" s="163"/>
      <c r="ENT356" s="163"/>
      <c r="ENU356" s="163"/>
      <c r="ENV356" s="163"/>
      <c r="ENW356" s="163"/>
      <c r="ENX356" s="163"/>
      <c r="ENY356" s="163"/>
      <c r="ENZ356" s="163"/>
      <c r="EOA356" s="163"/>
      <c r="EOB356" s="163"/>
      <c r="EOC356" s="163"/>
      <c r="EOD356" s="163"/>
      <c r="EOE356" s="163"/>
      <c r="EOF356" s="163"/>
      <c r="EOG356" s="163"/>
      <c r="EOH356" s="163"/>
      <c r="EOI356" s="163"/>
      <c r="EOJ356" s="163"/>
      <c r="EOK356" s="163"/>
      <c r="EOL356" s="163"/>
      <c r="EOM356" s="163"/>
      <c r="EON356" s="163"/>
      <c r="EOO356" s="163"/>
      <c r="EOP356" s="163"/>
      <c r="EOQ356" s="163"/>
      <c r="EOR356" s="163"/>
      <c r="EOS356" s="163"/>
      <c r="EOT356" s="163"/>
      <c r="EOU356" s="163"/>
      <c r="EOV356" s="163"/>
      <c r="EOW356" s="163"/>
      <c r="EOX356" s="163"/>
      <c r="EOY356" s="163"/>
      <c r="EOZ356" s="163"/>
      <c r="EPA356" s="163"/>
      <c r="EPB356" s="163"/>
      <c r="EPC356" s="163"/>
      <c r="EPD356" s="163"/>
      <c r="EPE356" s="163"/>
      <c r="EPF356" s="163"/>
      <c r="EPG356" s="163"/>
      <c r="EPH356" s="163"/>
      <c r="EPI356" s="163"/>
      <c r="EPJ356" s="163"/>
      <c r="EPK356" s="163"/>
      <c r="EPL356" s="163"/>
      <c r="EPM356" s="163"/>
      <c r="EPN356" s="163"/>
      <c r="EPO356" s="163"/>
      <c r="EPP356" s="163"/>
      <c r="EPQ356" s="163"/>
      <c r="EPR356" s="163"/>
      <c r="EPS356" s="163"/>
      <c r="EPT356" s="163"/>
      <c r="EPU356" s="163"/>
      <c r="EPV356" s="163"/>
      <c r="EPW356" s="163"/>
      <c r="EPX356" s="163"/>
      <c r="EPY356" s="163"/>
      <c r="EPZ356" s="163"/>
      <c r="EQA356" s="163"/>
      <c r="EQB356" s="163"/>
      <c r="EQC356" s="163"/>
      <c r="EQD356" s="163"/>
      <c r="EQE356" s="163"/>
      <c r="EQF356" s="163"/>
      <c r="EQG356" s="163"/>
      <c r="EQH356" s="163"/>
      <c r="EQI356" s="163"/>
      <c r="EQJ356" s="163"/>
      <c r="EQK356" s="163"/>
      <c r="EQL356" s="163"/>
      <c r="EQM356" s="163"/>
      <c r="EQN356" s="163"/>
      <c r="EQO356" s="163"/>
      <c r="EQP356" s="163"/>
      <c r="EQQ356" s="163"/>
      <c r="EQR356" s="163"/>
      <c r="EQS356" s="163"/>
      <c r="EQT356" s="163"/>
      <c r="EQU356" s="163"/>
      <c r="EQV356" s="163"/>
      <c r="EQW356" s="163"/>
      <c r="EQX356" s="163"/>
      <c r="EQY356" s="163"/>
      <c r="EQZ356" s="163"/>
      <c r="ERA356" s="163"/>
      <c r="ERB356" s="163"/>
      <c r="ERC356" s="163"/>
      <c r="ERD356" s="163"/>
      <c r="ERE356" s="163"/>
      <c r="ERF356" s="163"/>
      <c r="ERG356" s="163"/>
      <c r="ERH356" s="163"/>
      <c r="ERI356" s="163"/>
      <c r="ERJ356" s="163"/>
      <c r="ERK356" s="163"/>
      <c r="ERL356" s="163"/>
      <c r="ERM356" s="163"/>
      <c r="ERN356" s="163"/>
      <c r="ERO356" s="163"/>
      <c r="ERP356" s="163"/>
      <c r="ERQ356" s="163"/>
      <c r="ERR356" s="163"/>
      <c r="ERS356" s="163"/>
      <c r="ERT356" s="163"/>
      <c r="ERU356" s="163"/>
      <c r="ERV356" s="163"/>
      <c r="ERW356" s="163"/>
      <c r="ERX356" s="163"/>
      <c r="ERY356" s="163"/>
      <c r="ERZ356" s="163"/>
      <c r="ESA356" s="163"/>
      <c r="ESB356" s="163"/>
      <c r="ESC356" s="163"/>
      <c r="ESD356" s="163"/>
      <c r="ESE356" s="163"/>
      <c r="ESF356" s="163"/>
      <c r="ESG356" s="163"/>
      <c r="ESH356" s="163"/>
      <c r="ESI356" s="163"/>
      <c r="ESJ356" s="163"/>
      <c r="ESK356" s="163"/>
      <c r="ESL356" s="163"/>
      <c r="ESM356" s="163"/>
      <c r="ESN356" s="163"/>
      <c r="ESO356" s="163"/>
      <c r="ESP356" s="163"/>
      <c r="ESQ356" s="163"/>
      <c r="ESR356" s="163"/>
      <c r="ESS356" s="163"/>
      <c r="EST356" s="163"/>
      <c r="ESU356" s="163"/>
      <c r="ESV356" s="163"/>
      <c r="ESW356" s="163"/>
      <c r="ESX356" s="163"/>
      <c r="ESY356" s="163"/>
      <c r="ESZ356" s="163"/>
      <c r="ETA356" s="163"/>
      <c r="ETB356" s="163"/>
      <c r="ETC356" s="163"/>
      <c r="ETD356" s="163"/>
      <c r="ETE356" s="163"/>
      <c r="ETF356" s="163"/>
      <c r="ETG356" s="163"/>
      <c r="ETH356" s="163"/>
      <c r="ETI356" s="163"/>
      <c r="ETJ356" s="163"/>
      <c r="ETK356" s="163"/>
      <c r="ETL356" s="163"/>
      <c r="ETM356" s="163"/>
      <c r="ETN356" s="163"/>
      <c r="ETO356" s="163"/>
      <c r="ETP356" s="163"/>
      <c r="ETQ356" s="163"/>
      <c r="ETR356" s="163"/>
      <c r="ETS356" s="163"/>
      <c r="ETT356" s="163"/>
      <c r="ETU356" s="163"/>
      <c r="ETV356" s="163"/>
      <c r="ETW356" s="163"/>
      <c r="ETX356" s="163"/>
      <c r="ETY356" s="163"/>
      <c r="ETZ356" s="163"/>
      <c r="EUA356" s="163"/>
      <c r="EUB356" s="163"/>
      <c r="EUC356" s="163"/>
      <c r="EUD356" s="163"/>
      <c r="EUE356" s="163"/>
      <c r="EUF356" s="163"/>
      <c r="EUG356" s="163"/>
      <c r="EUH356" s="163"/>
      <c r="EUI356" s="163"/>
      <c r="EUJ356" s="163"/>
      <c r="EUK356" s="163"/>
      <c r="EUL356" s="163"/>
      <c r="EUM356" s="163"/>
      <c r="EUN356" s="163"/>
      <c r="EUO356" s="163"/>
      <c r="EUP356" s="163"/>
      <c r="EUQ356" s="163"/>
      <c r="EUR356" s="163"/>
      <c r="EUS356" s="163"/>
      <c r="EUT356" s="163"/>
      <c r="EUU356" s="163"/>
      <c r="EUV356" s="163"/>
      <c r="EUW356" s="163"/>
      <c r="EUX356" s="163"/>
      <c r="EUY356" s="163"/>
      <c r="EUZ356" s="163"/>
      <c r="EVA356" s="163"/>
      <c r="EVB356" s="163"/>
      <c r="EVC356" s="163"/>
      <c r="EVD356" s="163"/>
      <c r="EVE356" s="163"/>
      <c r="EVF356" s="163"/>
      <c r="EVG356" s="163"/>
      <c r="EVH356" s="163"/>
      <c r="EVI356" s="163"/>
      <c r="EVJ356" s="163"/>
      <c r="EVK356" s="163"/>
      <c r="EVL356" s="163"/>
      <c r="EVM356" s="163"/>
      <c r="EVN356" s="163"/>
      <c r="EVO356" s="163"/>
      <c r="EVP356" s="163"/>
      <c r="EVQ356" s="163"/>
      <c r="EVR356" s="163"/>
      <c r="EVS356" s="163"/>
      <c r="EVT356" s="163"/>
      <c r="EVU356" s="163"/>
      <c r="EVV356" s="163"/>
      <c r="EVW356" s="163"/>
      <c r="EVX356" s="163"/>
      <c r="EVY356" s="163"/>
      <c r="EVZ356" s="163"/>
      <c r="EWA356" s="163"/>
      <c r="EWB356" s="163"/>
      <c r="EWC356" s="163"/>
      <c r="EWD356" s="163"/>
      <c r="EWE356" s="163"/>
      <c r="EWF356" s="163"/>
      <c r="EWG356" s="163"/>
      <c r="EWH356" s="163"/>
      <c r="EWI356" s="163"/>
      <c r="EWJ356" s="163"/>
      <c r="EWK356" s="163"/>
      <c r="EWL356" s="163"/>
      <c r="EWM356" s="163"/>
      <c r="EWN356" s="163"/>
      <c r="EWO356" s="163"/>
      <c r="EWP356" s="163"/>
      <c r="EWQ356" s="163"/>
      <c r="EWR356" s="163"/>
      <c r="EWS356" s="163"/>
      <c r="EWT356" s="163"/>
      <c r="EWU356" s="163"/>
      <c r="EWV356" s="163"/>
      <c r="EWW356" s="163"/>
      <c r="EWX356" s="163"/>
      <c r="EWY356" s="163"/>
      <c r="EWZ356" s="163"/>
      <c r="EXA356" s="163"/>
      <c r="EXB356" s="163"/>
      <c r="EXC356" s="163"/>
      <c r="EXD356" s="163"/>
      <c r="EXE356" s="163"/>
      <c r="EXF356" s="163"/>
      <c r="EXG356" s="163"/>
      <c r="EXH356" s="163"/>
      <c r="EXI356" s="163"/>
      <c r="EXJ356" s="163"/>
      <c r="EXK356" s="163"/>
      <c r="EXL356" s="163"/>
      <c r="EXM356" s="163"/>
      <c r="EXN356" s="163"/>
      <c r="EXO356" s="163"/>
      <c r="EXP356" s="163"/>
      <c r="EXQ356" s="163"/>
      <c r="EXR356" s="163"/>
      <c r="EXS356" s="163"/>
      <c r="EXT356" s="163"/>
      <c r="EXU356" s="163"/>
      <c r="EXV356" s="163"/>
      <c r="EXW356" s="163"/>
      <c r="EXX356" s="163"/>
      <c r="EXY356" s="163"/>
      <c r="EXZ356" s="163"/>
      <c r="EYA356" s="163"/>
      <c r="EYB356" s="163"/>
      <c r="EYC356" s="163"/>
      <c r="EYD356" s="163"/>
      <c r="EYE356" s="163"/>
      <c r="EYF356" s="163"/>
      <c r="EYG356" s="163"/>
      <c r="EYH356" s="163"/>
      <c r="EYI356" s="163"/>
      <c r="EYJ356" s="163"/>
      <c r="EYK356" s="163"/>
      <c r="EYL356" s="163"/>
      <c r="EYM356" s="163"/>
      <c r="EYN356" s="163"/>
      <c r="EYO356" s="163"/>
      <c r="EYP356" s="163"/>
      <c r="EYQ356" s="163"/>
      <c r="EYR356" s="163"/>
      <c r="EYS356" s="163"/>
      <c r="EYT356" s="163"/>
      <c r="EYU356" s="163"/>
      <c r="EYV356" s="163"/>
      <c r="EYW356" s="163"/>
      <c r="EYX356" s="163"/>
      <c r="EYY356" s="163"/>
      <c r="EYZ356" s="163"/>
      <c r="EZA356" s="163"/>
      <c r="EZB356" s="163"/>
      <c r="EZC356" s="163"/>
      <c r="EZD356" s="163"/>
      <c r="EZE356" s="163"/>
      <c r="EZF356" s="163"/>
      <c r="EZG356" s="163"/>
      <c r="EZH356" s="163"/>
      <c r="EZI356" s="163"/>
      <c r="EZJ356" s="163"/>
      <c r="EZK356" s="163"/>
      <c r="EZL356" s="163"/>
      <c r="EZM356" s="163"/>
      <c r="EZN356" s="163"/>
      <c r="EZO356" s="163"/>
      <c r="EZP356" s="163"/>
      <c r="EZQ356" s="163"/>
      <c r="EZR356" s="163"/>
      <c r="EZS356" s="163"/>
      <c r="EZT356" s="163"/>
      <c r="EZU356" s="163"/>
      <c r="EZV356" s="163"/>
      <c r="EZW356" s="163"/>
      <c r="EZX356" s="163"/>
      <c r="EZY356" s="163"/>
      <c r="EZZ356" s="163"/>
      <c r="FAA356" s="163"/>
      <c r="FAB356" s="163"/>
      <c r="FAC356" s="163"/>
      <c r="FAD356" s="163"/>
      <c r="FAE356" s="163"/>
      <c r="FAF356" s="163"/>
      <c r="FAG356" s="163"/>
      <c r="FAH356" s="163"/>
      <c r="FAI356" s="163"/>
      <c r="FAJ356" s="163"/>
      <c r="FAK356" s="163"/>
      <c r="FAL356" s="163"/>
      <c r="FAM356" s="163"/>
      <c r="FAN356" s="163"/>
      <c r="FAO356" s="163"/>
      <c r="FAP356" s="163"/>
      <c r="FAQ356" s="163"/>
      <c r="FAR356" s="163"/>
      <c r="FAS356" s="163"/>
      <c r="FAT356" s="163"/>
      <c r="FAU356" s="163"/>
      <c r="FAV356" s="163"/>
      <c r="FAW356" s="163"/>
      <c r="FAX356" s="163"/>
      <c r="FAY356" s="163"/>
      <c r="FAZ356" s="163"/>
      <c r="FBA356" s="163"/>
      <c r="FBB356" s="163"/>
      <c r="FBC356" s="163"/>
      <c r="FBD356" s="163"/>
      <c r="FBE356" s="163"/>
      <c r="FBF356" s="163"/>
      <c r="FBG356" s="163"/>
      <c r="FBH356" s="163"/>
      <c r="FBI356" s="163"/>
      <c r="FBJ356" s="163"/>
      <c r="FBK356" s="163"/>
      <c r="FBL356" s="163"/>
      <c r="FBM356" s="163"/>
      <c r="FBN356" s="163"/>
      <c r="FBO356" s="163"/>
      <c r="FBP356" s="163"/>
      <c r="FBQ356" s="163"/>
      <c r="FBR356" s="163"/>
      <c r="FBS356" s="163"/>
      <c r="FBT356" s="163"/>
      <c r="FBU356" s="163"/>
      <c r="FBV356" s="163"/>
      <c r="FBW356" s="163"/>
      <c r="FBX356" s="163"/>
      <c r="FBY356" s="163"/>
      <c r="FBZ356" s="163"/>
      <c r="FCA356" s="163"/>
      <c r="FCB356" s="163"/>
      <c r="FCC356" s="163"/>
      <c r="FCD356" s="163"/>
      <c r="FCE356" s="163"/>
      <c r="FCF356" s="163"/>
      <c r="FCG356" s="163"/>
      <c r="FCH356" s="163"/>
      <c r="FCI356" s="163"/>
      <c r="FCJ356" s="163"/>
      <c r="FCK356" s="163"/>
      <c r="FCL356" s="163"/>
      <c r="FCM356" s="163"/>
      <c r="FCN356" s="163"/>
      <c r="FCO356" s="163"/>
      <c r="FCP356" s="163"/>
      <c r="FCQ356" s="163"/>
      <c r="FCR356" s="163"/>
      <c r="FCS356" s="163"/>
      <c r="FCT356" s="163"/>
      <c r="FCU356" s="163"/>
      <c r="FCV356" s="163"/>
      <c r="FCW356" s="163"/>
      <c r="FCX356" s="163"/>
      <c r="FCY356" s="163"/>
      <c r="FCZ356" s="163"/>
      <c r="FDA356" s="163"/>
      <c r="FDB356" s="163"/>
      <c r="FDC356" s="163"/>
      <c r="FDD356" s="163"/>
      <c r="FDE356" s="163"/>
      <c r="FDF356" s="163"/>
      <c r="FDG356" s="163"/>
      <c r="FDH356" s="163"/>
      <c r="FDI356" s="163"/>
      <c r="FDJ356" s="163"/>
      <c r="FDK356" s="163"/>
      <c r="FDL356" s="163"/>
      <c r="FDM356" s="163"/>
      <c r="FDN356" s="163"/>
      <c r="FDO356" s="163"/>
      <c r="FDP356" s="163"/>
      <c r="FDQ356" s="163"/>
      <c r="FDR356" s="163"/>
      <c r="FDS356" s="163"/>
      <c r="FDT356" s="163"/>
      <c r="FDU356" s="163"/>
      <c r="FDV356" s="163"/>
      <c r="FDW356" s="163"/>
      <c r="FDX356" s="163"/>
      <c r="FDY356" s="163"/>
      <c r="FDZ356" s="163"/>
      <c r="FEA356" s="163"/>
      <c r="FEB356" s="163"/>
      <c r="FEC356" s="163"/>
      <c r="FED356" s="163"/>
      <c r="FEE356" s="163"/>
      <c r="FEF356" s="163"/>
      <c r="FEG356" s="163"/>
      <c r="FEH356" s="163"/>
      <c r="FEI356" s="163"/>
      <c r="FEJ356" s="163"/>
      <c r="FEK356" s="163"/>
      <c r="FEL356" s="163"/>
      <c r="FEM356" s="163"/>
      <c r="FEN356" s="163"/>
      <c r="FEO356" s="163"/>
      <c r="FEP356" s="163"/>
      <c r="FEQ356" s="163"/>
      <c r="FER356" s="163"/>
      <c r="FES356" s="163"/>
      <c r="FET356" s="163"/>
      <c r="FEU356" s="163"/>
      <c r="FEV356" s="163"/>
      <c r="FEW356" s="163"/>
      <c r="FEX356" s="163"/>
      <c r="FEY356" s="163"/>
      <c r="FEZ356" s="163"/>
      <c r="FFA356" s="163"/>
      <c r="FFB356" s="163"/>
      <c r="FFC356" s="163"/>
      <c r="FFD356" s="163"/>
      <c r="FFE356" s="163"/>
      <c r="FFF356" s="163"/>
      <c r="FFG356" s="163"/>
      <c r="FFH356" s="163"/>
      <c r="FFI356" s="163"/>
      <c r="FFJ356" s="163"/>
      <c r="FFK356" s="163"/>
      <c r="FFL356" s="163"/>
      <c r="FFM356" s="163"/>
      <c r="FFN356" s="163"/>
      <c r="FFO356" s="163"/>
      <c r="FFP356" s="163"/>
      <c r="FFQ356" s="163"/>
      <c r="FFR356" s="163"/>
      <c r="FFS356" s="163"/>
      <c r="FFT356" s="163"/>
      <c r="FFU356" s="163"/>
      <c r="FFV356" s="163"/>
      <c r="FFW356" s="163"/>
      <c r="FFX356" s="163"/>
      <c r="FFY356" s="163"/>
      <c r="FFZ356" s="163"/>
      <c r="FGA356" s="163"/>
      <c r="FGB356" s="163"/>
      <c r="FGC356" s="163"/>
      <c r="FGD356" s="163"/>
      <c r="FGE356" s="163"/>
      <c r="FGF356" s="163"/>
      <c r="FGG356" s="163"/>
      <c r="FGH356" s="163"/>
      <c r="FGI356" s="163"/>
      <c r="FGJ356" s="163"/>
      <c r="FGK356" s="163"/>
      <c r="FGL356" s="163"/>
      <c r="FGM356" s="163"/>
      <c r="FGN356" s="163"/>
      <c r="FGO356" s="163"/>
      <c r="FGP356" s="163"/>
      <c r="FGQ356" s="163"/>
      <c r="FGR356" s="163"/>
      <c r="FGS356" s="163"/>
      <c r="FGT356" s="163"/>
      <c r="FGU356" s="163"/>
      <c r="FGV356" s="163"/>
      <c r="FGW356" s="163"/>
      <c r="FGX356" s="163"/>
      <c r="FGY356" s="163"/>
      <c r="FGZ356" s="163"/>
      <c r="FHA356" s="163"/>
      <c r="FHB356" s="163"/>
      <c r="FHC356" s="163"/>
      <c r="FHD356" s="163"/>
      <c r="FHE356" s="163"/>
      <c r="FHF356" s="163"/>
      <c r="FHG356" s="163"/>
      <c r="FHH356" s="163"/>
      <c r="FHI356" s="163"/>
      <c r="FHJ356" s="163"/>
      <c r="FHK356" s="163"/>
      <c r="FHL356" s="163"/>
      <c r="FHM356" s="163"/>
      <c r="FHN356" s="163"/>
      <c r="FHO356" s="163"/>
      <c r="FHP356" s="163"/>
      <c r="FHQ356" s="163"/>
      <c r="FHR356" s="163"/>
      <c r="FHS356" s="163"/>
      <c r="FHT356" s="163"/>
      <c r="FHU356" s="163"/>
      <c r="FHV356" s="163"/>
      <c r="FHW356" s="163"/>
      <c r="FHX356" s="163"/>
      <c r="FHY356" s="163"/>
      <c r="FHZ356" s="163"/>
      <c r="FIA356" s="163"/>
      <c r="FIB356" s="163"/>
      <c r="FIC356" s="163"/>
      <c r="FID356" s="163"/>
      <c r="FIE356" s="163"/>
      <c r="FIF356" s="163"/>
      <c r="FIG356" s="163"/>
      <c r="FIH356" s="163"/>
      <c r="FII356" s="163"/>
      <c r="FIJ356" s="163"/>
      <c r="FIK356" s="163"/>
      <c r="FIL356" s="163"/>
      <c r="FIM356" s="163"/>
      <c r="FIN356" s="163"/>
      <c r="FIO356" s="163"/>
      <c r="FIP356" s="163"/>
      <c r="FIQ356" s="163"/>
      <c r="FIR356" s="163"/>
      <c r="FIS356" s="163"/>
      <c r="FIT356" s="163"/>
      <c r="FIU356" s="163"/>
      <c r="FIV356" s="163"/>
      <c r="FIW356" s="163"/>
      <c r="FIX356" s="163"/>
      <c r="FIY356" s="163"/>
      <c r="FIZ356" s="163"/>
      <c r="FJA356" s="163"/>
      <c r="FJB356" s="163"/>
      <c r="FJC356" s="163"/>
      <c r="FJD356" s="163"/>
      <c r="FJE356" s="163"/>
      <c r="FJF356" s="163"/>
      <c r="FJG356" s="163"/>
      <c r="FJH356" s="163"/>
      <c r="FJI356" s="163"/>
      <c r="FJJ356" s="163"/>
      <c r="FJK356" s="163"/>
      <c r="FJL356" s="163"/>
      <c r="FJM356" s="163"/>
      <c r="FJN356" s="163"/>
      <c r="FJO356" s="163"/>
      <c r="FJP356" s="163"/>
      <c r="FJQ356" s="163"/>
      <c r="FJR356" s="163"/>
      <c r="FJS356" s="163"/>
      <c r="FJT356" s="163"/>
      <c r="FJU356" s="163"/>
      <c r="FJV356" s="163"/>
      <c r="FJW356" s="163"/>
      <c r="FJX356" s="163"/>
      <c r="FJY356" s="163"/>
      <c r="FJZ356" s="163"/>
      <c r="FKA356" s="163"/>
      <c r="FKB356" s="163"/>
      <c r="FKC356" s="163"/>
      <c r="FKD356" s="163"/>
      <c r="FKE356" s="163"/>
      <c r="FKF356" s="163"/>
      <c r="FKG356" s="163"/>
      <c r="FKH356" s="163"/>
      <c r="FKI356" s="163"/>
      <c r="FKJ356" s="163"/>
      <c r="FKK356" s="163"/>
      <c r="FKL356" s="163"/>
      <c r="FKM356" s="163"/>
      <c r="FKN356" s="163"/>
      <c r="FKO356" s="163"/>
      <c r="FKP356" s="163"/>
      <c r="FKQ356" s="163"/>
      <c r="FKR356" s="163"/>
      <c r="FKS356" s="163"/>
      <c r="FKT356" s="163"/>
      <c r="FKU356" s="163"/>
      <c r="FKV356" s="163"/>
      <c r="FKW356" s="163"/>
      <c r="FKX356" s="163"/>
      <c r="FKY356" s="163"/>
      <c r="FKZ356" s="163"/>
      <c r="FLA356" s="163"/>
      <c r="FLB356" s="163"/>
      <c r="FLC356" s="163"/>
      <c r="FLD356" s="163"/>
      <c r="FLE356" s="163"/>
      <c r="FLF356" s="163"/>
      <c r="FLG356" s="163"/>
      <c r="FLH356" s="163"/>
      <c r="FLI356" s="163"/>
      <c r="FLJ356" s="163"/>
      <c r="FLK356" s="163"/>
      <c r="FLL356" s="163"/>
      <c r="FLM356" s="163"/>
      <c r="FLN356" s="163"/>
      <c r="FLO356" s="163"/>
      <c r="FLP356" s="163"/>
      <c r="FLQ356" s="163"/>
      <c r="FLR356" s="163"/>
      <c r="FLS356" s="163"/>
      <c r="FLT356" s="163"/>
      <c r="FLU356" s="163"/>
      <c r="FLV356" s="163"/>
      <c r="FLW356" s="163"/>
      <c r="FLX356" s="163"/>
      <c r="FLY356" s="163"/>
      <c r="FLZ356" s="163"/>
      <c r="FMA356" s="163"/>
      <c r="FMB356" s="163"/>
      <c r="FMC356" s="163"/>
      <c r="FMD356" s="163"/>
      <c r="FME356" s="163"/>
      <c r="FMF356" s="163"/>
      <c r="FMG356" s="163"/>
      <c r="FMH356" s="163"/>
      <c r="FMI356" s="163"/>
      <c r="FMJ356" s="163"/>
      <c r="FMK356" s="163"/>
      <c r="FML356" s="163"/>
      <c r="FMM356" s="163"/>
      <c r="FMN356" s="163"/>
      <c r="FMO356" s="163"/>
      <c r="FMP356" s="163"/>
      <c r="FMQ356" s="163"/>
      <c r="FMR356" s="163"/>
      <c r="FMS356" s="163"/>
      <c r="FMT356" s="163"/>
      <c r="FMU356" s="163"/>
      <c r="FMV356" s="163"/>
      <c r="FMW356" s="163"/>
      <c r="FMX356" s="163"/>
      <c r="FMY356" s="163"/>
      <c r="FMZ356" s="163"/>
      <c r="FNA356" s="163"/>
      <c r="FNB356" s="163"/>
      <c r="FNC356" s="163"/>
      <c r="FND356" s="163"/>
      <c r="FNE356" s="163"/>
      <c r="FNF356" s="163"/>
      <c r="FNG356" s="163"/>
      <c r="FNH356" s="163"/>
      <c r="FNI356" s="163"/>
      <c r="FNJ356" s="163"/>
      <c r="FNK356" s="163"/>
      <c r="FNL356" s="163"/>
      <c r="FNM356" s="163"/>
      <c r="FNN356" s="163"/>
      <c r="FNO356" s="163"/>
      <c r="FNP356" s="163"/>
      <c r="FNQ356" s="163"/>
      <c r="FNR356" s="163"/>
      <c r="FNS356" s="163"/>
      <c r="FNT356" s="163"/>
      <c r="FNU356" s="163"/>
      <c r="FNV356" s="163"/>
      <c r="FNW356" s="163"/>
      <c r="FNX356" s="163"/>
      <c r="FNY356" s="163"/>
      <c r="FNZ356" s="163"/>
      <c r="FOA356" s="163"/>
      <c r="FOB356" s="163"/>
      <c r="FOC356" s="163"/>
      <c r="FOD356" s="163"/>
      <c r="FOE356" s="163"/>
      <c r="FOF356" s="163"/>
      <c r="FOG356" s="163"/>
      <c r="FOH356" s="163"/>
      <c r="FOI356" s="163"/>
      <c r="FOJ356" s="163"/>
      <c r="FOK356" s="163"/>
      <c r="FOL356" s="163"/>
      <c r="FOM356" s="163"/>
      <c r="FON356" s="163"/>
      <c r="FOO356" s="163"/>
      <c r="FOP356" s="163"/>
      <c r="FOQ356" s="163"/>
      <c r="FOR356" s="163"/>
      <c r="FOS356" s="163"/>
      <c r="FOT356" s="163"/>
      <c r="FOU356" s="163"/>
      <c r="FOV356" s="163"/>
      <c r="FOW356" s="163"/>
      <c r="FOX356" s="163"/>
      <c r="FOY356" s="163"/>
      <c r="FOZ356" s="163"/>
      <c r="FPA356" s="163"/>
      <c r="FPB356" s="163"/>
      <c r="FPC356" s="163"/>
      <c r="FPD356" s="163"/>
      <c r="FPE356" s="163"/>
      <c r="FPF356" s="163"/>
      <c r="FPG356" s="163"/>
      <c r="FPH356" s="163"/>
      <c r="FPI356" s="163"/>
      <c r="FPJ356" s="163"/>
      <c r="FPK356" s="163"/>
      <c r="FPL356" s="163"/>
      <c r="FPM356" s="163"/>
      <c r="FPN356" s="163"/>
      <c r="FPO356" s="163"/>
      <c r="FPP356" s="163"/>
      <c r="FPQ356" s="163"/>
      <c r="FPR356" s="163"/>
      <c r="FPS356" s="163"/>
      <c r="FPT356" s="163"/>
      <c r="FPU356" s="163"/>
      <c r="FPV356" s="163"/>
      <c r="FPW356" s="163"/>
      <c r="FPX356" s="163"/>
      <c r="FPY356" s="163"/>
      <c r="FPZ356" s="163"/>
      <c r="FQA356" s="163"/>
      <c r="FQB356" s="163"/>
      <c r="FQC356" s="163"/>
      <c r="FQD356" s="163"/>
      <c r="FQE356" s="163"/>
      <c r="FQF356" s="163"/>
      <c r="FQG356" s="163"/>
      <c r="FQH356" s="163"/>
      <c r="FQI356" s="163"/>
      <c r="FQJ356" s="163"/>
      <c r="FQK356" s="163"/>
      <c r="FQL356" s="163"/>
      <c r="FQM356" s="163"/>
      <c r="FQN356" s="163"/>
      <c r="FQO356" s="163"/>
      <c r="FQP356" s="163"/>
      <c r="FQQ356" s="163"/>
      <c r="FQR356" s="163"/>
      <c r="FQS356" s="163"/>
      <c r="FQT356" s="163"/>
      <c r="FQU356" s="163"/>
      <c r="FQV356" s="163"/>
      <c r="FQW356" s="163"/>
      <c r="FQX356" s="163"/>
      <c r="FQY356" s="163"/>
      <c r="FQZ356" s="163"/>
      <c r="FRA356" s="163"/>
      <c r="FRB356" s="163"/>
      <c r="FRC356" s="163"/>
      <c r="FRD356" s="163"/>
      <c r="FRE356" s="163"/>
      <c r="FRF356" s="163"/>
      <c r="FRG356" s="163"/>
      <c r="FRH356" s="163"/>
      <c r="FRI356" s="163"/>
      <c r="FRJ356" s="163"/>
      <c r="FRK356" s="163"/>
      <c r="FRL356" s="163"/>
      <c r="FRM356" s="163"/>
      <c r="FRN356" s="163"/>
      <c r="FRO356" s="163"/>
      <c r="FRP356" s="163"/>
      <c r="FRQ356" s="163"/>
      <c r="FRR356" s="163"/>
      <c r="FRS356" s="163"/>
      <c r="FRT356" s="163"/>
      <c r="FRU356" s="163"/>
      <c r="FRV356" s="163"/>
      <c r="FRW356" s="163"/>
      <c r="FRX356" s="163"/>
      <c r="FRY356" s="163"/>
      <c r="FRZ356" s="163"/>
      <c r="FSA356" s="163"/>
      <c r="FSB356" s="163"/>
      <c r="FSC356" s="163"/>
      <c r="FSD356" s="163"/>
      <c r="FSE356" s="163"/>
      <c r="FSF356" s="163"/>
      <c r="FSG356" s="163"/>
      <c r="FSH356" s="163"/>
      <c r="FSI356" s="163"/>
      <c r="FSJ356" s="163"/>
      <c r="FSK356" s="163"/>
      <c r="FSL356" s="163"/>
      <c r="FSM356" s="163"/>
      <c r="FSN356" s="163"/>
      <c r="FSO356" s="163"/>
      <c r="FSP356" s="163"/>
      <c r="FSQ356" s="163"/>
      <c r="FSR356" s="163"/>
      <c r="FSS356" s="163"/>
      <c r="FST356" s="163"/>
      <c r="FSU356" s="163"/>
      <c r="FSV356" s="163"/>
      <c r="FSW356" s="163"/>
      <c r="FSX356" s="163"/>
      <c r="FSY356" s="163"/>
      <c r="FSZ356" s="163"/>
      <c r="FTA356" s="163"/>
      <c r="FTB356" s="163"/>
      <c r="FTC356" s="163"/>
      <c r="FTD356" s="163"/>
      <c r="FTE356" s="163"/>
      <c r="FTF356" s="163"/>
      <c r="FTG356" s="163"/>
      <c r="FTH356" s="163"/>
      <c r="FTI356" s="163"/>
      <c r="FTJ356" s="163"/>
      <c r="FTK356" s="163"/>
      <c r="FTL356" s="163"/>
      <c r="FTM356" s="163"/>
      <c r="FTN356" s="163"/>
      <c r="FTO356" s="163"/>
      <c r="FTP356" s="163"/>
      <c r="FTQ356" s="163"/>
      <c r="FTR356" s="163"/>
      <c r="FTS356" s="163"/>
      <c r="FTT356" s="163"/>
      <c r="FTU356" s="163"/>
      <c r="FTV356" s="163"/>
      <c r="FTW356" s="163"/>
      <c r="FTX356" s="163"/>
      <c r="FTY356" s="163"/>
      <c r="FTZ356" s="163"/>
      <c r="FUA356" s="163"/>
      <c r="FUB356" s="163"/>
      <c r="FUC356" s="163"/>
      <c r="FUD356" s="163"/>
      <c r="FUE356" s="163"/>
      <c r="FUF356" s="163"/>
      <c r="FUG356" s="163"/>
      <c r="FUH356" s="163"/>
      <c r="FUI356" s="163"/>
      <c r="FUJ356" s="163"/>
      <c r="FUK356" s="163"/>
      <c r="FUL356" s="163"/>
      <c r="FUM356" s="163"/>
      <c r="FUN356" s="163"/>
      <c r="FUO356" s="163"/>
      <c r="FUP356" s="163"/>
      <c r="FUQ356" s="163"/>
      <c r="FUR356" s="163"/>
      <c r="FUS356" s="163"/>
      <c r="FUT356" s="163"/>
      <c r="FUU356" s="163"/>
      <c r="FUV356" s="163"/>
      <c r="FUW356" s="163"/>
      <c r="FUX356" s="163"/>
      <c r="FUY356" s="163"/>
      <c r="FUZ356" s="163"/>
      <c r="FVA356" s="163"/>
      <c r="FVB356" s="163"/>
      <c r="FVC356" s="163"/>
      <c r="FVD356" s="163"/>
      <c r="FVE356" s="163"/>
      <c r="FVF356" s="163"/>
      <c r="FVG356" s="163"/>
      <c r="FVH356" s="163"/>
      <c r="FVI356" s="163"/>
      <c r="FVJ356" s="163"/>
      <c r="FVK356" s="163"/>
      <c r="FVL356" s="163"/>
      <c r="FVM356" s="163"/>
      <c r="FVN356" s="163"/>
      <c r="FVO356" s="163"/>
      <c r="FVP356" s="163"/>
      <c r="FVQ356" s="163"/>
      <c r="FVR356" s="163"/>
      <c r="FVS356" s="163"/>
      <c r="FVT356" s="163"/>
      <c r="FVU356" s="163"/>
      <c r="FVV356" s="163"/>
      <c r="FVW356" s="163"/>
      <c r="FVX356" s="163"/>
      <c r="FVY356" s="163"/>
      <c r="FVZ356" s="163"/>
      <c r="FWA356" s="163"/>
      <c r="FWB356" s="163"/>
      <c r="FWC356" s="163"/>
      <c r="FWD356" s="163"/>
      <c r="FWE356" s="163"/>
      <c r="FWF356" s="163"/>
      <c r="FWG356" s="163"/>
      <c r="FWH356" s="163"/>
      <c r="FWI356" s="163"/>
      <c r="FWJ356" s="163"/>
      <c r="FWK356" s="163"/>
      <c r="FWL356" s="163"/>
      <c r="FWM356" s="163"/>
      <c r="FWN356" s="163"/>
      <c r="FWO356" s="163"/>
      <c r="FWP356" s="163"/>
      <c r="FWQ356" s="163"/>
      <c r="FWR356" s="163"/>
      <c r="FWS356" s="163"/>
      <c r="FWT356" s="163"/>
      <c r="FWU356" s="163"/>
      <c r="FWV356" s="163"/>
      <c r="FWW356" s="163"/>
      <c r="FWX356" s="163"/>
      <c r="FWY356" s="163"/>
      <c r="FWZ356" s="163"/>
      <c r="FXA356" s="163"/>
      <c r="FXB356" s="163"/>
      <c r="FXC356" s="163"/>
      <c r="FXD356" s="163"/>
      <c r="FXE356" s="163"/>
      <c r="FXF356" s="163"/>
      <c r="FXG356" s="163"/>
      <c r="FXH356" s="163"/>
      <c r="FXI356" s="163"/>
      <c r="FXJ356" s="163"/>
      <c r="FXK356" s="163"/>
      <c r="FXL356" s="163"/>
      <c r="FXM356" s="163"/>
      <c r="FXN356" s="163"/>
      <c r="FXO356" s="163"/>
      <c r="FXP356" s="163"/>
      <c r="FXQ356" s="163"/>
      <c r="FXR356" s="163"/>
      <c r="FXS356" s="163"/>
      <c r="FXT356" s="163"/>
      <c r="FXU356" s="163"/>
      <c r="FXV356" s="163"/>
      <c r="FXW356" s="163"/>
      <c r="FXX356" s="163"/>
      <c r="FXY356" s="163"/>
      <c r="FXZ356" s="163"/>
      <c r="FYA356" s="163"/>
      <c r="FYB356" s="163"/>
      <c r="FYC356" s="163"/>
      <c r="FYD356" s="163"/>
      <c r="FYE356" s="163"/>
      <c r="FYF356" s="163"/>
      <c r="FYG356" s="163"/>
      <c r="FYH356" s="163"/>
      <c r="FYI356" s="163"/>
      <c r="FYJ356" s="163"/>
      <c r="FYK356" s="163"/>
      <c r="FYL356" s="163"/>
      <c r="FYM356" s="163"/>
      <c r="FYN356" s="163"/>
      <c r="FYO356" s="163"/>
      <c r="FYP356" s="163"/>
      <c r="FYQ356" s="163"/>
      <c r="FYR356" s="163"/>
      <c r="FYS356" s="163"/>
      <c r="FYT356" s="163"/>
      <c r="FYU356" s="163"/>
      <c r="FYV356" s="163"/>
      <c r="FYW356" s="163"/>
      <c r="FYX356" s="163"/>
      <c r="FYY356" s="163"/>
      <c r="FYZ356" s="163"/>
      <c r="FZA356" s="163"/>
      <c r="FZB356" s="163"/>
      <c r="FZC356" s="163"/>
      <c r="FZD356" s="163"/>
      <c r="FZE356" s="163"/>
      <c r="FZF356" s="163"/>
      <c r="FZG356" s="163"/>
      <c r="FZH356" s="163"/>
      <c r="FZI356" s="163"/>
      <c r="FZJ356" s="163"/>
      <c r="FZK356" s="163"/>
      <c r="FZL356" s="163"/>
      <c r="FZM356" s="163"/>
      <c r="FZN356" s="163"/>
      <c r="FZO356" s="163"/>
      <c r="FZP356" s="163"/>
      <c r="FZQ356" s="163"/>
      <c r="FZR356" s="163"/>
      <c r="FZS356" s="163"/>
      <c r="FZT356" s="163"/>
      <c r="FZU356" s="163"/>
      <c r="FZV356" s="163"/>
      <c r="FZW356" s="163"/>
      <c r="FZX356" s="163"/>
      <c r="FZY356" s="163"/>
      <c r="FZZ356" s="163"/>
      <c r="GAA356" s="163"/>
      <c r="GAB356" s="163"/>
      <c r="GAC356" s="163"/>
      <c r="GAD356" s="163"/>
      <c r="GAE356" s="163"/>
      <c r="GAF356" s="163"/>
      <c r="GAG356" s="163"/>
      <c r="GAH356" s="163"/>
      <c r="GAI356" s="163"/>
      <c r="GAJ356" s="163"/>
      <c r="GAK356" s="163"/>
      <c r="GAL356" s="163"/>
      <c r="GAM356" s="163"/>
      <c r="GAN356" s="163"/>
      <c r="GAO356" s="163"/>
      <c r="GAP356" s="163"/>
      <c r="GAQ356" s="163"/>
      <c r="GAR356" s="163"/>
      <c r="GAS356" s="163"/>
      <c r="GAT356" s="163"/>
      <c r="GAU356" s="163"/>
      <c r="GAV356" s="163"/>
      <c r="GAW356" s="163"/>
      <c r="GAX356" s="163"/>
      <c r="GAY356" s="163"/>
      <c r="GAZ356" s="163"/>
      <c r="GBA356" s="163"/>
      <c r="GBB356" s="163"/>
      <c r="GBC356" s="163"/>
      <c r="GBD356" s="163"/>
      <c r="GBE356" s="163"/>
      <c r="GBF356" s="163"/>
      <c r="GBG356" s="163"/>
      <c r="GBH356" s="163"/>
      <c r="GBI356" s="163"/>
      <c r="GBJ356" s="163"/>
      <c r="GBK356" s="163"/>
      <c r="GBL356" s="163"/>
      <c r="GBM356" s="163"/>
      <c r="GBN356" s="163"/>
      <c r="GBO356" s="163"/>
      <c r="GBP356" s="163"/>
      <c r="GBQ356" s="163"/>
      <c r="GBR356" s="163"/>
      <c r="GBS356" s="163"/>
      <c r="GBT356" s="163"/>
      <c r="GBU356" s="163"/>
      <c r="GBV356" s="163"/>
      <c r="GBW356" s="163"/>
      <c r="GBX356" s="163"/>
      <c r="GBY356" s="163"/>
      <c r="GBZ356" s="163"/>
      <c r="GCA356" s="163"/>
      <c r="GCB356" s="163"/>
      <c r="GCC356" s="163"/>
      <c r="GCD356" s="163"/>
      <c r="GCE356" s="163"/>
      <c r="GCF356" s="163"/>
      <c r="GCG356" s="163"/>
      <c r="GCH356" s="163"/>
      <c r="GCI356" s="163"/>
      <c r="GCJ356" s="163"/>
      <c r="GCK356" s="163"/>
      <c r="GCL356" s="163"/>
      <c r="GCM356" s="163"/>
      <c r="GCN356" s="163"/>
      <c r="GCO356" s="163"/>
      <c r="GCP356" s="163"/>
      <c r="GCQ356" s="163"/>
      <c r="GCR356" s="163"/>
      <c r="GCS356" s="163"/>
      <c r="GCT356" s="163"/>
      <c r="GCU356" s="163"/>
      <c r="GCV356" s="163"/>
      <c r="GCW356" s="163"/>
      <c r="GCX356" s="163"/>
      <c r="GCY356" s="163"/>
      <c r="GCZ356" s="163"/>
      <c r="GDA356" s="163"/>
      <c r="GDB356" s="163"/>
      <c r="GDC356" s="163"/>
      <c r="GDD356" s="163"/>
      <c r="GDE356" s="163"/>
      <c r="GDF356" s="163"/>
      <c r="GDG356" s="163"/>
      <c r="GDH356" s="163"/>
      <c r="GDI356" s="163"/>
      <c r="GDJ356" s="163"/>
      <c r="GDK356" s="163"/>
      <c r="GDL356" s="163"/>
      <c r="GDM356" s="163"/>
      <c r="GDN356" s="163"/>
      <c r="GDO356" s="163"/>
      <c r="GDP356" s="163"/>
      <c r="GDQ356" s="163"/>
      <c r="GDR356" s="163"/>
      <c r="GDS356" s="163"/>
      <c r="GDT356" s="163"/>
      <c r="GDU356" s="163"/>
      <c r="GDV356" s="163"/>
      <c r="GDW356" s="163"/>
      <c r="GDX356" s="163"/>
      <c r="GDY356" s="163"/>
      <c r="GDZ356" s="163"/>
      <c r="GEA356" s="163"/>
      <c r="GEB356" s="163"/>
      <c r="GEC356" s="163"/>
      <c r="GED356" s="163"/>
      <c r="GEE356" s="163"/>
      <c r="GEF356" s="163"/>
      <c r="GEG356" s="163"/>
      <c r="GEH356" s="163"/>
      <c r="GEI356" s="163"/>
      <c r="GEJ356" s="163"/>
      <c r="GEK356" s="163"/>
      <c r="GEL356" s="163"/>
      <c r="GEM356" s="163"/>
      <c r="GEN356" s="163"/>
      <c r="GEO356" s="163"/>
      <c r="GEP356" s="163"/>
      <c r="GEQ356" s="163"/>
      <c r="GER356" s="163"/>
      <c r="GES356" s="163"/>
      <c r="GET356" s="163"/>
      <c r="GEU356" s="163"/>
      <c r="GEV356" s="163"/>
      <c r="GEW356" s="163"/>
      <c r="GEX356" s="163"/>
      <c r="GEY356" s="163"/>
      <c r="GEZ356" s="163"/>
      <c r="GFA356" s="163"/>
      <c r="GFB356" s="163"/>
      <c r="GFC356" s="163"/>
      <c r="GFD356" s="163"/>
      <c r="GFE356" s="163"/>
      <c r="GFF356" s="163"/>
      <c r="GFG356" s="163"/>
      <c r="GFH356" s="163"/>
      <c r="GFI356" s="163"/>
      <c r="GFJ356" s="163"/>
      <c r="GFK356" s="163"/>
      <c r="GFL356" s="163"/>
      <c r="GFM356" s="163"/>
      <c r="GFN356" s="163"/>
      <c r="GFO356" s="163"/>
      <c r="GFP356" s="163"/>
      <c r="GFQ356" s="163"/>
      <c r="GFR356" s="163"/>
      <c r="GFS356" s="163"/>
      <c r="GFT356" s="163"/>
      <c r="GFU356" s="163"/>
      <c r="GFV356" s="163"/>
      <c r="GFW356" s="163"/>
      <c r="GFX356" s="163"/>
      <c r="GFY356" s="163"/>
      <c r="GFZ356" s="163"/>
      <c r="GGA356" s="163"/>
      <c r="GGB356" s="163"/>
      <c r="GGC356" s="163"/>
      <c r="GGD356" s="163"/>
      <c r="GGE356" s="163"/>
      <c r="GGF356" s="163"/>
      <c r="GGG356" s="163"/>
      <c r="GGH356" s="163"/>
      <c r="GGI356" s="163"/>
      <c r="GGJ356" s="163"/>
      <c r="GGK356" s="163"/>
      <c r="GGL356" s="163"/>
      <c r="GGM356" s="163"/>
      <c r="GGN356" s="163"/>
      <c r="GGO356" s="163"/>
      <c r="GGP356" s="163"/>
      <c r="GGQ356" s="163"/>
      <c r="GGR356" s="163"/>
      <c r="GGS356" s="163"/>
      <c r="GGT356" s="163"/>
      <c r="GGU356" s="163"/>
      <c r="GGV356" s="163"/>
      <c r="GGW356" s="163"/>
      <c r="GGX356" s="163"/>
      <c r="GGY356" s="163"/>
      <c r="GGZ356" s="163"/>
      <c r="GHA356" s="163"/>
      <c r="GHB356" s="163"/>
      <c r="GHC356" s="163"/>
      <c r="GHD356" s="163"/>
      <c r="GHE356" s="163"/>
      <c r="GHF356" s="163"/>
      <c r="GHG356" s="163"/>
      <c r="GHH356" s="163"/>
      <c r="GHI356" s="163"/>
      <c r="GHJ356" s="163"/>
      <c r="GHK356" s="163"/>
      <c r="GHL356" s="163"/>
      <c r="GHM356" s="163"/>
      <c r="GHN356" s="163"/>
      <c r="GHO356" s="163"/>
      <c r="GHP356" s="163"/>
      <c r="GHQ356" s="163"/>
      <c r="GHR356" s="163"/>
      <c r="GHS356" s="163"/>
      <c r="GHT356" s="163"/>
      <c r="GHU356" s="163"/>
      <c r="GHV356" s="163"/>
      <c r="GHW356" s="163"/>
      <c r="GHX356" s="163"/>
      <c r="GHY356" s="163"/>
      <c r="GHZ356" s="163"/>
      <c r="GIA356" s="163"/>
      <c r="GIB356" s="163"/>
      <c r="GIC356" s="163"/>
      <c r="GID356" s="163"/>
      <c r="GIE356" s="163"/>
      <c r="GIF356" s="163"/>
      <c r="GIG356" s="163"/>
      <c r="GIH356" s="163"/>
      <c r="GII356" s="163"/>
      <c r="GIJ356" s="163"/>
      <c r="GIK356" s="163"/>
      <c r="GIL356" s="163"/>
      <c r="GIM356" s="163"/>
      <c r="GIN356" s="163"/>
      <c r="GIO356" s="163"/>
      <c r="GIP356" s="163"/>
      <c r="GIQ356" s="163"/>
      <c r="GIR356" s="163"/>
      <c r="GIS356" s="163"/>
      <c r="GIT356" s="163"/>
      <c r="GIU356" s="163"/>
      <c r="GIV356" s="163"/>
      <c r="GIW356" s="163"/>
      <c r="GIX356" s="163"/>
      <c r="GIY356" s="163"/>
      <c r="GIZ356" s="163"/>
      <c r="GJA356" s="163"/>
      <c r="GJB356" s="163"/>
      <c r="GJC356" s="163"/>
      <c r="GJD356" s="163"/>
      <c r="GJE356" s="163"/>
      <c r="GJF356" s="163"/>
      <c r="GJG356" s="163"/>
      <c r="GJH356" s="163"/>
      <c r="GJI356" s="163"/>
      <c r="GJJ356" s="163"/>
      <c r="GJK356" s="163"/>
      <c r="GJL356" s="163"/>
      <c r="GJM356" s="163"/>
      <c r="GJN356" s="163"/>
      <c r="GJO356" s="163"/>
      <c r="GJP356" s="163"/>
      <c r="GJQ356" s="163"/>
      <c r="GJR356" s="163"/>
      <c r="GJS356" s="163"/>
      <c r="GJT356" s="163"/>
      <c r="GJU356" s="163"/>
      <c r="GJV356" s="163"/>
      <c r="GJW356" s="163"/>
      <c r="GJX356" s="163"/>
      <c r="GJY356" s="163"/>
      <c r="GJZ356" s="163"/>
      <c r="GKA356" s="163"/>
      <c r="GKB356" s="163"/>
      <c r="GKC356" s="163"/>
      <c r="GKD356" s="163"/>
      <c r="GKE356" s="163"/>
      <c r="GKF356" s="163"/>
      <c r="GKG356" s="163"/>
      <c r="GKH356" s="163"/>
      <c r="GKI356" s="163"/>
      <c r="GKJ356" s="163"/>
      <c r="GKK356" s="163"/>
      <c r="GKL356" s="163"/>
      <c r="GKM356" s="163"/>
      <c r="GKN356" s="163"/>
      <c r="GKO356" s="163"/>
      <c r="GKP356" s="163"/>
      <c r="GKQ356" s="163"/>
      <c r="GKR356" s="163"/>
      <c r="GKS356" s="163"/>
      <c r="GKT356" s="163"/>
      <c r="GKU356" s="163"/>
      <c r="GKV356" s="163"/>
      <c r="GKW356" s="163"/>
      <c r="GKX356" s="163"/>
      <c r="GKY356" s="163"/>
      <c r="GKZ356" s="163"/>
      <c r="GLA356" s="163"/>
      <c r="GLB356" s="163"/>
      <c r="GLC356" s="163"/>
      <c r="GLD356" s="163"/>
      <c r="GLE356" s="163"/>
      <c r="GLF356" s="163"/>
      <c r="GLG356" s="163"/>
      <c r="GLH356" s="163"/>
      <c r="GLI356" s="163"/>
      <c r="GLJ356" s="163"/>
      <c r="GLK356" s="163"/>
      <c r="GLL356" s="163"/>
      <c r="GLM356" s="163"/>
      <c r="GLN356" s="163"/>
      <c r="GLO356" s="163"/>
      <c r="GLP356" s="163"/>
      <c r="GLQ356" s="163"/>
      <c r="GLR356" s="163"/>
      <c r="GLS356" s="163"/>
      <c r="GLT356" s="163"/>
      <c r="GLU356" s="163"/>
      <c r="GLV356" s="163"/>
      <c r="GLW356" s="163"/>
      <c r="GLX356" s="163"/>
      <c r="GLY356" s="163"/>
      <c r="GLZ356" s="163"/>
      <c r="GMA356" s="163"/>
      <c r="GMB356" s="163"/>
      <c r="GMC356" s="163"/>
      <c r="GMD356" s="163"/>
      <c r="GME356" s="163"/>
      <c r="GMF356" s="163"/>
      <c r="GMG356" s="163"/>
      <c r="GMH356" s="163"/>
      <c r="GMI356" s="163"/>
      <c r="GMJ356" s="163"/>
      <c r="GMK356" s="163"/>
      <c r="GML356" s="163"/>
      <c r="GMM356" s="163"/>
      <c r="GMN356" s="163"/>
      <c r="GMO356" s="163"/>
      <c r="GMP356" s="163"/>
      <c r="GMQ356" s="163"/>
      <c r="GMR356" s="163"/>
      <c r="GMS356" s="163"/>
      <c r="GMT356" s="163"/>
      <c r="GMU356" s="163"/>
      <c r="GMV356" s="163"/>
      <c r="GMW356" s="163"/>
      <c r="GMX356" s="163"/>
      <c r="GMY356" s="163"/>
      <c r="GMZ356" s="163"/>
      <c r="GNA356" s="163"/>
      <c r="GNB356" s="163"/>
      <c r="GNC356" s="163"/>
      <c r="GND356" s="163"/>
      <c r="GNE356" s="163"/>
      <c r="GNF356" s="163"/>
      <c r="GNG356" s="163"/>
      <c r="GNH356" s="163"/>
      <c r="GNI356" s="163"/>
      <c r="GNJ356" s="163"/>
      <c r="GNK356" s="163"/>
      <c r="GNL356" s="163"/>
      <c r="GNM356" s="163"/>
      <c r="GNN356" s="163"/>
      <c r="GNO356" s="163"/>
      <c r="GNP356" s="163"/>
      <c r="GNQ356" s="163"/>
      <c r="GNR356" s="163"/>
      <c r="GNS356" s="163"/>
      <c r="GNT356" s="163"/>
      <c r="GNU356" s="163"/>
      <c r="GNV356" s="163"/>
      <c r="GNW356" s="163"/>
      <c r="GNX356" s="163"/>
      <c r="GNY356" s="163"/>
      <c r="GNZ356" s="163"/>
      <c r="GOA356" s="163"/>
      <c r="GOB356" s="163"/>
      <c r="GOC356" s="163"/>
      <c r="GOD356" s="163"/>
      <c r="GOE356" s="163"/>
      <c r="GOF356" s="163"/>
      <c r="GOG356" s="163"/>
      <c r="GOH356" s="163"/>
      <c r="GOI356" s="163"/>
      <c r="GOJ356" s="163"/>
      <c r="GOK356" s="163"/>
      <c r="GOL356" s="163"/>
      <c r="GOM356" s="163"/>
      <c r="GON356" s="163"/>
      <c r="GOO356" s="163"/>
      <c r="GOP356" s="163"/>
      <c r="GOQ356" s="163"/>
      <c r="GOR356" s="163"/>
      <c r="GOS356" s="163"/>
      <c r="GOT356" s="163"/>
      <c r="GOU356" s="163"/>
      <c r="GOV356" s="163"/>
      <c r="GOW356" s="163"/>
      <c r="GOX356" s="163"/>
      <c r="GOY356" s="163"/>
      <c r="GOZ356" s="163"/>
      <c r="GPA356" s="163"/>
      <c r="GPB356" s="163"/>
      <c r="GPC356" s="163"/>
      <c r="GPD356" s="163"/>
      <c r="GPE356" s="163"/>
      <c r="GPF356" s="163"/>
      <c r="GPG356" s="163"/>
      <c r="GPH356" s="163"/>
      <c r="GPI356" s="163"/>
      <c r="GPJ356" s="163"/>
      <c r="GPK356" s="163"/>
      <c r="GPL356" s="163"/>
      <c r="GPM356" s="163"/>
      <c r="GPN356" s="163"/>
      <c r="GPO356" s="163"/>
      <c r="GPP356" s="163"/>
      <c r="GPQ356" s="163"/>
      <c r="GPR356" s="163"/>
      <c r="GPS356" s="163"/>
      <c r="GPT356" s="163"/>
      <c r="GPU356" s="163"/>
      <c r="GPV356" s="163"/>
      <c r="GPW356" s="163"/>
      <c r="GPX356" s="163"/>
      <c r="GPY356" s="163"/>
      <c r="GPZ356" s="163"/>
      <c r="GQA356" s="163"/>
      <c r="GQB356" s="163"/>
      <c r="GQC356" s="163"/>
      <c r="GQD356" s="163"/>
      <c r="GQE356" s="163"/>
      <c r="GQF356" s="163"/>
      <c r="GQG356" s="163"/>
      <c r="GQH356" s="163"/>
      <c r="GQI356" s="163"/>
      <c r="GQJ356" s="163"/>
      <c r="GQK356" s="163"/>
      <c r="GQL356" s="163"/>
      <c r="GQM356" s="163"/>
      <c r="GQN356" s="163"/>
      <c r="GQO356" s="163"/>
      <c r="GQP356" s="163"/>
      <c r="GQQ356" s="163"/>
      <c r="GQR356" s="163"/>
      <c r="GQS356" s="163"/>
      <c r="GQT356" s="163"/>
      <c r="GQU356" s="163"/>
      <c r="GQV356" s="163"/>
      <c r="GQW356" s="163"/>
      <c r="GQX356" s="163"/>
      <c r="GQY356" s="163"/>
      <c r="GQZ356" s="163"/>
      <c r="GRA356" s="163"/>
      <c r="GRB356" s="163"/>
      <c r="GRC356" s="163"/>
      <c r="GRD356" s="163"/>
      <c r="GRE356" s="163"/>
      <c r="GRF356" s="163"/>
      <c r="GRG356" s="163"/>
      <c r="GRH356" s="163"/>
      <c r="GRI356" s="163"/>
      <c r="GRJ356" s="163"/>
      <c r="GRK356" s="163"/>
      <c r="GRL356" s="163"/>
      <c r="GRM356" s="163"/>
      <c r="GRN356" s="163"/>
      <c r="GRO356" s="163"/>
      <c r="GRP356" s="163"/>
      <c r="GRQ356" s="163"/>
      <c r="GRR356" s="163"/>
      <c r="GRS356" s="163"/>
      <c r="GRT356" s="163"/>
      <c r="GRU356" s="163"/>
      <c r="GRV356" s="163"/>
      <c r="GRW356" s="163"/>
      <c r="GRX356" s="163"/>
      <c r="GRY356" s="163"/>
      <c r="GRZ356" s="163"/>
      <c r="GSA356" s="163"/>
      <c r="GSB356" s="163"/>
      <c r="GSC356" s="163"/>
      <c r="GSD356" s="163"/>
      <c r="GSE356" s="163"/>
      <c r="GSF356" s="163"/>
      <c r="GSG356" s="163"/>
      <c r="GSH356" s="163"/>
      <c r="GSI356" s="163"/>
      <c r="GSJ356" s="163"/>
      <c r="GSK356" s="163"/>
      <c r="GSL356" s="163"/>
      <c r="GSM356" s="163"/>
      <c r="GSN356" s="163"/>
      <c r="GSO356" s="163"/>
      <c r="GSP356" s="163"/>
      <c r="GSQ356" s="163"/>
      <c r="GSR356" s="163"/>
      <c r="GSS356" s="163"/>
      <c r="GST356" s="163"/>
      <c r="GSU356" s="163"/>
      <c r="GSV356" s="163"/>
      <c r="GSW356" s="163"/>
      <c r="GSX356" s="163"/>
      <c r="GSY356" s="163"/>
      <c r="GSZ356" s="163"/>
      <c r="GTA356" s="163"/>
      <c r="GTB356" s="163"/>
      <c r="GTC356" s="163"/>
      <c r="GTD356" s="163"/>
      <c r="GTE356" s="163"/>
      <c r="GTF356" s="163"/>
      <c r="GTG356" s="163"/>
      <c r="GTH356" s="163"/>
      <c r="GTI356" s="163"/>
      <c r="GTJ356" s="163"/>
      <c r="GTK356" s="163"/>
      <c r="GTL356" s="163"/>
      <c r="GTM356" s="163"/>
      <c r="GTN356" s="163"/>
      <c r="GTO356" s="163"/>
      <c r="GTP356" s="163"/>
      <c r="GTQ356" s="163"/>
      <c r="GTR356" s="163"/>
      <c r="GTS356" s="163"/>
      <c r="GTT356" s="163"/>
      <c r="GTU356" s="163"/>
      <c r="GTV356" s="163"/>
      <c r="GTW356" s="163"/>
      <c r="GTX356" s="163"/>
      <c r="GTY356" s="163"/>
      <c r="GTZ356" s="163"/>
      <c r="GUA356" s="163"/>
      <c r="GUB356" s="163"/>
      <c r="GUC356" s="163"/>
      <c r="GUD356" s="163"/>
      <c r="GUE356" s="163"/>
      <c r="GUF356" s="163"/>
      <c r="GUG356" s="163"/>
      <c r="GUH356" s="163"/>
      <c r="GUI356" s="163"/>
      <c r="GUJ356" s="163"/>
      <c r="GUK356" s="163"/>
      <c r="GUL356" s="163"/>
      <c r="GUM356" s="163"/>
      <c r="GUN356" s="163"/>
      <c r="GUO356" s="163"/>
      <c r="GUP356" s="163"/>
      <c r="GUQ356" s="163"/>
      <c r="GUR356" s="163"/>
      <c r="GUS356" s="163"/>
      <c r="GUT356" s="163"/>
      <c r="GUU356" s="163"/>
      <c r="GUV356" s="163"/>
      <c r="GUW356" s="163"/>
      <c r="GUX356" s="163"/>
      <c r="GUY356" s="163"/>
      <c r="GUZ356" s="163"/>
      <c r="GVA356" s="163"/>
      <c r="GVB356" s="163"/>
      <c r="GVC356" s="163"/>
      <c r="GVD356" s="163"/>
      <c r="GVE356" s="163"/>
      <c r="GVF356" s="163"/>
      <c r="GVG356" s="163"/>
      <c r="GVH356" s="163"/>
      <c r="GVI356" s="163"/>
      <c r="GVJ356" s="163"/>
      <c r="GVK356" s="163"/>
      <c r="GVL356" s="163"/>
      <c r="GVM356" s="163"/>
      <c r="GVN356" s="163"/>
      <c r="GVO356" s="163"/>
      <c r="GVP356" s="163"/>
      <c r="GVQ356" s="163"/>
      <c r="GVR356" s="163"/>
      <c r="GVS356" s="163"/>
      <c r="GVT356" s="163"/>
      <c r="GVU356" s="163"/>
      <c r="GVV356" s="163"/>
      <c r="GVW356" s="163"/>
      <c r="GVX356" s="163"/>
      <c r="GVY356" s="163"/>
      <c r="GVZ356" s="163"/>
      <c r="GWA356" s="163"/>
      <c r="GWB356" s="163"/>
      <c r="GWC356" s="163"/>
      <c r="GWD356" s="163"/>
      <c r="GWE356" s="163"/>
      <c r="GWF356" s="163"/>
      <c r="GWG356" s="163"/>
      <c r="GWH356" s="163"/>
      <c r="GWI356" s="163"/>
      <c r="GWJ356" s="163"/>
      <c r="GWK356" s="163"/>
      <c r="GWL356" s="163"/>
      <c r="GWM356" s="163"/>
      <c r="GWN356" s="163"/>
      <c r="GWO356" s="163"/>
      <c r="GWP356" s="163"/>
      <c r="GWQ356" s="163"/>
      <c r="GWR356" s="163"/>
      <c r="GWS356" s="163"/>
      <c r="GWT356" s="163"/>
      <c r="GWU356" s="163"/>
      <c r="GWV356" s="163"/>
      <c r="GWW356" s="163"/>
      <c r="GWX356" s="163"/>
      <c r="GWY356" s="163"/>
      <c r="GWZ356" s="163"/>
      <c r="GXA356" s="163"/>
      <c r="GXB356" s="163"/>
      <c r="GXC356" s="163"/>
      <c r="GXD356" s="163"/>
      <c r="GXE356" s="163"/>
      <c r="GXF356" s="163"/>
      <c r="GXG356" s="163"/>
      <c r="GXH356" s="163"/>
      <c r="GXI356" s="163"/>
      <c r="GXJ356" s="163"/>
      <c r="GXK356" s="163"/>
      <c r="GXL356" s="163"/>
      <c r="GXM356" s="163"/>
      <c r="GXN356" s="163"/>
      <c r="GXO356" s="163"/>
      <c r="GXP356" s="163"/>
      <c r="GXQ356" s="163"/>
      <c r="GXR356" s="163"/>
      <c r="GXS356" s="163"/>
      <c r="GXT356" s="163"/>
      <c r="GXU356" s="163"/>
      <c r="GXV356" s="163"/>
      <c r="GXW356" s="163"/>
      <c r="GXX356" s="163"/>
      <c r="GXY356" s="163"/>
      <c r="GXZ356" s="163"/>
      <c r="GYA356" s="163"/>
      <c r="GYB356" s="163"/>
      <c r="GYC356" s="163"/>
      <c r="GYD356" s="163"/>
      <c r="GYE356" s="163"/>
      <c r="GYF356" s="163"/>
      <c r="GYG356" s="163"/>
      <c r="GYH356" s="163"/>
      <c r="GYI356" s="163"/>
      <c r="GYJ356" s="163"/>
      <c r="GYK356" s="163"/>
      <c r="GYL356" s="163"/>
      <c r="GYM356" s="163"/>
      <c r="GYN356" s="163"/>
      <c r="GYO356" s="163"/>
      <c r="GYP356" s="163"/>
      <c r="GYQ356" s="163"/>
      <c r="GYR356" s="163"/>
      <c r="GYS356" s="163"/>
      <c r="GYT356" s="163"/>
      <c r="GYU356" s="163"/>
      <c r="GYV356" s="163"/>
      <c r="GYW356" s="163"/>
      <c r="GYX356" s="163"/>
      <c r="GYY356" s="163"/>
      <c r="GYZ356" s="163"/>
      <c r="GZA356" s="163"/>
      <c r="GZB356" s="163"/>
      <c r="GZC356" s="163"/>
      <c r="GZD356" s="163"/>
      <c r="GZE356" s="163"/>
      <c r="GZF356" s="163"/>
      <c r="GZG356" s="163"/>
      <c r="GZH356" s="163"/>
      <c r="GZI356" s="163"/>
      <c r="GZJ356" s="163"/>
      <c r="GZK356" s="163"/>
      <c r="GZL356" s="163"/>
      <c r="GZM356" s="163"/>
      <c r="GZN356" s="163"/>
      <c r="GZO356" s="163"/>
      <c r="GZP356" s="163"/>
      <c r="GZQ356" s="163"/>
      <c r="GZR356" s="163"/>
      <c r="GZS356" s="163"/>
      <c r="GZT356" s="163"/>
      <c r="GZU356" s="163"/>
      <c r="GZV356" s="163"/>
      <c r="GZW356" s="163"/>
      <c r="GZX356" s="163"/>
      <c r="GZY356" s="163"/>
      <c r="GZZ356" s="163"/>
      <c r="HAA356" s="163"/>
      <c r="HAB356" s="163"/>
      <c r="HAC356" s="163"/>
      <c r="HAD356" s="163"/>
      <c r="HAE356" s="163"/>
      <c r="HAF356" s="163"/>
      <c r="HAG356" s="163"/>
      <c r="HAH356" s="163"/>
      <c r="HAI356" s="163"/>
      <c r="HAJ356" s="163"/>
      <c r="HAK356" s="163"/>
      <c r="HAL356" s="163"/>
      <c r="HAM356" s="163"/>
      <c r="HAN356" s="163"/>
      <c r="HAO356" s="163"/>
      <c r="HAP356" s="163"/>
      <c r="HAQ356" s="163"/>
      <c r="HAR356" s="163"/>
      <c r="HAS356" s="163"/>
      <c r="HAT356" s="163"/>
      <c r="HAU356" s="163"/>
      <c r="HAV356" s="163"/>
      <c r="HAW356" s="163"/>
      <c r="HAX356" s="163"/>
      <c r="HAY356" s="163"/>
      <c r="HAZ356" s="163"/>
      <c r="HBA356" s="163"/>
      <c r="HBB356" s="163"/>
      <c r="HBC356" s="163"/>
      <c r="HBD356" s="163"/>
      <c r="HBE356" s="163"/>
      <c r="HBF356" s="163"/>
      <c r="HBG356" s="163"/>
      <c r="HBH356" s="163"/>
      <c r="HBI356" s="163"/>
      <c r="HBJ356" s="163"/>
      <c r="HBK356" s="163"/>
      <c r="HBL356" s="163"/>
      <c r="HBM356" s="163"/>
      <c r="HBN356" s="163"/>
      <c r="HBO356" s="163"/>
      <c r="HBP356" s="163"/>
      <c r="HBQ356" s="163"/>
      <c r="HBR356" s="163"/>
      <c r="HBS356" s="163"/>
      <c r="HBT356" s="163"/>
      <c r="HBU356" s="163"/>
      <c r="HBV356" s="163"/>
      <c r="HBW356" s="163"/>
      <c r="HBX356" s="163"/>
      <c r="HBY356" s="163"/>
      <c r="HBZ356" s="163"/>
      <c r="HCA356" s="163"/>
      <c r="HCB356" s="163"/>
      <c r="HCC356" s="163"/>
      <c r="HCD356" s="163"/>
      <c r="HCE356" s="163"/>
      <c r="HCF356" s="163"/>
      <c r="HCG356" s="163"/>
      <c r="HCH356" s="163"/>
      <c r="HCI356" s="163"/>
      <c r="HCJ356" s="163"/>
      <c r="HCK356" s="163"/>
      <c r="HCL356" s="163"/>
      <c r="HCM356" s="163"/>
      <c r="HCN356" s="163"/>
      <c r="HCO356" s="163"/>
      <c r="HCP356" s="163"/>
      <c r="HCQ356" s="163"/>
      <c r="HCR356" s="163"/>
      <c r="HCS356" s="163"/>
      <c r="HCT356" s="163"/>
      <c r="HCU356" s="163"/>
      <c r="HCV356" s="163"/>
      <c r="HCW356" s="163"/>
      <c r="HCX356" s="163"/>
      <c r="HCY356" s="163"/>
      <c r="HCZ356" s="163"/>
      <c r="HDA356" s="163"/>
      <c r="HDB356" s="163"/>
      <c r="HDC356" s="163"/>
      <c r="HDD356" s="163"/>
      <c r="HDE356" s="163"/>
      <c r="HDF356" s="163"/>
      <c r="HDG356" s="163"/>
      <c r="HDH356" s="163"/>
      <c r="HDI356" s="163"/>
      <c r="HDJ356" s="163"/>
      <c r="HDK356" s="163"/>
      <c r="HDL356" s="163"/>
      <c r="HDM356" s="163"/>
      <c r="HDN356" s="163"/>
      <c r="HDO356" s="163"/>
      <c r="HDP356" s="163"/>
      <c r="HDQ356" s="163"/>
      <c r="HDR356" s="163"/>
      <c r="HDS356" s="163"/>
      <c r="HDT356" s="163"/>
      <c r="HDU356" s="163"/>
      <c r="HDV356" s="163"/>
      <c r="HDW356" s="163"/>
      <c r="HDX356" s="163"/>
      <c r="HDY356" s="163"/>
      <c r="HDZ356" s="163"/>
      <c r="HEA356" s="163"/>
      <c r="HEB356" s="163"/>
      <c r="HEC356" s="163"/>
      <c r="HED356" s="163"/>
      <c r="HEE356" s="163"/>
      <c r="HEF356" s="163"/>
      <c r="HEG356" s="163"/>
      <c r="HEH356" s="163"/>
      <c r="HEI356" s="163"/>
      <c r="HEJ356" s="163"/>
      <c r="HEK356" s="163"/>
      <c r="HEL356" s="163"/>
      <c r="HEM356" s="163"/>
      <c r="HEN356" s="163"/>
      <c r="HEO356" s="163"/>
      <c r="HEP356" s="163"/>
      <c r="HEQ356" s="163"/>
      <c r="HER356" s="163"/>
      <c r="HES356" s="163"/>
      <c r="HET356" s="163"/>
      <c r="HEU356" s="163"/>
      <c r="HEV356" s="163"/>
      <c r="HEW356" s="163"/>
      <c r="HEX356" s="163"/>
      <c r="HEY356" s="163"/>
      <c r="HEZ356" s="163"/>
      <c r="HFA356" s="163"/>
      <c r="HFB356" s="163"/>
      <c r="HFC356" s="163"/>
      <c r="HFD356" s="163"/>
      <c r="HFE356" s="163"/>
      <c r="HFF356" s="163"/>
      <c r="HFG356" s="163"/>
      <c r="HFH356" s="163"/>
      <c r="HFI356" s="163"/>
      <c r="HFJ356" s="163"/>
      <c r="HFK356" s="163"/>
      <c r="HFL356" s="163"/>
      <c r="HFM356" s="163"/>
      <c r="HFN356" s="163"/>
      <c r="HFO356" s="163"/>
      <c r="HFP356" s="163"/>
      <c r="HFQ356" s="163"/>
      <c r="HFR356" s="163"/>
      <c r="HFS356" s="163"/>
      <c r="HFT356" s="163"/>
      <c r="HFU356" s="163"/>
      <c r="HFV356" s="163"/>
      <c r="HFW356" s="163"/>
      <c r="HFX356" s="163"/>
      <c r="HFY356" s="163"/>
      <c r="HFZ356" s="163"/>
      <c r="HGA356" s="163"/>
      <c r="HGB356" s="163"/>
      <c r="HGC356" s="163"/>
      <c r="HGD356" s="163"/>
      <c r="HGE356" s="163"/>
      <c r="HGF356" s="163"/>
      <c r="HGG356" s="163"/>
      <c r="HGH356" s="163"/>
      <c r="HGI356" s="163"/>
      <c r="HGJ356" s="163"/>
      <c r="HGK356" s="163"/>
      <c r="HGL356" s="163"/>
      <c r="HGM356" s="163"/>
      <c r="HGN356" s="163"/>
      <c r="HGO356" s="163"/>
      <c r="HGP356" s="163"/>
      <c r="HGQ356" s="163"/>
      <c r="HGR356" s="163"/>
      <c r="HGS356" s="163"/>
      <c r="HGT356" s="163"/>
      <c r="HGU356" s="163"/>
      <c r="HGV356" s="163"/>
      <c r="HGW356" s="163"/>
      <c r="HGX356" s="163"/>
      <c r="HGY356" s="163"/>
      <c r="HGZ356" s="163"/>
      <c r="HHA356" s="163"/>
      <c r="HHB356" s="163"/>
      <c r="HHC356" s="163"/>
      <c r="HHD356" s="163"/>
      <c r="HHE356" s="163"/>
      <c r="HHF356" s="163"/>
      <c r="HHG356" s="163"/>
      <c r="HHH356" s="163"/>
      <c r="HHI356" s="163"/>
      <c r="HHJ356" s="163"/>
      <c r="HHK356" s="163"/>
      <c r="HHL356" s="163"/>
      <c r="HHM356" s="163"/>
      <c r="HHN356" s="163"/>
      <c r="HHO356" s="163"/>
      <c r="HHP356" s="163"/>
      <c r="HHQ356" s="163"/>
      <c r="HHR356" s="163"/>
      <c r="HHS356" s="163"/>
      <c r="HHT356" s="163"/>
      <c r="HHU356" s="163"/>
      <c r="HHV356" s="163"/>
      <c r="HHW356" s="163"/>
      <c r="HHX356" s="163"/>
      <c r="HHY356" s="163"/>
      <c r="HHZ356" s="163"/>
      <c r="HIA356" s="163"/>
      <c r="HIB356" s="163"/>
      <c r="HIC356" s="163"/>
      <c r="HID356" s="163"/>
      <c r="HIE356" s="163"/>
      <c r="HIF356" s="163"/>
      <c r="HIG356" s="163"/>
      <c r="HIH356" s="163"/>
      <c r="HII356" s="163"/>
      <c r="HIJ356" s="163"/>
      <c r="HIK356" s="163"/>
      <c r="HIL356" s="163"/>
      <c r="HIM356" s="163"/>
      <c r="HIN356" s="163"/>
      <c r="HIO356" s="163"/>
      <c r="HIP356" s="163"/>
      <c r="HIQ356" s="163"/>
      <c r="HIR356" s="163"/>
      <c r="HIS356" s="163"/>
      <c r="HIT356" s="163"/>
      <c r="HIU356" s="163"/>
      <c r="HIV356" s="163"/>
      <c r="HIW356" s="163"/>
      <c r="HIX356" s="163"/>
      <c r="HIY356" s="163"/>
      <c r="HIZ356" s="163"/>
      <c r="HJA356" s="163"/>
      <c r="HJB356" s="163"/>
      <c r="HJC356" s="163"/>
      <c r="HJD356" s="163"/>
      <c r="HJE356" s="163"/>
      <c r="HJF356" s="163"/>
      <c r="HJG356" s="163"/>
      <c r="HJH356" s="163"/>
      <c r="HJI356" s="163"/>
      <c r="HJJ356" s="163"/>
      <c r="HJK356" s="163"/>
      <c r="HJL356" s="163"/>
      <c r="HJM356" s="163"/>
      <c r="HJN356" s="163"/>
      <c r="HJO356" s="163"/>
      <c r="HJP356" s="163"/>
      <c r="HJQ356" s="163"/>
      <c r="HJR356" s="163"/>
      <c r="HJS356" s="163"/>
      <c r="HJT356" s="163"/>
      <c r="HJU356" s="163"/>
      <c r="HJV356" s="163"/>
      <c r="HJW356" s="163"/>
      <c r="HJX356" s="163"/>
      <c r="HJY356" s="163"/>
      <c r="HJZ356" s="163"/>
      <c r="HKA356" s="163"/>
      <c r="HKB356" s="163"/>
      <c r="HKC356" s="163"/>
      <c r="HKD356" s="163"/>
      <c r="HKE356" s="163"/>
      <c r="HKF356" s="163"/>
      <c r="HKG356" s="163"/>
      <c r="HKH356" s="163"/>
      <c r="HKI356" s="163"/>
      <c r="HKJ356" s="163"/>
      <c r="HKK356" s="163"/>
      <c r="HKL356" s="163"/>
      <c r="HKM356" s="163"/>
      <c r="HKN356" s="163"/>
      <c r="HKO356" s="163"/>
      <c r="HKP356" s="163"/>
      <c r="HKQ356" s="163"/>
      <c r="HKR356" s="163"/>
      <c r="HKS356" s="163"/>
      <c r="HKT356" s="163"/>
      <c r="HKU356" s="163"/>
      <c r="HKV356" s="163"/>
      <c r="HKW356" s="163"/>
      <c r="HKX356" s="163"/>
      <c r="HKY356" s="163"/>
      <c r="HKZ356" s="163"/>
      <c r="HLA356" s="163"/>
      <c r="HLB356" s="163"/>
      <c r="HLC356" s="163"/>
      <c r="HLD356" s="163"/>
      <c r="HLE356" s="163"/>
      <c r="HLF356" s="163"/>
      <c r="HLG356" s="163"/>
      <c r="HLH356" s="163"/>
      <c r="HLI356" s="163"/>
      <c r="HLJ356" s="163"/>
      <c r="HLK356" s="163"/>
      <c r="HLL356" s="163"/>
      <c r="HLM356" s="163"/>
      <c r="HLN356" s="163"/>
      <c r="HLO356" s="163"/>
      <c r="HLP356" s="163"/>
      <c r="HLQ356" s="163"/>
      <c r="HLR356" s="163"/>
      <c r="HLS356" s="163"/>
      <c r="HLT356" s="163"/>
      <c r="HLU356" s="163"/>
      <c r="HLV356" s="163"/>
      <c r="HLW356" s="163"/>
      <c r="HLX356" s="163"/>
      <c r="HLY356" s="163"/>
      <c r="HLZ356" s="163"/>
      <c r="HMA356" s="163"/>
      <c r="HMB356" s="163"/>
      <c r="HMC356" s="163"/>
      <c r="HMD356" s="163"/>
      <c r="HME356" s="163"/>
      <c r="HMF356" s="163"/>
      <c r="HMG356" s="163"/>
      <c r="HMH356" s="163"/>
      <c r="HMI356" s="163"/>
      <c r="HMJ356" s="163"/>
      <c r="HMK356" s="163"/>
      <c r="HML356" s="163"/>
      <c r="HMM356" s="163"/>
      <c r="HMN356" s="163"/>
      <c r="HMO356" s="163"/>
      <c r="HMP356" s="163"/>
      <c r="HMQ356" s="163"/>
      <c r="HMR356" s="163"/>
      <c r="HMS356" s="163"/>
      <c r="HMT356" s="163"/>
      <c r="HMU356" s="163"/>
      <c r="HMV356" s="163"/>
      <c r="HMW356" s="163"/>
      <c r="HMX356" s="163"/>
      <c r="HMY356" s="163"/>
      <c r="HMZ356" s="163"/>
      <c r="HNA356" s="163"/>
      <c r="HNB356" s="163"/>
      <c r="HNC356" s="163"/>
      <c r="HND356" s="163"/>
      <c r="HNE356" s="163"/>
      <c r="HNF356" s="163"/>
      <c r="HNG356" s="163"/>
      <c r="HNH356" s="163"/>
      <c r="HNI356" s="163"/>
      <c r="HNJ356" s="163"/>
      <c r="HNK356" s="163"/>
      <c r="HNL356" s="163"/>
      <c r="HNM356" s="163"/>
      <c r="HNN356" s="163"/>
      <c r="HNO356" s="163"/>
      <c r="HNP356" s="163"/>
      <c r="HNQ356" s="163"/>
      <c r="HNR356" s="163"/>
      <c r="HNS356" s="163"/>
      <c r="HNT356" s="163"/>
      <c r="HNU356" s="163"/>
      <c r="HNV356" s="163"/>
      <c r="HNW356" s="163"/>
      <c r="HNX356" s="163"/>
      <c r="HNY356" s="163"/>
      <c r="HNZ356" s="163"/>
      <c r="HOA356" s="163"/>
      <c r="HOB356" s="163"/>
      <c r="HOC356" s="163"/>
      <c r="HOD356" s="163"/>
      <c r="HOE356" s="163"/>
      <c r="HOF356" s="163"/>
      <c r="HOG356" s="163"/>
      <c r="HOH356" s="163"/>
      <c r="HOI356" s="163"/>
      <c r="HOJ356" s="163"/>
      <c r="HOK356" s="163"/>
      <c r="HOL356" s="163"/>
      <c r="HOM356" s="163"/>
      <c r="HON356" s="163"/>
      <c r="HOO356" s="163"/>
      <c r="HOP356" s="163"/>
      <c r="HOQ356" s="163"/>
      <c r="HOR356" s="163"/>
      <c r="HOS356" s="163"/>
      <c r="HOT356" s="163"/>
      <c r="HOU356" s="163"/>
      <c r="HOV356" s="163"/>
      <c r="HOW356" s="163"/>
      <c r="HOX356" s="163"/>
      <c r="HOY356" s="163"/>
      <c r="HOZ356" s="163"/>
      <c r="HPA356" s="163"/>
      <c r="HPB356" s="163"/>
      <c r="HPC356" s="163"/>
      <c r="HPD356" s="163"/>
      <c r="HPE356" s="163"/>
      <c r="HPF356" s="163"/>
      <c r="HPG356" s="163"/>
      <c r="HPH356" s="163"/>
      <c r="HPI356" s="163"/>
      <c r="HPJ356" s="163"/>
      <c r="HPK356" s="163"/>
      <c r="HPL356" s="163"/>
      <c r="HPM356" s="163"/>
      <c r="HPN356" s="163"/>
      <c r="HPO356" s="163"/>
      <c r="HPP356" s="163"/>
      <c r="HPQ356" s="163"/>
      <c r="HPR356" s="163"/>
      <c r="HPS356" s="163"/>
      <c r="HPT356" s="163"/>
      <c r="HPU356" s="163"/>
      <c r="HPV356" s="163"/>
      <c r="HPW356" s="163"/>
      <c r="HPX356" s="163"/>
      <c r="HPY356" s="163"/>
      <c r="HPZ356" s="163"/>
      <c r="HQA356" s="163"/>
      <c r="HQB356" s="163"/>
      <c r="HQC356" s="163"/>
      <c r="HQD356" s="163"/>
      <c r="HQE356" s="163"/>
      <c r="HQF356" s="163"/>
      <c r="HQG356" s="163"/>
      <c r="HQH356" s="163"/>
      <c r="HQI356" s="163"/>
      <c r="HQJ356" s="163"/>
      <c r="HQK356" s="163"/>
      <c r="HQL356" s="163"/>
      <c r="HQM356" s="163"/>
      <c r="HQN356" s="163"/>
      <c r="HQO356" s="163"/>
      <c r="HQP356" s="163"/>
      <c r="HQQ356" s="163"/>
      <c r="HQR356" s="163"/>
      <c r="HQS356" s="163"/>
      <c r="HQT356" s="163"/>
      <c r="HQU356" s="163"/>
      <c r="HQV356" s="163"/>
      <c r="HQW356" s="163"/>
      <c r="HQX356" s="163"/>
      <c r="HQY356" s="163"/>
      <c r="HQZ356" s="163"/>
      <c r="HRA356" s="163"/>
      <c r="HRB356" s="163"/>
      <c r="HRC356" s="163"/>
      <c r="HRD356" s="163"/>
      <c r="HRE356" s="163"/>
      <c r="HRF356" s="163"/>
      <c r="HRG356" s="163"/>
      <c r="HRH356" s="163"/>
      <c r="HRI356" s="163"/>
      <c r="HRJ356" s="163"/>
      <c r="HRK356" s="163"/>
      <c r="HRL356" s="163"/>
      <c r="HRM356" s="163"/>
      <c r="HRN356" s="163"/>
      <c r="HRO356" s="163"/>
      <c r="HRP356" s="163"/>
      <c r="HRQ356" s="163"/>
      <c r="HRR356" s="163"/>
      <c r="HRS356" s="163"/>
      <c r="HRT356" s="163"/>
      <c r="HRU356" s="163"/>
      <c r="HRV356" s="163"/>
      <c r="HRW356" s="163"/>
      <c r="HRX356" s="163"/>
      <c r="HRY356" s="163"/>
      <c r="HRZ356" s="163"/>
      <c r="HSA356" s="163"/>
      <c r="HSB356" s="163"/>
      <c r="HSC356" s="163"/>
      <c r="HSD356" s="163"/>
      <c r="HSE356" s="163"/>
      <c r="HSF356" s="163"/>
      <c r="HSG356" s="163"/>
      <c r="HSH356" s="163"/>
      <c r="HSI356" s="163"/>
      <c r="HSJ356" s="163"/>
      <c r="HSK356" s="163"/>
      <c r="HSL356" s="163"/>
      <c r="HSM356" s="163"/>
      <c r="HSN356" s="163"/>
      <c r="HSO356" s="163"/>
      <c r="HSP356" s="163"/>
      <c r="HSQ356" s="163"/>
      <c r="HSR356" s="163"/>
      <c r="HSS356" s="163"/>
      <c r="HST356" s="163"/>
      <c r="HSU356" s="163"/>
      <c r="HSV356" s="163"/>
      <c r="HSW356" s="163"/>
      <c r="HSX356" s="163"/>
      <c r="HSY356" s="163"/>
      <c r="HSZ356" s="163"/>
      <c r="HTA356" s="163"/>
      <c r="HTB356" s="163"/>
      <c r="HTC356" s="163"/>
      <c r="HTD356" s="163"/>
      <c r="HTE356" s="163"/>
      <c r="HTF356" s="163"/>
      <c r="HTG356" s="163"/>
      <c r="HTH356" s="163"/>
      <c r="HTI356" s="163"/>
      <c r="HTJ356" s="163"/>
      <c r="HTK356" s="163"/>
      <c r="HTL356" s="163"/>
      <c r="HTM356" s="163"/>
      <c r="HTN356" s="163"/>
      <c r="HTO356" s="163"/>
      <c r="HTP356" s="163"/>
      <c r="HTQ356" s="163"/>
      <c r="HTR356" s="163"/>
      <c r="HTS356" s="163"/>
      <c r="HTT356" s="163"/>
      <c r="HTU356" s="163"/>
      <c r="HTV356" s="163"/>
      <c r="HTW356" s="163"/>
      <c r="HTX356" s="163"/>
      <c r="HTY356" s="163"/>
      <c r="HTZ356" s="163"/>
      <c r="HUA356" s="163"/>
      <c r="HUB356" s="163"/>
      <c r="HUC356" s="163"/>
      <c r="HUD356" s="163"/>
      <c r="HUE356" s="163"/>
      <c r="HUF356" s="163"/>
      <c r="HUG356" s="163"/>
      <c r="HUH356" s="163"/>
      <c r="HUI356" s="163"/>
      <c r="HUJ356" s="163"/>
      <c r="HUK356" s="163"/>
      <c r="HUL356" s="163"/>
      <c r="HUM356" s="163"/>
      <c r="HUN356" s="163"/>
      <c r="HUO356" s="163"/>
      <c r="HUP356" s="163"/>
      <c r="HUQ356" s="163"/>
      <c r="HUR356" s="163"/>
      <c r="HUS356" s="163"/>
      <c r="HUT356" s="163"/>
      <c r="HUU356" s="163"/>
      <c r="HUV356" s="163"/>
      <c r="HUW356" s="163"/>
      <c r="HUX356" s="163"/>
      <c r="HUY356" s="163"/>
      <c r="HUZ356" s="163"/>
      <c r="HVA356" s="163"/>
      <c r="HVB356" s="163"/>
      <c r="HVC356" s="163"/>
      <c r="HVD356" s="163"/>
      <c r="HVE356" s="163"/>
      <c r="HVF356" s="163"/>
      <c r="HVG356" s="163"/>
      <c r="HVH356" s="163"/>
      <c r="HVI356" s="163"/>
      <c r="HVJ356" s="163"/>
      <c r="HVK356" s="163"/>
      <c r="HVL356" s="163"/>
      <c r="HVM356" s="163"/>
      <c r="HVN356" s="163"/>
      <c r="HVO356" s="163"/>
      <c r="HVP356" s="163"/>
      <c r="HVQ356" s="163"/>
      <c r="HVR356" s="163"/>
      <c r="HVS356" s="163"/>
      <c r="HVT356" s="163"/>
      <c r="HVU356" s="163"/>
      <c r="HVV356" s="163"/>
      <c r="HVW356" s="163"/>
      <c r="HVX356" s="163"/>
      <c r="HVY356" s="163"/>
      <c r="HVZ356" s="163"/>
      <c r="HWA356" s="163"/>
      <c r="HWB356" s="163"/>
      <c r="HWC356" s="163"/>
      <c r="HWD356" s="163"/>
      <c r="HWE356" s="163"/>
      <c r="HWF356" s="163"/>
      <c r="HWG356" s="163"/>
      <c r="HWH356" s="163"/>
      <c r="HWI356" s="163"/>
      <c r="HWJ356" s="163"/>
      <c r="HWK356" s="163"/>
      <c r="HWL356" s="163"/>
      <c r="HWM356" s="163"/>
      <c r="HWN356" s="163"/>
      <c r="HWO356" s="163"/>
      <c r="HWP356" s="163"/>
      <c r="HWQ356" s="163"/>
      <c r="HWR356" s="163"/>
      <c r="HWS356" s="163"/>
      <c r="HWT356" s="163"/>
      <c r="HWU356" s="163"/>
      <c r="HWV356" s="163"/>
      <c r="HWW356" s="163"/>
      <c r="HWX356" s="163"/>
      <c r="HWY356" s="163"/>
      <c r="HWZ356" s="163"/>
      <c r="HXA356" s="163"/>
      <c r="HXB356" s="163"/>
      <c r="HXC356" s="163"/>
      <c r="HXD356" s="163"/>
      <c r="HXE356" s="163"/>
      <c r="HXF356" s="163"/>
      <c r="HXG356" s="163"/>
      <c r="HXH356" s="163"/>
      <c r="HXI356" s="163"/>
      <c r="HXJ356" s="163"/>
      <c r="HXK356" s="163"/>
      <c r="HXL356" s="163"/>
      <c r="HXM356" s="163"/>
      <c r="HXN356" s="163"/>
      <c r="HXO356" s="163"/>
      <c r="HXP356" s="163"/>
      <c r="HXQ356" s="163"/>
      <c r="HXR356" s="163"/>
      <c r="HXS356" s="163"/>
      <c r="HXT356" s="163"/>
      <c r="HXU356" s="163"/>
      <c r="HXV356" s="163"/>
      <c r="HXW356" s="163"/>
      <c r="HXX356" s="163"/>
      <c r="HXY356" s="163"/>
      <c r="HXZ356" s="163"/>
      <c r="HYA356" s="163"/>
      <c r="HYB356" s="163"/>
      <c r="HYC356" s="163"/>
      <c r="HYD356" s="163"/>
      <c r="HYE356" s="163"/>
      <c r="HYF356" s="163"/>
      <c r="HYG356" s="163"/>
      <c r="HYH356" s="163"/>
      <c r="HYI356" s="163"/>
      <c r="HYJ356" s="163"/>
      <c r="HYK356" s="163"/>
      <c r="HYL356" s="163"/>
      <c r="HYM356" s="163"/>
      <c r="HYN356" s="163"/>
      <c r="HYO356" s="163"/>
      <c r="HYP356" s="163"/>
      <c r="HYQ356" s="163"/>
      <c r="HYR356" s="163"/>
      <c r="HYS356" s="163"/>
      <c r="HYT356" s="163"/>
      <c r="HYU356" s="163"/>
      <c r="HYV356" s="163"/>
      <c r="HYW356" s="163"/>
      <c r="HYX356" s="163"/>
      <c r="HYY356" s="163"/>
      <c r="HYZ356" s="163"/>
      <c r="HZA356" s="163"/>
      <c r="HZB356" s="163"/>
      <c r="HZC356" s="163"/>
      <c r="HZD356" s="163"/>
      <c r="HZE356" s="163"/>
      <c r="HZF356" s="163"/>
      <c r="HZG356" s="163"/>
      <c r="HZH356" s="163"/>
      <c r="HZI356" s="163"/>
      <c r="HZJ356" s="163"/>
      <c r="HZK356" s="163"/>
      <c r="HZL356" s="163"/>
      <c r="HZM356" s="163"/>
      <c r="HZN356" s="163"/>
      <c r="HZO356" s="163"/>
      <c r="HZP356" s="163"/>
      <c r="HZQ356" s="163"/>
      <c r="HZR356" s="163"/>
      <c r="HZS356" s="163"/>
      <c r="HZT356" s="163"/>
      <c r="HZU356" s="163"/>
      <c r="HZV356" s="163"/>
      <c r="HZW356" s="163"/>
      <c r="HZX356" s="163"/>
      <c r="HZY356" s="163"/>
      <c r="HZZ356" s="163"/>
      <c r="IAA356" s="163"/>
      <c r="IAB356" s="163"/>
      <c r="IAC356" s="163"/>
      <c r="IAD356" s="163"/>
      <c r="IAE356" s="163"/>
      <c r="IAF356" s="163"/>
      <c r="IAG356" s="163"/>
      <c r="IAH356" s="163"/>
      <c r="IAI356" s="163"/>
      <c r="IAJ356" s="163"/>
      <c r="IAK356" s="163"/>
      <c r="IAL356" s="163"/>
      <c r="IAM356" s="163"/>
      <c r="IAN356" s="163"/>
      <c r="IAO356" s="163"/>
      <c r="IAP356" s="163"/>
      <c r="IAQ356" s="163"/>
      <c r="IAR356" s="163"/>
      <c r="IAS356" s="163"/>
      <c r="IAT356" s="163"/>
      <c r="IAU356" s="163"/>
      <c r="IAV356" s="163"/>
      <c r="IAW356" s="163"/>
      <c r="IAX356" s="163"/>
      <c r="IAY356" s="163"/>
      <c r="IAZ356" s="163"/>
      <c r="IBA356" s="163"/>
      <c r="IBB356" s="163"/>
      <c r="IBC356" s="163"/>
      <c r="IBD356" s="163"/>
      <c r="IBE356" s="163"/>
      <c r="IBF356" s="163"/>
      <c r="IBG356" s="163"/>
      <c r="IBH356" s="163"/>
      <c r="IBI356" s="163"/>
      <c r="IBJ356" s="163"/>
      <c r="IBK356" s="163"/>
      <c r="IBL356" s="163"/>
      <c r="IBM356" s="163"/>
      <c r="IBN356" s="163"/>
      <c r="IBO356" s="163"/>
      <c r="IBP356" s="163"/>
      <c r="IBQ356" s="163"/>
      <c r="IBR356" s="163"/>
      <c r="IBS356" s="163"/>
      <c r="IBT356" s="163"/>
      <c r="IBU356" s="163"/>
      <c r="IBV356" s="163"/>
      <c r="IBW356" s="163"/>
      <c r="IBX356" s="163"/>
      <c r="IBY356" s="163"/>
      <c r="IBZ356" s="163"/>
      <c r="ICA356" s="163"/>
      <c r="ICB356" s="163"/>
      <c r="ICC356" s="163"/>
      <c r="ICD356" s="163"/>
      <c r="ICE356" s="163"/>
      <c r="ICF356" s="163"/>
      <c r="ICG356" s="163"/>
      <c r="ICH356" s="163"/>
      <c r="ICI356" s="163"/>
      <c r="ICJ356" s="163"/>
      <c r="ICK356" s="163"/>
      <c r="ICL356" s="163"/>
      <c r="ICM356" s="163"/>
      <c r="ICN356" s="163"/>
      <c r="ICO356" s="163"/>
      <c r="ICP356" s="163"/>
      <c r="ICQ356" s="163"/>
      <c r="ICR356" s="163"/>
      <c r="ICS356" s="163"/>
      <c r="ICT356" s="163"/>
      <c r="ICU356" s="163"/>
      <c r="ICV356" s="163"/>
      <c r="ICW356" s="163"/>
      <c r="ICX356" s="163"/>
      <c r="ICY356" s="163"/>
      <c r="ICZ356" s="163"/>
      <c r="IDA356" s="163"/>
      <c r="IDB356" s="163"/>
      <c r="IDC356" s="163"/>
      <c r="IDD356" s="163"/>
      <c r="IDE356" s="163"/>
      <c r="IDF356" s="163"/>
      <c r="IDG356" s="163"/>
      <c r="IDH356" s="163"/>
      <c r="IDI356" s="163"/>
      <c r="IDJ356" s="163"/>
      <c r="IDK356" s="163"/>
      <c r="IDL356" s="163"/>
      <c r="IDM356" s="163"/>
      <c r="IDN356" s="163"/>
      <c r="IDO356" s="163"/>
      <c r="IDP356" s="163"/>
      <c r="IDQ356" s="163"/>
      <c r="IDR356" s="163"/>
      <c r="IDS356" s="163"/>
      <c r="IDT356" s="163"/>
      <c r="IDU356" s="163"/>
      <c r="IDV356" s="163"/>
      <c r="IDW356" s="163"/>
      <c r="IDX356" s="163"/>
      <c r="IDY356" s="163"/>
      <c r="IDZ356" s="163"/>
      <c r="IEA356" s="163"/>
      <c r="IEB356" s="163"/>
      <c r="IEC356" s="163"/>
      <c r="IED356" s="163"/>
      <c r="IEE356" s="163"/>
      <c r="IEF356" s="163"/>
      <c r="IEG356" s="163"/>
      <c r="IEH356" s="163"/>
      <c r="IEI356" s="163"/>
      <c r="IEJ356" s="163"/>
      <c r="IEK356" s="163"/>
      <c r="IEL356" s="163"/>
      <c r="IEM356" s="163"/>
      <c r="IEN356" s="163"/>
      <c r="IEO356" s="163"/>
      <c r="IEP356" s="163"/>
      <c r="IEQ356" s="163"/>
      <c r="IER356" s="163"/>
      <c r="IES356" s="163"/>
      <c r="IET356" s="163"/>
      <c r="IEU356" s="163"/>
      <c r="IEV356" s="163"/>
      <c r="IEW356" s="163"/>
      <c r="IEX356" s="163"/>
      <c r="IEY356" s="163"/>
      <c r="IEZ356" s="163"/>
      <c r="IFA356" s="163"/>
      <c r="IFB356" s="163"/>
      <c r="IFC356" s="163"/>
      <c r="IFD356" s="163"/>
      <c r="IFE356" s="163"/>
      <c r="IFF356" s="163"/>
      <c r="IFG356" s="163"/>
      <c r="IFH356" s="163"/>
      <c r="IFI356" s="163"/>
      <c r="IFJ356" s="163"/>
      <c r="IFK356" s="163"/>
      <c r="IFL356" s="163"/>
      <c r="IFM356" s="163"/>
      <c r="IFN356" s="163"/>
      <c r="IFO356" s="163"/>
      <c r="IFP356" s="163"/>
      <c r="IFQ356" s="163"/>
      <c r="IFR356" s="163"/>
      <c r="IFS356" s="163"/>
      <c r="IFT356" s="163"/>
      <c r="IFU356" s="163"/>
      <c r="IFV356" s="163"/>
      <c r="IFW356" s="163"/>
      <c r="IFX356" s="163"/>
      <c r="IFY356" s="163"/>
      <c r="IFZ356" s="163"/>
      <c r="IGA356" s="163"/>
      <c r="IGB356" s="163"/>
      <c r="IGC356" s="163"/>
      <c r="IGD356" s="163"/>
      <c r="IGE356" s="163"/>
      <c r="IGF356" s="163"/>
      <c r="IGG356" s="163"/>
      <c r="IGH356" s="163"/>
      <c r="IGI356" s="163"/>
      <c r="IGJ356" s="163"/>
      <c r="IGK356" s="163"/>
      <c r="IGL356" s="163"/>
      <c r="IGM356" s="163"/>
      <c r="IGN356" s="163"/>
      <c r="IGO356" s="163"/>
      <c r="IGP356" s="163"/>
      <c r="IGQ356" s="163"/>
      <c r="IGR356" s="163"/>
      <c r="IGS356" s="163"/>
      <c r="IGT356" s="163"/>
      <c r="IGU356" s="163"/>
      <c r="IGV356" s="163"/>
      <c r="IGW356" s="163"/>
      <c r="IGX356" s="163"/>
      <c r="IGY356" s="163"/>
      <c r="IGZ356" s="163"/>
      <c r="IHA356" s="163"/>
      <c r="IHB356" s="163"/>
      <c r="IHC356" s="163"/>
      <c r="IHD356" s="163"/>
      <c r="IHE356" s="163"/>
      <c r="IHF356" s="163"/>
      <c r="IHG356" s="163"/>
      <c r="IHH356" s="163"/>
      <c r="IHI356" s="163"/>
      <c r="IHJ356" s="163"/>
      <c r="IHK356" s="163"/>
      <c r="IHL356" s="163"/>
      <c r="IHM356" s="163"/>
      <c r="IHN356" s="163"/>
      <c r="IHO356" s="163"/>
      <c r="IHP356" s="163"/>
      <c r="IHQ356" s="163"/>
      <c r="IHR356" s="163"/>
      <c r="IHS356" s="163"/>
      <c r="IHT356" s="163"/>
      <c r="IHU356" s="163"/>
      <c r="IHV356" s="163"/>
      <c r="IHW356" s="163"/>
      <c r="IHX356" s="163"/>
      <c r="IHY356" s="163"/>
      <c r="IHZ356" s="163"/>
      <c r="IIA356" s="163"/>
      <c r="IIB356" s="163"/>
      <c r="IIC356" s="163"/>
      <c r="IID356" s="163"/>
      <c r="IIE356" s="163"/>
      <c r="IIF356" s="163"/>
      <c r="IIG356" s="163"/>
      <c r="IIH356" s="163"/>
      <c r="III356" s="163"/>
      <c r="IIJ356" s="163"/>
      <c r="IIK356" s="163"/>
      <c r="IIL356" s="163"/>
      <c r="IIM356" s="163"/>
      <c r="IIN356" s="163"/>
      <c r="IIO356" s="163"/>
      <c r="IIP356" s="163"/>
      <c r="IIQ356" s="163"/>
      <c r="IIR356" s="163"/>
      <c r="IIS356" s="163"/>
      <c r="IIT356" s="163"/>
      <c r="IIU356" s="163"/>
      <c r="IIV356" s="163"/>
      <c r="IIW356" s="163"/>
      <c r="IIX356" s="163"/>
      <c r="IIY356" s="163"/>
      <c r="IIZ356" s="163"/>
      <c r="IJA356" s="163"/>
      <c r="IJB356" s="163"/>
      <c r="IJC356" s="163"/>
      <c r="IJD356" s="163"/>
      <c r="IJE356" s="163"/>
      <c r="IJF356" s="163"/>
      <c r="IJG356" s="163"/>
      <c r="IJH356" s="163"/>
      <c r="IJI356" s="163"/>
      <c r="IJJ356" s="163"/>
      <c r="IJK356" s="163"/>
      <c r="IJL356" s="163"/>
      <c r="IJM356" s="163"/>
      <c r="IJN356" s="163"/>
      <c r="IJO356" s="163"/>
      <c r="IJP356" s="163"/>
      <c r="IJQ356" s="163"/>
      <c r="IJR356" s="163"/>
      <c r="IJS356" s="163"/>
      <c r="IJT356" s="163"/>
      <c r="IJU356" s="163"/>
      <c r="IJV356" s="163"/>
      <c r="IJW356" s="163"/>
      <c r="IJX356" s="163"/>
      <c r="IJY356" s="163"/>
      <c r="IJZ356" s="163"/>
      <c r="IKA356" s="163"/>
      <c r="IKB356" s="163"/>
      <c r="IKC356" s="163"/>
      <c r="IKD356" s="163"/>
      <c r="IKE356" s="163"/>
      <c r="IKF356" s="163"/>
      <c r="IKG356" s="163"/>
      <c r="IKH356" s="163"/>
      <c r="IKI356" s="163"/>
      <c r="IKJ356" s="163"/>
      <c r="IKK356" s="163"/>
      <c r="IKL356" s="163"/>
      <c r="IKM356" s="163"/>
      <c r="IKN356" s="163"/>
      <c r="IKO356" s="163"/>
      <c r="IKP356" s="163"/>
      <c r="IKQ356" s="163"/>
      <c r="IKR356" s="163"/>
      <c r="IKS356" s="163"/>
      <c r="IKT356" s="163"/>
      <c r="IKU356" s="163"/>
      <c r="IKV356" s="163"/>
      <c r="IKW356" s="163"/>
      <c r="IKX356" s="163"/>
      <c r="IKY356" s="163"/>
      <c r="IKZ356" s="163"/>
      <c r="ILA356" s="163"/>
      <c r="ILB356" s="163"/>
      <c r="ILC356" s="163"/>
      <c r="ILD356" s="163"/>
      <c r="ILE356" s="163"/>
      <c r="ILF356" s="163"/>
      <c r="ILG356" s="163"/>
      <c r="ILH356" s="163"/>
      <c r="ILI356" s="163"/>
      <c r="ILJ356" s="163"/>
      <c r="ILK356" s="163"/>
      <c r="ILL356" s="163"/>
      <c r="ILM356" s="163"/>
      <c r="ILN356" s="163"/>
      <c r="ILO356" s="163"/>
      <c r="ILP356" s="163"/>
      <c r="ILQ356" s="163"/>
      <c r="ILR356" s="163"/>
      <c r="ILS356" s="163"/>
      <c r="ILT356" s="163"/>
      <c r="ILU356" s="163"/>
      <c r="ILV356" s="163"/>
      <c r="ILW356" s="163"/>
      <c r="ILX356" s="163"/>
      <c r="ILY356" s="163"/>
      <c r="ILZ356" s="163"/>
      <c r="IMA356" s="163"/>
      <c r="IMB356" s="163"/>
      <c r="IMC356" s="163"/>
      <c r="IMD356" s="163"/>
      <c r="IME356" s="163"/>
      <c r="IMF356" s="163"/>
      <c r="IMG356" s="163"/>
      <c r="IMH356" s="163"/>
      <c r="IMI356" s="163"/>
      <c r="IMJ356" s="163"/>
      <c r="IMK356" s="163"/>
      <c r="IML356" s="163"/>
      <c r="IMM356" s="163"/>
      <c r="IMN356" s="163"/>
      <c r="IMO356" s="163"/>
      <c r="IMP356" s="163"/>
      <c r="IMQ356" s="163"/>
      <c r="IMR356" s="163"/>
      <c r="IMS356" s="163"/>
      <c r="IMT356" s="163"/>
      <c r="IMU356" s="163"/>
      <c r="IMV356" s="163"/>
      <c r="IMW356" s="163"/>
      <c r="IMX356" s="163"/>
      <c r="IMY356" s="163"/>
      <c r="IMZ356" s="163"/>
      <c r="INA356" s="163"/>
      <c r="INB356" s="163"/>
      <c r="INC356" s="163"/>
      <c r="IND356" s="163"/>
      <c r="INE356" s="163"/>
      <c r="INF356" s="163"/>
      <c r="ING356" s="163"/>
      <c r="INH356" s="163"/>
      <c r="INI356" s="163"/>
      <c r="INJ356" s="163"/>
      <c r="INK356" s="163"/>
      <c r="INL356" s="163"/>
      <c r="INM356" s="163"/>
      <c r="INN356" s="163"/>
      <c r="INO356" s="163"/>
      <c r="INP356" s="163"/>
      <c r="INQ356" s="163"/>
      <c r="INR356" s="163"/>
      <c r="INS356" s="163"/>
      <c r="INT356" s="163"/>
      <c r="INU356" s="163"/>
      <c r="INV356" s="163"/>
      <c r="INW356" s="163"/>
      <c r="INX356" s="163"/>
      <c r="INY356" s="163"/>
      <c r="INZ356" s="163"/>
      <c r="IOA356" s="163"/>
      <c r="IOB356" s="163"/>
      <c r="IOC356" s="163"/>
      <c r="IOD356" s="163"/>
      <c r="IOE356" s="163"/>
      <c r="IOF356" s="163"/>
      <c r="IOG356" s="163"/>
      <c r="IOH356" s="163"/>
      <c r="IOI356" s="163"/>
      <c r="IOJ356" s="163"/>
      <c r="IOK356" s="163"/>
      <c r="IOL356" s="163"/>
      <c r="IOM356" s="163"/>
      <c r="ION356" s="163"/>
      <c r="IOO356" s="163"/>
      <c r="IOP356" s="163"/>
      <c r="IOQ356" s="163"/>
      <c r="IOR356" s="163"/>
      <c r="IOS356" s="163"/>
      <c r="IOT356" s="163"/>
      <c r="IOU356" s="163"/>
      <c r="IOV356" s="163"/>
      <c r="IOW356" s="163"/>
      <c r="IOX356" s="163"/>
      <c r="IOY356" s="163"/>
      <c r="IOZ356" s="163"/>
      <c r="IPA356" s="163"/>
      <c r="IPB356" s="163"/>
      <c r="IPC356" s="163"/>
      <c r="IPD356" s="163"/>
      <c r="IPE356" s="163"/>
      <c r="IPF356" s="163"/>
      <c r="IPG356" s="163"/>
      <c r="IPH356" s="163"/>
      <c r="IPI356" s="163"/>
      <c r="IPJ356" s="163"/>
      <c r="IPK356" s="163"/>
      <c r="IPL356" s="163"/>
      <c r="IPM356" s="163"/>
      <c r="IPN356" s="163"/>
      <c r="IPO356" s="163"/>
      <c r="IPP356" s="163"/>
      <c r="IPQ356" s="163"/>
      <c r="IPR356" s="163"/>
      <c r="IPS356" s="163"/>
      <c r="IPT356" s="163"/>
      <c r="IPU356" s="163"/>
      <c r="IPV356" s="163"/>
      <c r="IPW356" s="163"/>
      <c r="IPX356" s="163"/>
      <c r="IPY356" s="163"/>
      <c r="IPZ356" s="163"/>
      <c r="IQA356" s="163"/>
      <c r="IQB356" s="163"/>
      <c r="IQC356" s="163"/>
      <c r="IQD356" s="163"/>
      <c r="IQE356" s="163"/>
      <c r="IQF356" s="163"/>
      <c r="IQG356" s="163"/>
      <c r="IQH356" s="163"/>
      <c r="IQI356" s="163"/>
      <c r="IQJ356" s="163"/>
      <c r="IQK356" s="163"/>
      <c r="IQL356" s="163"/>
      <c r="IQM356" s="163"/>
      <c r="IQN356" s="163"/>
      <c r="IQO356" s="163"/>
      <c r="IQP356" s="163"/>
      <c r="IQQ356" s="163"/>
      <c r="IQR356" s="163"/>
      <c r="IQS356" s="163"/>
      <c r="IQT356" s="163"/>
      <c r="IQU356" s="163"/>
      <c r="IQV356" s="163"/>
      <c r="IQW356" s="163"/>
      <c r="IQX356" s="163"/>
      <c r="IQY356" s="163"/>
      <c r="IQZ356" s="163"/>
      <c r="IRA356" s="163"/>
      <c r="IRB356" s="163"/>
      <c r="IRC356" s="163"/>
      <c r="IRD356" s="163"/>
      <c r="IRE356" s="163"/>
      <c r="IRF356" s="163"/>
      <c r="IRG356" s="163"/>
      <c r="IRH356" s="163"/>
      <c r="IRI356" s="163"/>
      <c r="IRJ356" s="163"/>
      <c r="IRK356" s="163"/>
      <c r="IRL356" s="163"/>
      <c r="IRM356" s="163"/>
      <c r="IRN356" s="163"/>
      <c r="IRO356" s="163"/>
      <c r="IRP356" s="163"/>
      <c r="IRQ356" s="163"/>
      <c r="IRR356" s="163"/>
      <c r="IRS356" s="163"/>
      <c r="IRT356" s="163"/>
      <c r="IRU356" s="163"/>
      <c r="IRV356" s="163"/>
      <c r="IRW356" s="163"/>
      <c r="IRX356" s="163"/>
      <c r="IRY356" s="163"/>
      <c r="IRZ356" s="163"/>
      <c r="ISA356" s="163"/>
      <c r="ISB356" s="163"/>
      <c r="ISC356" s="163"/>
      <c r="ISD356" s="163"/>
      <c r="ISE356" s="163"/>
      <c r="ISF356" s="163"/>
      <c r="ISG356" s="163"/>
      <c r="ISH356" s="163"/>
      <c r="ISI356" s="163"/>
      <c r="ISJ356" s="163"/>
      <c r="ISK356" s="163"/>
      <c r="ISL356" s="163"/>
      <c r="ISM356" s="163"/>
      <c r="ISN356" s="163"/>
      <c r="ISO356" s="163"/>
      <c r="ISP356" s="163"/>
      <c r="ISQ356" s="163"/>
      <c r="ISR356" s="163"/>
      <c r="ISS356" s="163"/>
      <c r="IST356" s="163"/>
      <c r="ISU356" s="163"/>
      <c r="ISV356" s="163"/>
      <c r="ISW356" s="163"/>
      <c r="ISX356" s="163"/>
      <c r="ISY356" s="163"/>
      <c r="ISZ356" s="163"/>
      <c r="ITA356" s="163"/>
      <c r="ITB356" s="163"/>
      <c r="ITC356" s="163"/>
      <c r="ITD356" s="163"/>
      <c r="ITE356" s="163"/>
      <c r="ITF356" s="163"/>
      <c r="ITG356" s="163"/>
      <c r="ITH356" s="163"/>
      <c r="ITI356" s="163"/>
      <c r="ITJ356" s="163"/>
      <c r="ITK356" s="163"/>
      <c r="ITL356" s="163"/>
      <c r="ITM356" s="163"/>
      <c r="ITN356" s="163"/>
      <c r="ITO356" s="163"/>
      <c r="ITP356" s="163"/>
      <c r="ITQ356" s="163"/>
      <c r="ITR356" s="163"/>
      <c r="ITS356" s="163"/>
      <c r="ITT356" s="163"/>
      <c r="ITU356" s="163"/>
      <c r="ITV356" s="163"/>
      <c r="ITW356" s="163"/>
      <c r="ITX356" s="163"/>
      <c r="ITY356" s="163"/>
      <c r="ITZ356" s="163"/>
      <c r="IUA356" s="163"/>
      <c r="IUB356" s="163"/>
      <c r="IUC356" s="163"/>
      <c r="IUD356" s="163"/>
      <c r="IUE356" s="163"/>
      <c r="IUF356" s="163"/>
      <c r="IUG356" s="163"/>
      <c r="IUH356" s="163"/>
      <c r="IUI356" s="163"/>
      <c r="IUJ356" s="163"/>
      <c r="IUK356" s="163"/>
      <c r="IUL356" s="163"/>
      <c r="IUM356" s="163"/>
      <c r="IUN356" s="163"/>
      <c r="IUO356" s="163"/>
      <c r="IUP356" s="163"/>
      <c r="IUQ356" s="163"/>
      <c r="IUR356" s="163"/>
      <c r="IUS356" s="163"/>
      <c r="IUT356" s="163"/>
      <c r="IUU356" s="163"/>
      <c r="IUV356" s="163"/>
      <c r="IUW356" s="163"/>
      <c r="IUX356" s="163"/>
      <c r="IUY356" s="163"/>
      <c r="IUZ356" s="163"/>
      <c r="IVA356" s="163"/>
      <c r="IVB356" s="163"/>
      <c r="IVC356" s="163"/>
      <c r="IVD356" s="163"/>
      <c r="IVE356" s="163"/>
      <c r="IVF356" s="163"/>
      <c r="IVG356" s="163"/>
      <c r="IVH356" s="163"/>
      <c r="IVI356" s="163"/>
      <c r="IVJ356" s="163"/>
      <c r="IVK356" s="163"/>
      <c r="IVL356" s="163"/>
      <c r="IVM356" s="163"/>
      <c r="IVN356" s="163"/>
      <c r="IVO356" s="163"/>
      <c r="IVP356" s="163"/>
      <c r="IVQ356" s="163"/>
      <c r="IVR356" s="163"/>
      <c r="IVS356" s="163"/>
      <c r="IVT356" s="163"/>
      <c r="IVU356" s="163"/>
      <c r="IVV356" s="163"/>
      <c r="IVW356" s="163"/>
      <c r="IVX356" s="163"/>
      <c r="IVY356" s="163"/>
      <c r="IVZ356" s="163"/>
      <c r="IWA356" s="163"/>
      <c r="IWB356" s="163"/>
      <c r="IWC356" s="163"/>
      <c r="IWD356" s="163"/>
      <c r="IWE356" s="163"/>
      <c r="IWF356" s="163"/>
      <c r="IWG356" s="163"/>
      <c r="IWH356" s="163"/>
      <c r="IWI356" s="163"/>
      <c r="IWJ356" s="163"/>
      <c r="IWK356" s="163"/>
      <c r="IWL356" s="163"/>
      <c r="IWM356" s="163"/>
      <c r="IWN356" s="163"/>
      <c r="IWO356" s="163"/>
      <c r="IWP356" s="163"/>
      <c r="IWQ356" s="163"/>
      <c r="IWR356" s="163"/>
      <c r="IWS356" s="163"/>
      <c r="IWT356" s="163"/>
      <c r="IWU356" s="163"/>
      <c r="IWV356" s="163"/>
      <c r="IWW356" s="163"/>
      <c r="IWX356" s="163"/>
      <c r="IWY356" s="163"/>
      <c r="IWZ356" s="163"/>
      <c r="IXA356" s="163"/>
      <c r="IXB356" s="163"/>
      <c r="IXC356" s="163"/>
      <c r="IXD356" s="163"/>
      <c r="IXE356" s="163"/>
      <c r="IXF356" s="163"/>
      <c r="IXG356" s="163"/>
      <c r="IXH356" s="163"/>
      <c r="IXI356" s="163"/>
      <c r="IXJ356" s="163"/>
      <c r="IXK356" s="163"/>
      <c r="IXL356" s="163"/>
      <c r="IXM356" s="163"/>
      <c r="IXN356" s="163"/>
      <c r="IXO356" s="163"/>
      <c r="IXP356" s="163"/>
      <c r="IXQ356" s="163"/>
      <c r="IXR356" s="163"/>
      <c r="IXS356" s="163"/>
      <c r="IXT356" s="163"/>
      <c r="IXU356" s="163"/>
      <c r="IXV356" s="163"/>
      <c r="IXW356" s="163"/>
      <c r="IXX356" s="163"/>
      <c r="IXY356" s="163"/>
      <c r="IXZ356" s="163"/>
      <c r="IYA356" s="163"/>
      <c r="IYB356" s="163"/>
      <c r="IYC356" s="163"/>
      <c r="IYD356" s="163"/>
      <c r="IYE356" s="163"/>
      <c r="IYF356" s="163"/>
      <c r="IYG356" s="163"/>
      <c r="IYH356" s="163"/>
      <c r="IYI356" s="163"/>
      <c r="IYJ356" s="163"/>
      <c r="IYK356" s="163"/>
      <c r="IYL356" s="163"/>
      <c r="IYM356" s="163"/>
      <c r="IYN356" s="163"/>
      <c r="IYO356" s="163"/>
      <c r="IYP356" s="163"/>
      <c r="IYQ356" s="163"/>
      <c r="IYR356" s="163"/>
      <c r="IYS356" s="163"/>
      <c r="IYT356" s="163"/>
      <c r="IYU356" s="163"/>
      <c r="IYV356" s="163"/>
      <c r="IYW356" s="163"/>
      <c r="IYX356" s="163"/>
      <c r="IYY356" s="163"/>
      <c r="IYZ356" s="163"/>
      <c r="IZA356" s="163"/>
      <c r="IZB356" s="163"/>
      <c r="IZC356" s="163"/>
      <c r="IZD356" s="163"/>
      <c r="IZE356" s="163"/>
      <c r="IZF356" s="163"/>
      <c r="IZG356" s="163"/>
      <c r="IZH356" s="163"/>
      <c r="IZI356" s="163"/>
      <c r="IZJ356" s="163"/>
      <c r="IZK356" s="163"/>
      <c r="IZL356" s="163"/>
      <c r="IZM356" s="163"/>
      <c r="IZN356" s="163"/>
      <c r="IZO356" s="163"/>
      <c r="IZP356" s="163"/>
      <c r="IZQ356" s="163"/>
      <c r="IZR356" s="163"/>
      <c r="IZS356" s="163"/>
      <c r="IZT356" s="163"/>
      <c r="IZU356" s="163"/>
      <c r="IZV356" s="163"/>
      <c r="IZW356" s="163"/>
      <c r="IZX356" s="163"/>
      <c r="IZY356" s="163"/>
      <c r="IZZ356" s="163"/>
      <c r="JAA356" s="163"/>
      <c r="JAB356" s="163"/>
      <c r="JAC356" s="163"/>
      <c r="JAD356" s="163"/>
      <c r="JAE356" s="163"/>
      <c r="JAF356" s="163"/>
      <c r="JAG356" s="163"/>
      <c r="JAH356" s="163"/>
      <c r="JAI356" s="163"/>
      <c r="JAJ356" s="163"/>
      <c r="JAK356" s="163"/>
      <c r="JAL356" s="163"/>
      <c r="JAM356" s="163"/>
      <c r="JAN356" s="163"/>
      <c r="JAO356" s="163"/>
      <c r="JAP356" s="163"/>
      <c r="JAQ356" s="163"/>
      <c r="JAR356" s="163"/>
      <c r="JAS356" s="163"/>
      <c r="JAT356" s="163"/>
      <c r="JAU356" s="163"/>
      <c r="JAV356" s="163"/>
      <c r="JAW356" s="163"/>
      <c r="JAX356" s="163"/>
      <c r="JAY356" s="163"/>
      <c r="JAZ356" s="163"/>
      <c r="JBA356" s="163"/>
      <c r="JBB356" s="163"/>
      <c r="JBC356" s="163"/>
      <c r="JBD356" s="163"/>
      <c r="JBE356" s="163"/>
      <c r="JBF356" s="163"/>
      <c r="JBG356" s="163"/>
      <c r="JBH356" s="163"/>
      <c r="JBI356" s="163"/>
      <c r="JBJ356" s="163"/>
      <c r="JBK356" s="163"/>
      <c r="JBL356" s="163"/>
      <c r="JBM356" s="163"/>
      <c r="JBN356" s="163"/>
      <c r="JBO356" s="163"/>
      <c r="JBP356" s="163"/>
      <c r="JBQ356" s="163"/>
      <c r="JBR356" s="163"/>
      <c r="JBS356" s="163"/>
      <c r="JBT356" s="163"/>
      <c r="JBU356" s="163"/>
      <c r="JBV356" s="163"/>
      <c r="JBW356" s="163"/>
      <c r="JBX356" s="163"/>
      <c r="JBY356" s="163"/>
      <c r="JBZ356" s="163"/>
      <c r="JCA356" s="163"/>
      <c r="JCB356" s="163"/>
      <c r="JCC356" s="163"/>
      <c r="JCD356" s="163"/>
      <c r="JCE356" s="163"/>
      <c r="JCF356" s="163"/>
      <c r="JCG356" s="163"/>
      <c r="JCH356" s="163"/>
      <c r="JCI356" s="163"/>
      <c r="JCJ356" s="163"/>
      <c r="JCK356" s="163"/>
      <c r="JCL356" s="163"/>
      <c r="JCM356" s="163"/>
      <c r="JCN356" s="163"/>
      <c r="JCO356" s="163"/>
      <c r="JCP356" s="163"/>
      <c r="JCQ356" s="163"/>
      <c r="JCR356" s="163"/>
      <c r="JCS356" s="163"/>
      <c r="JCT356" s="163"/>
      <c r="JCU356" s="163"/>
      <c r="JCV356" s="163"/>
      <c r="JCW356" s="163"/>
      <c r="JCX356" s="163"/>
      <c r="JCY356" s="163"/>
      <c r="JCZ356" s="163"/>
      <c r="JDA356" s="163"/>
      <c r="JDB356" s="163"/>
      <c r="JDC356" s="163"/>
      <c r="JDD356" s="163"/>
      <c r="JDE356" s="163"/>
      <c r="JDF356" s="163"/>
      <c r="JDG356" s="163"/>
      <c r="JDH356" s="163"/>
      <c r="JDI356" s="163"/>
      <c r="JDJ356" s="163"/>
      <c r="JDK356" s="163"/>
      <c r="JDL356" s="163"/>
      <c r="JDM356" s="163"/>
      <c r="JDN356" s="163"/>
      <c r="JDO356" s="163"/>
      <c r="JDP356" s="163"/>
      <c r="JDQ356" s="163"/>
      <c r="JDR356" s="163"/>
      <c r="JDS356" s="163"/>
      <c r="JDT356" s="163"/>
      <c r="JDU356" s="163"/>
      <c r="JDV356" s="163"/>
      <c r="JDW356" s="163"/>
      <c r="JDX356" s="163"/>
      <c r="JDY356" s="163"/>
      <c r="JDZ356" s="163"/>
      <c r="JEA356" s="163"/>
      <c r="JEB356" s="163"/>
      <c r="JEC356" s="163"/>
      <c r="JED356" s="163"/>
      <c r="JEE356" s="163"/>
      <c r="JEF356" s="163"/>
      <c r="JEG356" s="163"/>
      <c r="JEH356" s="163"/>
      <c r="JEI356" s="163"/>
      <c r="JEJ356" s="163"/>
      <c r="JEK356" s="163"/>
      <c r="JEL356" s="163"/>
      <c r="JEM356" s="163"/>
      <c r="JEN356" s="163"/>
      <c r="JEO356" s="163"/>
      <c r="JEP356" s="163"/>
      <c r="JEQ356" s="163"/>
      <c r="JER356" s="163"/>
      <c r="JES356" s="163"/>
      <c r="JET356" s="163"/>
      <c r="JEU356" s="163"/>
      <c r="JEV356" s="163"/>
      <c r="JEW356" s="163"/>
      <c r="JEX356" s="163"/>
      <c r="JEY356" s="163"/>
      <c r="JEZ356" s="163"/>
      <c r="JFA356" s="163"/>
      <c r="JFB356" s="163"/>
      <c r="JFC356" s="163"/>
      <c r="JFD356" s="163"/>
      <c r="JFE356" s="163"/>
      <c r="JFF356" s="163"/>
      <c r="JFG356" s="163"/>
      <c r="JFH356" s="163"/>
      <c r="JFI356" s="163"/>
      <c r="JFJ356" s="163"/>
      <c r="JFK356" s="163"/>
      <c r="JFL356" s="163"/>
      <c r="JFM356" s="163"/>
      <c r="JFN356" s="163"/>
      <c r="JFO356" s="163"/>
      <c r="JFP356" s="163"/>
      <c r="JFQ356" s="163"/>
      <c r="JFR356" s="163"/>
      <c r="JFS356" s="163"/>
      <c r="JFT356" s="163"/>
      <c r="JFU356" s="163"/>
      <c r="JFV356" s="163"/>
      <c r="JFW356" s="163"/>
      <c r="JFX356" s="163"/>
      <c r="JFY356" s="163"/>
      <c r="JFZ356" s="163"/>
      <c r="JGA356" s="163"/>
      <c r="JGB356" s="163"/>
      <c r="JGC356" s="163"/>
      <c r="JGD356" s="163"/>
      <c r="JGE356" s="163"/>
      <c r="JGF356" s="163"/>
      <c r="JGG356" s="163"/>
      <c r="JGH356" s="163"/>
      <c r="JGI356" s="163"/>
      <c r="JGJ356" s="163"/>
      <c r="JGK356" s="163"/>
      <c r="JGL356" s="163"/>
      <c r="JGM356" s="163"/>
      <c r="JGN356" s="163"/>
      <c r="JGO356" s="163"/>
      <c r="JGP356" s="163"/>
      <c r="JGQ356" s="163"/>
      <c r="JGR356" s="163"/>
      <c r="JGS356" s="163"/>
      <c r="JGT356" s="163"/>
      <c r="JGU356" s="163"/>
      <c r="JGV356" s="163"/>
      <c r="JGW356" s="163"/>
      <c r="JGX356" s="163"/>
      <c r="JGY356" s="163"/>
      <c r="JGZ356" s="163"/>
      <c r="JHA356" s="163"/>
      <c r="JHB356" s="163"/>
      <c r="JHC356" s="163"/>
      <c r="JHD356" s="163"/>
      <c r="JHE356" s="163"/>
      <c r="JHF356" s="163"/>
      <c r="JHG356" s="163"/>
      <c r="JHH356" s="163"/>
      <c r="JHI356" s="163"/>
      <c r="JHJ356" s="163"/>
      <c r="JHK356" s="163"/>
      <c r="JHL356" s="163"/>
      <c r="JHM356" s="163"/>
      <c r="JHN356" s="163"/>
      <c r="JHO356" s="163"/>
      <c r="JHP356" s="163"/>
      <c r="JHQ356" s="163"/>
      <c r="JHR356" s="163"/>
      <c r="JHS356" s="163"/>
      <c r="JHT356" s="163"/>
      <c r="JHU356" s="163"/>
      <c r="JHV356" s="163"/>
      <c r="JHW356" s="163"/>
      <c r="JHX356" s="163"/>
      <c r="JHY356" s="163"/>
      <c r="JHZ356" s="163"/>
      <c r="JIA356" s="163"/>
      <c r="JIB356" s="163"/>
      <c r="JIC356" s="163"/>
      <c r="JID356" s="163"/>
      <c r="JIE356" s="163"/>
      <c r="JIF356" s="163"/>
      <c r="JIG356" s="163"/>
      <c r="JIH356" s="163"/>
      <c r="JII356" s="163"/>
      <c r="JIJ356" s="163"/>
      <c r="JIK356" s="163"/>
      <c r="JIL356" s="163"/>
      <c r="JIM356" s="163"/>
      <c r="JIN356" s="163"/>
      <c r="JIO356" s="163"/>
      <c r="JIP356" s="163"/>
      <c r="JIQ356" s="163"/>
      <c r="JIR356" s="163"/>
      <c r="JIS356" s="163"/>
      <c r="JIT356" s="163"/>
      <c r="JIU356" s="163"/>
      <c r="JIV356" s="163"/>
      <c r="JIW356" s="163"/>
      <c r="JIX356" s="163"/>
      <c r="JIY356" s="163"/>
      <c r="JIZ356" s="163"/>
      <c r="JJA356" s="163"/>
      <c r="JJB356" s="163"/>
      <c r="JJC356" s="163"/>
      <c r="JJD356" s="163"/>
      <c r="JJE356" s="163"/>
      <c r="JJF356" s="163"/>
      <c r="JJG356" s="163"/>
      <c r="JJH356" s="163"/>
      <c r="JJI356" s="163"/>
      <c r="JJJ356" s="163"/>
      <c r="JJK356" s="163"/>
      <c r="JJL356" s="163"/>
      <c r="JJM356" s="163"/>
      <c r="JJN356" s="163"/>
      <c r="JJO356" s="163"/>
      <c r="JJP356" s="163"/>
      <c r="JJQ356" s="163"/>
      <c r="JJR356" s="163"/>
      <c r="JJS356" s="163"/>
      <c r="JJT356" s="163"/>
      <c r="JJU356" s="163"/>
      <c r="JJV356" s="163"/>
      <c r="JJW356" s="163"/>
      <c r="JJX356" s="163"/>
      <c r="JJY356" s="163"/>
      <c r="JJZ356" s="163"/>
      <c r="JKA356" s="163"/>
      <c r="JKB356" s="163"/>
      <c r="JKC356" s="163"/>
      <c r="JKD356" s="163"/>
      <c r="JKE356" s="163"/>
      <c r="JKF356" s="163"/>
      <c r="JKG356" s="163"/>
      <c r="JKH356" s="163"/>
      <c r="JKI356" s="163"/>
      <c r="JKJ356" s="163"/>
      <c r="JKK356" s="163"/>
      <c r="JKL356" s="163"/>
      <c r="JKM356" s="163"/>
      <c r="JKN356" s="163"/>
      <c r="JKO356" s="163"/>
      <c r="JKP356" s="163"/>
      <c r="JKQ356" s="163"/>
      <c r="JKR356" s="163"/>
      <c r="JKS356" s="163"/>
      <c r="JKT356" s="163"/>
      <c r="JKU356" s="163"/>
      <c r="JKV356" s="163"/>
      <c r="JKW356" s="163"/>
      <c r="JKX356" s="163"/>
      <c r="JKY356" s="163"/>
      <c r="JKZ356" s="163"/>
      <c r="JLA356" s="163"/>
      <c r="JLB356" s="163"/>
      <c r="JLC356" s="163"/>
      <c r="JLD356" s="163"/>
      <c r="JLE356" s="163"/>
      <c r="JLF356" s="163"/>
      <c r="JLG356" s="163"/>
      <c r="JLH356" s="163"/>
      <c r="JLI356" s="163"/>
      <c r="JLJ356" s="163"/>
      <c r="JLK356" s="163"/>
      <c r="JLL356" s="163"/>
      <c r="JLM356" s="163"/>
      <c r="JLN356" s="163"/>
      <c r="JLO356" s="163"/>
      <c r="JLP356" s="163"/>
      <c r="JLQ356" s="163"/>
      <c r="JLR356" s="163"/>
      <c r="JLS356" s="163"/>
      <c r="JLT356" s="163"/>
      <c r="JLU356" s="163"/>
      <c r="JLV356" s="163"/>
      <c r="JLW356" s="163"/>
      <c r="JLX356" s="163"/>
      <c r="JLY356" s="163"/>
      <c r="JLZ356" s="163"/>
      <c r="JMA356" s="163"/>
      <c r="JMB356" s="163"/>
      <c r="JMC356" s="163"/>
      <c r="JMD356" s="163"/>
      <c r="JME356" s="163"/>
      <c r="JMF356" s="163"/>
      <c r="JMG356" s="163"/>
      <c r="JMH356" s="163"/>
      <c r="JMI356" s="163"/>
      <c r="JMJ356" s="163"/>
      <c r="JMK356" s="163"/>
      <c r="JML356" s="163"/>
      <c r="JMM356" s="163"/>
      <c r="JMN356" s="163"/>
      <c r="JMO356" s="163"/>
      <c r="JMP356" s="163"/>
      <c r="JMQ356" s="163"/>
      <c r="JMR356" s="163"/>
      <c r="JMS356" s="163"/>
      <c r="JMT356" s="163"/>
      <c r="JMU356" s="163"/>
      <c r="JMV356" s="163"/>
      <c r="JMW356" s="163"/>
      <c r="JMX356" s="163"/>
      <c r="JMY356" s="163"/>
      <c r="JMZ356" s="163"/>
      <c r="JNA356" s="163"/>
      <c r="JNB356" s="163"/>
      <c r="JNC356" s="163"/>
      <c r="JND356" s="163"/>
      <c r="JNE356" s="163"/>
      <c r="JNF356" s="163"/>
      <c r="JNG356" s="163"/>
      <c r="JNH356" s="163"/>
      <c r="JNI356" s="163"/>
      <c r="JNJ356" s="163"/>
      <c r="JNK356" s="163"/>
      <c r="JNL356" s="163"/>
      <c r="JNM356" s="163"/>
      <c r="JNN356" s="163"/>
      <c r="JNO356" s="163"/>
      <c r="JNP356" s="163"/>
      <c r="JNQ356" s="163"/>
      <c r="JNR356" s="163"/>
      <c r="JNS356" s="163"/>
      <c r="JNT356" s="163"/>
      <c r="JNU356" s="163"/>
      <c r="JNV356" s="163"/>
      <c r="JNW356" s="163"/>
      <c r="JNX356" s="163"/>
      <c r="JNY356" s="163"/>
      <c r="JNZ356" s="163"/>
      <c r="JOA356" s="163"/>
      <c r="JOB356" s="163"/>
      <c r="JOC356" s="163"/>
      <c r="JOD356" s="163"/>
      <c r="JOE356" s="163"/>
      <c r="JOF356" s="163"/>
      <c r="JOG356" s="163"/>
      <c r="JOH356" s="163"/>
      <c r="JOI356" s="163"/>
      <c r="JOJ356" s="163"/>
      <c r="JOK356" s="163"/>
      <c r="JOL356" s="163"/>
      <c r="JOM356" s="163"/>
      <c r="JON356" s="163"/>
      <c r="JOO356" s="163"/>
      <c r="JOP356" s="163"/>
      <c r="JOQ356" s="163"/>
      <c r="JOR356" s="163"/>
      <c r="JOS356" s="163"/>
      <c r="JOT356" s="163"/>
      <c r="JOU356" s="163"/>
      <c r="JOV356" s="163"/>
      <c r="JOW356" s="163"/>
      <c r="JOX356" s="163"/>
      <c r="JOY356" s="163"/>
      <c r="JOZ356" s="163"/>
      <c r="JPA356" s="163"/>
      <c r="JPB356" s="163"/>
      <c r="JPC356" s="163"/>
      <c r="JPD356" s="163"/>
      <c r="JPE356" s="163"/>
      <c r="JPF356" s="163"/>
      <c r="JPG356" s="163"/>
      <c r="JPH356" s="163"/>
      <c r="JPI356" s="163"/>
      <c r="JPJ356" s="163"/>
      <c r="JPK356" s="163"/>
      <c r="JPL356" s="163"/>
      <c r="JPM356" s="163"/>
      <c r="JPN356" s="163"/>
      <c r="JPO356" s="163"/>
      <c r="JPP356" s="163"/>
      <c r="JPQ356" s="163"/>
      <c r="JPR356" s="163"/>
      <c r="JPS356" s="163"/>
      <c r="JPT356" s="163"/>
      <c r="JPU356" s="163"/>
      <c r="JPV356" s="163"/>
      <c r="JPW356" s="163"/>
      <c r="JPX356" s="163"/>
      <c r="JPY356" s="163"/>
      <c r="JPZ356" s="163"/>
      <c r="JQA356" s="163"/>
      <c r="JQB356" s="163"/>
      <c r="JQC356" s="163"/>
      <c r="JQD356" s="163"/>
      <c r="JQE356" s="163"/>
      <c r="JQF356" s="163"/>
      <c r="JQG356" s="163"/>
      <c r="JQH356" s="163"/>
      <c r="JQI356" s="163"/>
      <c r="JQJ356" s="163"/>
      <c r="JQK356" s="163"/>
      <c r="JQL356" s="163"/>
      <c r="JQM356" s="163"/>
      <c r="JQN356" s="163"/>
      <c r="JQO356" s="163"/>
      <c r="JQP356" s="163"/>
      <c r="JQQ356" s="163"/>
      <c r="JQR356" s="163"/>
      <c r="JQS356" s="163"/>
      <c r="JQT356" s="163"/>
      <c r="JQU356" s="163"/>
      <c r="JQV356" s="163"/>
      <c r="JQW356" s="163"/>
      <c r="JQX356" s="163"/>
      <c r="JQY356" s="163"/>
      <c r="JQZ356" s="163"/>
      <c r="JRA356" s="163"/>
      <c r="JRB356" s="163"/>
      <c r="JRC356" s="163"/>
      <c r="JRD356" s="163"/>
      <c r="JRE356" s="163"/>
      <c r="JRF356" s="163"/>
      <c r="JRG356" s="163"/>
      <c r="JRH356" s="163"/>
      <c r="JRI356" s="163"/>
      <c r="JRJ356" s="163"/>
      <c r="JRK356" s="163"/>
      <c r="JRL356" s="163"/>
      <c r="JRM356" s="163"/>
      <c r="JRN356" s="163"/>
      <c r="JRO356" s="163"/>
      <c r="JRP356" s="163"/>
      <c r="JRQ356" s="163"/>
      <c r="JRR356" s="163"/>
      <c r="JRS356" s="163"/>
      <c r="JRT356" s="163"/>
      <c r="JRU356" s="163"/>
      <c r="JRV356" s="163"/>
      <c r="JRW356" s="163"/>
      <c r="JRX356" s="163"/>
      <c r="JRY356" s="163"/>
      <c r="JRZ356" s="163"/>
      <c r="JSA356" s="163"/>
      <c r="JSB356" s="163"/>
      <c r="JSC356" s="163"/>
      <c r="JSD356" s="163"/>
      <c r="JSE356" s="163"/>
      <c r="JSF356" s="163"/>
      <c r="JSG356" s="163"/>
      <c r="JSH356" s="163"/>
      <c r="JSI356" s="163"/>
      <c r="JSJ356" s="163"/>
      <c r="JSK356" s="163"/>
      <c r="JSL356" s="163"/>
      <c r="JSM356" s="163"/>
      <c r="JSN356" s="163"/>
      <c r="JSO356" s="163"/>
      <c r="JSP356" s="163"/>
      <c r="JSQ356" s="163"/>
      <c r="JSR356" s="163"/>
      <c r="JSS356" s="163"/>
      <c r="JST356" s="163"/>
      <c r="JSU356" s="163"/>
      <c r="JSV356" s="163"/>
      <c r="JSW356" s="163"/>
      <c r="JSX356" s="163"/>
      <c r="JSY356" s="163"/>
      <c r="JSZ356" s="163"/>
      <c r="JTA356" s="163"/>
      <c r="JTB356" s="163"/>
      <c r="JTC356" s="163"/>
      <c r="JTD356" s="163"/>
      <c r="JTE356" s="163"/>
      <c r="JTF356" s="163"/>
      <c r="JTG356" s="163"/>
      <c r="JTH356" s="163"/>
      <c r="JTI356" s="163"/>
      <c r="JTJ356" s="163"/>
      <c r="JTK356" s="163"/>
      <c r="JTL356" s="163"/>
      <c r="JTM356" s="163"/>
      <c r="JTN356" s="163"/>
      <c r="JTO356" s="163"/>
      <c r="JTP356" s="163"/>
      <c r="JTQ356" s="163"/>
      <c r="JTR356" s="163"/>
      <c r="JTS356" s="163"/>
      <c r="JTT356" s="163"/>
      <c r="JTU356" s="163"/>
      <c r="JTV356" s="163"/>
      <c r="JTW356" s="163"/>
      <c r="JTX356" s="163"/>
      <c r="JTY356" s="163"/>
      <c r="JTZ356" s="163"/>
      <c r="JUA356" s="163"/>
      <c r="JUB356" s="163"/>
      <c r="JUC356" s="163"/>
      <c r="JUD356" s="163"/>
      <c r="JUE356" s="163"/>
      <c r="JUF356" s="163"/>
      <c r="JUG356" s="163"/>
      <c r="JUH356" s="163"/>
      <c r="JUI356" s="163"/>
      <c r="JUJ356" s="163"/>
      <c r="JUK356" s="163"/>
      <c r="JUL356" s="163"/>
      <c r="JUM356" s="163"/>
      <c r="JUN356" s="163"/>
      <c r="JUO356" s="163"/>
      <c r="JUP356" s="163"/>
      <c r="JUQ356" s="163"/>
      <c r="JUR356" s="163"/>
      <c r="JUS356" s="163"/>
      <c r="JUT356" s="163"/>
      <c r="JUU356" s="163"/>
      <c r="JUV356" s="163"/>
      <c r="JUW356" s="163"/>
      <c r="JUX356" s="163"/>
      <c r="JUY356" s="163"/>
      <c r="JUZ356" s="163"/>
      <c r="JVA356" s="163"/>
      <c r="JVB356" s="163"/>
      <c r="JVC356" s="163"/>
      <c r="JVD356" s="163"/>
      <c r="JVE356" s="163"/>
      <c r="JVF356" s="163"/>
      <c r="JVG356" s="163"/>
      <c r="JVH356" s="163"/>
      <c r="JVI356" s="163"/>
      <c r="JVJ356" s="163"/>
      <c r="JVK356" s="163"/>
      <c r="JVL356" s="163"/>
      <c r="JVM356" s="163"/>
      <c r="JVN356" s="163"/>
      <c r="JVO356" s="163"/>
      <c r="JVP356" s="163"/>
      <c r="JVQ356" s="163"/>
      <c r="JVR356" s="163"/>
      <c r="JVS356" s="163"/>
      <c r="JVT356" s="163"/>
      <c r="JVU356" s="163"/>
      <c r="JVV356" s="163"/>
      <c r="JVW356" s="163"/>
      <c r="JVX356" s="163"/>
      <c r="JVY356" s="163"/>
      <c r="JVZ356" s="163"/>
      <c r="JWA356" s="163"/>
      <c r="JWB356" s="163"/>
      <c r="JWC356" s="163"/>
      <c r="JWD356" s="163"/>
      <c r="JWE356" s="163"/>
      <c r="JWF356" s="163"/>
      <c r="JWG356" s="163"/>
      <c r="JWH356" s="163"/>
      <c r="JWI356" s="163"/>
      <c r="JWJ356" s="163"/>
      <c r="JWK356" s="163"/>
      <c r="JWL356" s="163"/>
      <c r="JWM356" s="163"/>
      <c r="JWN356" s="163"/>
      <c r="JWO356" s="163"/>
      <c r="JWP356" s="163"/>
      <c r="JWQ356" s="163"/>
      <c r="JWR356" s="163"/>
      <c r="JWS356" s="163"/>
      <c r="JWT356" s="163"/>
      <c r="JWU356" s="163"/>
      <c r="JWV356" s="163"/>
      <c r="JWW356" s="163"/>
      <c r="JWX356" s="163"/>
      <c r="JWY356" s="163"/>
      <c r="JWZ356" s="163"/>
      <c r="JXA356" s="163"/>
      <c r="JXB356" s="163"/>
      <c r="JXC356" s="163"/>
      <c r="JXD356" s="163"/>
      <c r="JXE356" s="163"/>
      <c r="JXF356" s="163"/>
      <c r="JXG356" s="163"/>
      <c r="JXH356" s="163"/>
      <c r="JXI356" s="163"/>
      <c r="JXJ356" s="163"/>
      <c r="JXK356" s="163"/>
      <c r="JXL356" s="163"/>
      <c r="JXM356" s="163"/>
      <c r="JXN356" s="163"/>
      <c r="JXO356" s="163"/>
      <c r="JXP356" s="163"/>
      <c r="JXQ356" s="163"/>
      <c r="JXR356" s="163"/>
      <c r="JXS356" s="163"/>
      <c r="JXT356" s="163"/>
      <c r="JXU356" s="163"/>
      <c r="JXV356" s="163"/>
      <c r="JXW356" s="163"/>
      <c r="JXX356" s="163"/>
      <c r="JXY356" s="163"/>
      <c r="JXZ356" s="163"/>
      <c r="JYA356" s="163"/>
      <c r="JYB356" s="163"/>
      <c r="JYC356" s="163"/>
      <c r="JYD356" s="163"/>
      <c r="JYE356" s="163"/>
      <c r="JYF356" s="163"/>
      <c r="JYG356" s="163"/>
      <c r="JYH356" s="163"/>
      <c r="JYI356" s="163"/>
      <c r="JYJ356" s="163"/>
      <c r="JYK356" s="163"/>
      <c r="JYL356" s="163"/>
      <c r="JYM356" s="163"/>
      <c r="JYN356" s="163"/>
      <c r="JYO356" s="163"/>
      <c r="JYP356" s="163"/>
      <c r="JYQ356" s="163"/>
      <c r="JYR356" s="163"/>
      <c r="JYS356" s="163"/>
      <c r="JYT356" s="163"/>
      <c r="JYU356" s="163"/>
      <c r="JYV356" s="163"/>
      <c r="JYW356" s="163"/>
      <c r="JYX356" s="163"/>
      <c r="JYY356" s="163"/>
      <c r="JYZ356" s="163"/>
      <c r="JZA356" s="163"/>
      <c r="JZB356" s="163"/>
      <c r="JZC356" s="163"/>
      <c r="JZD356" s="163"/>
      <c r="JZE356" s="163"/>
      <c r="JZF356" s="163"/>
      <c r="JZG356" s="163"/>
      <c r="JZH356" s="163"/>
      <c r="JZI356" s="163"/>
      <c r="JZJ356" s="163"/>
      <c r="JZK356" s="163"/>
      <c r="JZL356" s="163"/>
      <c r="JZM356" s="163"/>
      <c r="JZN356" s="163"/>
      <c r="JZO356" s="163"/>
      <c r="JZP356" s="163"/>
      <c r="JZQ356" s="163"/>
      <c r="JZR356" s="163"/>
      <c r="JZS356" s="163"/>
      <c r="JZT356" s="163"/>
      <c r="JZU356" s="163"/>
      <c r="JZV356" s="163"/>
      <c r="JZW356" s="163"/>
      <c r="JZX356" s="163"/>
      <c r="JZY356" s="163"/>
      <c r="JZZ356" s="163"/>
      <c r="KAA356" s="163"/>
      <c r="KAB356" s="163"/>
      <c r="KAC356" s="163"/>
      <c r="KAD356" s="163"/>
      <c r="KAE356" s="163"/>
      <c r="KAF356" s="163"/>
      <c r="KAG356" s="163"/>
      <c r="KAH356" s="163"/>
      <c r="KAI356" s="163"/>
      <c r="KAJ356" s="163"/>
      <c r="KAK356" s="163"/>
      <c r="KAL356" s="163"/>
      <c r="KAM356" s="163"/>
      <c r="KAN356" s="163"/>
      <c r="KAO356" s="163"/>
      <c r="KAP356" s="163"/>
      <c r="KAQ356" s="163"/>
      <c r="KAR356" s="163"/>
      <c r="KAS356" s="163"/>
      <c r="KAT356" s="163"/>
      <c r="KAU356" s="163"/>
      <c r="KAV356" s="163"/>
      <c r="KAW356" s="163"/>
      <c r="KAX356" s="163"/>
      <c r="KAY356" s="163"/>
      <c r="KAZ356" s="163"/>
      <c r="KBA356" s="163"/>
      <c r="KBB356" s="163"/>
      <c r="KBC356" s="163"/>
      <c r="KBD356" s="163"/>
      <c r="KBE356" s="163"/>
      <c r="KBF356" s="163"/>
      <c r="KBG356" s="163"/>
      <c r="KBH356" s="163"/>
      <c r="KBI356" s="163"/>
      <c r="KBJ356" s="163"/>
      <c r="KBK356" s="163"/>
      <c r="KBL356" s="163"/>
      <c r="KBM356" s="163"/>
      <c r="KBN356" s="163"/>
      <c r="KBO356" s="163"/>
      <c r="KBP356" s="163"/>
      <c r="KBQ356" s="163"/>
      <c r="KBR356" s="163"/>
      <c r="KBS356" s="163"/>
      <c r="KBT356" s="163"/>
      <c r="KBU356" s="163"/>
      <c r="KBV356" s="163"/>
      <c r="KBW356" s="163"/>
      <c r="KBX356" s="163"/>
      <c r="KBY356" s="163"/>
      <c r="KBZ356" s="163"/>
      <c r="KCA356" s="163"/>
      <c r="KCB356" s="163"/>
      <c r="KCC356" s="163"/>
      <c r="KCD356" s="163"/>
      <c r="KCE356" s="163"/>
      <c r="KCF356" s="163"/>
      <c r="KCG356" s="163"/>
      <c r="KCH356" s="163"/>
      <c r="KCI356" s="163"/>
      <c r="KCJ356" s="163"/>
      <c r="KCK356" s="163"/>
      <c r="KCL356" s="163"/>
      <c r="KCM356" s="163"/>
      <c r="KCN356" s="163"/>
      <c r="KCO356" s="163"/>
      <c r="KCP356" s="163"/>
      <c r="KCQ356" s="163"/>
      <c r="KCR356" s="163"/>
      <c r="KCS356" s="163"/>
      <c r="KCT356" s="163"/>
      <c r="KCU356" s="163"/>
      <c r="KCV356" s="163"/>
      <c r="KCW356" s="163"/>
      <c r="KCX356" s="163"/>
      <c r="KCY356" s="163"/>
      <c r="KCZ356" s="163"/>
      <c r="KDA356" s="163"/>
      <c r="KDB356" s="163"/>
      <c r="KDC356" s="163"/>
      <c r="KDD356" s="163"/>
      <c r="KDE356" s="163"/>
      <c r="KDF356" s="163"/>
      <c r="KDG356" s="163"/>
      <c r="KDH356" s="163"/>
      <c r="KDI356" s="163"/>
      <c r="KDJ356" s="163"/>
      <c r="KDK356" s="163"/>
      <c r="KDL356" s="163"/>
      <c r="KDM356" s="163"/>
      <c r="KDN356" s="163"/>
      <c r="KDO356" s="163"/>
      <c r="KDP356" s="163"/>
      <c r="KDQ356" s="163"/>
      <c r="KDR356" s="163"/>
      <c r="KDS356" s="163"/>
      <c r="KDT356" s="163"/>
      <c r="KDU356" s="163"/>
      <c r="KDV356" s="163"/>
      <c r="KDW356" s="163"/>
      <c r="KDX356" s="163"/>
      <c r="KDY356" s="163"/>
      <c r="KDZ356" s="163"/>
      <c r="KEA356" s="163"/>
      <c r="KEB356" s="163"/>
      <c r="KEC356" s="163"/>
      <c r="KED356" s="163"/>
      <c r="KEE356" s="163"/>
      <c r="KEF356" s="163"/>
      <c r="KEG356" s="163"/>
      <c r="KEH356" s="163"/>
      <c r="KEI356" s="163"/>
      <c r="KEJ356" s="163"/>
      <c r="KEK356" s="163"/>
      <c r="KEL356" s="163"/>
      <c r="KEM356" s="163"/>
      <c r="KEN356" s="163"/>
      <c r="KEO356" s="163"/>
      <c r="KEP356" s="163"/>
      <c r="KEQ356" s="163"/>
      <c r="KER356" s="163"/>
      <c r="KES356" s="163"/>
      <c r="KET356" s="163"/>
      <c r="KEU356" s="163"/>
      <c r="KEV356" s="163"/>
      <c r="KEW356" s="163"/>
      <c r="KEX356" s="163"/>
      <c r="KEY356" s="163"/>
      <c r="KEZ356" s="163"/>
      <c r="KFA356" s="163"/>
      <c r="KFB356" s="163"/>
      <c r="KFC356" s="163"/>
      <c r="KFD356" s="163"/>
      <c r="KFE356" s="163"/>
      <c r="KFF356" s="163"/>
      <c r="KFG356" s="163"/>
      <c r="KFH356" s="163"/>
      <c r="KFI356" s="163"/>
      <c r="KFJ356" s="163"/>
      <c r="KFK356" s="163"/>
      <c r="KFL356" s="163"/>
      <c r="KFM356" s="163"/>
      <c r="KFN356" s="163"/>
      <c r="KFO356" s="163"/>
      <c r="KFP356" s="163"/>
      <c r="KFQ356" s="163"/>
      <c r="KFR356" s="163"/>
      <c r="KFS356" s="163"/>
      <c r="KFT356" s="163"/>
      <c r="KFU356" s="163"/>
      <c r="KFV356" s="163"/>
      <c r="KFW356" s="163"/>
      <c r="KFX356" s="163"/>
      <c r="KFY356" s="163"/>
      <c r="KFZ356" s="163"/>
      <c r="KGA356" s="163"/>
      <c r="KGB356" s="163"/>
      <c r="KGC356" s="163"/>
      <c r="KGD356" s="163"/>
      <c r="KGE356" s="163"/>
      <c r="KGF356" s="163"/>
      <c r="KGG356" s="163"/>
      <c r="KGH356" s="163"/>
      <c r="KGI356" s="163"/>
      <c r="KGJ356" s="163"/>
      <c r="KGK356" s="163"/>
      <c r="KGL356" s="163"/>
      <c r="KGM356" s="163"/>
      <c r="KGN356" s="163"/>
      <c r="KGO356" s="163"/>
      <c r="KGP356" s="163"/>
      <c r="KGQ356" s="163"/>
      <c r="KGR356" s="163"/>
      <c r="KGS356" s="163"/>
      <c r="KGT356" s="163"/>
      <c r="KGU356" s="163"/>
      <c r="KGV356" s="163"/>
      <c r="KGW356" s="163"/>
      <c r="KGX356" s="163"/>
      <c r="KGY356" s="163"/>
      <c r="KGZ356" s="163"/>
      <c r="KHA356" s="163"/>
      <c r="KHB356" s="163"/>
      <c r="KHC356" s="163"/>
      <c r="KHD356" s="163"/>
      <c r="KHE356" s="163"/>
      <c r="KHF356" s="163"/>
      <c r="KHG356" s="163"/>
      <c r="KHH356" s="163"/>
      <c r="KHI356" s="163"/>
      <c r="KHJ356" s="163"/>
      <c r="KHK356" s="163"/>
      <c r="KHL356" s="163"/>
      <c r="KHM356" s="163"/>
      <c r="KHN356" s="163"/>
      <c r="KHO356" s="163"/>
      <c r="KHP356" s="163"/>
      <c r="KHQ356" s="163"/>
      <c r="KHR356" s="163"/>
      <c r="KHS356" s="163"/>
      <c r="KHT356" s="163"/>
      <c r="KHU356" s="163"/>
      <c r="KHV356" s="163"/>
      <c r="KHW356" s="163"/>
      <c r="KHX356" s="163"/>
      <c r="KHY356" s="163"/>
      <c r="KHZ356" s="163"/>
      <c r="KIA356" s="163"/>
      <c r="KIB356" s="163"/>
      <c r="KIC356" s="163"/>
      <c r="KID356" s="163"/>
      <c r="KIE356" s="163"/>
      <c r="KIF356" s="163"/>
      <c r="KIG356" s="163"/>
      <c r="KIH356" s="163"/>
      <c r="KII356" s="163"/>
      <c r="KIJ356" s="163"/>
      <c r="KIK356" s="163"/>
      <c r="KIL356" s="163"/>
      <c r="KIM356" s="163"/>
      <c r="KIN356" s="163"/>
      <c r="KIO356" s="163"/>
      <c r="KIP356" s="163"/>
      <c r="KIQ356" s="163"/>
      <c r="KIR356" s="163"/>
      <c r="KIS356" s="163"/>
      <c r="KIT356" s="163"/>
      <c r="KIU356" s="163"/>
      <c r="KIV356" s="163"/>
      <c r="KIW356" s="163"/>
      <c r="KIX356" s="163"/>
      <c r="KIY356" s="163"/>
      <c r="KIZ356" s="163"/>
      <c r="KJA356" s="163"/>
      <c r="KJB356" s="163"/>
      <c r="KJC356" s="163"/>
      <c r="KJD356" s="163"/>
      <c r="KJE356" s="163"/>
      <c r="KJF356" s="163"/>
      <c r="KJG356" s="163"/>
      <c r="KJH356" s="163"/>
      <c r="KJI356" s="163"/>
      <c r="KJJ356" s="163"/>
      <c r="KJK356" s="163"/>
      <c r="KJL356" s="163"/>
      <c r="KJM356" s="163"/>
      <c r="KJN356" s="163"/>
      <c r="KJO356" s="163"/>
      <c r="KJP356" s="163"/>
      <c r="KJQ356" s="163"/>
      <c r="KJR356" s="163"/>
      <c r="KJS356" s="163"/>
      <c r="KJT356" s="163"/>
      <c r="KJU356" s="163"/>
      <c r="KJV356" s="163"/>
      <c r="KJW356" s="163"/>
      <c r="KJX356" s="163"/>
      <c r="KJY356" s="163"/>
      <c r="KJZ356" s="163"/>
      <c r="KKA356" s="163"/>
      <c r="KKB356" s="163"/>
      <c r="KKC356" s="163"/>
      <c r="KKD356" s="163"/>
      <c r="KKE356" s="163"/>
      <c r="KKF356" s="163"/>
      <c r="KKG356" s="163"/>
      <c r="KKH356" s="163"/>
      <c r="KKI356" s="163"/>
      <c r="KKJ356" s="163"/>
      <c r="KKK356" s="163"/>
      <c r="KKL356" s="163"/>
      <c r="KKM356" s="163"/>
      <c r="KKN356" s="163"/>
      <c r="KKO356" s="163"/>
      <c r="KKP356" s="163"/>
      <c r="KKQ356" s="163"/>
      <c r="KKR356" s="163"/>
      <c r="KKS356" s="163"/>
      <c r="KKT356" s="163"/>
      <c r="KKU356" s="163"/>
      <c r="KKV356" s="163"/>
      <c r="KKW356" s="163"/>
      <c r="KKX356" s="163"/>
      <c r="KKY356" s="163"/>
      <c r="KKZ356" s="163"/>
      <c r="KLA356" s="163"/>
      <c r="KLB356" s="163"/>
      <c r="KLC356" s="163"/>
      <c r="KLD356" s="163"/>
      <c r="KLE356" s="163"/>
      <c r="KLF356" s="163"/>
      <c r="KLG356" s="163"/>
      <c r="KLH356" s="163"/>
      <c r="KLI356" s="163"/>
      <c r="KLJ356" s="163"/>
      <c r="KLK356" s="163"/>
      <c r="KLL356" s="163"/>
      <c r="KLM356" s="163"/>
      <c r="KLN356" s="163"/>
      <c r="KLO356" s="163"/>
      <c r="KLP356" s="163"/>
      <c r="KLQ356" s="163"/>
      <c r="KLR356" s="163"/>
      <c r="KLS356" s="163"/>
      <c r="KLT356" s="163"/>
      <c r="KLU356" s="163"/>
      <c r="KLV356" s="163"/>
      <c r="KLW356" s="163"/>
      <c r="KLX356" s="163"/>
      <c r="KLY356" s="163"/>
      <c r="KLZ356" s="163"/>
      <c r="KMA356" s="163"/>
      <c r="KMB356" s="163"/>
      <c r="KMC356" s="163"/>
      <c r="KMD356" s="163"/>
      <c r="KME356" s="163"/>
      <c r="KMF356" s="163"/>
      <c r="KMG356" s="163"/>
      <c r="KMH356" s="163"/>
      <c r="KMI356" s="163"/>
      <c r="KMJ356" s="163"/>
      <c r="KMK356" s="163"/>
      <c r="KML356" s="163"/>
      <c r="KMM356" s="163"/>
      <c r="KMN356" s="163"/>
      <c r="KMO356" s="163"/>
      <c r="KMP356" s="163"/>
      <c r="KMQ356" s="163"/>
      <c r="KMR356" s="163"/>
      <c r="KMS356" s="163"/>
      <c r="KMT356" s="163"/>
      <c r="KMU356" s="163"/>
      <c r="KMV356" s="163"/>
      <c r="KMW356" s="163"/>
      <c r="KMX356" s="163"/>
      <c r="KMY356" s="163"/>
      <c r="KMZ356" s="163"/>
      <c r="KNA356" s="163"/>
      <c r="KNB356" s="163"/>
      <c r="KNC356" s="163"/>
      <c r="KND356" s="163"/>
      <c r="KNE356" s="163"/>
      <c r="KNF356" s="163"/>
      <c r="KNG356" s="163"/>
      <c r="KNH356" s="163"/>
      <c r="KNI356" s="163"/>
      <c r="KNJ356" s="163"/>
      <c r="KNK356" s="163"/>
      <c r="KNL356" s="163"/>
      <c r="KNM356" s="163"/>
      <c r="KNN356" s="163"/>
      <c r="KNO356" s="163"/>
      <c r="KNP356" s="163"/>
      <c r="KNQ356" s="163"/>
      <c r="KNR356" s="163"/>
      <c r="KNS356" s="163"/>
      <c r="KNT356" s="163"/>
      <c r="KNU356" s="163"/>
      <c r="KNV356" s="163"/>
      <c r="KNW356" s="163"/>
      <c r="KNX356" s="163"/>
      <c r="KNY356" s="163"/>
      <c r="KNZ356" s="163"/>
      <c r="KOA356" s="163"/>
      <c r="KOB356" s="163"/>
      <c r="KOC356" s="163"/>
      <c r="KOD356" s="163"/>
      <c r="KOE356" s="163"/>
      <c r="KOF356" s="163"/>
      <c r="KOG356" s="163"/>
      <c r="KOH356" s="163"/>
      <c r="KOI356" s="163"/>
      <c r="KOJ356" s="163"/>
      <c r="KOK356" s="163"/>
      <c r="KOL356" s="163"/>
      <c r="KOM356" s="163"/>
      <c r="KON356" s="163"/>
      <c r="KOO356" s="163"/>
      <c r="KOP356" s="163"/>
      <c r="KOQ356" s="163"/>
      <c r="KOR356" s="163"/>
      <c r="KOS356" s="163"/>
      <c r="KOT356" s="163"/>
      <c r="KOU356" s="163"/>
      <c r="KOV356" s="163"/>
      <c r="KOW356" s="163"/>
      <c r="KOX356" s="163"/>
      <c r="KOY356" s="163"/>
      <c r="KOZ356" s="163"/>
      <c r="KPA356" s="163"/>
      <c r="KPB356" s="163"/>
      <c r="KPC356" s="163"/>
      <c r="KPD356" s="163"/>
      <c r="KPE356" s="163"/>
      <c r="KPF356" s="163"/>
      <c r="KPG356" s="163"/>
      <c r="KPH356" s="163"/>
      <c r="KPI356" s="163"/>
      <c r="KPJ356" s="163"/>
      <c r="KPK356" s="163"/>
      <c r="KPL356" s="163"/>
      <c r="KPM356" s="163"/>
      <c r="KPN356" s="163"/>
      <c r="KPO356" s="163"/>
      <c r="KPP356" s="163"/>
      <c r="KPQ356" s="163"/>
      <c r="KPR356" s="163"/>
      <c r="KPS356" s="163"/>
      <c r="KPT356" s="163"/>
      <c r="KPU356" s="163"/>
      <c r="KPV356" s="163"/>
      <c r="KPW356" s="163"/>
      <c r="KPX356" s="163"/>
      <c r="KPY356" s="163"/>
      <c r="KPZ356" s="163"/>
      <c r="KQA356" s="163"/>
      <c r="KQB356" s="163"/>
      <c r="KQC356" s="163"/>
      <c r="KQD356" s="163"/>
      <c r="KQE356" s="163"/>
      <c r="KQF356" s="163"/>
      <c r="KQG356" s="163"/>
      <c r="KQH356" s="163"/>
      <c r="KQI356" s="163"/>
      <c r="KQJ356" s="163"/>
      <c r="KQK356" s="163"/>
      <c r="KQL356" s="163"/>
      <c r="KQM356" s="163"/>
      <c r="KQN356" s="163"/>
      <c r="KQO356" s="163"/>
      <c r="KQP356" s="163"/>
      <c r="KQQ356" s="163"/>
      <c r="KQR356" s="163"/>
      <c r="KQS356" s="163"/>
      <c r="KQT356" s="163"/>
      <c r="KQU356" s="163"/>
      <c r="KQV356" s="163"/>
      <c r="KQW356" s="163"/>
      <c r="KQX356" s="163"/>
      <c r="KQY356" s="163"/>
      <c r="KQZ356" s="163"/>
      <c r="KRA356" s="163"/>
      <c r="KRB356" s="163"/>
      <c r="KRC356" s="163"/>
      <c r="KRD356" s="163"/>
      <c r="KRE356" s="163"/>
      <c r="KRF356" s="163"/>
      <c r="KRG356" s="163"/>
      <c r="KRH356" s="163"/>
      <c r="KRI356" s="163"/>
      <c r="KRJ356" s="163"/>
      <c r="KRK356" s="163"/>
      <c r="KRL356" s="163"/>
      <c r="KRM356" s="163"/>
      <c r="KRN356" s="163"/>
      <c r="KRO356" s="163"/>
      <c r="KRP356" s="163"/>
      <c r="KRQ356" s="163"/>
      <c r="KRR356" s="163"/>
      <c r="KRS356" s="163"/>
      <c r="KRT356" s="163"/>
      <c r="KRU356" s="163"/>
      <c r="KRV356" s="163"/>
      <c r="KRW356" s="163"/>
      <c r="KRX356" s="163"/>
      <c r="KRY356" s="163"/>
      <c r="KRZ356" s="163"/>
      <c r="KSA356" s="163"/>
      <c r="KSB356" s="163"/>
      <c r="KSC356" s="163"/>
      <c r="KSD356" s="163"/>
      <c r="KSE356" s="163"/>
      <c r="KSF356" s="163"/>
      <c r="KSG356" s="163"/>
      <c r="KSH356" s="163"/>
      <c r="KSI356" s="163"/>
      <c r="KSJ356" s="163"/>
      <c r="KSK356" s="163"/>
      <c r="KSL356" s="163"/>
      <c r="KSM356" s="163"/>
      <c r="KSN356" s="163"/>
      <c r="KSO356" s="163"/>
      <c r="KSP356" s="163"/>
      <c r="KSQ356" s="163"/>
      <c r="KSR356" s="163"/>
      <c r="KSS356" s="163"/>
      <c r="KST356" s="163"/>
      <c r="KSU356" s="163"/>
      <c r="KSV356" s="163"/>
      <c r="KSW356" s="163"/>
      <c r="KSX356" s="163"/>
      <c r="KSY356" s="163"/>
      <c r="KSZ356" s="163"/>
      <c r="KTA356" s="163"/>
      <c r="KTB356" s="163"/>
      <c r="KTC356" s="163"/>
      <c r="KTD356" s="163"/>
      <c r="KTE356" s="163"/>
      <c r="KTF356" s="163"/>
      <c r="KTG356" s="163"/>
      <c r="KTH356" s="163"/>
      <c r="KTI356" s="163"/>
      <c r="KTJ356" s="163"/>
      <c r="KTK356" s="163"/>
      <c r="KTL356" s="163"/>
      <c r="KTM356" s="163"/>
      <c r="KTN356" s="163"/>
      <c r="KTO356" s="163"/>
      <c r="KTP356" s="163"/>
      <c r="KTQ356" s="163"/>
      <c r="KTR356" s="163"/>
      <c r="KTS356" s="163"/>
      <c r="KTT356" s="163"/>
      <c r="KTU356" s="163"/>
      <c r="KTV356" s="163"/>
      <c r="KTW356" s="163"/>
      <c r="KTX356" s="163"/>
      <c r="KTY356" s="163"/>
      <c r="KTZ356" s="163"/>
      <c r="KUA356" s="163"/>
      <c r="KUB356" s="163"/>
      <c r="KUC356" s="163"/>
      <c r="KUD356" s="163"/>
      <c r="KUE356" s="163"/>
      <c r="KUF356" s="163"/>
      <c r="KUG356" s="163"/>
      <c r="KUH356" s="163"/>
      <c r="KUI356" s="163"/>
      <c r="KUJ356" s="163"/>
      <c r="KUK356" s="163"/>
      <c r="KUL356" s="163"/>
      <c r="KUM356" s="163"/>
      <c r="KUN356" s="163"/>
      <c r="KUO356" s="163"/>
      <c r="KUP356" s="163"/>
      <c r="KUQ356" s="163"/>
      <c r="KUR356" s="163"/>
      <c r="KUS356" s="163"/>
      <c r="KUT356" s="163"/>
      <c r="KUU356" s="163"/>
      <c r="KUV356" s="163"/>
      <c r="KUW356" s="163"/>
      <c r="KUX356" s="163"/>
      <c r="KUY356" s="163"/>
      <c r="KUZ356" s="163"/>
      <c r="KVA356" s="163"/>
      <c r="KVB356" s="163"/>
      <c r="KVC356" s="163"/>
      <c r="KVD356" s="163"/>
      <c r="KVE356" s="163"/>
      <c r="KVF356" s="163"/>
      <c r="KVG356" s="163"/>
      <c r="KVH356" s="163"/>
      <c r="KVI356" s="163"/>
      <c r="KVJ356" s="163"/>
      <c r="KVK356" s="163"/>
      <c r="KVL356" s="163"/>
      <c r="KVM356" s="163"/>
      <c r="KVN356" s="163"/>
      <c r="KVO356" s="163"/>
      <c r="KVP356" s="163"/>
      <c r="KVQ356" s="163"/>
      <c r="KVR356" s="163"/>
      <c r="KVS356" s="163"/>
      <c r="KVT356" s="163"/>
      <c r="KVU356" s="163"/>
      <c r="KVV356" s="163"/>
      <c r="KVW356" s="163"/>
      <c r="KVX356" s="163"/>
      <c r="KVY356" s="163"/>
      <c r="KVZ356" s="163"/>
      <c r="KWA356" s="163"/>
      <c r="KWB356" s="163"/>
      <c r="KWC356" s="163"/>
      <c r="KWD356" s="163"/>
      <c r="KWE356" s="163"/>
      <c r="KWF356" s="163"/>
      <c r="KWG356" s="163"/>
      <c r="KWH356" s="163"/>
      <c r="KWI356" s="163"/>
      <c r="KWJ356" s="163"/>
      <c r="KWK356" s="163"/>
      <c r="KWL356" s="163"/>
      <c r="KWM356" s="163"/>
      <c r="KWN356" s="163"/>
      <c r="KWO356" s="163"/>
      <c r="KWP356" s="163"/>
      <c r="KWQ356" s="163"/>
      <c r="KWR356" s="163"/>
      <c r="KWS356" s="163"/>
      <c r="KWT356" s="163"/>
      <c r="KWU356" s="163"/>
      <c r="KWV356" s="163"/>
      <c r="KWW356" s="163"/>
      <c r="KWX356" s="163"/>
      <c r="KWY356" s="163"/>
      <c r="KWZ356" s="163"/>
      <c r="KXA356" s="163"/>
      <c r="KXB356" s="163"/>
      <c r="KXC356" s="163"/>
      <c r="KXD356" s="163"/>
      <c r="KXE356" s="163"/>
      <c r="KXF356" s="163"/>
      <c r="KXG356" s="163"/>
      <c r="KXH356" s="163"/>
      <c r="KXI356" s="163"/>
      <c r="KXJ356" s="163"/>
      <c r="KXK356" s="163"/>
      <c r="KXL356" s="163"/>
      <c r="KXM356" s="163"/>
      <c r="KXN356" s="163"/>
      <c r="KXO356" s="163"/>
      <c r="KXP356" s="163"/>
      <c r="KXQ356" s="163"/>
      <c r="KXR356" s="163"/>
      <c r="KXS356" s="163"/>
      <c r="KXT356" s="163"/>
      <c r="KXU356" s="163"/>
      <c r="KXV356" s="163"/>
      <c r="KXW356" s="163"/>
      <c r="KXX356" s="163"/>
      <c r="KXY356" s="163"/>
      <c r="KXZ356" s="163"/>
      <c r="KYA356" s="163"/>
      <c r="KYB356" s="163"/>
      <c r="KYC356" s="163"/>
      <c r="KYD356" s="163"/>
      <c r="KYE356" s="163"/>
      <c r="KYF356" s="163"/>
      <c r="KYG356" s="163"/>
      <c r="KYH356" s="163"/>
      <c r="KYI356" s="163"/>
      <c r="KYJ356" s="163"/>
      <c r="KYK356" s="163"/>
      <c r="KYL356" s="163"/>
      <c r="KYM356" s="163"/>
      <c r="KYN356" s="163"/>
      <c r="KYO356" s="163"/>
      <c r="KYP356" s="163"/>
      <c r="KYQ356" s="163"/>
      <c r="KYR356" s="163"/>
      <c r="KYS356" s="163"/>
      <c r="KYT356" s="163"/>
      <c r="KYU356" s="163"/>
      <c r="KYV356" s="163"/>
      <c r="KYW356" s="163"/>
      <c r="KYX356" s="163"/>
      <c r="KYY356" s="163"/>
      <c r="KYZ356" s="163"/>
      <c r="KZA356" s="163"/>
      <c r="KZB356" s="163"/>
      <c r="KZC356" s="163"/>
      <c r="KZD356" s="163"/>
      <c r="KZE356" s="163"/>
      <c r="KZF356" s="163"/>
      <c r="KZG356" s="163"/>
      <c r="KZH356" s="163"/>
      <c r="KZI356" s="163"/>
      <c r="KZJ356" s="163"/>
      <c r="KZK356" s="163"/>
      <c r="KZL356" s="163"/>
      <c r="KZM356" s="163"/>
      <c r="KZN356" s="163"/>
      <c r="KZO356" s="163"/>
      <c r="KZP356" s="163"/>
      <c r="KZQ356" s="163"/>
      <c r="KZR356" s="163"/>
      <c r="KZS356" s="163"/>
      <c r="KZT356" s="163"/>
      <c r="KZU356" s="163"/>
      <c r="KZV356" s="163"/>
      <c r="KZW356" s="163"/>
      <c r="KZX356" s="163"/>
      <c r="KZY356" s="163"/>
      <c r="KZZ356" s="163"/>
      <c r="LAA356" s="163"/>
      <c r="LAB356" s="163"/>
      <c r="LAC356" s="163"/>
      <c r="LAD356" s="163"/>
      <c r="LAE356" s="163"/>
      <c r="LAF356" s="163"/>
      <c r="LAG356" s="163"/>
      <c r="LAH356" s="163"/>
      <c r="LAI356" s="163"/>
      <c r="LAJ356" s="163"/>
      <c r="LAK356" s="163"/>
      <c r="LAL356" s="163"/>
      <c r="LAM356" s="163"/>
      <c r="LAN356" s="163"/>
      <c r="LAO356" s="163"/>
      <c r="LAP356" s="163"/>
      <c r="LAQ356" s="163"/>
      <c r="LAR356" s="163"/>
      <c r="LAS356" s="163"/>
      <c r="LAT356" s="163"/>
      <c r="LAU356" s="163"/>
      <c r="LAV356" s="163"/>
      <c r="LAW356" s="163"/>
      <c r="LAX356" s="163"/>
      <c r="LAY356" s="163"/>
    </row>
    <row r="357" spans="1:8163" ht="39.6" customHeight="1">
      <c r="A357" s="355" t="s">
        <v>2874</v>
      </c>
      <c r="B357" s="248" t="s">
        <v>2573</v>
      </c>
      <c r="C357" s="248" t="s">
        <v>40</v>
      </c>
      <c r="D357" s="248" t="s">
        <v>2645</v>
      </c>
      <c r="E357" s="292">
        <v>44291</v>
      </c>
      <c r="F357" s="292">
        <v>44331</v>
      </c>
      <c r="G357" s="306"/>
      <c r="H357" s="307"/>
      <c r="I357" s="307"/>
      <c r="J357" s="308"/>
      <c r="K357" s="309"/>
      <c r="L357" s="249"/>
      <c r="M357" s="249">
        <v>69</v>
      </c>
      <c r="N357" s="311">
        <v>138</v>
      </c>
      <c r="O357" s="227">
        <v>0.10000000000000001</v>
      </c>
      <c r="P357" s="248" t="s">
        <v>1175</v>
      </c>
      <c r="Q357" s="248" t="s">
        <v>154</v>
      </c>
      <c r="R357" s="248">
        <v>50</v>
      </c>
      <c r="S357" s="250">
        <v>0.10000000000000001</v>
      </c>
      <c r="T357" s="248" t="s">
        <v>22</v>
      </c>
      <c r="U357" s="248" t="s">
        <v>22</v>
      </c>
      <c r="V357" s="248" t="s">
        <v>25</v>
      </c>
      <c r="W357" s="227"/>
      <c r="X357" s="163"/>
      <c r="Y357" s="163"/>
      <c r="Z357" s="163"/>
      <c r="AA357" s="163"/>
      <c r="AB357" s="163"/>
      <c r="AC357" s="163"/>
      <c r="AD357" s="163"/>
      <c r="AE357" s="163"/>
      <c r="AF357" s="163"/>
      <c r="AG357" s="163"/>
      <c r="AH357" s="163"/>
      <c r="AI357" s="163"/>
      <c r="AJ357" s="163"/>
      <c r="AK357" s="163"/>
      <c r="AL357" s="163"/>
      <c r="AM357" s="163"/>
      <c r="AN357" s="163"/>
      <c r="AO357" s="163"/>
      <c r="AP357" s="163"/>
      <c r="AQ357" s="163"/>
      <c r="AR357" s="163"/>
      <c r="AS357" s="163"/>
      <c r="AT357" s="163"/>
      <c r="AU357" s="163"/>
      <c r="AV357" s="163"/>
      <c r="AW357" s="163"/>
      <c r="AX357" s="163"/>
      <c r="AY357" s="163"/>
      <c r="AZ357" s="163"/>
      <c r="BA357" s="163"/>
      <c r="BB357" s="163"/>
      <c r="BC357" s="163"/>
      <c r="BD357" s="163"/>
      <c r="BE357" s="163"/>
      <c r="BF357" s="163"/>
      <c r="BG357" s="163"/>
      <c r="BH357" s="163"/>
      <c r="BI357" s="163"/>
      <c r="BJ357" s="163"/>
      <c r="BK357" s="163"/>
      <c r="BL357" s="163"/>
      <c r="BM357" s="163"/>
      <c r="BN357" s="163"/>
      <c r="BO357" s="163"/>
      <c r="BP357" s="163"/>
      <c r="BQ357" s="163"/>
      <c r="BR357" s="163"/>
      <c r="BS357" s="163"/>
      <c r="BT357" s="163"/>
      <c r="BU357" s="163"/>
      <c r="BV357" s="163"/>
      <c r="BW357" s="163"/>
      <c r="BX357" s="163"/>
      <c r="BY357" s="163"/>
      <c r="BZ357" s="163"/>
      <c r="CA357" s="163"/>
      <c r="CB357" s="163"/>
      <c r="CC357" s="163"/>
      <c r="CD357" s="163"/>
      <c r="CE357" s="163"/>
      <c r="CF357" s="163"/>
      <c r="CG357" s="163"/>
      <c r="CH357" s="163"/>
      <c r="CI357" s="163"/>
      <c r="CJ357" s="163"/>
      <c r="CK357" s="163"/>
      <c r="CL357" s="163"/>
      <c r="CM357" s="163"/>
      <c r="CN357" s="163"/>
      <c r="CO357" s="163"/>
      <c r="CP357" s="163"/>
      <c r="CQ357" s="163"/>
      <c r="CR357" s="163"/>
      <c r="CS357" s="163"/>
      <c r="CT357" s="163"/>
      <c r="CU357" s="163"/>
      <c r="CV357" s="163"/>
      <c r="CW357" s="163"/>
      <c r="CX357" s="163"/>
      <c r="CY357" s="163"/>
      <c r="CZ357" s="163"/>
      <c r="DA357" s="163"/>
      <c r="DB357" s="163"/>
      <c r="DC357" s="163"/>
      <c r="DD357" s="163"/>
      <c r="DE357" s="163"/>
      <c r="DF357" s="163"/>
      <c r="DG357" s="163"/>
      <c r="DH357" s="163"/>
      <c r="DI357" s="163"/>
      <c r="DJ357" s="163"/>
      <c r="DK357" s="163"/>
      <c r="DL357" s="163"/>
      <c r="DM357" s="163"/>
      <c r="DN357" s="163"/>
      <c r="DO357" s="163"/>
      <c r="DP357" s="163"/>
      <c r="DQ357" s="163"/>
      <c r="DR357" s="163"/>
      <c r="DS357" s="163"/>
      <c r="DT357" s="163"/>
      <c r="DU357" s="163"/>
      <c r="DV357" s="163"/>
      <c r="DW357" s="163"/>
      <c r="DX357" s="163"/>
      <c r="DY357" s="163"/>
      <c r="DZ357" s="163"/>
      <c r="EA357" s="163"/>
      <c r="EB357" s="163"/>
      <c r="EC357" s="163"/>
      <c r="ED357" s="163"/>
      <c r="EE357" s="163"/>
      <c r="EF357" s="163"/>
      <c r="EG357" s="163"/>
      <c r="EH357" s="163"/>
      <c r="EI357" s="163"/>
      <c r="EJ357" s="163"/>
      <c r="EK357" s="163"/>
      <c r="EL357" s="163"/>
      <c r="EM357" s="163"/>
      <c r="EN357" s="163"/>
      <c r="EO357" s="163"/>
      <c r="EP357" s="163"/>
      <c r="EQ357" s="163"/>
      <c r="ER357" s="163"/>
      <c r="ES357" s="163"/>
      <c r="ET357" s="163"/>
      <c r="EU357" s="163"/>
      <c r="EV357" s="163"/>
      <c r="EW357" s="163"/>
      <c r="EX357" s="163"/>
      <c r="EY357" s="163"/>
      <c r="EZ357" s="163"/>
      <c r="FA357" s="163"/>
      <c r="FB357" s="163"/>
      <c r="FC357" s="163"/>
      <c r="FD357" s="163"/>
      <c r="FE357" s="163"/>
      <c r="FF357" s="163"/>
      <c r="FG357" s="163"/>
      <c r="FH357" s="163"/>
      <c r="FI357" s="163"/>
      <c r="FJ357" s="163"/>
      <c r="FK357" s="163"/>
      <c r="FL357" s="163"/>
      <c r="FM357" s="163"/>
      <c r="FN357" s="163"/>
      <c r="FO357" s="163"/>
      <c r="FP357" s="163"/>
      <c r="FQ357" s="163"/>
      <c r="FR357" s="163"/>
      <c r="FS357" s="163"/>
      <c r="FT357" s="163"/>
      <c r="FU357" s="163"/>
      <c r="FV357" s="163"/>
      <c r="FW357" s="163"/>
      <c r="FX357" s="163"/>
      <c r="FY357" s="163"/>
      <c r="FZ357" s="163"/>
      <c r="GA357" s="163"/>
      <c r="GB357" s="163"/>
      <c r="GC357" s="163"/>
      <c r="GD357" s="163"/>
      <c r="GE357" s="163"/>
      <c r="GF357" s="163"/>
      <c r="GG357" s="163"/>
      <c r="GH357" s="163"/>
      <c r="GI357" s="163"/>
      <c r="GJ357" s="163"/>
      <c r="GK357" s="163"/>
      <c r="GL357" s="163"/>
      <c r="GM357" s="163"/>
      <c r="GN357" s="163"/>
      <c r="GO357" s="163"/>
      <c r="GP357" s="163"/>
      <c r="GQ357" s="163"/>
      <c r="GR357" s="163"/>
      <c r="GS357" s="163"/>
      <c r="GT357" s="163"/>
      <c r="GU357" s="163"/>
      <c r="GV357" s="163"/>
      <c r="GW357" s="163"/>
      <c r="GX357" s="163"/>
      <c r="GY357" s="163"/>
      <c r="GZ357" s="163"/>
      <c r="HA357" s="163"/>
      <c r="HB357" s="163"/>
      <c r="HC357" s="163"/>
      <c r="HD357" s="163"/>
      <c r="HE357" s="163"/>
      <c r="HF357" s="163"/>
      <c r="HG357" s="163"/>
      <c r="HH357" s="163"/>
      <c r="HI357" s="163"/>
      <c r="HJ357" s="163"/>
      <c r="HK357" s="163"/>
      <c r="HL357" s="163"/>
      <c r="HM357" s="163"/>
      <c r="HN357" s="163"/>
      <c r="HO357" s="163"/>
      <c r="HP357" s="163"/>
      <c r="HQ357" s="163"/>
      <c r="HR357" s="163"/>
      <c r="HS357" s="163"/>
      <c r="HT357" s="163"/>
      <c r="HU357" s="163"/>
      <c r="HV357" s="163"/>
      <c r="HW357" s="163"/>
      <c r="HX357" s="163"/>
      <c r="HY357" s="163"/>
      <c r="HZ357" s="163"/>
      <c r="IA357" s="163"/>
      <c r="IB357" s="163"/>
      <c r="IC357" s="163"/>
      <c r="ID357" s="163"/>
      <c r="IE357" s="163"/>
      <c r="IF357" s="163"/>
      <c r="IG357" s="163"/>
      <c r="IH357" s="163"/>
      <c r="II357" s="163"/>
      <c r="IJ357" s="163"/>
      <c r="IK357" s="163"/>
      <c r="IL357" s="163"/>
      <c r="IM357" s="163"/>
      <c r="IN357" s="163"/>
      <c r="IO357" s="163"/>
      <c r="IP357" s="163"/>
      <c r="IQ357" s="163"/>
      <c r="IR357" s="163"/>
      <c r="IS357" s="163"/>
      <c r="IT357" s="163"/>
      <c r="IU357" s="163"/>
      <c r="IV357" s="163"/>
      <c r="IW357" s="163"/>
      <c r="IX357" s="163"/>
      <c r="IY357" s="163"/>
      <c r="IZ357" s="163"/>
      <c r="JA357" s="163"/>
      <c r="JB357" s="163"/>
      <c r="JC357" s="163"/>
      <c r="JD357" s="163"/>
      <c r="JE357" s="163"/>
      <c r="JF357" s="163"/>
      <c r="JG357" s="163"/>
      <c r="JH357" s="163"/>
      <c r="JI357" s="163"/>
      <c r="JJ357" s="163"/>
      <c r="JK357" s="163"/>
      <c r="JL357" s="163"/>
      <c r="JM357" s="163"/>
      <c r="JN357" s="163"/>
      <c r="JO357" s="163"/>
      <c r="JP357" s="163"/>
      <c r="JQ357" s="163"/>
      <c r="JR357" s="163"/>
      <c r="JS357" s="163"/>
      <c r="JT357" s="163"/>
      <c r="JU357" s="163"/>
      <c r="JV357" s="163"/>
      <c r="JW357" s="163"/>
      <c r="JX357" s="163"/>
      <c r="JY357" s="163"/>
      <c r="JZ357" s="163"/>
      <c r="KA357" s="163"/>
      <c r="KB357" s="163"/>
      <c r="KC357" s="163"/>
      <c r="KD357" s="163"/>
      <c r="KE357" s="163"/>
      <c r="KF357" s="163"/>
      <c r="KG357" s="163"/>
      <c r="KH357" s="163"/>
      <c r="KI357" s="163"/>
      <c r="KJ357" s="163"/>
      <c r="KK357" s="163"/>
      <c r="KL357" s="163"/>
      <c r="KM357" s="163"/>
      <c r="KN357" s="163"/>
      <c r="KO357" s="163"/>
      <c r="KP357" s="163"/>
      <c r="KQ357" s="163"/>
      <c r="KR357" s="163"/>
      <c r="KS357" s="163"/>
      <c r="KT357" s="163"/>
      <c r="KU357" s="163"/>
      <c r="KV357" s="163"/>
      <c r="KW357" s="163"/>
      <c r="KX357" s="163"/>
      <c r="KY357" s="163"/>
      <c r="KZ357" s="163"/>
      <c r="LA357" s="163"/>
      <c r="LB357" s="163"/>
      <c r="LC357" s="163"/>
      <c r="LD357" s="163"/>
      <c r="LE357" s="163"/>
      <c r="LF357" s="163"/>
      <c r="LG357" s="163"/>
      <c r="LH357" s="163"/>
      <c r="LI357" s="163"/>
      <c r="LJ357" s="163"/>
      <c r="LK357" s="163"/>
      <c r="LL357" s="163"/>
      <c r="LM357" s="163"/>
      <c r="LN357" s="163"/>
      <c r="LO357" s="163"/>
      <c r="LP357" s="163"/>
      <c r="LQ357" s="163"/>
      <c r="LR357" s="163"/>
      <c r="LS357" s="163"/>
      <c r="LT357" s="163"/>
      <c r="LU357" s="163"/>
      <c r="LV357" s="163"/>
      <c r="LW357" s="163"/>
      <c r="LX357" s="163"/>
      <c r="LY357" s="163"/>
      <c r="LZ357" s="163"/>
      <c r="MA357" s="163"/>
      <c r="MB357" s="163"/>
      <c r="MC357" s="163"/>
      <c r="MD357" s="163"/>
      <c r="ME357" s="163"/>
      <c r="MF357" s="163"/>
      <c r="MG357" s="163"/>
      <c r="MH357" s="163"/>
      <c r="MI357" s="163"/>
      <c r="MJ357" s="163"/>
      <c r="MK357" s="163"/>
      <c r="ML357" s="163"/>
      <c r="MM357" s="163"/>
      <c r="MN357" s="163"/>
      <c r="MO357" s="163"/>
      <c r="MP357" s="163"/>
      <c r="MQ357" s="163"/>
      <c r="MR357" s="163"/>
      <c r="MS357" s="163"/>
      <c r="MT357" s="163"/>
      <c r="MU357" s="163"/>
      <c r="MV357" s="163"/>
      <c r="MW357" s="163"/>
      <c r="MX357" s="163"/>
      <c r="MY357" s="163"/>
      <c r="MZ357" s="163"/>
      <c r="NA357" s="163"/>
      <c r="NB357" s="163"/>
      <c r="NC357" s="163"/>
      <c r="ND357" s="163"/>
      <c r="NE357" s="163"/>
      <c r="NF357" s="163"/>
      <c r="NG357" s="163"/>
      <c r="NH357" s="163"/>
      <c r="NI357" s="163"/>
      <c r="NJ357" s="163"/>
      <c r="NK357" s="163"/>
      <c r="NL357" s="163"/>
      <c r="NM357" s="163"/>
      <c r="NN357" s="163"/>
      <c r="NO357" s="163"/>
      <c r="NP357" s="163"/>
      <c r="NQ357" s="163"/>
      <c r="NR357" s="163"/>
      <c r="NS357" s="163"/>
      <c r="NT357" s="163"/>
      <c r="NU357" s="163"/>
      <c r="NV357" s="163"/>
      <c r="NW357" s="163"/>
      <c r="NX357" s="163"/>
      <c r="NY357" s="163"/>
      <c r="NZ357" s="163"/>
      <c r="OA357" s="163"/>
      <c r="OB357" s="163"/>
      <c r="OC357" s="163"/>
      <c r="OD357" s="163"/>
      <c r="OE357" s="163"/>
      <c r="OF357" s="163"/>
      <c r="OG357" s="163"/>
      <c r="OH357" s="163"/>
      <c r="OI357" s="163"/>
      <c r="OJ357" s="163"/>
      <c r="OK357" s="163"/>
      <c r="OL357" s="163"/>
      <c r="OM357" s="163"/>
      <c r="ON357" s="163"/>
      <c r="OO357" s="163"/>
      <c r="OP357" s="163"/>
      <c r="OQ357" s="163"/>
      <c r="OR357" s="163"/>
      <c r="OS357" s="163"/>
      <c r="OT357" s="163"/>
      <c r="OU357" s="163"/>
      <c r="OV357" s="163"/>
      <c r="OW357" s="163"/>
      <c r="OX357" s="163"/>
      <c r="OY357" s="163"/>
      <c r="OZ357" s="163"/>
      <c r="PA357" s="163"/>
      <c r="PB357" s="163"/>
      <c r="PC357" s="163"/>
      <c r="PD357" s="163"/>
      <c r="PE357" s="163"/>
      <c r="PF357" s="163"/>
      <c r="PG357" s="163"/>
      <c r="PH357" s="163"/>
      <c r="PI357" s="163"/>
      <c r="PJ357" s="163"/>
      <c r="PK357" s="163"/>
      <c r="PL357" s="163"/>
      <c r="PM357" s="163"/>
      <c r="PN357" s="163"/>
      <c r="PO357" s="163"/>
      <c r="PP357" s="163"/>
      <c r="PQ357" s="163"/>
      <c r="PR357" s="163"/>
      <c r="PS357" s="163"/>
      <c r="PT357" s="163"/>
      <c r="PU357" s="163"/>
      <c r="PV357" s="163"/>
      <c r="PW357" s="163"/>
      <c r="PX357" s="163"/>
      <c r="PY357" s="163"/>
      <c r="PZ357" s="163"/>
      <c r="QA357" s="163"/>
      <c r="QB357" s="163"/>
      <c r="QC357" s="163"/>
      <c r="QD357" s="163"/>
      <c r="QE357" s="163"/>
      <c r="QF357" s="163"/>
      <c r="QG357" s="163"/>
      <c r="QH357" s="163"/>
      <c r="QI357" s="163"/>
      <c r="QJ357" s="163"/>
      <c r="QK357" s="163"/>
      <c r="QL357" s="163"/>
      <c r="QM357" s="163"/>
      <c r="QN357" s="163"/>
      <c r="QO357" s="163"/>
      <c r="QP357" s="163"/>
      <c r="QQ357" s="163"/>
      <c r="QR357" s="163"/>
      <c r="QS357" s="163"/>
      <c r="QT357" s="163"/>
      <c r="QU357" s="163"/>
      <c r="QV357" s="163"/>
      <c r="QW357" s="163"/>
      <c r="QX357" s="163"/>
      <c r="QY357" s="163"/>
      <c r="QZ357" s="163"/>
      <c r="RA357" s="163"/>
      <c r="RB357" s="163"/>
      <c r="RC357" s="163"/>
      <c r="RD357" s="163"/>
      <c r="RE357" s="163"/>
      <c r="RF357" s="163"/>
      <c r="RG357" s="163"/>
      <c r="RH357" s="163"/>
      <c r="RI357" s="163"/>
      <c r="RJ357" s="163"/>
      <c r="RK357" s="163"/>
      <c r="RL357" s="163"/>
      <c r="RM357" s="163"/>
      <c r="RN357" s="163"/>
      <c r="RO357" s="163"/>
      <c r="RP357" s="163"/>
      <c r="RQ357" s="163"/>
      <c r="RR357" s="163"/>
      <c r="RS357" s="163"/>
      <c r="RT357" s="163"/>
      <c r="RU357" s="163"/>
      <c r="RV357" s="163"/>
      <c r="RW357" s="163"/>
      <c r="RX357" s="163"/>
      <c r="RY357" s="163"/>
      <c r="RZ357" s="163"/>
      <c r="SA357" s="163"/>
      <c r="SB357" s="163"/>
      <c r="SC357" s="163"/>
      <c r="SD357" s="163"/>
      <c r="SE357" s="163"/>
      <c r="SF357" s="163"/>
      <c r="SG357" s="163"/>
      <c r="SH357" s="163"/>
      <c r="SI357" s="163"/>
      <c r="SJ357" s="163"/>
      <c r="SK357" s="163"/>
      <c r="SL357" s="163"/>
      <c r="SM357" s="163"/>
      <c r="SN357" s="163"/>
      <c r="SO357" s="163"/>
      <c r="SP357" s="163"/>
      <c r="SQ357" s="163"/>
      <c r="SR357" s="163"/>
      <c r="SS357" s="163"/>
      <c r="ST357" s="163"/>
      <c r="SU357" s="163"/>
      <c r="SV357" s="163"/>
      <c r="SW357" s="163"/>
      <c r="SX357" s="163"/>
      <c r="SY357" s="163"/>
      <c r="SZ357" s="163"/>
      <c r="TA357" s="163"/>
      <c r="TB357" s="163"/>
      <c r="TC357" s="163"/>
      <c r="TD357" s="163"/>
      <c r="TE357" s="163"/>
      <c r="TF357" s="163"/>
      <c r="TG357" s="163"/>
      <c r="TH357" s="163"/>
      <c r="TI357" s="163"/>
      <c r="TJ357" s="163"/>
      <c r="TK357" s="163"/>
      <c r="TL357" s="163"/>
      <c r="TM357" s="163"/>
      <c r="TN357" s="163"/>
      <c r="TO357" s="163"/>
      <c r="TP357" s="163"/>
      <c r="TQ357" s="163"/>
      <c r="TR357" s="163"/>
      <c r="TS357" s="163"/>
      <c r="TT357" s="163"/>
      <c r="TU357" s="163"/>
      <c r="TV357" s="163"/>
      <c r="TW357" s="163"/>
      <c r="TX357" s="163"/>
      <c r="TY357" s="163"/>
      <c r="TZ357" s="163"/>
      <c r="UA357" s="163"/>
      <c r="UB357" s="163"/>
      <c r="UC357" s="163"/>
      <c r="UD357" s="163"/>
      <c r="UE357" s="163"/>
      <c r="UF357" s="163"/>
      <c r="UG357" s="163"/>
      <c r="UH357" s="163"/>
      <c r="UI357" s="163"/>
      <c r="UJ357" s="163"/>
      <c r="UK357" s="163"/>
      <c r="UL357" s="163"/>
      <c r="UM357" s="163"/>
      <c r="UN357" s="163"/>
      <c r="UO357" s="163"/>
      <c r="UP357" s="163"/>
      <c r="UQ357" s="163"/>
      <c r="UR357" s="163"/>
      <c r="US357" s="163"/>
      <c r="UT357" s="163"/>
      <c r="UU357" s="163"/>
      <c r="UV357" s="163"/>
      <c r="UW357" s="163"/>
      <c r="UX357" s="163"/>
      <c r="UY357" s="163"/>
      <c r="UZ357" s="163"/>
      <c r="VA357" s="163"/>
      <c r="VB357" s="163"/>
      <c r="VC357" s="163"/>
      <c r="VD357" s="163"/>
      <c r="VE357" s="163"/>
      <c r="VF357" s="163"/>
      <c r="VG357" s="163"/>
      <c r="VH357" s="163"/>
      <c r="VI357" s="163"/>
      <c r="VJ357" s="163"/>
      <c r="VK357" s="163"/>
      <c r="VL357" s="163"/>
      <c r="VM357" s="163"/>
      <c r="VN357" s="163"/>
      <c r="VO357" s="163"/>
      <c r="VP357" s="163"/>
      <c r="VQ357" s="163"/>
      <c r="VR357" s="163"/>
      <c r="VS357" s="163"/>
      <c r="VT357" s="163"/>
      <c r="VU357" s="163"/>
      <c r="VV357" s="163"/>
      <c r="VW357" s="163"/>
      <c r="VX357" s="163"/>
      <c r="VY357" s="163"/>
      <c r="VZ357" s="163"/>
      <c r="WA357" s="163"/>
      <c r="WB357" s="163"/>
      <c r="WC357" s="163"/>
      <c r="WD357" s="163"/>
      <c r="WE357" s="163"/>
      <c r="WF357" s="163"/>
      <c r="WG357" s="163"/>
      <c r="WH357" s="163"/>
      <c r="WI357" s="163"/>
      <c r="WJ357" s="163"/>
      <c r="WK357" s="163"/>
      <c r="WL357" s="163"/>
      <c r="WM357" s="163"/>
      <c r="WN357" s="163"/>
      <c r="WO357" s="163"/>
      <c r="WP357" s="163"/>
      <c r="WQ357" s="163"/>
      <c r="WR357" s="163"/>
      <c r="WS357" s="163"/>
      <c r="WT357" s="163"/>
      <c r="WU357" s="163"/>
      <c r="WV357" s="163"/>
      <c r="WW357" s="163"/>
      <c r="WX357" s="163"/>
      <c r="WY357" s="163"/>
      <c r="WZ357" s="163"/>
      <c r="XA357" s="163"/>
      <c r="XB357" s="163"/>
      <c r="XC357" s="163"/>
      <c r="XD357" s="163"/>
      <c r="XE357" s="163"/>
      <c r="XF357" s="163"/>
      <c r="XG357" s="163"/>
      <c r="XH357" s="163"/>
      <c r="XI357" s="163"/>
      <c r="XJ357" s="163"/>
      <c r="XK357" s="163"/>
      <c r="XL357" s="163"/>
      <c r="XM357" s="163"/>
      <c r="XN357" s="163"/>
      <c r="XO357" s="163"/>
      <c r="XP357" s="163"/>
      <c r="XQ357" s="163"/>
      <c r="XR357" s="163"/>
      <c r="XS357" s="163"/>
      <c r="XT357" s="163"/>
      <c r="XU357" s="163"/>
      <c r="XV357" s="163"/>
      <c r="XW357" s="163"/>
      <c r="XX357" s="163"/>
      <c r="XY357" s="163"/>
      <c r="XZ357" s="163"/>
      <c r="YA357" s="163"/>
      <c r="YB357" s="163"/>
      <c r="YC357" s="163"/>
      <c r="YD357" s="163"/>
      <c r="YE357" s="163"/>
      <c r="YF357" s="163"/>
      <c r="YG357" s="163"/>
      <c r="YH357" s="163"/>
      <c r="YI357" s="163"/>
      <c r="YJ357" s="163"/>
      <c r="YK357" s="163"/>
      <c r="YL357" s="163"/>
      <c r="YM357" s="163"/>
      <c r="YN357" s="163"/>
      <c r="YO357" s="163"/>
      <c r="YP357" s="163"/>
      <c r="YQ357" s="163"/>
      <c r="YR357" s="163"/>
      <c r="YS357" s="163"/>
      <c r="YT357" s="163"/>
      <c r="YU357" s="163"/>
      <c r="YV357" s="163"/>
      <c r="YW357" s="163"/>
      <c r="YX357" s="163"/>
      <c r="YY357" s="163"/>
      <c r="YZ357" s="163"/>
      <c r="ZA357" s="163"/>
      <c r="ZB357" s="163"/>
      <c r="ZC357" s="163"/>
      <c r="ZD357" s="163"/>
      <c r="ZE357" s="163"/>
      <c r="ZF357" s="163"/>
      <c r="ZG357" s="163"/>
      <c r="ZH357" s="163"/>
      <c r="ZI357" s="163"/>
      <c r="ZJ357" s="163"/>
      <c r="ZK357" s="163"/>
      <c r="ZL357" s="163"/>
      <c r="ZM357" s="163"/>
      <c r="ZN357" s="163"/>
      <c r="ZO357" s="163"/>
      <c r="ZP357" s="163"/>
      <c r="ZQ357" s="163"/>
      <c r="ZR357" s="163"/>
      <c r="ZS357" s="163"/>
      <c r="ZT357" s="163"/>
      <c r="ZU357" s="163"/>
      <c r="ZV357" s="163"/>
      <c r="ZW357" s="163"/>
      <c r="ZX357" s="163"/>
      <c r="ZY357" s="163"/>
      <c r="ZZ357" s="163"/>
      <c r="AAA357" s="163"/>
      <c r="AAB357" s="163"/>
      <c r="AAC357" s="163"/>
      <c r="AAD357" s="163"/>
      <c r="AAE357" s="163"/>
      <c r="AAF357" s="163"/>
      <c r="AAG357" s="163"/>
      <c r="AAH357" s="163"/>
      <c r="AAI357" s="163"/>
      <c r="AAJ357" s="163"/>
      <c r="AAK357" s="163"/>
      <c r="AAL357" s="163"/>
      <c r="AAM357" s="163"/>
      <c r="AAN357" s="163"/>
      <c r="AAO357" s="163"/>
      <c r="AAP357" s="163"/>
      <c r="AAQ357" s="163"/>
      <c r="AAR357" s="163"/>
      <c r="AAS357" s="163"/>
      <c r="AAT357" s="163"/>
      <c r="AAU357" s="163"/>
      <c r="AAV357" s="163"/>
      <c r="AAW357" s="163"/>
      <c r="AAX357" s="163"/>
      <c r="AAY357" s="163"/>
      <c r="AAZ357" s="163"/>
      <c r="ABA357" s="163"/>
      <c r="ABB357" s="163"/>
      <c r="ABC357" s="163"/>
      <c r="ABD357" s="163"/>
      <c r="ABE357" s="163"/>
      <c r="ABF357" s="163"/>
      <c r="ABG357" s="163"/>
      <c r="ABH357" s="163"/>
      <c r="ABI357" s="163"/>
      <c r="ABJ357" s="163"/>
      <c r="ABK357" s="163"/>
      <c r="ABL357" s="163"/>
      <c r="ABM357" s="163"/>
      <c r="ABN357" s="163"/>
      <c r="ABO357" s="163"/>
      <c r="ABP357" s="163"/>
      <c r="ABQ357" s="163"/>
      <c r="ABR357" s="163"/>
      <c r="ABS357" s="163"/>
      <c r="ABT357" s="163"/>
      <c r="ABU357" s="163"/>
      <c r="ABV357" s="163"/>
      <c r="ABW357" s="163"/>
      <c r="ABX357" s="163"/>
      <c r="ABY357" s="163"/>
      <c r="ABZ357" s="163"/>
      <c r="ACA357" s="163"/>
      <c r="ACB357" s="163"/>
      <c r="ACC357" s="163"/>
      <c r="ACD357" s="163"/>
      <c r="ACE357" s="163"/>
      <c r="ACF357" s="163"/>
      <c r="ACG357" s="163"/>
      <c r="ACH357" s="163"/>
      <c r="ACI357" s="163"/>
      <c r="ACJ357" s="163"/>
      <c r="ACK357" s="163"/>
      <c r="ACL357" s="163"/>
      <c r="ACM357" s="163"/>
      <c r="ACN357" s="163"/>
      <c r="ACO357" s="163"/>
      <c r="ACP357" s="163"/>
      <c r="ACQ357" s="163"/>
      <c r="ACR357" s="163"/>
      <c r="ACS357" s="163"/>
      <c r="ACT357" s="163"/>
      <c r="ACU357" s="163"/>
      <c r="ACV357" s="163"/>
      <c r="ACW357" s="163"/>
      <c r="ACX357" s="163"/>
      <c r="ACY357" s="163"/>
      <c r="ACZ357" s="163"/>
      <c r="ADA357" s="163"/>
      <c r="ADB357" s="163"/>
      <c r="ADC357" s="163"/>
      <c r="ADD357" s="163"/>
      <c r="ADE357" s="163"/>
      <c r="ADF357" s="163"/>
      <c r="ADG357" s="163"/>
      <c r="ADH357" s="163"/>
      <c r="ADI357" s="163"/>
      <c r="ADJ357" s="163"/>
      <c r="ADK357" s="163"/>
      <c r="ADL357" s="163"/>
      <c r="ADM357" s="163"/>
      <c r="ADN357" s="163"/>
      <c r="ADO357" s="163"/>
      <c r="ADP357" s="163"/>
      <c r="ADQ357" s="163"/>
      <c r="ADR357" s="163"/>
      <c r="ADS357" s="163"/>
      <c r="ADT357" s="163"/>
      <c r="ADU357" s="163"/>
      <c r="ADV357" s="163"/>
      <c r="ADW357" s="163"/>
      <c r="ADX357" s="163"/>
      <c r="ADY357" s="163"/>
      <c r="ADZ357" s="163"/>
      <c r="AEA357" s="163"/>
      <c r="AEB357" s="163"/>
      <c r="AEC357" s="163"/>
      <c r="AED357" s="163"/>
      <c r="AEE357" s="163"/>
      <c r="AEF357" s="163"/>
      <c r="AEG357" s="163"/>
      <c r="AEH357" s="163"/>
      <c r="AEI357" s="163"/>
      <c r="AEJ357" s="163"/>
      <c r="AEK357" s="163"/>
      <c r="AEL357" s="163"/>
      <c r="AEM357" s="163"/>
      <c r="AEN357" s="163"/>
      <c r="AEO357" s="163"/>
      <c r="AEP357" s="163"/>
      <c r="AEQ357" s="163"/>
      <c r="AER357" s="163"/>
      <c r="AES357" s="163"/>
      <c r="AET357" s="163"/>
      <c r="AEU357" s="163"/>
      <c r="AEV357" s="163"/>
      <c r="AEW357" s="163"/>
      <c r="AEX357" s="163"/>
      <c r="AEY357" s="163"/>
      <c r="AEZ357" s="163"/>
      <c r="AFA357" s="163"/>
      <c r="AFB357" s="163"/>
      <c r="AFC357" s="163"/>
      <c r="AFD357" s="163"/>
      <c r="AFE357" s="163"/>
      <c r="AFF357" s="163"/>
      <c r="AFG357" s="163"/>
      <c r="AFH357" s="163"/>
      <c r="AFI357" s="163"/>
      <c r="AFJ357" s="163"/>
      <c r="AFK357" s="163"/>
      <c r="AFL357" s="163"/>
      <c r="AFM357" s="163"/>
      <c r="AFN357" s="163"/>
      <c r="AFO357" s="163"/>
      <c r="AFP357" s="163"/>
      <c r="AFQ357" s="163"/>
      <c r="AFR357" s="163"/>
      <c r="AFS357" s="163"/>
      <c r="AFT357" s="163"/>
      <c r="AFU357" s="163"/>
      <c r="AFV357" s="163"/>
      <c r="AFW357" s="163"/>
      <c r="AFX357" s="163"/>
      <c r="AFY357" s="163"/>
      <c r="AFZ357" s="163"/>
      <c r="AGA357" s="163"/>
      <c r="AGB357" s="163"/>
      <c r="AGC357" s="163"/>
      <c r="AGD357" s="163"/>
      <c r="AGE357" s="163"/>
      <c r="AGF357" s="163"/>
      <c r="AGG357" s="163"/>
      <c r="AGH357" s="163"/>
      <c r="AGI357" s="163"/>
      <c r="AGJ357" s="163"/>
      <c r="AGK357" s="163"/>
      <c r="AGL357" s="163"/>
      <c r="AGM357" s="163"/>
      <c r="AGN357" s="163"/>
      <c r="AGO357" s="163"/>
      <c r="AGP357" s="163"/>
      <c r="AGQ357" s="163"/>
      <c r="AGR357" s="163"/>
      <c r="AGS357" s="163"/>
      <c r="AGT357" s="163"/>
      <c r="AGU357" s="163"/>
      <c r="AGV357" s="163"/>
      <c r="AGW357" s="163"/>
      <c r="AGX357" s="163"/>
      <c r="AGY357" s="163"/>
      <c r="AGZ357" s="163"/>
      <c r="AHA357" s="163"/>
      <c r="AHB357" s="163"/>
      <c r="AHC357" s="163"/>
      <c r="AHD357" s="163"/>
      <c r="AHE357" s="163"/>
      <c r="AHF357" s="163"/>
      <c r="AHG357" s="163"/>
      <c r="AHH357" s="163"/>
      <c r="AHI357" s="163"/>
      <c r="AHJ357" s="163"/>
      <c r="AHK357" s="163"/>
      <c r="AHL357" s="163"/>
      <c r="AHM357" s="163"/>
      <c r="AHN357" s="163"/>
      <c r="AHO357" s="163"/>
      <c r="AHP357" s="163"/>
      <c r="AHQ357" s="163"/>
      <c r="AHR357" s="163"/>
      <c r="AHS357" s="163"/>
      <c r="AHT357" s="163"/>
      <c r="AHU357" s="163"/>
      <c r="AHV357" s="163"/>
      <c r="AHW357" s="163"/>
      <c r="AHX357" s="163"/>
      <c r="AHY357" s="163"/>
      <c r="AHZ357" s="163"/>
      <c r="AIA357" s="163"/>
      <c r="AIB357" s="163"/>
      <c r="AIC357" s="163"/>
      <c r="AID357" s="163"/>
      <c r="AIE357" s="163"/>
      <c r="AIF357" s="163"/>
      <c r="AIG357" s="163"/>
      <c r="AIH357" s="163"/>
      <c r="AII357" s="163"/>
      <c r="AIJ357" s="163"/>
      <c r="AIK357" s="163"/>
      <c r="AIL357" s="163"/>
      <c r="AIM357" s="163"/>
      <c r="AIN357" s="163"/>
      <c r="AIO357" s="163"/>
      <c r="AIP357" s="163"/>
      <c r="AIQ357" s="163"/>
      <c r="AIR357" s="163"/>
      <c r="AIS357" s="163"/>
      <c r="AIT357" s="163"/>
      <c r="AIU357" s="163"/>
      <c r="AIV357" s="163"/>
      <c r="AIW357" s="163"/>
      <c r="AIX357" s="163"/>
      <c r="AIY357" s="163"/>
      <c r="AIZ357" s="163"/>
      <c r="AJA357" s="163"/>
      <c r="AJB357" s="163"/>
      <c r="AJC357" s="163"/>
      <c r="AJD357" s="163"/>
      <c r="AJE357" s="163"/>
      <c r="AJF357" s="163"/>
      <c r="AJG357" s="163"/>
      <c r="AJH357" s="163"/>
      <c r="AJI357" s="163"/>
      <c r="AJJ357" s="163"/>
      <c r="AJK357" s="163"/>
      <c r="AJL357" s="163"/>
      <c r="AJM357" s="163"/>
      <c r="AJN357" s="163"/>
      <c r="AJO357" s="163"/>
      <c r="AJP357" s="163"/>
      <c r="AJQ357" s="163"/>
      <c r="AJR357" s="163"/>
      <c r="AJS357" s="163"/>
      <c r="AJT357" s="163"/>
      <c r="AJU357" s="163"/>
      <c r="AJV357" s="163"/>
      <c r="AJW357" s="163"/>
      <c r="AJX357" s="163"/>
      <c r="AJY357" s="163"/>
      <c r="AJZ357" s="163"/>
      <c r="AKA357" s="163"/>
      <c r="AKB357" s="163"/>
      <c r="AKC357" s="163"/>
      <c r="AKD357" s="163"/>
      <c r="AKE357" s="163"/>
      <c r="AKF357" s="163"/>
      <c r="AKG357" s="163"/>
      <c r="AKH357" s="163"/>
      <c r="AKI357" s="163"/>
      <c r="AKJ357" s="163"/>
      <c r="AKK357" s="163"/>
      <c r="AKL357" s="163"/>
      <c r="AKM357" s="163"/>
      <c r="AKN357" s="163"/>
      <c r="AKO357" s="163"/>
      <c r="AKP357" s="163"/>
      <c r="AKQ357" s="163"/>
      <c r="AKR357" s="163"/>
      <c r="AKS357" s="163"/>
      <c r="AKT357" s="163"/>
      <c r="AKU357" s="163"/>
      <c r="AKV357" s="163"/>
      <c r="AKW357" s="163"/>
      <c r="AKX357" s="163"/>
      <c r="AKY357" s="163"/>
      <c r="AKZ357" s="163"/>
      <c r="ALA357" s="163"/>
      <c r="ALB357" s="163"/>
      <c r="ALC357" s="163"/>
      <c r="ALD357" s="163"/>
      <c r="ALE357" s="163"/>
      <c r="ALF357" s="163"/>
      <c r="ALG357" s="163"/>
      <c r="ALH357" s="163"/>
      <c r="ALI357" s="163"/>
      <c r="ALJ357" s="163"/>
      <c r="ALK357" s="163"/>
      <c r="ALL357" s="163"/>
      <c r="ALM357" s="163"/>
      <c r="ALN357" s="163"/>
      <c r="ALO357" s="163"/>
      <c r="ALP357" s="163"/>
      <c r="ALQ357" s="163"/>
      <c r="ALR357" s="163"/>
      <c r="ALS357" s="163"/>
      <c r="ALT357" s="163"/>
      <c r="ALU357" s="163"/>
      <c r="ALV357" s="163"/>
      <c r="ALW357" s="163"/>
      <c r="ALX357" s="163"/>
      <c r="ALY357" s="163"/>
      <c r="ALZ357" s="163"/>
      <c r="AMA357" s="163"/>
      <c r="AMB357" s="163"/>
      <c r="AMC357" s="163"/>
      <c r="AMD357" s="163"/>
      <c r="AME357" s="163"/>
      <c r="AMF357" s="163"/>
      <c r="AMG357" s="163"/>
      <c r="AMH357" s="163"/>
      <c r="AMI357" s="163"/>
      <c r="AMJ357" s="163"/>
      <c r="AMK357" s="163"/>
      <c r="AML357" s="163"/>
      <c r="AMM357" s="163"/>
      <c r="AMN357" s="163"/>
      <c r="AMO357" s="163"/>
      <c r="AMP357" s="163"/>
      <c r="AMQ357" s="163"/>
      <c r="AMR357" s="163"/>
      <c r="AMS357" s="163"/>
      <c r="AMT357" s="163"/>
      <c r="AMU357" s="163"/>
      <c r="AMV357" s="163"/>
      <c r="AMW357" s="163"/>
      <c r="AMX357" s="163"/>
      <c r="AMY357" s="163"/>
      <c r="AMZ357" s="163"/>
      <c r="ANA357" s="163"/>
      <c r="ANB357" s="163"/>
      <c r="ANC357" s="163"/>
      <c r="AND357" s="163"/>
      <c r="ANE357" s="163"/>
      <c r="ANF357" s="163"/>
      <c r="ANG357" s="163"/>
      <c r="ANH357" s="163"/>
      <c r="ANI357" s="163"/>
      <c r="ANJ357" s="163"/>
      <c r="ANK357" s="163"/>
      <c r="ANL357" s="163"/>
      <c r="ANM357" s="163"/>
      <c r="ANN357" s="163"/>
      <c r="ANO357" s="163"/>
      <c r="ANP357" s="163"/>
      <c r="ANQ357" s="163"/>
      <c r="ANR357" s="163"/>
      <c r="ANS357" s="163"/>
      <c r="ANT357" s="163"/>
      <c r="ANU357" s="163"/>
      <c r="ANV357" s="163"/>
      <c r="ANW357" s="163"/>
      <c r="ANX357" s="163"/>
      <c r="ANY357" s="163"/>
      <c r="ANZ357" s="163"/>
      <c r="AOA357" s="163"/>
      <c r="AOB357" s="163"/>
      <c r="AOC357" s="163"/>
      <c r="AOD357" s="163"/>
      <c r="AOE357" s="163"/>
      <c r="AOF357" s="163"/>
      <c r="AOG357" s="163"/>
      <c r="AOH357" s="163"/>
      <c r="AOI357" s="163"/>
      <c r="AOJ357" s="163"/>
      <c r="AOK357" s="163"/>
      <c r="AOL357" s="163"/>
      <c r="AOM357" s="163"/>
      <c r="AON357" s="163"/>
      <c r="AOO357" s="163"/>
      <c r="AOP357" s="163"/>
      <c r="AOQ357" s="163"/>
      <c r="AOR357" s="163"/>
      <c r="AOS357" s="163"/>
      <c r="AOT357" s="163"/>
      <c r="AOU357" s="163"/>
      <c r="AOV357" s="163"/>
      <c r="AOW357" s="163"/>
      <c r="AOX357" s="163"/>
      <c r="AOY357" s="163"/>
      <c r="AOZ357" s="163"/>
      <c r="APA357" s="163"/>
      <c r="APB357" s="163"/>
      <c r="APC357" s="163"/>
      <c r="APD357" s="163"/>
      <c r="APE357" s="163"/>
      <c r="APF357" s="163"/>
      <c r="APG357" s="163"/>
      <c r="APH357" s="163"/>
      <c r="API357" s="163"/>
      <c r="APJ357" s="163"/>
      <c r="APK357" s="163"/>
      <c r="APL357" s="163"/>
      <c r="APM357" s="163"/>
      <c r="APN357" s="163"/>
      <c r="APO357" s="163"/>
      <c r="APP357" s="163"/>
      <c r="APQ357" s="163"/>
      <c r="APR357" s="163"/>
      <c r="APS357" s="163"/>
      <c r="APT357" s="163"/>
      <c r="APU357" s="163"/>
      <c r="APV357" s="163"/>
      <c r="APW357" s="163"/>
      <c r="APX357" s="163"/>
      <c r="APY357" s="163"/>
      <c r="APZ357" s="163"/>
      <c r="AQA357" s="163"/>
      <c r="AQB357" s="163"/>
      <c r="AQC357" s="163"/>
      <c r="AQD357" s="163"/>
      <c r="AQE357" s="163"/>
      <c r="AQF357" s="163"/>
      <c r="AQG357" s="163"/>
      <c r="AQH357" s="163"/>
      <c r="AQI357" s="163"/>
      <c r="AQJ357" s="163"/>
      <c r="AQK357" s="163"/>
      <c r="AQL357" s="163"/>
      <c r="AQM357" s="163"/>
      <c r="AQN357" s="163"/>
      <c r="AQO357" s="163"/>
      <c r="AQP357" s="163"/>
      <c r="AQQ357" s="163"/>
      <c r="AQR357" s="163"/>
      <c r="AQS357" s="163"/>
      <c r="AQT357" s="163"/>
      <c r="AQU357" s="163"/>
      <c r="AQV357" s="163"/>
      <c r="AQW357" s="163"/>
      <c r="AQX357" s="163"/>
      <c r="AQY357" s="163"/>
      <c r="AQZ357" s="163"/>
      <c r="ARA357" s="163"/>
      <c r="ARB357" s="163"/>
      <c r="ARC357" s="163"/>
      <c r="ARD357" s="163"/>
      <c r="ARE357" s="163"/>
      <c r="ARF357" s="163"/>
      <c r="ARG357" s="163"/>
      <c r="ARH357" s="163"/>
      <c r="ARI357" s="163"/>
      <c r="ARJ357" s="163"/>
      <c r="ARK357" s="163"/>
      <c r="ARL357" s="163"/>
      <c r="ARM357" s="163"/>
      <c r="ARN357" s="163"/>
      <c r="ARO357" s="163"/>
      <c r="ARP357" s="163"/>
      <c r="ARQ357" s="163"/>
      <c r="ARR357" s="163"/>
      <c r="ARS357" s="163"/>
      <c r="ART357" s="163"/>
      <c r="ARU357" s="163"/>
      <c r="ARV357" s="163"/>
      <c r="ARW357" s="163"/>
      <c r="ARX357" s="163"/>
      <c r="ARY357" s="163"/>
      <c r="ARZ357" s="163"/>
      <c r="ASA357" s="163"/>
      <c r="ASB357" s="163"/>
      <c r="ASC357" s="163"/>
      <c r="ASD357" s="163"/>
      <c r="ASE357" s="163"/>
      <c r="ASF357" s="163"/>
      <c r="ASG357" s="163"/>
      <c r="ASH357" s="163"/>
      <c r="ASI357" s="163"/>
      <c r="ASJ357" s="163"/>
      <c r="ASK357" s="163"/>
      <c r="ASL357" s="163"/>
      <c r="ASM357" s="163"/>
      <c r="ASN357" s="163"/>
      <c r="ASO357" s="163"/>
      <c r="ASP357" s="163"/>
      <c r="ASQ357" s="163"/>
      <c r="ASR357" s="163"/>
      <c r="ASS357" s="163"/>
      <c r="AST357" s="163"/>
      <c r="ASU357" s="163"/>
      <c r="ASV357" s="163"/>
      <c r="ASW357" s="163"/>
      <c r="ASX357" s="163"/>
      <c r="ASY357" s="163"/>
      <c r="ASZ357" s="163"/>
      <c r="ATA357" s="163"/>
      <c r="ATB357" s="163"/>
      <c r="ATC357" s="163"/>
      <c r="ATD357" s="163"/>
      <c r="ATE357" s="163"/>
      <c r="ATF357" s="163"/>
      <c r="ATG357" s="163"/>
      <c r="ATH357" s="163"/>
      <c r="ATI357" s="163"/>
      <c r="ATJ357" s="163"/>
      <c r="ATK357" s="163"/>
      <c r="ATL357" s="163"/>
      <c r="ATM357" s="163"/>
      <c r="ATN357" s="163"/>
      <c r="ATO357" s="163"/>
      <c r="ATP357" s="163"/>
      <c r="ATQ357" s="163"/>
      <c r="ATR357" s="163"/>
      <c r="ATS357" s="163"/>
      <c r="ATT357" s="163"/>
      <c r="ATU357" s="163"/>
      <c r="ATV357" s="163"/>
      <c r="ATW357" s="163"/>
      <c r="ATX357" s="163"/>
      <c r="ATY357" s="163"/>
      <c r="ATZ357" s="163"/>
      <c r="AUA357" s="163"/>
      <c r="AUB357" s="163"/>
      <c r="AUC357" s="163"/>
      <c r="AUD357" s="163"/>
      <c r="AUE357" s="163"/>
      <c r="AUF357" s="163"/>
      <c r="AUG357" s="163"/>
      <c r="AUH357" s="163"/>
      <c r="AUI357" s="163"/>
      <c r="AUJ357" s="163"/>
      <c r="AUK357" s="163"/>
      <c r="AUL357" s="163"/>
      <c r="AUM357" s="163"/>
      <c r="AUN357" s="163"/>
      <c r="AUO357" s="163"/>
      <c r="AUP357" s="163"/>
      <c r="AUQ357" s="163"/>
      <c r="AUR357" s="163"/>
      <c r="AUS357" s="163"/>
      <c r="AUT357" s="163"/>
      <c r="AUU357" s="163"/>
      <c r="AUV357" s="163"/>
      <c r="AUW357" s="163"/>
      <c r="AUX357" s="163"/>
      <c r="AUY357" s="163"/>
      <c r="AUZ357" s="163"/>
      <c r="AVA357" s="163"/>
      <c r="AVB357" s="163"/>
      <c r="AVC357" s="163"/>
      <c r="AVD357" s="163"/>
      <c r="AVE357" s="163"/>
      <c r="AVF357" s="163"/>
      <c r="AVG357" s="163"/>
      <c r="AVH357" s="163"/>
      <c r="AVI357" s="163"/>
      <c r="AVJ357" s="163"/>
      <c r="AVK357" s="163"/>
      <c r="AVL357" s="163"/>
      <c r="AVM357" s="163"/>
      <c r="AVN357" s="163"/>
      <c r="AVO357" s="163"/>
      <c r="AVP357" s="163"/>
      <c r="AVQ357" s="163"/>
      <c r="AVR357" s="163"/>
      <c r="AVS357" s="163"/>
      <c r="AVT357" s="163"/>
      <c r="AVU357" s="163"/>
      <c r="AVV357" s="163"/>
      <c r="AVW357" s="163"/>
      <c r="AVX357" s="163"/>
      <c r="AVY357" s="163"/>
      <c r="AVZ357" s="163"/>
      <c r="AWA357" s="163"/>
      <c r="AWB357" s="163"/>
      <c r="AWC357" s="163"/>
      <c r="AWD357" s="163"/>
      <c r="AWE357" s="163"/>
      <c r="AWF357" s="163"/>
      <c r="AWG357" s="163"/>
      <c r="AWH357" s="163"/>
      <c r="AWI357" s="163"/>
      <c r="AWJ357" s="163"/>
      <c r="AWK357" s="163"/>
      <c r="AWL357" s="163"/>
      <c r="AWM357" s="163"/>
      <c r="AWN357" s="163"/>
      <c r="AWO357" s="163"/>
      <c r="AWP357" s="163"/>
      <c r="AWQ357" s="163"/>
      <c r="AWR357" s="163"/>
      <c r="AWS357" s="163"/>
      <c r="AWT357" s="163"/>
      <c r="AWU357" s="163"/>
      <c r="AWV357" s="163"/>
      <c r="AWW357" s="163"/>
      <c r="AWX357" s="163"/>
      <c r="AWY357" s="163"/>
      <c r="AWZ357" s="163"/>
      <c r="AXA357" s="163"/>
      <c r="AXB357" s="163"/>
      <c r="AXC357" s="163"/>
      <c r="AXD357" s="163"/>
      <c r="AXE357" s="163"/>
      <c r="AXF357" s="163"/>
      <c r="AXG357" s="163"/>
      <c r="AXH357" s="163"/>
      <c r="AXI357" s="163"/>
      <c r="AXJ357" s="163"/>
      <c r="AXK357" s="163"/>
      <c r="AXL357" s="163"/>
      <c r="AXM357" s="163"/>
      <c r="AXN357" s="163"/>
      <c r="AXO357" s="163"/>
      <c r="AXP357" s="163"/>
      <c r="AXQ357" s="163"/>
      <c r="AXR357" s="163"/>
      <c r="AXS357" s="163"/>
      <c r="AXT357" s="163"/>
      <c r="AXU357" s="163"/>
      <c r="AXV357" s="163"/>
      <c r="AXW357" s="163"/>
      <c r="AXX357" s="163"/>
      <c r="AXY357" s="163"/>
      <c r="AXZ357" s="163"/>
      <c r="AYA357" s="163"/>
      <c r="AYB357" s="163"/>
      <c r="AYC357" s="163"/>
      <c r="AYD357" s="163"/>
      <c r="AYE357" s="163"/>
      <c r="AYF357" s="163"/>
      <c r="AYG357" s="163"/>
      <c r="AYH357" s="163"/>
      <c r="AYI357" s="163"/>
      <c r="AYJ357" s="163"/>
      <c r="AYK357" s="163"/>
      <c r="AYL357" s="163"/>
      <c r="AYM357" s="163"/>
      <c r="AYN357" s="163"/>
      <c r="AYO357" s="163"/>
      <c r="AYP357" s="163"/>
      <c r="AYQ357" s="163"/>
      <c r="AYR357" s="163"/>
      <c r="AYS357" s="163"/>
      <c r="AYT357" s="163"/>
      <c r="AYU357" s="163"/>
      <c r="AYV357" s="163"/>
      <c r="AYW357" s="163"/>
      <c r="AYX357" s="163"/>
      <c r="AYY357" s="163"/>
      <c r="AYZ357" s="163"/>
      <c r="AZA357" s="163"/>
      <c r="AZB357" s="163"/>
      <c r="AZC357" s="163"/>
      <c r="AZD357" s="163"/>
      <c r="AZE357" s="163"/>
      <c r="AZF357" s="163"/>
      <c r="AZG357" s="163"/>
      <c r="AZH357" s="163"/>
      <c r="AZI357" s="163"/>
      <c r="AZJ357" s="163"/>
      <c r="AZK357" s="163"/>
      <c r="AZL357" s="163"/>
      <c r="AZM357" s="163"/>
      <c r="AZN357" s="163"/>
      <c r="AZO357" s="163"/>
      <c r="AZP357" s="163"/>
      <c r="AZQ357" s="163"/>
      <c r="AZR357" s="163"/>
      <c r="AZS357" s="163"/>
      <c r="AZT357" s="163"/>
      <c r="AZU357" s="163"/>
      <c r="AZV357" s="163"/>
      <c r="AZW357" s="163"/>
      <c r="AZX357" s="163"/>
      <c r="AZY357" s="163"/>
      <c r="AZZ357" s="163"/>
      <c r="BAA357" s="163"/>
      <c r="BAB357" s="163"/>
      <c r="BAC357" s="163"/>
      <c r="BAD357" s="163"/>
      <c r="BAE357" s="163"/>
      <c r="BAF357" s="163"/>
      <c r="BAG357" s="163"/>
      <c r="BAH357" s="163"/>
      <c r="BAI357" s="163"/>
      <c r="BAJ357" s="163"/>
      <c r="BAK357" s="163"/>
      <c r="BAL357" s="163"/>
      <c r="BAM357" s="163"/>
      <c r="BAN357" s="163"/>
      <c r="BAO357" s="163"/>
      <c r="BAP357" s="163"/>
      <c r="BAQ357" s="163"/>
      <c r="BAR357" s="163"/>
      <c r="BAS357" s="163"/>
      <c r="BAT357" s="163"/>
      <c r="BAU357" s="163"/>
      <c r="BAV357" s="163"/>
      <c r="BAW357" s="163"/>
      <c r="BAX357" s="163"/>
      <c r="BAY357" s="163"/>
      <c r="BAZ357" s="163"/>
      <c r="BBA357" s="163"/>
      <c r="BBB357" s="163"/>
      <c r="BBC357" s="163"/>
      <c r="BBD357" s="163"/>
      <c r="BBE357" s="163"/>
      <c r="BBF357" s="163"/>
      <c r="BBG357" s="163"/>
      <c r="BBH357" s="163"/>
      <c r="BBI357" s="163"/>
      <c r="BBJ357" s="163"/>
      <c r="BBK357" s="163"/>
      <c r="BBL357" s="163"/>
      <c r="BBM357" s="163"/>
      <c r="BBN357" s="163"/>
      <c r="BBO357" s="163"/>
      <c r="BBP357" s="163"/>
      <c r="BBQ357" s="163"/>
      <c r="BBR357" s="163"/>
      <c r="BBS357" s="163"/>
      <c r="BBT357" s="163"/>
      <c r="BBU357" s="163"/>
      <c r="BBV357" s="163"/>
      <c r="BBW357" s="163"/>
      <c r="BBX357" s="163"/>
      <c r="BBY357" s="163"/>
      <c r="BBZ357" s="163"/>
      <c r="BCA357" s="163"/>
      <c r="BCB357" s="163"/>
      <c r="BCC357" s="163"/>
      <c r="BCD357" s="163"/>
      <c r="BCE357" s="163"/>
      <c r="BCF357" s="163"/>
      <c r="BCG357" s="163"/>
      <c r="BCH357" s="163"/>
      <c r="BCI357" s="163"/>
      <c r="BCJ357" s="163"/>
      <c r="BCK357" s="163"/>
      <c r="BCL357" s="163"/>
      <c r="BCM357" s="163"/>
      <c r="BCN357" s="163"/>
      <c r="BCO357" s="163"/>
      <c r="BCP357" s="163"/>
      <c r="BCQ357" s="163"/>
      <c r="BCR357" s="163"/>
      <c r="BCS357" s="163"/>
      <c r="BCT357" s="163"/>
      <c r="BCU357" s="163"/>
      <c r="BCV357" s="163"/>
      <c r="BCW357" s="163"/>
      <c r="BCX357" s="163"/>
      <c r="BCY357" s="163"/>
      <c r="BCZ357" s="163"/>
      <c r="BDA357" s="163"/>
      <c r="BDB357" s="163"/>
      <c r="BDC357" s="163"/>
      <c r="BDD357" s="163"/>
      <c r="BDE357" s="163"/>
      <c r="BDF357" s="163"/>
      <c r="BDG357" s="163"/>
      <c r="BDH357" s="163"/>
      <c r="BDI357" s="163"/>
      <c r="BDJ357" s="163"/>
      <c r="BDK357" s="163"/>
      <c r="BDL357" s="163"/>
      <c r="BDM357" s="163"/>
      <c r="BDN357" s="163"/>
      <c r="BDO357" s="163"/>
      <c r="BDP357" s="163"/>
      <c r="BDQ357" s="163"/>
      <c r="BDR357" s="163"/>
      <c r="BDS357" s="163"/>
      <c r="BDT357" s="163"/>
      <c r="BDU357" s="163"/>
      <c r="BDV357" s="163"/>
      <c r="BDW357" s="163"/>
      <c r="BDX357" s="163"/>
      <c r="BDY357" s="163"/>
      <c r="BDZ357" s="163"/>
      <c r="BEA357" s="163"/>
      <c r="BEB357" s="163"/>
      <c r="BEC357" s="163"/>
      <c r="BED357" s="163"/>
      <c r="BEE357" s="163"/>
      <c r="BEF357" s="163"/>
      <c r="BEG357" s="163"/>
      <c r="BEH357" s="163"/>
      <c r="BEI357" s="163"/>
      <c r="BEJ357" s="163"/>
      <c r="BEK357" s="163"/>
      <c r="BEL357" s="163"/>
      <c r="BEM357" s="163"/>
      <c r="BEN357" s="163"/>
      <c r="BEO357" s="163"/>
      <c r="BEP357" s="163"/>
      <c r="BEQ357" s="163"/>
      <c r="BER357" s="163"/>
      <c r="BES357" s="163"/>
      <c r="BET357" s="163"/>
      <c r="BEU357" s="163"/>
      <c r="BEV357" s="163"/>
      <c r="BEW357" s="163"/>
      <c r="BEX357" s="163"/>
      <c r="BEY357" s="163"/>
      <c r="BEZ357" s="163"/>
      <c r="BFA357" s="163"/>
      <c r="BFB357" s="163"/>
      <c r="BFC357" s="163"/>
      <c r="BFD357" s="163"/>
      <c r="BFE357" s="163"/>
      <c r="BFF357" s="163"/>
      <c r="BFG357" s="163"/>
      <c r="BFH357" s="163"/>
      <c r="BFI357" s="163"/>
      <c r="BFJ357" s="163"/>
      <c r="BFK357" s="163"/>
      <c r="BFL357" s="163"/>
      <c r="BFM357" s="163"/>
      <c r="BFN357" s="163"/>
      <c r="BFO357" s="163"/>
      <c r="BFP357" s="163"/>
      <c r="BFQ357" s="163"/>
      <c r="BFR357" s="163"/>
      <c r="BFS357" s="163"/>
      <c r="BFT357" s="163"/>
      <c r="BFU357" s="163"/>
      <c r="BFV357" s="163"/>
      <c r="BFW357" s="163"/>
      <c r="BFX357" s="163"/>
      <c r="BFY357" s="163"/>
      <c r="BFZ357" s="163"/>
      <c r="BGA357" s="163"/>
      <c r="BGB357" s="163"/>
      <c r="BGC357" s="163"/>
      <c r="BGD357" s="163"/>
      <c r="BGE357" s="163"/>
      <c r="BGF357" s="163"/>
      <c r="BGG357" s="163"/>
      <c r="BGH357" s="163"/>
      <c r="BGI357" s="163"/>
      <c r="BGJ357" s="163"/>
      <c r="BGK357" s="163"/>
      <c r="BGL357" s="163"/>
      <c r="BGM357" s="163"/>
      <c r="BGN357" s="163"/>
      <c r="BGO357" s="163"/>
      <c r="BGP357" s="163"/>
      <c r="BGQ357" s="163"/>
      <c r="BGR357" s="163"/>
      <c r="BGS357" s="163"/>
      <c r="BGT357" s="163"/>
      <c r="BGU357" s="163"/>
      <c r="BGV357" s="163"/>
      <c r="BGW357" s="163"/>
      <c r="BGX357" s="163"/>
      <c r="BGY357" s="163"/>
      <c r="BGZ357" s="163"/>
      <c r="BHA357" s="163"/>
      <c r="BHB357" s="163"/>
      <c r="BHC357" s="163"/>
      <c r="BHD357" s="163"/>
      <c r="BHE357" s="163"/>
      <c r="BHF357" s="163"/>
      <c r="BHG357" s="163"/>
      <c r="BHH357" s="163"/>
      <c r="BHI357" s="163"/>
      <c r="BHJ357" s="163"/>
      <c r="BHK357" s="163"/>
      <c r="BHL357" s="163"/>
      <c r="BHM357" s="163"/>
      <c r="BHN357" s="163"/>
      <c r="BHO357" s="163"/>
      <c r="BHP357" s="163"/>
      <c r="BHQ357" s="163"/>
      <c r="BHR357" s="163"/>
      <c r="BHS357" s="163"/>
      <c r="BHT357" s="163"/>
      <c r="BHU357" s="163"/>
      <c r="BHV357" s="163"/>
      <c r="BHW357" s="163"/>
      <c r="BHX357" s="163"/>
      <c r="BHY357" s="163"/>
      <c r="BHZ357" s="163"/>
      <c r="BIA357" s="163"/>
      <c r="BIB357" s="163"/>
      <c r="BIC357" s="163"/>
      <c r="BID357" s="163"/>
      <c r="BIE357" s="163"/>
      <c r="BIF357" s="163"/>
      <c r="BIG357" s="163"/>
      <c r="BIH357" s="163"/>
      <c r="BII357" s="163"/>
      <c r="BIJ357" s="163"/>
      <c r="BIK357" s="163"/>
      <c r="BIL357" s="163"/>
      <c r="BIM357" s="163"/>
      <c r="BIN357" s="163"/>
      <c r="BIO357" s="163"/>
      <c r="BIP357" s="163"/>
      <c r="BIQ357" s="163"/>
      <c r="BIR357" s="163"/>
      <c r="BIS357" s="163"/>
      <c r="BIT357" s="163"/>
      <c r="BIU357" s="163"/>
      <c r="BIV357" s="163"/>
      <c r="BIW357" s="163"/>
      <c r="BIX357" s="163"/>
      <c r="BIY357" s="163"/>
      <c r="BIZ357" s="163"/>
      <c r="BJA357" s="163"/>
      <c r="BJB357" s="163"/>
      <c r="BJC357" s="163"/>
      <c r="BJD357" s="163"/>
      <c r="BJE357" s="163"/>
      <c r="BJF357" s="163"/>
      <c r="BJG357" s="163"/>
      <c r="BJH357" s="163"/>
      <c r="BJI357" s="163"/>
      <c r="BJJ357" s="163"/>
      <c r="BJK357" s="163"/>
      <c r="BJL357" s="163"/>
      <c r="BJM357" s="163"/>
      <c r="BJN357" s="163"/>
      <c r="BJO357" s="163"/>
      <c r="BJP357" s="163"/>
      <c r="BJQ357" s="163"/>
      <c r="BJR357" s="163"/>
      <c r="BJS357" s="163"/>
      <c r="BJT357" s="163"/>
      <c r="BJU357" s="163"/>
      <c r="BJV357" s="163"/>
      <c r="BJW357" s="163"/>
      <c r="BJX357" s="163"/>
      <c r="BJY357" s="163"/>
      <c r="BJZ357" s="163"/>
      <c r="BKA357" s="163"/>
      <c r="BKB357" s="163"/>
      <c r="BKC357" s="163"/>
      <c r="BKD357" s="163"/>
      <c r="BKE357" s="163"/>
      <c r="BKF357" s="163"/>
      <c r="BKG357" s="163"/>
      <c r="BKH357" s="163"/>
      <c r="BKI357" s="163"/>
      <c r="BKJ357" s="163"/>
      <c r="BKK357" s="163"/>
      <c r="BKL357" s="163"/>
      <c r="BKM357" s="163"/>
      <c r="BKN357" s="163"/>
      <c r="BKO357" s="163"/>
      <c r="BKP357" s="163"/>
      <c r="BKQ357" s="163"/>
      <c r="BKR357" s="163"/>
      <c r="BKS357" s="163"/>
      <c r="BKT357" s="163"/>
      <c r="BKU357" s="163"/>
      <c r="BKV357" s="163"/>
      <c r="BKW357" s="163"/>
      <c r="BKX357" s="163"/>
      <c r="BKY357" s="163"/>
      <c r="BKZ357" s="163"/>
      <c r="BLA357" s="163"/>
      <c r="BLB357" s="163"/>
      <c r="BLC357" s="163"/>
      <c r="BLD357" s="163"/>
      <c r="BLE357" s="163"/>
      <c r="BLF357" s="163"/>
      <c r="BLG357" s="163"/>
      <c r="BLH357" s="163"/>
      <c r="BLI357" s="163"/>
      <c r="BLJ357" s="163"/>
      <c r="BLK357" s="163"/>
      <c r="BLL357" s="163"/>
      <c r="BLM357" s="163"/>
      <c r="BLN357" s="163"/>
      <c r="BLO357" s="163"/>
      <c r="BLP357" s="163"/>
      <c r="BLQ357" s="163"/>
      <c r="BLR357" s="163"/>
      <c r="BLS357" s="163"/>
      <c r="BLT357" s="163"/>
      <c r="BLU357" s="163"/>
      <c r="BLV357" s="163"/>
      <c r="BLW357" s="163"/>
      <c r="BLX357" s="163"/>
      <c r="BLY357" s="163"/>
      <c r="BLZ357" s="163"/>
      <c r="BMA357" s="163"/>
      <c r="BMB357" s="163"/>
      <c r="BMC357" s="163"/>
      <c r="BMD357" s="163"/>
      <c r="BME357" s="163"/>
      <c r="BMF357" s="163"/>
      <c r="BMG357" s="163"/>
      <c r="BMH357" s="163"/>
      <c r="BMI357" s="163"/>
      <c r="BMJ357" s="163"/>
      <c r="BMK357" s="163"/>
      <c r="BML357" s="163"/>
      <c r="BMM357" s="163"/>
      <c r="BMN357" s="163"/>
      <c r="BMO357" s="163"/>
      <c r="BMP357" s="163"/>
      <c r="BMQ357" s="163"/>
      <c r="BMR357" s="163"/>
      <c r="BMS357" s="163"/>
      <c r="BMT357" s="163"/>
      <c r="BMU357" s="163"/>
      <c r="BMV357" s="163"/>
      <c r="BMW357" s="163"/>
      <c r="BMX357" s="163"/>
      <c r="BMY357" s="163"/>
      <c r="BMZ357" s="163"/>
      <c r="BNA357" s="163"/>
      <c r="BNB357" s="163"/>
      <c r="BNC357" s="163"/>
      <c r="BND357" s="163"/>
      <c r="BNE357" s="163"/>
      <c r="BNF357" s="163"/>
      <c r="BNG357" s="163"/>
      <c r="BNH357" s="163"/>
      <c r="BNI357" s="163"/>
      <c r="BNJ357" s="163"/>
      <c r="BNK357" s="163"/>
      <c r="BNL357" s="163"/>
      <c r="BNM357" s="163"/>
      <c r="BNN357" s="163"/>
      <c r="BNO357" s="163"/>
      <c r="BNP357" s="163"/>
      <c r="BNQ357" s="163"/>
      <c r="BNR357" s="163"/>
      <c r="BNS357" s="163"/>
      <c r="BNT357" s="163"/>
      <c r="BNU357" s="163"/>
      <c r="BNV357" s="163"/>
      <c r="BNW357" s="163"/>
      <c r="BNX357" s="163"/>
      <c r="BNY357" s="163"/>
      <c r="BNZ357" s="163"/>
      <c r="BOA357" s="163"/>
      <c r="BOB357" s="163"/>
      <c r="BOC357" s="163"/>
      <c r="BOD357" s="163"/>
      <c r="BOE357" s="163"/>
      <c r="BOF357" s="163"/>
      <c r="BOG357" s="163"/>
      <c r="BOH357" s="163"/>
      <c r="BOI357" s="163"/>
      <c r="BOJ357" s="163"/>
      <c r="BOK357" s="163"/>
      <c r="BOL357" s="163"/>
      <c r="BOM357" s="163"/>
      <c r="BON357" s="163"/>
      <c r="BOO357" s="163"/>
      <c r="BOP357" s="163"/>
      <c r="BOQ357" s="163"/>
      <c r="BOR357" s="163"/>
      <c r="BOS357" s="163"/>
      <c r="BOT357" s="163"/>
      <c r="BOU357" s="163"/>
      <c r="BOV357" s="163"/>
      <c r="BOW357" s="163"/>
      <c r="BOX357" s="163"/>
      <c r="BOY357" s="163"/>
      <c r="BOZ357" s="163"/>
      <c r="BPA357" s="163"/>
      <c r="BPB357" s="163"/>
      <c r="BPC357" s="163"/>
      <c r="BPD357" s="163"/>
      <c r="BPE357" s="163"/>
      <c r="BPF357" s="163"/>
      <c r="BPG357" s="163"/>
      <c r="BPH357" s="163"/>
      <c r="BPI357" s="163"/>
      <c r="BPJ357" s="163"/>
      <c r="BPK357" s="163"/>
      <c r="BPL357" s="163"/>
      <c r="BPM357" s="163"/>
      <c r="BPN357" s="163"/>
      <c r="BPO357" s="163"/>
      <c r="BPP357" s="163"/>
      <c r="BPQ357" s="163"/>
      <c r="BPR357" s="163"/>
      <c r="BPS357" s="163"/>
      <c r="BPT357" s="163"/>
      <c r="BPU357" s="163"/>
      <c r="BPV357" s="163"/>
      <c r="BPW357" s="163"/>
      <c r="BPX357" s="163"/>
      <c r="BPY357" s="163"/>
      <c r="BPZ357" s="163"/>
      <c r="BQA357" s="163"/>
      <c r="BQB357" s="163"/>
      <c r="BQC357" s="163"/>
      <c r="BQD357" s="163"/>
      <c r="BQE357" s="163"/>
      <c r="BQF357" s="163"/>
      <c r="BQG357" s="163"/>
      <c r="BQH357" s="163"/>
      <c r="BQI357" s="163"/>
      <c r="BQJ357" s="163"/>
      <c r="BQK357" s="163"/>
      <c r="BQL357" s="163"/>
      <c r="BQM357" s="163"/>
      <c r="BQN357" s="163"/>
      <c r="BQO357" s="163"/>
      <c r="BQP357" s="163"/>
      <c r="BQQ357" s="163"/>
      <c r="BQR357" s="163"/>
      <c r="BQS357" s="163"/>
      <c r="BQT357" s="163"/>
      <c r="BQU357" s="163"/>
      <c r="BQV357" s="163"/>
      <c r="BQW357" s="163"/>
      <c r="BQX357" s="163"/>
      <c r="BQY357" s="163"/>
      <c r="BQZ357" s="163"/>
      <c r="BRA357" s="163"/>
      <c r="BRB357" s="163"/>
      <c r="BRC357" s="163"/>
      <c r="BRD357" s="163"/>
      <c r="BRE357" s="163"/>
      <c r="BRF357" s="163"/>
      <c r="BRG357" s="163"/>
      <c r="BRH357" s="163"/>
      <c r="BRI357" s="163"/>
      <c r="BRJ357" s="163"/>
      <c r="BRK357" s="163"/>
      <c r="BRL357" s="163"/>
      <c r="BRM357" s="163"/>
      <c r="BRN357" s="163"/>
      <c r="BRO357" s="163"/>
      <c r="BRP357" s="163"/>
      <c r="BRQ357" s="163"/>
      <c r="BRR357" s="163"/>
      <c r="BRS357" s="163"/>
      <c r="BRT357" s="163"/>
      <c r="BRU357" s="163"/>
      <c r="BRV357" s="163"/>
      <c r="BRW357" s="163"/>
      <c r="BRX357" s="163"/>
      <c r="BRY357" s="163"/>
      <c r="BRZ357" s="163"/>
      <c r="BSA357" s="163"/>
      <c r="BSB357" s="163"/>
      <c r="BSC357" s="163"/>
      <c r="BSD357" s="163"/>
      <c r="BSE357" s="163"/>
      <c r="BSF357" s="163"/>
      <c r="BSG357" s="163"/>
      <c r="BSH357" s="163"/>
      <c r="BSI357" s="163"/>
      <c r="BSJ357" s="163"/>
      <c r="BSK357" s="163"/>
      <c r="BSL357" s="163"/>
      <c r="BSM357" s="163"/>
      <c r="BSN357" s="163"/>
      <c r="BSO357" s="163"/>
      <c r="BSP357" s="163"/>
      <c r="BSQ357" s="163"/>
      <c r="BSR357" s="163"/>
      <c r="BSS357" s="163"/>
      <c r="BST357" s="163"/>
      <c r="BSU357" s="163"/>
      <c r="BSV357" s="163"/>
      <c r="BSW357" s="163"/>
      <c r="BSX357" s="163"/>
      <c r="BSY357" s="163"/>
      <c r="BSZ357" s="163"/>
      <c r="BTA357" s="163"/>
      <c r="BTB357" s="163"/>
      <c r="BTC357" s="163"/>
      <c r="BTD357" s="163"/>
      <c r="BTE357" s="163"/>
      <c r="BTF357" s="163"/>
      <c r="BTG357" s="163"/>
      <c r="BTH357" s="163"/>
      <c r="BTI357" s="163"/>
      <c r="BTJ357" s="163"/>
      <c r="BTK357" s="163"/>
      <c r="BTL357" s="163"/>
      <c r="BTM357" s="163"/>
      <c r="BTN357" s="163"/>
      <c r="BTO357" s="163"/>
      <c r="BTP357" s="163"/>
      <c r="BTQ357" s="163"/>
      <c r="BTR357" s="163"/>
      <c r="BTS357" s="163"/>
      <c r="BTT357" s="163"/>
      <c r="BTU357" s="163"/>
      <c r="BTV357" s="163"/>
      <c r="BTW357" s="163"/>
      <c r="BTX357" s="163"/>
      <c r="BTY357" s="163"/>
      <c r="BTZ357" s="163"/>
      <c r="BUA357" s="163"/>
      <c r="BUB357" s="163"/>
      <c r="BUC357" s="163"/>
      <c r="BUD357" s="163"/>
      <c r="BUE357" s="163"/>
      <c r="BUF357" s="163"/>
      <c r="BUG357" s="163"/>
      <c r="BUH357" s="163"/>
      <c r="BUI357" s="163"/>
      <c r="BUJ357" s="163"/>
      <c r="BUK357" s="163"/>
      <c r="BUL357" s="163"/>
      <c r="BUM357" s="163"/>
      <c r="BUN357" s="163"/>
      <c r="BUO357" s="163"/>
      <c r="BUP357" s="163"/>
      <c r="BUQ357" s="163"/>
      <c r="BUR357" s="163"/>
      <c r="BUS357" s="163"/>
      <c r="BUT357" s="163"/>
      <c r="BUU357" s="163"/>
      <c r="BUV357" s="163"/>
      <c r="BUW357" s="163"/>
      <c r="BUX357" s="163"/>
      <c r="BUY357" s="163"/>
      <c r="BUZ357" s="163"/>
      <c r="BVA357" s="163"/>
      <c r="BVB357" s="163"/>
      <c r="BVC357" s="163"/>
      <c r="BVD357" s="163"/>
      <c r="BVE357" s="163"/>
      <c r="BVF357" s="163"/>
      <c r="BVG357" s="163"/>
      <c r="BVH357" s="163"/>
      <c r="BVI357" s="163"/>
      <c r="BVJ357" s="163"/>
      <c r="BVK357" s="163"/>
      <c r="BVL357" s="163"/>
      <c r="BVM357" s="163"/>
      <c r="BVN357" s="163"/>
      <c r="BVO357" s="163"/>
      <c r="BVP357" s="163"/>
      <c r="BVQ357" s="163"/>
      <c r="BVR357" s="163"/>
      <c r="BVS357" s="163"/>
      <c r="BVT357" s="163"/>
      <c r="BVU357" s="163"/>
      <c r="BVV357" s="163"/>
      <c r="BVW357" s="163"/>
      <c r="BVX357" s="163"/>
      <c r="BVY357" s="163"/>
      <c r="BVZ357" s="163"/>
      <c r="BWA357" s="163"/>
      <c r="BWB357" s="163"/>
      <c r="BWC357" s="163"/>
      <c r="BWD357" s="163"/>
      <c r="BWE357" s="163"/>
      <c r="BWF357" s="163"/>
      <c r="BWG357" s="163"/>
      <c r="BWH357" s="163"/>
      <c r="BWI357" s="163"/>
      <c r="BWJ357" s="163"/>
      <c r="BWK357" s="163"/>
      <c r="BWL357" s="163"/>
      <c r="BWM357" s="163"/>
      <c r="BWN357" s="163"/>
      <c r="BWO357" s="163"/>
      <c r="BWP357" s="163"/>
      <c r="BWQ357" s="163"/>
      <c r="BWR357" s="163"/>
      <c r="BWS357" s="163"/>
      <c r="BWT357" s="163"/>
      <c r="BWU357" s="163"/>
      <c r="BWV357" s="163"/>
      <c r="BWW357" s="163"/>
      <c r="BWX357" s="163"/>
      <c r="BWY357" s="163"/>
      <c r="BWZ357" s="163"/>
      <c r="BXA357" s="163"/>
      <c r="BXB357" s="163"/>
      <c r="BXC357" s="163"/>
      <c r="BXD357" s="163"/>
      <c r="BXE357" s="163"/>
      <c r="BXF357" s="163"/>
      <c r="BXG357" s="163"/>
      <c r="BXH357" s="163"/>
      <c r="BXI357" s="163"/>
      <c r="BXJ357" s="163"/>
      <c r="BXK357" s="163"/>
      <c r="BXL357" s="163"/>
      <c r="BXM357" s="163"/>
      <c r="BXN357" s="163"/>
      <c r="BXO357" s="163"/>
      <c r="BXP357" s="163"/>
      <c r="BXQ357" s="163"/>
      <c r="BXR357" s="163"/>
      <c r="BXS357" s="163"/>
      <c r="BXT357" s="163"/>
      <c r="BXU357" s="163"/>
      <c r="BXV357" s="163"/>
      <c r="BXW357" s="163"/>
      <c r="BXX357" s="163"/>
      <c r="BXY357" s="163"/>
      <c r="BXZ357" s="163"/>
      <c r="BYA357" s="163"/>
      <c r="BYB357" s="163"/>
      <c r="BYC357" s="163"/>
      <c r="BYD357" s="163"/>
      <c r="BYE357" s="163"/>
      <c r="BYF357" s="163"/>
      <c r="BYG357" s="163"/>
      <c r="BYH357" s="163"/>
      <c r="BYI357" s="163"/>
      <c r="BYJ357" s="163"/>
      <c r="BYK357" s="163"/>
      <c r="BYL357" s="163"/>
      <c r="BYM357" s="163"/>
      <c r="BYN357" s="163"/>
      <c r="BYO357" s="163"/>
      <c r="BYP357" s="163"/>
      <c r="BYQ357" s="163"/>
      <c r="BYR357" s="163"/>
      <c r="BYS357" s="163"/>
      <c r="BYT357" s="163"/>
      <c r="BYU357" s="163"/>
      <c r="BYV357" s="163"/>
      <c r="BYW357" s="163"/>
      <c r="BYX357" s="163"/>
      <c r="BYY357" s="163"/>
      <c r="BYZ357" s="163"/>
      <c r="BZA357" s="163"/>
      <c r="BZB357" s="163"/>
      <c r="BZC357" s="163"/>
      <c r="BZD357" s="163"/>
      <c r="BZE357" s="163"/>
      <c r="BZF357" s="163"/>
      <c r="BZG357" s="163"/>
      <c r="BZH357" s="163"/>
      <c r="BZI357" s="163"/>
      <c r="BZJ357" s="163"/>
      <c r="BZK357" s="163"/>
      <c r="BZL357" s="163"/>
      <c r="BZM357" s="163"/>
      <c r="BZN357" s="163"/>
      <c r="BZO357" s="163"/>
      <c r="BZP357" s="163"/>
      <c r="BZQ357" s="163"/>
      <c r="BZR357" s="163"/>
      <c r="BZS357" s="163"/>
      <c r="BZT357" s="163"/>
      <c r="BZU357" s="163"/>
      <c r="BZV357" s="163"/>
      <c r="BZW357" s="163"/>
      <c r="BZX357" s="163"/>
      <c r="BZY357" s="163"/>
      <c r="BZZ357" s="163"/>
      <c r="CAA357" s="163"/>
      <c r="CAB357" s="163"/>
      <c r="CAC357" s="163"/>
      <c r="CAD357" s="163"/>
      <c r="CAE357" s="163"/>
      <c r="CAF357" s="163"/>
      <c r="CAG357" s="163"/>
      <c r="CAH357" s="163"/>
      <c r="CAI357" s="163"/>
      <c r="CAJ357" s="163"/>
      <c r="CAK357" s="163"/>
      <c r="CAL357" s="163"/>
      <c r="CAM357" s="163"/>
      <c r="CAN357" s="163"/>
      <c r="CAO357" s="163"/>
      <c r="CAP357" s="163"/>
      <c r="CAQ357" s="163"/>
      <c r="CAR357" s="163"/>
      <c r="CAS357" s="163"/>
      <c r="CAT357" s="163"/>
      <c r="CAU357" s="163"/>
      <c r="CAV357" s="163"/>
      <c r="CAW357" s="163"/>
      <c r="CAX357" s="163"/>
      <c r="CAY357" s="163"/>
      <c r="CAZ357" s="163"/>
      <c r="CBA357" s="163"/>
      <c r="CBB357" s="163"/>
      <c r="CBC357" s="163"/>
      <c r="CBD357" s="163"/>
      <c r="CBE357" s="163"/>
      <c r="CBF357" s="163"/>
      <c r="CBG357" s="163"/>
      <c r="CBH357" s="163"/>
      <c r="CBI357" s="163"/>
      <c r="CBJ357" s="163"/>
      <c r="CBK357" s="163"/>
      <c r="CBL357" s="163"/>
      <c r="CBM357" s="163"/>
      <c r="CBN357" s="163"/>
      <c r="CBO357" s="163"/>
      <c r="CBP357" s="163"/>
      <c r="CBQ357" s="163"/>
      <c r="CBR357" s="163"/>
      <c r="CBS357" s="163"/>
      <c r="CBT357" s="163"/>
      <c r="CBU357" s="163"/>
      <c r="CBV357" s="163"/>
      <c r="CBW357" s="163"/>
      <c r="CBX357" s="163"/>
      <c r="CBY357" s="163"/>
      <c r="CBZ357" s="163"/>
      <c r="CCA357" s="163"/>
      <c r="CCB357" s="163"/>
      <c r="CCC357" s="163"/>
      <c r="CCD357" s="163"/>
      <c r="CCE357" s="163"/>
      <c r="CCF357" s="163"/>
      <c r="CCG357" s="163"/>
      <c r="CCH357" s="163"/>
      <c r="CCI357" s="163"/>
      <c r="CCJ357" s="163"/>
      <c r="CCK357" s="163"/>
      <c r="CCL357" s="163"/>
      <c r="CCM357" s="163"/>
      <c r="CCN357" s="163"/>
      <c r="CCO357" s="163"/>
      <c r="CCP357" s="163"/>
      <c r="CCQ357" s="163"/>
      <c r="CCR357" s="163"/>
      <c r="CCS357" s="163"/>
      <c r="CCT357" s="163"/>
      <c r="CCU357" s="163"/>
      <c r="CCV357" s="163"/>
      <c r="CCW357" s="163"/>
      <c r="CCX357" s="163"/>
      <c r="CCY357" s="163"/>
      <c r="CCZ357" s="163"/>
      <c r="CDA357" s="163"/>
      <c r="CDB357" s="163"/>
      <c r="CDC357" s="163"/>
      <c r="CDD357" s="163"/>
      <c r="CDE357" s="163"/>
      <c r="CDF357" s="163"/>
      <c r="CDG357" s="163"/>
      <c r="CDH357" s="163"/>
      <c r="CDI357" s="163"/>
      <c r="CDJ357" s="163"/>
      <c r="CDK357" s="163"/>
      <c r="CDL357" s="163"/>
      <c r="CDM357" s="163"/>
      <c r="CDN357" s="163"/>
      <c r="CDO357" s="163"/>
      <c r="CDP357" s="163"/>
      <c r="CDQ357" s="163"/>
      <c r="CDR357" s="163"/>
      <c r="CDS357" s="163"/>
      <c r="CDT357" s="163"/>
      <c r="CDU357" s="163"/>
      <c r="CDV357" s="163"/>
      <c r="CDW357" s="163"/>
      <c r="CDX357" s="163"/>
      <c r="CDY357" s="163"/>
      <c r="CDZ357" s="163"/>
      <c r="CEA357" s="163"/>
      <c r="CEB357" s="163"/>
      <c r="CEC357" s="163"/>
      <c r="CED357" s="163"/>
      <c r="CEE357" s="163"/>
      <c r="CEF357" s="163"/>
      <c r="CEG357" s="163"/>
      <c r="CEH357" s="163"/>
      <c r="CEI357" s="163"/>
      <c r="CEJ357" s="163"/>
      <c r="CEK357" s="163"/>
      <c r="CEL357" s="163"/>
      <c r="CEM357" s="163"/>
      <c r="CEN357" s="163"/>
      <c r="CEO357" s="163"/>
      <c r="CEP357" s="163"/>
      <c r="CEQ357" s="163"/>
      <c r="CER357" s="163"/>
      <c r="CES357" s="163"/>
      <c r="CET357" s="163"/>
      <c r="CEU357" s="163"/>
      <c r="CEV357" s="163"/>
      <c r="CEW357" s="163"/>
      <c r="CEX357" s="163"/>
      <c r="CEY357" s="163"/>
      <c r="CEZ357" s="163"/>
      <c r="CFA357" s="163"/>
      <c r="CFB357" s="163"/>
      <c r="CFC357" s="163"/>
      <c r="CFD357" s="163"/>
      <c r="CFE357" s="163"/>
      <c r="CFF357" s="163"/>
      <c r="CFG357" s="163"/>
      <c r="CFH357" s="163"/>
      <c r="CFI357" s="163"/>
      <c r="CFJ357" s="163"/>
      <c r="CFK357" s="163"/>
      <c r="CFL357" s="163"/>
      <c r="CFM357" s="163"/>
      <c r="CFN357" s="163"/>
      <c r="CFO357" s="163"/>
      <c r="CFP357" s="163"/>
      <c r="CFQ357" s="163"/>
      <c r="CFR357" s="163"/>
      <c r="CFS357" s="163"/>
      <c r="CFT357" s="163"/>
      <c r="CFU357" s="163"/>
      <c r="CFV357" s="163"/>
      <c r="CFW357" s="163"/>
      <c r="CFX357" s="163"/>
      <c r="CFY357" s="163"/>
      <c r="CFZ357" s="163"/>
      <c r="CGA357" s="163"/>
      <c r="CGB357" s="163"/>
      <c r="CGC357" s="163"/>
      <c r="CGD357" s="163"/>
      <c r="CGE357" s="163"/>
      <c r="CGF357" s="163"/>
      <c r="CGG357" s="163"/>
      <c r="CGH357" s="163"/>
      <c r="CGI357" s="163"/>
      <c r="CGJ357" s="163"/>
      <c r="CGK357" s="163"/>
      <c r="CGL357" s="163"/>
      <c r="CGM357" s="163"/>
      <c r="CGN357" s="163"/>
      <c r="CGO357" s="163"/>
      <c r="CGP357" s="163"/>
      <c r="CGQ357" s="163"/>
      <c r="CGR357" s="163"/>
      <c r="CGS357" s="163"/>
      <c r="CGT357" s="163"/>
      <c r="CGU357" s="163"/>
      <c r="CGV357" s="163"/>
      <c r="CGW357" s="163"/>
      <c r="CGX357" s="163"/>
      <c r="CGY357" s="163"/>
      <c r="CGZ357" s="163"/>
      <c r="CHA357" s="163"/>
      <c r="CHB357" s="163"/>
      <c r="CHC357" s="163"/>
      <c r="CHD357" s="163"/>
      <c r="CHE357" s="163"/>
      <c r="CHF357" s="163"/>
      <c r="CHG357" s="163"/>
      <c r="CHH357" s="163"/>
      <c r="CHI357" s="163"/>
      <c r="CHJ357" s="163"/>
      <c r="CHK357" s="163"/>
      <c r="CHL357" s="163"/>
      <c r="CHM357" s="163"/>
      <c r="CHN357" s="163"/>
      <c r="CHO357" s="163"/>
      <c r="CHP357" s="163"/>
      <c r="CHQ357" s="163"/>
      <c r="CHR357" s="163"/>
      <c r="CHS357" s="163"/>
      <c r="CHT357" s="163"/>
      <c r="CHU357" s="163"/>
      <c r="CHV357" s="163"/>
      <c r="CHW357" s="163"/>
      <c r="CHX357" s="163"/>
      <c r="CHY357" s="163"/>
      <c r="CHZ357" s="163"/>
      <c r="CIA357" s="163"/>
      <c r="CIB357" s="163"/>
      <c r="CIC357" s="163"/>
      <c r="CID357" s="163"/>
      <c r="CIE357" s="163"/>
      <c r="CIF357" s="163"/>
      <c r="CIG357" s="163"/>
      <c r="CIH357" s="163"/>
      <c r="CII357" s="163"/>
      <c r="CIJ357" s="163"/>
      <c r="CIK357" s="163"/>
      <c r="CIL357" s="163"/>
      <c r="CIM357" s="163"/>
      <c r="CIN357" s="163"/>
      <c r="CIO357" s="163"/>
      <c r="CIP357" s="163"/>
      <c r="CIQ357" s="163"/>
      <c r="CIR357" s="163"/>
      <c r="CIS357" s="163"/>
      <c r="CIT357" s="163"/>
      <c r="CIU357" s="163"/>
      <c r="CIV357" s="163"/>
      <c r="CIW357" s="163"/>
      <c r="CIX357" s="163"/>
      <c r="CIY357" s="163"/>
      <c r="CIZ357" s="163"/>
      <c r="CJA357" s="163"/>
      <c r="CJB357" s="163"/>
      <c r="CJC357" s="163"/>
      <c r="CJD357" s="163"/>
      <c r="CJE357" s="163"/>
      <c r="CJF357" s="163"/>
      <c r="CJG357" s="163"/>
      <c r="CJH357" s="163"/>
      <c r="CJI357" s="163"/>
      <c r="CJJ357" s="163"/>
      <c r="CJK357" s="163"/>
      <c r="CJL357" s="163"/>
      <c r="CJM357" s="163"/>
      <c r="CJN357" s="163"/>
      <c r="CJO357" s="163"/>
      <c r="CJP357" s="163"/>
      <c r="CJQ357" s="163"/>
      <c r="CJR357" s="163"/>
      <c r="CJS357" s="163"/>
      <c r="CJT357" s="163"/>
      <c r="CJU357" s="163"/>
      <c r="CJV357" s="163"/>
      <c r="CJW357" s="163"/>
      <c r="CJX357" s="163"/>
      <c r="CJY357" s="163"/>
      <c r="CJZ357" s="163"/>
      <c r="CKA357" s="163"/>
      <c r="CKB357" s="163"/>
      <c r="CKC357" s="163"/>
      <c r="CKD357" s="163"/>
      <c r="CKE357" s="163"/>
      <c r="CKF357" s="163"/>
      <c r="CKG357" s="163"/>
      <c r="CKH357" s="163"/>
      <c r="CKI357" s="163"/>
      <c r="CKJ357" s="163"/>
      <c r="CKK357" s="163"/>
      <c r="CKL357" s="163"/>
      <c r="CKM357" s="163"/>
      <c r="CKN357" s="163"/>
      <c r="CKO357" s="163"/>
      <c r="CKP357" s="163"/>
      <c r="CKQ357" s="163"/>
      <c r="CKR357" s="163"/>
      <c r="CKS357" s="163"/>
      <c r="CKT357" s="163"/>
      <c r="CKU357" s="163"/>
      <c r="CKV357" s="163"/>
      <c r="CKW357" s="163"/>
      <c r="CKX357" s="163"/>
      <c r="CKY357" s="163"/>
      <c r="CKZ357" s="163"/>
      <c r="CLA357" s="163"/>
      <c r="CLB357" s="163"/>
      <c r="CLC357" s="163"/>
      <c r="CLD357" s="163"/>
      <c r="CLE357" s="163"/>
      <c r="CLF357" s="163"/>
      <c r="CLG357" s="163"/>
      <c r="CLH357" s="163"/>
      <c r="CLI357" s="163"/>
      <c r="CLJ357" s="163"/>
      <c r="CLK357" s="163"/>
      <c r="CLL357" s="163"/>
      <c r="CLM357" s="163"/>
      <c r="CLN357" s="163"/>
      <c r="CLO357" s="163"/>
      <c r="CLP357" s="163"/>
      <c r="CLQ357" s="163"/>
      <c r="CLR357" s="163"/>
      <c r="CLS357" s="163"/>
      <c r="CLT357" s="163"/>
      <c r="CLU357" s="163"/>
      <c r="CLV357" s="163"/>
      <c r="CLW357" s="163"/>
      <c r="CLX357" s="163"/>
      <c r="CLY357" s="163"/>
      <c r="CLZ357" s="163"/>
      <c r="CMA357" s="163"/>
      <c r="CMB357" s="163"/>
      <c r="CMC357" s="163"/>
      <c r="CMD357" s="163"/>
      <c r="CME357" s="163"/>
      <c r="CMF357" s="163"/>
      <c r="CMG357" s="163"/>
      <c r="CMH357" s="163"/>
      <c r="CMI357" s="163"/>
      <c r="CMJ357" s="163"/>
      <c r="CMK357" s="163"/>
      <c r="CML357" s="163"/>
      <c r="CMM357" s="163"/>
      <c r="CMN357" s="163"/>
      <c r="CMO357" s="163"/>
      <c r="CMP357" s="163"/>
      <c r="CMQ357" s="163"/>
      <c r="CMR357" s="163"/>
      <c r="CMS357" s="163"/>
      <c r="CMT357" s="163"/>
      <c r="CMU357" s="163"/>
      <c r="CMV357" s="163"/>
      <c r="CMW357" s="163"/>
      <c r="CMX357" s="163"/>
      <c r="CMY357" s="163"/>
      <c r="CMZ357" s="163"/>
      <c r="CNA357" s="163"/>
      <c r="CNB357" s="163"/>
      <c r="CNC357" s="163"/>
      <c r="CND357" s="163"/>
      <c r="CNE357" s="163"/>
      <c r="CNF357" s="163"/>
      <c r="CNG357" s="163"/>
      <c r="CNH357" s="163"/>
      <c r="CNI357" s="163"/>
      <c r="CNJ357" s="163"/>
      <c r="CNK357" s="163"/>
      <c r="CNL357" s="163"/>
      <c r="CNM357" s="163"/>
      <c r="CNN357" s="163"/>
      <c r="CNO357" s="163"/>
      <c r="CNP357" s="163"/>
      <c r="CNQ357" s="163"/>
      <c r="CNR357" s="163"/>
      <c r="CNS357" s="163"/>
      <c r="CNT357" s="163"/>
      <c r="CNU357" s="163"/>
      <c r="CNV357" s="163"/>
      <c r="CNW357" s="163"/>
      <c r="CNX357" s="163"/>
      <c r="CNY357" s="163"/>
      <c r="CNZ357" s="163"/>
      <c r="COA357" s="163"/>
      <c r="COB357" s="163"/>
      <c r="COC357" s="163"/>
      <c r="COD357" s="163"/>
      <c r="COE357" s="163"/>
      <c r="COF357" s="163"/>
      <c r="COG357" s="163"/>
      <c r="COH357" s="163"/>
      <c r="COI357" s="163"/>
      <c r="COJ357" s="163"/>
      <c r="COK357" s="163"/>
      <c r="COL357" s="163"/>
      <c r="COM357" s="163"/>
      <c r="CON357" s="163"/>
      <c r="COO357" s="163"/>
      <c r="COP357" s="163"/>
      <c r="COQ357" s="163"/>
      <c r="COR357" s="163"/>
      <c r="COS357" s="163"/>
      <c r="COT357" s="163"/>
      <c r="COU357" s="163"/>
      <c r="COV357" s="163"/>
      <c r="COW357" s="163"/>
      <c r="COX357" s="163"/>
      <c r="COY357" s="163"/>
      <c r="COZ357" s="163"/>
      <c r="CPA357" s="163"/>
      <c r="CPB357" s="163"/>
      <c r="CPC357" s="163"/>
      <c r="CPD357" s="163"/>
      <c r="CPE357" s="163"/>
      <c r="CPF357" s="163"/>
      <c r="CPG357" s="163"/>
      <c r="CPH357" s="163"/>
      <c r="CPI357" s="163"/>
      <c r="CPJ357" s="163"/>
      <c r="CPK357" s="163"/>
      <c r="CPL357" s="163"/>
      <c r="CPM357" s="163"/>
      <c r="CPN357" s="163"/>
      <c r="CPO357" s="163"/>
      <c r="CPP357" s="163"/>
      <c r="CPQ357" s="163"/>
      <c r="CPR357" s="163"/>
      <c r="CPS357" s="163"/>
      <c r="CPT357" s="163"/>
      <c r="CPU357" s="163"/>
      <c r="CPV357" s="163"/>
      <c r="CPW357" s="163"/>
      <c r="CPX357" s="163"/>
      <c r="CPY357" s="163"/>
      <c r="CPZ357" s="163"/>
      <c r="CQA357" s="163"/>
      <c r="CQB357" s="163"/>
      <c r="CQC357" s="163"/>
      <c r="CQD357" s="163"/>
      <c r="CQE357" s="163"/>
      <c r="CQF357" s="163"/>
      <c r="CQG357" s="163"/>
      <c r="CQH357" s="163"/>
      <c r="CQI357" s="163"/>
      <c r="CQJ357" s="163"/>
      <c r="CQK357" s="163"/>
      <c r="CQL357" s="163"/>
      <c r="CQM357" s="163"/>
      <c r="CQN357" s="163"/>
      <c r="CQO357" s="163"/>
      <c r="CQP357" s="163"/>
      <c r="CQQ357" s="163"/>
      <c r="CQR357" s="163"/>
      <c r="CQS357" s="163"/>
      <c r="CQT357" s="163"/>
      <c r="CQU357" s="163"/>
      <c r="CQV357" s="163"/>
      <c r="CQW357" s="163"/>
      <c r="CQX357" s="163"/>
      <c r="CQY357" s="163"/>
      <c r="CQZ357" s="163"/>
      <c r="CRA357" s="163"/>
      <c r="CRB357" s="163"/>
      <c r="CRC357" s="163"/>
      <c r="CRD357" s="163"/>
      <c r="CRE357" s="163"/>
      <c r="CRF357" s="163"/>
      <c r="CRG357" s="163"/>
      <c r="CRH357" s="163"/>
      <c r="CRI357" s="163"/>
      <c r="CRJ357" s="163"/>
      <c r="CRK357" s="163"/>
      <c r="CRL357" s="163"/>
      <c r="CRM357" s="163"/>
      <c r="CRN357" s="163"/>
      <c r="CRO357" s="163"/>
      <c r="CRP357" s="163"/>
      <c r="CRQ357" s="163"/>
      <c r="CRR357" s="163"/>
      <c r="CRS357" s="163"/>
      <c r="CRT357" s="163"/>
      <c r="CRU357" s="163"/>
      <c r="CRV357" s="163"/>
      <c r="CRW357" s="163"/>
      <c r="CRX357" s="163"/>
      <c r="CRY357" s="163"/>
      <c r="CRZ357" s="163"/>
      <c r="CSA357" s="163"/>
      <c r="CSB357" s="163"/>
      <c r="CSC357" s="163"/>
      <c r="CSD357" s="163"/>
      <c r="CSE357" s="163"/>
      <c r="CSF357" s="163"/>
      <c r="CSG357" s="163"/>
      <c r="CSH357" s="163"/>
      <c r="CSI357" s="163"/>
      <c r="CSJ357" s="163"/>
      <c r="CSK357" s="163"/>
      <c r="CSL357" s="163"/>
      <c r="CSM357" s="163"/>
      <c r="CSN357" s="163"/>
      <c r="CSO357" s="163"/>
      <c r="CSP357" s="163"/>
      <c r="CSQ357" s="163"/>
      <c r="CSR357" s="163"/>
      <c r="CSS357" s="163"/>
      <c r="CST357" s="163"/>
      <c r="CSU357" s="163"/>
      <c r="CSV357" s="163"/>
      <c r="CSW357" s="163"/>
      <c r="CSX357" s="163"/>
      <c r="CSY357" s="163"/>
      <c r="CSZ357" s="163"/>
      <c r="CTA357" s="163"/>
      <c r="CTB357" s="163"/>
      <c r="CTC357" s="163"/>
      <c r="CTD357" s="163"/>
      <c r="CTE357" s="163"/>
      <c r="CTF357" s="163"/>
      <c r="CTG357" s="163"/>
      <c r="CTH357" s="163"/>
      <c r="CTI357" s="163"/>
      <c r="CTJ357" s="163"/>
      <c r="CTK357" s="163"/>
      <c r="CTL357" s="163"/>
      <c r="CTM357" s="163"/>
      <c r="CTN357" s="163"/>
      <c r="CTO357" s="163"/>
      <c r="CTP357" s="163"/>
      <c r="CTQ357" s="163"/>
      <c r="CTR357" s="163"/>
      <c r="CTS357" s="163"/>
      <c r="CTT357" s="163"/>
      <c r="CTU357" s="163"/>
      <c r="CTV357" s="163"/>
      <c r="CTW357" s="163"/>
      <c r="CTX357" s="163"/>
      <c r="CTY357" s="163"/>
      <c r="CTZ357" s="163"/>
      <c r="CUA357" s="163"/>
      <c r="CUB357" s="163"/>
      <c r="CUC357" s="163"/>
      <c r="CUD357" s="163"/>
      <c r="CUE357" s="163"/>
      <c r="CUF357" s="163"/>
      <c r="CUG357" s="163"/>
      <c r="CUH357" s="163"/>
      <c r="CUI357" s="163"/>
      <c r="CUJ357" s="163"/>
      <c r="CUK357" s="163"/>
      <c r="CUL357" s="163"/>
      <c r="CUM357" s="163"/>
      <c r="CUN357" s="163"/>
      <c r="CUO357" s="163"/>
      <c r="CUP357" s="163"/>
      <c r="CUQ357" s="163"/>
      <c r="CUR357" s="163"/>
      <c r="CUS357" s="163"/>
      <c r="CUT357" s="163"/>
      <c r="CUU357" s="163"/>
      <c r="CUV357" s="163"/>
      <c r="CUW357" s="163"/>
      <c r="CUX357" s="163"/>
      <c r="CUY357" s="163"/>
      <c r="CUZ357" s="163"/>
      <c r="CVA357" s="163"/>
      <c r="CVB357" s="163"/>
      <c r="CVC357" s="163"/>
      <c r="CVD357" s="163"/>
      <c r="CVE357" s="163"/>
      <c r="CVF357" s="163"/>
      <c r="CVG357" s="163"/>
      <c r="CVH357" s="163"/>
      <c r="CVI357" s="163"/>
      <c r="CVJ357" s="163"/>
      <c r="CVK357" s="163"/>
      <c r="CVL357" s="163"/>
      <c r="CVM357" s="163"/>
      <c r="CVN357" s="163"/>
      <c r="CVO357" s="163"/>
      <c r="CVP357" s="163"/>
      <c r="CVQ357" s="163"/>
      <c r="CVR357" s="163"/>
      <c r="CVS357" s="163"/>
      <c r="CVT357" s="163"/>
      <c r="CVU357" s="163"/>
      <c r="CVV357" s="163"/>
      <c r="CVW357" s="163"/>
      <c r="CVX357" s="163"/>
      <c r="CVY357" s="163"/>
      <c r="CVZ357" s="163"/>
      <c r="CWA357" s="163"/>
      <c r="CWB357" s="163"/>
      <c r="CWC357" s="163"/>
      <c r="CWD357" s="163"/>
      <c r="CWE357" s="163"/>
      <c r="CWF357" s="163"/>
      <c r="CWG357" s="163"/>
      <c r="CWH357" s="163"/>
      <c r="CWI357" s="163"/>
      <c r="CWJ357" s="163"/>
      <c r="CWK357" s="163"/>
      <c r="CWL357" s="163"/>
      <c r="CWM357" s="163"/>
      <c r="CWN357" s="163"/>
      <c r="CWO357" s="163"/>
      <c r="CWP357" s="163"/>
      <c r="CWQ357" s="163"/>
      <c r="CWR357" s="163"/>
      <c r="CWS357" s="163"/>
      <c r="CWT357" s="163"/>
      <c r="CWU357" s="163"/>
      <c r="CWV357" s="163"/>
      <c r="CWW357" s="163"/>
      <c r="CWX357" s="163"/>
      <c r="CWY357" s="163"/>
      <c r="CWZ357" s="163"/>
      <c r="CXA357" s="163"/>
      <c r="CXB357" s="163"/>
      <c r="CXC357" s="163"/>
      <c r="CXD357" s="163"/>
      <c r="CXE357" s="163"/>
      <c r="CXF357" s="163"/>
      <c r="CXG357" s="163"/>
      <c r="CXH357" s="163"/>
      <c r="CXI357" s="163"/>
      <c r="CXJ357" s="163"/>
      <c r="CXK357" s="163"/>
      <c r="CXL357" s="163"/>
      <c r="CXM357" s="163"/>
      <c r="CXN357" s="163"/>
      <c r="CXO357" s="163"/>
      <c r="CXP357" s="163"/>
      <c r="CXQ357" s="163"/>
      <c r="CXR357" s="163"/>
      <c r="CXS357" s="163"/>
      <c r="CXT357" s="163"/>
      <c r="CXU357" s="163"/>
      <c r="CXV357" s="163"/>
      <c r="CXW357" s="163"/>
      <c r="CXX357" s="163"/>
      <c r="CXY357" s="163"/>
      <c r="CXZ357" s="163"/>
      <c r="CYA357" s="163"/>
      <c r="CYB357" s="163"/>
      <c r="CYC357" s="163"/>
      <c r="CYD357" s="163"/>
      <c r="CYE357" s="163"/>
      <c r="CYF357" s="163"/>
      <c r="CYG357" s="163"/>
      <c r="CYH357" s="163"/>
      <c r="CYI357" s="163"/>
      <c r="CYJ357" s="163"/>
      <c r="CYK357" s="163"/>
      <c r="CYL357" s="163"/>
      <c r="CYM357" s="163"/>
      <c r="CYN357" s="163"/>
      <c r="CYO357" s="163"/>
      <c r="CYP357" s="163"/>
      <c r="CYQ357" s="163"/>
      <c r="CYR357" s="163"/>
      <c r="CYS357" s="163"/>
      <c r="CYT357" s="163"/>
      <c r="CYU357" s="163"/>
      <c r="CYV357" s="163"/>
      <c r="CYW357" s="163"/>
      <c r="CYX357" s="163"/>
      <c r="CYY357" s="163"/>
      <c r="CYZ357" s="163"/>
      <c r="CZA357" s="163"/>
      <c r="CZB357" s="163"/>
      <c r="CZC357" s="163"/>
      <c r="CZD357" s="163"/>
      <c r="CZE357" s="163"/>
      <c r="CZF357" s="163"/>
      <c r="CZG357" s="163"/>
      <c r="CZH357" s="163"/>
      <c r="CZI357" s="163"/>
      <c r="CZJ357" s="163"/>
      <c r="CZK357" s="163"/>
      <c r="CZL357" s="163"/>
      <c r="CZM357" s="163"/>
      <c r="CZN357" s="163"/>
      <c r="CZO357" s="163"/>
      <c r="CZP357" s="163"/>
      <c r="CZQ357" s="163"/>
      <c r="CZR357" s="163"/>
      <c r="CZS357" s="163"/>
      <c r="CZT357" s="163"/>
      <c r="CZU357" s="163"/>
      <c r="CZV357" s="163"/>
      <c r="CZW357" s="163"/>
      <c r="CZX357" s="163"/>
      <c r="CZY357" s="163"/>
      <c r="CZZ357" s="163"/>
      <c r="DAA357" s="163"/>
      <c r="DAB357" s="163"/>
      <c r="DAC357" s="163"/>
      <c r="DAD357" s="163"/>
      <c r="DAE357" s="163"/>
      <c r="DAF357" s="163"/>
      <c r="DAG357" s="163"/>
      <c r="DAH357" s="163"/>
      <c r="DAI357" s="163"/>
      <c r="DAJ357" s="163"/>
      <c r="DAK357" s="163"/>
      <c r="DAL357" s="163"/>
      <c r="DAM357" s="163"/>
      <c r="DAN357" s="163"/>
      <c r="DAO357" s="163"/>
      <c r="DAP357" s="163"/>
      <c r="DAQ357" s="163"/>
      <c r="DAR357" s="163"/>
      <c r="DAS357" s="163"/>
      <c r="DAT357" s="163"/>
      <c r="DAU357" s="163"/>
      <c r="DAV357" s="163"/>
      <c r="DAW357" s="163"/>
      <c r="DAX357" s="163"/>
      <c r="DAY357" s="163"/>
      <c r="DAZ357" s="163"/>
      <c r="DBA357" s="163"/>
      <c r="DBB357" s="163"/>
      <c r="DBC357" s="163"/>
      <c r="DBD357" s="163"/>
      <c r="DBE357" s="163"/>
      <c r="DBF357" s="163"/>
      <c r="DBG357" s="163"/>
      <c r="DBH357" s="163"/>
      <c r="DBI357" s="163"/>
      <c r="DBJ357" s="163"/>
      <c r="DBK357" s="163"/>
      <c r="DBL357" s="163"/>
      <c r="DBM357" s="163"/>
      <c r="DBN357" s="163"/>
      <c r="DBO357" s="163"/>
      <c r="DBP357" s="163"/>
      <c r="DBQ357" s="163"/>
      <c r="DBR357" s="163"/>
      <c r="DBS357" s="163"/>
      <c r="DBT357" s="163"/>
      <c r="DBU357" s="163"/>
      <c r="DBV357" s="163"/>
      <c r="DBW357" s="163"/>
      <c r="DBX357" s="163"/>
      <c r="DBY357" s="163"/>
      <c r="DBZ357" s="163"/>
      <c r="DCA357" s="163"/>
      <c r="DCB357" s="163"/>
      <c r="DCC357" s="163"/>
      <c r="DCD357" s="163"/>
      <c r="DCE357" s="163"/>
      <c r="DCF357" s="163"/>
      <c r="DCG357" s="163"/>
      <c r="DCH357" s="163"/>
      <c r="DCI357" s="163"/>
      <c r="DCJ357" s="163"/>
      <c r="DCK357" s="163"/>
      <c r="DCL357" s="163"/>
      <c r="DCM357" s="163"/>
      <c r="DCN357" s="163"/>
      <c r="DCO357" s="163"/>
      <c r="DCP357" s="163"/>
      <c r="DCQ357" s="163"/>
      <c r="DCR357" s="163"/>
      <c r="DCS357" s="163"/>
      <c r="DCT357" s="163"/>
      <c r="DCU357" s="163"/>
      <c r="DCV357" s="163"/>
      <c r="DCW357" s="163"/>
      <c r="DCX357" s="163"/>
      <c r="DCY357" s="163"/>
      <c r="DCZ357" s="163"/>
      <c r="DDA357" s="163"/>
      <c r="DDB357" s="163"/>
      <c r="DDC357" s="163"/>
      <c r="DDD357" s="163"/>
      <c r="DDE357" s="163"/>
      <c r="DDF357" s="163"/>
      <c r="DDG357" s="163"/>
      <c r="DDH357" s="163"/>
      <c r="DDI357" s="163"/>
      <c r="DDJ357" s="163"/>
      <c r="DDK357" s="163"/>
      <c r="DDL357" s="163"/>
      <c r="DDM357" s="163"/>
      <c r="DDN357" s="163"/>
      <c r="DDO357" s="163"/>
      <c r="DDP357" s="163"/>
      <c r="DDQ357" s="163"/>
      <c r="DDR357" s="163"/>
      <c r="DDS357" s="163"/>
      <c r="DDT357" s="163"/>
      <c r="DDU357" s="163"/>
      <c r="DDV357" s="163"/>
      <c r="DDW357" s="163"/>
      <c r="DDX357" s="163"/>
      <c r="DDY357" s="163"/>
      <c r="DDZ357" s="163"/>
      <c r="DEA357" s="163"/>
      <c r="DEB357" s="163"/>
      <c r="DEC357" s="163"/>
      <c r="DED357" s="163"/>
      <c r="DEE357" s="163"/>
      <c r="DEF357" s="163"/>
      <c r="DEG357" s="163"/>
      <c r="DEH357" s="163"/>
      <c r="DEI357" s="163"/>
      <c r="DEJ357" s="163"/>
      <c r="DEK357" s="163"/>
      <c r="DEL357" s="163"/>
      <c r="DEM357" s="163"/>
      <c r="DEN357" s="163"/>
      <c r="DEO357" s="163"/>
      <c r="DEP357" s="163"/>
      <c r="DEQ357" s="163"/>
      <c r="DER357" s="163"/>
      <c r="DES357" s="163"/>
      <c r="DET357" s="163"/>
      <c r="DEU357" s="163"/>
      <c r="DEV357" s="163"/>
      <c r="DEW357" s="163"/>
      <c r="DEX357" s="163"/>
      <c r="DEY357" s="163"/>
      <c r="DEZ357" s="163"/>
      <c r="DFA357" s="163"/>
      <c r="DFB357" s="163"/>
      <c r="DFC357" s="163"/>
      <c r="DFD357" s="163"/>
      <c r="DFE357" s="163"/>
      <c r="DFF357" s="163"/>
      <c r="DFG357" s="163"/>
      <c r="DFH357" s="163"/>
      <c r="DFI357" s="163"/>
      <c r="DFJ357" s="163"/>
      <c r="DFK357" s="163"/>
      <c r="DFL357" s="163"/>
      <c r="DFM357" s="163"/>
      <c r="DFN357" s="163"/>
      <c r="DFO357" s="163"/>
      <c r="DFP357" s="163"/>
      <c r="DFQ357" s="163"/>
      <c r="DFR357" s="163"/>
      <c r="DFS357" s="163"/>
      <c r="DFT357" s="163"/>
      <c r="DFU357" s="163"/>
      <c r="DFV357" s="163"/>
      <c r="DFW357" s="163"/>
      <c r="DFX357" s="163"/>
      <c r="DFY357" s="163"/>
      <c r="DFZ357" s="163"/>
      <c r="DGA357" s="163"/>
      <c r="DGB357" s="163"/>
      <c r="DGC357" s="163"/>
      <c r="DGD357" s="163"/>
      <c r="DGE357" s="163"/>
      <c r="DGF357" s="163"/>
      <c r="DGG357" s="163"/>
      <c r="DGH357" s="163"/>
      <c r="DGI357" s="163"/>
      <c r="DGJ357" s="163"/>
      <c r="DGK357" s="163"/>
      <c r="DGL357" s="163"/>
      <c r="DGM357" s="163"/>
      <c r="DGN357" s="163"/>
      <c r="DGO357" s="163"/>
      <c r="DGP357" s="163"/>
      <c r="DGQ357" s="163"/>
      <c r="DGR357" s="163"/>
      <c r="DGS357" s="163"/>
      <c r="DGT357" s="163"/>
      <c r="DGU357" s="163"/>
      <c r="DGV357" s="163"/>
      <c r="DGW357" s="163"/>
      <c r="DGX357" s="163"/>
      <c r="DGY357" s="163"/>
      <c r="DGZ357" s="163"/>
      <c r="DHA357" s="163"/>
      <c r="DHB357" s="163"/>
      <c r="DHC357" s="163"/>
      <c r="DHD357" s="163"/>
      <c r="DHE357" s="163"/>
      <c r="DHF357" s="163"/>
      <c r="DHG357" s="163"/>
      <c r="DHH357" s="163"/>
      <c r="DHI357" s="163"/>
      <c r="DHJ357" s="163"/>
      <c r="DHK357" s="163"/>
      <c r="DHL357" s="163"/>
      <c r="DHM357" s="163"/>
      <c r="DHN357" s="163"/>
      <c r="DHO357" s="163"/>
      <c r="DHP357" s="163"/>
      <c r="DHQ357" s="163"/>
      <c r="DHR357" s="163"/>
      <c r="DHS357" s="163"/>
      <c r="DHT357" s="163"/>
      <c r="DHU357" s="163"/>
      <c r="DHV357" s="163"/>
      <c r="DHW357" s="163"/>
      <c r="DHX357" s="163"/>
      <c r="DHY357" s="163"/>
      <c r="DHZ357" s="163"/>
      <c r="DIA357" s="163"/>
      <c r="DIB357" s="163"/>
      <c r="DIC357" s="163"/>
      <c r="DID357" s="163"/>
      <c r="DIE357" s="163"/>
      <c r="DIF357" s="163"/>
      <c r="DIG357" s="163"/>
      <c r="DIH357" s="163"/>
      <c r="DII357" s="163"/>
      <c r="DIJ357" s="163"/>
      <c r="DIK357" s="163"/>
      <c r="DIL357" s="163"/>
      <c r="DIM357" s="163"/>
      <c r="DIN357" s="163"/>
      <c r="DIO357" s="163"/>
      <c r="DIP357" s="163"/>
      <c r="DIQ357" s="163"/>
      <c r="DIR357" s="163"/>
      <c r="DIS357" s="163"/>
      <c r="DIT357" s="163"/>
      <c r="DIU357" s="163"/>
      <c r="DIV357" s="163"/>
      <c r="DIW357" s="163"/>
      <c r="DIX357" s="163"/>
      <c r="DIY357" s="163"/>
      <c r="DIZ357" s="163"/>
      <c r="DJA357" s="163"/>
      <c r="DJB357" s="163"/>
      <c r="DJC357" s="163"/>
      <c r="DJD357" s="163"/>
      <c r="DJE357" s="163"/>
      <c r="DJF357" s="163"/>
      <c r="DJG357" s="163"/>
      <c r="DJH357" s="163"/>
      <c r="DJI357" s="163"/>
      <c r="DJJ357" s="163"/>
      <c r="DJK357" s="163"/>
      <c r="DJL357" s="163"/>
      <c r="DJM357" s="163"/>
      <c r="DJN357" s="163"/>
      <c r="DJO357" s="163"/>
      <c r="DJP357" s="163"/>
      <c r="DJQ357" s="163"/>
      <c r="DJR357" s="163"/>
      <c r="DJS357" s="163"/>
      <c r="DJT357" s="163"/>
      <c r="DJU357" s="163"/>
      <c r="DJV357" s="163"/>
      <c r="DJW357" s="163"/>
      <c r="DJX357" s="163"/>
      <c r="DJY357" s="163"/>
      <c r="DJZ357" s="163"/>
      <c r="DKA357" s="163"/>
      <c r="DKB357" s="163"/>
      <c r="DKC357" s="163"/>
      <c r="DKD357" s="163"/>
      <c r="DKE357" s="163"/>
      <c r="DKF357" s="163"/>
      <c r="DKG357" s="163"/>
      <c r="DKH357" s="163"/>
      <c r="DKI357" s="163"/>
      <c r="DKJ357" s="163"/>
      <c r="DKK357" s="163"/>
      <c r="DKL357" s="163"/>
      <c r="DKM357" s="163"/>
      <c r="DKN357" s="163"/>
      <c r="DKO357" s="163"/>
      <c r="DKP357" s="163"/>
      <c r="DKQ357" s="163"/>
      <c r="DKR357" s="163"/>
      <c r="DKS357" s="163"/>
      <c r="DKT357" s="163"/>
      <c r="DKU357" s="163"/>
      <c r="DKV357" s="163"/>
      <c r="DKW357" s="163"/>
      <c r="DKX357" s="163"/>
      <c r="DKY357" s="163"/>
      <c r="DKZ357" s="163"/>
      <c r="DLA357" s="163"/>
      <c r="DLB357" s="163"/>
      <c r="DLC357" s="163"/>
      <c r="DLD357" s="163"/>
      <c r="DLE357" s="163"/>
      <c r="DLF357" s="163"/>
      <c r="DLG357" s="163"/>
      <c r="DLH357" s="163"/>
      <c r="DLI357" s="163"/>
      <c r="DLJ357" s="163"/>
      <c r="DLK357" s="163"/>
      <c r="DLL357" s="163"/>
      <c r="DLM357" s="163"/>
      <c r="DLN357" s="163"/>
      <c r="DLO357" s="163"/>
      <c r="DLP357" s="163"/>
      <c r="DLQ357" s="163"/>
      <c r="DLR357" s="163"/>
      <c r="DLS357" s="163"/>
      <c r="DLT357" s="163"/>
      <c r="DLU357" s="163"/>
      <c r="DLV357" s="163"/>
      <c r="DLW357" s="163"/>
      <c r="DLX357" s="163"/>
      <c r="DLY357" s="163"/>
      <c r="DLZ357" s="163"/>
      <c r="DMA357" s="163"/>
      <c r="DMB357" s="163"/>
      <c r="DMC357" s="163"/>
      <c r="DMD357" s="163"/>
      <c r="DME357" s="163"/>
      <c r="DMF357" s="163"/>
      <c r="DMG357" s="163"/>
      <c r="DMH357" s="163"/>
      <c r="DMI357" s="163"/>
      <c r="DMJ357" s="163"/>
      <c r="DMK357" s="163"/>
      <c r="DML357" s="163"/>
      <c r="DMM357" s="163"/>
      <c r="DMN357" s="163"/>
      <c r="DMO357" s="163"/>
      <c r="DMP357" s="163"/>
      <c r="DMQ357" s="163"/>
      <c r="DMR357" s="163"/>
      <c r="DMS357" s="163"/>
      <c r="DMT357" s="163"/>
      <c r="DMU357" s="163"/>
      <c r="DMV357" s="163"/>
      <c r="DMW357" s="163"/>
      <c r="DMX357" s="163"/>
      <c r="DMY357" s="163"/>
      <c r="DMZ357" s="163"/>
      <c r="DNA357" s="163"/>
      <c r="DNB357" s="163"/>
      <c r="DNC357" s="163"/>
      <c r="DND357" s="163"/>
      <c r="DNE357" s="163"/>
      <c r="DNF357" s="163"/>
      <c r="DNG357" s="163"/>
      <c r="DNH357" s="163"/>
      <c r="DNI357" s="163"/>
      <c r="DNJ357" s="163"/>
      <c r="DNK357" s="163"/>
      <c r="DNL357" s="163"/>
      <c r="DNM357" s="163"/>
      <c r="DNN357" s="163"/>
      <c r="DNO357" s="163"/>
      <c r="DNP357" s="163"/>
      <c r="DNQ357" s="163"/>
      <c r="DNR357" s="163"/>
      <c r="DNS357" s="163"/>
      <c r="DNT357" s="163"/>
      <c r="DNU357" s="163"/>
      <c r="DNV357" s="163"/>
      <c r="DNW357" s="163"/>
      <c r="DNX357" s="163"/>
      <c r="DNY357" s="163"/>
      <c r="DNZ357" s="163"/>
      <c r="DOA357" s="163"/>
      <c r="DOB357" s="163"/>
      <c r="DOC357" s="163"/>
      <c r="DOD357" s="163"/>
      <c r="DOE357" s="163"/>
      <c r="DOF357" s="163"/>
      <c r="DOG357" s="163"/>
      <c r="DOH357" s="163"/>
      <c r="DOI357" s="163"/>
      <c r="DOJ357" s="163"/>
      <c r="DOK357" s="163"/>
      <c r="DOL357" s="163"/>
      <c r="DOM357" s="163"/>
      <c r="DON357" s="163"/>
      <c r="DOO357" s="163"/>
      <c r="DOP357" s="163"/>
      <c r="DOQ357" s="163"/>
      <c r="DOR357" s="163"/>
      <c r="DOS357" s="163"/>
      <c r="DOT357" s="163"/>
      <c r="DOU357" s="163"/>
      <c r="DOV357" s="163"/>
      <c r="DOW357" s="163"/>
      <c r="DOX357" s="163"/>
      <c r="DOY357" s="163"/>
      <c r="DOZ357" s="163"/>
      <c r="DPA357" s="163"/>
      <c r="DPB357" s="163"/>
      <c r="DPC357" s="163"/>
      <c r="DPD357" s="163"/>
      <c r="DPE357" s="163"/>
      <c r="DPF357" s="163"/>
      <c r="DPG357" s="163"/>
      <c r="DPH357" s="163"/>
      <c r="DPI357" s="163"/>
      <c r="DPJ357" s="163"/>
      <c r="DPK357" s="163"/>
      <c r="DPL357" s="163"/>
      <c r="DPM357" s="163"/>
      <c r="DPN357" s="163"/>
      <c r="DPO357" s="163"/>
      <c r="DPP357" s="163"/>
      <c r="DPQ357" s="163"/>
      <c r="DPR357" s="163"/>
      <c r="DPS357" s="163"/>
      <c r="DPT357" s="163"/>
      <c r="DPU357" s="163"/>
      <c r="DPV357" s="163"/>
      <c r="DPW357" s="163"/>
      <c r="DPX357" s="163"/>
      <c r="DPY357" s="163"/>
      <c r="DPZ357" s="163"/>
      <c r="DQA357" s="163"/>
      <c r="DQB357" s="163"/>
      <c r="DQC357" s="163"/>
      <c r="DQD357" s="163"/>
      <c r="DQE357" s="163"/>
      <c r="DQF357" s="163"/>
      <c r="DQG357" s="163"/>
      <c r="DQH357" s="163"/>
      <c r="DQI357" s="163"/>
      <c r="DQJ357" s="163"/>
      <c r="DQK357" s="163"/>
      <c r="DQL357" s="163"/>
      <c r="DQM357" s="163"/>
      <c r="DQN357" s="163"/>
      <c r="DQO357" s="163"/>
      <c r="DQP357" s="163"/>
      <c r="DQQ357" s="163"/>
      <c r="DQR357" s="163"/>
      <c r="DQS357" s="163"/>
      <c r="DQT357" s="163"/>
      <c r="DQU357" s="163"/>
      <c r="DQV357" s="163"/>
      <c r="DQW357" s="163"/>
      <c r="DQX357" s="163"/>
      <c r="DQY357" s="163"/>
      <c r="DQZ357" s="163"/>
      <c r="DRA357" s="163"/>
      <c r="DRB357" s="163"/>
      <c r="DRC357" s="163"/>
      <c r="DRD357" s="163"/>
      <c r="DRE357" s="163"/>
      <c r="DRF357" s="163"/>
      <c r="DRG357" s="163"/>
      <c r="DRH357" s="163"/>
      <c r="DRI357" s="163"/>
      <c r="DRJ357" s="163"/>
      <c r="DRK357" s="163"/>
      <c r="DRL357" s="163"/>
      <c r="DRM357" s="163"/>
      <c r="DRN357" s="163"/>
      <c r="DRO357" s="163"/>
      <c r="DRP357" s="163"/>
      <c r="DRQ357" s="163"/>
      <c r="DRR357" s="163"/>
      <c r="DRS357" s="163"/>
      <c r="DRT357" s="163"/>
      <c r="DRU357" s="163"/>
      <c r="DRV357" s="163"/>
      <c r="DRW357" s="163"/>
      <c r="DRX357" s="163"/>
      <c r="DRY357" s="163"/>
      <c r="DRZ357" s="163"/>
      <c r="DSA357" s="163"/>
      <c r="DSB357" s="163"/>
      <c r="DSC357" s="163"/>
      <c r="DSD357" s="163"/>
      <c r="DSE357" s="163"/>
      <c r="DSF357" s="163"/>
      <c r="DSG357" s="163"/>
      <c r="DSH357" s="163"/>
      <c r="DSI357" s="163"/>
      <c r="DSJ357" s="163"/>
      <c r="DSK357" s="163"/>
      <c r="DSL357" s="163"/>
      <c r="DSM357" s="163"/>
      <c r="DSN357" s="163"/>
      <c r="DSO357" s="163"/>
      <c r="DSP357" s="163"/>
      <c r="DSQ357" s="163"/>
      <c r="DSR357" s="163"/>
      <c r="DSS357" s="163"/>
      <c r="DST357" s="163"/>
      <c r="DSU357" s="163"/>
      <c r="DSV357" s="163"/>
      <c r="DSW357" s="163"/>
      <c r="DSX357" s="163"/>
      <c r="DSY357" s="163"/>
      <c r="DSZ357" s="163"/>
      <c r="DTA357" s="163"/>
      <c r="DTB357" s="163"/>
      <c r="DTC357" s="163"/>
      <c r="DTD357" s="163"/>
      <c r="DTE357" s="163"/>
      <c r="DTF357" s="163"/>
      <c r="DTG357" s="163"/>
      <c r="DTH357" s="163"/>
      <c r="DTI357" s="163"/>
      <c r="DTJ357" s="163"/>
      <c r="DTK357" s="163"/>
      <c r="DTL357" s="163"/>
      <c r="DTM357" s="163"/>
      <c r="DTN357" s="163"/>
      <c r="DTO357" s="163"/>
      <c r="DTP357" s="163"/>
      <c r="DTQ357" s="163"/>
      <c r="DTR357" s="163"/>
      <c r="DTS357" s="163"/>
      <c r="DTT357" s="163"/>
      <c r="DTU357" s="163"/>
      <c r="DTV357" s="163"/>
      <c r="DTW357" s="163"/>
      <c r="DTX357" s="163"/>
      <c r="DTY357" s="163"/>
      <c r="DTZ357" s="163"/>
      <c r="DUA357" s="163"/>
      <c r="DUB357" s="163"/>
      <c r="DUC357" s="163"/>
      <c r="DUD357" s="163"/>
      <c r="DUE357" s="163"/>
      <c r="DUF357" s="163"/>
      <c r="DUG357" s="163"/>
      <c r="DUH357" s="163"/>
      <c r="DUI357" s="163"/>
      <c r="DUJ357" s="163"/>
      <c r="DUK357" s="163"/>
      <c r="DUL357" s="163"/>
      <c r="DUM357" s="163"/>
      <c r="DUN357" s="163"/>
      <c r="DUO357" s="163"/>
      <c r="DUP357" s="163"/>
      <c r="DUQ357" s="163"/>
      <c r="DUR357" s="163"/>
      <c r="DUS357" s="163"/>
      <c r="DUT357" s="163"/>
      <c r="DUU357" s="163"/>
      <c r="DUV357" s="163"/>
      <c r="DUW357" s="163"/>
      <c r="DUX357" s="163"/>
      <c r="DUY357" s="163"/>
      <c r="DUZ357" s="163"/>
      <c r="DVA357" s="163"/>
      <c r="DVB357" s="163"/>
      <c r="DVC357" s="163"/>
      <c r="DVD357" s="163"/>
      <c r="DVE357" s="163"/>
      <c r="DVF357" s="163"/>
      <c r="DVG357" s="163"/>
      <c r="DVH357" s="163"/>
      <c r="DVI357" s="163"/>
      <c r="DVJ357" s="163"/>
      <c r="DVK357" s="163"/>
      <c r="DVL357" s="163"/>
      <c r="DVM357" s="163"/>
      <c r="DVN357" s="163"/>
      <c r="DVO357" s="163"/>
      <c r="DVP357" s="163"/>
      <c r="DVQ357" s="163"/>
      <c r="DVR357" s="163"/>
      <c r="DVS357" s="163"/>
      <c r="DVT357" s="163"/>
      <c r="DVU357" s="163"/>
      <c r="DVV357" s="163"/>
      <c r="DVW357" s="163"/>
      <c r="DVX357" s="163"/>
      <c r="DVY357" s="163"/>
      <c r="DVZ357" s="163"/>
      <c r="DWA357" s="163"/>
      <c r="DWB357" s="163"/>
      <c r="DWC357" s="163"/>
      <c r="DWD357" s="163"/>
      <c r="DWE357" s="163"/>
      <c r="DWF357" s="163"/>
      <c r="DWG357" s="163"/>
      <c r="DWH357" s="163"/>
      <c r="DWI357" s="163"/>
      <c r="DWJ357" s="163"/>
      <c r="DWK357" s="163"/>
      <c r="DWL357" s="163"/>
      <c r="DWM357" s="163"/>
      <c r="DWN357" s="163"/>
      <c r="DWO357" s="163"/>
      <c r="DWP357" s="163"/>
      <c r="DWQ357" s="163"/>
      <c r="DWR357" s="163"/>
      <c r="DWS357" s="163"/>
      <c r="DWT357" s="163"/>
      <c r="DWU357" s="163"/>
      <c r="DWV357" s="163"/>
      <c r="DWW357" s="163"/>
      <c r="DWX357" s="163"/>
      <c r="DWY357" s="163"/>
      <c r="DWZ357" s="163"/>
      <c r="DXA357" s="163"/>
      <c r="DXB357" s="163"/>
      <c r="DXC357" s="163"/>
      <c r="DXD357" s="163"/>
      <c r="DXE357" s="163"/>
      <c r="DXF357" s="163"/>
      <c r="DXG357" s="163"/>
      <c r="DXH357" s="163"/>
      <c r="DXI357" s="163"/>
      <c r="DXJ357" s="163"/>
      <c r="DXK357" s="163"/>
      <c r="DXL357" s="163"/>
      <c r="DXM357" s="163"/>
      <c r="DXN357" s="163"/>
      <c r="DXO357" s="163"/>
      <c r="DXP357" s="163"/>
      <c r="DXQ357" s="163"/>
      <c r="DXR357" s="163"/>
      <c r="DXS357" s="163"/>
      <c r="DXT357" s="163"/>
      <c r="DXU357" s="163"/>
      <c r="DXV357" s="163"/>
      <c r="DXW357" s="163"/>
      <c r="DXX357" s="163"/>
      <c r="DXY357" s="163"/>
      <c r="DXZ357" s="163"/>
      <c r="DYA357" s="163"/>
      <c r="DYB357" s="163"/>
      <c r="DYC357" s="163"/>
      <c r="DYD357" s="163"/>
      <c r="DYE357" s="163"/>
      <c r="DYF357" s="163"/>
      <c r="DYG357" s="163"/>
      <c r="DYH357" s="163"/>
      <c r="DYI357" s="163"/>
      <c r="DYJ357" s="163"/>
      <c r="DYK357" s="163"/>
      <c r="DYL357" s="163"/>
      <c r="DYM357" s="163"/>
      <c r="DYN357" s="163"/>
      <c r="DYO357" s="163"/>
      <c r="DYP357" s="163"/>
      <c r="DYQ357" s="163"/>
      <c r="DYR357" s="163"/>
      <c r="DYS357" s="163"/>
      <c r="DYT357" s="163"/>
      <c r="DYU357" s="163"/>
      <c r="DYV357" s="163"/>
      <c r="DYW357" s="163"/>
      <c r="DYX357" s="163"/>
      <c r="DYY357" s="163"/>
      <c r="DYZ357" s="163"/>
      <c r="DZA357" s="163"/>
      <c r="DZB357" s="163"/>
      <c r="DZC357" s="163"/>
      <c r="DZD357" s="163"/>
      <c r="DZE357" s="163"/>
      <c r="DZF357" s="163"/>
      <c r="DZG357" s="163"/>
      <c r="DZH357" s="163"/>
      <c r="DZI357" s="163"/>
      <c r="DZJ357" s="163"/>
      <c r="DZK357" s="163"/>
      <c r="DZL357" s="163"/>
      <c r="DZM357" s="163"/>
      <c r="DZN357" s="163"/>
      <c r="DZO357" s="163"/>
      <c r="DZP357" s="163"/>
      <c r="DZQ357" s="163"/>
      <c r="DZR357" s="163"/>
      <c r="DZS357" s="163"/>
      <c r="DZT357" s="163"/>
      <c r="DZU357" s="163"/>
      <c r="DZV357" s="163"/>
      <c r="DZW357" s="163"/>
      <c r="DZX357" s="163"/>
      <c r="DZY357" s="163"/>
      <c r="DZZ357" s="163"/>
      <c r="EAA357" s="163"/>
      <c r="EAB357" s="163"/>
      <c r="EAC357" s="163"/>
      <c r="EAD357" s="163"/>
      <c r="EAE357" s="163"/>
      <c r="EAF357" s="163"/>
      <c r="EAG357" s="163"/>
      <c r="EAH357" s="163"/>
      <c r="EAI357" s="163"/>
      <c r="EAJ357" s="163"/>
      <c r="EAK357" s="163"/>
      <c r="EAL357" s="163"/>
      <c r="EAM357" s="163"/>
      <c r="EAN357" s="163"/>
      <c r="EAO357" s="163"/>
      <c r="EAP357" s="163"/>
      <c r="EAQ357" s="163"/>
      <c r="EAR357" s="163"/>
      <c r="EAS357" s="163"/>
      <c r="EAT357" s="163"/>
      <c r="EAU357" s="163"/>
      <c r="EAV357" s="163"/>
      <c r="EAW357" s="163"/>
      <c r="EAX357" s="163"/>
      <c r="EAY357" s="163"/>
      <c r="EAZ357" s="163"/>
      <c r="EBA357" s="163"/>
      <c r="EBB357" s="163"/>
      <c r="EBC357" s="163"/>
      <c r="EBD357" s="163"/>
      <c r="EBE357" s="163"/>
      <c r="EBF357" s="163"/>
      <c r="EBG357" s="163"/>
      <c r="EBH357" s="163"/>
      <c r="EBI357" s="163"/>
      <c r="EBJ357" s="163"/>
      <c r="EBK357" s="163"/>
      <c r="EBL357" s="163"/>
      <c r="EBM357" s="163"/>
      <c r="EBN357" s="163"/>
      <c r="EBO357" s="163"/>
      <c r="EBP357" s="163"/>
      <c r="EBQ357" s="163"/>
      <c r="EBR357" s="163"/>
      <c r="EBS357" s="163"/>
      <c r="EBT357" s="163"/>
      <c r="EBU357" s="163"/>
      <c r="EBV357" s="163"/>
      <c r="EBW357" s="163"/>
      <c r="EBX357" s="163"/>
      <c r="EBY357" s="163"/>
      <c r="EBZ357" s="163"/>
      <c r="ECA357" s="163"/>
      <c r="ECB357" s="163"/>
      <c r="ECC357" s="163"/>
      <c r="ECD357" s="163"/>
      <c r="ECE357" s="163"/>
      <c r="ECF357" s="163"/>
      <c r="ECG357" s="163"/>
      <c r="ECH357" s="163"/>
      <c r="ECI357" s="163"/>
      <c r="ECJ357" s="163"/>
      <c r="ECK357" s="163"/>
      <c r="ECL357" s="163"/>
      <c r="ECM357" s="163"/>
      <c r="ECN357" s="163"/>
      <c r="ECO357" s="163"/>
      <c r="ECP357" s="163"/>
      <c r="ECQ357" s="163"/>
      <c r="ECR357" s="163"/>
      <c r="ECS357" s="163"/>
      <c r="ECT357" s="163"/>
      <c r="ECU357" s="163"/>
      <c r="ECV357" s="163"/>
      <c r="ECW357" s="163"/>
      <c r="ECX357" s="163"/>
      <c r="ECY357" s="163"/>
      <c r="ECZ357" s="163"/>
      <c r="EDA357" s="163"/>
      <c r="EDB357" s="163"/>
      <c r="EDC357" s="163"/>
      <c r="EDD357" s="163"/>
      <c r="EDE357" s="163"/>
      <c r="EDF357" s="163"/>
      <c r="EDG357" s="163"/>
      <c r="EDH357" s="163"/>
      <c r="EDI357" s="163"/>
      <c r="EDJ357" s="163"/>
      <c r="EDK357" s="163"/>
      <c r="EDL357" s="163"/>
      <c r="EDM357" s="163"/>
      <c r="EDN357" s="163"/>
      <c r="EDO357" s="163"/>
      <c r="EDP357" s="163"/>
      <c r="EDQ357" s="163"/>
      <c r="EDR357" s="163"/>
      <c r="EDS357" s="163"/>
      <c r="EDT357" s="163"/>
      <c r="EDU357" s="163"/>
      <c r="EDV357" s="163"/>
      <c r="EDW357" s="163"/>
      <c r="EDX357" s="163"/>
      <c r="EDY357" s="163"/>
      <c r="EDZ357" s="163"/>
      <c r="EEA357" s="163"/>
      <c r="EEB357" s="163"/>
      <c r="EEC357" s="163"/>
      <c r="EED357" s="163"/>
      <c r="EEE357" s="163"/>
      <c r="EEF357" s="163"/>
      <c r="EEG357" s="163"/>
      <c r="EEH357" s="163"/>
      <c r="EEI357" s="163"/>
      <c r="EEJ357" s="163"/>
      <c r="EEK357" s="163"/>
      <c r="EEL357" s="163"/>
      <c r="EEM357" s="163"/>
      <c r="EEN357" s="163"/>
      <c r="EEO357" s="163"/>
      <c r="EEP357" s="163"/>
      <c r="EEQ357" s="163"/>
      <c r="EER357" s="163"/>
      <c r="EES357" s="163"/>
      <c r="EET357" s="163"/>
      <c r="EEU357" s="163"/>
      <c r="EEV357" s="163"/>
      <c r="EEW357" s="163"/>
      <c r="EEX357" s="163"/>
      <c r="EEY357" s="163"/>
      <c r="EEZ357" s="163"/>
      <c r="EFA357" s="163"/>
      <c r="EFB357" s="163"/>
      <c r="EFC357" s="163"/>
      <c r="EFD357" s="163"/>
      <c r="EFE357" s="163"/>
      <c r="EFF357" s="163"/>
      <c r="EFG357" s="163"/>
      <c r="EFH357" s="163"/>
      <c r="EFI357" s="163"/>
      <c r="EFJ357" s="163"/>
      <c r="EFK357" s="163"/>
      <c r="EFL357" s="163"/>
      <c r="EFM357" s="163"/>
      <c r="EFN357" s="163"/>
      <c r="EFO357" s="163"/>
      <c r="EFP357" s="163"/>
      <c r="EFQ357" s="163"/>
      <c r="EFR357" s="163"/>
      <c r="EFS357" s="163"/>
      <c r="EFT357" s="163"/>
      <c r="EFU357" s="163"/>
      <c r="EFV357" s="163"/>
      <c r="EFW357" s="163"/>
      <c r="EFX357" s="163"/>
      <c r="EFY357" s="163"/>
      <c r="EFZ357" s="163"/>
      <c r="EGA357" s="163"/>
      <c r="EGB357" s="163"/>
      <c r="EGC357" s="163"/>
      <c r="EGD357" s="163"/>
      <c r="EGE357" s="163"/>
      <c r="EGF357" s="163"/>
      <c r="EGG357" s="163"/>
      <c r="EGH357" s="163"/>
      <c r="EGI357" s="163"/>
      <c r="EGJ357" s="163"/>
      <c r="EGK357" s="163"/>
      <c r="EGL357" s="163"/>
      <c r="EGM357" s="163"/>
      <c r="EGN357" s="163"/>
      <c r="EGO357" s="163"/>
      <c r="EGP357" s="163"/>
      <c r="EGQ357" s="163"/>
      <c r="EGR357" s="163"/>
      <c r="EGS357" s="163"/>
      <c r="EGT357" s="163"/>
      <c r="EGU357" s="163"/>
      <c r="EGV357" s="163"/>
      <c r="EGW357" s="163"/>
      <c r="EGX357" s="163"/>
      <c r="EGY357" s="163"/>
      <c r="EGZ357" s="163"/>
      <c r="EHA357" s="163"/>
      <c r="EHB357" s="163"/>
      <c r="EHC357" s="163"/>
      <c r="EHD357" s="163"/>
      <c r="EHE357" s="163"/>
      <c r="EHF357" s="163"/>
      <c r="EHG357" s="163"/>
      <c r="EHH357" s="163"/>
      <c r="EHI357" s="163"/>
      <c r="EHJ357" s="163"/>
      <c r="EHK357" s="163"/>
      <c r="EHL357" s="163"/>
      <c r="EHM357" s="163"/>
      <c r="EHN357" s="163"/>
      <c r="EHO357" s="163"/>
      <c r="EHP357" s="163"/>
      <c r="EHQ357" s="163"/>
      <c r="EHR357" s="163"/>
      <c r="EHS357" s="163"/>
      <c r="EHT357" s="163"/>
      <c r="EHU357" s="163"/>
      <c r="EHV357" s="163"/>
      <c r="EHW357" s="163"/>
      <c r="EHX357" s="163"/>
      <c r="EHY357" s="163"/>
      <c r="EHZ357" s="163"/>
      <c r="EIA357" s="163"/>
      <c r="EIB357" s="163"/>
      <c r="EIC357" s="163"/>
      <c r="EID357" s="163"/>
      <c r="EIE357" s="163"/>
      <c r="EIF357" s="163"/>
      <c r="EIG357" s="163"/>
      <c r="EIH357" s="163"/>
      <c r="EII357" s="163"/>
      <c r="EIJ357" s="163"/>
      <c r="EIK357" s="163"/>
      <c r="EIL357" s="163"/>
      <c r="EIM357" s="163"/>
      <c r="EIN357" s="163"/>
      <c r="EIO357" s="163"/>
      <c r="EIP357" s="163"/>
      <c r="EIQ357" s="163"/>
      <c r="EIR357" s="163"/>
      <c r="EIS357" s="163"/>
      <c r="EIT357" s="163"/>
      <c r="EIU357" s="163"/>
      <c r="EIV357" s="163"/>
      <c r="EIW357" s="163"/>
      <c r="EIX357" s="163"/>
      <c r="EIY357" s="163"/>
      <c r="EIZ357" s="163"/>
      <c r="EJA357" s="163"/>
      <c r="EJB357" s="163"/>
      <c r="EJC357" s="163"/>
      <c r="EJD357" s="163"/>
      <c r="EJE357" s="163"/>
      <c r="EJF357" s="163"/>
      <c r="EJG357" s="163"/>
      <c r="EJH357" s="163"/>
      <c r="EJI357" s="163"/>
      <c r="EJJ357" s="163"/>
      <c r="EJK357" s="163"/>
      <c r="EJL357" s="163"/>
      <c r="EJM357" s="163"/>
      <c r="EJN357" s="163"/>
      <c r="EJO357" s="163"/>
      <c r="EJP357" s="163"/>
      <c r="EJQ357" s="163"/>
      <c r="EJR357" s="163"/>
      <c r="EJS357" s="163"/>
      <c r="EJT357" s="163"/>
      <c r="EJU357" s="163"/>
      <c r="EJV357" s="163"/>
      <c r="EJW357" s="163"/>
      <c r="EJX357" s="163"/>
      <c r="EJY357" s="163"/>
      <c r="EJZ357" s="163"/>
      <c r="EKA357" s="163"/>
      <c r="EKB357" s="163"/>
      <c r="EKC357" s="163"/>
      <c r="EKD357" s="163"/>
      <c r="EKE357" s="163"/>
      <c r="EKF357" s="163"/>
      <c r="EKG357" s="163"/>
      <c r="EKH357" s="163"/>
      <c r="EKI357" s="163"/>
      <c r="EKJ357" s="163"/>
      <c r="EKK357" s="163"/>
      <c r="EKL357" s="163"/>
      <c r="EKM357" s="163"/>
      <c r="EKN357" s="163"/>
      <c r="EKO357" s="163"/>
      <c r="EKP357" s="163"/>
      <c r="EKQ357" s="163"/>
      <c r="EKR357" s="163"/>
      <c r="EKS357" s="163"/>
      <c r="EKT357" s="163"/>
      <c r="EKU357" s="163"/>
      <c r="EKV357" s="163"/>
      <c r="EKW357" s="163"/>
      <c r="EKX357" s="163"/>
      <c r="EKY357" s="163"/>
      <c r="EKZ357" s="163"/>
      <c r="ELA357" s="163"/>
      <c r="ELB357" s="163"/>
      <c r="ELC357" s="163"/>
      <c r="ELD357" s="163"/>
      <c r="ELE357" s="163"/>
      <c r="ELF357" s="163"/>
      <c r="ELG357" s="163"/>
      <c r="ELH357" s="163"/>
      <c r="ELI357" s="163"/>
      <c r="ELJ357" s="163"/>
      <c r="ELK357" s="163"/>
      <c r="ELL357" s="163"/>
      <c r="ELM357" s="163"/>
      <c r="ELN357" s="163"/>
      <c r="ELO357" s="163"/>
      <c r="ELP357" s="163"/>
      <c r="ELQ357" s="163"/>
      <c r="ELR357" s="163"/>
      <c r="ELS357" s="163"/>
      <c r="ELT357" s="163"/>
      <c r="ELU357" s="163"/>
      <c r="ELV357" s="163"/>
      <c r="ELW357" s="163"/>
      <c r="ELX357" s="163"/>
      <c r="ELY357" s="163"/>
      <c r="ELZ357" s="163"/>
      <c r="EMA357" s="163"/>
      <c r="EMB357" s="163"/>
      <c r="EMC357" s="163"/>
      <c r="EMD357" s="163"/>
      <c r="EME357" s="163"/>
      <c r="EMF357" s="163"/>
      <c r="EMG357" s="163"/>
      <c r="EMH357" s="163"/>
      <c r="EMI357" s="163"/>
      <c r="EMJ357" s="163"/>
      <c r="EMK357" s="163"/>
      <c r="EML357" s="163"/>
      <c r="EMM357" s="163"/>
      <c r="EMN357" s="163"/>
      <c r="EMO357" s="163"/>
      <c r="EMP357" s="163"/>
      <c r="EMQ357" s="163"/>
      <c r="EMR357" s="163"/>
      <c r="EMS357" s="163"/>
      <c r="EMT357" s="163"/>
      <c r="EMU357" s="163"/>
      <c r="EMV357" s="163"/>
      <c r="EMW357" s="163"/>
      <c r="EMX357" s="163"/>
      <c r="EMY357" s="163"/>
      <c r="EMZ357" s="163"/>
      <c r="ENA357" s="163"/>
      <c r="ENB357" s="163"/>
      <c r="ENC357" s="163"/>
      <c r="END357" s="163"/>
      <c r="ENE357" s="163"/>
      <c r="ENF357" s="163"/>
      <c r="ENG357" s="163"/>
      <c r="ENH357" s="163"/>
      <c r="ENI357" s="163"/>
      <c r="ENJ357" s="163"/>
      <c r="ENK357" s="163"/>
      <c r="ENL357" s="163"/>
      <c r="ENM357" s="163"/>
      <c r="ENN357" s="163"/>
      <c r="ENO357" s="163"/>
      <c r="ENP357" s="163"/>
      <c r="ENQ357" s="163"/>
      <c r="ENR357" s="163"/>
      <c r="ENS357" s="163"/>
      <c r="ENT357" s="163"/>
      <c r="ENU357" s="163"/>
      <c r="ENV357" s="163"/>
      <c r="ENW357" s="163"/>
      <c r="ENX357" s="163"/>
      <c r="ENY357" s="163"/>
      <c r="ENZ357" s="163"/>
      <c r="EOA357" s="163"/>
      <c r="EOB357" s="163"/>
      <c r="EOC357" s="163"/>
      <c r="EOD357" s="163"/>
      <c r="EOE357" s="163"/>
      <c r="EOF357" s="163"/>
      <c r="EOG357" s="163"/>
      <c r="EOH357" s="163"/>
      <c r="EOI357" s="163"/>
      <c r="EOJ357" s="163"/>
      <c r="EOK357" s="163"/>
      <c r="EOL357" s="163"/>
      <c r="EOM357" s="163"/>
      <c r="EON357" s="163"/>
      <c r="EOO357" s="163"/>
      <c r="EOP357" s="163"/>
      <c r="EOQ357" s="163"/>
      <c r="EOR357" s="163"/>
      <c r="EOS357" s="163"/>
      <c r="EOT357" s="163"/>
      <c r="EOU357" s="163"/>
      <c r="EOV357" s="163"/>
      <c r="EOW357" s="163"/>
      <c r="EOX357" s="163"/>
      <c r="EOY357" s="163"/>
      <c r="EOZ357" s="163"/>
      <c r="EPA357" s="163"/>
      <c r="EPB357" s="163"/>
      <c r="EPC357" s="163"/>
      <c r="EPD357" s="163"/>
      <c r="EPE357" s="163"/>
      <c r="EPF357" s="163"/>
      <c r="EPG357" s="163"/>
      <c r="EPH357" s="163"/>
      <c r="EPI357" s="163"/>
      <c r="EPJ357" s="163"/>
      <c r="EPK357" s="163"/>
      <c r="EPL357" s="163"/>
      <c r="EPM357" s="163"/>
      <c r="EPN357" s="163"/>
      <c r="EPO357" s="163"/>
      <c r="EPP357" s="163"/>
      <c r="EPQ357" s="163"/>
      <c r="EPR357" s="163"/>
      <c r="EPS357" s="163"/>
      <c r="EPT357" s="163"/>
      <c r="EPU357" s="163"/>
      <c r="EPV357" s="163"/>
      <c r="EPW357" s="163"/>
      <c r="EPX357" s="163"/>
      <c r="EPY357" s="163"/>
      <c r="EPZ357" s="163"/>
      <c r="EQA357" s="163"/>
      <c r="EQB357" s="163"/>
      <c r="EQC357" s="163"/>
      <c r="EQD357" s="163"/>
      <c r="EQE357" s="163"/>
      <c r="EQF357" s="163"/>
      <c r="EQG357" s="163"/>
      <c r="EQH357" s="163"/>
      <c r="EQI357" s="163"/>
      <c r="EQJ357" s="163"/>
      <c r="EQK357" s="163"/>
      <c r="EQL357" s="163"/>
      <c r="EQM357" s="163"/>
      <c r="EQN357" s="163"/>
      <c r="EQO357" s="163"/>
      <c r="EQP357" s="163"/>
      <c r="EQQ357" s="163"/>
      <c r="EQR357" s="163"/>
      <c r="EQS357" s="163"/>
      <c r="EQT357" s="163"/>
      <c r="EQU357" s="163"/>
      <c r="EQV357" s="163"/>
      <c r="EQW357" s="163"/>
      <c r="EQX357" s="163"/>
      <c r="EQY357" s="163"/>
      <c r="EQZ357" s="163"/>
      <c r="ERA357" s="163"/>
      <c r="ERB357" s="163"/>
      <c r="ERC357" s="163"/>
      <c r="ERD357" s="163"/>
      <c r="ERE357" s="163"/>
      <c r="ERF357" s="163"/>
      <c r="ERG357" s="163"/>
      <c r="ERH357" s="163"/>
      <c r="ERI357" s="163"/>
      <c r="ERJ357" s="163"/>
      <c r="ERK357" s="163"/>
      <c r="ERL357" s="163"/>
      <c r="ERM357" s="163"/>
      <c r="ERN357" s="163"/>
      <c r="ERO357" s="163"/>
      <c r="ERP357" s="163"/>
      <c r="ERQ357" s="163"/>
      <c r="ERR357" s="163"/>
      <c r="ERS357" s="163"/>
      <c r="ERT357" s="163"/>
      <c r="ERU357" s="163"/>
      <c r="ERV357" s="163"/>
      <c r="ERW357" s="163"/>
      <c r="ERX357" s="163"/>
      <c r="ERY357" s="163"/>
      <c r="ERZ357" s="163"/>
      <c r="ESA357" s="163"/>
      <c r="ESB357" s="163"/>
      <c r="ESC357" s="163"/>
      <c r="ESD357" s="163"/>
      <c r="ESE357" s="163"/>
      <c r="ESF357" s="163"/>
      <c r="ESG357" s="163"/>
      <c r="ESH357" s="163"/>
      <c r="ESI357" s="163"/>
      <c r="ESJ357" s="163"/>
      <c r="ESK357" s="163"/>
      <c r="ESL357" s="163"/>
      <c r="ESM357" s="163"/>
      <c r="ESN357" s="163"/>
      <c r="ESO357" s="163"/>
      <c r="ESP357" s="163"/>
      <c r="ESQ357" s="163"/>
      <c r="ESR357" s="163"/>
      <c r="ESS357" s="163"/>
      <c r="EST357" s="163"/>
      <c r="ESU357" s="163"/>
      <c r="ESV357" s="163"/>
      <c r="ESW357" s="163"/>
      <c r="ESX357" s="163"/>
      <c r="ESY357" s="163"/>
      <c r="ESZ357" s="163"/>
      <c r="ETA357" s="163"/>
      <c r="ETB357" s="163"/>
      <c r="ETC357" s="163"/>
      <c r="ETD357" s="163"/>
      <c r="ETE357" s="163"/>
      <c r="ETF357" s="163"/>
      <c r="ETG357" s="163"/>
      <c r="ETH357" s="163"/>
      <c r="ETI357" s="163"/>
      <c r="ETJ357" s="163"/>
      <c r="ETK357" s="163"/>
      <c r="ETL357" s="163"/>
      <c r="ETM357" s="163"/>
      <c r="ETN357" s="163"/>
      <c r="ETO357" s="163"/>
      <c r="ETP357" s="163"/>
      <c r="ETQ357" s="163"/>
      <c r="ETR357" s="163"/>
      <c r="ETS357" s="163"/>
      <c r="ETT357" s="163"/>
      <c r="ETU357" s="163"/>
      <c r="ETV357" s="163"/>
      <c r="ETW357" s="163"/>
      <c r="ETX357" s="163"/>
      <c r="ETY357" s="163"/>
      <c r="ETZ357" s="163"/>
      <c r="EUA357" s="163"/>
      <c r="EUB357" s="163"/>
      <c r="EUC357" s="163"/>
      <c r="EUD357" s="163"/>
      <c r="EUE357" s="163"/>
      <c r="EUF357" s="163"/>
      <c r="EUG357" s="163"/>
      <c r="EUH357" s="163"/>
      <c r="EUI357" s="163"/>
      <c r="EUJ357" s="163"/>
      <c r="EUK357" s="163"/>
      <c r="EUL357" s="163"/>
      <c r="EUM357" s="163"/>
      <c r="EUN357" s="163"/>
      <c r="EUO357" s="163"/>
      <c r="EUP357" s="163"/>
      <c r="EUQ357" s="163"/>
      <c r="EUR357" s="163"/>
      <c r="EUS357" s="163"/>
      <c r="EUT357" s="163"/>
      <c r="EUU357" s="163"/>
      <c r="EUV357" s="163"/>
      <c r="EUW357" s="163"/>
      <c r="EUX357" s="163"/>
      <c r="EUY357" s="163"/>
      <c r="EUZ357" s="163"/>
      <c r="EVA357" s="163"/>
      <c r="EVB357" s="163"/>
      <c r="EVC357" s="163"/>
      <c r="EVD357" s="163"/>
      <c r="EVE357" s="163"/>
      <c r="EVF357" s="163"/>
      <c r="EVG357" s="163"/>
      <c r="EVH357" s="163"/>
      <c r="EVI357" s="163"/>
      <c r="EVJ357" s="163"/>
      <c r="EVK357" s="163"/>
      <c r="EVL357" s="163"/>
      <c r="EVM357" s="163"/>
      <c r="EVN357" s="163"/>
      <c r="EVO357" s="163"/>
      <c r="EVP357" s="163"/>
      <c r="EVQ357" s="163"/>
      <c r="EVR357" s="163"/>
      <c r="EVS357" s="163"/>
      <c r="EVT357" s="163"/>
      <c r="EVU357" s="163"/>
      <c r="EVV357" s="163"/>
      <c r="EVW357" s="163"/>
      <c r="EVX357" s="163"/>
      <c r="EVY357" s="163"/>
      <c r="EVZ357" s="163"/>
      <c r="EWA357" s="163"/>
      <c r="EWB357" s="163"/>
      <c r="EWC357" s="163"/>
      <c r="EWD357" s="163"/>
      <c r="EWE357" s="163"/>
      <c r="EWF357" s="163"/>
      <c r="EWG357" s="163"/>
      <c r="EWH357" s="163"/>
      <c r="EWI357" s="163"/>
      <c r="EWJ357" s="163"/>
      <c r="EWK357" s="163"/>
      <c r="EWL357" s="163"/>
      <c r="EWM357" s="163"/>
      <c r="EWN357" s="163"/>
      <c r="EWO357" s="163"/>
      <c r="EWP357" s="163"/>
      <c r="EWQ357" s="163"/>
      <c r="EWR357" s="163"/>
      <c r="EWS357" s="163"/>
      <c r="EWT357" s="163"/>
      <c r="EWU357" s="163"/>
      <c r="EWV357" s="163"/>
      <c r="EWW357" s="163"/>
      <c r="EWX357" s="163"/>
      <c r="EWY357" s="163"/>
      <c r="EWZ357" s="163"/>
      <c r="EXA357" s="163"/>
      <c r="EXB357" s="163"/>
      <c r="EXC357" s="163"/>
      <c r="EXD357" s="163"/>
      <c r="EXE357" s="163"/>
      <c r="EXF357" s="163"/>
      <c r="EXG357" s="163"/>
      <c r="EXH357" s="163"/>
      <c r="EXI357" s="163"/>
      <c r="EXJ357" s="163"/>
      <c r="EXK357" s="163"/>
      <c r="EXL357" s="163"/>
      <c r="EXM357" s="163"/>
      <c r="EXN357" s="163"/>
      <c r="EXO357" s="163"/>
      <c r="EXP357" s="163"/>
      <c r="EXQ357" s="163"/>
      <c r="EXR357" s="163"/>
      <c r="EXS357" s="163"/>
      <c r="EXT357" s="163"/>
      <c r="EXU357" s="163"/>
      <c r="EXV357" s="163"/>
      <c r="EXW357" s="163"/>
      <c r="EXX357" s="163"/>
      <c r="EXY357" s="163"/>
      <c r="EXZ357" s="163"/>
      <c r="EYA357" s="163"/>
      <c r="EYB357" s="163"/>
      <c r="EYC357" s="163"/>
      <c r="EYD357" s="163"/>
      <c r="EYE357" s="163"/>
      <c r="EYF357" s="163"/>
      <c r="EYG357" s="163"/>
      <c r="EYH357" s="163"/>
      <c r="EYI357" s="163"/>
      <c r="EYJ357" s="163"/>
      <c r="EYK357" s="163"/>
      <c r="EYL357" s="163"/>
      <c r="EYM357" s="163"/>
      <c r="EYN357" s="163"/>
      <c r="EYO357" s="163"/>
      <c r="EYP357" s="163"/>
      <c r="EYQ357" s="163"/>
      <c r="EYR357" s="163"/>
      <c r="EYS357" s="163"/>
      <c r="EYT357" s="163"/>
      <c r="EYU357" s="163"/>
      <c r="EYV357" s="163"/>
      <c r="EYW357" s="163"/>
      <c r="EYX357" s="163"/>
      <c r="EYY357" s="163"/>
      <c r="EYZ357" s="163"/>
      <c r="EZA357" s="163"/>
      <c r="EZB357" s="163"/>
      <c r="EZC357" s="163"/>
      <c r="EZD357" s="163"/>
      <c r="EZE357" s="163"/>
      <c r="EZF357" s="163"/>
      <c r="EZG357" s="163"/>
      <c r="EZH357" s="163"/>
      <c r="EZI357" s="163"/>
      <c r="EZJ357" s="163"/>
      <c r="EZK357" s="163"/>
      <c r="EZL357" s="163"/>
      <c r="EZM357" s="163"/>
      <c r="EZN357" s="163"/>
      <c r="EZO357" s="163"/>
      <c r="EZP357" s="163"/>
      <c r="EZQ357" s="163"/>
      <c r="EZR357" s="163"/>
      <c r="EZS357" s="163"/>
      <c r="EZT357" s="163"/>
      <c r="EZU357" s="163"/>
      <c r="EZV357" s="163"/>
      <c r="EZW357" s="163"/>
      <c r="EZX357" s="163"/>
      <c r="EZY357" s="163"/>
      <c r="EZZ357" s="163"/>
      <c r="FAA357" s="163"/>
      <c r="FAB357" s="163"/>
      <c r="FAC357" s="163"/>
      <c r="FAD357" s="163"/>
      <c r="FAE357" s="163"/>
      <c r="FAF357" s="163"/>
      <c r="FAG357" s="163"/>
      <c r="FAH357" s="163"/>
      <c r="FAI357" s="163"/>
      <c r="FAJ357" s="163"/>
      <c r="FAK357" s="163"/>
      <c r="FAL357" s="163"/>
      <c r="FAM357" s="163"/>
      <c r="FAN357" s="163"/>
      <c r="FAO357" s="163"/>
      <c r="FAP357" s="163"/>
      <c r="FAQ357" s="163"/>
      <c r="FAR357" s="163"/>
      <c r="FAS357" s="163"/>
      <c r="FAT357" s="163"/>
      <c r="FAU357" s="163"/>
      <c r="FAV357" s="163"/>
      <c r="FAW357" s="163"/>
      <c r="FAX357" s="163"/>
      <c r="FAY357" s="163"/>
      <c r="FAZ357" s="163"/>
      <c r="FBA357" s="163"/>
      <c r="FBB357" s="163"/>
      <c r="FBC357" s="163"/>
      <c r="FBD357" s="163"/>
      <c r="FBE357" s="163"/>
      <c r="FBF357" s="163"/>
      <c r="FBG357" s="163"/>
      <c r="FBH357" s="163"/>
      <c r="FBI357" s="163"/>
      <c r="FBJ357" s="163"/>
      <c r="FBK357" s="163"/>
      <c r="FBL357" s="163"/>
      <c r="FBM357" s="163"/>
      <c r="FBN357" s="163"/>
      <c r="FBO357" s="163"/>
      <c r="FBP357" s="163"/>
      <c r="FBQ357" s="163"/>
      <c r="FBR357" s="163"/>
      <c r="FBS357" s="163"/>
      <c r="FBT357" s="163"/>
      <c r="FBU357" s="163"/>
      <c r="FBV357" s="163"/>
      <c r="FBW357" s="163"/>
      <c r="FBX357" s="163"/>
      <c r="FBY357" s="163"/>
      <c r="FBZ357" s="163"/>
      <c r="FCA357" s="163"/>
      <c r="FCB357" s="163"/>
      <c r="FCC357" s="163"/>
      <c r="FCD357" s="163"/>
      <c r="FCE357" s="163"/>
      <c r="FCF357" s="163"/>
      <c r="FCG357" s="163"/>
      <c r="FCH357" s="163"/>
      <c r="FCI357" s="163"/>
      <c r="FCJ357" s="163"/>
      <c r="FCK357" s="163"/>
      <c r="FCL357" s="163"/>
      <c r="FCM357" s="163"/>
      <c r="FCN357" s="163"/>
      <c r="FCO357" s="163"/>
      <c r="FCP357" s="163"/>
      <c r="FCQ357" s="163"/>
      <c r="FCR357" s="163"/>
      <c r="FCS357" s="163"/>
      <c r="FCT357" s="163"/>
      <c r="FCU357" s="163"/>
      <c r="FCV357" s="163"/>
      <c r="FCW357" s="163"/>
      <c r="FCX357" s="163"/>
      <c r="FCY357" s="163"/>
      <c r="FCZ357" s="163"/>
      <c r="FDA357" s="163"/>
      <c r="FDB357" s="163"/>
      <c r="FDC357" s="163"/>
      <c r="FDD357" s="163"/>
      <c r="FDE357" s="163"/>
      <c r="FDF357" s="163"/>
      <c r="FDG357" s="163"/>
      <c r="FDH357" s="163"/>
      <c r="FDI357" s="163"/>
      <c r="FDJ357" s="163"/>
      <c r="FDK357" s="163"/>
      <c r="FDL357" s="163"/>
      <c r="FDM357" s="163"/>
      <c r="FDN357" s="163"/>
      <c r="FDO357" s="163"/>
      <c r="FDP357" s="163"/>
      <c r="FDQ357" s="163"/>
      <c r="FDR357" s="163"/>
      <c r="FDS357" s="163"/>
      <c r="FDT357" s="163"/>
      <c r="FDU357" s="163"/>
      <c r="FDV357" s="163"/>
      <c r="FDW357" s="163"/>
      <c r="FDX357" s="163"/>
      <c r="FDY357" s="163"/>
      <c r="FDZ357" s="163"/>
      <c r="FEA357" s="163"/>
      <c r="FEB357" s="163"/>
      <c r="FEC357" s="163"/>
      <c r="FED357" s="163"/>
      <c r="FEE357" s="163"/>
      <c r="FEF357" s="163"/>
      <c r="FEG357" s="163"/>
      <c r="FEH357" s="163"/>
      <c r="FEI357" s="163"/>
      <c r="FEJ357" s="163"/>
      <c r="FEK357" s="163"/>
      <c r="FEL357" s="163"/>
      <c r="FEM357" s="163"/>
      <c r="FEN357" s="163"/>
      <c r="FEO357" s="163"/>
      <c r="FEP357" s="163"/>
      <c r="FEQ357" s="163"/>
      <c r="FER357" s="163"/>
      <c r="FES357" s="163"/>
      <c r="FET357" s="163"/>
      <c r="FEU357" s="163"/>
      <c r="FEV357" s="163"/>
      <c r="FEW357" s="163"/>
      <c r="FEX357" s="163"/>
      <c r="FEY357" s="163"/>
      <c r="FEZ357" s="163"/>
      <c r="FFA357" s="163"/>
      <c r="FFB357" s="163"/>
      <c r="FFC357" s="163"/>
      <c r="FFD357" s="163"/>
      <c r="FFE357" s="163"/>
      <c r="FFF357" s="163"/>
      <c r="FFG357" s="163"/>
      <c r="FFH357" s="163"/>
      <c r="FFI357" s="163"/>
      <c r="FFJ357" s="163"/>
      <c r="FFK357" s="163"/>
      <c r="FFL357" s="163"/>
      <c r="FFM357" s="163"/>
      <c r="FFN357" s="163"/>
      <c r="FFO357" s="163"/>
      <c r="FFP357" s="163"/>
      <c r="FFQ357" s="163"/>
      <c r="FFR357" s="163"/>
      <c r="FFS357" s="163"/>
      <c r="FFT357" s="163"/>
      <c r="FFU357" s="163"/>
      <c r="FFV357" s="163"/>
      <c r="FFW357" s="163"/>
      <c r="FFX357" s="163"/>
      <c r="FFY357" s="163"/>
      <c r="FFZ357" s="163"/>
      <c r="FGA357" s="163"/>
      <c r="FGB357" s="163"/>
      <c r="FGC357" s="163"/>
      <c r="FGD357" s="163"/>
      <c r="FGE357" s="163"/>
      <c r="FGF357" s="163"/>
      <c r="FGG357" s="163"/>
      <c r="FGH357" s="163"/>
      <c r="FGI357" s="163"/>
      <c r="FGJ357" s="163"/>
      <c r="FGK357" s="163"/>
      <c r="FGL357" s="163"/>
      <c r="FGM357" s="163"/>
      <c r="FGN357" s="163"/>
      <c r="FGO357" s="163"/>
      <c r="FGP357" s="163"/>
      <c r="FGQ357" s="163"/>
      <c r="FGR357" s="163"/>
      <c r="FGS357" s="163"/>
      <c r="FGT357" s="163"/>
      <c r="FGU357" s="163"/>
      <c r="FGV357" s="163"/>
      <c r="FGW357" s="163"/>
      <c r="FGX357" s="163"/>
      <c r="FGY357" s="163"/>
      <c r="FGZ357" s="163"/>
      <c r="FHA357" s="163"/>
      <c r="FHB357" s="163"/>
      <c r="FHC357" s="163"/>
      <c r="FHD357" s="163"/>
      <c r="FHE357" s="163"/>
      <c r="FHF357" s="163"/>
      <c r="FHG357" s="163"/>
      <c r="FHH357" s="163"/>
      <c r="FHI357" s="163"/>
      <c r="FHJ357" s="163"/>
      <c r="FHK357" s="163"/>
      <c r="FHL357" s="163"/>
      <c r="FHM357" s="163"/>
      <c r="FHN357" s="163"/>
      <c r="FHO357" s="163"/>
      <c r="FHP357" s="163"/>
      <c r="FHQ357" s="163"/>
      <c r="FHR357" s="163"/>
      <c r="FHS357" s="163"/>
      <c r="FHT357" s="163"/>
      <c r="FHU357" s="163"/>
      <c r="FHV357" s="163"/>
      <c r="FHW357" s="163"/>
      <c r="FHX357" s="163"/>
      <c r="FHY357" s="163"/>
      <c r="FHZ357" s="163"/>
      <c r="FIA357" s="163"/>
      <c r="FIB357" s="163"/>
      <c r="FIC357" s="163"/>
      <c r="FID357" s="163"/>
      <c r="FIE357" s="163"/>
      <c r="FIF357" s="163"/>
      <c r="FIG357" s="163"/>
      <c r="FIH357" s="163"/>
      <c r="FII357" s="163"/>
      <c r="FIJ357" s="163"/>
      <c r="FIK357" s="163"/>
      <c r="FIL357" s="163"/>
      <c r="FIM357" s="163"/>
      <c r="FIN357" s="163"/>
      <c r="FIO357" s="163"/>
      <c r="FIP357" s="163"/>
      <c r="FIQ357" s="163"/>
      <c r="FIR357" s="163"/>
      <c r="FIS357" s="163"/>
      <c r="FIT357" s="163"/>
      <c r="FIU357" s="163"/>
      <c r="FIV357" s="163"/>
      <c r="FIW357" s="163"/>
      <c r="FIX357" s="163"/>
      <c r="FIY357" s="163"/>
      <c r="FIZ357" s="163"/>
      <c r="FJA357" s="163"/>
      <c r="FJB357" s="163"/>
      <c r="FJC357" s="163"/>
      <c r="FJD357" s="163"/>
      <c r="FJE357" s="163"/>
      <c r="FJF357" s="163"/>
      <c r="FJG357" s="163"/>
      <c r="FJH357" s="163"/>
      <c r="FJI357" s="163"/>
      <c r="FJJ357" s="163"/>
      <c r="FJK357" s="163"/>
      <c r="FJL357" s="163"/>
      <c r="FJM357" s="163"/>
      <c r="FJN357" s="163"/>
      <c r="FJO357" s="163"/>
      <c r="FJP357" s="163"/>
      <c r="FJQ357" s="163"/>
      <c r="FJR357" s="163"/>
      <c r="FJS357" s="163"/>
      <c r="FJT357" s="163"/>
      <c r="FJU357" s="163"/>
      <c r="FJV357" s="163"/>
      <c r="FJW357" s="163"/>
      <c r="FJX357" s="163"/>
      <c r="FJY357" s="163"/>
      <c r="FJZ357" s="163"/>
      <c r="FKA357" s="163"/>
      <c r="FKB357" s="163"/>
      <c r="FKC357" s="163"/>
      <c r="FKD357" s="163"/>
      <c r="FKE357" s="163"/>
      <c r="FKF357" s="163"/>
      <c r="FKG357" s="163"/>
      <c r="FKH357" s="163"/>
      <c r="FKI357" s="163"/>
      <c r="FKJ357" s="163"/>
      <c r="FKK357" s="163"/>
      <c r="FKL357" s="163"/>
      <c r="FKM357" s="163"/>
      <c r="FKN357" s="163"/>
      <c r="FKO357" s="163"/>
      <c r="FKP357" s="163"/>
      <c r="FKQ357" s="163"/>
      <c r="FKR357" s="163"/>
      <c r="FKS357" s="163"/>
      <c r="FKT357" s="163"/>
      <c r="FKU357" s="163"/>
      <c r="FKV357" s="163"/>
      <c r="FKW357" s="163"/>
      <c r="FKX357" s="163"/>
      <c r="FKY357" s="163"/>
      <c r="FKZ357" s="163"/>
      <c r="FLA357" s="163"/>
      <c r="FLB357" s="163"/>
      <c r="FLC357" s="163"/>
      <c r="FLD357" s="163"/>
      <c r="FLE357" s="163"/>
      <c r="FLF357" s="163"/>
      <c r="FLG357" s="163"/>
      <c r="FLH357" s="163"/>
      <c r="FLI357" s="163"/>
      <c r="FLJ357" s="163"/>
      <c r="FLK357" s="163"/>
      <c r="FLL357" s="163"/>
      <c r="FLM357" s="163"/>
      <c r="FLN357" s="163"/>
      <c r="FLO357" s="163"/>
      <c r="FLP357" s="163"/>
      <c r="FLQ357" s="163"/>
      <c r="FLR357" s="163"/>
      <c r="FLS357" s="163"/>
      <c r="FLT357" s="163"/>
      <c r="FLU357" s="163"/>
      <c r="FLV357" s="163"/>
      <c r="FLW357" s="163"/>
      <c r="FLX357" s="163"/>
      <c r="FLY357" s="163"/>
      <c r="FLZ357" s="163"/>
      <c r="FMA357" s="163"/>
      <c r="FMB357" s="163"/>
      <c r="FMC357" s="163"/>
      <c r="FMD357" s="163"/>
      <c r="FME357" s="163"/>
      <c r="FMF357" s="163"/>
      <c r="FMG357" s="163"/>
      <c r="FMH357" s="163"/>
      <c r="FMI357" s="163"/>
      <c r="FMJ357" s="163"/>
      <c r="FMK357" s="163"/>
      <c r="FML357" s="163"/>
      <c r="FMM357" s="163"/>
      <c r="FMN357" s="163"/>
      <c r="FMO357" s="163"/>
      <c r="FMP357" s="163"/>
      <c r="FMQ357" s="163"/>
      <c r="FMR357" s="163"/>
      <c r="FMS357" s="163"/>
      <c r="FMT357" s="163"/>
      <c r="FMU357" s="163"/>
      <c r="FMV357" s="163"/>
      <c r="FMW357" s="163"/>
      <c r="FMX357" s="163"/>
      <c r="FMY357" s="163"/>
      <c r="FMZ357" s="163"/>
      <c r="FNA357" s="163"/>
      <c r="FNB357" s="163"/>
      <c r="FNC357" s="163"/>
      <c r="FND357" s="163"/>
      <c r="FNE357" s="163"/>
      <c r="FNF357" s="163"/>
      <c r="FNG357" s="163"/>
      <c r="FNH357" s="163"/>
      <c r="FNI357" s="163"/>
      <c r="FNJ357" s="163"/>
      <c r="FNK357" s="163"/>
      <c r="FNL357" s="163"/>
      <c r="FNM357" s="163"/>
      <c r="FNN357" s="163"/>
      <c r="FNO357" s="163"/>
      <c r="FNP357" s="163"/>
      <c r="FNQ357" s="163"/>
      <c r="FNR357" s="163"/>
      <c r="FNS357" s="163"/>
      <c r="FNT357" s="163"/>
      <c r="FNU357" s="163"/>
      <c r="FNV357" s="163"/>
      <c r="FNW357" s="163"/>
      <c r="FNX357" s="163"/>
      <c r="FNY357" s="163"/>
      <c r="FNZ357" s="163"/>
      <c r="FOA357" s="163"/>
      <c r="FOB357" s="163"/>
      <c r="FOC357" s="163"/>
      <c r="FOD357" s="163"/>
      <c r="FOE357" s="163"/>
      <c r="FOF357" s="163"/>
      <c r="FOG357" s="163"/>
      <c r="FOH357" s="163"/>
      <c r="FOI357" s="163"/>
      <c r="FOJ357" s="163"/>
      <c r="FOK357" s="163"/>
      <c r="FOL357" s="163"/>
      <c r="FOM357" s="163"/>
      <c r="FON357" s="163"/>
      <c r="FOO357" s="163"/>
      <c r="FOP357" s="163"/>
      <c r="FOQ357" s="163"/>
      <c r="FOR357" s="163"/>
      <c r="FOS357" s="163"/>
      <c r="FOT357" s="163"/>
      <c r="FOU357" s="163"/>
      <c r="FOV357" s="163"/>
      <c r="FOW357" s="163"/>
      <c r="FOX357" s="163"/>
      <c r="FOY357" s="163"/>
      <c r="FOZ357" s="163"/>
      <c r="FPA357" s="163"/>
      <c r="FPB357" s="163"/>
      <c r="FPC357" s="163"/>
      <c r="FPD357" s="163"/>
      <c r="FPE357" s="163"/>
      <c r="FPF357" s="163"/>
      <c r="FPG357" s="163"/>
      <c r="FPH357" s="163"/>
      <c r="FPI357" s="163"/>
      <c r="FPJ357" s="163"/>
      <c r="FPK357" s="163"/>
      <c r="FPL357" s="163"/>
      <c r="FPM357" s="163"/>
      <c r="FPN357" s="163"/>
      <c r="FPO357" s="163"/>
      <c r="FPP357" s="163"/>
      <c r="FPQ357" s="163"/>
      <c r="FPR357" s="163"/>
      <c r="FPS357" s="163"/>
      <c r="FPT357" s="163"/>
      <c r="FPU357" s="163"/>
      <c r="FPV357" s="163"/>
      <c r="FPW357" s="163"/>
      <c r="FPX357" s="163"/>
      <c r="FPY357" s="163"/>
      <c r="FPZ357" s="163"/>
      <c r="FQA357" s="163"/>
      <c r="FQB357" s="163"/>
      <c r="FQC357" s="163"/>
      <c r="FQD357" s="163"/>
      <c r="FQE357" s="163"/>
      <c r="FQF357" s="163"/>
      <c r="FQG357" s="163"/>
      <c r="FQH357" s="163"/>
      <c r="FQI357" s="163"/>
      <c r="FQJ357" s="163"/>
      <c r="FQK357" s="163"/>
      <c r="FQL357" s="163"/>
      <c r="FQM357" s="163"/>
      <c r="FQN357" s="163"/>
      <c r="FQO357" s="163"/>
      <c r="FQP357" s="163"/>
      <c r="FQQ357" s="163"/>
      <c r="FQR357" s="163"/>
      <c r="FQS357" s="163"/>
      <c r="FQT357" s="163"/>
      <c r="FQU357" s="163"/>
      <c r="FQV357" s="163"/>
      <c r="FQW357" s="163"/>
      <c r="FQX357" s="163"/>
      <c r="FQY357" s="163"/>
      <c r="FQZ357" s="163"/>
      <c r="FRA357" s="163"/>
      <c r="FRB357" s="163"/>
      <c r="FRC357" s="163"/>
      <c r="FRD357" s="163"/>
      <c r="FRE357" s="163"/>
      <c r="FRF357" s="163"/>
      <c r="FRG357" s="163"/>
      <c r="FRH357" s="163"/>
      <c r="FRI357" s="163"/>
      <c r="FRJ357" s="163"/>
      <c r="FRK357" s="163"/>
      <c r="FRL357" s="163"/>
      <c r="FRM357" s="163"/>
      <c r="FRN357" s="163"/>
      <c r="FRO357" s="163"/>
      <c r="FRP357" s="163"/>
      <c r="FRQ357" s="163"/>
      <c r="FRR357" s="163"/>
      <c r="FRS357" s="163"/>
      <c r="FRT357" s="163"/>
      <c r="FRU357" s="163"/>
      <c r="FRV357" s="163"/>
      <c r="FRW357" s="163"/>
      <c r="FRX357" s="163"/>
      <c r="FRY357" s="163"/>
      <c r="FRZ357" s="163"/>
      <c r="FSA357" s="163"/>
      <c r="FSB357" s="163"/>
      <c r="FSC357" s="163"/>
      <c r="FSD357" s="163"/>
      <c r="FSE357" s="163"/>
      <c r="FSF357" s="163"/>
      <c r="FSG357" s="163"/>
      <c r="FSH357" s="163"/>
      <c r="FSI357" s="163"/>
      <c r="FSJ357" s="163"/>
      <c r="FSK357" s="163"/>
      <c r="FSL357" s="163"/>
      <c r="FSM357" s="163"/>
      <c r="FSN357" s="163"/>
      <c r="FSO357" s="163"/>
      <c r="FSP357" s="163"/>
      <c r="FSQ357" s="163"/>
      <c r="FSR357" s="163"/>
      <c r="FSS357" s="163"/>
      <c r="FST357" s="163"/>
      <c r="FSU357" s="163"/>
      <c r="FSV357" s="163"/>
      <c r="FSW357" s="163"/>
      <c r="FSX357" s="163"/>
      <c r="FSY357" s="163"/>
      <c r="FSZ357" s="163"/>
      <c r="FTA357" s="163"/>
      <c r="FTB357" s="163"/>
      <c r="FTC357" s="163"/>
      <c r="FTD357" s="163"/>
      <c r="FTE357" s="163"/>
      <c r="FTF357" s="163"/>
      <c r="FTG357" s="163"/>
      <c r="FTH357" s="163"/>
      <c r="FTI357" s="163"/>
      <c r="FTJ357" s="163"/>
      <c r="FTK357" s="163"/>
      <c r="FTL357" s="163"/>
      <c r="FTM357" s="163"/>
      <c r="FTN357" s="163"/>
      <c r="FTO357" s="163"/>
      <c r="FTP357" s="163"/>
      <c r="FTQ357" s="163"/>
      <c r="FTR357" s="163"/>
      <c r="FTS357" s="163"/>
      <c r="FTT357" s="163"/>
      <c r="FTU357" s="163"/>
      <c r="FTV357" s="163"/>
      <c r="FTW357" s="163"/>
      <c r="FTX357" s="163"/>
      <c r="FTY357" s="163"/>
      <c r="FTZ357" s="163"/>
      <c r="FUA357" s="163"/>
      <c r="FUB357" s="163"/>
      <c r="FUC357" s="163"/>
      <c r="FUD357" s="163"/>
      <c r="FUE357" s="163"/>
      <c r="FUF357" s="163"/>
      <c r="FUG357" s="163"/>
      <c r="FUH357" s="163"/>
      <c r="FUI357" s="163"/>
      <c r="FUJ357" s="163"/>
      <c r="FUK357" s="163"/>
      <c r="FUL357" s="163"/>
      <c r="FUM357" s="163"/>
      <c r="FUN357" s="163"/>
      <c r="FUO357" s="163"/>
      <c r="FUP357" s="163"/>
      <c r="FUQ357" s="163"/>
      <c r="FUR357" s="163"/>
      <c r="FUS357" s="163"/>
      <c r="FUT357" s="163"/>
      <c r="FUU357" s="163"/>
      <c r="FUV357" s="163"/>
      <c r="FUW357" s="163"/>
      <c r="FUX357" s="163"/>
      <c r="FUY357" s="163"/>
      <c r="FUZ357" s="163"/>
      <c r="FVA357" s="163"/>
      <c r="FVB357" s="163"/>
      <c r="FVC357" s="163"/>
      <c r="FVD357" s="163"/>
      <c r="FVE357" s="163"/>
      <c r="FVF357" s="163"/>
      <c r="FVG357" s="163"/>
      <c r="FVH357" s="163"/>
      <c r="FVI357" s="163"/>
      <c r="FVJ357" s="163"/>
      <c r="FVK357" s="163"/>
      <c r="FVL357" s="163"/>
      <c r="FVM357" s="163"/>
      <c r="FVN357" s="163"/>
      <c r="FVO357" s="163"/>
      <c r="FVP357" s="163"/>
      <c r="FVQ357" s="163"/>
      <c r="FVR357" s="163"/>
      <c r="FVS357" s="163"/>
      <c r="FVT357" s="163"/>
      <c r="FVU357" s="163"/>
      <c r="FVV357" s="163"/>
      <c r="FVW357" s="163"/>
      <c r="FVX357" s="163"/>
      <c r="FVY357" s="163"/>
      <c r="FVZ357" s="163"/>
      <c r="FWA357" s="163"/>
      <c r="FWB357" s="163"/>
      <c r="FWC357" s="163"/>
      <c r="FWD357" s="163"/>
      <c r="FWE357" s="163"/>
      <c r="FWF357" s="163"/>
      <c r="FWG357" s="163"/>
      <c r="FWH357" s="163"/>
      <c r="FWI357" s="163"/>
      <c r="FWJ357" s="163"/>
      <c r="FWK357" s="163"/>
      <c r="FWL357" s="163"/>
      <c r="FWM357" s="163"/>
      <c r="FWN357" s="163"/>
      <c r="FWO357" s="163"/>
      <c r="FWP357" s="163"/>
      <c r="FWQ357" s="163"/>
      <c r="FWR357" s="163"/>
      <c r="FWS357" s="163"/>
      <c r="FWT357" s="163"/>
      <c r="FWU357" s="163"/>
      <c r="FWV357" s="163"/>
      <c r="FWW357" s="163"/>
      <c r="FWX357" s="163"/>
      <c r="FWY357" s="163"/>
      <c r="FWZ357" s="163"/>
      <c r="FXA357" s="163"/>
      <c r="FXB357" s="163"/>
      <c r="FXC357" s="163"/>
      <c r="FXD357" s="163"/>
      <c r="FXE357" s="163"/>
      <c r="FXF357" s="163"/>
      <c r="FXG357" s="163"/>
      <c r="FXH357" s="163"/>
      <c r="FXI357" s="163"/>
      <c r="FXJ357" s="163"/>
      <c r="FXK357" s="163"/>
      <c r="FXL357" s="163"/>
      <c r="FXM357" s="163"/>
      <c r="FXN357" s="163"/>
      <c r="FXO357" s="163"/>
      <c r="FXP357" s="163"/>
      <c r="FXQ357" s="163"/>
      <c r="FXR357" s="163"/>
      <c r="FXS357" s="163"/>
      <c r="FXT357" s="163"/>
      <c r="FXU357" s="163"/>
      <c r="FXV357" s="163"/>
      <c r="FXW357" s="163"/>
      <c r="FXX357" s="163"/>
      <c r="FXY357" s="163"/>
      <c r="FXZ357" s="163"/>
      <c r="FYA357" s="163"/>
      <c r="FYB357" s="163"/>
      <c r="FYC357" s="163"/>
      <c r="FYD357" s="163"/>
      <c r="FYE357" s="163"/>
      <c r="FYF357" s="163"/>
      <c r="FYG357" s="163"/>
      <c r="FYH357" s="163"/>
      <c r="FYI357" s="163"/>
      <c r="FYJ357" s="163"/>
      <c r="FYK357" s="163"/>
      <c r="FYL357" s="163"/>
      <c r="FYM357" s="163"/>
      <c r="FYN357" s="163"/>
      <c r="FYO357" s="163"/>
      <c r="FYP357" s="163"/>
      <c r="FYQ357" s="163"/>
      <c r="FYR357" s="163"/>
      <c r="FYS357" s="163"/>
      <c r="FYT357" s="163"/>
      <c r="FYU357" s="163"/>
      <c r="FYV357" s="163"/>
      <c r="FYW357" s="163"/>
      <c r="FYX357" s="163"/>
      <c r="FYY357" s="163"/>
      <c r="FYZ357" s="163"/>
      <c r="FZA357" s="163"/>
      <c r="FZB357" s="163"/>
      <c r="FZC357" s="163"/>
      <c r="FZD357" s="163"/>
      <c r="FZE357" s="163"/>
      <c r="FZF357" s="163"/>
      <c r="FZG357" s="163"/>
      <c r="FZH357" s="163"/>
      <c r="FZI357" s="163"/>
      <c r="FZJ357" s="163"/>
      <c r="FZK357" s="163"/>
      <c r="FZL357" s="163"/>
      <c r="FZM357" s="163"/>
      <c r="FZN357" s="163"/>
      <c r="FZO357" s="163"/>
      <c r="FZP357" s="163"/>
      <c r="FZQ357" s="163"/>
      <c r="FZR357" s="163"/>
      <c r="FZS357" s="163"/>
      <c r="FZT357" s="163"/>
      <c r="FZU357" s="163"/>
      <c r="FZV357" s="163"/>
      <c r="FZW357" s="163"/>
      <c r="FZX357" s="163"/>
      <c r="FZY357" s="163"/>
      <c r="FZZ357" s="163"/>
      <c r="GAA357" s="163"/>
      <c r="GAB357" s="163"/>
      <c r="GAC357" s="163"/>
      <c r="GAD357" s="163"/>
      <c r="GAE357" s="163"/>
      <c r="GAF357" s="163"/>
      <c r="GAG357" s="163"/>
      <c r="GAH357" s="163"/>
      <c r="GAI357" s="163"/>
      <c r="GAJ357" s="163"/>
      <c r="GAK357" s="163"/>
      <c r="GAL357" s="163"/>
      <c r="GAM357" s="163"/>
      <c r="GAN357" s="163"/>
      <c r="GAO357" s="163"/>
      <c r="GAP357" s="163"/>
      <c r="GAQ357" s="163"/>
      <c r="GAR357" s="163"/>
      <c r="GAS357" s="163"/>
      <c r="GAT357" s="163"/>
      <c r="GAU357" s="163"/>
      <c r="GAV357" s="163"/>
      <c r="GAW357" s="163"/>
      <c r="GAX357" s="163"/>
      <c r="GAY357" s="163"/>
      <c r="GAZ357" s="163"/>
      <c r="GBA357" s="163"/>
      <c r="GBB357" s="163"/>
      <c r="GBC357" s="163"/>
      <c r="GBD357" s="163"/>
      <c r="GBE357" s="163"/>
      <c r="GBF357" s="163"/>
      <c r="GBG357" s="163"/>
      <c r="GBH357" s="163"/>
      <c r="GBI357" s="163"/>
      <c r="GBJ357" s="163"/>
      <c r="GBK357" s="163"/>
      <c r="GBL357" s="163"/>
      <c r="GBM357" s="163"/>
      <c r="GBN357" s="163"/>
      <c r="GBO357" s="163"/>
      <c r="GBP357" s="163"/>
      <c r="GBQ357" s="163"/>
      <c r="GBR357" s="163"/>
      <c r="GBS357" s="163"/>
      <c r="GBT357" s="163"/>
      <c r="GBU357" s="163"/>
      <c r="GBV357" s="163"/>
      <c r="GBW357" s="163"/>
      <c r="GBX357" s="163"/>
      <c r="GBY357" s="163"/>
      <c r="GBZ357" s="163"/>
      <c r="GCA357" s="163"/>
      <c r="GCB357" s="163"/>
      <c r="GCC357" s="163"/>
      <c r="GCD357" s="163"/>
      <c r="GCE357" s="163"/>
      <c r="GCF357" s="163"/>
      <c r="GCG357" s="163"/>
      <c r="GCH357" s="163"/>
      <c r="GCI357" s="163"/>
      <c r="GCJ357" s="163"/>
      <c r="GCK357" s="163"/>
      <c r="GCL357" s="163"/>
      <c r="GCM357" s="163"/>
      <c r="GCN357" s="163"/>
      <c r="GCO357" s="163"/>
      <c r="GCP357" s="163"/>
      <c r="GCQ357" s="163"/>
      <c r="GCR357" s="163"/>
      <c r="GCS357" s="163"/>
      <c r="GCT357" s="163"/>
      <c r="GCU357" s="163"/>
      <c r="GCV357" s="163"/>
      <c r="GCW357" s="163"/>
      <c r="GCX357" s="163"/>
      <c r="GCY357" s="163"/>
      <c r="GCZ357" s="163"/>
      <c r="GDA357" s="163"/>
      <c r="GDB357" s="163"/>
      <c r="GDC357" s="163"/>
      <c r="GDD357" s="163"/>
      <c r="GDE357" s="163"/>
      <c r="GDF357" s="163"/>
      <c r="GDG357" s="163"/>
      <c r="GDH357" s="163"/>
      <c r="GDI357" s="163"/>
      <c r="GDJ357" s="163"/>
      <c r="GDK357" s="163"/>
      <c r="GDL357" s="163"/>
      <c r="GDM357" s="163"/>
      <c r="GDN357" s="163"/>
      <c r="GDO357" s="163"/>
      <c r="GDP357" s="163"/>
      <c r="GDQ357" s="163"/>
      <c r="GDR357" s="163"/>
      <c r="GDS357" s="163"/>
      <c r="GDT357" s="163"/>
      <c r="GDU357" s="163"/>
      <c r="GDV357" s="163"/>
      <c r="GDW357" s="163"/>
      <c r="GDX357" s="163"/>
      <c r="GDY357" s="163"/>
      <c r="GDZ357" s="163"/>
      <c r="GEA357" s="163"/>
      <c r="GEB357" s="163"/>
      <c r="GEC357" s="163"/>
      <c r="GED357" s="163"/>
      <c r="GEE357" s="163"/>
      <c r="GEF357" s="163"/>
      <c r="GEG357" s="163"/>
      <c r="GEH357" s="163"/>
      <c r="GEI357" s="163"/>
      <c r="GEJ357" s="163"/>
      <c r="GEK357" s="163"/>
      <c r="GEL357" s="163"/>
      <c r="GEM357" s="163"/>
      <c r="GEN357" s="163"/>
      <c r="GEO357" s="163"/>
      <c r="GEP357" s="163"/>
      <c r="GEQ357" s="163"/>
      <c r="GER357" s="163"/>
      <c r="GES357" s="163"/>
      <c r="GET357" s="163"/>
      <c r="GEU357" s="163"/>
      <c r="GEV357" s="163"/>
      <c r="GEW357" s="163"/>
      <c r="GEX357" s="163"/>
      <c r="GEY357" s="163"/>
      <c r="GEZ357" s="163"/>
      <c r="GFA357" s="163"/>
      <c r="GFB357" s="163"/>
      <c r="GFC357" s="163"/>
      <c r="GFD357" s="163"/>
      <c r="GFE357" s="163"/>
      <c r="GFF357" s="163"/>
      <c r="GFG357" s="163"/>
      <c r="GFH357" s="163"/>
      <c r="GFI357" s="163"/>
      <c r="GFJ357" s="163"/>
      <c r="GFK357" s="163"/>
      <c r="GFL357" s="163"/>
      <c r="GFM357" s="163"/>
      <c r="GFN357" s="163"/>
      <c r="GFO357" s="163"/>
      <c r="GFP357" s="163"/>
      <c r="GFQ357" s="163"/>
      <c r="GFR357" s="163"/>
      <c r="GFS357" s="163"/>
      <c r="GFT357" s="163"/>
      <c r="GFU357" s="163"/>
      <c r="GFV357" s="163"/>
      <c r="GFW357" s="163"/>
      <c r="GFX357" s="163"/>
      <c r="GFY357" s="163"/>
      <c r="GFZ357" s="163"/>
      <c r="GGA357" s="163"/>
      <c r="GGB357" s="163"/>
      <c r="GGC357" s="163"/>
      <c r="GGD357" s="163"/>
      <c r="GGE357" s="163"/>
      <c r="GGF357" s="163"/>
      <c r="GGG357" s="163"/>
      <c r="GGH357" s="163"/>
      <c r="GGI357" s="163"/>
      <c r="GGJ357" s="163"/>
      <c r="GGK357" s="163"/>
      <c r="GGL357" s="163"/>
      <c r="GGM357" s="163"/>
      <c r="GGN357" s="163"/>
      <c r="GGO357" s="163"/>
      <c r="GGP357" s="163"/>
      <c r="GGQ357" s="163"/>
      <c r="GGR357" s="163"/>
      <c r="GGS357" s="163"/>
      <c r="GGT357" s="163"/>
      <c r="GGU357" s="163"/>
      <c r="GGV357" s="163"/>
      <c r="GGW357" s="163"/>
      <c r="GGX357" s="163"/>
      <c r="GGY357" s="163"/>
      <c r="GGZ357" s="163"/>
      <c r="GHA357" s="163"/>
      <c r="GHB357" s="163"/>
      <c r="GHC357" s="163"/>
      <c r="GHD357" s="163"/>
      <c r="GHE357" s="163"/>
      <c r="GHF357" s="163"/>
      <c r="GHG357" s="163"/>
      <c r="GHH357" s="163"/>
      <c r="GHI357" s="163"/>
      <c r="GHJ357" s="163"/>
      <c r="GHK357" s="163"/>
      <c r="GHL357" s="163"/>
      <c r="GHM357" s="163"/>
      <c r="GHN357" s="163"/>
      <c r="GHO357" s="163"/>
      <c r="GHP357" s="163"/>
      <c r="GHQ357" s="163"/>
      <c r="GHR357" s="163"/>
      <c r="GHS357" s="163"/>
      <c r="GHT357" s="163"/>
      <c r="GHU357" s="163"/>
      <c r="GHV357" s="163"/>
      <c r="GHW357" s="163"/>
      <c r="GHX357" s="163"/>
      <c r="GHY357" s="163"/>
      <c r="GHZ357" s="163"/>
      <c r="GIA357" s="163"/>
      <c r="GIB357" s="163"/>
      <c r="GIC357" s="163"/>
      <c r="GID357" s="163"/>
      <c r="GIE357" s="163"/>
      <c r="GIF357" s="163"/>
      <c r="GIG357" s="163"/>
      <c r="GIH357" s="163"/>
      <c r="GII357" s="163"/>
      <c r="GIJ357" s="163"/>
      <c r="GIK357" s="163"/>
      <c r="GIL357" s="163"/>
      <c r="GIM357" s="163"/>
      <c r="GIN357" s="163"/>
      <c r="GIO357" s="163"/>
      <c r="GIP357" s="163"/>
      <c r="GIQ357" s="163"/>
      <c r="GIR357" s="163"/>
      <c r="GIS357" s="163"/>
      <c r="GIT357" s="163"/>
      <c r="GIU357" s="163"/>
      <c r="GIV357" s="163"/>
      <c r="GIW357" s="163"/>
      <c r="GIX357" s="163"/>
      <c r="GIY357" s="163"/>
      <c r="GIZ357" s="163"/>
      <c r="GJA357" s="163"/>
      <c r="GJB357" s="163"/>
      <c r="GJC357" s="163"/>
      <c r="GJD357" s="163"/>
      <c r="GJE357" s="163"/>
      <c r="GJF357" s="163"/>
      <c r="GJG357" s="163"/>
      <c r="GJH357" s="163"/>
      <c r="GJI357" s="163"/>
      <c r="GJJ357" s="163"/>
      <c r="GJK357" s="163"/>
      <c r="GJL357" s="163"/>
      <c r="GJM357" s="163"/>
      <c r="GJN357" s="163"/>
      <c r="GJO357" s="163"/>
      <c r="GJP357" s="163"/>
      <c r="GJQ357" s="163"/>
      <c r="GJR357" s="163"/>
      <c r="GJS357" s="163"/>
      <c r="GJT357" s="163"/>
      <c r="GJU357" s="163"/>
      <c r="GJV357" s="163"/>
      <c r="GJW357" s="163"/>
      <c r="GJX357" s="163"/>
      <c r="GJY357" s="163"/>
      <c r="GJZ357" s="163"/>
      <c r="GKA357" s="163"/>
      <c r="GKB357" s="163"/>
      <c r="GKC357" s="163"/>
      <c r="GKD357" s="163"/>
      <c r="GKE357" s="163"/>
      <c r="GKF357" s="163"/>
      <c r="GKG357" s="163"/>
      <c r="GKH357" s="163"/>
      <c r="GKI357" s="163"/>
      <c r="GKJ357" s="163"/>
      <c r="GKK357" s="163"/>
      <c r="GKL357" s="163"/>
      <c r="GKM357" s="163"/>
      <c r="GKN357" s="163"/>
      <c r="GKO357" s="163"/>
      <c r="GKP357" s="163"/>
      <c r="GKQ357" s="163"/>
      <c r="GKR357" s="163"/>
      <c r="GKS357" s="163"/>
      <c r="GKT357" s="163"/>
      <c r="GKU357" s="163"/>
      <c r="GKV357" s="163"/>
      <c r="GKW357" s="163"/>
      <c r="GKX357" s="163"/>
      <c r="GKY357" s="163"/>
      <c r="GKZ357" s="163"/>
      <c r="GLA357" s="163"/>
      <c r="GLB357" s="163"/>
      <c r="GLC357" s="163"/>
      <c r="GLD357" s="163"/>
      <c r="GLE357" s="163"/>
      <c r="GLF357" s="163"/>
      <c r="GLG357" s="163"/>
      <c r="GLH357" s="163"/>
      <c r="GLI357" s="163"/>
      <c r="GLJ357" s="163"/>
      <c r="GLK357" s="163"/>
      <c r="GLL357" s="163"/>
      <c r="GLM357" s="163"/>
      <c r="GLN357" s="163"/>
      <c r="GLO357" s="163"/>
      <c r="GLP357" s="163"/>
      <c r="GLQ357" s="163"/>
      <c r="GLR357" s="163"/>
      <c r="GLS357" s="163"/>
      <c r="GLT357" s="163"/>
      <c r="GLU357" s="163"/>
      <c r="GLV357" s="163"/>
      <c r="GLW357" s="163"/>
      <c r="GLX357" s="163"/>
      <c r="GLY357" s="163"/>
      <c r="GLZ357" s="163"/>
      <c r="GMA357" s="163"/>
      <c r="GMB357" s="163"/>
      <c r="GMC357" s="163"/>
      <c r="GMD357" s="163"/>
      <c r="GME357" s="163"/>
      <c r="GMF357" s="163"/>
      <c r="GMG357" s="163"/>
      <c r="GMH357" s="163"/>
      <c r="GMI357" s="163"/>
      <c r="GMJ357" s="163"/>
      <c r="GMK357" s="163"/>
      <c r="GML357" s="163"/>
      <c r="GMM357" s="163"/>
      <c r="GMN357" s="163"/>
      <c r="GMO357" s="163"/>
      <c r="GMP357" s="163"/>
      <c r="GMQ357" s="163"/>
      <c r="GMR357" s="163"/>
      <c r="GMS357" s="163"/>
      <c r="GMT357" s="163"/>
      <c r="GMU357" s="163"/>
      <c r="GMV357" s="163"/>
      <c r="GMW357" s="163"/>
      <c r="GMX357" s="163"/>
      <c r="GMY357" s="163"/>
      <c r="GMZ357" s="163"/>
      <c r="GNA357" s="163"/>
      <c r="GNB357" s="163"/>
      <c r="GNC357" s="163"/>
      <c r="GND357" s="163"/>
      <c r="GNE357" s="163"/>
      <c r="GNF357" s="163"/>
      <c r="GNG357" s="163"/>
      <c r="GNH357" s="163"/>
      <c r="GNI357" s="163"/>
      <c r="GNJ357" s="163"/>
      <c r="GNK357" s="163"/>
      <c r="GNL357" s="163"/>
      <c r="GNM357" s="163"/>
      <c r="GNN357" s="163"/>
      <c r="GNO357" s="163"/>
      <c r="GNP357" s="163"/>
      <c r="GNQ357" s="163"/>
      <c r="GNR357" s="163"/>
      <c r="GNS357" s="163"/>
      <c r="GNT357" s="163"/>
      <c r="GNU357" s="163"/>
      <c r="GNV357" s="163"/>
      <c r="GNW357" s="163"/>
      <c r="GNX357" s="163"/>
      <c r="GNY357" s="163"/>
      <c r="GNZ357" s="163"/>
      <c r="GOA357" s="163"/>
      <c r="GOB357" s="163"/>
      <c r="GOC357" s="163"/>
      <c r="GOD357" s="163"/>
      <c r="GOE357" s="163"/>
      <c r="GOF357" s="163"/>
      <c r="GOG357" s="163"/>
      <c r="GOH357" s="163"/>
      <c r="GOI357" s="163"/>
      <c r="GOJ357" s="163"/>
      <c r="GOK357" s="163"/>
      <c r="GOL357" s="163"/>
      <c r="GOM357" s="163"/>
      <c r="GON357" s="163"/>
      <c r="GOO357" s="163"/>
      <c r="GOP357" s="163"/>
      <c r="GOQ357" s="163"/>
      <c r="GOR357" s="163"/>
      <c r="GOS357" s="163"/>
      <c r="GOT357" s="163"/>
      <c r="GOU357" s="163"/>
      <c r="GOV357" s="163"/>
      <c r="GOW357" s="163"/>
      <c r="GOX357" s="163"/>
      <c r="GOY357" s="163"/>
      <c r="GOZ357" s="163"/>
      <c r="GPA357" s="163"/>
      <c r="GPB357" s="163"/>
      <c r="GPC357" s="163"/>
      <c r="GPD357" s="163"/>
      <c r="GPE357" s="163"/>
      <c r="GPF357" s="163"/>
      <c r="GPG357" s="163"/>
      <c r="GPH357" s="163"/>
      <c r="GPI357" s="163"/>
      <c r="GPJ357" s="163"/>
      <c r="GPK357" s="163"/>
      <c r="GPL357" s="163"/>
      <c r="GPM357" s="163"/>
      <c r="GPN357" s="163"/>
      <c r="GPO357" s="163"/>
      <c r="GPP357" s="163"/>
      <c r="GPQ357" s="163"/>
      <c r="GPR357" s="163"/>
      <c r="GPS357" s="163"/>
      <c r="GPT357" s="163"/>
      <c r="GPU357" s="163"/>
      <c r="GPV357" s="163"/>
      <c r="GPW357" s="163"/>
      <c r="GPX357" s="163"/>
      <c r="GPY357" s="163"/>
      <c r="GPZ357" s="163"/>
      <c r="GQA357" s="163"/>
      <c r="GQB357" s="163"/>
      <c r="GQC357" s="163"/>
      <c r="GQD357" s="163"/>
      <c r="GQE357" s="163"/>
      <c r="GQF357" s="163"/>
      <c r="GQG357" s="163"/>
      <c r="GQH357" s="163"/>
      <c r="GQI357" s="163"/>
      <c r="GQJ357" s="163"/>
      <c r="GQK357" s="163"/>
      <c r="GQL357" s="163"/>
      <c r="GQM357" s="163"/>
      <c r="GQN357" s="163"/>
      <c r="GQO357" s="163"/>
      <c r="GQP357" s="163"/>
      <c r="GQQ357" s="163"/>
      <c r="GQR357" s="163"/>
      <c r="GQS357" s="163"/>
      <c r="GQT357" s="163"/>
      <c r="GQU357" s="163"/>
      <c r="GQV357" s="163"/>
      <c r="GQW357" s="163"/>
      <c r="GQX357" s="163"/>
      <c r="GQY357" s="163"/>
      <c r="GQZ357" s="163"/>
      <c r="GRA357" s="163"/>
      <c r="GRB357" s="163"/>
      <c r="GRC357" s="163"/>
      <c r="GRD357" s="163"/>
      <c r="GRE357" s="163"/>
      <c r="GRF357" s="163"/>
      <c r="GRG357" s="163"/>
      <c r="GRH357" s="163"/>
      <c r="GRI357" s="163"/>
      <c r="GRJ357" s="163"/>
      <c r="GRK357" s="163"/>
      <c r="GRL357" s="163"/>
      <c r="GRM357" s="163"/>
      <c r="GRN357" s="163"/>
      <c r="GRO357" s="163"/>
      <c r="GRP357" s="163"/>
      <c r="GRQ357" s="163"/>
      <c r="GRR357" s="163"/>
      <c r="GRS357" s="163"/>
      <c r="GRT357" s="163"/>
      <c r="GRU357" s="163"/>
      <c r="GRV357" s="163"/>
      <c r="GRW357" s="163"/>
      <c r="GRX357" s="163"/>
      <c r="GRY357" s="163"/>
      <c r="GRZ357" s="163"/>
      <c r="GSA357" s="163"/>
      <c r="GSB357" s="163"/>
      <c r="GSC357" s="163"/>
      <c r="GSD357" s="163"/>
      <c r="GSE357" s="163"/>
      <c r="GSF357" s="163"/>
      <c r="GSG357" s="163"/>
      <c r="GSH357" s="163"/>
      <c r="GSI357" s="163"/>
      <c r="GSJ357" s="163"/>
      <c r="GSK357" s="163"/>
      <c r="GSL357" s="163"/>
      <c r="GSM357" s="163"/>
      <c r="GSN357" s="163"/>
      <c r="GSO357" s="163"/>
      <c r="GSP357" s="163"/>
      <c r="GSQ357" s="163"/>
      <c r="GSR357" s="163"/>
      <c r="GSS357" s="163"/>
      <c r="GST357" s="163"/>
      <c r="GSU357" s="163"/>
      <c r="GSV357" s="163"/>
      <c r="GSW357" s="163"/>
      <c r="GSX357" s="163"/>
      <c r="GSY357" s="163"/>
      <c r="GSZ357" s="163"/>
      <c r="GTA357" s="163"/>
      <c r="GTB357" s="163"/>
      <c r="GTC357" s="163"/>
      <c r="GTD357" s="163"/>
      <c r="GTE357" s="163"/>
      <c r="GTF357" s="163"/>
      <c r="GTG357" s="163"/>
      <c r="GTH357" s="163"/>
      <c r="GTI357" s="163"/>
      <c r="GTJ357" s="163"/>
      <c r="GTK357" s="163"/>
      <c r="GTL357" s="163"/>
      <c r="GTM357" s="163"/>
      <c r="GTN357" s="163"/>
      <c r="GTO357" s="163"/>
      <c r="GTP357" s="163"/>
      <c r="GTQ357" s="163"/>
      <c r="GTR357" s="163"/>
      <c r="GTS357" s="163"/>
      <c r="GTT357" s="163"/>
      <c r="GTU357" s="163"/>
      <c r="GTV357" s="163"/>
      <c r="GTW357" s="163"/>
      <c r="GTX357" s="163"/>
      <c r="GTY357" s="163"/>
      <c r="GTZ357" s="163"/>
      <c r="GUA357" s="163"/>
      <c r="GUB357" s="163"/>
      <c r="GUC357" s="163"/>
      <c r="GUD357" s="163"/>
      <c r="GUE357" s="163"/>
      <c r="GUF357" s="163"/>
      <c r="GUG357" s="163"/>
      <c r="GUH357" s="163"/>
      <c r="GUI357" s="163"/>
      <c r="GUJ357" s="163"/>
      <c r="GUK357" s="163"/>
      <c r="GUL357" s="163"/>
      <c r="GUM357" s="163"/>
      <c r="GUN357" s="163"/>
      <c r="GUO357" s="163"/>
      <c r="GUP357" s="163"/>
      <c r="GUQ357" s="163"/>
      <c r="GUR357" s="163"/>
      <c r="GUS357" s="163"/>
      <c r="GUT357" s="163"/>
      <c r="GUU357" s="163"/>
      <c r="GUV357" s="163"/>
      <c r="GUW357" s="163"/>
      <c r="GUX357" s="163"/>
      <c r="GUY357" s="163"/>
      <c r="GUZ357" s="163"/>
      <c r="GVA357" s="163"/>
      <c r="GVB357" s="163"/>
      <c r="GVC357" s="163"/>
      <c r="GVD357" s="163"/>
      <c r="GVE357" s="163"/>
      <c r="GVF357" s="163"/>
      <c r="GVG357" s="163"/>
      <c r="GVH357" s="163"/>
      <c r="GVI357" s="163"/>
      <c r="GVJ357" s="163"/>
      <c r="GVK357" s="163"/>
      <c r="GVL357" s="163"/>
      <c r="GVM357" s="163"/>
      <c r="GVN357" s="163"/>
      <c r="GVO357" s="163"/>
      <c r="GVP357" s="163"/>
      <c r="GVQ357" s="163"/>
      <c r="GVR357" s="163"/>
      <c r="GVS357" s="163"/>
      <c r="GVT357" s="163"/>
      <c r="GVU357" s="163"/>
      <c r="GVV357" s="163"/>
      <c r="GVW357" s="163"/>
      <c r="GVX357" s="163"/>
      <c r="GVY357" s="163"/>
      <c r="GVZ357" s="163"/>
      <c r="GWA357" s="163"/>
      <c r="GWB357" s="163"/>
      <c r="GWC357" s="163"/>
      <c r="GWD357" s="163"/>
      <c r="GWE357" s="163"/>
      <c r="GWF357" s="163"/>
      <c r="GWG357" s="163"/>
      <c r="GWH357" s="163"/>
      <c r="GWI357" s="163"/>
      <c r="GWJ357" s="163"/>
      <c r="GWK357" s="163"/>
      <c r="GWL357" s="163"/>
      <c r="GWM357" s="163"/>
      <c r="GWN357" s="163"/>
      <c r="GWO357" s="163"/>
      <c r="GWP357" s="163"/>
      <c r="GWQ357" s="163"/>
      <c r="GWR357" s="163"/>
      <c r="GWS357" s="163"/>
      <c r="GWT357" s="163"/>
      <c r="GWU357" s="163"/>
      <c r="GWV357" s="163"/>
      <c r="GWW357" s="163"/>
      <c r="GWX357" s="163"/>
      <c r="GWY357" s="163"/>
      <c r="GWZ357" s="163"/>
      <c r="GXA357" s="163"/>
      <c r="GXB357" s="163"/>
      <c r="GXC357" s="163"/>
      <c r="GXD357" s="163"/>
      <c r="GXE357" s="163"/>
      <c r="GXF357" s="163"/>
      <c r="GXG357" s="163"/>
      <c r="GXH357" s="163"/>
      <c r="GXI357" s="163"/>
      <c r="GXJ357" s="163"/>
      <c r="GXK357" s="163"/>
      <c r="GXL357" s="163"/>
      <c r="GXM357" s="163"/>
      <c r="GXN357" s="163"/>
      <c r="GXO357" s="163"/>
      <c r="GXP357" s="163"/>
      <c r="GXQ357" s="163"/>
      <c r="GXR357" s="163"/>
      <c r="GXS357" s="163"/>
      <c r="GXT357" s="163"/>
      <c r="GXU357" s="163"/>
      <c r="GXV357" s="163"/>
      <c r="GXW357" s="163"/>
      <c r="GXX357" s="163"/>
      <c r="GXY357" s="163"/>
      <c r="GXZ357" s="163"/>
      <c r="GYA357" s="163"/>
      <c r="GYB357" s="163"/>
      <c r="GYC357" s="163"/>
      <c r="GYD357" s="163"/>
      <c r="GYE357" s="163"/>
      <c r="GYF357" s="163"/>
      <c r="GYG357" s="163"/>
      <c r="GYH357" s="163"/>
      <c r="GYI357" s="163"/>
      <c r="GYJ357" s="163"/>
      <c r="GYK357" s="163"/>
      <c r="GYL357" s="163"/>
      <c r="GYM357" s="163"/>
      <c r="GYN357" s="163"/>
      <c r="GYO357" s="163"/>
      <c r="GYP357" s="163"/>
      <c r="GYQ357" s="163"/>
      <c r="GYR357" s="163"/>
      <c r="GYS357" s="163"/>
      <c r="GYT357" s="163"/>
      <c r="GYU357" s="163"/>
      <c r="GYV357" s="163"/>
      <c r="GYW357" s="163"/>
      <c r="GYX357" s="163"/>
      <c r="GYY357" s="163"/>
      <c r="GYZ357" s="163"/>
      <c r="GZA357" s="163"/>
      <c r="GZB357" s="163"/>
      <c r="GZC357" s="163"/>
      <c r="GZD357" s="163"/>
      <c r="GZE357" s="163"/>
      <c r="GZF357" s="163"/>
      <c r="GZG357" s="163"/>
      <c r="GZH357" s="163"/>
      <c r="GZI357" s="163"/>
      <c r="GZJ357" s="163"/>
      <c r="GZK357" s="163"/>
      <c r="GZL357" s="163"/>
      <c r="GZM357" s="163"/>
      <c r="GZN357" s="163"/>
      <c r="GZO357" s="163"/>
      <c r="GZP357" s="163"/>
      <c r="GZQ357" s="163"/>
      <c r="GZR357" s="163"/>
      <c r="GZS357" s="163"/>
      <c r="GZT357" s="163"/>
      <c r="GZU357" s="163"/>
      <c r="GZV357" s="163"/>
      <c r="GZW357" s="163"/>
      <c r="GZX357" s="163"/>
      <c r="GZY357" s="163"/>
      <c r="GZZ357" s="163"/>
      <c r="HAA357" s="163"/>
      <c r="HAB357" s="163"/>
      <c r="HAC357" s="163"/>
      <c r="HAD357" s="163"/>
      <c r="HAE357" s="163"/>
      <c r="HAF357" s="163"/>
      <c r="HAG357" s="163"/>
      <c r="HAH357" s="163"/>
      <c r="HAI357" s="163"/>
      <c r="HAJ357" s="163"/>
      <c r="HAK357" s="163"/>
      <c r="HAL357" s="163"/>
      <c r="HAM357" s="163"/>
      <c r="HAN357" s="163"/>
      <c r="HAO357" s="163"/>
      <c r="HAP357" s="163"/>
      <c r="HAQ357" s="163"/>
      <c r="HAR357" s="163"/>
      <c r="HAS357" s="163"/>
      <c r="HAT357" s="163"/>
      <c r="HAU357" s="163"/>
      <c r="HAV357" s="163"/>
      <c r="HAW357" s="163"/>
      <c r="HAX357" s="163"/>
      <c r="HAY357" s="163"/>
      <c r="HAZ357" s="163"/>
      <c r="HBA357" s="163"/>
      <c r="HBB357" s="163"/>
      <c r="HBC357" s="163"/>
      <c r="HBD357" s="163"/>
      <c r="HBE357" s="163"/>
      <c r="HBF357" s="163"/>
      <c r="HBG357" s="163"/>
      <c r="HBH357" s="163"/>
      <c r="HBI357" s="163"/>
      <c r="HBJ357" s="163"/>
      <c r="HBK357" s="163"/>
      <c r="HBL357" s="163"/>
      <c r="HBM357" s="163"/>
      <c r="HBN357" s="163"/>
      <c r="HBO357" s="163"/>
      <c r="HBP357" s="163"/>
      <c r="HBQ357" s="163"/>
      <c r="HBR357" s="163"/>
      <c r="HBS357" s="163"/>
      <c r="HBT357" s="163"/>
      <c r="HBU357" s="163"/>
      <c r="HBV357" s="163"/>
      <c r="HBW357" s="163"/>
      <c r="HBX357" s="163"/>
      <c r="HBY357" s="163"/>
      <c r="HBZ357" s="163"/>
      <c r="HCA357" s="163"/>
      <c r="HCB357" s="163"/>
      <c r="HCC357" s="163"/>
      <c r="HCD357" s="163"/>
      <c r="HCE357" s="163"/>
      <c r="HCF357" s="163"/>
      <c r="HCG357" s="163"/>
      <c r="HCH357" s="163"/>
      <c r="HCI357" s="163"/>
      <c r="HCJ357" s="163"/>
      <c r="HCK357" s="163"/>
      <c r="HCL357" s="163"/>
      <c r="HCM357" s="163"/>
      <c r="HCN357" s="163"/>
      <c r="HCO357" s="163"/>
      <c r="HCP357" s="163"/>
      <c r="HCQ357" s="163"/>
      <c r="HCR357" s="163"/>
      <c r="HCS357" s="163"/>
      <c r="HCT357" s="163"/>
      <c r="HCU357" s="163"/>
      <c r="HCV357" s="163"/>
      <c r="HCW357" s="163"/>
      <c r="HCX357" s="163"/>
      <c r="HCY357" s="163"/>
      <c r="HCZ357" s="163"/>
      <c r="HDA357" s="163"/>
      <c r="HDB357" s="163"/>
      <c r="HDC357" s="163"/>
      <c r="HDD357" s="163"/>
      <c r="HDE357" s="163"/>
      <c r="HDF357" s="163"/>
      <c r="HDG357" s="163"/>
      <c r="HDH357" s="163"/>
      <c r="HDI357" s="163"/>
      <c r="HDJ357" s="163"/>
      <c r="HDK357" s="163"/>
      <c r="HDL357" s="163"/>
      <c r="HDM357" s="163"/>
      <c r="HDN357" s="163"/>
      <c r="HDO357" s="163"/>
      <c r="HDP357" s="163"/>
      <c r="HDQ357" s="163"/>
      <c r="HDR357" s="163"/>
      <c r="HDS357" s="163"/>
      <c r="HDT357" s="163"/>
      <c r="HDU357" s="163"/>
      <c r="HDV357" s="163"/>
      <c r="HDW357" s="163"/>
      <c r="HDX357" s="163"/>
      <c r="HDY357" s="163"/>
      <c r="HDZ357" s="163"/>
      <c r="HEA357" s="163"/>
      <c r="HEB357" s="163"/>
      <c r="HEC357" s="163"/>
      <c r="HED357" s="163"/>
      <c r="HEE357" s="163"/>
      <c r="HEF357" s="163"/>
      <c r="HEG357" s="163"/>
      <c r="HEH357" s="163"/>
      <c r="HEI357" s="163"/>
      <c r="HEJ357" s="163"/>
      <c r="HEK357" s="163"/>
      <c r="HEL357" s="163"/>
      <c r="HEM357" s="163"/>
      <c r="HEN357" s="163"/>
      <c r="HEO357" s="163"/>
      <c r="HEP357" s="163"/>
      <c r="HEQ357" s="163"/>
      <c r="HER357" s="163"/>
      <c r="HES357" s="163"/>
      <c r="HET357" s="163"/>
      <c r="HEU357" s="163"/>
      <c r="HEV357" s="163"/>
      <c r="HEW357" s="163"/>
      <c r="HEX357" s="163"/>
      <c r="HEY357" s="163"/>
      <c r="HEZ357" s="163"/>
      <c r="HFA357" s="163"/>
      <c r="HFB357" s="163"/>
      <c r="HFC357" s="163"/>
      <c r="HFD357" s="163"/>
      <c r="HFE357" s="163"/>
      <c r="HFF357" s="163"/>
      <c r="HFG357" s="163"/>
      <c r="HFH357" s="163"/>
      <c r="HFI357" s="163"/>
      <c r="HFJ357" s="163"/>
      <c r="HFK357" s="163"/>
      <c r="HFL357" s="163"/>
      <c r="HFM357" s="163"/>
      <c r="HFN357" s="163"/>
      <c r="HFO357" s="163"/>
      <c r="HFP357" s="163"/>
      <c r="HFQ357" s="163"/>
      <c r="HFR357" s="163"/>
      <c r="HFS357" s="163"/>
      <c r="HFT357" s="163"/>
      <c r="HFU357" s="163"/>
      <c r="HFV357" s="163"/>
      <c r="HFW357" s="163"/>
      <c r="HFX357" s="163"/>
      <c r="HFY357" s="163"/>
      <c r="HFZ357" s="163"/>
      <c r="HGA357" s="163"/>
      <c r="HGB357" s="163"/>
      <c r="HGC357" s="163"/>
      <c r="HGD357" s="163"/>
      <c r="HGE357" s="163"/>
      <c r="HGF357" s="163"/>
      <c r="HGG357" s="163"/>
      <c r="HGH357" s="163"/>
      <c r="HGI357" s="163"/>
      <c r="HGJ357" s="163"/>
      <c r="HGK357" s="163"/>
      <c r="HGL357" s="163"/>
      <c r="HGM357" s="163"/>
      <c r="HGN357" s="163"/>
      <c r="HGO357" s="163"/>
      <c r="HGP357" s="163"/>
      <c r="HGQ357" s="163"/>
      <c r="HGR357" s="163"/>
      <c r="HGS357" s="163"/>
      <c r="HGT357" s="163"/>
      <c r="HGU357" s="163"/>
      <c r="HGV357" s="163"/>
      <c r="HGW357" s="163"/>
      <c r="HGX357" s="163"/>
      <c r="HGY357" s="163"/>
      <c r="HGZ357" s="163"/>
      <c r="HHA357" s="163"/>
      <c r="HHB357" s="163"/>
      <c r="HHC357" s="163"/>
      <c r="HHD357" s="163"/>
      <c r="HHE357" s="163"/>
      <c r="HHF357" s="163"/>
      <c r="HHG357" s="163"/>
      <c r="HHH357" s="163"/>
      <c r="HHI357" s="163"/>
      <c r="HHJ357" s="163"/>
      <c r="HHK357" s="163"/>
      <c r="HHL357" s="163"/>
      <c r="HHM357" s="163"/>
      <c r="HHN357" s="163"/>
      <c r="HHO357" s="163"/>
      <c r="HHP357" s="163"/>
      <c r="HHQ357" s="163"/>
      <c r="HHR357" s="163"/>
      <c r="HHS357" s="163"/>
      <c r="HHT357" s="163"/>
      <c r="HHU357" s="163"/>
      <c r="HHV357" s="163"/>
      <c r="HHW357" s="163"/>
      <c r="HHX357" s="163"/>
      <c r="HHY357" s="163"/>
      <c r="HHZ357" s="163"/>
      <c r="HIA357" s="163"/>
      <c r="HIB357" s="163"/>
      <c r="HIC357" s="163"/>
      <c r="HID357" s="163"/>
      <c r="HIE357" s="163"/>
      <c r="HIF357" s="163"/>
      <c r="HIG357" s="163"/>
      <c r="HIH357" s="163"/>
      <c r="HII357" s="163"/>
      <c r="HIJ357" s="163"/>
      <c r="HIK357" s="163"/>
      <c r="HIL357" s="163"/>
      <c r="HIM357" s="163"/>
      <c r="HIN357" s="163"/>
      <c r="HIO357" s="163"/>
      <c r="HIP357" s="163"/>
      <c r="HIQ357" s="163"/>
      <c r="HIR357" s="163"/>
      <c r="HIS357" s="163"/>
      <c r="HIT357" s="163"/>
      <c r="HIU357" s="163"/>
      <c r="HIV357" s="163"/>
      <c r="HIW357" s="163"/>
      <c r="HIX357" s="163"/>
      <c r="HIY357" s="163"/>
      <c r="HIZ357" s="163"/>
      <c r="HJA357" s="163"/>
      <c r="HJB357" s="163"/>
      <c r="HJC357" s="163"/>
      <c r="HJD357" s="163"/>
      <c r="HJE357" s="163"/>
      <c r="HJF357" s="163"/>
      <c r="HJG357" s="163"/>
      <c r="HJH357" s="163"/>
      <c r="HJI357" s="163"/>
      <c r="HJJ357" s="163"/>
      <c r="HJK357" s="163"/>
      <c r="HJL357" s="163"/>
      <c r="HJM357" s="163"/>
      <c r="HJN357" s="163"/>
      <c r="HJO357" s="163"/>
      <c r="HJP357" s="163"/>
      <c r="HJQ357" s="163"/>
      <c r="HJR357" s="163"/>
      <c r="HJS357" s="163"/>
      <c r="HJT357" s="163"/>
      <c r="HJU357" s="163"/>
      <c r="HJV357" s="163"/>
      <c r="HJW357" s="163"/>
      <c r="HJX357" s="163"/>
      <c r="HJY357" s="163"/>
      <c r="HJZ357" s="163"/>
      <c r="HKA357" s="163"/>
      <c r="HKB357" s="163"/>
      <c r="HKC357" s="163"/>
      <c r="HKD357" s="163"/>
      <c r="HKE357" s="163"/>
      <c r="HKF357" s="163"/>
      <c r="HKG357" s="163"/>
      <c r="HKH357" s="163"/>
      <c r="HKI357" s="163"/>
      <c r="HKJ357" s="163"/>
      <c r="HKK357" s="163"/>
      <c r="HKL357" s="163"/>
      <c r="HKM357" s="163"/>
      <c r="HKN357" s="163"/>
      <c r="HKO357" s="163"/>
      <c r="HKP357" s="163"/>
      <c r="HKQ357" s="163"/>
      <c r="HKR357" s="163"/>
      <c r="HKS357" s="163"/>
      <c r="HKT357" s="163"/>
      <c r="HKU357" s="163"/>
      <c r="HKV357" s="163"/>
      <c r="HKW357" s="163"/>
      <c r="HKX357" s="163"/>
      <c r="HKY357" s="163"/>
      <c r="HKZ357" s="163"/>
      <c r="HLA357" s="163"/>
      <c r="HLB357" s="163"/>
      <c r="HLC357" s="163"/>
      <c r="HLD357" s="163"/>
      <c r="HLE357" s="163"/>
      <c r="HLF357" s="163"/>
      <c r="HLG357" s="163"/>
      <c r="HLH357" s="163"/>
      <c r="HLI357" s="163"/>
      <c r="HLJ357" s="163"/>
      <c r="HLK357" s="163"/>
      <c r="HLL357" s="163"/>
      <c r="HLM357" s="163"/>
      <c r="HLN357" s="163"/>
      <c r="HLO357" s="163"/>
      <c r="HLP357" s="163"/>
      <c r="HLQ357" s="163"/>
      <c r="HLR357" s="163"/>
      <c r="HLS357" s="163"/>
      <c r="HLT357" s="163"/>
      <c r="HLU357" s="163"/>
      <c r="HLV357" s="163"/>
      <c r="HLW357" s="163"/>
      <c r="HLX357" s="163"/>
      <c r="HLY357" s="163"/>
      <c r="HLZ357" s="163"/>
      <c r="HMA357" s="163"/>
      <c r="HMB357" s="163"/>
      <c r="HMC357" s="163"/>
      <c r="HMD357" s="163"/>
      <c r="HME357" s="163"/>
      <c r="HMF357" s="163"/>
      <c r="HMG357" s="163"/>
      <c r="HMH357" s="163"/>
      <c r="HMI357" s="163"/>
      <c r="HMJ357" s="163"/>
      <c r="HMK357" s="163"/>
      <c r="HML357" s="163"/>
      <c r="HMM357" s="163"/>
      <c r="HMN357" s="163"/>
      <c r="HMO357" s="163"/>
      <c r="HMP357" s="163"/>
      <c r="HMQ357" s="163"/>
      <c r="HMR357" s="163"/>
      <c r="HMS357" s="163"/>
      <c r="HMT357" s="163"/>
      <c r="HMU357" s="163"/>
      <c r="HMV357" s="163"/>
      <c r="HMW357" s="163"/>
      <c r="HMX357" s="163"/>
      <c r="HMY357" s="163"/>
      <c r="HMZ357" s="163"/>
      <c r="HNA357" s="163"/>
      <c r="HNB357" s="163"/>
      <c r="HNC357" s="163"/>
      <c r="HND357" s="163"/>
      <c r="HNE357" s="163"/>
      <c r="HNF357" s="163"/>
      <c r="HNG357" s="163"/>
      <c r="HNH357" s="163"/>
      <c r="HNI357" s="163"/>
      <c r="HNJ357" s="163"/>
      <c r="HNK357" s="163"/>
      <c r="HNL357" s="163"/>
      <c r="HNM357" s="163"/>
      <c r="HNN357" s="163"/>
      <c r="HNO357" s="163"/>
      <c r="HNP357" s="163"/>
      <c r="HNQ357" s="163"/>
      <c r="HNR357" s="163"/>
      <c r="HNS357" s="163"/>
      <c r="HNT357" s="163"/>
      <c r="HNU357" s="163"/>
      <c r="HNV357" s="163"/>
      <c r="HNW357" s="163"/>
      <c r="HNX357" s="163"/>
      <c r="HNY357" s="163"/>
      <c r="HNZ357" s="163"/>
      <c r="HOA357" s="163"/>
      <c r="HOB357" s="163"/>
      <c r="HOC357" s="163"/>
      <c r="HOD357" s="163"/>
      <c r="HOE357" s="163"/>
      <c r="HOF357" s="163"/>
      <c r="HOG357" s="163"/>
      <c r="HOH357" s="163"/>
      <c r="HOI357" s="163"/>
      <c r="HOJ357" s="163"/>
      <c r="HOK357" s="163"/>
      <c r="HOL357" s="163"/>
      <c r="HOM357" s="163"/>
      <c r="HON357" s="163"/>
      <c r="HOO357" s="163"/>
      <c r="HOP357" s="163"/>
      <c r="HOQ357" s="163"/>
      <c r="HOR357" s="163"/>
      <c r="HOS357" s="163"/>
      <c r="HOT357" s="163"/>
      <c r="HOU357" s="163"/>
      <c r="HOV357" s="163"/>
      <c r="HOW357" s="163"/>
      <c r="HOX357" s="163"/>
      <c r="HOY357" s="163"/>
      <c r="HOZ357" s="163"/>
      <c r="HPA357" s="163"/>
      <c r="HPB357" s="163"/>
      <c r="HPC357" s="163"/>
      <c r="HPD357" s="163"/>
      <c r="HPE357" s="163"/>
      <c r="HPF357" s="163"/>
      <c r="HPG357" s="163"/>
      <c r="HPH357" s="163"/>
      <c r="HPI357" s="163"/>
      <c r="HPJ357" s="163"/>
      <c r="HPK357" s="163"/>
      <c r="HPL357" s="163"/>
      <c r="HPM357" s="163"/>
      <c r="HPN357" s="163"/>
      <c r="HPO357" s="163"/>
      <c r="HPP357" s="163"/>
      <c r="HPQ357" s="163"/>
      <c r="HPR357" s="163"/>
      <c r="HPS357" s="163"/>
      <c r="HPT357" s="163"/>
      <c r="HPU357" s="163"/>
      <c r="HPV357" s="163"/>
      <c r="HPW357" s="163"/>
      <c r="HPX357" s="163"/>
      <c r="HPY357" s="163"/>
      <c r="HPZ357" s="163"/>
      <c r="HQA357" s="163"/>
      <c r="HQB357" s="163"/>
      <c r="HQC357" s="163"/>
      <c r="HQD357" s="163"/>
      <c r="HQE357" s="163"/>
      <c r="HQF357" s="163"/>
      <c r="HQG357" s="163"/>
      <c r="HQH357" s="163"/>
      <c r="HQI357" s="163"/>
      <c r="HQJ357" s="163"/>
      <c r="HQK357" s="163"/>
      <c r="HQL357" s="163"/>
      <c r="HQM357" s="163"/>
      <c r="HQN357" s="163"/>
      <c r="HQO357" s="163"/>
      <c r="HQP357" s="163"/>
      <c r="HQQ357" s="163"/>
      <c r="HQR357" s="163"/>
      <c r="HQS357" s="163"/>
      <c r="HQT357" s="163"/>
      <c r="HQU357" s="163"/>
      <c r="HQV357" s="163"/>
      <c r="HQW357" s="163"/>
      <c r="HQX357" s="163"/>
      <c r="HQY357" s="163"/>
      <c r="HQZ357" s="163"/>
      <c r="HRA357" s="163"/>
      <c r="HRB357" s="163"/>
      <c r="HRC357" s="163"/>
      <c r="HRD357" s="163"/>
      <c r="HRE357" s="163"/>
      <c r="HRF357" s="163"/>
      <c r="HRG357" s="163"/>
      <c r="HRH357" s="163"/>
      <c r="HRI357" s="163"/>
      <c r="HRJ357" s="163"/>
      <c r="HRK357" s="163"/>
      <c r="HRL357" s="163"/>
      <c r="HRM357" s="163"/>
      <c r="HRN357" s="163"/>
      <c r="HRO357" s="163"/>
      <c r="HRP357" s="163"/>
      <c r="HRQ357" s="163"/>
      <c r="HRR357" s="163"/>
      <c r="HRS357" s="163"/>
      <c r="HRT357" s="163"/>
      <c r="HRU357" s="163"/>
      <c r="HRV357" s="163"/>
      <c r="HRW357" s="163"/>
      <c r="HRX357" s="163"/>
      <c r="HRY357" s="163"/>
      <c r="HRZ357" s="163"/>
      <c r="HSA357" s="163"/>
      <c r="HSB357" s="163"/>
      <c r="HSC357" s="163"/>
      <c r="HSD357" s="163"/>
      <c r="HSE357" s="163"/>
      <c r="HSF357" s="163"/>
      <c r="HSG357" s="163"/>
      <c r="HSH357" s="163"/>
      <c r="HSI357" s="163"/>
      <c r="HSJ357" s="163"/>
      <c r="HSK357" s="163"/>
      <c r="HSL357" s="163"/>
      <c r="HSM357" s="163"/>
      <c r="HSN357" s="163"/>
      <c r="HSO357" s="163"/>
      <c r="HSP357" s="163"/>
      <c r="HSQ357" s="163"/>
      <c r="HSR357" s="163"/>
      <c r="HSS357" s="163"/>
      <c r="HST357" s="163"/>
      <c r="HSU357" s="163"/>
      <c r="HSV357" s="163"/>
      <c r="HSW357" s="163"/>
      <c r="HSX357" s="163"/>
      <c r="HSY357" s="163"/>
      <c r="HSZ357" s="163"/>
      <c r="HTA357" s="163"/>
      <c r="HTB357" s="163"/>
      <c r="HTC357" s="163"/>
      <c r="HTD357" s="163"/>
      <c r="HTE357" s="163"/>
      <c r="HTF357" s="163"/>
      <c r="HTG357" s="163"/>
      <c r="HTH357" s="163"/>
      <c r="HTI357" s="163"/>
      <c r="HTJ357" s="163"/>
      <c r="HTK357" s="163"/>
      <c r="HTL357" s="163"/>
      <c r="HTM357" s="163"/>
      <c r="HTN357" s="163"/>
      <c r="HTO357" s="163"/>
      <c r="HTP357" s="163"/>
      <c r="HTQ357" s="163"/>
      <c r="HTR357" s="163"/>
      <c r="HTS357" s="163"/>
      <c r="HTT357" s="163"/>
      <c r="HTU357" s="163"/>
      <c r="HTV357" s="163"/>
      <c r="HTW357" s="163"/>
      <c r="HTX357" s="163"/>
      <c r="HTY357" s="163"/>
      <c r="HTZ357" s="163"/>
      <c r="HUA357" s="163"/>
      <c r="HUB357" s="163"/>
      <c r="HUC357" s="163"/>
      <c r="HUD357" s="163"/>
      <c r="HUE357" s="163"/>
      <c r="HUF357" s="163"/>
      <c r="HUG357" s="163"/>
      <c r="HUH357" s="163"/>
      <c r="HUI357" s="163"/>
      <c r="HUJ357" s="163"/>
      <c r="HUK357" s="163"/>
      <c r="HUL357" s="163"/>
      <c r="HUM357" s="163"/>
      <c r="HUN357" s="163"/>
      <c r="HUO357" s="163"/>
      <c r="HUP357" s="163"/>
      <c r="HUQ357" s="163"/>
      <c r="HUR357" s="163"/>
      <c r="HUS357" s="163"/>
      <c r="HUT357" s="163"/>
      <c r="HUU357" s="163"/>
      <c r="HUV357" s="163"/>
      <c r="HUW357" s="163"/>
      <c r="HUX357" s="163"/>
      <c r="HUY357" s="163"/>
      <c r="HUZ357" s="163"/>
      <c r="HVA357" s="163"/>
      <c r="HVB357" s="163"/>
      <c r="HVC357" s="163"/>
      <c r="HVD357" s="163"/>
      <c r="HVE357" s="163"/>
      <c r="HVF357" s="163"/>
      <c r="HVG357" s="163"/>
      <c r="HVH357" s="163"/>
      <c r="HVI357" s="163"/>
      <c r="HVJ357" s="163"/>
      <c r="HVK357" s="163"/>
      <c r="HVL357" s="163"/>
      <c r="HVM357" s="163"/>
      <c r="HVN357" s="163"/>
      <c r="HVO357" s="163"/>
      <c r="HVP357" s="163"/>
      <c r="HVQ357" s="163"/>
      <c r="HVR357" s="163"/>
      <c r="HVS357" s="163"/>
      <c r="HVT357" s="163"/>
      <c r="HVU357" s="163"/>
      <c r="HVV357" s="163"/>
      <c r="HVW357" s="163"/>
      <c r="HVX357" s="163"/>
      <c r="HVY357" s="163"/>
      <c r="HVZ357" s="163"/>
      <c r="HWA357" s="163"/>
      <c r="HWB357" s="163"/>
      <c r="HWC357" s="163"/>
      <c r="HWD357" s="163"/>
      <c r="HWE357" s="163"/>
      <c r="HWF357" s="163"/>
      <c r="HWG357" s="163"/>
      <c r="HWH357" s="163"/>
      <c r="HWI357" s="163"/>
      <c r="HWJ357" s="163"/>
      <c r="HWK357" s="163"/>
      <c r="HWL357" s="163"/>
      <c r="HWM357" s="163"/>
      <c r="HWN357" s="163"/>
      <c r="HWO357" s="163"/>
      <c r="HWP357" s="163"/>
      <c r="HWQ357" s="163"/>
      <c r="HWR357" s="163"/>
      <c r="HWS357" s="163"/>
      <c r="HWT357" s="163"/>
      <c r="HWU357" s="163"/>
      <c r="HWV357" s="163"/>
      <c r="HWW357" s="163"/>
      <c r="HWX357" s="163"/>
      <c r="HWY357" s="163"/>
      <c r="HWZ357" s="163"/>
      <c r="HXA357" s="163"/>
      <c r="HXB357" s="163"/>
      <c r="HXC357" s="163"/>
      <c r="HXD357" s="163"/>
      <c r="HXE357" s="163"/>
      <c r="HXF357" s="163"/>
      <c r="HXG357" s="163"/>
      <c r="HXH357" s="163"/>
      <c r="HXI357" s="163"/>
      <c r="HXJ357" s="163"/>
      <c r="HXK357" s="163"/>
      <c r="HXL357" s="163"/>
      <c r="HXM357" s="163"/>
      <c r="HXN357" s="163"/>
      <c r="HXO357" s="163"/>
      <c r="HXP357" s="163"/>
      <c r="HXQ357" s="163"/>
      <c r="HXR357" s="163"/>
      <c r="HXS357" s="163"/>
      <c r="HXT357" s="163"/>
      <c r="HXU357" s="163"/>
      <c r="HXV357" s="163"/>
      <c r="HXW357" s="163"/>
      <c r="HXX357" s="163"/>
      <c r="HXY357" s="163"/>
      <c r="HXZ357" s="163"/>
      <c r="HYA357" s="163"/>
      <c r="HYB357" s="163"/>
      <c r="HYC357" s="163"/>
      <c r="HYD357" s="163"/>
      <c r="HYE357" s="163"/>
      <c r="HYF357" s="163"/>
      <c r="HYG357" s="163"/>
      <c r="HYH357" s="163"/>
      <c r="HYI357" s="163"/>
      <c r="HYJ357" s="163"/>
      <c r="HYK357" s="163"/>
      <c r="HYL357" s="163"/>
      <c r="HYM357" s="163"/>
      <c r="HYN357" s="163"/>
      <c r="HYO357" s="163"/>
      <c r="HYP357" s="163"/>
      <c r="HYQ357" s="163"/>
      <c r="HYR357" s="163"/>
      <c r="HYS357" s="163"/>
      <c r="HYT357" s="163"/>
      <c r="HYU357" s="163"/>
      <c r="HYV357" s="163"/>
      <c r="HYW357" s="163"/>
      <c r="HYX357" s="163"/>
      <c r="HYY357" s="163"/>
      <c r="HYZ357" s="163"/>
      <c r="HZA357" s="163"/>
      <c r="HZB357" s="163"/>
      <c r="HZC357" s="163"/>
      <c r="HZD357" s="163"/>
      <c r="HZE357" s="163"/>
      <c r="HZF357" s="163"/>
      <c r="HZG357" s="163"/>
      <c r="HZH357" s="163"/>
      <c r="HZI357" s="163"/>
      <c r="HZJ357" s="163"/>
      <c r="HZK357" s="163"/>
      <c r="HZL357" s="163"/>
      <c r="HZM357" s="163"/>
      <c r="HZN357" s="163"/>
      <c r="HZO357" s="163"/>
      <c r="HZP357" s="163"/>
      <c r="HZQ357" s="163"/>
      <c r="HZR357" s="163"/>
      <c r="HZS357" s="163"/>
      <c r="HZT357" s="163"/>
      <c r="HZU357" s="163"/>
      <c r="HZV357" s="163"/>
      <c r="HZW357" s="163"/>
      <c r="HZX357" s="163"/>
      <c r="HZY357" s="163"/>
      <c r="HZZ357" s="163"/>
      <c r="IAA357" s="163"/>
      <c r="IAB357" s="163"/>
      <c r="IAC357" s="163"/>
      <c r="IAD357" s="163"/>
      <c r="IAE357" s="163"/>
      <c r="IAF357" s="163"/>
      <c r="IAG357" s="163"/>
      <c r="IAH357" s="163"/>
      <c r="IAI357" s="163"/>
      <c r="IAJ357" s="163"/>
      <c r="IAK357" s="163"/>
      <c r="IAL357" s="163"/>
      <c r="IAM357" s="163"/>
      <c r="IAN357" s="163"/>
      <c r="IAO357" s="163"/>
      <c r="IAP357" s="163"/>
      <c r="IAQ357" s="163"/>
      <c r="IAR357" s="163"/>
      <c r="IAS357" s="163"/>
      <c r="IAT357" s="163"/>
      <c r="IAU357" s="163"/>
      <c r="IAV357" s="163"/>
      <c r="IAW357" s="163"/>
      <c r="IAX357" s="163"/>
      <c r="IAY357" s="163"/>
      <c r="IAZ357" s="163"/>
      <c r="IBA357" s="163"/>
      <c r="IBB357" s="163"/>
      <c r="IBC357" s="163"/>
      <c r="IBD357" s="163"/>
      <c r="IBE357" s="163"/>
      <c r="IBF357" s="163"/>
      <c r="IBG357" s="163"/>
      <c r="IBH357" s="163"/>
      <c r="IBI357" s="163"/>
      <c r="IBJ357" s="163"/>
      <c r="IBK357" s="163"/>
      <c r="IBL357" s="163"/>
      <c r="IBM357" s="163"/>
      <c r="IBN357" s="163"/>
      <c r="IBO357" s="163"/>
      <c r="IBP357" s="163"/>
      <c r="IBQ357" s="163"/>
      <c r="IBR357" s="163"/>
      <c r="IBS357" s="163"/>
      <c r="IBT357" s="163"/>
      <c r="IBU357" s="163"/>
      <c r="IBV357" s="163"/>
      <c r="IBW357" s="163"/>
      <c r="IBX357" s="163"/>
      <c r="IBY357" s="163"/>
      <c r="IBZ357" s="163"/>
      <c r="ICA357" s="163"/>
      <c r="ICB357" s="163"/>
      <c r="ICC357" s="163"/>
      <c r="ICD357" s="163"/>
      <c r="ICE357" s="163"/>
      <c r="ICF357" s="163"/>
      <c r="ICG357" s="163"/>
      <c r="ICH357" s="163"/>
      <c r="ICI357" s="163"/>
      <c r="ICJ357" s="163"/>
      <c r="ICK357" s="163"/>
      <c r="ICL357" s="163"/>
      <c r="ICM357" s="163"/>
      <c r="ICN357" s="163"/>
      <c r="ICO357" s="163"/>
      <c r="ICP357" s="163"/>
      <c r="ICQ357" s="163"/>
      <c r="ICR357" s="163"/>
      <c r="ICS357" s="163"/>
      <c r="ICT357" s="163"/>
      <c r="ICU357" s="163"/>
      <c r="ICV357" s="163"/>
      <c r="ICW357" s="163"/>
      <c r="ICX357" s="163"/>
      <c r="ICY357" s="163"/>
      <c r="ICZ357" s="163"/>
      <c r="IDA357" s="163"/>
      <c r="IDB357" s="163"/>
      <c r="IDC357" s="163"/>
      <c r="IDD357" s="163"/>
      <c r="IDE357" s="163"/>
      <c r="IDF357" s="163"/>
      <c r="IDG357" s="163"/>
      <c r="IDH357" s="163"/>
      <c r="IDI357" s="163"/>
      <c r="IDJ357" s="163"/>
      <c r="IDK357" s="163"/>
      <c r="IDL357" s="163"/>
      <c r="IDM357" s="163"/>
      <c r="IDN357" s="163"/>
      <c r="IDO357" s="163"/>
      <c r="IDP357" s="163"/>
      <c r="IDQ357" s="163"/>
      <c r="IDR357" s="163"/>
      <c r="IDS357" s="163"/>
      <c r="IDT357" s="163"/>
      <c r="IDU357" s="163"/>
      <c r="IDV357" s="163"/>
      <c r="IDW357" s="163"/>
      <c r="IDX357" s="163"/>
      <c r="IDY357" s="163"/>
      <c r="IDZ357" s="163"/>
      <c r="IEA357" s="163"/>
      <c r="IEB357" s="163"/>
      <c r="IEC357" s="163"/>
      <c r="IED357" s="163"/>
      <c r="IEE357" s="163"/>
      <c r="IEF357" s="163"/>
      <c r="IEG357" s="163"/>
      <c r="IEH357" s="163"/>
      <c r="IEI357" s="163"/>
      <c r="IEJ357" s="163"/>
      <c r="IEK357" s="163"/>
      <c r="IEL357" s="163"/>
      <c r="IEM357" s="163"/>
      <c r="IEN357" s="163"/>
      <c r="IEO357" s="163"/>
      <c r="IEP357" s="163"/>
      <c r="IEQ357" s="163"/>
      <c r="IER357" s="163"/>
      <c r="IES357" s="163"/>
      <c r="IET357" s="163"/>
      <c r="IEU357" s="163"/>
      <c r="IEV357" s="163"/>
      <c r="IEW357" s="163"/>
      <c r="IEX357" s="163"/>
      <c r="IEY357" s="163"/>
      <c r="IEZ357" s="163"/>
      <c r="IFA357" s="163"/>
      <c r="IFB357" s="163"/>
      <c r="IFC357" s="163"/>
      <c r="IFD357" s="163"/>
      <c r="IFE357" s="163"/>
      <c r="IFF357" s="163"/>
      <c r="IFG357" s="163"/>
      <c r="IFH357" s="163"/>
      <c r="IFI357" s="163"/>
      <c r="IFJ357" s="163"/>
      <c r="IFK357" s="163"/>
      <c r="IFL357" s="163"/>
      <c r="IFM357" s="163"/>
      <c r="IFN357" s="163"/>
      <c r="IFO357" s="163"/>
      <c r="IFP357" s="163"/>
      <c r="IFQ357" s="163"/>
      <c r="IFR357" s="163"/>
      <c r="IFS357" s="163"/>
      <c r="IFT357" s="163"/>
      <c r="IFU357" s="163"/>
      <c r="IFV357" s="163"/>
      <c r="IFW357" s="163"/>
      <c r="IFX357" s="163"/>
      <c r="IFY357" s="163"/>
      <c r="IFZ357" s="163"/>
      <c r="IGA357" s="163"/>
      <c r="IGB357" s="163"/>
      <c r="IGC357" s="163"/>
      <c r="IGD357" s="163"/>
      <c r="IGE357" s="163"/>
      <c r="IGF357" s="163"/>
      <c r="IGG357" s="163"/>
      <c r="IGH357" s="163"/>
      <c r="IGI357" s="163"/>
      <c r="IGJ357" s="163"/>
      <c r="IGK357" s="163"/>
      <c r="IGL357" s="163"/>
      <c r="IGM357" s="163"/>
      <c r="IGN357" s="163"/>
      <c r="IGO357" s="163"/>
      <c r="IGP357" s="163"/>
      <c r="IGQ357" s="163"/>
      <c r="IGR357" s="163"/>
      <c r="IGS357" s="163"/>
      <c r="IGT357" s="163"/>
      <c r="IGU357" s="163"/>
      <c r="IGV357" s="163"/>
      <c r="IGW357" s="163"/>
      <c r="IGX357" s="163"/>
      <c r="IGY357" s="163"/>
      <c r="IGZ357" s="163"/>
      <c r="IHA357" s="163"/>
      <c r="IHB357" s="163"/>
      <c r="IHC357" s="163"/>
      <c r="IHD357" s="163"/>
      <c r="IHE357" s="163"/>
      <c r="IHF357" s="163"/>
      <c r="IHG357" s="163"/>
      <c r="IHH357" s="163"/>
      <c r="IHI357" s="163"/>
      <c r="IHJ357" s="163"/>
      <c r="IHK357" s="163"/>
      <c r="IHL357" s="163"/>
      <c r="IHM357" s="163"/>
      <c r="IHN357" s="163"/>
      <c r="IHO357" s="163"/>
      <c r="IHP357" s="163"/>
      <c r="IHQ357" s="163"/>
      <c r="IHR357" s="163"/>
      <c r="IHS357" s="163"/>
      <c r="IHT357" s="163"/>
      <c r="IHU357" s="163"/>
      <c r="IHV357" s="163"/>
      <c r="IHW357" s="163"/>
      <c r="IHX357" s="163"/>
      <c r="IHY357" s="163"/>
      <c r="IHZ357" s="163"/>
      <c r="IIA357" s="163"/>
      <c r="IIB357" s="163"/>
      <c r="IIC357" s="163"/>
      <c r="IID357" s="163"/>
      <c r="IIE357" s="163"/>
      <c r="IIF357" s="163"/>
      <c r="IIG357" s="163"/>
      <c r="IIH357" s="163"/>
      <c r="III357" s="163"/>
      <c r="IIJ357" s="163"/>
      <c r="IIK357" s="163"/>
      <c r="IIL357" s="163"/>
      <c r="IIM357" s="163"/>
      <c r="IIN357" s="163"/>
      <c r="IIO357" s="163"/>
      <c r="IIP357" s="163"/>
      <c r="IIQ357" s="163"/>
      <c r="IIR357" s="163"/>
      <c r="IIS357" s="163"/>
      <c r="IIT357" s="163"/>
      <c r="IIU357" s="163"/>
      <c r="IIV357" s="163"/>
      <c r="IIW357" s="163"/>
      <c r="IIX357" s="163"/>
      <c r="IIY357" s="163"/>
      <c r="IIZ357" s="163"/>
      <c r="IJA357" s="163"/>
      <c r="IJB357" s="163"/>
      <c r="IJC357" s="163"/>
      <c r="IJD357" s="163"/>
      <c r="IJE357" s="163"/>
      <c r="IJF357" s="163"/>
      <c r="IJG357" s="163"/>
      <c r="IJH357" s="163"/>
      <c r="IJI357" s="163"/>
      <c r="IJJ357" s="163"/>
      <c r="IJK357" s="163"/>
      <c r="IJL357" s="163"/>
      <c r="IJM357" s="163"/>
      <c r="IJN357" s="163"/>
      <c r="IJO357" s="163"/>
      <c r="IJP357" s="163"/>
      <c r="IJQ357" s="163"/>
      <c r="IJR357" s="163"/>
      <c r="IJS357" s="163"/>
      <c r="IJT357" s="163"/>
      <c r="IJU357" s="163"/>
      <c r="IJV357" s="163"/>
      <c r="IJW357" s="163"/>
      <c r="IJX357" s="163"/>
      <c r="IJY357" s="163"/>
      <c r="IJZ357" s="163"/>
      <c r="IKA357" s="163"/>
      <c r="IKB357" s="163"/>
      <c r="IKC357" s="163"/>
      <c r="IKD357" s="163"/>
      <c r="IKE357" s="163"/>
      <c r="IKF357" s="163"/>
      <c r="IKG357" s="163"/>
      <c r="IKH357" s="163"/>
      <c r="IKI357" s="163"/>
      <c r="IKJ357" s="163"/>
      <c r="IKK357" s="163"/>
      <c r="IKL357" s="163"/>
      <c r="IKM357" s="163"/>
      <c r="IKN357" s="163"/>
      <c r="IKO357" s="163"/>
      <c r="IKP357" s="163"/>
      <c r="IKQ357" s="163"/>
      <c r="IKR357" s="163"/>
      <c r="IKS357" s="163"/>
      <c r="IKT357" s="163"/>
      <c r="IKU357" s="163"/>
      <c r="IKV357" s="163"/>
      <c r="IKW357" s="163"/>
      <c r="IKX357" s="163"/>
      <c r="IKY357" s="163"/>
      <c r="IKZ357" s="163"/>
      <c r="ILA357" s="163"/>
      <c r="ILB357" s="163"/>
      <c r="ILC357" s="163"/>
      <c r="ILD357" s="163"/>
      <c r="ILE357" s="163"/>
      <c r="ILF357" s="163"/>
      <c r="ILG357" s="163"/>
      <c r="ILH357" s="163"/>
      <c r="ILI357" s="163"/>
      <c r="ILJ357" s="163"/>
      <c r="ILK357" s="163"/>
      <c r="ILL357" s="163"/>
      <c r="ILM357" s="163"/>
      <c r="ILN357" s="163"/>
      <c r="ILO357" s="163"/>
      <c r="ILP357" s="163"/>
      <c r="ILQ357" s="163"/>
      <c r="ILR357" s="163"/>
      <c r="ILS357" s="163"/>
      <c r="ILT357" s="163"/>
      <c r="ILU357" s="163"/>
      <c r="ILV357" s="163"/>
      <c r="ILW357" s="163"/>
      <c r="ILX357" s="163"/>
      <c r="ILY357" s="163"/>
      <c r="ILZ357" s="163"/>
      <c r="IMA357" s="163"/>
      <c r="IMB357" s="163"/>
      <c r="IMC357" s="163"/>
      <c r="IMD357" s="163"/>
      <c r="IME357" s="163"/>
      <c r="IMF357" s="163"/>
      <c r="IMG357" s="163"/>
      <c r="IMH357" s="163"/>
      <c r="IMI357" s="163"/>
      <c r="IMJ357" s="163"/>
      <c r="IMK357" s="163"/>
      <c r="IML357" s="163"/>
      <c r="IMM357" s="163"/>
      <c r="IMN357" s="163"/>
      <c r="IMO357" s="163"/>
      <c r="IMP357" s="163"/>
      <c r="IMQ357" s="163"/>
      <c r="IMR357" s="163"/>
      <c r="IMS357" s="163"/>
      <c r="IMT357" s="163"/>
      <c r="IMU357" s="163"/>
      <c r="IMV357" s="163"/>
      <c r="IMW357" s="163"/>
      <c r="IMX357" s="163"/>
      <c r="IMY357" s="163"/>
      <c r="IMZ357" s="163"/>
      <c r="INA357" s="163"/>
      <c r="INB357" s="163"/>
      <c r="INC357" s="163"/>
      <c r="IND357" s="163"/>
      <c r="INE357" s="163"/>
      <c r="INF357" s="163"/>
      <c r="ING357" s="163"/>
      <c r="INH357" s="163"/>
      <c r="INI357" s="163"/>
      <c r="INJ357" s="163"/>
      <c r="INK357" s="163"/>
      <c r="INL357" s="163"/>
      <c r="INM357" s="163"/>
      <c r="INN357" s="163"/>
      <c r="INO357" s="163"/>
      <c r="INP357" s="163"/>
      <c r="INQ357" s="163"/>
      <c r="INR357" s="163"/>
      <c r="INS357" s="163"/>
      <c r="INT357" s="163"/>
      <c r="INU357" s="163"/>
      <c r="INV357" s="163"/>
      <c r="INW357" s="163"/>
      <c r="INX357" s="163"/>
      <c r="INY357" s="163"/>
      <c r="INZ357" s="163"/>
      <c r="IOA357" s="163"/>
      <c r="IOB357" s="163"/>
      <c r="IOC357" s="163"/>
      <c r="IOD357" s="163"/>
      <c r="IOE357" s="163"/>
      <c r="IOF357" s="163"/>
      <c r="IOG357" s="163"/>
      <c r="IOH357" s="163"/>
      <c r="IOI357" s="163"/>
      <c r="IOJ357" s="163"/>
      <c r="IOK357" s="163"/>
      <c r="IOL357" s="163"/>
      <c r="IOM357" s="163"/>
      <c r="ION357" s="163"/>
      <c r="IOO357" s="163"/>
      <c r="IOP357" s="163"/>
      <c r="IOQ357" s="163"/>
      <c r="IOR357" s="163"/>
      <c r="IOS357" s="163"/>
      <c r="IOT357" s="163"/>
      <c r="IOU357" s="163"/>
      <c r="IOV357" s="163"/>
      <c r="IOW357" s="163"/>
      <c r="IOX357" s="163"/>
      <c r="IOY357" s="163"/>
      <c r="IOZ357" s="163"/>
      <c r="IPA357" s="163"/>
      <c r="IPB357" s="163"/>
      <c r="IPC357" s="163"/>
      <c r="IPD357" s="163"/>
      <c r="IPE357" s="163"/>
      <c r="IPF357" s="163"/>
      <c r="IPG357" s="163"/>
      <c r="IPH357" s="163"/>
      <c r="IPI357" s="163"/>
      <c r="IPJ357" s="163"/>
      <c r="IPK357" s="163"/>
      <c r="IPL357" s="163"/>
      <c r="IPM357" s="163"/>
      <c r="IPN357" s="163"/>
      <c r="IPO357" s="163"/>
      <c r="IPP357" s="163"/>
      <c r="IPQ357" s="163"/>
      <c r="IPR357" s="163"/>
      <c r="IPS357" s="163"/>
      <c r="IPT357" s="163"/>
      <c r="IPU357" s="163"/>
      <c r="IPV357" s="163"/>
      <c r="IPW357" s="163"/>
      <c r="IPX357" s="163"/>
      <c r="IPY357" s="163"/>
      <c r="IPZ357" s="163"/>
      <c r="IQA357" s="163"/>
      <c r="IQB357" s="163"/>
      <c r="IQC357" s="163"/>
      <c r="IQD357" s="163"/>
      <c r="IQE357" s="163"/>
      <c r="IQF357" s="163"/>
      <c r="IQG357" s="163"/>
      <c r="IQH357" s="163"/>
      <c r="IQI357" s="163"/>
      <c r="IQJ357" s="163"/>
      <c r="IQK357" s="163"/>
      <c r="IQL357" s="163"/>
      <c r="IQM357" s="163"/>
      <c r="IQN357" s="163"/>
      <c r="IQO357" s="163"/>
      <c r="IQP357" s="163"/>
      <c r="IQQ357" s="163"/>
      <c r="IQR357" s="163"/>
      <c r="IQS357" s="163"/>
      <c r="IQT357" s="163"/>
      <c r="IQU357" s="163"/>
      <c r="IQV357" s="163"/>
      <c r="IQW357" s="163"/>
      <c r="IQX357" s="163"/>
      <c r="IQY357" s="163"/>
      <c r="IQZ357" s="163"/>
      <c r="IRA357" s="163"/>
      <c r="IRB357" s="163"/>
      <c r="IRC357" s="163"/>
      <c r="IRD357" s="163"/>
      <c r="IRE357" s="163"/>
      <c r="IRF357" s="163"/>
      <c r="IRG357" s="163"/>
      <c r="IRH357" s="163"/>
      <c r="IRI357" s="163"/>
      <c r="IRJ357" s="163"/>
      <c r="IRK357" s="163"/>
      <c r="IRL357" s="163"/>
      <c r="IRM357" s="163"/>
      <c r="IRN357" s="163"/>
      <c r="IRO357" s="163"/>
      <c r="IRP357" s="163"/>
      <c r="IRQ357" s="163"/>
      <c r="IRR357" s="163"/>
      <c r="IRS357" s="163"/>
      <c r="IRT357" s="163"/>
      <c r="IRU357" s="163"/>
      <c r="IRV357" s="163"/>
      <c r="IRW357" s="163"/>
      <c r="IRX357" s="163"/>
      <c r="IRY357" s="163"/>
      <c r="IRZ357" s="163"/>
      <c r="ISA357" s="163"/>
      <c r="ISB357" s="163"/>
      <c r="ISC357" s="163"/>
      <c r="ISD357" s="163"/>
      <c r="ISE357" s="163"/>
      <c r="ISF357" s="163"/>
      <c r="ISG357" s="163"/>
      <c r="ISH357" s="163"/>
      <c r="ISI357" s="163"/>
      <c r="ISJ357" s="163"/>
      <c r="ISK357" s="163"/>
      <c r="ISL357" s="163"/>
      <c r="ISM357" s="163"/>
      <c r="ISN357" s="163"/>
      <c r="ISO357" s="163"/>
      <c r="ISP357" s="163"/>
      <c r="ISQ357" s="163"/>
      <c r="ISR357" s="163"/>
      <c r="ISS357" s="163"/>
      <c r="IST357" s="163"/>
      <c r="ISU357" s="163"/>
      <c r="ISV357" s="163"/>
      <c r="ISW357" s="163"/>
      <c r="ISX357" s="163"/>
      <c r="ISY357" s="163"/>
      <c r="ISZ357" s="163"/>
      <c r="ITA357" s="163"/>
      <c r="ITB357" s="163"/>
      <c r="ITC357" s="163"/>
      <c r="ITD357" s="163"/>
      <c r="ITE357" s="163"/>
      <c r="ITF357" s="163"/>
      <c r="ITG357" s="163"/>
      <c r="ITH357" s="163"/>
      <c r="ITI357" s="163"/>
      <c r="ITJ357" s="163"/>
      <c r="ITK357" s="163"/>
      <c r="ITL357" s="163"/>
      <c r="ITM357" s="163"/>
      <c r="ITN357" s="163"/>
      <c r="ITO357" s="163"/>
      <c r="ITP357" s="163"/>
      <c r="ITQ357" s="163"/>
      <c r="ITR357" s="163"/>
      <c r="ITS357" s="163"/>
      <c r="ITT357" s="163"/>
      <c r="ITU357" s="163"/>
      <c r="ITV357" s="163"/>
      <c r="ITW357" s="163"/>
      <c r="ITX357" s="163"/>
      <c r="ITY357" s="163"/>
      <c r="ITZ357" s="163"/>
      <c r="IUA357" s="163"/>
      <c r="IUB357" s="163"/>
      <c r="IUC357" s="163"/>
      <c r="IUD357" s="163"/>
      <c r="IUE357" s="163"/>
      <c r="IUF357" s="163"/>
      <c r="IUG357" s="163"/>
      <c r="IUH357" s="163"/>
      <c r="IUI357" s="163"/>
      <c r="IUJ357" s="163"/>
      <c r="IUK357" s="163"/>
      <c r="IUL357" s="163"/>
      <c r="IUM357" s="163"/>
      <c r="IUN357" s="163"/>
      <c r="IUO357" s="163"/>
      <c r="IUP357" s="163"/>
      <c r="IUQ357" s="163"/>
      <c r="IUR357" s="163"/>
      <c r="IUS357" s="163"/>
      <c r="IUT357" s="163"/>
      <c r="IUU357" s="163"/>
      <c r="IUV357" s="163"/>
      <c r="IUW357" s="163"/>
      <c r="IUX357" s="163"/>
      <c r="IUY357" s="163"/>
      <c r="IUZ357" s="163"/>
      <c r="IVA357" s="163"/>
      <c r="IVB357" s="163"/>
      <c r="IVC357" s="163"/>
      <c r="IVD357" s="163"/>
      <c r="IVE357" s="163"/>
      <c r="IVF357" s="163"/>
      <c r="IVG357" s="163"/>
      <c r="IVH357" s="163"/>
      <c r="IVI357" s="163"/>
      <c r="IVJ357" s="163"/>
      <c r="IVK357" s="163"/>
      <c r="IVL357" s="163"/>
      <c r="IVM357" s="163"/>
      <c r="IVN357" s="163"/>
      <c r="IVO357" s="163"/>
      <c r="IVP357" s="163"/>
      <c r="IVQ357" s="163"/>
      <c r="IVR357" s="163"/>
      <c r="IVS357" s="163"/>
      <c r="IVT357" s="163"/>
      <c r="IVU357" s="163"/>
      <c r="IVV357" s="163"/>
      <c r="IVW357" s="163"/>
      <c r="IVX357" s="163"/>
      <c r="IVY357" s="163"/>
      <c r="IVZ357" s="163"/>
      <c r="IWA357" s="163"/>
      <c r="IWB357" s="163"/>
      <c r="IWC357" s="163"/>
      <c r="IWD357" s="163"/>
      <c r="IWE357" s="163"/>
      <c r="IWF357" s="163"/>
      <c r="IWG357" s="163"/>
      <c r="IWH357" s="163"/>
      <c r="IWI357" s="163"/>
      <c r="IWJ357" s="163"/>
      <c r="IWK357" s="163"/>
      <c r="IWL357" s="163"/>
      <c r="IWM357" s="163"/>
      <c r="IWN357" s="163"/>
      <c r="IWO357" s="163"/>
      <c r="IWP357" s="163"/>
      <c r="IWQ357" s="163"/>
      <c r="IWR357" s="163"/>
      <c r="IWS357" s="163"/>
      <c r="IWT357" s="163"/>
      <c r="IWU357" s="163"/>
      <c r="IWV357" s="163"/>
      <c r="IWW357" s="163"/>
      <c r="IWX357" s="163"/>
      <c r="IWY357" s="163"/>
      <c r="IWZ357" s="163"/>
      <c r="IXA357" s="163"/>
      <c r="IXB357" s="163"/>
      <c r="IXC357" s="163"/>
      <c r="IXD357" s="163"/>
      <c r="IXE357" s="163"/>
      <c r="IXF357" s="163"/>
      <c r="IXG357" s="163"/>
      <c r="IXH357" s="163"/>
      <c r="IXI357" s="163"/>
      <c r="IXJ357" s="163"/>
      <c r="IXK357" s="163"/>
      <c r="IXL357" s="163"/>
      <c r="IXM357" s="163"/>
      <c r="IXN357" s="163"/>
      <c r="IXO357" s="163"/>
      <c r="IXP357" s="163"/>
      <c r="IXQ357" s="163"/>
      <c r="IXR357" s="163"/>
      <c r="IXS357" s="163"/>
      <c r="IXT357" s="163"/>
      <c r="IXU357" s="163"/>
      <c r="IXV357" s="163"/>
      <c r="IXW357" s="163"/>
      <c r="IXX357" s="163"/>
      <c r="IXY357" s="163"/>
      <c r="IXZ357" s="163"/>
      <c r="IYA357" s="163"/>
      <c r="IYB357" s="163"/>
      <c r="IYC357" s="163"/>
      <c r="IYD357" s="163"/>
      <c r="IYE357" s="163"/>
      <c r="IYF357" s="163"/>
      <c r="IYG357" s="163"/>
      <c r="IYH357" s="163"/>
      <c r="IYI357" s="163"/>
      <c r="IYJ357" s="163"/>
      <c r="IYK357" s="163"/>
      <c r="IYL357" s="163"/>
      <c r="IYM357" s="163"/>
      <c r="IYN357" s="163"/>
      <c r="IYO357" s="163"/>
      <c r="IYP357" s="163"/>
      <c r="IYQ357" s="163"/>
      <c r="IYR357" s="163"/>
      <c r="IYS357" s="163"/>
      <c r="IYT357" s="163"/>
      <c r="IYU357" s="163"/>
      <c r="IYV357" s="163"/>
      <c r="IYW357" s="163"/>
      <c r="IYX357" s="163"/>
      <c r="IYY357" s="163"/>
      <c r="IYZ357" s="163"/>
      <c r="IZA357" s="163"/>
      <c r="IZB357" s="163"/>
      <c r="IZC357" s="163"/>
      <c r="IZD357" s="163"/>
      <c r="IZE357" s="163"/>
      <c r="IZF357" s="163"/>
      <c r="IZG357" s="163"/>
      <c r="IZH357" s="163"/>
      <c r="IZI357" s="163"/>
      <c r="IZJ357" s="163"/>
      <c r="IZK357" s="163"/>
      <c r="IZL357" s="163"/>
      <c r="IZM357" s="163"/>
      <c r="IZN357" s="163"/>
      <c r="IZO357" s="163"/>
      <c r="IZP357" s="163"/>
      <c r="IZQ357" s="163"/>
      <c r="IZR357" s="163"/>
      <c r="IZS357" s="163"/>
      <c r="IZT357" s="163"/>
      <c r="IZU357" s="163"/>
      <c r="IZV357" s="163"/>
      <c r="IZW357" s="163"/>
      <c r="IZX357" s="163"/>
      <c r="IZY357" s="163"/>
      <c r="IZZ357" s="163"/>
      <c r="JAA357" s="163"/>
      <c r="JAB357" s="163"/>
      <c r="JAC357" s="163"/>
      <c r="JAD357" s="163"/>
      <c r="JAE357" s="163"/>
      <c r="JAF357" s="163"/>
      <c r="JAG357" s="163"/>
      <c r="JAH357" s="163"/>
      <c r="JAI357" s="163"/>
      <c r="JAJ357" s="163"/>
      <c r="JAK357" s="163"/>
      <c r="JAL357" s="163"/>
      <c r="JAM357" s="163"/>
      <c r="JAN357" s="163"/>
      <c r="JAO357" s="163"/>
      <c r="JAP357" s="163"/>
      <c r="JAQ357" s="163"/>
      <c r="JAR357" s="163"/>
      <c r="JAS357" s="163"/>
      <c r="JAT357" s="163"/>
      <c r="JAU357" s="163"/>
      <c r="JAV357" s="163"/>
      <c r="JAW357" s="163"/>
      <c r="JAX357" s="163"/>
      <c r="JAY357" s="163"/>
      <c r="JAZ357" s="163"/>
      <c r="JBA357" s="163"/>
      <c r="JBB357" s="163"/>
      <c r="JBC357" s="163"/>
      <c r="JBD357" s="163"/>
      <c r="JBE357" s="163"/>
      <c r="JBF357" s="163"/>
      <c r="JBG357" s="163"/>
      <c r="JBH357" s="163"/>
      <c r="JBI357" s="163"/>
      <c r="JBJ357" s="163"/>
      <c r="JBK357" s="163"/>
      <c r="JBL357" s="163"/>
      <c r="JBM357" s="163"/>
      <c r="JBN357" s="163"/>
      <c r="JBO357" s="163"/>
      <c r="JBP357" s="163"/>
      <c r="JBQ357" s="163"/>
      <c r="JBR357" s="163"/>
      <c r="JBS357" s="163"/>
      <c r="JBT357" s="163"/>
      <c r="JBU357" s="163"/>
      <c r="JBV357" s="163"/>
      <c r="JBW357" s="163"/>
      <c r="JBX357" s="163"/>
      <c r="JBY357" s="163"/>
      <c r="JBZ357" s="163"/>
      <c r="JCA357" s="163"/>
      <c r="JCB357" s="163"/>
      <c r="JCC357" s="163"/>
      <c r="JCD357" s="163"/>
      <c r="JCE357" s="163"/>
      <c r="JCF357" s="163"/>
      <c r="JCG357" s="163"/>
      <c r="JCH357" s="163"/>
      <c r="JCI357" s="163"/>
      <c r="JCJ357" s="163"/>
      <c r="JCK357" s="163"/>
      <c r="JCL357" s="163"/>
      <c r="JCM357" s="163"/>
      <c r="JCN357" s="163"/>
      <c r="JCO357" s="163"/>
      <c r="JCP357" s="163"/>
      <c r="JCQ357" s="163"/>
      <c r="JCR357" s="163"/>
      <c r="JCS357" s="163"/>
      <c r="JCT357" s="163"/>
      <c r="JCU357" s="163"/>
      <c r="JCV357" s="163"/>
      <c r="JCW357" s="163"/>
      <c r="JCX357" s="163"/>
      <c r="JCY357" s="163"/>
      <c r="JCZ357" s="163"/>
      <c r="JDA357" s="163"/>
      <c r="JDB357" s="163"/>
      <c r="JDC357" s="163"/>
      <c r="JDD357" s="163"/>
      <c r="JDE357" s="163"/>
      <c r="JDF357" s="163"/>
      <c r="JDG357" s="163"/>
      <c r="JDH357" s="163"/>
      <c r="JDI357" s="163"/>
      <c r="JDJ357" s="163"/>
      <c r="JDK357" s="163"/>
      <c r="JDL357" s="163"/>
      <c r="JDM357" s="163"/>
      <c r="JDN357" s="163"/>
      <c r="JDO357" s="163"/>
      <c r="JDP357" s="163"/>
      <c r="JDQ357" s="163"/>
      <c r="JDR357" s="163"/>
      <c r="JDS357" s="163"/>
      <c r="JDT357" s="163"/>
      <c r="JDU357" s="163"/>
      <c r="JDV357" s="163"/>
      <c r="JDW357" s="163"/>
      <c r="JDX357" s="163"/>
      <c r="JDY357" s="163"/>
      <c r="JDZ357" s="163"/>
      <c r="JEA357" s="163"/>
      <c r="JEB357" s="163"/>
      <c r="JEC357" s="163"/>
      <c r="JED357" s="163"/>
      <c r="JEE357" s="163"/>
      <c r="JEF357" s="163"/>
      <c r="JEG357" s="163"/>
      <c r="JEH357" s="163"/>
      <c r="JEI357" s="163"/>
      <c r="JEJ357" s="163"/>
      <c r="JEK357" s="163"/>
      <c r="JEL357" s="163"/>
      <c r="JEM357" s="163"/>
      <c r="JEN357" s="163"/>
      <c r="JEO357" s="163"/>
      <c r="JEP357" s="163"/>
      <c r="JEQ357" s="163"/>
      <c r="JER357" s="163"/>
      <c r="JES357" s="163"/>
      <c r="JET357" s="163"/>
      <c r="JEU357" s="163"/>
      <c r="JEV357" s="163"/>
      <c r="JEW357" s="163"/>
      <c r="JEX357" s="163"/>
      <c r="JEY357" s="163"/>
      <c r="JEZ357" s="163"/>
      <c r="JFA357" s="163"/>
      <c r="JFB357" s="163"/>
      <c r="JFC357" s="163"/>
      <c r="JFD357" s="163"/>
      <c r="JFE357" s="163"/>
      <c r="JFF357" s="163"/>
      <c r="JFG357" s="163"/>
      <c r="JFH357" s="163"/>
      <c r="JFI357" s="163"/>
      <c r="JFJ357" s="163"/>
      <c r="JFK357" s="163"/>
      <c r="JFL357" s="163"/>
      <c r="JFM357" s="163"/>
      <c r="JFN357" s="163"/>
      <c r="JFO357" s="163"/>
      <c r="JFP357" s="163"/>
      <c r="JFQ357" s="163"/>
      <c r="JFR357" s="163"/>
      <c r="JFS357" s="163"/>
      <c r="JFT357" s="163"/>
      <c r="JFU357" s="163"/>
      <c r="JFV357" s="163"/>
      <c r="JFW357" s="163"/>
      <c r="JFX357" s="163"/>
      <c r="JFY357" s="163"/>
      <c r="JFZ357" s="163"/>
      <c r="JGA357" s="163"/>
      <c r="JGB357" s="163"/>
      <c r="JGC357" s="163"/>
      <c r="JGD357" s="163"/>
      <c r="JGE357" s="163"/>
      <c r="JGF357" s="163"/>
      <c r="JGG357" s="163"/>
      <c r="JGH357" s="163"/>
      <c r="JGI357" s="163"/>
      <c r="JGJ357" s="163"/>
      <c r="JGK357" s="163"/>
      <c r="JGL357" s="163"/>
      <c r="JGM357" s="163"/>
      <c r="JGN357" s="163"/>
      <c r="JGO357" s="163"/>
      <c r="JGP357" s="163"/>
      <c r="JGQ357" s="163"/>
      <c r="JGR357" s="163"/>
      <c r="JGS357" s="163"/>
      <c r="JGT357" s="163"/>
      <c r="JGU357" s="163"/>
      <c r="JGV357" s="163"/>
      <c r="JGW357" s="163"/>
      <c r="JGX357" s="163"/>
      <c r="JGY357" s="163"/>
      <c r="JGZ357" s="163"/>
      <c r="JHA357" s="163"/>
      <c r="JHB357" s="163"/>
      <c r="JHC357" s="163"/>
      <c r="JHD357" s="163"/>
      <c r="JHE357" s="163"/>
      <c r="JHF357" s="163"/>
      <c r="JHG357" s="163"/>
      <c r="JHH357" s="163"/>
      <c r="JHI357" s="163"/>
      <c r="JHJ357" s="163"/>
      <c r="JHK357" s="163"/>
      <c r="JHL357" s="163"/>
      <c r="JHM357" s="163"/>
      <c r="JHN357" s="163"/>
      <c r="JHO357" s="163"/>
      <c r="JHP357" s="163"/>
      <c r="JHQ357" s="163"/>
      <c r="JHR357" s="163"/>
      <c r="JHS357" s="163"/>
      <c r="JHT357" s="163"/>
      <c r="JHU357" s="163"/>
      <c r="JHV357" s="163"/>
      <c r="JHW357" s="163"/>
      <c r="JHX357" s="163"/>
      <c r="JHY357" s="163"/>
      <c r="JHZ357" s="163"/>
      <c r="JIA357" s="163"/>
      <c r="JIB357" s="163"/>
      <c r="JIC357" s="163"/>
      <c r="JID357" s="163"/>
      <c r="JIE357" s="163"/>
      <c r="JIF357" s="163"/>
      <c r="JIG357" s="163"/>
      <c r="JIH357" s="163"/>
      <c r="JII357" s="163"/>
      <c r="JIJ357" s="163"/>
      <c r="JIK357" s="163"/>
      <c r="JIL357" s="163"/>
      <c r="JIM357" s="163"/>
      <c r="JIN357" s="163"/>
      <c r="JIO357" s="163"/>
      <c r="JIP357" s="163"/>
      <c r="JIQ357" s="163"/>
      <c r="JIR357" s="163"/>
      <c r="JIS357" s="163"/>
      <c r="JIT357" s="163"/>
      <c r="JIU357" s="163"/>
      <c r="JIV357" s="163"/>
      <c r="JIW357" s="163"/>
      <c r="JIX357" s="163"/>
      <c r="JIY357" s="163"/>
      <c r="JIZ357" s="163"/>
      <c r="JJA357" s="163"/>
      <c r="JJB357" s="163"/>
      <c r="JJC357" s="163"/>
      <c r="JJD357" s="163"/>
      <c r="JJE357" s="163"/>
      <c r="JJF357" s="163"/>
      <c r="JJG357" s="163"/>
      <c r="JJH357" s="163"/>
      <c r="JJI357" s="163"/>
      <c r="JJJ357" s="163"/>
      <c r="JJK357" s="163"/>
      <c r="JJL357" s="163"/>
      <c r="JJM357" s="163"/>
      <c r="JJN357" s="163"/>
      <c r="JJO357" s="163"/>
      <c r="JJP357" s="163"/>
      <c r="JJQ357" s="163"/>
      <c r="JJR357" s="163"/>
      <c r="JJS357" s="163"/>
      <c r="JJT357" s="163"/>
      <c r="JJU357" s="163"/>
      <c r="JJV357" s="163"/>
      <c r="JJW357" s="163"/>
      <c r="JJX357" s="163"/>
      <c r="JJY357" s="163"/>
      <c r="JJZ357" s="163"/>
      <c r="JKA357" s="163"/>
      <c r="JKB357" s="163"/>
      <c r="JKC357" s="163"/>
      <c r="JKD357" s="163"/>
      <c r="JKE357" s="163"/>
      <c r="JKF357" s="163"/>
      <c r="JKG357" s="163"/>
      <c r="JKH357" s="163"/>
      <c r="JKI357" s="163"/>
      <c r="JKJ357" s="163"/>
      <c r="JKK357" s="163"/>
      <c r="JKL357" s="163"/>
      <c r="JKM357" s="163"/>
      <c r="JKN357" s="163"/>
      <c r="JKO357" s="163"/>
      <c r="JKP357" s="163"/>
      <c r="JKQ357" s="163"/>
      <c r="JKR357" s="163"/>
      <c r="JKS357" s="163"/>
      <c r="JKT357" s="163"/>
      <c r="JKU357" s="163"/>
      <c r="JKV357" s="163"/>
      <c r="JKW357" s="163"/>
      <c r="JKX357" s="163"/>
      <c r="JKY357" s="163"/>
      <c r="JKZ357" s="163"/>
      <c r="JLA357" s="163"/>
      <c r="JLB357" s="163"/>
      <c r="JLC357" s="163"/>
      <c r="JLD357" s="163"/>
      <c r="JLE357" s="163"/>
      <c r="JLF357" s="163"/>
      <c r="JLG357" s="163"/>
      <c r="JLH357" s="163"/>
      <c r="JLI357" s="163"/>
      <c r="JLJ357" s="163"/>
      <c r="JLK357" s="163"/>
      <c r="JLL357" s="163"/>
      <c r="JLM357" s="163"/>
      <c r="JLN357" s="163"/>
      <c r="JLO357" s="163"/>
      <c r="JLP357" s="163"/>
      <c r="JLQ357" s="163"/>
      <c r="JLR357" s="163"/>
      <c r="JLS357" s="163"/>
      <c r="JLT357" s="163"/>
      <c r="JLU357" s="163"/>
      <c r="JLV357" s="163"/>
      <c r="JLW357" s="163"/>
      <c r="JLX357" s="163"/>
      <c r="JLY357" s="163"/>
      <c r="JLZ357" s="163"/>
      <c r="JMA357" s="163"/>
      <c r="JMB357" s="163"/>
      <c r="JMC357" s="163"/>
      <c r="JMD357" s="163"/>
      <c r="JME357" s="163"/>
      <c r="JMF357" s="163"/>
      <c r="JMG357" s="163"/>
      <c r="JMH357" s="163"/>
      <c r="JMI357" s="163"/>
      <c r="JMJ357" s="163"/>
      <c r="JMK357" s="163"/>
      <c r="JML357" s="163"/>
      <c r="JMM357" s="163"/>
      <c r="JMN357" s="163"/>
      <c r="JMO357" s="163"/>
      <c r="JMP357" s="163"/>
      <c r="JMQ357" s="163"/>
      <c r="JMR357" s="163"/>
      <c r="JMS357" s="163"/>
      <c r="JMT357" s="163"/>
      <c r="JMU357" s="163"/>
      <c r="JMV357" s="163"/>
      <c r="JMW357" s="163"/>
      <c r="JMX357" s="163"/>
      <c r="JMY357" s="163"/>
      <c r="JMZ357" s="163"/>
      <c r="JNA357" s="163"/>
      <c r="JNB357" s="163"/>
      <c r="JNC357" s="163"/>
      <c r="JND357" s="163"/>
      <c r="JNE357" s="163"/>
      <c r="JNF357" s="163"/>
      <c r="JNG357" s="163"/>
      <c r="JNH357" s="163"/>
      <c r="JNI357" s="163"/>
      <c r="JNJ357" s="163"/>
      <c r="JNK357" s="163"/>
      <c r="JNL357" s="163"/>
      <c r="JNM357" s="163"/>
      <c r="JNN357" s="163"/>
      <c r="JNO357" s="163"/>
      <c r="JNP357" s="163"/>
      <c r="JNQ357" s="163"/>
      <c r="JNR357" s="163"/>
      <c r="JNS357" s="163"/>
      <c r="JNT357" s="163"/>
      <c r="JNU357" s="163"/>
      <c r="JNV357" s="163"/>
      <c r="JNW357" s="163"/>
      <c r="JNX357" s="163"/>
      <c r="JNY357" s="163"/>
      <c r="JNZ357" s="163"/>
      <c r="JOA357" s="163"/>
      <c r="JOB357" s="163"/>
      <c r="JOC357" s="163"/>
      <c r="JOD357" s="163"/>
      <c r="JOE357" s="163"/>
      <c r="JOF357" s="163"/>
      <c r="JOG357" s="163"/>
      <c r="JOH357" s="163"/>
      <c r="JOI357" s="163"/>
      <c r="JOJ357" s="163"/>
      <c r="JOK357" s="163"/>
      <c r="JOL357" s="163"/>
      <c r="JOM357" s="163"/>
      <c r="JON357" s="163"/>
      <c r="JOO357" s="163"/>
      <c r="JOP357" s="163"/>
      <c r="JOQ357" s="163"/>
      <c r="JOR357" s="163"/>
      <c r="JOS357" s="163"/>
      <c r="JOT357" s="163"/>
      <c r="JOU357" s="163"/>
      <c r="JOV357" s="163"/>
      <c r="JOW357" s="163"/>
      <c r="JOX357" s="163"/>
      <c r="JOY357" s="163"/>
      <c r="JOZ357" s="163"/>
      <c r="JPA357" s="163"/>
      <c r="JPB357" s="163"/>
      <c r="JPC357" s="163"/>
      <c r="JPD357" s="163"/>
      <c r="JPE357" s="163"/>
      <c r="JPF357" s="163"/>
      <c r="JPG357" s="163"/>
      <c r="JPH357" s="163"/>
      <c r="JPI357" s="163"/>
      <c r="JPJ357" s="163"/>
      <c r="JPK357" s="163"/>
      <c r="JPL357" s="163"/>
      <c r="JPM357" s="163"/>
      <c r="JPN357" s="163"/>
      <c r="JPO357" s="163"/>
      <c r="JPP357" s="163"/>
      <c r="JPQ357" s="163"/>
      <c r="JPR357" s="163"/>
      <c r="JPS357" s="163"/>
      <c r="JPT357" s="163"/>
      <c r="JPU357" s="163"/>
      <c r="JPV357" s="163"/>
      <c r="JPW357" s="163"/>
      <c r="JPX357" s="163"/>
      <c r="JPY357" s="163"/>
      <c r="JPZ357" s="163"/>
      <c r="JQA357" s="163"/>
      <c r="JQB357" s="163"/>
      <c r="JQC357" s="163"/>
      <c r="JQD357" s="163"/>
      <c r="JQE357" s="163"/>
      <c r="JQF357" s="163"/>
      <c r="JQG357" s="163"/>
      <c r="JQH357" s="163"/>
      <c r="JQI357" s="163"/>
      <c r="JQJ357" s="163"/>
      <c r="JQK357" s="163"/>
      <c r="JQL357" s="163"/>
      <c r="JQM357" s="163"/>
      <c r="JQN357" s="163"/>
      <c r="JQO357" s="163"/>
      <c r="JQP357" s="163"/>
      <c r="JQQ357" s="163"/>
      <c r="JQR357" s="163"/>
      <c r="JQS357" s="163"/>
      <c r="JQT357" s="163"/>
      <c r="JQU357" s="163"/>
      <c r="JQV357" s="163"/>
      <c r="JQW357" s="163"/>
      <c r="JQX357" s="163"/>
      <c r="JQY357" s="163"/>
      <c r="JQZ357" s="163"/>
      <c r="JRA357" s="163"/>
      <c r="JRB357" s="163"/>
      <c r="JRC357" s="163"/>
      <c r="JRD357" s="163"/>
      <c r="JRE357" s="163"/>
      <c r="JRF357" s="163"/>
      <c r="JRG357" s="163"/>
      <c r="JRH357" s="163"/>
      <c r="JRI357" s="163"/>
      <c r="JRJ357" s="163"/>
      <c r="JRK357" s="163"/>
      <c r="JRL357" s="163"/>
      <c r="JRM357" s="163"/>
      <c r="JRN357" s="163"/>
      <c r="JRO357" s="163"/>
      <c r="JRP357" s="163"/>
      <c r="JRQ357" s="163"/>
      <c r="JRR357" s="163"/>
      <c r="JRS357" s="163"/>
      <c r="JRT357" s="163"/>
      <c r="JRU357" s="163"/>
      <c r="JRV357" s="163"/>
      <c r="JRW357" s="163"/>
      <c r="JRX357" s="163"/>
      <c r="JRY357" s="163"/>
      <c r="JRZ357" s="163"/>
      <c r="JSA357" s="163"/>
      <c r="JSB357" s="163"/>
      <c r="JSC357" s="163"/>
      <c r="JSD357" s="163"/>
      <c r="JSE357" s="163"/>
      <c r="JSF357" s="163"/>
      <c r="JSG357" s="163"/>
      <c r="JSH357" s="163"/>
      <c r="JSI357" s="163"/>
      <c r="JSJ357" s="163"/>
      <c r="JSK357" s="163"/>
      <c r="JSL357" s="163"/>
      <c r="JSM357" s="163"/>
      <c r="JSN357" s="163"/>
      <c r="JSO357" s="163"/>
      <c r="JSP357" s="163"/>
      <c r="JSQ357" s="163"/>
      <c r="JSR357" s="163"/>
      <c r="JSS357" s="163"/>
      <c r="JST357" s="163"/>
      <c r="JSU357" s="163"/>
      <c r="JSV357" s="163"/>
      <c r="JSW357" s="163"/>
      <c r="JSX357" s="163"/>
      <c r="JSY357" s="163"/>
      <c r="JSZ357" s="163"/>
      <c r="JTA357" s="163"/>
      <c r="JTB357" s="163"/>
      <c r="JTC357" s="163"/>
      <c r="JTD357" s="163"/>
      <c r="JTE357" s="163"/>
      <c r="JTF357" s="163"/>
      <c r="JTG357" s="163"/>
      <c r="JTH357" s="163"/>
      <c r="JTI357" s="163"/>
      <c r="JTJ357" s="163"/>
      <c r="JTK357" s="163"/>
      <c r="JTL357" s="163"/>
      <c r="JTM357" s="163"/>
      <c r="JTN357" s="163"/>
      <c r="JTO357" s="163"/>
      <c r="JTP357" s="163"/>
      <c r="JTQ357" s="163"/>
      <c r="JTR357" s="163"/>
      <c r="JTS357" s="163"/>
      <c r="JTT357" s="163"/>
      <c r="JTU357" s="163"/>
      <c r="JTV357" s="163"/>
      <c r="JTW357" s="163"/>
      <c r="JTX357" s="163"/>
      <c r="JTY357" s="163"/>
      <c r="JTZ357" s="163"/>
      <c r="JUA357" s="163"/>
      <c r="JUB357" s="163"/>
      <c r="JUC357" s="163"/>
      <c r="JUD357" s="163"/>
      <c r="JUE357" s="163"/>
      <c r="JUF357" s="163"/>
      <c r="JUG357" s="163"/>
      <c r="JUH357" s="163"/>
      <c r="JUI357" s="163"/>
      <c r="JUJ357" s="163"/>
      <c r="JUK357" s="163"/>
      <c r="JUL357" s="163"/>
      <c r="JUM357" s="163"/>
      <c r="JUN357" s="163"/>
      <c r="JUO357" s="163"/>
      <c r="JUP357" s="163"/>
      <c r="JUQ357" s="163"/>
      <c r="JUR357" s="163"/>
      <c r="JUS357" s="163"/>
      <c r="JUT357" s="163"/>
      <c r="JUU357" s="163"/>
      <c r="JUV357" s="163"/>
      <c r="JUW357" s="163"/>
      <c r="JUX357" s="163"/>
      <c r="JUY357" s="163"/>
      <c r="JUZ357" s="163"/>
      <c r="JVA357" s="163"/>
      <c r="JVB357" s="163"/>
      <c r="JVC357" s="163"/>
      <c r="JVD357" s="163"/>
      <c r="JVE357" s="163"/>
      <c r="JVF357" s="163"/>
      <c r="JVG357" s="163"/>
      <c r="JVH357" s="163"/>
      <c r="JVI357" s="163"/>
      <c r="JVJ357" s="163"/>
      <c r="JVK357" s="163"/>
      <c r="JVL357" s="163"/>
      <c r="JVM357" s="163"/>
      <c r="JVN357" s="163"/>
      <c r="JVO357" s="163"/>
      <c r="JVP357" s="163"/>
      <c r="JVQ357" s="163"/>
      <c r="JVR357" s="163"/>
      <c r="JVS357" s="163"/>
      <c r="JVT357" s="163"/>
      <c r="JVU357" s="163"/>
      <c r="JVV357" s="163"/>
      <c r="JVW357" s="163"/>
      <c r="JVX357" s="163"/>
      <c r="JVY357" s="163"/>
      <c r="JVZ357" s="163"/>
      <c r="JWA357" s="163"/>
      <c r="JWB357" s="163"/>
      <c r="JWC357" s="163"/>
      <c r="JWD357" s="163"/>
      <c r="JWE357" s="163"/>
      <c r="JWF357" s="163"/>
      <c r="JWG357" s="163"/>
      <c r="JWH357" s="163"/>
      <c r="JWI357" s="163"/>
      <c r="JWJ357" s="163"/>
      <c r="JWK357" s="163"/>
      <c r="JWL357" s="163"/>
      <c r="JWM357" s="163"/>
      <c r="JWN357" s="163"/>
      <c r="JWO357" s="163"/>
      <c r="JWP357" s="163"/>
      <c r="JWQ357" s="163"/>
      <c r="JWR357" s="163"/>
      <c r="JWS357" s="163"/>
      <c r="JWT357" s="163"/>
      <c r="JWU357" s="163"/>
      <c r="JWV357" s="163"/>
      <c r="JWW357" s="163"/>
      <c r="JWX357" s="163"/>
      <c r="JWY357" s="163"/>
      <c r="JWZ357" s="163"/>
      <c r="JXA357" s="163"/>
      <c r="JXB357" s="163"/>
      <c r="JXC357" s="163"/>
      <c r="JXD357" s="163"/>
      <c r="JXE357" s="163"/>
      <c r="JXF357" s="163"/>
      <c r="JXG357" s="163"/>
      <c r="JXH357" s="163"/>
      <c r="JXI357" s="163"/>
      <c r="JXJ357" s="163"/>
      <c r="JXK357" s="163"/>
      <c r="JXL357" s="163"/>
      <c r="JXM357" s="163"/>
      <c r="JXN357" s="163"/>
      <c r="JXO357" s="163"/>
      <c r="JXP357" s="163"/>
      <c r="JXQ357" s="163"/>
      <c r="JXR357" s="163"/>
      <c r="JXS357" s="163"/>
      <c r="JXT357" s="163"/>
      <c r="JXU357" s="163"/>
      <c r="JXV357" s="163"/>
      <c r="JXW357" s="163"/>
      <c r="JXX357" s="163"/>
      <c r="JXY357" s="163"/>
      <c r="JXZ357" s="163"/>
      <c r="JYA357" s="163"/>
      <c r="JYB357" s="163"/>
      <c r="JYC357" s="163"/>
      <c r="JYD357" s="163"/>
      <c r="JYE357" s="163"/>
      <c r="JYF357" s="163"/>
      <c r="JYG357" s="163"/>
      <c r="JYH357" s="163"/>
      <c r="JYI357" s="163"/>
      <c r="JYJ357" s="163"/>
      <c r="JYK357" s="163"/>
      <c r="JYL357" s="163"/>
      <c r="JYM357" s="163"/>
      <c r="JYN357" s="163"/>
      <c r="JYO357" s="163"/>
      <c r="JYP357" s="163"/>
      <c r="JYQ357" s="163"/>
      <c r="JYR357" s="163"/>
      <c r="JYS357" s="163"/>
      <c r="JYT357" s="163"/>
      <c r="JYU357" s="163"/>
      <c r="JYV357" s="163"/>
      <c r="JYW357" s="163"/>
      <c r="JYX357" s="163"/>
      <c r="JYY357" s="163"/>
      <c r="JYZ357" s="163"/>
      <c r="JZA357" s="163"/>
      <c r="JZB357" s="163"/>
      <c r="JZC357" s="163"/>
      <c r="JZD357" s="163"/>
      <c r="JZE357" s="163"/>
      <c r="JZF357" s="163"/>
      <c r="JZG357" s="163"/>
      <c r="JZH357" s="163"/>
      <c r="JZI357" s="163"/>
      <c r="JZJ357" s="163"/>
      <c r="JZK357" s="163"/>
      <c r="JZL357" s="163"/>
      <c r="JZM357" s="163"/>
      <c r="JZN357" s="163"/>
      <c r="JZO357" s="163"/>
      <c r="JZP357" s="163"/>
      <c r="JZQ357" s="163"/>
      <c r="JZR357" s="163"/>
      <c r="JZS357" s="163"/>
      <c r="JZT357" s="163"/>
      <c r="JZU357" s="163"/>
      <c r="JZV357" s="163"/>
      <c r="JZW357" s="163"/>
      <c r="JZX357" s="163"/>
      <c r="JZY357" s="163"/>
      <c r="JZZ357" s="163"/>
      <c r="KAA357" s="163"/>
      <c r="KAB357" s="163"/>
      <c r="KAC357" s="163"/>
      <c r="KAD357" s="163"/>
      <c r="KAE357" s="163"/>
      <c r="KAF357" s="163"/>
      <c r="KAG357" s="163"/>
      <c r="KAH357" s="163"/>
      <c r="KAI357" s="163"/>
      <c r="KAJ357" s="163"/>
      <c r="KAK357" s="163"/>
      <c r="KAL357" s="163"/>
      <c r="KAM357" s="163"/>
      <c r="KAN357" s="163"/>
      <c r="KAO357" s="163"/>
      <c r="KAP357" s="163"/>
      <c r="KAQ357" s="163"/>
      <c r="KAR357" s="163"/>
      <c r="KAS357" s="163"/>
      <c r="KAT357" s="163"/>
      <c r="KAU357" s="163"/>
      <c r="KAV357" s="163"/>
      <c r="KAW357" s="163"/>
      <c r="KAX357" s="163"/>
      <c r="KAY357" s="163"/>
      <c r="KAZ357" s="163"/>
      <c r="KBA357" s="163"/>
      <c r="KBB357" s="163"/>
      <c r="KBC357" s="163"/>
      <c r="KBD357" s="163"/>
      <c r="KBE357" s="163"/>
      <c r="KBF357" s="163"/>
      <c r="KBG357" s="163"/>
      <c r="KBH357" s="163"/>
      <c r="KBI357" s="163"/>
      <c r="KBJ357" s="163"/>
      <c r="KBK357" s="163"/>
      <c r="KBL357" s="163"/>
      <c r="KBM357" s="163"/>
      <c r="KBN357" s="163"/>
      <c r="KBO357" s="163"/>
      <c r="KBP357" s="163"/>
      <c r="KBQ357" s="163"/>
      <c r="KBR357" s="163"/>
      <c r="KBS357" s="163"/>
      <c r="KBT357" s="163"/>
      <c r="KBU357" s="163"/>
      <c r="KBV357" s="163"/>
      <c r="KBW357" s="163"/>
      <c r="KBX357" s="163"/>
      <c r="KBY357" s="163"/>
      <c r="KBZ357" s="163"/>
      <c r="KCA357" s="163"/>
      <c r="KCB357" s="163"/>
      <c r="KCC357" s="163"/>
      <c r="KCD357" s="163"/>
      <c r="KCE357" s="163"/>
      <c r="KCF357" s="163"/>
      <c r="KCG357" s="163"/>
      <c r="KCH357" s="163"/>
      <c r="KCI357" s="163"/>
      <c r="KCJ357" s="163"/>
      <c r="KCK357" s="163"/>
      <c r="KCL357" s="163"/>
      <c r="KCM357" s="163"/>
      <c r="KCN357" s="163"/>
      <c r="KCO357" s="163"/>
      <c r="KCP357" s="163"/>
      <c r="KCQ357" s="163"/>
      <c r="KCR357" s="163"/>
      <c r="KCS357" s="163"/>
      <c r="KCT357" s="163"/>
      <c r="KCU357" s="163"/>
      <c r="KCV357" s="163"/>
      <c r="KCW357" s="163"/>
      <c r="KCX357" s="163"/>
      <c r="KCY357" s="163"/>
      <c r="KCZ357" s="163"/>
      <c r="KDA357" s="163"/>
      <c r="KDB357" s="163"/>
      <c r="KDC357" s="163"/>
      <c r="KDD357" s="163"/>
      <c r="KDE357" s="163"/>
      <c r="KDF357" s="163"/>
      <c r="KDG357" s="163"/>
      <c r="KDH357" s="163"/>
      <c r="KDI357" s="163"/>
      <c r="KDJ357" s="163"/>
      <c r="KDK357" s="163"/>
      <c r="KDL357" s="163"/>
      <c r="KDM357" s="163"/>
      <c r="KDN357" s="163"/>
      <c r="KDO357" s="163"/>
      <c r="KDP357" s="163"/>
      <c r="KDQ357" s="163"/>
      <c r="KDR357" s="163"/>
      <c r="KDS357" s="163"/>
      <c r="KDT357" s="163"/>
      <c r="KDU357" s="163"/>
      <c r="KDV357" s="163"/>
      <c r="KDW357" s="163"/>
      <c r="KDX357" s="163"/>
      <c r="KDY357" s="163"/>
      <c r="KDZ357" s="163"/>
      <c r="KEA357" s="163"/>
      <c r="KEB357" s="163"/>
      <c r="KEC357" s="163"/>
      <c r="KED357" s="163"/>
      <c r="KEE357" s="163"/>
      <c r="KEF357" s="163"/>
      <c r="KEG357" s="163"/>
      <c r="KEH357" s="163"/>
      <c r="KEI357" s="163"/>
      <c r="KEJ357" s="163"/>
      <c r="KEK357" s="163"/>
      <c r="KEL357" s="163"/>
      <c r="KEM357" s="163"/>
      <c r="KEN357" s="163"/>
      <c r="KEO357" s="163"/>
      <c r="KEP357" s="163"/>
      <c r="KEQ357" s="163"/>
      <c r="KER357" s="163"/>
      <c r="KES357" s="163"/>
      <c r="KET357" s="163"/>
      <c r="KEU357" s="163"/>
      <c r="KEV357" s="163"/>
      <c r="KEW357" s="163"/>
      <c r="KEX357" s="163"/>
      <c r="KEY357" s="163"/>
      <c r="KEZ357" s="163"/>
      <c r="KFA357" s="163"/>
      <c r="KFB357" s="163"/>
      <c r="KFC357" s="163"/>
      <c r="KFD357" s="163"/>
      <c r="KFE357" s="163"/>
      <c r="KFF357" s="163"/>
      <c r="KFG357" s="163"/>
      <c r="KFH357" s="163"/>
      <c r="KFI357" s="163"/>
      <c r="KFJ357" s="163"/>
      <c r="KFK357" s="163"/>
      <c r="KFL357" s="163"/>
      <c r="KFM357" s="163"/>
      <c r="KFN357" s="163"/>
      <c r="KFO357" s="163"/>
      <c r="KFP357" s="163"/>
      <c r="KFQ357" s="163"/>
      <c r="KFR357" s="163"/>
      <c r="KFS357" s="163"/>
      <c r="KFT357" s="163"/>
      <c r="KFU357" s="163"/>
      <c r="KFV357" s="163"/>
      <c r="KFW357" s="163"/>
      <c r="KFX357" s="163"/>
      <c r="KFY357" s="163"/>
      <c r="KFZ357" s="163"/>
      <c r="KGA357" s="163"/>
      <c r="KGB357" s="163"/>
      <c r="KGC357" s="163"/>
      <c r="KGD357" s="163"/>
      <c r="KGE357" s="163"/>
      <c r="KGF357" s="163"/>
      <c r="KGG357" s="163"/>
      <c r="KGH357" s="163"/>
      <c r="KGI357" s="163"/>
      <c r="KGJ357" s="163"/>
      <c r="KGK357" s="163"/>
      <c r="KGL357" s="163"/>
      <c r="KGM357" s="163"/>
      <c r="KGN357" s="163"/>
      <c r="KGO357" s="163"/>
      <c r="KGP357" s="163"/>
      <c r="KGQ357" s="163"/>
      <c r="KGR357" s="163"/>
      <c r="KGS357" s="163"/>
      <c r="KGT357" s="163"/>
      <c r="KGU357" s="163"/>
      <c r="KGV357" s="163"/>
      <c r="KGW357" s="163"/>
      <c r="KGX357" s="163"/>
      <c r="KGY357" s="163"/>
      <c r="KGZ357" s="163"/>
      <c r="KHA357" s="163"/>
      <c r="KHB357" s="163"/>
      <c r="KHC357" s="163"/>
      <c r="KHD357" s="163"/>
      <c r="KHE357" s="163"/>
      <c r="KHF357" s="163"/>
      <c r="KHG357" s="163"/>
      <c r="KHH357" s="163"/>
      <c r="KHI357" s="163"/>
      <c r="KHJ357" s="163"/>
      <c r="KHK357" s="163"/>
      <c r="KHL357" s="163"/>
      <c r="KHM357" s="163"/>
      <c r="KHN357" s="163"/>
      <c r="KHO357" s="163"/>
      <c r="KHP357" s="163"/>
      <c r="KHQ357" s="163"/>
      <c r="KHR357" s="163"/>
      <c r="KHS357" s="163"/>
      <c r="KHT357" s="163"/>
      <c r="KHU357" s="163"/>
      <c r="KHV357" s="163"/>
      <c r="KHW357" s="163"/>
      <c r="KHX357" s="163"/>
      <c r="KHY357" s="163"/>
      <c r="KHZ357" s="163"/>
      <c r="KIA357" s="163"/>
      <c r="KIB357" s="163"/>
      <c r="KIC357" s="163"/>
      <c r="KID357" s="163"/>
      <c r="KIE357" s="163"/>
      <c r="KIF357" s="163"/>
      <c r="KIG357" s="163"/>
      <c r="KIH357" s="163"/>
      <c r="KII357" s="163"/>
      <c r="KIJ357" s="163"/>
      <c r="KIK357" s="163"/>
      <c r="KIL357" s="163"/>
      <c r="KIM357" s="163"/>
      <c r="KIN357" s="163"/>
      <c r="KIO357" s="163"/>
      <c r="KIP357" s="163"/>
      <c r="KIQ357" s="163"/>
      <c r="KIR357" s="163"/>
      <c r="KIS357" s="163"/>
      <c r="KIT357" s="163"/>
      <c r="KIU357" s="163"/>
      <c r="KIV357" s="163"/>
      <c r="KIW357" s="163"/>
      <c r="KIX357" s="163"/>
      <c r="KIY357" s="163"/>
      <c r="KIZ357" s="163"/>
      <c r="KJA357" s="163"/>
      <c r="KJB357" s="163"/>
      <c r="KJC357" s="163"/>
      <c r="KJD357" s="163"/>
      <c r="KJE357" s="163"/>
      <c r="KJF357" s="163"/>
      <c r="KJG357" s="163"/>
      <c r="KJH357" s="163"/>
      <c r="KJI357" s="163"/>
      <c r="KJJ357" s="163"/>
      <c r="KJK357" s="163"/>
      <c r="KJL357" s="163"/>
      <c r="KJM357" s="163"/>
      <c r="KJN357" s="163"/>
      <c r="KJO357" s="163"/>
      <c r="KJP357" s="163"/>
      <c r="KJQ357" s="163"/>
      <c r="KJR357" s="163"/>
      <c r="KJS357" s="163"/>
      <c r="KJT357" s="163"/>
      <c r="KJU357" s="163"/>
      <c r="KJV357" s="163"/>
      <c r="KJW357" s="163"/>
      <c r="KJX357" s="163"/>
      <c r="KJY357" s="163"/>
      <c r="KJZ357" s="163"/>
      <c r="KKA357" s="163"/>
      <c r="KKB357" s="163"/>
      <c r="KKC357" s="163"/>
      <c r="KKD357" s="163"/>
      <c r="KKE357" s="163"/>
      <c r="KKF357" s="163"/>
      <c r="KKG357" s="163"/>
      <c r="KKH357" s="163"/>
      <c r="KKI357" s="163"/>
      <c r="KKJ357" s="163"/>
      <c r="KKK357" s="163"/>
      <c r="KKL357" s="163"/>
      <c r="KKM357" s="163"/>
      <c r="KKN357" s="163"/>
      <c r="KKO357" s="163"/>
      <c r="KKP357" s="163"/>
      <c r="KKQ357" s="163"/>
      <c r="KKR357" s="163"/>
      <c r="KKS357" s="163"/>
      <c r="KKT357" s="163"/>
      <c r="KKU357" s="163"/>
      <c r="KKV357" s="163"/>
      <c r="KKW357" s="163"/>
      <c r="KKX357" s="163"/>
      <c r="KKY357" s="163"/>
      <c r="KKZ357" s="163"/>
      <c r="KLA357" s="163"/>
      <c r="KLB357" s="163"/>
      <c r="KLC357" s="163"/>
      <c r="KLD357" s="163"/>
      <c r="KLE357" s="163"/>
      <c r="KLF357" s="163"/>
      <c r="KLG357" s="163"/>
      <c r="KLH357" s="163"/>
      <c r="KLI357" s="163"/>
      <c r="KLJ357" s="163"/>
      <c r="KLK357" s="163"/>
      <c r="KLL357" s="163"/>
      <c r="KLM357" s="163"/>
      <c r="KLN357" s="163"/>
      <c r="KLO357" s="163"/>
      <c r="KLP357" s="163"/>
      <c r="KLQ357" s="163"/>
      <c r="KLR357" s="163"/>
      <c r="KLS357" s="163"/>
      <c r="KLT357" s="163"/>
      <c r="KLU357" s="163"/>
      <c r="KLV357" s="163"/>
      <c r="KLW357" s="163"/>
      <c r="KLX357" s="163"/>
      <c r="KLY357" s="163"/>
      <c r="KLZ357" s="163"/>
      <c r="KMA357" s="163"/>
      <c r="KMB357" s="163"/>
      <c r="KMC357" s="163"/>
      <c r="KMD357" s="163"/>
      <c r="KME357" s="163"/>
      <c r="KMF357" s="163"/>
      <c r="KMG357" s="163"/>
      <c r="KMH357" s="163"/>
      <c r="KMI357" s="163"/>
      <c r="KMJ357" s="163"/>
      <c r="KMK357" s="163"/>
      <c r="KML357" s="163"/>
      <c r="KMM357" s="163"/>
      <c r="KMN357" s="163"/>
      <c r="KMO357" s="163"/>
      <c r="KMP357" s="163"/>
      <c r="KMQ357" s="163"/>
      <c r="KMR357" s="163"/>
      <c r="KMS357" s="163"/>
      <c r="KMT357" s="163"/>
      <c r="KMU357" s="163"/>
      <c r="KMV357" s="163"/>
      <c r="KMW357" s="163"/>
      <c r="KMX357" s="163"/>
      <c r="KMY357" s="163"/>
      <c r="KMZ357" s="163"/>
      <c r="KNA357" s="163"/>
      <c r="KNB357" s="163"/>
      <c r="KNC357" s="163"/>
      <c r="KND357" s="163"/>
      <c r="KNE357" s="163"/>
      <c r="KNF357" s="163"/>
      <c r="KNG357" s="163"/>
      <c r="KNH357" s="163"/>
      <c r="KNI357" s="163"/>
      <c r="KNJ357" s="163"/>
      <c r="KNK357" s="163"/>
      <c r="KNL357" s="163"/>
      <c r="KNM357" s="163"/>
      <c r="KNN357" s="163"/>
      <c r="KNO357" s="163"/>
      <c r="KNP357" s="163"/>
      <c r="KNQ357" s="163"/>
      <c r="KNR357" s="163"/>
      <c r="KNS357" s="163"/>
      <c r="KNT357" s="163"/>
      <c r="KNU357" s="163"/>
      <c r="KNV357" s="163"/>
      <c r="KNW357" s="163"/>
      <c r="KNX357" s="163"/>
      <c r="KNY357" s="163"/>
      <c r="KNZ357" s="163"/>
      <c r="KOA357" s="163"/>
      <c r="KOB357" s="163"/>
      <c r="KOC357" s="163"/>
      <c r="KOD357" s="163"/>
      <c r="KOE357" s="163"/>
      <c r="KOF357" s="163"/>
      <c r="KOG357" s="163"/>
      <c r="KOH357" s="163"/>
      <c r="KOI357" s="163"/>
      <c r="KOJ357" s="163"/>
      <c r="KOK357" s="163"/>
      <c r="KOL357" s="163"/>
      <c r="KOM357" s="163"/>
      <c r="KON357" s="163"/>
      <c r="KOO357" s="163"/>
      <c r="KOP357" s="163"/>
      <c r="KOQ357" s="163"/>
      <c r="KOR357" s="163"/>
      <c r="KOS357" s="163"/>
      <c r="KOT357" s="163"/>
      <c r="KOU357" s="163"/>
      <c r="KOV357" s="163"/>
      <c r="KOW357" s="163"/>
      <c r="KOX357" s="163"/>
      <c r="KOY357" s="163"/>
      <c r="KOZ357" s="163"/>
      <c r="KPA357" s="163"/>
      <c r="KPB357" s="163"/>
      <c r="KPC357" s="163"/>
      <c r="KPD357" s="163"/>
      <c r="KPE357" s="163"/>
      <c r="KPF357" s="163"/>
      <c r="KPG357" s="163"/>
      <c r="KPH357" s="163"/>
      <c r="KPI357" s="163"/>
      <c r="KPJ357" s="163"/>
      <c r="KPK357" s="163"/>
      <c r="KPL357" s="163"/>
      <c r="KPM357" s="163"/>
      <c r="KPN357" s="163"/>
      <c r="KPO357" s="163"/>
      <c r="KPP357" s="163"/>
      <c r="KPQ357" s="163"/>
      <c r="KPR357" s="163"/>
      <c r="KPS357" s="163"/>
      <c r="KPT357" s="163"/>
      <c r="KPU357" s="163"/>
      <c r="KPV357" s="163"/>
      <c r="KPW357" s="163"/>
      <c r="KPX357" s="163"/>
      <c r="KPY357" s="163"/>
      <c r="KPZ357" s="163"/>
      <c r="KQA357" s="163"/>
      <c r="KQB357" s="163"/>
      <c r="KQC357" s="163"/>
      <c r="KQD357" s="163"/>
      <c r="KQE357" s="163"/>
      <c r="KQF357" s="163"/>
      <c r="KQG357" s="163"/>
      <c r="KQH357" s="163"/>
      <c r="KQI357" s="163"/>
      <c r="KQJ357" s="163"/>
      <c r="KQK357" s="163"/>
      <c r="KQL357" s="163"/>
      <c r="KQM357" s="163"/>
      <c r="KQN357" s="163"/>
      <c r="KQO357" s="163"/>
      <c r="KQP357" s="163"/>
      <c r="KQQ357" s="163"/>
      <c r="KQR357" s="163"/>
      <c r="KQS357" s="163"/>
      <c r="KQT357" s="163"/>
      <c r="KQU357" s="163"/>
      <c r="KQV357" s="163"/>
      <c r="KQW357" s="163"/>
      <c r="KQX357" s="163"/>
      <c r="KQY357" s="163"/>
      <c r="KQZ357" s="163"/>
      <c r="KRA357" s="163"/>
      <c r="KRB357" s="163"/>
      <c r="KRC357" s="163"/>
      <c r="KRD357" s="163"/>
      <c r="KRE357" s="163"/>
      <c r="KRF357" s="163"/>
      <c r="KRG357" s="163"/>
      <c r="KRH357" s="163"/>
      <c r="KRI357" s="163"/>
      <c r="KRJ357" s="163"/>
      <c r="KRK357" s="163"/>
      <c r="KRL357" s="163"/>
      <c r="KRM357" s="163"/>
      <c r="KRN357" s="163"/>
      <c r="KRO357" s="163"/>
      <c r="KRP357" s="163"/>
      <c r="KRQ357" s="163"/>
      <c r="KRR357" s="163"/>
      <c r="KRS357" s="163"/>
      <c r="KRT357" s="163"/>
      <c r="KRU357" s="163"/>
      <c r="KRV357" s="163"/>
      <c r="KRW357" s="163"/>
      <c r="KRX357" s="163"/>
      <c r="KRY357" s="163"/>
      <c r="KRZ357" s="163"/>
      <c r="KSA357" s="163"/>
      <c r="KSB357" s="163"/>
      <c r="KSC357" s="163"/>
      <c r="KSD357" s="163"/>
      <c r="KSE357" s="163"/>
      <c r="KSF357" s="163"/>
      <c r="KSG357" s="163"/>
      <c r="KSH357" s="163"/>
      <c r="KSI357" s="163"/>
      <c r="KSJ357" s="163"/>
      <c r="KSK357" s="163"/>
      <c r="KSL357" s="163"/>
      <c r="KSM357" s="163"/>
      <c r="KSN357" s="163"/>
      <c r="KSO357" s="163"/>
      <c r="KSP357" s="163"/>
      <c r="KSQ357" s="163"/>
      <c r="KSR357" s="163"/>
      <c r="KSS357" s="163"/>
      <c r="KST357" s="163"/>
      <c r="KSU357" s="163"/>
      <c r="KSV357" s="163"/>
      <c r="KSW357" s="163"/>
      <c r="KSX357" s="163"/>
      <c r="KSY357" s="163"/>
      <c r="KSZ357" s="163"/>
      <c r="KTA357" s="163"/>
      <c r="KTB357" s="163"/>
      <c r="KTC357" s="163"/>
      <c r="KTD357" s="163"/>
      <c r="KTE357" s="163"/>
      <c r="KTF357" s="163"/>
      <c r="KTG357" s="163"/>
      <c r="KTH357" s="163"/>
      <c r="KTI357" s="163"/>
      <c r="KTJ357" s="163"/>
      <c r="KTK357" s="163"/>
      <c r="KTL357" s="163"/>
      <c r="KTM357" s="163"/>
      <c r="KTN357" s="163"/>
      <c r="KTO357" s="163"/>
      <c r="KTP357" s="163"/>
      <c r="KTQ357" s="163"/>
      <c r="KTR357" s="163"/>
      <c r="KTS357" s="163"/>
      <c r="KTT357" s="163"/>
      <c r="KTU357" s="163"/>
      <c r="KTV357" s="163"/>
      <c r="KTW357" s="163"/>
      <c r="KTX357" s="163"/>
      <c r="KTY357" s="163"/>
      <c r="KTZ357" s="163"/>
      <c r="KUA357" s="163"/>
      <c r="KUB357" s="163"/>
      <c r="KUC357" s="163"/>
      <c r="KUD357" s="163"/>
      <c r="KUE357" s="163"/>
      <c r="KUF357" s="163"/>
      <c r="KUG357" s="163"/>
      <c r="KUH357" s="163"/>
      <c r="KUI357" s="163"/>
      <c r="KUJ357" s="163"/>
      <c r="KUK357" s="163"/>
      <c r="KUL357" s="163"/>
      <c r="KUM357" s="163"/>
      <c r="KUN357" s="163"/>
      <c r="KUO357" s="163"/>
      <c r="KUP357" s="163"/>
      <c r="KUQ357" s="163"/>
      <c r="KUR357" s="163"/>
      <c r="KUS357" s="163"/>
      <c r="KUT357" s="163"/>
      <c r="KUU357" s="163"/>
      <c r="KUV357" s="163"/>
      <c r="KUW357" s="163"/>
      <c r="KUX357" s="163"/>
      <c r="KUY357" s="163"/>
      <c r="KUZ357" s="163"/>
      <c r="KVA357" s="163"/>
      <c r="KVB357" s="163"/>
      <c r="KVC357" s="163"/>
      <c r="KVD357" s="163"/>
      <c r="KVE357" s="163"/>
      <c r="KVF357" s="163"/>
      <c r="KVG357" s="163"/>
      <c r="KVH357" s="163"/>
      <c r="KVI357" s="163"/>
      <c r="KVJ357" s="163"/>
      <c r="KVK357" s="163"/>
      <c r="KVL357" s="163"/>
      <c r="KVM357" s="163"/>
      <c r="KVN357" s="163"/>
      <c r="KVO357" s="163"/>
      <c r="KVP357" s="163"/>
      <c r="KVQ357" s="163"/>
      <c r="KVR357" s="163"/>
      <c r="KVS357" s="163"/>
      <c r="KVT357" s="163"/>
      <c r="KVU357" s="163"/>
      <c r="KVV357" s="163"/>
      <c r="KVW357" s="163"/>
      <c r="KVX357" s="163"/>
      <c r="KVY357" s="163"/>
      <c r="KVZ357" s="163"/>
      <c r="KWA357" s="163"/>
      <c r="KWB357" s="163"/>
      <c r="KWC357" s="163"/>
      <c r="KWD357" s="163"/>
      <c r="KWE357" s="163"/>
      <c r="KWF357" s="163"/>
      <c r="KWG357" s="163"/>
      <c r="KWH357" s="163"/>
      <c r="KWI357" s="163"/>
      <c r="KWJ357" s="163"/>
      <c r="KWK357" s="163"/>
      <c r="KWL357" s="163"/>
      <c r="KWM357" s="163"/>
      <c r="KWN357" s="163"/>
      <c r="KWO357" s="163"/>
      <c r="KWP357" s="163"/>
      <c r="KWQ357" s="163"/>
      <c r="KWR357" s="163"/>
      <c r="KWS357" s="163"/>
      <c r="KWT357" s="163"/>
      <c r="KWU357" s="163"/>
      <c r="KWV357" s="163"/>
      <c r="KWW357" s="163"/>
      <c r="KWX357" s="163"/>
      <c r="KWY357" s="163"/>
      <c r="KWZ357" s="163"/>
      <c r="KXA357" s="163"/>
      <c r="KXB357" s="163"/>
      <c r="KXC357" s="163"/>
      <c r="KXD357" s="163"/>
      <c r="KXE357" s="163"/>
      <c r="KXF357" s="163"/>
      <c r="KXG357" s="163"/>
      <c r="KXH357" s="163"/>
      <c r="KXI357" s="163"/>
      <c r="KXJ357" s="163"/>
      <c r="KXK357" s="163"/>
      <c r="KXL357" s="163"/>
      <c r="KXM357" s="163"/>
      <c r="KXN357" s="163"/>
      <c r="KXO357" s="163"/>
      <c r="KXP357" s="163"/>
      <c r="KXQ357" s="163"/>
      <c r="KXR357" s="163"/>
      <c r="KXS357" s="163"/>
      <c r="KXT357" s="163"/>
      <c r="KXU357" s="163"/>
      <c r="KXV357" s="163"/>
      <c r="KXW357" s="163"/>
      <c r="KXX357" s="163"/>
      <c r="KXY357" s="163"/>
      <c r="KXZ357" s="163"/>
      <c r="KYA357" s="163"/>
      <c r="KYB357" s="163"/>
      <c r="KYC357" s="163"/>
      <c r="KYD357" s="163"/>
      <c r="KYE357" s="163"/>
      <c r="KYF357" s="163"/>
      <c r="KYG357" s="163"/>
      <c r="KYH357" s="163"/>
      <c r="KYI357" s="163"/>
      <c r="KYJ357" s="163"/>
      <c r="KYK357" s="163"/>
      <c r="KYL357" s="163"/>
      <c r="KYM357" s="163"/>
      <c r="KYN357" s="163"/>
      <c r="KYO357" s="163"/>
      <c r="KYP357" s="163"/>
      <c r="KYQ357" s="163"/>
      <c r="KYR357" s="163"/>
      <c r="KYS357" s="163"/>
      <c r="KYT357" s="163"/>
      <c r="KYU357" s="163"/>
      <c r="KYV357" s="163"/>
      <c r="KYW357" s="163"/>
      <c r="KYX357" s="163"/>
      <c r="KYY357" s="163"/>
      <c r="KYZ357" s="163"/>
      <c r="KZA357" s="163"/>
      <c r="KZB357" s="163"/>
      <c r="KZC357" s="163"/>
      <c r="KZD357" s="163"/>
      <c r="KZE357" s="163"/>
      <c r="KZF357" s="163"/>
      <c r="KZG357" s="163"/>
      <c r="KZH357" s="163"/>
      <c r="KZI357" s="163"/>
      <c r="KZJ357" s="163"/>
      <c r="KZK357" s="163"/>
      <c r="KZL357" s="163"/>
      <c r="KZM357" s="163"/>
      <c r="KZN357" s="163"/>
      <c r="KZO357" s="163"/>
      <c r="KZP357" s="163"/>
      <c r="KZQ357" s="163"/>
      <c r="KZR357" s="163"/>
      <c r="KZS357" s="163"/>
      <c r="KZT357" s="163"/>
      <c r="KZU357" s="163"/>
      <c r="KZV357" s="163"/>
      <c r="KZW357" s="163"/>
      <c r="KZX357" s="163"/>
      <c r="KZY357" s="163"/>
      <c r="KZZ357" s="163"/>
      <c r="LAA357" s="163"/>
      <c r="LAB357" s="163"/>
      <c r="LAC357" s="163"/>
      <c r="LAD357" s="163"/>
      <c r="LAE357" s="163"/>
      <c r="LAF357" s="163"/>
      <c r="LAG357" s="163"/>
      <c r="LAH357" s="163"/>
      <c r="LAI357" s="163"/>
      <c r="LAJ357" s="163"/>
      <c r="LAK357" s="163"/>
      <c r="LAL357" s="163"/>
      <c r="LAM357" s="163"/>
      <c r="LAN357" s="163"/>
      <c r="LAO357" s="163"/>
      <c r="LAP357" s="163"/>
      <c r="LAQ357" s="163"/>
      <c r="LAR357" s="163"/>
      <c r="LAS357" s="163"/>
      <c r="LAT357" s="163"/>
      <c r="LAU357" s="163"/>
      <c r="LAV357" s="163"/>
      <c r="LAW357" s="163"/>
      <c r="LAX357" s="163"/>
      <c r="LAY357" s="163"/>
    </row>
    <row r="358" spans="1:8163" ht="52.8">
      <c r="A358" s="355" t="s">
        <v>2875</v>
      </c>
      <c r="B358" s="248" t="s">
        <v>2574</v>
      </c>
      <c r="C358" s="248" t="s">
        <v>631</v>
      </c>
      <c r="D358" s="248" t="s">
        <v>2646</v>
      </c>
      <c r="E358" s="292">
        <v>44298</v>
      </c>
      <c r="F358" s="292">
        <v>44331</v>
      </c>
      <c r="G358" s="306"/>
      <c r="H358" s="307"/>
      <c r="I358" s="307"/>
      <c r="J358" s="308"/>
      <c r="K358" s="309"/>
      <c r="L358" s="249"/>
      <c r="M358" s="249">
        <v>138</v>
      </c>
      <c r="N358" s="291" t="s">
        <v>22</v>
      </c>
      <c r="O358" s="227" t="s">
        <v>22</v>
      </c>
      <c r="P358" s="248" t="s">
        <v>1161</v>
      </c>
      <c r="Q358" s="248" t="s">
        <v>154</v>
      </c>
      <c r="R358" s="248">
        <v>75</v>
      </c>
      <c r="S358" s="250" t="s">
        <v>22</v>
      </c>
      <c r="T358" s="248" t="s">
        <v>22</v>
      </c>
      <c r="U358" s="291" t="s">
        <v>22</v>
      </c>
      <c r="V358" s="248" t="s">
        <v>48</v>
      </c>
      <c r="W358" s="227" t="s">
        <v>2642</v>
      </c>
      <c r="X358" s="163"/>
      <c r="Y358" s="163"/>
      <c r="Z358" s="163"/>
      <c r="AA358" s="163"/>
      <c r="AB358" s="163"/>
      <c r="AC358" s="163"/>
      <c r="AD358" s="163"/>
      <c r="AE358" s="163"/>
      <c r="AF358" s="163"/>
      <c r="AG358" s="163"/>
      <c r="AH358" s="163"/>
      <c r="AI358" s="163"/>
      <c r="AJ358" s="163"/>
      <c r="AK358" s="163"/>
      <c r="AL358" s="163"/>
      <c r="AM358" s="163"/>
      <c r="AN358" s="163"/>
      <c r="AO358" s="163"/>
      <c r="AP358" s="163"/>
      <c r="AQ358" s="163"/>
      <c r="AR358" s="163"/>
      <c r="AS358" s="163"/>
      <c r="AT358" s="163"/>
      <c r="AU358" s="163"/>
      <c r="AV358" s="163"/>
      <c r="AW358" s="163"/>
      <c r="AX358" s="163"/>
      <c r="AY358" s="163"/>
      <c r="AZ358" s="163"/>
      <c r="BA358" s="163"/>
      <c r="BB358" s="163"/>
      <c r="BC358" s="163"/>
      <c r="BD358" s="163"/>
      <c r="BE358" s="163"/>
      <c r="BF358" s="163"/>
      <c r="BG358" s="163"/>
      <c r="BH358" s="163"/>
      <c r="BI358" s="163"/>
      <c r="BJ358" s="163"/>
      <c r="BK358" s="163"/>
      <c r="BL358" s="163"/>
      <c r="BM358" s="163"/>
      <c r="BN358" s="163"/>
      <c r="BO358" s="163"/>
      <c r="BP358" s="163"/>
      <c r="BQ358" s="163"/>
      <c r="BR358" s="163"/>
      <c r="BS358" s="163"/>
      <c r="BT358" s="163"/>
      <c r="BU358" s="163"/>
      <c r="BV358" s="163"/>
      <c r="BW358" s="163"/>
      <c r="BX358" s="163"/>
      <c r="BY358" s="163"/>
      <c r="BZ358" s="163"/>
      <c r="CA358" s="163"/>
      <c r="CB358" s="163"/>
      <c r="CC358" s="163"/>
      <c r="CD358" s="163"/>
      <c r="CE358" s="163"/>
      <c r="CF358" s="163"/>
      <c r="CG358" s="163"/>
      <c r="CH358" s="163"/>
      <c r="CI358" s="163"/>
      <c r="CJ358" s="163"/>
      <c r="CK358" s="163"/>
      <c r="CL358" s="163"/>
      <c r="CM358" s="163"/>
      <c r="CN358" s="163"/>
      <c r="CO358" s="163"/>
      <c r="CP358" s="163"/>
      <c r="CQ358" s="163"/>
      <c r="CR358" s="163"/>
      <c r="CS358" s="163"/>
      <c r="CT358" s="163"/>
      <c r="CU358" s="163"/>
      <c r="CV358" s="163"/>
      <c r="CW358" s="163"/>
      <c r="CX358" s="163"/>
      <c r="CY358" s="163"/>
      <c r="CZ358" s="163"/>
      <c r="DA358" s="163"/>
      <c r="DB358" s="163"/>
      <c r="DC358" s="163"/>
      <c r="DD358" s="163"/>
      <c r="DE358" s="163"/>
      <c r="DF358" s="163"/>
      <c r="DG358" s="163"/>
      <c r="DH358" s="163"/>
      <c r="DI358" s="163"/>
      <c r="DJ358" s="163"/>
      <c r="DK358" s="163"/>
      <c r="DL358" s="163"/>
      <c r="DM358" s="163"/>
      <c r="DN358" s="163"/>
      <c r="DO358" s="163"/>
      <c r="DP358" s="163"/>
      <c r="DQ358" s="163"/>
      <c r="DR358" s="163"/>
      <c r="DS358" s="163"/>
      <c r="DT358" s="163"/>
      <c r="DU358" s="163"/>
      <c r="DV358" s="163"/>
      <c r="DW358" s="163"/>
      <c r="DX358" s="163"/>
      <c r="DY358" s="163"/>
      <c r="DZ358" s="163"/>
      <c r="EA358" s="163"/>
      <c r="EB358" s="163"/>
      <c r="EC358" s="163"/>
      <c r="ED358" s="163"/>
      <c r="EE358" s="163"/>
      <c r="EF358" s="163"/>
      <c r="EG358" s="163"/>
      <c r="EH358" s="163"/>
      <c r="EI358" s="163"/>
      <c r="EJ358" s="163"/>
      <c r="EK358" s="163"/>
      <c r="EL358" s="163"/>
      <c r="EM358" s="163"/>
      <c r="EN358" s="163"/>
      <c r="EO358" s="163"/>
      <c r="EP358" s="163"/>
      <c r="EQ358" s="163"/>
      <c r="ER358" s="163"/>
      <c r="ES358" s="163"/>
      <c r="ET358" s="163"/>
      <c r="EU358" s="163"/>
      <c r="EV358" s="163"/>
      <c r="EW358" s="163"/>
      <c r="EX358" s="163"/>
      <c r="EY358" s="163"/>
      <c r="EZ358" s="163"/>
      <c r="FA358" s="163"/>
      <c r="FB358" s="163"/>
      <c r="FC358" s="163"/>
      <c r="FD358" s="163"/>
      <c r="FE358" s="163"/>
      <c r="FF358" s="163"/>
      <c r="FG358" s="163"/>
      <c r="FH358" s="163"/>
      <c r="FI358" s="163"/>
      <c r="FJ358" s="163"/>
      <c r="FK358" s="163"/>
      <c r="FL358" s="163"/>
      <c r="FM358" s="163"/>
      <c r="FN358" s="163"/>
      <c r="FO358" s="163"/>
      <c r="FP358" s="163"/>
      <c r="FQ358" s="163"/>
      <c r="FR358" s="163"/>
      <c r="FS358" s="163"/>
      <c r="FT358" s="163"/>
      <c r="FU358" s="163"/>
      <c r="FV358" s="163"/>
      <c r="FW358" s="163"/>
      <c r="FX358" s="163"/>
      <c r="FY358" s="163"/>
      <c r="FZ358" s="163"/>
      <c r="GA358" s="163"/>
      <c r="GB358" s="163"/>
      <c r="GC358" s="163"/>
      <c r="GD358" s="163"/>
      <c r="GE358" s="163"/>
      <c r="GF358" s="163"/>
      <c r="GG358" s="163"/>
      <c r="GH358" s="163"/>
      <c r="GI358" s="163"/>
      <c r="GJ358" s="163"/>
      <c r="GK358" s="163"/>
      <c r="GL358" s="163"/>
      <c r="GM358" s="163"/>
      <c r="GN358" s="163"/>
      <c r="GO358" s="163"/>
      <c r="GP358" s="163"/>
      <c r="GQ358" s="163"/>
      <c r="GR358" s="163"/>
      <c r="GS358" s="163"/>
      <c r="GT358" s="163"/>
      <c r="GU358" s="163"/>
      <c r="GV358" s="163"/>
      <c r="GW358" s="163"/>
      <c r="GX358" s="163"/>
      <c r="GY358" s="163"/>
      <c r="GZ358" s="163"/>
      <c r="HA358" s="163"/>
      <c r="HB358" s="163"/>
      <c r="HC358" s="163"/>
      <c r="HD358" s="163"/>
      <c r="HE358" s="163"/>
      <c r="HF358" s="163"/>
      <c r="HG358" s="163"/>
      <c r="HH358" s="163"/>
      <c r="HI358" s="163"/>
      <c r="HJ358" s="163"/>
      <c r="HK358" s="163"/>
      <c r="HL358" s="163"/>
      <c r="HM358" s="163"/>
      <c r="HN358" s="163"/>
      <c r="HO358" s="163"/>
      <c r="HP358" s="163"/>
      <c r="HQ358" s="163"/>
      <c r="HR358" s="163"/>
      <c r="HS358" s="163"/>
      <c r="HT358" s="163"/>
      <c r="HU358" s="163"/>
      <c r="HV358" s="163"/>
      <c r="HW358" s="163"/>
      <c r="HX358" s="163"/>
      <c r="HY358" s="163"/>
      <c r="HZ358" s="163"/>
      <c r="IA358" s="163"/>
      <c r="IB358" s="163"/>
      <c r="IC358" s="163"/>
      <c r="ID358" s="163"/>
      <c r="IE358" s="163"/>
      <c r="IF358" s="163"/>
      <c r="IG358" s="163"/>
      <c r="IH358" s="163"/>
      <c r="II358" s="163"/>
      <c r="IJ358" s="163"/>
      <c r="IK358" s="163"/>
      <c r="IL358" s="163"/>
      <c r="IM358" s="163"/>
      <c r="IN358" s="163"/>
      <c r="IO358" s="163"/>
      <c r="IP358" s="163"/>
      <c r="IQ358" s="163"/>
      <c r="IR358" s="163"/>
      <c r="IS358" s="163"/>
      <c r="IT358" s="163"/>
      <c r="IU358" s="163"/>
      <c r="IV358" s="163"/>
      <c r="IW358" s="163"/>
      <c r="IX358" s="163"/>
      <c r="IY358" s="163"/>
      <c r="IZ358" s="163"/>
      <c r="JA358" s="163"/>
      <c r="JB358" s="163"/>
      <c r="JC358" s="163"/>
      <c r="JD358" s="163"/>
      <c r="JE358" s="163"/>
      <c r="JF358" s="163"/>
      <c r="JG358" s="163"/>
      <c r="JH358" s="163"/>
      <c r="JI358" s="163"/>
      <c r="JJ358" s="163"/>
      <c r="JK358" s="163"/>
      <c r="JL358" s="163"/>
      <c r="JM358" s="163"/>
      <c r="JN358" s="163"/>
      <c r="JO358" s="163"/>
      <c r="JP358" s="163"/>
      <c r="JQ358" s="163"/>
      <c r="JR358" s="163"/>
      <c r="JS358" s="163"/>
      <c r="JT358" s="163"/>
      <c r="JU358" s="163"/>
      <c r="JV358" s="163"/>
      <c r="JW358" s="163"/>
      <c r="JX358" s="163"/>
      <c r="JY358" s="163"/>
      <c r="JZ358" s="163"/>
      <c r="KA358" s="163"/>
      <c r="KB358" s="163"/>
      <c r="KC358" s="163"/>
      <c r="KD358" s="163"/>
      <c r="KE358" s="163"/>
      <c r="KF358" s="163"/>
      <c r="KG358" s="163"/>
      <c r="KH358" s="163"/>
      <c r="KI358" s="163"/>
      <c r="KJ358" s="163"/>
      <c r="KK358" s="163"/>
      <c r="KL358" s="163"/>
      <c r="KM358" s="163"/>
      <c r="KN358" s="163"/>
      <c r="KO358" s="163"/>
      <c r="KP358" s="163"/>
      <c r="KQ358" s="163"/>
      <c r="KR358" s="163"/>
      <c r="KS358" s="163"/>
      <c r="KT358" s="163"/>
      <c r="KU358" s="163"/>
      <c r="KV358" s="163"/>
      <c r="KW358" s="163"/>
      <c r="KX358" s="163"/>
      <c r="KY358" s="163"/>
      <c r="KZ358" s="163"/>
      <c r="LA358" s="163"/>
      <c r="LB358" s="163"/>
      <c r="LC358" s="163"/>
      <c r="LD358" s="163"/>
      <c r="LE358" s="163"/>
      <c r="LF358" s="163"/>
      <c r="LG358" s="163"/>
      <c r="LH358" s="163"/>
      <c r="LI358" s="163"/>
      <c r="LJ358" s="163"/>
      <c r="LK358" s="163"/>
      <c r="LL358" s="163"/>
      <c r="LM358" s="163"/>
      <c r="LN358" s="163"/>
      <c r="LO358" s="163"/>
      <c r="LP358" s="163"/>
      <c r="LQ358" s="163"/>
      <c r="LR358" s="163"/>
      <c r="LS358" s="163"/>
      <c r="LT358" s="163"/>
      <c r="LU358" s="163"/>
      <c r="LV358" s="163"/>
      <c r="LW358" s="163"/>
      <c r="LX358" s="163"/>
      <c r="LY358" s="163"/>
      <c r="LZ358" s="163"/>
      <c r="MA358" s="163"/>
      <c r="MB358" s="163"/>
      <c r="MC358" s="163"/>
      <c r="MD358" s="163"/>
      <c r="ME358" s="163"/>
      <c r="MF358" s="163"/>
      <c r="MG358" s="163"/>
      <c r="MH358" s="163"/>
      <c r="MI358" s="163"/>
      <c r="MJ358" s="163"/>
      <c r="MK358" s="163"/>
      <c r="ML358" s="163"/>
      <c r="MM358" s="163"/>
      <c r="MN358" s="163"/>
      <c r="MO358" s="163"/>
      <c r="MP358" s="163"/>
      <c r="MQ358" s="163"/>
      <c r="MR358" s="163"/>
      <c r="MS358" s="163"/>
      <c r="MT358" s="163"/>
      <c r="MU358" s="163"/>
      <c r="MV358" s="163"/>
      <c r="MW358" s="163"/>
      <c r="MX358" s="163"/>
      <c r="MY358" s="163"/>
      <c r="MZ358" s="163"/>
      <c r="NA358" s="163"/>
      <c r="NB358" s="163"/>
      <c r="NC358" s="163"/>
      <c r="ND358" s="163"/>
      <c r="NE358" s="163"/>
      <c r="NF358" s="163"/>
      <c r="NG358" s="163"/>
      <c r="NH358" s="163"/>
      <c r="NI358" s="163"/>
      <c r="NJ358" s="163"/>
      <c r="NK358" s="163"/>
      <c r="NL358" s="163"/>
      <c r="NM358" s="163"/>
      <c r="NN358" s="163"/>
      <c r="NO358" s="163"/>
      <c r="NP358" s="163"/>
      <c r="NQ358" s="163"/>
      <c r="NR358" s="163"/>
      <c r="NS358" s="163"/>
      <c r="NT358" s="163"/>
      <c r="NU358" s="163"/>
      <c r="NV358" s="163"/>
      <c r="NW358" s="163"/>
      <c r="NX358" s="163"/>
      <c r="NY358" s="163"/>
      <c r="NZ358" s="163"/>
      <c r="OA358" s="163"/>
      <c r="OB358" s="163"/>
      <c r="OC358" s="163"/>
      <c r="OD358" s="163"/>
      <c r="OE358" s="163"/>
      <c r="OF358" s="163"/>
      <c r="OG358" s="163"/>
      <c r="OH358" s="163"/>
      <c r="OI358" s="163"/>
      <c r="OJ358" s="163"/>
      <c r="OK358" s="163"/>
      <c r="OL358" s="163"/>
      <c r="OM358" s="163"/>
      <c r="ON358" s="163"/>
      <c r="OO358" s="163"/>
      <c r="OP358" s="163"/>
      <c r="OQ358" s="163"/>
      <c r="OR358" s="163"/>
      <c r="OS358" s="163"/>
      <c r="OT358" s="163"/>
      <c r="OU358" s="163"/>
      <c r="OV358" s="163"/>
      <c r="OW358" s="163"/>
      <c r="OX358" s="163"/>
      <c r="OY358" s="163"/>
      <c r="OZ358" s="163"/>
      <c r="PA358" s="163"/>
      <c r="PB358" s="163"/>
      <c r="PC358" s="163"/>
      <c r="PD358" s="163"/>
      <c r="PE358" s="163"/>
      <c r="PF358" s="163"/>
      <c r="PG358" s="163"/>
      <c r="PH358" s="163"/>
      <c r="PI358" s="163"/>
      <c r="PJ358" s="163"/>
      <c r="PK358" s="163"/>
      <c r="PL358" s="163"/>
      <c r="PM358" s="163"/>
      <c r="PN358" s="163"/>
      <c r="PO358" s="163"/>
      <c r="PP358" s="163"/>
      <c r="PQ358" s="163"/>
      <c r="PR358" s="163"/>
      <c r="PS358" s="163"/>
      <c r="PT358" s="163"/>
      <c r="PU358" s="163"/>
      <c r="PV358" s="163"/>
      <c r="PW358" s="163"/>
      <c r="PX358" s="163"/>
      <c r="PY358" s="163"/>
      <c r="PZ358" s="163"/>
      <c r="QA358" s="163"/>
      <c r="QB358" s="163"/>
      <c r="QC358" s="163"/>
      <c r="QD358" s="163"/>
      <c r="QE358" s="163"/>
      <c r="QF358" s="163"/>
      <c r="QG358" s="163"/>
      <c r="QH358" s="163"/>
      <c r="QI358" s="163"/>
      <c r="QJ358" s="163"/>
      <c r="QK358" s="163"/>
      <c r="QL358" s="163"/>
      <c r="QM358" s="163"/>
      <c r="QN358" s="163"/>
      <c r="QO358" s="163"/>
      <c r="QP358" s="163"/>
      <c r="QQ358" s="163"/>
      <c r="QR358" s="163"/>
      <c r="QS358" s="163"/>
      <c r="QT358" s="163"/>
      <c r="QU358" s="163"/>
      <c r="QV358" s="163"/>
      <c r="QW358" s="163"/>
      <c r="QX358" s="163"/>
      <c r="QY358" s="163"/>
      <c r="QZ358" s="163"/>
      <c r="RA358" s="163"/>
      <c r="RB358" s="163"/>
      <c r="RC358" s="163"/>
      <c r="RD358" s="163"/>
      <c r="RE358" s="163"/>
      <c r="RF358" s="163"/>
      <c r="RG358" s="163"/>
      <c r="RH358" s="163"/>
      <c r="RI358" s="163"/>
      <c r="RJ358" s="163"/>
      <c r="RK358" s="163"/>
      <c r="RL358" s="163"/>
      <c r="RM358" s="163"/>
      <c r="RN358" s="163"/>
      <c r="RO358" s="163"/>
      <c r="RP358" s="163"/>
      <c r="RQ358" s="163"/>
      <c r="RR358" s="163"/>
      <c r="RS358" s="163"/>
      <c r="RT358" s="163"/>
      <c r="RU358" s="163"/>
      <c r="RV358" s="163"/>
      <c r="RW358" s="163"/>
      <c r="RX358" s="163"/>
      <c r="RY358" s="163"/>
      <c r="RZ358" s="163"/>
      <c r="SA358" s="163"/>
      <c r="SB358" s="163"/>
      <c r="SC358" s="163"/>
      <c r="SD358" s="163"/>
      <c r="SE358" s="163"/>
      <c r="SF358" s="163"/>
      <c r="SG358" s="163"/>
      <c r="SH358" s="163"/>
      <c r="SI358" s="163"/>
      <c r="SJ358" s="163"/>
      <c r="SK358" s="163"/>
      <c r="SL358" s="163"/>
      <c r="SM358" s="163"/>
      <c r="SN358" s="163"/>
      <c r="SO358" s="163"/>
      <c r="SP358" s="163"/>
      <c r="SQ358" s="163"/>
      <c r="SR358" s="163"/>
      <c r="SS358" s="163"/>
      <c r="ST358" s="163"/>
      <c r="SU358" s="163"/>
      <c r="SV358" s="163"/>
      <c r="SW358" s="163"/>
      <c r="SX358" s="163"/>
      <c r="SY358" s="163"/>
      <c r="SZ358" s="163"/>
      <c r="TA358" s="163"/>
      <c r="TB358" s="163"/>
      <c r="TC358" s="163"/>
      <c r="TD358" s="163"/>
      <c r="TE358" s="163"/>
      <c r="TF358" s="163"/>
      <c r="TG358" s="163"/>
      <c r="TH358" s="163"/>
      <c r="TI358" s="163"/>
      <c r="TJ358" s="163"/>
      <c r="TK358" s="163"/>
      <c r="TL358" s="163"/>
      <c r="TM358" s="163"/>
      <c r="TN358" s="163"/>
      <c r="TO358" s="163"/>
      <c r="TP358" s="163"/>
      <c r="TQ358" s="163"/>
      <c r="TR358" s="163"/>
      <c r="TS358" s="163"/>
      <c r="TT358" s="163"/>
      <c r="TU358" s="163"/>
      <c r="TV358" s="163"/>
      <c r="TW358" s="163"/>
      <c r="TX358" s="163"/>
      <c r="TY358" s="163"/>
      <c r="TZ358" s="163"/>
      <c r="UA358" s="163"/>
      <c r="UB358" s="163"/>
      <c r="UC358" s="163"/>
      <c r="UD358" s="163"/>
      <c r="UE358" s="163"/>
      <c r="UF358" s="163"/>
      <c r="UG358" s="163"/>
      <c r="UH358" s="163"/>
      <c r="UI358" s="163"/>
      <c r="UJ358" s="163"/>
      <c r="UK358" s="163"/>
      <c r="UL358" s="163"/>
      <c r="UM358" s="163"/>
      <c r="UN358" s="163"/>
      <c r="UO358" s="163"/>
      <c r="UP358" s="163"/>
      <c r="UQ358" s="163"/>
      <c r="UR358" s="163"/>
      <c r="US358" s="163"/>
      <c r="UT358" s="163"/>
      <c r="UU358" s="163"/>
      <c r="UV358" s="163"/>
      <c r="UW358" s="163"/>
      <c r="UX358" s="163"/>
      <c r="UY358" s="163"/>
      <c r="UZ358" s="163"/>
      <c r="VA358" s="163"/>
      <c r="VB358" s="163"/>
      <c r="VC358" s="163"/>
      <c r="VD358" s="163"/>
      <c r="VE358" s="163"/>
      <c r="VF358" s="163"/>
      <c r="VG358" s="163"/>
      <c r="VH358" s="163"/>
      <c r="VI358" s="163"/>
      <c r="VJ358" s="163"/>
      <c r="VK358" s="163"/>
      <c r="VL358" s="163"/>
      <c r="VM358" s="163"/>
      <c r="VN358" s="163"/>
      <c r="VO358" s="163"/>
      <c r="VP358" s="163"/>
      <c r="VQ358" s="163"/>
      <c r="VR358" s="163"/>
      <c r="VS358" s="163"/>
      <c r="VT358" s="163"/>
      <c r="VU358" s="163"/>
      <c r="VV358" s="163"/>
      <c r="VW358" s="163"/>
      <c r="VX358" s="163"/>
      <c r="VY358" s="163"/>
      <c r="VZ358" s="163"/>
      <c r="WA358" s="163"/>
      <c r="WB358" s="163"/>
      <c r="WC358" s="163"/>
      <c r="WD358" s="163"/>
      <c r="WE358" s="163"/>
      <c r="WF358" s="163"/>
      <c r="WG358" s="163"/>
      <c r="WH358" s="163"/>
      <c r="WI358" s="163"/>
      <c r="WJ358" s="163"/>
      <c r="WK358" s="163"/>
      <c r="WL358" s="163"/>
      <c r="WM358" s="163"/>
      <c r="WN358" s="163"/>
      <c r="WO358" s="163"/>
      <c r="WP358" s="163"/>
      <c r="WQ358" s="163"/>
      <c r="WR358" s="163"/>
      <c r="WS358" s="163"/>
      <c r="WT358" s="163"/>
      <c r="WU358" s="163"/>
      <c r="WV358" s="163"/>
      <c r="WW358" s="163"/>
      <c r="WX358" s="163"/>
      <c r="WY358" s="163"/>
      <c r="WZ358" s="163"/>
      <c r="XA358" s="163"/>
      <c r="XB358" s="163"/>
      <c r="XC358" s="163"/>
      <c r="XD358" s="163"/>
      <c r="XE358" s="163"/>
      <c r="XF358" s="163"/>
      <c r="XG358" s="163"/>
      <c r="XH358" s="163"/>
      <c r="XI358" s="163"/>
      <c r="XJ358" s="163"/>
      <c r="XK358" s="163"/>
      <c r="XL358" s="163"/>
      <c r="XM358" s="163"/>
      <c r="XN358" s="163"/>
      <c r="XO358" s="163"/>
      <c r="XP358" s="163"/>
      <c r="XQ358" s="163"/>
      <c r="XR358" s="163"/>
      <c r="XS358" s="163"/>
      <c r="XT358" s="163"/>
      <c r="XU358" s="163"/>
      <c r="XV358" s="163"/>
      <c r="XW358" s="163"/>
      <c r="XX358" s="163"/>
      <c r="XY358" s="163"/>
      <c r="XZ358" s="163"/>
      <c r="YA358" s="163"/>
      <c r="YB358" s="163"/>
      <c r="YC358" s="163"/>
      <c r="YD358" s="163"/>
      <c r="YE358" s="163"/>
      <c r="YF358" s="163"/>
      <c r="YG358" s="163"/>
      <c r="YH358" s="163"/>
      <c r="YI358" s="163"/>
      <c r="YJ358" s="163"/>
      <c r="YK358" s="163"/>
      <c r="YL358" s="163"/>
      <c r="YM358" s="163"/>
      <c r="YN358" s="163"/>
      <c r="YO358" s="163"/>
      <c r="YP358" s="163"/>
      <c r="YQ358" s="163"/>
      <c r="YR358" s="163"/>
      <c r="YS358" s="163"/>
      <c r="YT358" s="163"/>
      <c r="YU358" s="163"/>
      <c r="YV358" s="163"/>
      <c r="YW358" s="163"/>
      <c r="YX358" s="163"/>
      <c r="YY358" s="163"/>
      <c r="YZ358" s="163"/>
      <c r="ZA358" s="163"/>
      <c r="ZB358" s="163"/>
      <c r="ZC358" s="163"/>
      <c r="ZD358" s="163"/>
      <c r="ZE358" s="163"/>
      <c r="ZF358" s="163"/>
      <c r="ZG358" s="163"/>
      <c r="ZH358" s="163"/>
      <c r="ZI358" s="163"/>
      <c r="ZJ358" s="163"/>
      <c r="ZK358" s="163"/>
      <c r="ZL358" s="163"/>
      <c r="ZM358" s="163"/>
      <c r="ZN358" s="163"/>
      <c r="ZO358" s="163"/>
      <c r="ZP358" s="163"/>
      <c r="ZQ358" s="163"/>
      <c r="ZR358" s="163"/>
      <c r="ZS358" s="163"/>
      <c r="ZT358" s="163"/>
      <c r="ZU358" s="163"/>
      <c r="ZV358" s="163"/>
      <c r="ZW358" s="163"/>
      <c r="ZX358" s="163"/>
      <c r="ZY358" s="163"/>
      <c r="ZZ358" s="163"/>
      <c r="AAA358" s="163"/>
      <c r="AAB358" s="163"/>
      <c r="AAC358" s="163"/>
      <c r="AAD358" s="163"/>
      <c r="AAE358" s="163"/>
      <c r="AAF358" s="163"/>
      <c r="AAG358" s="163"/>
      <c r="AAH358" s="163"/>
      <c r="AAI358" s="163"/>
      <c r="AAJ358" s="163"/>
      <c r="AAK358" s="163"/>
      <c r="AAL358" s="163"/>
      <c r="AAM358" s="163"/>
      <c r="AAN358" s="163"/>
      <c r="AAO358" s="163"/>
      <c r="AAP358" s="163"/>
      <c r="AAQ358" s="163"/>
      <c r="AAR358" s="163"/>
      <c r="AAS358" s="163"/>
      <c r="AAT358" s="163"/>
      <c r="AAU358" s="163"/>
      <c r="AAV358" s="163"/>
      <c r="AAW358" s="163"/>
      <c r="AAX358" s="163"/>
      <c r="AAY358" s="163"/>
      <c r="AAZ358" s="163"/>
      <c r="ABA358" s="163"/>
      <c r="ABB358" s="163"/>
      <c r="ABC358" s="163"/>
      <c r="ABD358" s="163"/>
      <c r="ABE358" s="163"/>
      <c r="ABF358" s="163"/>
      <c r="ABG358" s="163"/>
      <c r="ABH358" s="163"/>
      <c r="ABI358" s="163"/>
      <c r="ABJ358" s="163"/>
      <c r="ABK358" s="163"/>
      <c r="ABL358" s="163"/>
      <c r="ABM358" s="163"/>
      <c r="ABN358" s="163"/>
      <c r="ABO358" s="163"/>
      <c r="ABP358" s="163"/>
      <c r="ABQ358" s="163"/>
      <c r="ABR358" s="163"/>
      <c r="ABS358" s="163"/>
      <c r="ABT358" s="163"/>
      <c r="ABU358" s="163"/>
      <c r="ABV358" s="163"/>
      <c r="ABW358" s="163"/>
      <c r="ABX358" s="163"/>
      <c r="ABY358" s="163"/>
      <c r="ABZ358" s="163"/>
      <c r="ACA358" s="163"/>
      <c r="ACB358" s="163"/>
      <c r="ACC358" s="163"/>
      <c r="ACD358" s="163"/>
      <c r="ACE358" s="163"/>
      <c r="ACF358" s="163"/>
      <c r="ACG358" s="163"/>
      <c r="ACH358" s="163"/>
      <c r="ACI358" s="163"/>
      <c r="ACJ358" s="163"/>
      <c r="ACK358" s="163"/>
      <c r="ACL358" s="163"/>
      <c r="ACM358" s="163"/>
      <c r="ACN358" s="163"/>
      <c r="ACO358" s="163"/>
      <c r="ACP358" s="163"/>
      <c r="ACQ358" s="163"/>
      <c r="ACR358" s="163"/>
      <c r="ACS358" s="163"/>
      <c r="ACT358" s="163"/>
      <c r="ACU358" s="163"/>
      <c r="ACV358" s="163"/>
      <c r="ACW358" s="163"/>
      <c r="ACX358" s="163"/>
      <c r="ACY358" s="163"/>
      <c r="ACZ358" s="163"/>
      <c r="ADA358" s="163"/>
      <c r="ADB358" s="163"/>
      <c r="ADC358" s="163"/>
      <c r="ADD358" s="163"/>
      <c r="ADE358" s="163"/>
      <c r="ADF358" s="163"/>
      <c r="ADG358" s="163"/>
      <c r="ADH358" s="163"/>
      <c r="ADI358" s="163"/>
      <c r="ADJ358" s="163"/>
      <c r="ADK358" s="163"/>
      <c r="ADL358" s="163"/>
      <c r="ADM358" s="163"/>
      <c r="ADN358" s="163"/>
      <c r="ADO358" s="163"/>
      <c r="ADP358" s="163"/>
      <c r="ADQ358" s="163"/>
      <c r="ADR358" s="163"/>
      <c r="ADS358" s="163"/>
      <c r="ADT358" s="163"/>
      <c r="ADU358" s="163"/>
      <c r="ADV358" s="163"/>
      <c r="ADW358" s="163"/>
      <c r="ADX358" s="163"/>
      <c r="ADY358" s="163"/>
      <c r="ADZ358" s="163"/>
      <c r="AEA358" s="163"/>
      <c r="AEB358" s="163"/>
      <c r="AEC358" s="163"/>
      <c r="AED358" s="163"/>
      <c r="AEE358" s="163"/>
      <c r="AEF358" s="163"/>
      <c r="AEG358" s="163"/>
      <c r="AEH358" s="163"/>
      <c r="AEI358" s="163"/>
      <c r="AEJ358" s="163"/>
      <c r="AEK358" s="163"/>
      <c r="AEL358" s="163"/>
      <c r="AEM358" s="163"/>
      <c r="AEN358" s="163"/>
      <c r="AEO358" s="163"/>
      <c r="AEP358" s="163"/>
      <c r="AEQ358" s="163"/>
      <c r="AER358" s="163"/>
      <c r="AES358" s="163"/>
      <c r="AET358" s="163"/>
      <c r="AEU358" s="163"/>
      <c r="AEV358" s="163"/>
      <c r="AEW358" s="163"/>
      <c r="AEX358" s="163"/>
      <c r="AEY358" s="163"/>
      <c r="AEZ358" s="163"/>
      <c r="AFA358" s="163"/>
      <c r="AFB358" s="163"/>
      <c r="AFC358" s="163"/>
      <c r="AFD358" s="163"/>
      <c r="AFE358" s="163"/>
      <c r="AFF358" s="163"/>
      <c r="AFG358" s="163"/>
      <c r="AFH358" s="163"/>
      <c r="AFI358" s="163"/>
      <c r="AFJ358" s="163"/>
      <c r="AFK358" s="163"/>
      <c r="AFL358" s="163"/>
      <c r="AFM358" s="163"/>
      <c r="AFN358" s="163"/>
      <c r="AFO358" s="163"/>
      <c r="AFP358" s="163"/>
      <c r="AFQ358" s="163"/>
      <c r="AFR358" s="163"/>
      <c r="AFS358" s="163"/>
      <c r="AFT358" s="163"/>
      <c r="AFU358" s="163"/>
      <c r="AFV358" s="163"/>
      <c r="AFW358" s="163"/>
      <c r="AFX358" s="163"/>
      <c r="AFY358" s="163"/>
      <c r="AFZ358" s="163"/>
      <c r="AGA358" s="163"/>
      <c r="AGB358" s="163"/>
      <c r="AGC358" s="163"/>
      <c r="AGD358" s="163"/>
      <c r="AGE358" s="163"/>
      <c r="AGF358" s="163"/>
      <c r="AGG358" s="163"/>
      <c r="AGH358" s="163"/>
      <c r="AGI358" s="163"/>
      <c r="AGJ358" s="163"/>
      <c r="AGK358" s="163"/>
      <c r="AGL358" s="163"/>
      <c r="AGM358" s="163"/>
      <c r="AGN358" s="163"/>
      <c r="AGO358" s="163"/>
      <c r="AGP358" s="163"/>
      <c r="AGQ358" s="163"/>
      <c r="AGR358" s="163"/>
      <c r="AGS358" s="163"/>
      <c r="AGT358" s="163"/>
      <c r="AGU358" s="163"/>
      <c r="AGV358" s="163"/>
      <c r="AGW358" s="163"/>
      <c r="AGX358" s="163"/>
      <c r="AGY358" s="163"/>
      <c r="AGZ358" s="163"/>
      <c r="AHA358" s="163"/>
      <c r="AHB358" s="163"/>
      <c r="AHC358" s="163"/>
      <c r="AHD358" s="163"/>
      <c r="AHE358" s="163"/>
      <c r="AHF358" s="163"/>
      <c r="AHG358" s="163"/>
      <c r="AHH358" s="163"/>
      <c r="AHI358" s="163"/>
      <c r="AHJ358" s="163"/>
      <c r="AHK358" s="163"/>
      <c r="AHL358" s="163"/>
      <c r="AHM358" s="163"/>
      <c r="AHN358" s="163"/>
      <c r="AHO358" s="163"/>
      <c r="AHP358" s="163"/>
      <c r="AHQ358" s="163"/>
      <c r="AHR358" s="163"/>
      <c r="AHS358" s="163"/>
      <c r="AHT358" s="163"/>
      <c r="AHU358" s="163"/>
      <c r="AHV358" s="163"/>
      <c r="AHW358" s="163"/>
      <c r="AHX358" s="163"/>
      <c r="AHY358" s="163"/>
      <c r="AHZ358" s="163"/>
      <c r="AIA358" s="163"/>
      <c r="AIB358" s="163"/>
      <c r="AIC358" s="163"/>
      <c r="AID358" s="163"/>
      <c r="AIE358" s="163"/>
      <c r="AIF358" s="163"/>
      <c r="AIG358" s="163"/>
      <c r="AIH358" s="163"/>
      <c r="AII358" s="163"/>
      <c r="AIJ358" s="163"/>
      <c r="AIK358" s="163"/>
      <c r="AIL358" s="163"/>
      <c r="AIM358" s="163"/>
      <c r="AIN358" s="163"/>
      <c r="AIO358" s="163"/>
      <c r="AIP358" s="163"/>
      <c r="AIQ358" s="163"/>
      <c r="AIR358" s="163"/>
      <c r="AIS358" s="163"/>
      <c r="AIT358" s="163"/>
      <c r="AIU358" s="163"/>
      <c r="AIV358" s="163"/>
      <c r="AIW358" s="163"/>
      <c r="AIX358" s="163"/>
      <c r="AIY358" s="163"/>
      <c r="AIZ358" s="163"/>
      <c r="AJA358" s="163"/>
      <c r="AJB358" s="163"/>
      <c r="AJC358" s="163"/>
      <c r="AJD358" s="163"/>
      <c r="AJE358" s="163"/>
      <c r="AJF358" s="163"/>
      <c r="AJG358" s="163"/>
      <c r="AJH358" s="163"/>
      <c r="AJI358" s="163"/>
      <c r="AJJ358" s="163"/>
      <c r="AJK358" s="163"/>
      <c r="AJL358" s="163"/>
      <c r="AJM358" s="163"/>
      <c r="AJN358" s="163"/>
      <c r="AJO358" s="163"/>
      <c r="AJP358" s="163"/>
      <c r="AJQ358" s="163"/>
      <c r="AJR358" s="163"/>
      <c r="AJS358" s="163"/>
      <c r="AJT358" s="163"/>
      <c r="AJU358" s="163"/>
      <c r="AJV358" s="163"/>
      <c r="AJW358" s="163"/>
      <c r="AJX358" s="163"/>
      <c r="AJY358" s="163"/>
      <c r="AJZ358" s="163"/>
      <c r="AKA358" s="163"/>
      <c r="AKB358" s="163"/>
      <c r="AKC358" s="163"/>
      <c r="AKD358" s="163"/>
      <c r="AKE358" s="163"/>
      <c r="AKF358" s="163"/>
      <c r="AKG358" s="163"/>
      <c r="AKH358" s="163"/>
      <c r="AKI358" s="163"/>
      <c r="AKJ358" s="163"/>
      <c r="AKK358" s="163"/>
      <c r="AKL358" s="163"/>
      <c r="AKM358" s="163"/>
      <c r="AKN358" s="163"/>
      <c r="AKO358" s="163"/>
      <c r="AKP358" s="163"/>
      <c r="AKQ358" s="163"/>
      <c r="AKR358" s="163"/>
      <c r="AKS358" s="163"/>
      <c r="AKT358" s="163"/>
      <c r="AKU358" s="163"/>
      <c r="AKV358" s="163"/>
      <c r="AKW358" s="163"/>
      <c r="AKX358" s="163"/>
      <c r="AKY358" s="163"/>
      <c r="AKZ358" s="163"/>
      <c r="ALA358" s="163"/>
      <c r="ALB358" s="163"/>
      <c r="ALC358" s="163"/>
      <c r="ALD358" s="163"/>
      <c r="ALE358" s="163"/>
      <c r="ALF358" s="163"/>
      <c r="ALG358" s="163"/>
      <c r="ALH358" s="163"/>
      <c r="ALI358" s="163"/>
      <c r="ALJ358" s="163"/>
      <c r="ALK358" s="163"/>
      <c r="ALL358" s="163"/>
      <c r="ALM358" s="163"/>
      <c r="ALN358" s="163"/>
      <c r="ALO358" s="163"/>
      <c r="ALP358" s="163"/>
      <c r="ALQ358" s="163"/>
      <c r="ALR358" s="163"/>
      <c r="ALS358" s="163"/>
      <c r="ALT358" s="163"/>
      <c r="ALU358" s="163"/>
      <c r="ALV358" s="163"/>
      <c r="ALW358" s="163"/>
      <c r="ALX358" s="163"/>
      <c r="ALY358" s="163"/>
      <c r="ALZ358" s="163"/>
      <c r="AMA358" s="163"/>
      <c r="AMB358" s="163"/>
      <c r="AMC358" s="163"/>
      <c r="AMD358" s="163"/>
      <c r="AME358" s="163"/>
      <c r="AMF358" s="163"/>
      <c r="AMG358" s="163"/>
      <c r="AMH358" s="163"/>
      <c r="AMI358" s="163"/>
      <c r="AMJ358" s="163"/>
      <c r="AMK358" s="163"/>
      <c r="AML358" s="163"/>
      <c r="AMM358" s="163"/>
      <c r="AMN358" s="163"/>
      <c r="AMO358" s="163"/>
      <c r="AMP358" s="163"/>
      <c r="AMQ358" s="163"/>
      <c r="AMR358" s="163"/>
      <c r="AMS358" s="163"/>
      <c r="AMT358" s="163"/>
      <c r="AMU358" s="163"/>
      <c r="AMV358" s="163"/>
      <c r="AMW358" s="163"/>
      <c r="AMX358" s="163"/>
      <c r="AMY358" s="163"/>
      <c r="AMZ358" s="163"/>
      <c r="ANA358" s="163"/>
      <c r="ANB358" s="163"/>
      <c r="ANC358" s="163"/>
      <c r="AND358" s="163"/>
      <c r="ANE358" s="163"/>
      <c r="ANF358" s="163"/>
      <c r="ANG358" s="163"/>
      <c r="ANH358" s="163"/>
      <c r="ANI358" s="163"/>
      <c r="ANJ358" s="163"/>
      <c r="ANK358" s="163"/>
      <c r="ANL358" s="163"/>
      <c r="ANM358" s="163"/>
      <c r="ANN358" s="163"/>
      <c r="ANO358" s="163"/>
      <c r="ANP358" s="163"/>
      <c r="ANQ358" s="163"/>
      <c r="ANR358" s="163"/>
      <c r="ANS358" s="163"/>
      <c r="ANT358" s="163"/>
      <c r="ANU358" s="163"/>
      <c r="ANV358" s="163"/>
      <c r="ANW358" s="163"/>
      <c r="ANX358" s="163"/>
      <c r="ANY358" s="163"/>
      <c r="ANZ358" s="163"/>
      <c r="AOA358" s="163"/>
      <c r="AOB358" s="163"/>
      <c r="AOC358" s="163"/>
      <c r="AOD358" s="163"/>
      <c r="AOE358" s="163"/>
      <c r="AOF358" s="163"/>
      <c r="AOG358" s="163"/>
      <c r="AOH358" s="163"/>
      <c r="AOI358" s="163"/>
      <c r="AOJ358" s="163"/>
      <c r="AOK358" s="163"/>
      <c r="AOL358" s="163"/>
      <c r="AOM358" s="163"/>
      <c r="AON358" s="163"/>
      <c r="AOO358" s="163"/>
      <c r="AOP358" s="163"/>
      <c r="AOQ358" s="163"/>
      <c r="AOR358" s="163"/>
      <c r="AOS358" s="163"/>
      <c r="AOT358" s="163"/>
      <c r="AOU358" s="163"/>
      <c r="AOV358" s="163"/>
      <c r="AOW358" s="163"/>
      <c r="AOX358" s="163"/>
      <c r="AOY358" s="163"/>
      <c r="AOZ358" s="163"/>
      <c r="APA358" s="163"/>
      <c r="APB358" s="163"/>
      <c r="APC358" s="163"/>
      <c r="APD358" s="163"/>
      <c r="APE358" s="163"/>
      <c r="APF358" s="163"/>
      <c r="APG358" s="163"/>
      <c r="APH358" s="163"/>
      <c r="API358" s="163"/>
      <c r="APJ358" s="163"/>
      <c r="APK358" s="163"/>
      <c r="APL358" s="163"/>
      <c r="APM358" s="163"/>
      <c r="APN358" s="163"/>
      <c r="APO358" s="163"/>
      <c r="APP358" s="163"/>
      <c r="APQ358" s="163"/>
      <c r="APR358" s="163"/>
      <c r="APS358" s="163"/>
      <c r="APT358" s="163"/>
      <c r="APU358" s="163"/>
      <c r="APV358" s="163"/>
      <c r="APW358" s="163"/>
      <c r="APX358" s="163"/>
      <c r="APY358" s="163"/>
      <c r="APZ358" s="163"/>
      <c r="AQA358" s="163"/>
      <c r="AQB358" s="163"/>
      <c r="AQC358" s="163"/>
      <c r="AQD358" s="163"/>
      <c r="AQE358" s="163"/>
      <c r="AQF358" s="163"/>
      <c r="AQG358" s="163"/>
      <c r="AQH358" s="163"/>
      <c r="AQI358" s="163"/>
      <c r="AQJ358" s="163"/>
      <c r="AQK358" s="163"/>
      <c r="AQL358" s="163"/>
      <c r="AQM358" s="163"/>
      <c r="AQN358" s="163"/>
      <c r="AQO358" s="163"/>
      <c r="AQP358" s="163"/>
      <c r="AQQ358" s="163"/>
      <c r="AQR358" s="163"/>
      <c r="AQS358" s="163"/>
      <c r="AQT358" s="163"/>
      <c r="AQU358" s="163"/>
      <c r="AQV358" s="163"/>
      <c r="AQW358" s="163"/>
      <c r="AQX358" s="163"/>
      <c r="AQY358" s="163"/>
      <c r="AQZ358" s="163"/>
      <c r="ARA358" s="163"/>
      <c r="ARB358" s="163"/>
      <c r="ARC358" s="163"/>
      <c r="ARD358" s="163"/>
      <c r="ARE358" s="163"/>
      <c r="ARF358" s="163"/>
      <c r="ARG358" s="163"/>
      <c r="ARH358" s="163"/>
      <c r="ARI358" s="163"/>
      <c r="ARJ358" s="163"/>
      <c r="ARK358" s="163"/>
      <c r="ARL358" s="163"/>
      <c r="ARM358" s="163"/>
      <c r="ARN358" s="163"/>
      <c r="ARO358" s="163"/>
      <c r="ARP358" s="163"/>
      <c r="ARQ358" s="163"/>
      <c r="ARR358" s="163"/>
      <c r="ARS358" s="163"/>
      <c r="ART358" s="163"/>
      <c r="ARU358" s="163"/>
      <c r="ARV358" s="163"/>
      <c r="ARW358" s="163"/>
      <c r="ARX358" s="163"/>
      <c r="ARY358" s="163"/>
      <c r="ARZ358" s="163"/>
      <c r="ASA358" s="163"/>
      <c r="ASB358" s="163"/>
      <c r="ASC358" s="163"/>
      <c r="ASD358" s="163"/>
      <c r="ASE358" s="163"/>
      <c r="ASF358" s="163"/>
      <c r="ASG358" s="163"/>
      <c r="ASH358" s="163"/>
      <c r="ASI358" s="163"/>
      <c r="ASJ358" s="163"/>
      <c r="ASK358" s="163"/>
      <c r="ASL358" s="163"/>
      <c r="ASM358" s="163"/>
      <c r="ASN358" s="163"/>
      <c r="ASO358" s="163"/>
      <c r="ASP358" s="163"/>
      <c r="ASQ358" s="163"/>
      <c r="ASR358" s="163"/>
      <c r="ASS358" s="163"/>
      <c r="AST358" s="163"/>
      <c r="ASU358" s="163"/>
      <c r="ASV358" s="163"/>
      <c r="ASW358" s="163"/>
      <c r="ASX358" s="163"/>
      <c r="ASY358" s="163"/>
      <c r="ASZ358" s="163"/>
      <c r="ATA358" s="163"/>
      <c r="ATB358" s="163"/>
      <c r="ATC358" s="163"/>
      <c r="ATD358" s="163"/>
      <c r="ATE358" s="163"/>
      <c r="ATF358" s="163"/>
      <c r="ATG358" s="163"/>
      <c r="ATH358" s="163"/>
      <c r="ATI358" s="163"/>
      <c r="ATJ358" s="163"/>
      <c r="ATK358" s="163"/>
      <c r="ATL358" s="163"/>
      <c r="ATM358" s="163"/>
      <c r="ATN358" s="163"/>
      <c r="ATO358" s="163"/>
      <c r="ATP358" s="163"/>
      <c r="ATQ358" s="163"/>
      <c r="ATR358" s="163"/>
      <c r="ATS358" s="163"/>
      <c r="ATT358" s="163"/>
      <c r="ATU358" s="163"/>
      <c r="ATV358" s="163"/>
      <c r="ATW358" s="163"/>
      <c r="ATX358" s="163"/>
      <c r="ATY358" s="163"/>
      <c r="ATZ358" s="163"/>
      <c r="AUA358" s="163"/>
      <c r="AUB358" s="163"/>
      <c r="AUC358" s="163"/>
      <c r="AUD358" s="163"/>
      <c r="AUE358" s="163"/>
      <c r="AUF358" s="163"/>
      <c r="AUG358" s="163"/>
      <c r="AUH358" s="163"/>
      <c r="AUI358" s="163"/>
      <c r="AUJ358" s="163"/>
      <c r="AUK358" s="163"/>
      <c r="AUL358" s="163"/>
      <c r="AUM358" s="163"/>
      <c r="AUN358" s="163"/>
      <c r="AUO358" s="163"/>
      <c r="AUP358" s="163"/>
      <c r="AUQ358" s="163"/>
      <c r="AUR358" s="163"/>
      <c r="AUS358" s="163"/>
      <c r="AUT358" s="163"/>
      <c r="AUU358" s="163"/>
      <c r="AUV358" s="163"/>
      <c r="AUW358" s="163"/>
      <c r="AUX358" s="163"/>
      <c r="AUY358" s="163"/>
      <c r="AUZ358" s="163"/>
      <c r="AVA358" s="163"/>
      <c r="AVB358" s="163"/>
      <c r="AVC358" s="163"/>
      <c r="AVD358" s="163"/>
      <c r="AVE358" s="163"/>
      <c r="AVF358" s="163"/>
      <c r="AVG358" s="163"/>
      <c r="AVH358" s="163"/>
      <c r="AVI358" s="163"/>
      <c r="AVJ358" s="163"/>
      <c r="AVK358" s="163"/>
      <c r="AVL358" s="163"/>
      <c r="AVM358" s="163"/>
      <c r="AVN358" s="163"/>
      <c r="AVO358" s="163"/>
      <c r="AVP358" s="163"/>
      <c r="AVQ358" s="163"/>
      <c r="AVR358" s="163"/>
      <c r="AVS358" s="163"/>
      <c r="AVT358" s="163"/>
      <c r="AVU358" s="163"/>
      <c r="AVV358" s="163"/>
      <c r="AVW358" s="163"/>
      <c r="AVX358" s="163"/>
      <c r="AVY358" s="163"/>
      <c r="AVZ358" s="163"/>
      <c r="AWA358" s="163"/>
      <c r="AWB358" s="163"/>
      <c r="AWC358" s="163"/>
      <c r="AWD358" s="163"/>
      <c r="AWE358" s="163"/>
      <c r="AWF358" s="163"/>
      <c r="AWG358" s="163"/>
      <c r="AWH358" s="163"/>
      <c r="AWI358" s="163"/>
      <c r="AWJ358" s="163"/>
      <c r="AWK358" s="163"/>
      <c r="AWL358" s="163"/>
      <c r="AWM358" s="163"/>
      <c r="AWN358" s="163"/>
      <c r="AWO358" s="163"/>
      <c r="AWP358" s="163"/>
      <c r="AWQ358" s="163"/>
      <c r="AWR358" s="163"/>
      <c r="AWS358" s="163"/>
      <c r="AWT358" s="163"/>
      <c r="AWU358" s="163"/>
      <c r="AWV358" s="163"/>
      <c r="AWW358" s="163"/>
      <c r="AWX358" s="163"/>
      <c r="AWY358" s="163"/>
      <c r="AWZ358" s="163"/>
      <c r="AXA358" s="163"/>
      <c r="AXB358" s="163"/>
      <c r="AXC358" s="163"/>
      <c r="AXD358" s="163"/>
      <c r="AXE358" s="163"/>
      <c r="AXF358" s="163"/>
      <c r="AXG358" s="163"/>
      <c r="AXH358" s="163"/>
      <c r="AXI358" s="163"/>
      <c r="AXJ358" s="163"/>
      <c r="AXK358" s="163"/>
      <c r="AXL358" s="163"/>
      <c r="AXM358" s="163"/>
      <c r="AXN358" s="163"/>
      <c r="AXO358" s="163"/>
      <c r="AXP358" s="163"/>
      <c r="AXQ358" s="163"/>
      <c r="AXR358" s="163"/>
      <c r="AXS358" s="163"/>
      <c r="AXT358" s="163"/>
      <c r="AXU358" s="163"/>
      <c r="AXV358" s="163"/>
      <c r="AXW358" s="163"/>
      <c r="AXX358" s="163"/>
      <c r="AXY358" s="163"/>
      <c r="AXZ358" s="163"/>
      <c r="AYA358" s="163"/>
      <c r="AYB358" s="163"/>
      <c r="AYC358" s="163"/>
      <c r="AYD358" s="163"/>
      <c r="AYE358" s="163"/>
      <c r="AYF358" s="163"/>
      <c r="AYG358" s="163"/>
      <c r="AYH358" s="163"/>
      <c r="AYI358" s="163"/>
      <c r="AYJ358" s="163"/>
      <c r="AYK358" s="163"/>
      <c r="AYL358" s="163"/>
      <c r="AYM358" s="163"/>
      <c r="AYN358" s="163"/>
      <c r="AYO358" s="163"/>
      <c r="AYP358" s="163"/>
      <c r="AYQ358" s="163"/>
      <c r="AYR358" s="163"/>
      <c r="AYS358" s="163"/>
      <c r="AYT358" s="163"/>
      <c r="AYU358" s="163"/>
      <c r="AYV358" s="163"/>
      <c r="AYW358" s="163"/>
      <c r="AYX358" s="163"/>
      <c r="AYY358" s="163"/>
      <c r="AYZ358" s="163"/>
      <c r="AZA358" s="163"/>
      <c r="AZB358" s="163"/>
      <c r="AZC358" s="163"/>
      <c r="AZD358" s="163"/>
      <c r="AZE358" s="163"/>
      <c r="AZF358" s="163"/>
      <c r="AZG358" s="163"/>
      <c r="AZH358" s="163"/>
      <c r="AZI358" s="163"/>
      <c r="AZJ358" s="163"/>
      <c r="AZK358" s="163"/>
      <c r="AZL358" s="163"/>
      <c r="AZM358" s="163"/>
      <c r="AZN358" s="163"/>
      <c r="AZO358" s="163"/>
      <c r="AZP358" s="163"/>
      <c r="AZQ358" s="163"/>
      <c r="AZR358" s="163"/>
      <c r="AZS358" s="163"/>
      <c r="AZT358" s="163"/>
      <c r="AZU358" s="163"/>
      <c r="AZV358" s="163"/>
      <c r="AZW358" s="163"/>
      <c r="AZX358" s="163"/>
      <c r="AZY358" s="163"/>
      <c r="AZZ358" s="163"/>
      <c r="BAA358" s="163"/>
      <c r="BAB358" s="163"/>
      <c r="BAC358" s="163"/>
      <c r="BAD358" s="163"/>
      <c r="BAE358" s="163"/>
      <c r="BAF358" s="163"/>
      <c r="BAG358" s="163"/>
      <c r="BAH358" s="163"/>
      <c r="BAI358" s="163"/>
      <c r="BAJ358" s="163"/>
      <c r="BAK358" s="163"/>
      <c r="BAL358" s="163"/>
      <c r="BAM358" s="163"/>
      <c r="BAN358" s="163"/>
      <c r="BAO358" s="163"/>
      <c r="BAP358" s="163"/>
      <c r="BAQ358" s="163"/>
      <c r="BAR358" s="163"/>
      <c r="BAS358" s="163"/>
      <c r="BAT358" s="163"/>
      <c r="BAU358" s="163"/>
      <c r="BAV358" s="163"/>
      <c r="BAW358" s="163"/>
      <c r="BAX358" s="163"/>
      <c r="BAY358" s="163"/>
      <c r="BAZ358" s="163"/>
      <c r="BBA358" s="163"/>
      <c r="BBB358" s="163"/>
      <c r="BBC358" s="163"/>
      <c r="BBD358" s="163"/>
      <c r="BBE358" s="163"/>
      <c r="BBF358" s="163"/>
      <c r="BBG358" s="163"/>
      <c r="BBH358" s="163"/>
      <c r="BBI358" s="163"/>
      <c r="BBJ358" s="163"/>
      <c r="BBK358" s="163"/>
      <c r="BBL358" s="163"/>
      <c r="BBM358" s="163"/>
      <c r="BBN358" s="163"/>
      <c r="BBO358" s="163"/>
      <c r="BBP358" s="163"/>
      <c r="BBQ358" s="163"/>
      <c r="BBR358" s="163"/>
      <c r="BBS358" s="163"/>
      <c r="BBT358" s="163"/>
      <c r="BBU358" s="163"/>
      <c r="BBV358" s="163"/>
      <c r="BBW358" s="163"/>
      <c r="BBX358" s="163"/>
      <c r="BBY358" s="163"/>
      <c r="BBZ358" s="163"/>
      <c r="BCA358" s="163"/>
      <c r="BCB358" s="163"/>
      <c r="BCC358" s="163"/>
      <c r="BCD358" s="163"/>
      <c r="BCE358" s="163"/>
      <c r="BCF358" s="163"/>
      <c r="BCG358" s="163"/>
      <c r="BCH358" s="163"/>
      <c r="BCI358" s="163"/>
      <c r="BCJ358" s="163"/>
      <c r="BCK358" s="163"/>
      <c r="BCL358" s="163"/>
      <c r="BCM358" s="163"/>
      <c r="BCN358" s="163"/>
      <c r="BCO358" s="163"/>
      <c r="BCP358" s="163"/>
      <c r="BCQ358" s="163"/>
      <c r="BCR358" s="163"/>
      <c r="BCS358" s="163"/>
      <c r="BCT358" s="163"/>
      <c r="BCU358" s="163"/>
      <c r="BCV358" s="163"/>
      <c r="BCW358" s="163"/>
      <c r="BCX358" s="163"/>
      <c r="BCY358" s="163"/>
      <c r="BCZ358" s="163"/>
      <c r="BDA358" s="163"/>
      <c r="BDB358" s="163"/>
      <c r="BDC358" s="163"/>
      <c r="BDD358" s="163"/>
      <c r="BDE358" s="163"/>
      <c r="BDF358" s="163"/>
      <c r="BDG358" s="163"/>
      <c r="BDH358" s="163"/>
      <c r="BDI358" s="163"/>
      <c r="BDJ358" s="163"/>
      <c r="BDK358" s="163"/>
      <c r="BDL358" s="163"/>
      <c r="BDM358" s="163"/>
      <c r="BDN358" s="163"/>
      <c r="BDO358" s="163"/>
      <c r="BDP358" s="163"/>
      <c r="BDQ358" s="163"/>
      <c r="BDR358" s="163"/>
      <c r="BDS358" s="163"/>
      <c r="BDT358" s="163"/>
      <c r="BDU358" s="163"/>
      <c r="BDV358" s="163"/>
      <c r="BDW358" s="163"/>
      <c r="BDX358" s="163"/>
      <c r="BDY358" s="163"/>
      <c r="BDZ358" s="163"/>
      <c r="BEA358" s="163"/>
      <c r="BEB358" s="163"/>
      <c r="BEC358" s="163"/>
      <c r="BED358" s="163"/>
      <c r="BEE358" s="163"/>
      <c r="BEF358" s="163"/>
      <c r="BEG358" s="163"/>
      <c r="BEH358" s="163"/>
      <c r="BEI358" s="163"/>
      <c r="BEJ358" s="163"/>
      <c r="BEK358" s="163"/>
      <c r="BEL358" s="163"/>
      <c r="BEM358" s="163"/>
      <c r="BEN358" s="163"/>
      <c r="BEO358" s="163"/>
      <c r="BEP358" s="163"/>
      <c r="BEQ358" s="163"/>
      <c r="BER358" s="163"/>
      <c r="BES358" s="163"/>
      <c r="BET358" s="163"/>
      <c r="BEU358" s="163"/>
      <c r="BEV358" s="163"/>
      <c r="BEW358" s="163"/>
      <c r="BEX358" s="163"/>
      <c r="BEY358" s="163"/>
      <c r="BEZ358" s="163"/>
      <c r="BFA358" s="163"/>
      <c r="BFB358" s="163"/>
      <c r="BFC358" s="163"/>
      <c r="BFD358" s="163"/>
      <c r="BFE358" s="163"/>
      <c r="BFF358" s="163"/>
      <c r="BFG358" s="163"/>
      <c r="BFH358" s="163"/>
      <c r="BFI358" s="163"/>
      <c r="BFJ358" s="163"/>
      <c r="BFK358" s="163"/>
      <c r="BFL358" s="163"/>
      <c r="BFM358" s="163"/>
      <c r="BFN358" s="163"/>
      <c r="BFO358" s="163"/>
      <c r="BFP358" s="163"/>
      <c r="BFQ358" s="163"/>
      <c r="BFR358" s="163"/>
      <c r="BFS358" s="163"/>
      <c r="BFT358" s="163"/>
      <c r="BFU358" s="163"/>
      <c r="BFV358" s="163"/>
      <c r="BFW358" s="163"/>
      <c r="BFX358" s="163"/>
      <c r="BFY358" s="163"/>
      <c r="BFZ358" s="163"/>
      <c r="BGA358" s="163"/>
      <c r="BGB358" s="163"/>
      <c r="BGC358" s="163"/>
      <c r="BGD358" s="163"/>
      <c r="BGE358" s="163"/>
      <c r="BGF358" s="163"/>
      <c r="BGG358" s="163"/>
      <c r="BGH358" s="163"/>
      <c r="BGI358" s="163"/>
      <c r="BGJ358" s="163"/>
      <c r="BGK358" s="163"/>
      <c r="BGL358" s="163"/>
      <c r="BGM358" s="163"/>
      <c r="BGN358" s="163"/>
      <c r="BGO358" s="163"/>
      <c r="BGP358" s="163"/>
      <c r="BGQ358" s="163"/>
      <c r="BGR358" s="163"/>
      <c r="BGS358" s="163"/>
      <c r="BGT358" s="163"/>
      <c r="BGU358" s="163"/>
      <c r="BGV358" s="163"/>
      <c r="BGW358" s="163"/>
      <c r="BGX358" s="163"/>
      <c r="BGY358" s="163"/>
      <c r="BGZ358" s="163"/>
      <c r="BHA358" s="163"/>
      <c r="BHB358" s="163"/>
      <c r="BHC358" s="163"/>
      <c r="BHD358" s="163"/>
      <c r="BHE358" s="163"/>
      <c r="BHF358" s="163"/>
      <c r="BHG358" s="163"/>
      <c r="BHH358" s="163"/>
      <c r="BHI358" s="163"/>
      <c r="BHJ358" s="163"/>
      <c r="BHK358" s="163"/>
      <c r="BHL358" s="163"/>
      <c r="BHM358" s="163"/>
      <c r="BHN358" s="163"/>
      <c r="BHO358" s="163"/>
      <c r="BHP358" s="163"/>
      <c r="BHQ358" s="163"/>
      <c r="BHR358" s="163"/>
      <c r="BHS358" s="163"/>
      <c r="BHT358" s="163"/>
      <c r="BHU358" s="163"/>
      <c r="BHV358" s="163"/>
      <c r="BHW358" s="163"/>
      <c r="BHX358" s="163"/>
      <c r="BHY358" s="163"/>
      <c r="BHZ358" s="163"/>
      <c r="BIA358" s="163"/>
      <c r="BIB358" s="163"/>
      <c r="BIC358" s="163"/>
      <c r="BID358" s="163"/>
      <c r="BIE358" s="163"/>
      <c r="BIF358" s="163"/>
      <c r="BIG358" s="163"/>
      <c r="BIH358" s="163"/>
      <c r="BII358" s="163"/>
      <c r="BIJ358" s="163"/>
      <c r="BIK358" s="163"/>
      <c r="BIL358" s="163"/>
      <c r="BIM358" s="163"/>
      <c r="BIN358" s="163"/>
      <c r="BIO358" s="163"/>
      <c r="BIP358" s="163"/>
      <c r="BIQ358" s="163"/>
      <c r="BIR358" s="163"/>
      <c r="BIS358" s="163"/>
      <c r="BIT358" s="163"/>
      <c r="BIU358" s="163"/>
      <c r="BIV358" s="163"/>
      <c r="BIW358" s="163"/>
      <c r="BIX358" s="163"/>
      <c r="BIY358" s="163"/>
      <c r="BIZ358" s="163"/>
      <c r="BJA358" s="163"/>
      <c r="BJB358" s="163"/>
      <c r="BJC358" s="163"/>
      <c r="BJD358" s="163"/>
      <c r="BJE358" s="163"/>
      <c r="BJF358" s="163"/>
      <c r="BJG358" s="163"/>
      <c r="BJH358" s="163"/>
      <c r="BJI358" s="163"/>
      <c r="BJJ358" s="163"/>
      <c r="BJK358" s="163"/>
      <c r="BJL358" s="163"/>
      <c r="BJM358" s="163"/>
      <c r="BJN358" s="163"/>
      <c r="BJO358" s="163"/>
      <c r="BJP358" s="163"/>
      <c r="BJQ358" s="163"/>
      <c r="BJR358" s="163"/>
      <c r="BJS358" s="163"/>
      <c r="BJT358" s="163"/>
      <c r="BJU358" s="163"/>
      <c r="BJV358" s="163"/>
      <c r="BJW358" s="163"/>
      <c r="BJX358" s="163"/>
      <c r="BJY358" s="163"/>
      <c r="BJZ358" s="163"/>
      <c r="BKA358" s="163"/>
      <c r="BKB358" s="163"/>
      <c r="BKC358" s="163"/>
      <c r="BKD358" s="163"/>
      <c r="BKE358" s="163"/>
      <c r="BKF358" s="163"/>
      <c r="BKG358" s="163"/>
      <c r="BKH358" s="163"/>
      <c r="BKI358" s="163"/>
      <c r="BKJ358" s="163"/>
      <c r="BKK358" s="163"/>
      <c r="BKL358" s="163"/>
      <c r="BKM358" s="163"/>
      <c r="BKN358" s="163"/>
      <c r="BKO358" s="163"/>
      <c r="BKP358" s="163"/>
      <c r="BKQ358" s="163"/>
      <c r="BKR358" s="163"/>
      <c r="BKS358" s="163"/>
      <c r="BKT358" s="163"/>
      <c r="BKU358" s="163"/>
      <c r="BKV358" s="163"/>
      <c r="BKW358" s="163"/>
      <c r="BKX358" s="163"/>
      <c r="BKY358" s="163"/>
      <c r="BKZ358" s="163"/>
      <c r="BLA358" s="163"/>
      <c r="BLB358" s="163"/>
      <c r="BLC358" s="163"/>
      <c r="BLD358" s="163"/>
      <c r="BLE358" s="163"/>
      <c r="BLF358" s="163"/>
      <c r="BLG358" s="163"/>
      <c r="BLH358" s="163"/>
      <c r="BLI358" s="163"/>
      <c r="BLJ358" s="163"/>
      <c r="BLK358" s="163"/>
      <c r="BLL358" s="163"/>
      <c r="BLM358" s="163"/>
      <c r="BLN358" s="163"/>
      <c r="BLO358" s="163"/>
      <c r="BLP358" s="163"/>
      <c r="BLQ358" s="163"/>
      <c r="BLR358" s="163"/>
      <c r="BLS358" s="163"/>
      <c r="BLT358" s="163"/>
      <c r="BLU358" s="163"/>
      <c r="BLV358" s="163"/>
      <c r="BLW358" s="163"/>
      <c r="BLX358" s="163"/>
      <c r="BLY358" s="163"/>
      <c r="BLZ358" s="163"/>
      <c r="BMA358" s="163"/>
      <c r="BMB358" s="163"/>
      <c r="BMC358" s="163"/>
      <c r="BMD358" s="163"/>
      <c r="BME358" s="163"/>
      <c r="BMF358" s="163"/>
      <c r="BMG358" s="163"/>
      <c r="BMH358" s="163"/>
      <c r="BMI358" s="163"/>
      <c r="BMJ358" s="163"/>
      <c r="BMK358" s="163"/>
      <c r="BML358" s="163"/>
      <c r="BMM358" s="163"/>
      <c r="BMN358" s="163"/>
      <c r="BMO358" s="163"/>
      <c r="BMP358" s="163"/>
      <c r="BMQ358" s="163"/>
      <c r="BMR358" s="163"/>
      <c r="BMS358" s="163"/>
      <c r="BMT358" s="163"/>
      <c r="BMU358" s="163"/>
      <c r="BMV358" s="163"/>
      <c r="BMW358" s="163"/>
      <c r="BMX358" s="163"/>
      <c r="BMY358" s="163"/>
      <c r="BMZ358" s="163"/>
      <c r="BNA358" s="163"/>
      <c r="BNB358" s="163"/>
      <c r="BNC358" s="163"/>
      <c r="BND358" s="163"/>
      <c r="BNE358" s="163"/>
      <c r="BNF358" s="163"/>
      <c r="BNG358" s="163"/>
      <c r="BNH358" s="163"/>
      <c r="BNI358" s="163"/>
      <c r="BNJ358" s="163"/>
      <c r="BNK358" s="163"/>
      <c r="BNL358" s="163"/>
      <c r="BNM358" s="163"/>
      <c r="BNN358" s="163"/>
      <c r="BNO358" s="163"/>
      <c r="BNP358" s="163"/>
      <c r="BNQ358" s="163"/>
      <c r="BNR358" s="163"/>
      <c r="BNS358" s="163"/>
      <c r="BNT358" s="163"/>
      <c r="BNU358" s="163"/>
      <c r="BNV358" s="163"/>
      <c r="BNW358" s="163"/>
      <c r="BNX358" s="163"/>
      <c r="BNY358" s="163"/>
      <c r="BNZ358" s="163"/>
      <c r="BOA358" s="163"/>
      <c r="BOB358" s="163"/>
      <c r="BOC358" s="163"/>
      <c r="BOD358" s="163"/>
      <c r="BOE358" s="163"/>
      <c r="BOF358" s="163"/>
      <c r="BOG358" s="163"/>
      <c r="BOH358" s="163"/>
      <c r="BOI358" s="163"/>
      <c r="BOJ358" s="163"/>
      <c r="BOK358" s="163"/>
      <c r="BOL358" s="163"/>
      <c r="BOM358" s="163"/>
      <c r="BON358" s="163"/>
      <c r="BOO358" s="163"/>
      <c r="BOP358" s="163"/>
      <c r="BOQ358" s="163"/>
      <c r="BOR358" s="163"/>
      <c r="BOS358" s="163"/>
      <c r="BOT358" s="163"/>
      <c r="BOU358" s="163"/>
      <c r="BOV358" s="163"/>
      <c r="BOW358" s="163"/>
      <c r="BOX358" s="163"/>
      <c r="BOY358" s="163"/>
      <c r="BOZ358" s="163"/>
      <c r="BPA358" s="163"/>
      <c r="BPB358" s="163"/>
      <c r="BPC358" s="163"/>
      <c r="BPD358" s="163"/>
      <c r="BPE358" s="163"/>
      <c r="BPF358" s="163"/>
      <c r="BPG358" s="163"/>
      <c r="BPH358" s="163"/>
      <c r="BPI358" s="163"/>
      <c r="BPJ358" s="163"/>
      <c r="BPK358" s="163"/>
      <c r="BPL358" s="163"/>
      <c r="BPM358" s="163"/>
      <c r="BPN358" s="163"/>
      <c r="BPO358" s="163"/>
      <c r="BPP358" s="163"/>
      <c r="BPQ358" s="163"/>
      <c r="BPR358" s="163"/>
      <c r="BPS358" s="163"/>
      <c r="BPT358" s="163"/>
      <c r="BPU358" s="163"/>
      <c r="BPV358" s="163"/>
      <c r="BPW358" s="163"/>
      <c r="BPX358" s="163"/>
      <c r="BPY358" s="163"/>
      <c r="BPZ358" s="163"/>
      <c r="BQA358" s="163"/>
      <c r="BQB358" s="163"/>
      <c r="BQC358" s="163"/>
      <c r="BQD358" s="163"/>
      <c r="BQE358" s="163"/>
      <c r="BQF358" s="163"/>
      <c r="BQG358" s="163"/>
      <c r="BQH358" s="163"/>
      <c r="BQI358" s="163"/>
      <c r="BQJ358" s="163"/>
      <c r="BQK358" s="163"/>
      <c r="BQL358" s="163"/>
      <c r="BQM358" s="163"/>
      <c r="BQN358" s="163"/>
      <c r="BQO358" s="163"/>
      <c r="BQP358" s="163"/>
      <c r="BQQ358" s="163"/>
      <c r="BQR358" s="163"/>
      <c r="BQS358" s="163"/>
      <c r="BQT358" s="163"/>
      <c r="BQU358" s="163"/>
      <c r="BQV358" s="163"/>
      <c r="BQW358" s="163"/>
      <c r="BQX358" s="163"/>
      <c r="BQY358" s="163"/>
      <c r="BQZ358" s="163"/>
      <c r="BRA358" s="163"/>
      <c r="BRB358" s="163"/>
      <c r="BRC358" s="163"/>
      <c r="BRD358" s="163"/>
      <c r="BRE358" s="163"/>
      <c r="BRF358" s="163"/>
      <c r="BRG358" s="163"/>
      <c r="BRH358" s="163"/>
      <c r="BRI358" s="163"/>
      <c r="BRJ358" s="163"/>
      <c r="BRK358" s="163"/>
      <c r="BRL358" s="163"/>
      <c r="BRM358" s="163"/>
      <c r="BRN358" s="163"/>
      <c r="BRO358" s="163"/>
      <c r="BRP358" s="163"/>
      <c r="BRQ358" s="163"/>
      <c r="BRR358" s="163"/>
      <c r="BRS358" s="163"/>
      <c r="BRT358" s="163"/>
      <c r="BRU358" s="163"/>
      <c r="BRV358" s="163"/>
      <c r="BRW358" s="163"/>
      <c r="BRX358" s="163"/>
      <c r="BRY358" s="163"/>
      <c r="BRZ358" s="163"/>
      <c r="BSA358" s="163"/>
      <c r="BSB358" s="163"/>
      <c r="BSC358" s="163"/>
      <c r="BSD358" s="163"/>
      <c r="BSE358" s="163"/>
      <c r="BSF358" s="163"/>
      <c r="BSG358" s="163"/>
      <c r="BSH358" s="163"/>
      <c r="BSI358" s="163"/>
      <c r="BSJ358" s="163"/>
      <c r="BSK358" s="163"/>
      <c r="BSL358" s="163"/>
      <c r="BSM358" s="163"/>
      <c r="BSN358" s="163"/>
      <c r="BSO358" s="163"/>
      <c r="BSP358" s="163"/>
      <c r="BSQ358" s="163"/>
      <c r="BSR358" s="163"/>
      <c r="BSS358" s="163"/>
      <c r="BST358" s="163"/>
      <c r="BSU358" s="163"/>
      <c r="BSV358" s="163"/>
      <c r="BSW358" s="163"/>
      <c r="BSX358" s="163"/>
      <c r="BSY358" s="163"/>
      <c r="BSZ358" s="163"/>
      <c r="BTA358" s="163"/>
      <c r="BTB358" s="163"/>
      <c r="BTC358" s="163"/>
      <c r="BTD358" s="163"/>
      <c r="BTE358" s="163"/>
      <c r="BTF358" s="163"/>
      <c r="BTG358" s="163"/>
      <c r="BTH358" s="163"/>
      <c r="BTI358" s="163"/>
      <c r="BTJ358" s="163"/>
      <c r="BTK358" s="163"/>
      <c r="BTL358" s="163"/>
      <c r="BTM358" s="163"/>
      <c r="BTN358" s="163"/>
      <c r="BTO358" s="163"/>
      <c r="BTP358" s="163"/>
      <c r="BTQ358" s="163"/>
      <c r="BTR358" s="163"/>
      <c r="BTS358" s="163"/>
      <c r="BTT358" s="163"/>
      <c r="BTU358" s="163"/>
      <c r="BTV358" s="163"/>
      <c r="BTW358" s="163"/>
      <c r="BTX358" s="163"/>
      <c r="BTY358" s="163"/>
      <c r="BTZ358" s="163"/>
      <c r="BUA358" s="163"/>
      <c r="BUB358" s="163"/>
      <c r="BUC358" s="163"/>
      <c r="BUD358" s="163"/>
      <c r="BUE358" s="163"/>
      <c r="BUF358" s="163"/>
      <c r="BUG358" s="163"/>
      <c r="BUH358" s="163"/>
      <c r="BUI358" s="163"/>
      <c r="BUJ358" s="163"/>
      <c r="BUK358" s="163"/>
      <c r="BUL358" s="163"/>
      <c r="BUM358" s="163"/>
      <c r="BUN358" s="163"/>
      <c r="BUO358" s="163"/>
      <c r="BUP358" s="163"/>
      <c r="BUQ358" s="163"/>
      <c r="BUR358" s="163"/>
      <c r="BUS358" s="163"/>
      <c r="BUT358" s="163"/>
      <c r="BUU358" s="163"/>
      <c r="BUV358" s="163"/>
      <c r="BUW358" s="163"/>
      <c r="BUX358" s="163"/>
      <c r="BUY358" s="163"/>
      <c r="BUZ358" s="163"/>
      <c r="BVA358" s="163"/>
      <c r="BVB358" s="163"/>
      <c r="BVC358" s="163"/>
      <c r="BVD358" s="163"/>
      <c r="BVE358" s="163"/>
      <c r="BVF358" s="163"/>
      <c r="BVG358" s="163"/>
      <c r="BVH358" s="163"/>
      <c r="BVI358" s="163"/>
      <c r="BVJ358" s="163"/>
      <c r="BVK358" s="163"/>
      <c r="BVL358" s="163"/>
      <c r="BVM358" s="163"/>
      <c r="BVN358" s="163"/>
      <c r="BVO358" s="163"/>
      <c r="BVP358" s="163"/>
      <c r="BVQ358" s="163"/>
      <c r="BVR358" s="163"/>
      <c r="BVS358" s="163"/>
      <c r="BVT358" s="163"/>
      <c r="BVU358" s="163"/>
      <c r="BVV358" s="163"/>
      <c r="BVW358" s="163"/>
      <c r="BVX358" s="163"/>
      <c r="BVY358" s="163"/>
      <c r="BVZ358" s="163"/>
      <c r="BWA358" s="163"/>
      <c r="BWB358" s="163"/>
      <c r="BWC358" s="163"/>
      <c r="BWD358" s="163"/>
      <c r="BWE358" s="163"/>
      <c r="BWF358" s="163"/>
      <c r="BWG358" s="163"/>
      <c r="BWH358" s="163"/>
      <c r="BWI358" s="163"/>
      <c r="BWJ358" s="163"/>
      <c r="BWK358" s="163"/>
      <c r="BWL358" s="163"/>
      <c r="BWM358" s="163"/>
      <c r="BWN358" s="163"/>
      <c r="BWO358" s="163"/>
      <c r="BWP358" s="163"/>
      <c r="BWQ358" s="163"/>
      <c r="BWR358" s="163"/>
      <c r="BWS358" s="163"/>
      <c r="BWT358" s="163"/>
      <c r="BWU358" s="163"/>
      <c r="BWV358" s="163"/>
      <c r="BWW358" s="163"/>
      <c r="BWX358" s="163"/>
      <c r="BWY358" s="163"/>
      <c r="BWZ358" s="163"/>
      <c r="BXA358" s="163"/>
      <c r="BXB358" s="163"/>
      <c r="BXC358" s="163"/>
      <c r="BXD358" s="163"/>
      <c r="BXE358" s="163"/>
      <c r="BXF358" s="163"/>
      <c r="BXG358" s="163"/>
      <c r="BXH358" s="163"/>
      <c r="BXI358" s="163"/>
      <c r="BXJ358" s="163"/>
      <c r="BXK358" s="163"/>
      <c r="BXL358" s="163"/>
      <c r="BXM358" s="163"/>
      <c r="BXN358" s="163"/>
      <c r="BXO358" s="163"/>
      <c r="BXP358" s="163"/>
      <c r="BXQ358" s="163"/>
      <c r="BXR358" s="163"/>
      <c r="BXS358" s="163"/>
      <c r="BXT358" s="163"/>
      <c r="BXU358" s="163"/>
      <c r="BXV358" s="163"/>
      <c r="BXW358" s="163"/>
      <c r="BXX358" s="163"/>
      <c r="BXY358" s="163"/>
      <c r="BXZ358" s="163"/>
      <c r="BYA358" s="163"/>
      <c r="BYB358" s="163"/>
      <c r="BYC358" s="163"/>
      <c r="BYD358" s="163"/>
      <c r="BYE358" s="163"/>
      <c r="BYF358" s="163"/>
      <c r="BYG358" s="163"/>
      <c r="BYH358" s="163"/>
      <c r="BYI358" s="163"/>
      <c r="BYJ358" s="163"/>
      <c r="BYK358" s="163"/>
      <c r="BYL358" s="163"/>
      <c r="BYM358" s="163"/>
      <c r="BYN358" s="163"/>
      <c r="BYO358" s="163"/>
      <c r="BYP358" s="163"/>
      <c r="BYQ358" s="163"/>
      <c r="BYR358" s="163"/>
      <c r="BYS358" s="163"/>
      <c r="BYT358" s="163"/>
      <c r="BYU358" s="163"/>
      <c r="BYV358" s="163"/>
      <c r="BYW358" s="163"/>
      <c r="BYX358" s="163"/>
      <c r="BYY358" s="163"/>
      <c r="BYZ358" s="163"/>
      <c r="BZA358" s="163"/>
      <c r="BZB358" s="163"/>
      <c r="BZC358" s="163"/>
      <c r="BZD358" s="163"/>
      <c r="BZE358" s="163"/>
      <c r="BZF358" s="163"/>
      <c r="BZG358" s="163"/>
      <c r="BZH358" s="163"/>
      <c r="BZI358" s="163"/>
      <c r="BZJ358" s="163"/>
      <c r="BZK358" s="163"/>
      <c r="BZL358" s="163"/>
      <c r="BZM358" s="163"/>
      <c r="BZN358" s="163"/>
      <c r="BZO358" s="163"/>
      <c r="BZP358" s="163"/>
      <c r="BZQ358" s="163"/>
      <c r="BZR358" s="163"/>
      <c r="BZS358" s="163"/>
      <c r="BZT358" s="163"/>
      <c r="BZU358" s="163"/>
      <c r="BZV358" s="163"/>
      <c r="BZW358" s="163"/>
      <c r="BZX358" s="163"/>
      <c r="BZY358" s="163"/>
      <c r="BZZ358" s="163"/>
      <c r="CAA358" s="163"/>
      <c r="CAB358" s="163"/>
      <c r="CAC358" s="163"/>
      <c r="CAD358" s="163"/>
      <c r="CAE358" s="163"/>
      <c r="CAF358" s="163"/>
      <c r="CAG358" s="163"/>
      <c r="CAH358" s="163"/>
      <c r="CAI358" s="163"/>
      <c r="CAJ358" s="163"/>
      <c r="CAK358" s="163"/>
      <c r="CAL358" s="163"/>
      <c r="CAM358" s="163"/>
      <c r="CAN358" s="163"/>
      <c r="CAO358" s="163"/>
      <c r="CAP358" s="163"/>
      <c r="CAQ358" s="163"/>
      <c r="CAR358" s="163"/>
      <c r="CAS358" s="163"/>
      <c r="CAT358" s="163"/>
      <c r="CAU358" s="163"/>
      <c r="CAV358" s="163"/>
      <c r="CAW358" s="163"/>
      <c r="CAX358" s="163"/>
      <c r="CAY358" s="163"/>
      <c r="CAZ358" s="163"/>
      <c r="CBA358" s="163"/>
      <c r="CBB358" s="163"/>
      <c r="CBC358" s="163"/>
      <c r="CBD358" s="163"/>
      <c r="CBE358" s="163"/>
      <c r="CBF358" s="163"/>
      <c r="CBG358" s="163"/>
      <c r="CBH358" s="163"/>
      <c r="CBI358" s="163"/>
      <c r="CBJ358" s="163"/>
      <c r="CBK358" s="163"/>
      <c r="CBL358" s="163"/>
      <c r="CBM358" s="163"/>
      <c r="CBN358" s="163"/>
      <c r="CBO358" s="163"/>
      <c r="CBP358" s="163"/>
      <c r="CBQ358" s="163"/>
      <c r="CBR358" s="163"/>
      <c r="CBS358" s="163"/>
      <c r="CBT358" s="163"/>
      <c r="CBU358" s="163"/>
      <c r="CBV358" s="163"/>
      <c r="CBW358" s="163"/>
      <c r="CBX358" s="163"/>
      <c r="CBY358" s="163"/>
      <c r="CBZ358" s="163"/>
      <c r="CCA358" s="163"/>
      <c r="CCB358" s="163"/>
      <c r="CCC358" s="163"/>
      <c r="CCD358" s="163"/>
      <c r="CCE358" s="163"/>
      <c r="CCF358" s="163"/>
      <c r="CCG358" s="163"/>
      <c r="CCH358" s="163"/>
      <c r="CCI358" s="163"/>
      <c r="CCJ358" s="163"/>
      <c r="CCK358" s="163"/>
      <c r="CCL358" s="163"/>
      <c r="CCM358" s="163"/>
      <c r="CCN358" s="163"/>
      <c r="CCO358" s="163"/>
      <c r="CCP358" s="163"/>
      <c r="CCQ358" s="163"/>
      <c r="CCR358" s="163"/>
      <c r="CCS358" s="163"/>
      <c r="CCT358" s="163"/>
      <c r="CCU358" s="163"/>
      <c r="CCV358" s="163"/>
      <c r="CCW358" s="163"/>
      <c r="CCX358" s="163"/>
      <c r="CCY358" s="163"/>
      <c r="CCZ358" s="163"/>
      <c r="CDA358" s="163"/>
      <c r="CDB358" s="163"/>
      <c r="CDC358" s="163"/>
      <c r="CDD358" s="163"/>
      <c r="CDE358" s="163"/>
      <c r="CDF358" s="163"/>
      <c r="CDG358" s="163"/>
      <c r="CDH358" s="163"/>
      <c r="CDI358" s="163"/>
      <c r="CDJ358" s="163"/>
      <c r="CDK358" s="163"/>
      <c r="CDL358" s="163"/>
      <c r="CDM358" s="163"/>
      <c r="CDN358" s="163"/>
      <c r="CDO358" s="163"/>
      <c r="CDP358" s="163"/>
      <c r="CDQ358" s="163"/>
      <c r="CDR358" s="163"/>
      <c r="CDS358" s="163"/>
      <c r="CDT358" s="163"/>
      <c r="CDU358" s="163"/>
      <c r="CDV358" s="163"/>
      <c r="CDW358" s="163"/>
      <c r="CDX358" s="163"/>
      <c r="CDY358" s="163"/>
      <c r="CDZ358" s="163"/>
      <c r="CEA358" s="163"/>
      <c r="CEB358" s="163"/>
      <c r="CEC358" s="163"/>
      <c r="CED358" s="163"/>
      <c r="CEE358" s="163"/>
      <c r="CEF358" s="163"/>
      <c r="CEG358" s="163"/>
      <c r="CEH358" s="163"/>
      <c r="CEI358" s="163"/>
      <c r="CEJ358" s="163"/>
      <c r="CEK358" s="163"/>
      <c r="CEL358" s="163"/>
      <c r="CEM358" s="163"/>
      <c r="CEN358" s="163"/>
      <c r="CEO358" s="163"/>
      <c r="CEP358" s="163"/>
      <c r="CEQ358" s="163"/>
      <c r="CER358" s="163"/>
      <c r="CES358" s="163"/>
      <c r="CET358" s="163"/>
      <c r="CEU358" s="163"/>
      <c r="CEV358" s="163"/>
      <c r="CEW358" s="163"/>
      <c r="CEX358" s="163"/>
      <c r="CEY358" s="163"/>
      <c r="CEZ358" s="163"/>
      <c r="CFA358" s="163"/>
      <c r="CFB358" s="163"/>
      <c r="CFC358" s="163"/>
      <c r="CFD358" s="163"/>
      <c r="CFE358" s="163"/>
      <c r="CFF358" s="163"/>
      <c r="CFG358" s="163"/>
      <c r="CFH358" s="163"/>
      <c r="CFI358" s="163"/>
      <c r="CFJ358" s="163"/>
      <c r="CFK358" s="163"/>
      <c r="CFL358" s="163"/>
      <c r="CFM358" s="163"/>
      <c r="CFN358" s="163"/>
      <c r="CFO358" s="163"/>
      <c r="CFP358" s="163"/>
      <c r="CFQ358" s="163"/>
      <c r="CFR358" s="163"/>
      <c r="CFS358" s="163"/>
      <c r="CFT358" s="163"/>
      <c r="CFU358" s="163"/>
      <c r="CFV358" s="163"/>
      <c r="CFW358" s="163"/>
      <c r="CFX358" s="163"/>
      <c r="CFY358" s="163"/>
      <c r="CFZ358" s="163"/>
      <c r="CGA358" s="163"/>
      <c r="CGB358" s="163"/>
      <c r="CGC358" s="163"/>
      <c r="CGD358" s="163"/>
      <c r="CGE358" s="163"/>
      <c r="CGF358" s="163"/>
      <c r="CGG358" s="163"/>
      <c r="CGH358" s="163"/>
      <c r="CGI358" s="163"/>
      <c r="CGJ358" s="163"/>
      <c r="CGK358" s="163"/>
      <c r="CGL358" s="163"/>
      <c r="CGM358" s="163"/>
      <c r="CGN358" s="163"/>
      <c r="CGO358" s="163"/>
      <c r="CGP358" s="163"/>
      <c r="CGQ358" s="163"/>
      <c r="CGR358" s="163"/>
      <c r="CGS358" s="163"/>
      <c r="CGT358" s="163"/>
      <c r="CGU358" s="163"/>
      <c r="CGV358" s="163"/>
      <c r="CGW358" s="163"/>
      <c r="CGX358" s="163"/>
      <c r="CGY358" s="163"/>
      <c r="CGZ358" s="163"/>
      <c r="CHA358" s="163"/>
      <c r="CHB358" s="163"/>
      <c r="CHC358" s="163"/>
      <c r="CHD358" s="163"/>
      <c r="CHE358" s="163"/>
      <c r="CHF358" s="163"/>
      <c r="CHG358" s="163"/>
      <c r="CHH358" s="163"/>
      <c r="CHI358" s="163"/>
      <c r="CHJ358" s="163"/>
      <c r="CHK358" s="163"/>
      <c r="CHL358" s="163"/>
      <c r="CHM358" s="163"/>
      <c r="CHN358" s="163"/>
      <c r="CHO358" s="163"/>
      <c r="CHP358" s="163"/>
      <c r="CHQ358" s="163"/>
      <c r="CHR358" s="163"/>
      <c r="CHS358" s="163"/>
      <c r="CHT358" s="163"/>
      <c r="CHU358" s="163"/>
      <c r="CHV358" s="163"/>
      <c r="CHW358" s="163"/>
      <c r="CHX358" s="163"/>
      <c r="CHY358" s="163"/>
      <c r="CHZ358" s="163"/>
      <c r="CIA358" s="163"/>
      <c r="CIB358" s="163"/>
      <c r="CIC358" s="163"/>
      <c r="CID358" s="163"/>
      <c r="CIE358" s="163"/>
      <c r="CIF358" s="163"/>
      <c r="CIG358" s="163"/>
      <c r="CIH358" s="163"/>
      <c r="CII358" s="163"/>
      <c r="CIJ358" s="163"/>
      <c r="CIK358" s="163"/>
      <c r="CIL358" s="163"/>
      <c r="CIM358" s="163"/>
      <c r="CIN358" s="163"/>
      <c r="CIO358" s="163"/>
      <c r="CIP358" s="163"/>
      <c r="CIQ358" s="163"/>
      <c r="CIR358" s="163"/>
      <c r="CIS358" s="163"/>
      <c r="CIT358" s="163"/>
      <c r="CIU358" s="163"/>
      <c r="CIV358" s="163"/>
      <c r="CIW358" s="163"/>
      <c r="CIX358" s="163"/>
      <c r="CIY358" s="163"/>
      <c r="CIZ358" s="163"/>
      <c r="CJA358" s="163"/>
      <c r="CJB358" s="163"/>
      <c r="CJC358" s="163"/>
      <c r="CJD358" s="163"/>
      <c r="CJE358" s="163"/>
      <c r="CJF358" s="163"/>
      <c r="CJG358" s="163"/>
      <c r="CJH358" s="163"/>
      <c r="CJI358" s="163"/>
      <c r="CJJ358" s="163"/>
      <c r="CJK358" s="163"/>
      <c r="CJL358" s="163"/>
      <c r="CJM358" s="163"/>
      <c r="CJN358" s="163"/>
      <c r="CJO358" s="163"/>
      <c r="CJP358" s="163"/>
      <c r="CJQ358" s="163"/>
      <c r="CJR358" s="163"/>
      <c r="CJS358" s="163"/>
      <c r="CJT358" s="163"/>
      <c r="CJU358" s="163"/>
      <c r="CJV358" s="163"/>
      <c r="CJW358" s="163"/>
      <c r="CJX358" s="163"/>
      <c r="CJY358" s="163"/>
      <c r="CJZ358" s="163"/>
      <c r="CKA358" s="163"/>
      <c r="CKB358" s="163"/>
      <c r="CKC358" s="163"/>
      <c r="CKD358" s="163"/>
      <c r="CKE358" s="163"/>
      <c r="CKF358" s="163"/>
      <c r="CKG358" s="163"/>
      <c r="CKH358" s="163"/>
      <c r="CKI358" s="163"/>
      <c r="CKJ358" s="163"/>
      <c r="CKK358" s="163"/>
      <c r="CKL358" s="163"/>
      <c r="CKM358" s="163"/>
      <c r="CKN358" s="163"/>
      <c r="CKO358" s="163"/>
      <c r="CKP358" s="163"/>
      <c r="CKQ358" s="163"/>
      <c r="CKR358" s="163"/>
      <c r="CKS358" s="163"/>
      <c r="CKT358" s="163"/>
      <c r="CKU358" s="163"/>
      <c r="CKV358" s="163"/>
      <c r="CKW358" s="163"/>
      <c r="CKX358" s="163"/>
      <c r="CKY358" s="163"/>
      <c r="CKZ358" s="163"/>
      <c r="CLA358" s="163"/>
      <c r="CLB358" s="163"/>
      <c r="CLC358" s="163"/>
      <c r="CLD358" s="163"/>
      <c r="CLE358" s="163"/>
      <c r="CLF358" s="163"/>
      <c r="CLG358" s="163"/>
      <c r="CLH358" s="163"/>
      <c r="CLI358" s="163"/>
      <c r="CLJ358" s="163"/>
      <c r="CLK358" s="163"/>
      <c r="CLL358" s="163"/>
      <c r="CLM358" s="163"/>
      <c r="CLN358" s="163"/>
      <c r="CLO358" s="163"/>
      <c r="CLP358" s="163"/>
      <c r="CLQ358" s="163"/>
      <c r="CLR358" s="163"/>
      <c r="CLS358" s="163"/>
      <c r="CLT358" s="163"/>
      <c r="CLU358" s="163"/>
      <c r="CLV358" s="163"/>
      <c r="CLW358" s="163"/>
      <c r="CLX358" s="163"/>
      <c r="CLY358" s="163"/>
      <c r="CLZ358" s="163"/>
      <c r="CMA358" s="163"/>
      <c r="CMB358" s="163"/>
      <c r="CMC358" s="163"/>
      <c r="CMD358" s="163"/>
      <c r="CME358" s="163"/>
      <c r="CMF358" s="163"/>
      <c r="CMG358" s="163"/>
      <c r="CMH358" s="163"/>
      <c r="CMI358" s="163"/>
      <c r="CMJ358" s="163"/>
      <c r="CMK358" s="163"/>
      <c r="CML358" s="163"/>
      <c r="CMM358" s="163"/>
      <c r="CMN358" s="163"/>
      <c r="CMO358" s="163"/>
      <c r="CMP358" s="163"/>
      <c r="CMQ358" s="163"/>
      <c r="CMR358" s="163"/>
      <c r="CMS358" s="163"/>
      <c r="CMT358" s="163"/>
      <c r="CMU358" s="163"/>
      <c r="CMV358" s="163"/>
      <c r="CMW358" s="163"/>
      <c r="CMX358" s="163"/>
      <c r="CMY358" s="163"/>
      <c r="CMZ358" s="163"/>
      <c r="CNA358" s="163"/>
      <c r="CNB358" s="163"/>
      <c r="CNC358" s="163"/>
      <c r="CND358" s="163"/>
      <c r="CNE358" s="163"/>
      <c r="CNF358" s="163"/>
      <c r="CNG358" s="163"/>
      <c r="CNH358" s="163"/>
      <c r="CNI358" s="163"/>
      <c r="CNJ358" s="163"/>
      <c r="CNK358" s="163"/>
      <c r="CNL358" s="163"/>
      <c r="CNM358" s="163"/>
      <c r="CNN358" s="163"/>
      <c r="CNO358" s="163"/>
      <c r="CNP358" s="163"/>
      <c r="CNQ358" s="163"/>
      <c r="CNR358" s="163"/>
      <c r="CNS358" s="163"/>
      <c r="CNT358" s="163"/>
      <c r="CNU358" s="163"/>
      <c r="CNV358" s="163"/>
      <c r="CNW358" s="163"/>
      <c r="CNX358" s="163"/>
      <c r="CNY358" s="163"/>
      <c r="CNZ358" s="163"/>
      <c r="COA358" s="163"/>
      <c r="COB358" s="163"/>
      <c r="COC358" s="163"/>
      <c r="COD358" s="163"/>
      <c r="COE358" s="163"/>
      <c r="COF358" s="163"/>
      <c r="COG358" s="163"/>
      <c r="COH358" s="163"/>
      <c r="COI358" s="163"/>
      <c r="COJ358" s="163"/>
      <c r="COK358" s="163"/>
      <c r="COL358" s="163"/>
      <c r="COM358" s="163"/>
      <c r="CON358" s="163"/>
      <c r="COO358" s="163"/>
      <c r="COP358" s="163"/>
      <c r="COQ358" s="163"/>
      <c r="COR358" s="163"/>
      <c r="COS358" s="163"/>
      <c r="COT358" s="163"/>
      <c r="COU358" s="163"/>
      <c r="COV358" s="163"/>
      <c r="COW358" s="163"/>
      <c r="COX358" s="163"/>
      <c r="COY358" s="163"/>
      <c r="COZ358" s="163"/>
      <c r="CPA358" s="163"/>
      <c r="CPB358" s="163"/>
      <c r="CPC358" s="163"/>
      <c r="CPD358" s="163"/>
      <c r="CPE358" s="163"/>
      <c r="CPF358" s="163"/>
      <c r="CPG358" s="163"/>
      <c r="CPH358" s="163"/>
      <c r="CPI358" s="163"/>
      <c r="CPJ358" s="163"/>
      <c r="CPK358" s="163"/>
      <c r="CPL358" s="163"/>
      <c r="CPM358" s="163"/>
      <c r="CPN358" s="163"/>
      <c r="CPO358" s="163"/>
      <c r="CPP358" s="163"/>
      <c r="CPQ358" s="163"/>
      <c r="CPR358" s="163"/>
      <c r="CPS358" s="163"/>
      <c r="CPT358" s="163"/>
      <c r="CPU358" s="163"/>
      <c r="CPV358" s="163"/>
      <c r="CPW358" s="163"/>
      <c r="CPX358" s="163"/>
      <c r="CPY358" s="163"/>
      <c r="CPZ358" s="163"/>
      <c r="CQA358" s="163"/>
      <c r="CQB358" s="163"/>
      <c r="CQC358" s="163"/>
      <c r="CQD358" s="163"/>
      <c r="CQE358" s="163"/>
      <c r="CQF358" s="163"/>
      <c r="CQG358" s="163"/>
      <c r="CQH358" s="163"/>
      <c r="CQI358" s="163"/>
      <c r="CQJ358" s="163"/>
      <c r="CQK358" s="163"/>
      <c r="CQL358" s="163"/>
      <c r="CQM358" s="163"/>
      <c r="CQN358" s="163"/>
      <c r="CQO358" s="163"/>
      <c r="CQP358" s="163"/>
      <c r="CQQ358" s="163"/>
      <c r="CQR358" s="163"/>
      <c r="CQS358" s="163"/>
      <c r="CQT358" s="163"/>
      <c r="CQU358" s="163"/>
      <c r="CQV358" s="163"/>
      <c r="CQW358" s="163"/>
      <c r="CQX358" s="163"/>
      <c r="CQY358" s="163"/>
      <c r="CQZ358" s="163"/>
      <c r="CRA358" s="163"/>
      <c r="CRB358" s="163"/>
      <c r="CRC358" s="163"/>
      <c r="CRD358" s="163"/>
      <c r="CRE358" s="163"/>
      <c r="CRF358" s="163"/>
      <c r="CRG358" s="163"/>
      <c r="CRH358" s="163"/>
      <c r="CRI358" s="163"/>
      <c r="CRJ358" s="163"/>
      <c r="CRK358" s="163"/>
      <c r="CRL358" s="163"/>
      <c r="CRM358" s="163"/>
      <c r="CRN358" s="163"/>
      <c r="CRO358" s="163"/>
      <c r="CRP358" s="163"/>
      <c r="CRQ358" s="163"/>
      <c r="CRR358" s="163"/>
      <c r="CRS358" s="163"/>
      <c r="CRT358" s="163"/>
      <c r="CRU358" s="163"/>
      <c r="CRV358" s="163"/>
      <c r="CRW358" s="163"/>
      <c r="CRX358" s="163"/>
      <c r="CRY358" s="163"/>
      <c r="CRZ358" s="163"/>
      <c r="CSA358" s="163"/>
      <c r="CSB358" s="163"/>
      <c r="CSC358" s="163"/>
      <c r="CSD358" s="163"/>
      <c r="CSE358" s="163"/>
      <c r="CSF358" s="163"/>
      <c r="CSG358" s="163"/>
      <c r="CSH358" s="163"/>
      <c r="CSI358" s="163"/>
      <c r="CSJ358" s="163"/>
      <c r="CSK358" s="163"/>
      <c r="CSL358" s="163"/>
      <c r="CSM358" s="163"/>
      <c r="CSN358" s="163"/>
      <c r="CSO358" s="163"/>
      <c r="CSP358" s="163"/>
      <c r="CSQ358" s="163"/>
      <c r="CSR358" s="163"/>
      <c r="CSS358" s="163"/>
      <c r="CST358" s="163"/>
      <c r="CSU358" s="163"/>
      <c r="CSV358" s="163"/>
      <c r="CSW358" s="163"/>
      <c r="CSX358" s="163"/>
      <c r="CSY358" s="163"/>
      <c r="CSZ358" s="163"/>
      <c r="CTA358" s="163"/>
      <c r="CTB358" s="163"/>
      <c r="CTC358" s="163"/>
      <c r="CTD358" s="163"/>
      <c r="CTE358" s="163"/>
      <c r="CTF358" s="163"/>
      <c r="CTG358" s="163"/>
      <c r="CTH358" s="163"/>
      <c r="CTI358" s="163"/>
      <c r="CTJ358" s="163"/>
      <c r="CTK358" s="163"/>
      <c r="CTL358" s="163"/>
      <c r="CTM358" s="163"/>
      <c r="CTN358" s="163"/>
      <c r="CTO358" s="163"/>
      <c r="CTP358" s="163"/>
      <c r="CTQ358" s="163"/>
      <c r="CTR358" s="163"/>
      <c r="CTS358" s="163"/>
      <c r="CTT358" s="163"/>
      <c r="CTU358" s="163"/>
      <c r="CTV358" s="163"/>
      <c r="CTW358" s="163"/>
      <c r="CTX358" s="163"/>
      <c r="CTY358" s="163"/>
      <c r="CTZ358" s="163"/>
      <c r="CUA358" s="163"/>
      <c r="CUB358" s="163"/>
      <c r="CUC358" s="163"/>
      <c r="CUD358" s="163"/>
      <c r="CUE358" s="163"/>
      <c r="CUF358" s="163"/>
      <c r="CUG358" s="163"/>
      <c r="CUH358" s="163"/>
      <c r="CUI358" s="163"/>
      <c r="CUJ358" s="163"/>
      <c r="CUK358" s="163"/>
      <c r="CUL358" s="163"/>
      <c r="CUM358" s="163"/>
      <c r="CUN358" s="163"/>
      <c r="CUO358" s="163"/>
      <c r="CUP358" s="163"/>
      <c r="CUQ358" s="163"/>
      <c r="CUR358" s="163"/>
      <c r="CUS358" s="163"/>
      <c r="CUT358" s="163"/>
      <c r="CUU358" s="163"/>
      <c r="CUV358" s="163"/>
      <c r="CUW358" s="163"/>
      <c r="CUX358" s="163"/>
      <c r="CUY358" s="163"/>
      <c r="CUZ358" s="163"/>
      <c r="CVA358" s="163"/>
      <c r="CVB358" s="163"/>
      <c r="CVC358" s="163"/>
      <c r="CVD358" s="163"/>
      <c r="CVE358" s="163"/>
      <c r="CVF358" s="163"/>
      <c r="CVG358" s="163"/>
      <c r="CVH358" s="163"/>
      <c r="CVI358" s="163"/>
      <c r="CVJ358" s="163"/>
      <c r="CVK358" s="163"/>
      <c r="CVL358" s="163"/>
      <c r="CVM358" s="163"/>
      <c r="CVN358" s="163"/>
      <c r="CVO358" s="163"/>
      <c r="CVP358" s="163"/>
      <c r="CVQ358" s="163"/>
      <c r="CVR358" s="163"/>
      <c r="CVS358" s="163"/>
      <c r="CVT358" s="163"/>
      <c r="CVU358" s="163"/>
      <c r="CVV358" s="163"/>
      <c r="CVW358" s="163"/>
      <c r="CVX358" s="163"/>
      <c r="CVY358" s="163"/>
      <c r="CVZ358" s="163"/>
      <c r="CWA358" s="163"/>
      <c r="CWB358" s="163"/>
      <c r="CWC358" s="163"/>
      <c r="CWD358" s="163"/>
      <c r="CWE358" s="163"/>
      <c r="CWF358" s="163"/>
      <c r="CWG358" s="163"/>
      <c r="CWH358" s="163"/>
      <c r="CWI358" s="163"/>
      <c r="CWJ358" s="163"/>
      <c r="CWK358" s="163"/>
      <c r="CWL358" s="163"/>
      <c r="CWM358" s="163"/>
      <c r="CWN358" s="163"/>
      <c r="CWO358" s="163"/>
      <c r="CWP358" s="163"/>
      <c r="CWQ358" s="163"/>
      <c r="CWR358" s="163"/>
      <c r="CWS358" s="163"/>
      <c r="CWT358" s="163"/>
      <c r="CWU358" s="163"/>
      <c r="CWV358" s="163"/>
      <c r="CWW358" s="163"/>
      <c r="CWX358" s="163"/>
      <c r="CWY358" s="163"/>
      <c r="CWZ358" s="163"/>
      <c r="CXA358" s="163"/>
      <c r="CXB358" s="163"/>
      <c r="CXC358" s="163"/>
      <c r="CXD358" s="163"/>
      <c r="CXE358" s="163"/>
      <c r="CXF358" s="163"/>
      <c r="CXG358" s="163"/>
      <c r="CXH358" s="163"/>
      <c r="CXI358" s="163"/>
      <c r="CXJ358" s="163"/>
      <c r="CXK358" s="163"/>
      <c r="CXL358" s="163"/>
      <c r="CXM358" s="163"/>
      <c r="CXN358" s="163"/>
      <c r="CXO358" s="163"/>
      <c r="CXP358" s="163"/>
      <c r="CXQ358" s="163"/>
      <c r="CXR358" s="163"/>
      <c r="CXS358" s="163"/>
      <c r="CXT358" s="163"/>
      <c r="CXU358" s="163"/>
      <c r="CXV358" s="163"/>
      <c r="CXW358" s="163"/>
      <c r="CXX358" s="163"/>
      <c r="CXY358" s="163"/>
      <c r="CXZ358" s="163"/>
      <c r="CYA358" s="163"/>
      <c r="CYB358" s="163"/>
      <c r="CYC358" s="163"/>
      <c r="CYD358" s="163"/>
      <c r="CYE358" s="163"/>
      <c r="CYF358" s="163"/>
      <c r="CYG358" s="163"/>
      <c r="CYH358" s="163"/>
      <c r="CYI358" s="163"/>
      <c r="CYJ358" s="163"/>
      <c r="CYK358" s="163"/>
      <c r="CYL358" s="163"/>
      <c r="CYM358" s="163"/>
      <c r="CYN358" s="163"/>
      <c r="CYO358" s="163"/>
      <c r="CYP358" s="163"/>
      <c r="CYQ358" s="163"/>
      <c r="CYR358" s="163"/>
      <c r="CYS358" s="163"/>
      <c r="CYT358" s="163"/>
      <c r="CYU358" s="163"/>
      <c r="CYV358" s="163"/>
      <c r="CYW358" s="163"/>
      <c r="CYX358" s="163"/>
      <c r="CYY358" s="163"/>
      <c r="CYZ358" s="163"/>
      <c r="CZA358" s="163"/>
      <c r="CZB358" s="163"/>
      <c r="CZC358" s="163"/>
      <c r="CZD358" s="163"/>
      <c r="CZE358" s="163"/>
      <c r="CZF358" s="163"/>
      <c r="CZG358" s="163"/>
      <c r="CZH358" s="163"/>
      <c r="CZI358" s="163"/>
      <c r="CZJ358" s="163"/>
      <c r="CZK358" s="163"/>
      <c r="CZL358" s="163"/>
      <c r="CZM358" s="163"/>
      <c r="CZN358" s="163"/>
      <c r="CZO358" s="163"/>
      <c r="CZP358" s="163"/>
      <c r="CZQ358" s="163"/>
      <c r="CZR358" s="163"/>
      <c r="CZS358" s="163"/>
      <c r="CZT358" s="163"/>
      <c r="CZU358" s="163"/>
      <c r="CZV358" s="163"/>
      <c r="CZW358" s="163"/>
      <c r="CZX358" s="163"/>
      <c r="CZY358" s="163"/>
      <c r="CZZ358" s="163"/>
      <c r="DAA358" s="163"/>
      <c r="DAB358" s="163"/>
      <c r="DAC358" s="163"/>
      <c r="DAD358" s="163"/>
      <c r="DAE358" s="163"/>
      <c r="DAF358" s="163"/>
      <c r="DAG358" s="163"/>
      <c r="DAH358" s="163"/>
      <c r="DAI358" s="163"/>
      <c r="DAJ358" s="163"/>
      <c r="DAK358" s="163"/>
      <c r="DAL358" s="163"/>
      <c r="DAM358" s="163"/>
      <c r="DAN358" s="163"/>
      <c r="DAO358" s="163"/>
      <c r="DAP358" s="163"/>
      <c r="DAQ358" s="163"/>
      <c r="DAR358" s="163"/>
      <c r="DAS358" s="163"/>
      <c r="DAT358" s="163"/>
      <c r="DAU358" s="163"/>
      <c r="DAV358" s="163"/>
      <c r="DAW358" s="163"/>
      <c r="DAX358" s="163"/>
      <c r="DAY358" s="163"/>
      <c r="DAZ358" s="163"/>
      <c r="DBA358" s="163"/>
      <c r="DBB358" s="163"/>
      <c r="DBC358" s="163"/>
      <c r="DBD358" s="163"/>
      <c r="DBE358" s="163"/>
      <c r="DBF358" s="163"/>
      <c r="DBG358" s="163"/>
      <c r="DBH358" s="163"/>
      <c r="DBI358" s="163"/>
      <c r="DBJ358" s="163"/>
      <c r="DBK358" s="163"/>
      <c r="DBL358" s="163"/>
      <c r="DBM358" s="163"/>
      <c r="DBN358" s="163"/>
      <c r="DBO358" s="163"/>
      <c r="DBP358" s="163"/>
      <c r="DBQ358" s="163"/>
      <c r="DBR358" s="163"/>
      <c r="DBS358" s="163"/>
      <c r="DBT358" s="163"/>
      <c r="DBU358" s="163"/>
      <c r="DBV358" s="163"/>
      <c r="DBW358" s="163"/>
      <c r="DBX358" s="163"/>
      <c r="DBY358" s="163"/>
      <c r="DBZ358" s="163"/>
      <c r="DCA358" s="163"/>
      <c r="DCB358" s="163"/>
      <c r="DCC358" s="163"/>
      <c r="DCD358" s="163"/>
      <c r="DCE358" s="163"/>
      <c r="DCF358" s="163"/>
      <c r="DCG358" s="163"/>
      <c r="DCH358" s="163"/>
      <c r="DCI358" s="163"/>
      <c r="DCJ358" s="163"/>
      <c r="DCK358" s="163"/>
      <c r="DCL358" s="163"/>
      <c r="DCM358" s="163"/>
      <c r="DCN358" s="163"/>
      <c r="DCO358" s="163"/>
      <c r="DCP358" s="163"/>
      <c r="DCQ358" s="163"/>
      <c r="DCR358" s="163"/>
      <c r="DCS358" s="163"/>
      <c r="DCT358" s="163"/>
      <c r="DCU358" s="163"/>
      <c r="DCV358" s="163"/>
      <c r="DCW358" s="163"/>
      <c r="DCX358" s="163"/>
      <c r="DCY358" s="163"/>
      <c r="DCZ358" s="163"/>
      <c r="DDA358" s="163"/>
      <c r="DDB358" s="163"/>
      <c r="DDC358" s="163"/>
      <c r="DDD358" s="163"/>
      <c r="DDE358" s="163"/>
      <c r="DDF358" s="163"/>
      <c r="DDG358" s="163"/>
      <c r="DDH358" s="163"/>
      <c r="DDI358" s="163"/>
      <c r="DDJ358" s="163"/>
      <c r="DDK358" s="163"/>
      <c r="DDL358" s="163"/>
      <c r="DDM358" s="163"/>
      <c r="DDN358" s="163"/>
      <c r="DDO358" s="163"/>
      <c r="DDP358" s="163"/>
      <c r="DDQ358" s="163"/>
      <c r="DDR358" s="163"/>
      <c r="DDS358" s="163"/>
      <c r="DDT358" s="163"/>
      <c r="DDU358" s="163"/>
      <c r="DDV358" s="163"/>
      <c r="DDW358" s="163"/>
      <c r="DDX358" s="163"/>
      <c r="DDY358" s="163"/>
      <c r="DDZ358" s="163"/>
      <c r="DEA358" s="163"/>
      <c r="DEB358" s="163"/>
      <c r="DEC358" s="163"/>
      <c r="DED358" s="163"/>
      <c r="DEE358" s="163"/>
      <c r="DEF358" s="163"/>
      <c r="DEG358" s="163"/>
      <c r="DEH358" s="163"/>
      <c r="DEI358" s="163"/>
      <c r="DEJ358" s="163"/>
      <c r="DEK358" s="163"/>
      <c r="DEL358" s="163"/>
      <c r="DEM358" s="163"/>
      <c r="DEN358" s="163"/>
      <c r="DEO358" s="163"/>
      <c r="DEP358" s="163"/>
      <c r="DEQ358" s="163"/>
      <c r="DER358" s="163"/>
      <c r="DES358" s="163"/>
      <c r="DET358" s="163"/>
      <c r="DEU358" s="163"/>
      <c r="DEV358" s="163"/>
      <c r="DEW358" s="163"/>
      <c r="DEX358" s="163"/>
      <c r="DEY358" s="163"/>
      <c r="DEZ358" s="163"/>
      <c r="DFA358" s="163"/>
      <c r="DFB358" s="163"/>
      <c r="DFC358" s="163"/>
      <c r="DFD358" s="163"/>
      <c r="DFE358" s="163"/>
      <c r="DFF358" s="163"/>
      <c r="DFG358" s="163"/>
      <c r="DFH358" s="163"/>
      <c r="DFI358" s="163"/>
      <c r="DFJ358" s="163"/>
      <c r="DFK358" s="163"/>
      <c r="DFL358" s="163"/>
      <c r="DFM358" s="163"/>
      <c r="DFN358" s="163"/>
      <c r="DFO358" s="163"/>
      <c r="DFP358" s="163"/>
      <c r="DFQ358" s="163"/>
      <c r="DFR358" s="163"/>
      <c r="DFS358" s="163"/>
      <c r="DFT358" s="163"/>
      <c r="DFU358" s="163"/>
      <c r="DFV358" s="163"/>
      <c r="DFW358" s="163"/>
      <c r="DFX358" s="163"/>
      <c r="DFY358" s="163"/>
      <c r="DFZ358" s="163"/>
      <c r="DGA358" s="163"/>
      <c r="DGB358" s="163"/>
      <c r="DGC358" s="163"/>
      <c r="DGD358" s="163"/>
      <c r="DGE358" s="163"/>
      <c r="DGF358" s="163"/>
      <c r="DGG358" s="163"/>
      <c r="DGH358" s="163"/>
      <c r="DGI358" s="163"/>
      <c r="DGJ358" s="163"/>
      <c r="DGK358" s="163"/>
      <c r="DGL358" s="163"/>
      <c r="DGM358" s="163"/>
      <c r="DGN358" s="163"/>
      <c r="DGO358" s="163"/>
      <c r="DGP358" s="163"/>
      <c r="DGQ358" s="163"/>
      <c r="DGR358" s="163"/>
      <c r="DGS358" s="163"/>
      <c r="DGT358" s="163"/>
      <c r="DGU358" s="163"/>
      <c r="DGV358" s="163"/>
      <c r="DGW358" s="163"/>
      <c r="DGX358" s="163"/>
      <c r="DGY358" s="163"/>
      <c r="DGZ358" s="163"/>
      <c r="DHA358" s="163"/>
      <c r="DHB358" s="163"/>
      <c r="DHC358" s="163"/>
      <c r="DHD358" s="163"/>
      <c r="DHE358" s="163"/>
      <c r="DHF358" s="163"/>
      <c r="DHG358" s="163"/>
      <c r="DHH358" s="163"/>
      <c r="DHI358" s="163"/>
      <c r="DHJ358" s="163"/>
      <c r="DHK358" s="163"/>
      <c r="DHL358" s="163"/>
      <c r="DHM358" s="163"/>
      <c r="DHN358" s="163"/>
      <c r="DHO358" s="163"/>
      <c r="DHP358" s="163"/>
      <c r="DHQ358" s="163"/>
      <c r="DHR358" s="163"/>
      <c r="DHS358" s="163"/>
      <c r="DHT358" s="163"/>
      <c r="DHU358" s="163"/>
      <c r="DHV358" s="163"/>
      <c r="DHW358" s="163"/>
      <c r="DHX358" s="163"/>
      <c r="DHY358" s="163"/>
      <c r="DHZ358" s="163"/>
      <c r="DIA358" s="163"/>
      <c r="DIB358" s="163"/>
      <c r="DIC358" s="163"/>
      <c r="DID358" s="163"/>
      <c r="DIE358" s="163"/>
      <c r="DIF358" s="163"/>
      <c r="DIG358" s="163"/>
      <c r="DIH358" s="163"/>
      <c r="DII358" s="163"/>
      <c r="DIJ358" s="163"/>
      <c r="DIK358" s="163"/>
      <c r="DIL358" s="163"/>
      <c r="DIM358" s="163"/>
      <c r="DIN358" s="163"/>
      <c r="DIO358" s="163"/>
      <c r="DIP358" s="163"/>
      <c r="DIQ358" s="163"/>
      <c r="DIR358" s="163"/>
      <c r="DIS358" s="163"/>
      <c r="DIT358" s="163"/>
      <c r="DIU358" s="163"/>
      <c r="DIV358" s="163"/>
      <c r="DIW358" s="163"/>
      <c r="DIX358" s="163"/>
      <c r="DIY358" s="163"/>
      <c r="DIZ358" s="163"/>
      <c r="DJA358" s="163"/>
      <c r="DJB358" s="163"/>
      <c r="DJC358" s="163"/>
      <c r="DJD358" s="163"/>
      <c r="DJE358" s="163"/>
      <c r="DJF358" s="163"/>
      <c r="DJG358" s="163"/>
      <c r="DJH358" s="163"/>
      <c r="DJI358" s="163"/>
      <c r="DJJ358" s="163"/>
      <c r="DJK358" s="163"/>
      <c r="DJL358" s="163"/>
      <c r="DJM358" s="163"/>
      <c r="DJN358" s="163"/>
      <c r="DJO358" s="163"/>
      <c r="DJP358" s="163"/>
      <c r="DJQ358" s="163"/>
      <c r="DJR358" s="163"/>
      <c r="DJS358" s="163"/>
      <c r="DJT358" s="163"/>
      <c r="DJU358" s="163"/>
      <c r="DJV358" s="163"/>
      <c r="DJW358" s="163"/>
      <c r="DJX358" s="163"/>
      <c r="DJY358" s="163"/>
      <c r="DJZ358" s="163"/>
      <c r="DKA358" s="163"/>
      <c r="DKB358" s="163"/>
      <c r="DKC358" s="163"/>
      <c r="DKD358" s="163"/>
      <c r="DKE358" s="163"/>
      <c r="DKF358" s="163"/>
      <c r="DKG358" s="163"/>
      <c r="DKH358" s="163"/>
      <c r="DKI358" s="163"/>
      <c r="DKJ358" s="163"/>
      <c r="DKK358" s="163"/>
      <c r="DKL358" s="163"/>
      <c r="DKM358" s="163"/>
      <c r="DKN358" s="163"/>
      <c r="DKO358" s="163"/>
      <c r="DKP358" s="163"/>
      <c r="DKQ358" s="163"/>
      <c r="DKR358" s="163"/>
      <c r="DKS358" s="163"/>
      <c r="DKT358" s="163"/>
      <c r="DKU358" s="163"/>
      <c r="DKV358" s="163"/>
      <c r="DKW358" s="163"/>
      <c r="DKX358" s="163"/>
      <c r="DKY358" s="163"/>
      <c r="DKZ358" s="163"/>
      <c r="DLA358" s="163"/>
      <c r="DLB358" s="163"/>
      <c r="DLC358" s="163"/>
      <c r="DLD358" s="163"/>
      <c r="DLE358" s="163"/>
      <c r="DLF358" s="163"/>
      <c r="DLG358" s="163"/>
      <c r="DLH358" s="163"/>
      <c r="DLI358" s="163"/>
      <c r="DLJ358" s="163"/>
      <c r="DLK358" s="163"/>
      <c r="DLL358" s="163"/>
      <c r="DLM358" s="163"/>
      <c r="DLN358" s="163"/>
      <c r="DLO358" s="163"/>
      <c r="DLP358" s="163"/>
      <c r="DLQ358" s="163"/>
      <c r="DLR358" s="163"/>
      <c r="DLS358" s="163"/>
      <c r="DLT358" s="163"/>
      <c r="DLU358" s="163"/>
      <c r="DLV358" s="163"/>
      <c r="DLW358" s="163"/>
      <c r="DLX358" s="163"/>
      <c r="DLY358" s="163"/>
      <c r="DLZ358" s="163"/>
      <c r="DMA358" s="163"/>
      <c r="DMB358" s="163"/>
      <c r="DMC358" s="163"/>
      <c r="DMD358" s="163"/>
      <c r="DME358" s="163"/>
      <c r="DMF358" s="163"/>
      <c r="DMG358" s="163"/>
      <c r="DMH358" s="163"/>
      <c r="DMI358" s="163"/>
      <c r="DMJ358" s="163"/>
      <c r="DMK358" s="163"/>
      <c r="DML358" s="163"/>
      <c r="DMM358" s="163"/>
      <c r="DMN358" s="163"/>
      <c r="DMO358" s="163"/>
      <c r="DMP358" s="163"/>
      <c r="DMQ358" s="163"/>
      <c r="DMR358" s="163"/>
      <c r="DMS358" s="163"/>
      <c r="DMT358" s="163"/>
      <c r="DMU358" s="163"/>
      <c r="DMV358" s="163"/>
      <c r="DMW358" s="163"/>
      <c r="DMX358" s="163"/>
      <c r="DMY358" s="163"/>
      <c r="DMZ358" s="163"/>
      <c r="DNA358" s="163"/>
      <c r="DNB358" s="163"/>
      <c r="DNC358" s="163"/>
      <c r="DND358" s="163"/>
      <c r="DNE358" s="163"/>
      <c r="DNF358" s="163"/>
      <c r="DNG358" s="163"/>
      <c r="DNH358" s="163"/>
      <c r="DNI358" s="163"/>
      <c r="DNJ358" s="163"/>
      <c r="DNK358" s="163"/>
      <c r="DNL358" s="163"/>
      <c r="DNM358" s="163"/>
      <c r="DNN358" s="163"/>
      <c r="DNO358" s="163"/>
      <c r="DNP358" s="163"/>
      <c r="DNQ358" s="163"/>
      <c r="DNR358" s="163"/>
      <c r="DNS358" s="163"/>
      <c r="DNT358" s="163"/>
      <c r="DNU358" s="163"/>
      <c r="DNV358" s="163"/>
      <c r="DNW358" s="163"/>
      <c r="DNX358" s="163"/>
      <c r="DNY358" s="163"/>
      <c r="DNZ358" s="163"/>
      <c r="DOA358" s="163"/>
      <c r="DOB358" s="163"/>
      <c r="DOC358" s="163"/>
      <c r="DOD358" s="163"/>
      <c r="DOE358" s="163"/>
      <c r="DOF358" s="163"/>
      <c r="DOG358" s="163"/>
      <c r="DOH358" s="163"/>
      <c r="DOI358" s="163"/>
      <c r="DOJ358" s="163"/>
      <c r="DOK358" s="163"/>
      <c r="DOL358" s="163"/>
      <c r="DOM358" s="163"/>
      <c r="DON358" s="163"/>
      <c r="DOO358" s="163"/>
      <c r="DOP358" s="163"/>
      <c r="DOQ358" s="163"/>
      <c r="DOR358" s="163"/>
      <c r="DOS358" s="163"/>
      <c r="DOT358" s="163"/>
      <c r="DOU358" s="163"/>
      <c r="DOV358" s="163"/>
      <c r="DOW358" s="163"/>
      <c r="DOX358" s="163"/>
      <c r="DOY358" s="163"/>
      <c r="DOZ358" s="163"/>
      <c r="DPA358" s="163"/>
      <c r="DPB358" s="163"/>
      <c r="DPC358" s="163"/>
      <c r="DPD358" s="163"/>
      <c r="DPE358" s="163"/>
      <c r="DPF358" s="163"/>
      <c r="DPG358" s="163"/>
      <c r="DPH358" s="163"/>
      <c r="DPI358" s="163"/>
      <c r="DPJ358" s="163"/>
      <c r="DPK358" s="163"/>
      <c r="DPL358" s="163"/>
      <c r="DPM358" s="163"/>
      <c r="DPN358" s="163"/>
      <c r="DPO358" s="163"/>
      <c r="DPP358" s="163"/>
      <c r="DPQ358" s="163"/>
      <c r="DPR358" s="163"/>
      <c r="DPS358" s="163"/>
      <c r="DPT358" s="163"/>
      <c r="DPU358" s="163"/>
      <c r="DPV358" s="163"/>
      <c r="DPW358" s="163"/>
      <c r="DPX358" s="163"/>
      <c r="DPY358" s="163"/>
      <c r="DPZ358" s="163"/>
      <c r="DQA358" s="163"/>
      <c r="DQB358" s="163"/>
      <c r="DQC358" s="163"/>
      <c r="DQD358" s="163"/>
      <c r="DQE358" s="163"/>
      <c r="DQF358" s="163"/>
      <c r="DQG358" s="163"/>
      <c r="DQH358" s="163"/>
      <c r="DQI358" s="163"/>
      <c r="DQJ358" s="163"/>
      <c r="DQK358" s="163"/>
      <c r="DQL358" s="163"/>
      <c r="DQM358" s="163"/>
      <c r="DQN358" s="163"/>
      <c r="DQO358" s="163"/>
      <c r="DQP358" s="163"/>
      <c r="DQQ358" s="163"/>
      <c r="DQR358" s="163"/>
      <c r="DQS358" s="163"/>
      <c r="DQT358" s="163"/>
      <c r="DQU358" s="163"/>
      <c r="DQV358" s="163"/>
      <c r="DQW358" s="163"/>
      <c r="DQX358" s="163"/>
      <c r="DQY358" s="163"/>
      <c r="DQZ358" s="163"/>
      <c r="DRA358" s="163"/>
      <c r="DRB358" s="163"/>
      <c r="DRC358" s="163"/>
      <c r="DRD358" s="163"/>
      <c r="DRE358" s="163"/>
      <c r="DRF358" s="163"/>
      <c r="DRG358" s="163"/>
      <c r="DRH358" s="163"/>
      <c r="DRI358" s="163"/>
      <c r="DRJ358" s="163"/>
      <c r="DRK358" s="163"/>
      <c r="DRL358" s="163"/>
      <c r="DRM358" s="163"/>
      <c r="DRN358" s="163"/>
      <c r="DRO358" s="163"/>
      <c r="DRP358" s="163"/>
      <c r="DRQ358" s="163"/>
      <c r="DRR358" s="163"/>
      <c r="DRS358" s="163"/>
      <c r="DRT358" s="163"/>
      <c r="DRU358" s="163"/>
      <c r="DRV358" s="163"/>
      <c r="DRW358" s="163"/>
      <c r="DRX358" s="163"/>
      <c r="DRY358" s="163"/>
      <c r="DRZ358" s="163"/>
      <c r="DSA358" s="163"/>
      <c r="DSB358" s="163"/>
      <c r="DSC358" s="163"/>
      <c r="DSD358" s="163"/>
      <c r="DSE358" s="163"/>
      <c r="DSF358" s="163"/>
      <c r="DSG358" s="163"/>
      <c r="DSH358" s="163"/>
      <c r="DSI358" s="163"/>
      <c r="DSJ358" s="163"/>
      <c r="DSK358" s="163"/>
      <c r="DSL358" s="163"/>
      <c r="DSM358" s="163"/>
      <c r="DSN358" s="163"/>
      <c r="DSO358" s="163"/>
      <c r="DSP358" s="163"/>
      <c r="DSQ358" s="163"/>
      <c r="DSR358" s="163"/>
      <c r="DSS358" s="163"/>
      <c r="DST358" s="163"/>
      <c r="DSU358" s="163"/>
      <c r="DSV358" s="163"/>
      <c r="DSW358" s="163"/>
      <c r="DSX358" s="163"/>
      <c r="DSY358" s="163"/>
      <c r="DSZ358" s="163"/>
      <c r="DTA358" s="163"/>
      <c r="DTB358" s="163"/>
      <c r="DTC358" s="163"/>
      <c r="DTD358" s="163"/>
      <c r="DTE358" s="163"/>
      <c r="DTF358" s="163"/>
      <c r="DTG358" s="163"/>
      <c r="DTH358" s="163"/>
      <c r="DTI358" s="163"/>
      <c r="DTJ358" s="163"/>
      <c r="DTK358" s="163"/>
      <c r="DTL358" s="163"/>
      <c r="DTM358" s="163"/>
      <c r="DTN358" s="163"/>
      <c r="DTO358" s="163"/>
      <c r="DTP358" s="163"/>
      <c r="DTQ358" s="163"/>
      <c r="DTR358" s="163"/>
      <c r="DTS358" s="163"/>
      <c r="DTT358" s="163"/>
      <c r="DTU358" s="163"/>
      <c r="DTV358" s="163"/>
      <c r="DTW358" s="163"/>
      <c r="DTX358" s="163"/>
      <c r="DTY358" s="163"/>
      <c r="DTZ358" s="163"/>
      <c r="DUA358" s="163"/>
      <c r="DUB358" s="163"/>
      <c r="DUC358" s="163"/>
      <c r="DUD358" s="163"/>
      <c r="DUE358" s="163"/>
      <c r="DUF358" s="163"/>
      <c r="DUG358" s="163"/>
      <c r="DUH358" s="163"/>
      <c r="DUI358" s="163"/>
      <c r="DUJ358" s="163"/>
      <c r="DUK358" s="163"/>
      <c r="DUL358" s="163"/>
      <c r="DUM358" s="163"/>
      <c r="DUN358" s="163"/>
      <c r="DUO358" s="163"/>
      <c r="DUP358" s="163"/>
      <c r="DUQ358" s="163"/>
      <c r="DUR358" s="163"/>
      <c r="DUS358" s="163"/>
      <c r="DUT358" s="163"/>
      <c r="DUU358" s="163"/>
      <c r="DUV358" s="163"/>
      <c r="DUW358" s="163"/>
      <c r="DUX358" s="163"/>
      <c r="DUY358" s="163"/>
      <c r="DUZ358" s="163"/>
      <c r="DVA358" s="163"/>
      <c r="DVB358" s="163"/>
      <c r="DVC358" s="163"/>
      <c r="DVD358" s="163"/>
      <c r="DVE358" s="163"/>
      <c r="DVF358" s="163"/>
      <c r="DVG358" s="163"/>
      <c r="DVH358" s="163"/>
      <c r="DVI358" s="163"/>
      <c r="DVJ358" s="163"/>
      <c r="DVK358" s="163"/>
      <c r="DVL358" s="163"/>
      <c r="DVM358" s="163"/>
      <c r="DVN358" s="163"/>
      <c r="DVO358" s="163"/>
      <c r="DVP358" s="163"/>
      <c r="DVQ358" s="163"/>
      <c r="DVR358" s="163"/>
      <c r="DVS358" s="163"/>
      <c r="DVT358" s="163"/>
      <c r="DVU358" s="163"/>
      <c r="DVV358" s="163"/>
      <c r="DVW358" s="163"/>
      <c r="DVX358" s="163"/>
      <c r="DVY358" s="163"/>
      <c r="DVZ358" s="163"/>
      <c r="DWA358" s="163"/>
      <c r="DWB358" s="163"/>
      <c r="DWC358" s="163"/>
      <c r="DWD358" s="163"/>
      <c r="DWE358" s="163"/>
      <c r="DWF358" s="163"/>
      <c r="DWG358" s="163"/>
      <c r="DWH358" s="163"/>
      <c r="DWI358" s="163"/>
      <c r="DWJ358" s="163"/>
      <c r="DWK358" s="163"/>
      <c r="DWL358" s="163"/>
      <c r="DWM358" s="163"/>
      <c r="DWN358" s="163"/>
      <c r="DWO358" s="163"/>
      <c r="DWP358" s="163"/>
      <c r="DWQ358" s="163"/>
      <c r="DWR358" s="163"/>
      <c r="DWS358" s="163"/>
      <c r="DWT358" s="163"/>
      <c r="DWU358" s="163"/>
      <c r="DWV358" s="163"/>
      <c r="DWW358" s="163"/>
      <c r="DWX358" s="163"/>
      <c r="DWY358" s="163"/>
      <c r="DWZ358" s="163"/>
      <c r="DXA358" s="163"/>
      <c r="DXB358" s="163"/>
      <c r="DXC358" s="163"/>
      <c r="DXD358" s="163"/>
      <c r="DXE358" s="163"/>
      <c r="DXF358" s="163"/>
      <c r="DXG358" s="163"/>
      <c r="DXH358" s="163"/>
      <c r="DXI358" s="163"/>
      <c r="DXJ358" s="163"/>
      <c r="DXK358" s="163"/>
      <c r="DXL358" s="163"/>
      <c r="DXM358" s="163"/>
      <c r="DXN358" s="163"/>
      <c r="DXO358" s="163"/>
      <c r="DXP358" s="163"/>
      <c r="DXQ358" s="163"/>
      <c r="DXR358" s="163"/>
      <c r="DXS358" s="163"/>
      <c r="DXT358" s="163"/>
      <c r="DXU358" s="163"/>
      <c r="DXV358" s="163"/>
      <c r="DXW358" s="163"/>
      <c r="DXX358" s="163"/>
      <c r="DXY358" s="163"/>
      <c r="DXZ358" s="163"/>
      <c r="DYA358" s="163"/>
      <c r="DYB358" s="163"/>
      <c r="DYC358" s="163"/>
      <c r="DYD358" s="163"/>
      <c r="DYE358" s="163"/>
      <c r="DYF358" s="163"/>
      <c r="DYG358" s="163"/>
      <c r="DYH358" s="163"/>
      <c r="DYI358" s="163"/>
      <c r="DYJ358" s="163"/>
      <c r="DYK358" s="163"/>
      <c r="DYL358" s="163"/>
      <c r="DYM358" s="163"/>
      <c r="DYN358" s="163"/>
      <c r="DYO358" s="163"/>
      <c r="DYP358" s="163"/>
      <c r="DYQ358" s="163"/>
      <c r="DYR358" s="163"/>
      <c r="DYS358" s="163"/>
      <c r="DYT358" s="163"/>
      <c r="DYU358" s="163"/>
      <c r="DYV358" s="163"/>
      <c r="DYW358" s="163"/>
      <c r="DYX358" s="163"/>
      <c r="DYY358" s="163"/>
      <c r="DYZ358" s="163"/>
      <c r="DZA358" s="163"/>
      <c r="DZB358" s="163"/>
      <c r="DZC358" s="163"/>
      <c r="DZD358" s="163"/>
      <c r="DZE358" s="163"/>
      <c r="DZF358" s="163"/>
      <c r="DZG358" s="163"/>
      <c r="DZH358" s="163"/>
      <c r="DZI358" s="163"/>
      <c r="DZJ358" s="163"/>
      <c r="DZK358" s="163"/>
      <c r="DZL358" s="163"/>
      <c r="DZM358" s="163"/>
      <c r="DZN358" s="163"/>
      <c r="DZO358" s="163"/>
      <c r="DZP358" s="163"/>
      <c r="DZQ358" s="163"/>
      <c r="DZR358" s="163"/>
      <c r="DZS358" s="163"/>
      <c r="DZT358" s="163"/>
      <c r="DZU358" s="163"/>
      <c r="DZV358" s="163"/>
      <c r="DZW358" s="163"/>
      <c r="DZX358" s="163"/>
      <c r="DZY358" s="163"/>
      <c r="DZZ358" s="163"/>
      <c r="EAA358" s="163"/>
      <c r="EAB358" s="163"/>
      <c r="EAC358" s="163"/>
      <c r="EAD358" s="163"/>
      <c r="EAE358" s="163"/>
      <c r="EAF358" s="163"/>
      <c r="EAG358" s="163"/>
      <c r="EAH358" s="163"/>
      <c r="EAI358" s="163"/>
      <c r="EAJ358" s="163"/>
      <c r="EAK358" s="163"/>
      <c r="EAL358" s="163"/>
      <c r="EAM358" s="163"/>
      <c r="EAN358" s="163"/>
      <c r="EAO358" s="163"/>
      <c r="EAP358" s="163"/>
      <c r="EAQ358" s="163"/>
      <c r="EAR358" s="163"/>
      <c r="EAS358" s="163"/>
      <c r="EAT358" s="163"/>
      <c r="EAU358" s="163"/>
      <c r="EAV358" s="163"/>
      <c r="EAW358" s="163"/>
      <c r="EAX358" s="163"/>
      <c r="EAY358" s="163"/>
      <c r="EAZ358" s="163"/>
      <c r="EBA358" s="163"/>
      <c r="EBB358" s="163"/>
      <c r="EBC358" s="163"/>
      <c r="EBD358" s="163"/>
      <c r="EBE358" s="163"/>
      <c r="EBF358" s="163"/>
      <c r="EBG358" s="163"/>
      <c r="EBH358" s="163"/>
      <c r="EBI358" s="163"/>
      <c r="EBJ358" s="163"/>
      <c r="EBK358" s="163"/>
      <c r="EBL358" s="163"/>
      <c r="EBM358" s="163"/>
      <c r="EBN358" s="163"/>
      <c r="EBO358" s="163"/>
      <c r="EBP358" s="163"/>
      <c r="EBQ358" s="163"/>
      <c r="EBR358" s="163"/>
      <c r="EBS358" s="163"/>
      <c r="EBT358" s="163"/>
      <c r="EBU358" s="163"/>
      <c r="EBV358" s="163"/>
      <c r="EBW358" s="163"/>
      <c r="EBX358" s="163"/>
      <c r="EBY358" s="163"/>
      <c r="EBZ358" s="163"/>
      <c r="ECA358" s="163"/>
      <c r="ECB358" s="163"/>
      <c r="ECC358" s="163"/>
      <c r="ECD358" s="163"/>
      <c r="ECE358" s="163"/>
      <c r="ECF358" s="163"/>
      <c r="ECG358" s="163"/>
      <c r="ECH358" s="163"/>
      <c r="ECI358" s="163"/>
      <c r="ECJ358" s="163"/>
      <c r="ECK358" s="163"/>
      <c r="ECL358" s="163"/>
      <c r="ECM358" s="163"/>
      <c r="ECN358" s="163"/>
      <c r="ECO358" s="163"/>
      <c r="ECP358" s="163"/>
      <c r="ECQ358" s="163"/>
      <c r="ECR358" s="163"/>
      <c r="ECS358" s="163"/>
      <c r="ECT358" s="163"/>
      <c r="ECU358" s="163"/>
      <c r="ECV358" s="163"/>
      <c r="ECW358" s="163"/>
      <c r="ECX358" s="163"/>
      <c r="ECY358" s="163"/>
      <c r="ECZ358" s="163"/>
      <c r="EDA358" s="163"/>
      <c r="EDB358" s="163"/>
      <c r="EDC358" s="163"/>
      <c r="EDD358" s="163"/>
      <c r="EDE358" s="163"/>
      <c r="EDF358" s="163"/>
      <c r="EDG358" s="163"/>
      <c r="EDH358" s="163"/>
      <c r="EDI358" s="163"/>
      <c r="EDJ358" s="163"/>
      <c r="EDK358" s="163"/>
      <c r="EDL358" s="163"/>
      <c r="EDM358" s="163"/>
      <c r="EDN358" s="163"/>
      <c r="EDO358" s="163"/>
      <c r="EDP358" s="163"/>
      <c r="EDQ358" s="163"/>
      <c r="EDR358" s="163"/>
      <c r="EDS358" s="163"/>
      <c r="EDT358" s="163"/>
      <c r="EDU358" s="163"/>
      <c r="EDV358" s="163"/>
      <c r="EDW358" s="163"/>
      <c r="EDX358" s="163"/>
      <c r="EDY358" s="163"/>
      <c r="EDZ358" s="163"/>
      <c r="EEA358" s="163"/>
      <c r="EEB358" s="163"/>
      <c r="EEC358" s="163"/>
      <c r="EED358" s="163"/>
      <c r="EEE358" s="163"/>
      <c r="EEF358" s="163"/>
      <c r="EEG358" s="163"/>
      <c r="EEH358" s="163"/>
      <c r="EEI358" s="163"/>
      <c r="EEJ358" s="163"/>
      <c r="EEK358" s="163"/>
      <c r="EEL358" s="163"/>
      <c r="EEM358" s="163"/>
      <c r="EEN358" s="163"/>
      <c r="EEO358" s="163"/>
      <c r="EEP358" s="163"/>
      <c r="EEQ358" s="163"/>
      <c r="EER358" s="163"/>
      <c r="EES358" s="163"/>
      <c r="EET358" s="163"/>
      <c r="EEU358" s="163"/>
      <c r="EEV358" s="163"/>
      <c r="EEW358" s="163"/>
      <c r="EEX358" s="163"/>
      <c r="EEY358" s="163"/>
      <c r="EEZ358" s="163"/>
      <c r="EFA358" s="163"/>
      <c r="EFB358" s="163"/>
      <c r="EFC358" s="163"/>
      <c r="EFD358" s="163"/>
      <c r="EFE358" s="163"/>
      <c r="EFF358" s="163"/>
      <c r="EFG358" s="163"/>
      <c r="EFH358" s="163"/>
      <c r="EFI358" s="163"/>
      <c r="EFJ358" s="163"/>
      <c r="EFK358" s="163"/>
      <c r="EFL358" s="163"/>
      <c r="EFM358" s="163"/>
      <c r="EFN358" s="163"/>
      <c r="EFO358" s="163"/>
      <c r="EFP358" s="163"/>
      <c r="EFQ358" s="163"/>
      <c r="EFR358" s="163"/>
      <c r="EFS358" s="163"/>
      <c r="EFT358" s="163"/>
      <c r="EFU358" s="163"/>
      <c r="EFV358" s="163"/>
      <c r="EFW358" s="163"/>
      <c r="EFX358" s="163"/>
      <c r="EFY358" s="163"/>
      <c r="EFZ358" s="163"/>
      <c r="EGA358" s="163"/>
      <c r="EGB358" s="163"/>
      <c r="EGC358" s="163"/>
      <c r="EGD358" s="163"/>
      <c r="EGE358" s="163"/>
      <c r="EGF358" s="163"/>
      <c r="EGG358" s="163"/>
      <c r="EGH358" s="163"/>
      <c r="EGI358" s="163"/>
      <c r="EGJ358" s="163"/>
      <c r="EGK358" s="163"/>
      <c r="EGL358" s="163"/>
      <c r="EGM358" s="163"/>
      <c r="EGN358" s="163"/>
      <c r="EGO358" s="163"/>
      <c r="EGP358" s="163"/>
      <c r="EGQ358" s="163"/>
      <c r="EGR358" s="163"/>
      <c r="EGS358" s="163"/>
      <c r="EGT358" s="163"/>
      <c r="EGU358" s="163"/>
      <c r="EGV358" s="163"/>
      <c r="EGW358" s="163"/>
      <c r="EGX358" s="163"/>
      <c r="EGY358" s="163"/>
      <c r="EGZ358" s="163"/>
      <c r="EHA358" s="163"/>
      <c r="EHB358" s="163"/>
      <c r="EHC358" s="163"/>
      <c r="EHD358" s="163"/>
      <c r="EHE358" s="163"/>
      <c r="EHF358" s="163"/>
      <c r="EHG358" s="163"/>
      <c r="EHH358" s="163"/>
      <c r="EHI358" s="163"/>
      <c r="EHJ358" s="163"/>
      <c r="EHK358" s="163"/>
      <c r="EHL358" s="163"/>
      <c r="EHM358" s="163"/>
      <c r="EHN358" s="163"/>
      <c r="EHO358" s="163"/>
      <c r="EHP358" s="163"/>
      <c r="EHQ358" s="163"/>
      <c r="EHR358" s="163"/>
      <c r="EHS358" s="163"/>
      <c r="EHT358" s="163"/>
      <c r="EHU358" s="163"/>
      <c r="EHV358" s="163"/>
      <c r="EHW358" s="163"/>
      <c r="EHX358" s="163"/>
      <c r="EHY358" s="163"/>
      <c r="EHZ358" s="163"/>
      <c r="EIA358" s="163"/>
      <c r="EIB358" s="163"/>
      <c r="EIC358" s="163"/>
      <c r="EID358" s="163"/>
      <c r="EIE358" s="163"/>
      <c r="EIF358" s="163"/>
      <c r="EIG358" s="163"/>
      <c r="EIH358" s="163"/>
      <c r="EII358" s="163"/>
      <c r="EIJ358" s="163"/>
      <c r="EIK358" s="163"/>
      <c r="EIL358" s="163"/>
      <c r="EIM358" s="163"/>
      <c r="EIN358" s="163"/>
      <c r="EIO358" s="163"/>
      <c r="EIP358" s="163"/>
      <c r="EIQ358" s="163"/>
      <c r="EIR358" s="163"/>
      <c r="EIS358" s="163"/>
      <c r="EIT358" s="163"/>
      <c r="EIU358" s="163"/>
      <c r="EIV358" s="163"/>
      <c r="EIW358" s="163"/>
      <c r="EIX358" s="163"/>
      <c r="EIY358" s="163"/>
      <c r="EIZ358" s="163"/>
      <c r="EJA358" s="163"/>
      <c r="EJB358" s="163"/>
      <c r="EJC358" s="163"/>
      <c r="EJD358" s="163"/>
      <c r="EJE358" s="163"/>
      <c r="EJF358" s="163"/>
      <c r="EJG358" s="163"/>
      <c r="EJH358" s="163"/>
      <c r="EJI358" s="163"/>
      <c r="EJJ358" s="163"/>
      <c r="EJK358" s="163"/>
      <c r="EJL358" s="163"/>
      <c r="EJM358" s="163"/>
      <c r="EJN358" s="163"/>
      <c r="EJO358" s="163"/>
      <c r="EJP358" s="163"/>
      <c r="EJQ358" s="163"/>
      <c r="EJR358" s="163"/>
      <c r="EJS358" s="163"/>
      <c r="EJT358" s="163"/>
      <c r="EJU358" s="163"/>
      <c r="EJV358" s="163"/>
      <c r="EJW358" s="163"/>
      <c r="EJX358" s="163"/>
      <c r="EJY358" s="163"/>
      <c r="EJZ358" s="163"/>
      <c r="EKA358" s="163"/>
      <c r="EKB358" s="163"/>
      <c r="EKC358" s="163"/>
      <c r="EKD358" s="163"/>
      <c r="EKE358" s="163"/>
      <c r="EKF358" s="163"/>
      <c r="EKG358" s="163"/>
      <c r="EKH358" s="163"/>
      <c r="EKI358" s="163"/>
      <c r="EKJ358" s="163"/>
      <c r="EKK358" s="163"/>
      <c r="EKL358" s="163"/>
      <c r="EKM358" s="163"/>
      <c r="EKN358" s="163"/>
      <c r="EKO358" s="163"/>
      <c r="EKP358" s="163"/>
      <c r="EKQ358" s="163"/>
      <c r="EKR358" s="163"/>
      <c r="EKS358" s="163"/>
      <c r="EKT358" s="163"/>
      <c r="EKU358" s="163"/>
      <c r="EKV358" s="163"/>
      <c r="EKW358" s="163"/>
      <c r="EKX358" s="163"/>
      <c r="EKY358" s="163"/>
      <c r="EKZ358" s="163"/>
      <c r="ELA358" s="163"/>
      <c r="ELB358" s="163"/>
      <c r="ELC358" s="163"/>
      <c r="ELD358" s="163"/>
      <c r="ELE358" s="163"/>
      <c r="ELF358" s="163"/>
      <c r="ELG358" s="163"/>
      <c r="ELH358" s="163"/>
      <c r="ELI358" s="163"/>
      <c r="ELJ358" s="163"/>
      <c r="ELK358" s="163"/>
      <c r="ELL358" s="163"/>
      <c r="ELM358" s="163"/>
      <c r="ELN358" s="163"/>
      <c r="ELO358" s="163"/>
      <c r="ELP358" s="163"/>
      <c r="ELQ358" s="163"/>
      <c r="ELR358" s="163"/>
      <c r="ELS358" s="163"/>
      <c r="ELT358" s="163"/>
      <c r="ELU358" s="163"/>
      <c r="ELV358" s="163"/>
      <c r="ELW358" s="163"/>
      <c r="ELX358" s="163"/>
      <c r="ELY358" s="163"/>
      <c r="ELZ358" s="163"/>
      <c r="EMA358" s="163"/>
      <c r="EMB358" s="163"/>
      <c r="EMC358" s="163"/>
      <c r="EMD358" s="163"/>
      <c r="EME358" s="163"/>
      <c r="EMF358" s="163"/>
      <c r="EMG358" s="163"/>
      <c r="EMH358" s="163"/>
      <c r="EMI358" s="163"/>
      <c r="EMJ358" s="163"/>
      <c r="EMK358" s="163"/>
      <c r="EML358" s="163"/>
      <c r="EMM358" s="163"/>
      <c r="EMN358" s="163"/>
      <c r="EMO358" s="163"/>
      <c r="EMP358" s="163"/>
      <c r="EMQ358" s="163"/>
      <c r="EMR358" s="163"/>
      <c r="EMS358" s="163"/>
      <c r="EMT358" s="163"/>
      <c r="EMU358" s="163"/>
      <c r="EMV358" s="163"/>
      <c r="EMW358" s="163"/>
      <c r="EMX358" s="163"/>
      <c r="EMY358" s="163"/>
      <c r="EMZ358" s="163"/>
      <c r="ENA358" s="163"/>
      <c r="ENB358" s="163"/>
      <c r="ENC358" s="163"/>
      <c r="END358" s="163"/>
      <c r="ENE358" s="163"/>
      <c r="ENF358" s="163"/>
      <c r="ENG358" s="163"/>
      <c r="ENH358" s="163"/>
      <c r="ENI358" s="163"/>
      <c r="ENJ358" s="163"/>
      <c r="ENK358" s="163"/>
      <c r="ENL358" s="163"/>
      <c r="ENM358" s="163"/>
      <c r="ENN358" s="163"/>
      <c r="ENO358" s="163"/>
      <c r="ENP358" s="163"/>
      <c r="ENQ358" s="163"/>
      <c r="ENR358" s="163"/>
      <c r="ENS358" s="163"/>
      <c r="ENT358" s="163"/>
      <c r="ENU358" s="163"/>
      <c r="ENV358" s="163"/>
      <c r="ENW358" s="163"/>
      <c r="ENX358" s="163"/>
      <c r="ENY358" s="163"/>
      <c r="ENZ358" s="163"/>
      <c r="EOA358" s="163"/>
      <c r="EOB358" s="163"/>
      <c r="EOC358" s="163"/>
      <c r="EOD358" s="163"/>
      <c r="EOE358" s="163"/>
      <c r="EOF358" s="163"/>
      <c r="EOG358" s="163"/>
      <c r="EOH358" s="163"/>
      <c r="EOI358" s="163"/>
      <c r="EOJ358" s="163"/>
      <c r="EOK358" s="163"/>
      <c r="EOL358" s="163"/>
      <c r="EOM358" s="163"/>
      <c r="EON358" s="163"/>
      <c r="EOO358" s="163"/>
      <c r="EOP358" s="163"/>
      <c r="EOQ358" s="163"/>
      <c r="EOR358" s="163"/>
      <c r="EOS358" s="163"/>
      <c r="EOT358" s="163"/>
      <c r="EOU358" s="163"/>
      <c r="EOV358" s="163"/>
      <c r="EOW358" s="163"/>
      <c r="EOX358" s="163"/>
      <c r="EOY358" s="163"/>
      <c r="EOZ358" s="163"/>
      <c r="EPA358" s="163"/>
      <c r="EPB358" s="163"/>
      <c r="EPC358" s="163"/>
      <c r="EPD358" s="163"/>
      <c r="EPE358" s="163"/>
      <c r="EPF358" s="163"/>
      <c r="EPG358" s="163"/>
      <c r="EPH358" s="163"/>
      <c r="EPI358" s="163"/>
      <c r="EPJ358" s="163"/>
      <c r="EPK358" s="163"/>
      <c r="EPL358" s="163"/>
      <c r="EPM358" s="163"/>
      <c r="EPN358" s="163"/>
      <c r="EPO358" s="163"/>
      <c r="EPP358" s="163"/>
      <c r="EPQ358" s="163"/>
      <c r="EPR358" s="163"/>
      <c r="EPS358" s="163"/>
      <c r="EPT358" s="163"/>
      <c r="EPU358" s="163"/>
      <c r="EPV358" s="163"/>
      <c r="EPW358" s="163"/>
      <c r="EPX358" s="163"/>
      <c r="EPY358" s="163"/>
      <c r="EPZ358" s="163"/>
      <c r="EQA358" s="163"/>
      <c r="EQB358" s="163"/>
      <c r="EQC358" s="163"/>
      <c r="EQD358" s="163"/>
      <c r="EQE358" s="163"/>
      <c r="EQF358" s="163"/>
      <c r="EQG358" s="163"/>
      <c r="EQH358" s="163"/>
      <c r="EQI358" s="163"/>
      <c r="EQJ358" s="163"/>
      <c r="EQK358" s="163"/>
      <c r="EQL358" s="163"/>
      <c r="EQM358" s="163"/>
      <c r="EQN358" s="163"/>
      <c r="EQO358" s="163"/>
      <c r="EQP358" s="163"/>
      <c r="EQQ358" s="163"/>
      <c r="EQR358" s="163"/>
      <c r="EQS358" s="163"/>
      <c r="EQT358" s="163"/>
      <c r="EQU358" s="163"/>
      <c r="EQV358" s="163"/>
      <c r="EQW358" s="163"/>
      <c r="EQX358" s="163"/>
      <c r="EQY358" s="163"/>
      <c r="EQZ358" s="163"/>
      <c r="ERA358" s="163"/>
      <c r="ERB358" s="163"/>
      <c r="ERC358" s="163"/>
      <c r="ERD358" s="163"/>
      <c r="ERE358" s="163"/>
      <c r="ERF358" s="163"/>
      <c r="ERG358" s="163"/>
      <c r="ERH358" s="163"/>
      <c r="ERI358" s="163"/>
      <c r="ERJ358" s="163"/>
      <c r="ERK358" s="163"/>
      <c r="ERL358" s="163"/>
      <c r="ERM358" s="163"/>
      <c r="ERN358" s="163"/>
      <c r="ERO358" s="163"/>
      <c r="ERP358" s="163"/>
      <c r="ERQ358" s="163"/>
      <c r="ERR358" s="163"/>
      <c r="ERS358" s="163"/>
      <c r="ERT358" s="163"/>
      <c r="ERU358" s="163"/>
      <c r="ERV358" s="163"/>
      <c r="ERW358" s="163"/>
      <c r="ERX358" s="163"/>
      <c r="ERY358" s="163"/>
      <c r="ERZ358" s="163"/>
      <c r="ESA358" s="163"/>
      <c r="ESB358" s="163"/>
      <c r="ESC358" s="163"/>
      <c r="ESD358" s="163"/>
      <c r="ESE358" s="163"/>
      <c r="ESF358" s="163"/>
      <c r="ESG358" s="163"/>
      <c r="ESH358" s="163"/>
      <c r="ESI358" s="163"/>
      <c r="ESJ358" s="163"/>
      <c r="ESK358" s="163"/>
      <c r="ESL358" s="163"/>
      <c r="ESM358" s="163"/>
      <c r="ESN358" s="163"/>
      <c r="ESO358" s="163"/>
      <c r="ESP358" s="163"/>
      <c r="ESQ358" s="163"/>
      <c r="ESR358" s="163"/>
      <c r="ESS358" s="163"/>
      <c r="EST358" s="163"/>
      <c r="ESU358" s="163"/>
      <c r="ESV358" s="163"/>
      <c r="ESW358" s="163"/>
      <c r="ESX358" s="163"/>
      <c r="ESY358" s="163"/>
      <c r="ESZ358" s="163"/>
      <c r="ETA358" s="163"/>
      <c r="ETB358" s="163"/>
      <c r="ETC358" s="163"/>
      <c r="ETD358" s="163"/>
      <c r="ETE358" s="163"/>
      <c r="ETF358" s="163"/>
      <c r="ETG358" s="163"/>
      <c r="ETH358" s="163"/>
      <c r="ETI358" s="163"/>
      <c r="ETJ358" s="163"/>
      <c r="ETK358" s="163"/>
      <c r="ETL358" s="163"/>
      <c r="ETM358" s="163"/>
      <c r="ETN358" s="163"/>
      <c r="ETO358" s="163"/>
      <c r="ETP358" s="163"/>
      <c r="ETQ358" s="163"/>
      <c r="ETR358" s="163"/>
      <c r="ETS358" s="163"/>
      <c r="ETT358" s="163"/>
      <c r="ETU358" s="163"/>
      <c r="ETV358" s="163"/>
      <c r="ETW358" s="163"/>
      <c r="ETX358" s="163"/>
      <c r="ETY358" s="163"/>
      <c r="ETZ358" s="163"/>
      <c r="EUA358" s="163"/>
      <c r="EUB358" s="163"/>
      <c r="EUC358" s="163"/>
      <c r="EUD358" s="163"/>
      <c r="EUE358" s="163"/>
      <c r="EUF358" s="163"/>
      <c r="EUG358" s="163"/>
      <c r="EUH358" s="163"/>
      <c r="EUI358" s="163"/>
      <c r="EUJ358" s="163"/>
      <c r="EUK358" s="163"/>
      <c r="EUL358" s="163"/>
      <c r="EUM358" s="163"/>
      <c r="EUN358" s="163"/>
      <c r="EUO358" s="163"/>
      <c r="EUP358" s="163"/>
      <c r="EUQ358" s="163"/>
      <c r="EUR358" s="163"/>
      <c r="EUS358" s="163"/>
      <c r="EUT358" s="163"/>
      <c r="EUU358" s="163"/>
      <c r="EUV358" s="163"/>
      <c r="EUW358" s="163"/>
      <c r="EUX358" s="163"/>
      <c r="EUY358" s="163"/>
      <c r="EUZ358" s="163"/>
      <c r="EVA358" s="163"/>
      <c r="EVB358" s="163"/>
      <c r="EVC358" s="163"/>
      <c r="EVD358" s="163"/>
      <c r="EVE358" s="163"/>
      <c r="EVF358" s="163"/>
      <c r="EVG358" s="163"/>
      <c r="EVH358" s="163"/>
      <c r="EVI358" s="163"/>
      <c r="EVJ358" s="163"/>
      <c r="EVK358" s="163"/>
      <c r="EVL358" s="163"/>
      <c r="EVM358" s="163"/>
      <c r="EVN358" s="163"/>
      <c r="EVO358" s="163"/>
      <c r="EVP358" s="163"/>
      <c r="EVQ358" s="163"/>
      <c r="EVR358" s="163"/>
      <c r="EVS358" s="163"/>
      <c r="EVT358" s="163"/>
      <c r="EVU358" s="163"/>
      <c r="EVV358" s="163"/>
      <c r="EVW358" s="163"/>
      <c r="EVX358" s="163"/>
      <c r="EVY358" s="163"/>
      <c r="EVZ358" s="163"/>
      <c r="EWA358" s="163"/>
      <c r="EWB358" s="163"/>
      <c r="EWC358" s="163"/>
      <c r="EWD358" s="163"/>
      <c r="EWE358" s="163"/>
      <c r="EWF358" s="163"/>
      <c r="EWG358" s="163"/>
      <c r="EWH358" s="163"/>
      <c r="EWI358" s="163"/>
      <c r="EWJ358" s="163"/>
      <c r="EWK358" s="163"/>
      <c r="EWL358" s="163"/>
      <c r="EWM358" s="163"/>
      <c r="EWN358" s="163"/>
      <c r="EWO358" s="163"/>
      <c r="EWP358" s="163"/>
      <c r="EWQ358" s="163"/>
      <c r="EWR358" s="163"/>
      <c r="EWS358" s="163"/>
      <c r="EWT358" s="163"/>
      <c r="EWU358" s="163"/>
      <c r="EWV358" s="163"/>
      <c r="EWW358" s="163"/>
      <c r="EWX358" s="163"/>
      <c r="EWY358" s="163"/>
      <c r="EWZ358" s="163"/>
      <c r="EXA358" s="163"/>
      <c r="EXB358" s="163"/>
      <c r="EXC358" s="163"/>
      <c r="EXD358" s="163"/>
      <c r="EXE358" s="163"/>
      <c r="EXF358" s="163"/>
      <c r="EXG358" s="163"/>
      <c r="EXH358" s="163"/>
      <c r="EXI358" s="163"/>
      <c r="EXJ358" s="163"/>
      <c r="EXK358" s="163"/>
      <c r="EXL358" s="163"/>
      <c r="EXM358" s="163"/>
      <c r="EXN358" s="163"/>
      <c r="EXO358" s="163"/>
      <c r="EXP358" s="163"/>
      <c r="EXQ358" s="163"/>
      <c r="EXR358" s="163"/>
      <c r="EXS358" s="163"/>
      <c r="EXT358" s="163"/>
      <c r="EXU358" s="163"/>
      <c r="EXV358" s="163"/>
      <c r="EXW358" s="163"/>
      <c r="EXX358" s="163"/>
      <c r="EXY358" s="163"/>
      <c r="EXZ358" s="163"/>
      <c r="EYA358" s="163"/>
      <c r="EYB358" s="163"/>
      <c r="EYC358" s="163"/>
      <c r="EYD358" s="163"/>
      <c r="EYE358" s="163"/>
      <c r="EYF358" s="163"/>
      <c r="EYG358" s="163"/>
      <c r="EYH358" s="163"/>
      <c r="EYI358" s="163"/>
      <c r="EYJ358" s="163"/>
      <c r="EYK358" s="163"/>
      <c r="EYL358" s="163"/>
      <c r="EYM358" s="163"/>
      <c r="EYN358" s="163"/>
      <c r="EYO358" s="163"/>
      <c r="EYP358" s="163"/>
      <c r="EYQ358" s="163"/>
      <c r="EYR358" s="163"/>
      <c r="EYS358" s="163"/>
      <c r="EYT358" s="163"/>
      <c r="EYU358" s="163"/>
      <c r="EYV358" s="163"/>
      <c r="EYW358" s="163"/>
      <c r="EYX358" s="163"/>
      <c r="EYY358" s="163"/>
      <c r="EYZ358" s="163"/>
      <c r="EZA358" s="163"/>
      <c r="EZB358" s="163"/>
      <c r="EZC358" s="163"/>
      <c r="EZD358" s="163"/>
      <c r="EZE358" s="163"/>
      <c r="EZF358" s="163"/>
      <c r="EZG358" s="163"/>
      <c r="EZH358" s="163"/>
      <c r="EZI358" s="163"/>
      <c r="EZJ358" s="163"/>
      <c r="EZK358" s="163"/>
      <c r="EZL358" s="163"/>
      <c r="EZM358" s="163"/>
      <c r="EZN358" s="163"/>
      <c r="EZO358" s="163"/>
      <c r="EZP358" s="163"/>
      <c r="EZQ358" s="163"/>
      <c r="EZR358" s="163"/>
      <c r="EZS358" s="163"/>
      <c r="EZT358" s="163"/>
      <c r="EZU358" s="163"/>
      <c r="EZV358" s="163"/>
      <c r="EZW358" s="163"/>
      <c r="EZX358" s="163"/>
      <c r="EZY358" s="163"/>
      <c r="EZZ358" s="163"/>
      <c r="FAA358" s="163"/>
      <c r="FAB358" s="163"/>
      <c r="FAC358" s="163"/>
      <c r="FAD358" s="163"/>
      <c r="FAE358" s="163"/>
      <c r="FAF358" s="163"/>
      <c r="FAG358" s="163"/>
      <c r="FAH358" s="163"/>
      <c r="FAI358" s="163"/>
      <c r="FAJ358" s="163"/>
      <c r="FAK358" s="163"/>
      <c r="FAL358" s="163"/>
      <c r="FAM358" s="163"/>
      <c r="FAN358" s="163"/>
      <c r="FAO358" s="163"/>
      <c r="FAP358" s="163"/>
      <c r="FAQ358" s="163"/>
      <c r="FAR358" s="163"/>
      <c r="FAS358" s="163"/>
      <c r="FAT358" s="163"/>
      <c r="FAU358" s="163"/>
      <c r="FAV358" s="163"/>
      <c r="FAW358" s="163"/>
      <c r="FAX358" s="163"/>
      <c r="FAY358" s="163"/>
      <c r="FAZ358" s="163"/>
      <c r="FBA358" s="163"/>
      <c r="FBB358" s="163"/>
      <c r="FBC358" s="163"/>
      <c r="FBD358" s="163"/>
      <c r="FBE358" s="163"/>
      <c r="FBF358" s="163"/>
      <c r="FBG358" s="163"/>
      <c r="FBH358" s="163"/>
      <c r="FBI358" s="163"/>
      <c r="FBJ358" s="163"/>
      <c r="FBK358" s="163"/>
      <c r="FBL358" s="163"/>
      <c r="FBM358" s="163"/>
      <c r="FBN358" s="163"/>
      <c r="FBO358" s="163"/>
      <c r="FBP358" s="163"/>
      <c r="FBQ358" s="163"/>
      <c r="FBR358" s="163"/>
      <c r="FBS358" s="163"/>
      <c r="FBT358" s="163"/>
      <c r="FBU358" s="163"/>
      <c r="FBV358" s="163"/>
      <c r="FBW358" s="163"/>
      <c r="FBX358" s="163"/>
      <c r="FBY358" s="163"/>
      <c r="FBZ358" s="163"/>
      <c r="FCA358" s="163"/>
      <c r="FCB358" s="163"/>
      <c r="FCC358" s="163"/>
      <c r="FCD358" s="163"/>
      <c r="FCE358" s="163"/>
      <c r="FCF358" s="163"/>
      <c r="FCG358" s="163"/>
      <c r="FCH358" s="163"/>
      <c r="FCI358" s="163"/>
      <c r="FCJ358" s="163"/>
      <c r="FCK358" s="163"/>
      <c r="FCL358" s="163"/>
      <c r="FCM358" s="163"/>
      <c r="FCN358" s="163"/>
      <c r="FCO358" s="163"/>
      <c r="FCP358" s="163"/>
      <c r="FCQ358" s="163"/>
      <c r="FCR358" s="163"/>
      <c r="FCS358" s="163"/>
      <c r="FCT358" s="163"/>
      <c r="FCU358" s="163"/>
      <c r="FCV358" s="163"/>
      <c r="FCW358" s="163"/>
      <c r="FCX358" s="163"/>
      <c r="FCY358" s="163"/>
      <c r="FCZ358" s="163"/>
      <c r="FDA358" s="163"/>
      <c r="FDB358" s="163"/>
      <c r="FDC358" s="163"/>
      <c r="FDD358" s="163"/>
      <c r="FDE358" s="163"/>
      <c r="FDF358" s="163"/>
      <c r="FDG358" s="163"/>
      <c r="FDH358" s="163"/>
      <c r="FDI358" s="163"/>
      <c r="FDJ358" s="163"/>
      <c r="FDK358" s="163"/>
      <c r="FDL358" s="163"/>
      <c r="FDM358" s="163"/>
      <c r="FDN358" s="163"/>
      <c r="FDO358" s="163"/>
      <c r="FDP358" s="163"/>
      <c r="FDQ358" s="163"/>
      <c r="FDR358" s="163"/>
      <c r="FDS358" s="163"/>
      <c r="FDT358" s="163"/>
      <c r="FDU358" s="163"/>
      <c r="FDV358" s="163"/>
      <c r="FDW358" s="163"/>
      <c r="FDX358" s="163"/>
      <c r="FDY358" s="163"/>
      <c r="FDZ358" s="163"/>
      <c r="FEA358" s="163"/>
      <c r="FEB358" s="163"/>
      <c r="FEC358" s="163"/>
      <c r="FED358" s="163"/>
      <c r="FEE358" s="163"/>
      <c r="FEF358" s="163"/>
      <c r="FEG358" s="163"/>
      <c r="FEH358" s="163"/>
      <c r="FEI358" s="163"/>
      <c r="FEJ358" s="163"/>
      <c r="FEK358" s="163"/>
      <c r="FEL358" s="163"/>
      <c r="FEM358" s="163"/>
      <c r="FEN358" s="163"/>
      <c r="FEO358" s="163"/>
      <c r="FEP358" s="163"/>
      <c r="FEQ358" s="163"/>
      <c r="FER358" s="163"/>
      <c r="FES358" s="163"/>
      <c r="FET358" s="163"/>
      <c r="FEU358" s="163"/>
      <c r="FEV358" s="163"/>
      <c r="FEW358" s="163"/>
      <c r="FEX358" s="163"/>
      <c r="FEY358" s="163"/>
      <c r="FEZ358" s="163"/>
      <c r="FFA358" s="163"/>
      <c r="FFB358" s="163"/>
      <c r="FFC358" s="163"/>
      <c r="FFD358" s="163"/>
      <c r="FFE358" s="163"/>
      <c r="FFF358" s="163"/>
      <c r="FFG358" s="163"/>
      <c r="FFH358" s="163"/>
      <c r="FFI358" s="163"/>
      <c r="FFJ358" s="163"/>
      <c r="FFK358" s="163"/>
      <c r="FFL358" s="163"/>
      <c r="FFM358" s="163"/>
      <c r="FFN358" s="163"/>
      <c r="FFO358" s="163"/>
      <c r="FFP358" s="163"/>
      <c r="FFQ358" s="163"/>
      <c r="FFR358" s="163"/>
      <c r="FFS358" s="163"/>
      <c r="FFT358" s="163"/>
      <c r="FFU358" s="163"/>
      <c r="FFV358" s="163"/>
      <c r="FFW358" s="163"/>
      <c r="FFX358" s="163"/>
      <c r="FFY358" s="163"/>
      <c r="FFZ358" s="163"/>
      <c r="FGA358" s="163"/>
      <c r="FGB358" s="163"/>
      <c r="FGC358" s="163"/>
      <c r="FGD358" s="163"/>
      <c r="FGE358" s="163"/>
      <c r="FGF358" s="163"/>
      <c r="FGG358" s="163"/>
      <c r="FGH358" s="163"/>
      <c r="FGI358" s="163"/>
      <c r="FGJ358" s="163"/>
      <c r="FGK358" s="163"/>
      <c r="FGL358" s="163"/>
      <c r="FGM358" s="163"/>
      <c r="FGN358" s="163"/>
      <c r="FGO358" s="163"/>
      <c r="FGP358" s="163"/>
      <c r="FGQ358" s="163"/>
      <c r="FGR358" s="163"/>
      <c r="FGS358" s="163"/>
      <c r="FGT358" s="163"/>
      <c r="FGU358" s="163"/>
      <c r="FGV358" s="163"/>
      <c r="FGW358" s="163"/>
      <c r="FGX358" s="163"/>
      <c r="FGY358" s="163"/>
      <c r="FGZ358" s="163"/>
      <c r="FHA358" s="163"/>
      <c r="FHB358" s="163"/>
      <c r="FHC358" s="163"/>
      <c r="FHD358" s="163"/>
      <c r="FHE358" s="163"/>
      <c r="FHF358" s="163"/>
      <c r="FHG358" s="163"/>
      <c r="FHH358" s="163"/>
      <c r="FHI358" s="163"/>
      <c r="FHJ358" s="163"/>
      <c r="FHK358" s="163"/>
      <c r="FHL358" s="163"/>
      <c r="FHM358" s="163"/>
      <c r="FHN358" s="163"/>
      <c r="FHO358" s="163"/>
      <c r="FHP358" s="163"/>
      <c r="FHQ358" s="163"/>
      <c r="FHR358" s="163"/>
      <c r="FHS358" s="163"/>
      <c r="FHT358" s="163"/>
      <c r="FHU358" s="163"/>
      <c r="FHV358" s="163"/>
      <c r="FHW358" s="163"/>
      <c r="FHX358" s="163"/>
      <c r="FHY358" s="163"/>
      <c r="FHZ358" s="163"/>
      <c r="FIA358" s="163"/>
      <c r="FIB358" s="163"/>
      <c r="FIC358" s="163"/>
      <c r="FID358" s="163"/>
      <c r="FIE358" s="163"/>
      <c r="FIF358" s="163"/>
      <c r="FIG358" s="163"/>
      <c r="FIH358" s="163"/>
      <c r="FII358" s="163"/>
      <c r="FIJ358" s="163"/>
      <c r="FIK358" s="163"/>
      <c r="FIL358" s="163"/>
      <c r="FIM358" s="163"/>
      <c r="FIN358" s="163"/>
      <c r="FIO358" s="163"/>
      <c r="FIP358" s="163"/>
      <c r="FIQ358" s="163"/>
      <c r="FIR358" s="163"/>
      <c r="FIS358" s="163"/>
      <c r="FIT358" s="163"/>
      <c r="FIU358" s="163"/>
      <c r="FIV358" s="163"/>
      <c r="FIW358" s="163"/>
      <c r="FIX358" s="163"/>
      <c r="FIY358" s="163"/>
      <c r="FIZ358" s="163"/>
      <c r="FJA358" s="163"/>
      <c r="FJB358" s="163"/>
      <c r="FJC358" s="163"/>
      <c r="FJD358" s="163"/>
      <c r="FJE358" s="163"/>
      <c r="FJF358" s="163"/>
      <c r="FJG358" s="163"/>
      <c r="FJH358" s="163"/>
      <c r="FJI358" s="163"/>
      <c r="FJJ358" s="163"/>
      <c r="FJK358" s="163"/>
      <c r="FJL358" s="163"/>
      <c r="FJM358" s="163"/>
      <c r="FJN358" s="163"/>
      <c r="FJO358" s="163"/>
      <c r="FJP358" s="163"/>
      <c r="FJQ358" s="163"/>
      <c r="FJR358" s="163"/>
      <c r="FJS358" s="163"/>
      <c r="FJT358" s="163"/>
      <c r="FJU358" s="163"/>
      <c r="FJV358" s="163"/>
      <c r="FJW358" s="163"/>
      <c r="FJX358" s="163"/>
      <c r="FJY358" s="163"/>
      <c r="FJZ358" s="163"/>
      <c r="FKA358" s="163"/>
      <c r="FKB358" s="163"/>
      <c r="FKC358" s="163"/>
      <c r="FKD358" s="163"/>
      <c r="FKE358" s="163"/>
      <c r="FKF358" s="163"/>
      <c r="FKG358" s="163"/>
      <c r="FKH358" s="163"/>
      <c r="FKI358" s="163"/>
      <c r="FKJ358" s="163"/>
      <c r="FKK358" s="163"/>
      <c r="FKL358" s="163"/>
      <c r="FKM358" s="163"/>
      <c r="FKN358" s="163"/>
      <c r="FKO358" s="163"/>
      <c r="FKP358" s="163"/>
      <c r="FKQ358" s="163"/>
      <c r="FKR358" s="163"/>
      <c r="FKS358" s="163"/>
      <c r="FKT358" s="163"/>
      <c r="FKU358" s="163"/>
      <c r="FKV358" s="163"/>
      <c r="FKW358" s="163"/>
      <c r="FKX358" s="163"/>
      <c r="FKY358" s="163"/>
      <c r="FKZ358" s="163"/>
      <c r="FLA358" s="163"/>
      <c r="FLB358" s="163"/>
      <c r="FLC358" s="163"/>
      <c r="FLD358" s="163"/>
      <c r="FLE358" s="163"/>
      <c r="FLF358" s="163"/>
      <c r="FLG358" s="163"/>
      <c r="FLH358" s="163"/>
      <c r="FLI358" s="163"/>
      <c r="FLJ358" s="163"/>
      <c r="FLK358" s="163"/>
      <c r="FLL358" s="163"/>
      <c r="FLM358" s="163"/>
      <c r="FLN358" s="163"/>
      <c r="FLO358" s="163"/>
      <c r="FLP358" s="163"/>
      <c r="FLQ358" s="163"/>
      <c r="FLR358" s="163"/>
      <c r="FLS358" s="163"/>
      <c r="FLT358" s="163"/>
      <c r="FLU358" s="163"/>
      <c r="FLV358" s="163"/>
      <c r="FLW358" s="163"/>
      <c r="FLX358" s="163"/>
      <c r="FLY358" s="163"/>
      <c r="FLZ358" s="163"/>
      <c r="FMA358" s="163"/>
      <c r="FMB358" s="163"/>
      <c r="FMC358" s="163"/>
      <c r="FMD358" s="163"/>
      <c r="FME358" s="163"/>
      <c r="FMF358" s="163"/>
      <c r="FMG358" s="163"/>
      <c r="FMH358" s="163"/>
      <c r="FMI358" s="163"/>
      <c r="FMJ358" s="163"/>
      <c r="FMK358" s="163"/>
      <c r="FML358" s="163"/>
      <c r="FMM358" s="163"/>
      <c r="FMN358" s="163"/>
      <c r="FMO358" s="163"/>
      <c r="FMP358" s="163"/>
      <c r="FMQ358" s="163"/>
      <c r="FMR358" s="163"/>
      <c r="FMS358" s="163"/>
      <c r="FMT358" s="163"/>
      <c r="FMU358" s="163"/>
      <c r="FMV358" s="163"/>
      <c r="FMW358" s="163"/>
      <c r="FMX358" s="163"/>
      <c r="FMY358" s="163"/>
      <c r="FMZ358" s="163"/>
      <c r="FNA358" s="163"/>
      <c r="FNB358" s="163"/>
      <c r="FNC358" s="163"/>
      <c r="FND358" s="163"/>
      <c r="FNE358" s="163"/>
      <c r="FNF358" s="163"/>
      <c r="FNG358" s="163"/>
      <c r="FNH358" s="163"/>
      <c r="FNI358" s="163"/>
      <c r="FNJ358" s="163"/>
      <c r="FNK358" s="163"/>
      <c r="FNL358" s="163"/>
      <c r="FNM358" s="163"/>
      <c r="FNN358" s="163"/>
      <c r="FNO358" s="163"/>
      <c r="FNP358" s="163"/>
      <c r="FNQ358" s="163"/>
      <c r="FNR358" s="163"/>
      <c r="FNS358" s="163"/>
      <c r="FNT358" s="163"/>
      <c r="FNU358" s="163"/>
      <c r="FNV358" s="163"/>
      <c r="FNW358" s="163"/>
      <c r="FNX358" s="163"/>
      <c r="FNY358" s="163"/>
      <c r="FNZ358" s="163"/>
      <c r="FOA358" s="163"/>
      <c r="FOB358" s="163"/>
      <c r="FOC358" s="163"/>
      <c r="FOD358" s="163"/>
      <c r="FOE358" s="163"/>
      <c r="FOF358" s="163"/>
      <c r="FOG358" s="163"/>
      <c r="FOH358" s="163"/>
      <c r="FOI358" s="163"/>
      <c r="FOJ358" s="163"/>
      <c r="FOK358" s="163"/>
      <c r="FOL358" s="163"/>
      <c r="FOM358" s="163"/>
      <c r="FON358" s="163"/>
      <c r="FOO358" s="163"/>
      <c r="FOP358" s="163"/>
      <c r="FOQ358" s="163"/>
      <c r="FOR358" s="163"/>
      <c r="FOS358" s="163"/>
      <c r="FOT358" s="163"/>
      <c r="FOU358" s="163"/>
      <c r="FOV358" s="163"/>
      <c r="FOW358" s="163"/>
      <c r="FOX358" s="163"/>
      <c r="FOY358" s="163"/>
      <c r="FOZ358" s="163"/>
      <c r="FPA358" s="163"/>
      <c r="FPB358" s="163"/>
      <c r="FPC358" s="163"/>
      <c r="FPD358" s="163"/>
      <c r="FPE358" s="163"/>
      <c r="FPF358" s="163"/>
      <c r="FPG358" s="163"/>
      <c r="FPH358" s="163"/>
      <c r="FPI358" s="163"/>
      <c r="FPJ358" s="163"/>
      <c r="FPK358" s="163"/>
      <c r="FPL358" s="163"/>
      <c r="FPM358" s="163"/>
      <c r="FPN358" s="163"/>
      <c r="FPO358" s="163"/>
      <c r="FPP358" s="163"/>
      <c r="FPQ358" s="163"/>
      <c r="FPR358" s="163"/>
      <c r="FPS358" s="163"/>
      <c r="FPT358" s="163"/>
      <c r="FPU358" s="163"/>
      <c r="FPV358" s="163"/>
      <c r="FPW358" s="163"/>
      <c r="FPX358" s="163"/>
      <c r="FPY358" s="163"/>
      <c r="FPZ358" s="163"/>
      <c r="FQA358" s="163"/>
      <c r="FQB358" s="163"/>
      <c r="FQC358" s="163"/>
      <c r="FQD358" s="163"/>
      <c r="FQE358" s="163"/>
      <c r="FQF358" s="163"/>
      <c r="FQG358" s="163"/>
      <c r="FQH358" s="163"/>
      <c r="FQI358" s="163"/>
      <c r="FQJ358" s="163"/>
      <c r="FQK358" s="163"/>
      <c r="FQL358" s="163"/>
      <c r="FQM358" s="163"/>
      <c r="FQN358" s="163"/>
      <c r="FQO358" s="163"/>
      <c r="FQP358" s="163"/>
      <c r="FQQ358" s="163"/>
      <c r="FQR358" s="163"/>
      <c r="FQS358" s="163"/>
      <c r="FQT358" s="163"/>
      <c r="FQU358" s="163"/>
      <c r="FQV358" s="163"/>
      <c r="FQW358" s="163"/>
      <c r="FQX358" s="163"/>
      <c r="FQY358" s="163"/>
      <c r="FQZ358" s="163"/>
      <c r="FRA358" s="163"/>
      <c r="FRB358" s="163"/>
      <c r="FRC358" s="163"/>
      <c r="FRD358" s="163"/>
      <c r="FRE358" s="163"/>
      <c r="FRF358" s="163"/>
      <c r="FRG358" s="163"/>
      <c r="FRH358" s="163"/>
      <c r="FRI358" s="163"/>
      <c r="FRJ358" s="163"/>
      <c r="FRK358" s="163"/>
      <c r="FRL358" s="163"/>
      <c r="FRM358" s="163"/>
      <c r="FRN358" s="163"/>
      <c r="FRO358" s="163"/>
      <c r="FRP358" s="163"/>
      <c r="FRQ358" s="163"/>
      <c r="FRR358" s="163"/>
      <c r="FRS358" s="163"/>
      <c r="FRT358" s="163"/>
      <c r="FRU358" s="163"/>
      <c r="FRV358" s="163"/>
      <c r="FRW358" s="163"/>
      <c r="FRX358" s="163"/>
      <c r="FRY358" s="163"/>
      <c r="FRZ358" s="163"/>
      <c r="FSA358" s="163"/>
      <c r="FSB358" s="163"/>
      <c r="FSC358" s="163"/>
      <c r="FSD358" s="163"/>
      <c r="FSE358" s="163"/>
      <c r="FSF358" s="163"/>
      <c r="FSG358" s="163"/>
      <c r="FSH358" s="163"/>
      <c r="FSI358" s="163"/>
      <c r="FSJ358" s="163"/>
      <c r="FSK358" s="163"/>
      <c r="FSL358" s="163"/>
      <c r="FSM358" s="163"/>
      <c r="FSN358" s="163"/>
      <c r="FSO358" s="163"/>
      <c r="FSP358" s="163"/>
      <c r="FSQ358" s="163"/>
      <c r="FSR358" s="163"/>
      <c r="FSS358" s="163"/>
      <c r="FST358" s="163"/>
      <c r="FSU358" s="163"/>
      <c r="FSV358" s="163"/>
      <c r="FSW358" s="163"/>
      <c r="FSX358" s="163"/>
      <c r="FSY358" s="163"/>
      <c r="FSZ358" s="163"/>
      <c r="FTA358" s="163"/>
      <c r="FTB358" s="163"/>
      <c r="FTC358" s="163"/>
      <c r="FTD358" s="163"/>
      <c r="FTE358" s="163"/>
      <c r="FTF358" s="163"/>
      <c r="FTG358" s="163"/>
      <c r="FTH358" s="163"/>
      <c r="FTI358" s="163"/>
      <c r="FTJ358" s="163"/>
      <c r="FTK358" s="163"/>
      <c r="FTL358" s="163"/>
      <c r="FTM358" s="163"/>
      <c r="FTN358" s="163"/>
      <c r="FTO358" s="163"/>
      <c r="FTP358" s="163"/>
      <c r="FTQ358" s="163"/>
      <c r="FTR358" s="163"/>
      <c r="FTS358" s="163"/>
      <c r="FTT358" s="163"/>
      <c r="FTU358" s="163"/>
      <c r="FTV358" s="163"/>
      <c r="FTW358" s="163"/>
      <c r="FTX358" s="163"/>
      <c r="FTY358" s="163"/>
      <c r="FTZ358" s="163"/>
      <c r="FUA358" s="163"/>
      <c r="FUB358" s="163"/>
      <c r="FUC358" s="163"/>
      <c r="FUD358" s="163"/>
      <c r="FUE358" s="163"/>
      <c r="FUF358" s="163"/>
      <c r="FUG358" s="163"/>
      <c r="FUH358" s="163"/>
      <c r="FUI358" s="163"/>
      <c r="FUJ358" s="163"/>
      <c r="FUK358" s="163"/>
      <c r="FUL358" s="163"/>
      <c r="FUM358" s="163"/>
      <c r="FUN358" s="163"/>
      <c r="FUO358" s="163"/>
      <c r="FUP358" s="163"/>
      <c r="FUQ358" s="163"/>
      <c r="FUR358" s="163"/>
      <c r="FUS358" s="163"/>
      <c r="FUT358" s="163"/>
      <c r="FUU358" s="163"/>
      <c r="FUV358" s="163"/>
      <c r="FUW358" s="163"/>
      <c r="FUX358" s="163"/>
      <c r="FUY358" s="163"/>
      <c r="FUZ358" s="163"/>
      <c r="FVA358" s="163"/>
      <c r="FVB358" s="163"/>
      <c r="FVC358" s="163"/>
      <c r="FVD358" s="163"/>
      <c r="FVE358" s="163"/>
      <c r="FVF358" s="163"/>
      <c r="FVG358" s="163"/>
      <c r="FVH358" s="163"/>
      <c r="FVI358" s="163"/>
      <c r="FVJ358" s="163"/>
      <c r="FVK358" s="163"/>
      <c r="FVL358" s="163"/>
      <c r="FVM358" s="163"/>
      <c r="FVN358" s="163"/>
      <c r="FVO358" s="163"/>
      <c r="FVP358" s="163"/>
      <c r="FVQ358" s="163"/>
      <c r="FVR358" s="163"/>
      <c r="FVS358" s="163"/>
      <c r="FVT358" s="163"/>
      <c r="FVU358" s="163"/>
      <c r="FVV358" s="163"/>
      <c r="FVW358" s="163"/>
      <c r="FVX358" s="163"/>
      <c r="FVY358" s="163"/>
      <c r="FVZ358" s="163"/>
      <c r="FWA358" s="163"/>
      <c r="FWB358" s="163"/>
      <c r="FWC358" s="163"/>
      <c r="FWD358" s="163"/>
      <c r="FWE358" s="163"/>
      <c r="FWF358" s="163"/>
      <c r="FWG358" s="163"/>
      <c r="FWH358" s="163"/>
      <c r="FWI358" s="163"/>
      <c r="FWJ358" s="163"/>
      <c r="FWK358" s="163"/>
      <c r="FWL358" s="163"/>
      <c r="FWM358" s="163"/>
      <c r="FWN358" s="163"/>
      <c r="FWO358" s="163"/>
      <c r="FWP358" s="163"/>
      <c r="FWQ358" s="163"/>
      <c r="FWR358" s="163"/>
      <c r="FWS358" s="163"/>
      <c r="FWT358" s="163"/>
      <c r="FWU358" s="163"/>
      <c r="FWV358" s="163"/>
      <c r="FWW358" s="163"/>
      <c r="FWX358" s="163"/>
      <c r="FWY358" s="163"/>
      <c r="FWZ358" s="163"/>
      <c r="FXA358" s="163"/>
      <c r="FXB358" s="163"/>
      <c r="FXC358" s="163"/>
      <c r="FXD358" s="163"/>
      <c r="FXE358" s="163"/>
      <c r="FXF358" s="163"/>
      <c r="FXG358" s="163"/>
      <c r="FXH358" s="163"/>
      <c r="FXI358" s="163"/>
      <c r="FXJ358" s="163"/>
      <c r="FXK358" s="163"/>
      <c r="FXL358" s="163"/>
      <c r="FXM358" s="163"/>
      <c r="FXN358" s="163"/>
      <c r="FXO358" s="163"/>
      <c r="FXP358" s="163"/>
      <c r="FXQ358" s="163"/>
      <c r="FXR358" s="163"/>
      <c r="FXS358" s="163"/>
      <c r="FXT358" s="163"/>
      <c r="FXU358" s="163"/>
      <c r="FXV358" s="163"/>
      <c r="FXW358" s="163"/>
      <c r="FXX358" s="163"/>
      <c r="FXY358" s="163"/>
      <c r="FXZ358" s="163"/>
      <c r="FYA358" s="163"/>
      <c r="FYB358" s="163"/>
      <c r="FYC358" s="163"/>
      <c r="FYD358" s="163"/>
      <c r="FYE358" s="163"/>
      <c r="FYF358" s="163"/>
      <c r="FYG358" s="163"/>
      <c r="FYH358" s="163"/>
      <c r="FYI358" s="163"/>
      <c r="FYJ358" s="163"/>
      <c r="FYK358" s="163"/>
      <c r="FYL358" s="163"/>
      <c r="FYM358" s="163"/>
      <c r="FYN358" s="163"/>
      <c r="FYO358" s="163"/>
      <c r="FYP358" s="163"/>
      <c r="FYQ358" s="163"/>
      <c r="FYR358" s="163"/>
      <c r="FYS358" s="163"/>
      <c r="FYT358" s="163"/>
      <c r="FYU358" s="163"/>
      <c r="FYV358" s="163"/>
      <c r="FYW358" s="163"/>
      <c r="FYX358" s="163"/>
      <c r="FYY358" s="163"/>
      <c r="FYZ358" s="163"/>
      <c r="FZA358" s="163"/>
      <c r="FZB358" s="163"/>
      <c r="FZC358" s="163"/>
      <c r="FZD358" s="163"/>
      <c r="FZE358" s="163"/>
      <c r="FZF358" s="163"/>
      <c r="FZG358" s="163"/>
      <c r="FZH358" s="163"/>
      <c r="FZI358" s="163"/>
      <c r="FZJ358" s="163"/>
      <c r="FZK358" s="163"/>
      <c r="FZL358" s="163"/>
      <c r="FZM358" s="163"/>
      <c r="FZN358" s="163"/>
      <c r="FZO358" s="163"/>
      <c r="FZP358" s="163"/>
      <c r="FZQ358" s="163"/>
      <c r="FZR358" s="163"/>
      <c r="FZS358" s="163"/>
      <c r="FZT358" s="163"/>
      <c r="FZU358" s="163"/>
      <c r="FZV358" s="163"/>
      <c r="FZW358" s="163"/>
      <c r="FZX358" s="163"/>
      <c r="FZY358" s="163"/>
      <c r="FZZ358" s="163"/>
      <c r="GAA358" s="163"/>
      <c r="GAB358" s="163"/>
      <c r="GAC358" s="163"/>
      <c r="GAD358" s="163"/>
      <c r="GAE358" s="163"/>
      <c r="GAF358" s="163"/>
      <c r="GAG358" s="163"/>
      <c r="GAH358" s="163"/>
      <c r="GAI358" s="163"/>
      <c r="GAJ358" s="163"/>
      <c r="GAK358" s="163"/>
      <c r="GAL358" s="163"/>
      <c r="GAM358" s="163"/>
      <c r="GAN358" s="163"/>
      <c r="GAO358" s="163"/>
      <c r="GAP358" s="163"/>
      <c r="GAQ358" s="163"/>
      <c r="GAR358" s="163"/>
      <c r="GAS358" s="163"/>
      <c r="GAT358" s="163"/>
      <c r="GAU358" s="163"/>
      <c r="GAV358" s="163"/>
      <c r="GAW358" s="163"/>
      <c r="GAX358" s="163"/>
      <c r="GAY358" s="163"/>
      <c r="GAZ358" s="163"/>
      <c r="GBA358" s="163"/>
      <c r="GBB358" s="163"/>
      <c r="GBC358" s="163"/>
      <c r="GBD358" s="163"/>
      <c r="GBE358" s="163"/>
      <c r="GBF358" s="163"/>
      <c r="GBG358" s="163"/>
      <c r="GBH358" s="163"/>
      <c r="GBI358" s="163"/>
      <c r="GBJ358" s="163"/>
      <c r="GBK358" s="163"/>
      <c r="GBL358" s="163"/>
      <c r="GBM358" s="163"/>
      <c r="GBN358" s="163"/>
      <c r="GBO358" s="163"/>
      <c r="GBP358" s="163"/>
      <c r="GBQ358" s="163"/>
      <c r="GBR358" s="163"/>
      <c r="GBS358" s="163"/>
      <c r="GBT358" s="163"/>
      <c r="GBU358" s="163"/>
      <c r="GBV358" s="163"/>
      <c r="GBW358" s="163"/>
      <c r="GBX358" s="163"/>
      <c r="GBY358" s="163"/>
      <c r="GBZ358" s="163"/>
      <c r="GCA358" s="163"/>
      <c r="GCB358" s="163"/>
      <c r="GCC358" s="163"/>
      <c r="GCD358" s="163"/>
      <c r="GCE358" s="163"/>
      <c r="GCF358" s="163"/>
      <c r="GCG358" s="163"/>
      <c r="GCH358" s="163"/>
      <c r="GCI358" s="163"/>
      <c r="GCJ358" s="163"/>
      <c r="GCK358" s="163"/>
      <c r="GCL358" s="163"/>
      <c r="GCM358" s="163"/>
      <c r="GCN358" s="163"/>
      <c r="GCO358" s="163"/>
      <c r="GCP358" s="163"/>
      <c r="GCQ358" s="163"/>
      <c r="GCR358" s="163"/>
      <c r="GCS358" s="163"/>
      <c r="GCT358" s="163"/>
      <c r="GCU358" s="163"/>
      <c r="GCV358" s="163"/>
      <c r="GCW358" s="163"/>
      <c r="GCX358" s="163"/>
      <c r="GCY358" s="163"/>
      <c r="GCZ358" s="163"/>
      <c r="GDA358" s="163"/>
      <c r="GDB358" s="163"/>
      <c r="GDC358" s="163"/>
      <c r="GDD358" s="163"/>
      <c r="GDE358" s="163"/>
      <c r="GDF358" s="163"/>
      <c r="GDG358" s="163"/>
      <c r="GDH358" s="163"/>
      <c r="GDI358" s="163"/>
      <c r="GDJ358" s="163"/>
      <c r="GDK358" s="163"/>
      <c r="GDL358" s="163"/>
      <c r="GDM358" s="163"/>
      <c r="GDN358" s="163"/>
      <c r="GDO358" s="163"/>
      <c r="GDP358" s="163"/>
      <c r="GDQ358" s="163"/>
      <c r="GDR358" s="163"/>
      <c r="GDS358" s="163"/>
      <c r="GDT358" s="163"/>
      <c r="GDU358" s="163"/>
      <c r="GDV358" s="163"/>
      <c r="GDW358" s="163"/>
      <c r="GDX358" s="163"/>
      <c r="GDY358" s="163"/>
      <c r="GDZ358" s="163"/>
      <c r="GEA358" s="163"/>
      <c r="GEB358" s="163"/>
      <c r="GEC358" s="163"/>
      <c r="GED358" s="163"/>
      <c r="GEE358" s="163"/>
      <c r="GEF358" s="163"/>
      <c r="GEG358" s="163"/>
      <c r="GEH358" s="163"/>
      <c r="GEI358" s="163"/>
      <c r="GEJ358" s="163"/>
      <c r="GEK358" s="163"/>
      <c r="GEL358" s="163"/>
      <c r="GEM358" s="163"/>
      <c r="GEN358" s="163"/>
      <c r="GEO358" s="163"/>
      <c r="GEP358" s="163"/>
      <c r="GEQ358" s="163"/>
      <c r="GER358" s="163"/>
      <c r="GES358" s="163"/>
      <c r="GET358" s="163"/>
      <c r="GEU358" s="163"/>
      <c r="GEV358" s="163"/>
      <c r="GEW358" s="163"/>
      <c r="GEX358" s="163"/>
      <c r="GEY358" s="163"/>
      <c r="GEZ358" s="163"/>
      <c r="GFA358" s="163"/>
      <c r="GFB358" s="163"/>
      <c r="GFC358" s="163"/>
      <c r="GFD358" s="163"/>
      <c r="GFE358" s="163"/>
      <c r="GFF358" s="163"/>
      <c r="GFG358" s="163"/>
      <c r="GFH358" s="163"/>
      <c r="GFI358" s="163"/>
      <c r="GFJ358" s="163"/>
      <c r="GFK358" s="163"/>
      <c r="GFL358" s="163"/>
      <c r="GFM358" s="163"/>
      <c r="GFN358" s="163"/>
      <c r="GFO358" s="163"/>
      <c r="GFP358" s="163"/>
      <c r="GFQ358" s="163"/>
      <c r="GFR358" s="163"/>
      <c r="GFS358" s="163"/>
      <c r="GFT358" s="163"/>
      <c r="GFU358" s="163"/>
      <c r="GFV358" s="163"/>
      <c r="GFW358" s="163"/>
      <c r="GFX358" s="163"/>
      <c r="GFY358" s="163"/>
      <c r="GFZ358" s="163"/>
      <c r="GGA358" s="163"/>
      <c r="GGB358" s="163"/>
      <c r="GGC358" s="163"/>
      <c r="GGD358" s="163"/>
      <c r="GGE358" s="163"/>
      <c r="GGF358" s="163"/>
      <c r="GGG358" s="163"/>
      <c r="GGH358" s="163"/>
      <c r="GGI358" s="163"/>
      <c r="GGJ358" s="163"/>
      <c r="GGK358" s="163"/>
      <c r="GGL358" s="163"/>
      <c r="GGM358" s="163"/>
      <c r="GGN358" s="163"/>
      <c r="GGO358" s="163"/>
      <c r="GGP358" s="163"/>
      <c r="GGQ358" s="163"/>
      <c r="GGR358" s="163"/>
      <c r="GGS358" s="163"/>
      <c r="GGT358" s="163"/>
      <c r="GGU358" s="163"/>
      <c r="GGV358" s="163"/>
      <c r="GGW358" s="163"/>
      <c r="GGX358" s="163"/>
      <c r="GGY358" s="163"/>
      <c r="GGZ358" s="163"/>
      <c r="GHA358" s="163"/>
      <c r="GHB358" s="163"/>
      <c r="GHC358" s="163"/>
      <c r="GHD358" s="163"/>
      <c r="GHE358" s="163"/>
      <c r="GHF358" s="163"/>
      <c r="GHG358" s="163"/>
      <c r="GHH358" s="163"/>
      <c r="GHI358" s="163"/>
      <c r="GHJ358" s="163"/>
      <c r="GHK358" s="163"/>
      <c r="GHL358" s="163"/>
      <c r="GHM358" s="163"/>
      <c r="GHN358" s="163"/>
      <c r="GHO358" s="163"/>
      <c r="GHP358" s="163"/>
      <c r="GHQ358" s="163"/>
      <c r="GHR358" s="163"/>
      <c r="GHS358" s="163"/>
      <c r="GHT358" s="163"/>
      <c r="GHU358" s="163"/>
      <c r="GHV358" s="163"/>
      <c r="GHW358" s="163"/>
      <c r="GHX358" s="163"/>
      <c r="GHY358" s="163"/>
      <c r="GHZ358" s="163"/>
      <c r="GIA358" s="163"/>
      <c r="GIB358" s="163"/>
      <c r="GIC358" s="163"/>
      <c r="GID358" s="163"/>
      <c r="GIE358" s="163"/>
      <c r="GIF358" s="163"/>
      <c r="GIG358" s="163"/>
      <c r="GIH358" s="163"/>
      <c r="GII358" s="163"/>
      <c r="GIJ358" s="163"/>
      <c r="GIK358" s="163"/>
      <c r="GIL358" s="163"/>
      <c r="GIM358" s="163"/>
      <c r="GIN358" s="163"/>
      <c r="GIO358" s="163"/>
      <c r="GIP358" s="163"/>
      <c r="GIQ358" s="163"/>
      <c r="GIR358" s="163"/>
      <c r="GIS358" s="163"/>
      <c r="GIT358" s="163"/>
      <c r="GIU358" s="163"/>
      <c r="GIV358" s="163"/>
      <c r="GIW358" s="163"/>
      <c r="GIX358" s="163"/>
      <c r="GIY358" s="163"/>
      <c r="GIZ358" s="163"/>
      <c r="GJA358" s="163"/>
      <c r="GJB358" s="163"/>
      <c r="GJC358" s="163"/>
      <c r="GJD358" s="163"/>
      <c r="GJE358" s="163"/>
      <c r="GJF358" s="163"/>
      <c r="GJG358" s="163"/>
      <c r="GJH358" s="163"/>
      <c r="GJI358" s="163"/>
      <c r="GJJ358" s="163"/>
      <c r="GJK358" s="163"/>
      <c r="GJL358" s="163"/>
      <c r="GJM358" s="163"/>
      <c r="GJN358" s="163"/>
      <c r="GJO358" s="163"/>
      <c r="GJP358" s="163"/>
      <c r="GJQ358" s="163"/>
      <c r="GJR358" s="163"/>
      <c r="GJS358" s="163"/>
      <c r="GJT358" s="163"/>
      <c r="GJU358" s="163"/>
      <c r="GJV358" s="163"/>
      <c r="GJW358" s="163"/>
      <c r="GJX358" s="163"/>
      <c r="GJY358" s="163"/>
      <c r="GJZ358" s="163"/>
      <c r="GKA358" s="163"/>
      <c r="GKB358" s="163"/>
      <c r="GKC358" s="163"/>
      <c r="GKD358" s="163"/>
      <c r="GKE358" s="163"/>
      <c r="GKF358" s="163"/>
      <c r="GKG358" s="163"/>
      <c r="GKH358" s="163"/>
      <c r="GKI358" s="163"/>
      <c r="GKJ358" s="163"/>
      <c r="GKK358" s="163"/>
      <c r="GKL358" s="163"/>
      <c r="GKM358" s="163"/>
      <c r="GKN358" s="163"/>
      <c r="GKO358" s="163"/>
      <c r="GKP358" s="163"/>
      <c r="GKQ358" s="163"/>
      <c r="GKR358" s="163"/>
      <c r="GKS358" s="163"/>
      <c r="GKT358" s="163"/>
      <c r="GKU358" s="163"/>
      <c r="GKV358" s="163"/>
      <c r="GKW358" s="163"/>
      <c r="GKX358" s="163"/>
      <c r="GKY358" s="163"/>
      <c r="GKZ358" s="163"/>
      <c r="GLA358" s="163"/>
      <c r="GLB358" s="163"/>
      <c r="GLC358" s="163"/>
      <c r="GLD358" s="163"/>
      <c r="GLE358" s="163"/>
      <c r="GLF358" s="163"/>
      <c r="GLG358" s="163"/>
      <c r="GLH358" s="163"/>
      <c r="GLI358" s="163"/>
      <c r="GLJ358" s="163"/>
      <c r="GLK358" s="163"/>
      <c r="GLL358" s="163"/>
      <c r="GLM358" s="163"/>
      <c r="GLN358" s="163"/>
      <c r="GLO358" s="163"/>
      <c r="GLP358" s="163"/>
      <c r="GLQ358" s="163"/>
      <c r="GLR358" s="163"/>
      <c r="GLS358" s="163"/>
      <c r="GLT358" s="163"/>
      <c r="GLU358" s="163"/>
      <c r="GLV358" s="163"/>
      <c r="GLW358" s="163"/>
      <c r="GLX358" s="163"/>
      <c r="GLY358" s="163"/>
      <c r="GLZ358" s="163"/>
      <c r="GMA358" s="163"/>
      <c r="GMB358" s="163"/>
      <c r="GMC358" s="163"/>
      <c r="GMD358" s="163"/>
      <c r="GME358" s="163"/>
      <c r="GMF358" s="163"/>
      <c r="GMG358" s="163"/>
      <c r="GMH358" s="163"/>
      <c r="GMI358" s="163"/>
      <c r="GMJ358" s="163"/>
      <c r="GMK358" s="163"/>
      <c r="GML358" s="163"/>
      <c r="GMM358" s="163"/>
      <c r="GMN358" s="163"/>
      <c r="GMO358" s="163"/>
      <c r="GMP358" s="163"/>
      <c r="GMQ358" s="163"/>
      <c r="GMR358" s="163"/>
      <c r="GMS358" s="163"/>
      <c r="GMT358" s="163"/>
      <c r="GMU358" s="163"/>
      <c r="GMV358" s="163"/>
      <c r="GMW358" s="163"/>
      <c r="GMX358" s="163"/>
      <c r="GMY358" s="163"/>
      <c r="GMZ358" s="163"/>
      <c r="GNA358" s="163"/>
      <c r="GNB358" s="163"/>
      <c r="GNC358" s="163"/>
      <c r="GND358" s="163"/>
      <c r="GNE358" s="163"/>
      <c r="GNF358" s="163"/>
      <c r="GNG358" s="163"/>
      <c r="GNH358" s="163"/>
      <c r="GNI358" s="163"/>
      <c r="GNJ358" s="163"/>
      <c r="GNK358" s="163"/>
      <c r="GNL358" s="163"/>
      <c r="GNM358" s="163"/>
      <c r="GNN358" s="163"/>
      <c r="GNO358" s="163"/>
      <c r="GNP358" s="163"/>
      <c r="GNQ358" s="163"/>
      <c r="GNR358" s="163"/>
      <c r="GNS358" s="163"/>
      <c r="GNT358" s="163"/>
      <c r="GNU358" s="163"/>
      <c r="GNV358" s="163"/>
      <c r="GNW358" s="163"/>
      <c r="GNX358" s="163"/>
      <c r="GNY358" s="163"/>
      <c r="GNZ358" s="163"/>
      <c r="GOA358" s="163"/>
      <c r="GOB358" s="163"/>
      <c r="GOC358" s="163"/>
      <c r="GOD358" s="163"/>
      <c r="GOE358" s="163"/>
      <c r="GOF358" s="163"/>
      <c r="GOG358" s="163"/>
      <c r="GOH358" s="163"/>
      <c r="GOI358" s="163"/>
      <c r="GOJ358" s="163"/>
      <c r="GOK358" s="163"/>
      <c r="GOL358" s="163"/>
      <c r="GOM358" s="163"/>
      <c r="GON358" s="163"/>
      <c r="GOO358" s="163"/>
      <c r="GOP358" s="163"/>
      <c r="GOQ358" s="163"/>
      <c r="GOR358" s="163"/>
      <c r="GOS358" s="163"/>
      <c r="GOT358" s="163"/>
      <c r="GOU358" s="163"/>
      <c r="GOV358" s="163"/>
      <c r="GOW358" s="163"/>
      <c r="GOX358" s="163"/>
      <c r="GOY358" s="163"/>
      <c r="GOZ358" s="163"/>
      <c r="GPA358" s="163"/>
      <c r="GPB358" s="163"/>
      <c r="GPC358" s="163"/>
      <c r="GPD358" s="163"/>
      <c r="GPE358" s="163"/>
      <c r="GPF358" s="163"/>
      <c r="GPG358" s="163"/>
      <c r="GPH358" s="163"/>
      <c r="GPI358" s="163"/>
      <c r="GPJ358" s="163"/>
      <c r="GPK358" s="163"/>
      <c r="GPL358" s="163"/>
      <c r="GPM358" s="163"/>
      <c r="GPN358" s="163"/>
      <c r="GPO358" s="163"/>
      <c r="GPP358" s="163"/>
      <c r="GPQ358" s="163"/>
      <c r="GPR358" s="163"/>
      <c r="GPS358" s="163"/>
      <c r="GPT358" s="163"/>
      <c r="GPU358" s="163"/>
      <c r="GPV358" s="163"/>
      <c r="GPW358" s="163"/>
      <c r="GPX358" s="163"/>
      <c r="GPY358" s="163"/>
      <c r="GPZ358" s="163"/>
      <c r="GQA358" s="163"/>
      <c r="GQB358" s="163"/>
      <c r="GQC358" s="163"/>
      <c r="GQD358" s="163"/>
      <c r="GQE358" s="163"/>
      <c r="GQF358" s="163"/>
      <c r="GQG358" s="163"/>
      <c r="GQH358" s="163"/>
      <c r="GQI358" s="163"/>
      <c r="GQJ358" s="163"/>
      <c r="GQK358" s="163"/>
      <c r="GQL358" s="163"/>
      <c r="GQM358" s="163"/>
      <c r="GQN358" s="163"/>
      <c r="GQO358" s="163"/>
      <c r="GQP358" s="163"/>
      <c r="GQQ358" s="163"/>
      <c r="GQR358" s="163"/>
      <c r="GQS358" s="163"/>
      <c r="GQT358" s="163"/>
      <c r="GQU358" s="163"/>
      <c r="GQV358" s="163"/>
      <c r="GQW358" s="163"/>
      <c r="GQX358" s="163"/>
      <c r="GQY358" s="163"/>
      <c r="GQZ358" s="163"/>
      <c r="GRA358" s="163"/>
      <c r="GRB358" s="163"/>
      <c r="GRC358" s="163"/>
      <c r="GRD358" s="163"/>
      <c r="GRE358" s="163"/>
      <c r="GRF358" s="163"/>
      <c r="GRG358" s="163"/>
      <c r="GRH358" s="163"/>
      <c r="GRI358" s="163"/>
      <c r="GRJ358" s="163"/>
      <c r="GRK358" s="163"/>
      <c r="GRL358" s="163"/>
      <c r="GRM358" s="163"/>
      <c r="GRN358" s="163"/>
      <c r="GRO358" s="163"/>
      <c r="GRP358" s="163"/>
      <c r="GRQ358" s="163"/>
      <c r="GRR358" s="163"/>
      <c r="GRS358" s="163"/>
      <c r="GRT358" s="163"/>
      <c r="GRU358" s="163"/>
      <c r="GRV358" s="163"/>
      <c r="GRW358" s="163"/>
      <c r="GRX358" s="163"/>
      <c r="GRY358" s="163"/>
      <c r="GRZ358" s="163"/>
      <c r="GSA358" s="163"/>
      <c r="GSB358" s="163"/>
      <c r="GSC358" s="163"/>
      <c r="GSD358" s="163"/>
      <c r="GSE358" s="163"/>
      <c r="GSF358" s="163"/>
      <c r="GSG358" s="163"/>
      <c r="GSH358" s="163"/>
      <c r="GSI358" s="163"/>
      <c r="GSJ358" s="163"/>
      <c r="GSK358" s="163"/>
      <c r="GSL358" s="163"/>
      <c r="GSM358" s="163"/>
      <c r="GSN358" s="163"/>
      <c r="GSO358" s="163"/>
      <c r="GSP358" s="163"/>
      <c r="GSQ358" s="163"/>
      <c r="GSR358" s="163"/>
      <c r="GSS358" s="163"/>
      <c r="GST358" s="163"/>
      <c r="GSU358" s="163"/>
      <c r="GSV358" s="163"/>
      <c r="GSW358" s="163"/>
      <c r="GSX358" s="163"/>
      <c r="GSY358" s="163"/>
      <c r="GSZ358" s="163"/>
      <c r="GTA358" s="163"/>
      <c r="GTB358" s="163"/>
      <c r="GTC358" s="163"/>
      <c r="GTD358" s="163"/>
      <c r="GTE358" s="163"/>
      <c r="GTF358" s="163"/>
      <c r="GTG358" s="163"/>
      <c r="GTH358" s="163"/>
      <c r="GTI358" s="163"/>
      <c r="GTJ358" s="163"/>
      <c r="GTK358" s="163"/>
      <c r="GTL358" s="163"/>
      <c r="GTM358" s="163"/>
      <c r="GTN358" s="163"/>
      <c r="GTO358" s="163"/>
      <c r="GTP358" s="163"/>
      <c r="GTQ358" s="163"/>
      <c r="GTR358" s="163"/>
      <c r="GTS358" s="163"/>
      <c r="GTT358" s="163"/>
      <c r="GTU358" s="163"/>
      <c r="GTV358" s="163"/>
      <c r="GTW358" s="163"/>
      <c r="GTX358" s="163"/>
      <c r="GTY358" s="163"/>
      <c r="GTZ358" s="163"/>
      <c r="GUA358" s="163"/>
      <c r="GUB358" s="163"/>
      <c r="GUC358" s="163"/>
      <c r="GUD358" s="163"/>
      <c r="GUE358" s="163"/>
      <c r="GUF358" s="163"/>
      <c r="GUG358" s="163"/>
      <c r="GUH358" s="163"/>
      <c r="GUI358" s="163"/>
      <c r="GUJ358" s="163"/>
      <c r="GUK358" s="163"/>
      <c r="GUL358" s="163"/>
      <c r="GUM358" s="163"/>
      <c r="GUN358" s="163"/>
      <c r="GUO358" s="163"/>
      <c r="GUP358" s="163"/>
      <c r="GUQ358" s="163"/>
      <c r="GUR358" s="163"/>
      <c r="GUS358" s="163"/>
      <c r="GUT358" s="163"/>
      <c r="GUU358" s="163"/>
      <c r="GUV358" s="163"/>
      <c r="GUW358" s="163"/>
      <c r="GUX358" s="163"/>
      <c r="GUY358" s="163"/>
      <c r="GUZ358" s="163"/>
      <c r="GVA358" s="163"/>
      <c r="GVB358" s="163"/>
      <c r="GVC358" s="163"/>
      <c r="GVD358" s="163"/>
      <c r="GVE358" s="163"/>
      <c r="GVF358" s="163"/>
      <c r="GVG358" s="163"/>
      <c r="GVH358" s="163"/>
      <c r="GVI358" s="163"/>
      <c r="GVJ358" s="163"/>
      <c r="GVK358" s="163"/>
      <c r="GVL358" s="163"/>
      <c r="GVM358" s="163"/>
      <c r="GVN358" s="163"/>
      <c r="GVO358" s="163"/>
      <c r="GVP358" s="163"/>
      <c r="GVQ358" s="163"/>
      <c r="GVR358" s="163"/>
      <c r="GVS358" s="163"/>
      <c r="GVT358" s="163"/>
      <c r="GVU358" s="163"/>
      <c r="GVV358" s="163"/>
      <c r="GVW358" s="163"/>
      <c r="GVX358" s="163"/>
      <c r="GVY358" s="163"/>
      <c r="GVZ358" s="163"/>
      <c r="GWA358" s="163"/>
      <c r="GWB358" s="163"/>
      <c r="GWC358" s="163"/>
      <c r="GWD358" s="163"/>
      <c r="GWE358" s="163"/>
      <c r="GWF358" s="163"/>
      <c r="GWG358" s="163"/>
      <c r="GWH358" s="163"/>
      <c r="GWI358" s="163"/>
      <c r="GWJ358" s="163"/>
      <c r="GWK358" s="163"/>
      <c r="GWL358" s="163"/>
      <c r="GWM358" s="163"/>
      <c r="GWN358" s="163"/>
      <c r="GWO358" s="163"/>
      <c r="GWP358" s="163"/>
      <c r="GWQ358" s="163"/>
      <c r="GWR358" s="163"/>
      <c r="GWS358" s="163"/>
      <c r="GWT358" s="163"/>
      <c r="GWU358" s="163"/>
      <c r="GWV358" s="163"/>
      <c r="GWW358" s="163"/>
      <c r="GWX358" s="163"/>
      <c r="GWY358" s="163"/>
      <c r="GWZ358" s="163"/>
      <c r="GXA358" s="163"/>
      <c r="GXB358" s="163"/>
      <c r="GXC358" s="163"/>
      <c r="GXD358" s="163"/>
      <c r="GXE358" s="163"/>
      <c r="GXF358" s="163"/>
      <c r="GXG358" s="163"/>
      <c r="GXH358" s="163"/>
      <c r="GXI358" s="163"/>
      <c r="GXJ358" s="163"/>
      <c r="GXK358" s="163"/>
      <c r="GXL358" s="163"/>
      <c r="GXM358" s="163"/>
      <c r="GXN358" s="163"/>
      <c r="GXO358" s="163"/>
      <c r="GXP358" s="163"/>
      <c r="GXQ358" s="163"/>
      <c r="GXR358" s="163"/>
      <c r="GXS358" s="163"/>
      <c r="GXT358" s="163"/>
      <c r="GXU358" s="163"/>
      <c r="GXV358" s="163"/>
      <c r="GXW358" s="163"/>
      <c r="GXX358" s="163"/>
      <c r="GXY358" s="163"/>
      <c r="GXZ358" s="163"/>
      <c r="GYA358" s="163"/>
      <c r="GYB358" s="163"/>
      <c r="GYC358" s="163"/>
      <c r="GYD358" s="163"/>
      <c r="GYE358" s="163"/>
      <c r="GYF358" s="163"/>
      <c r="GYG358" s="163"/>
      <c r="GYH358" s="163"/>
      <c r="GYI358" s="163"/>
      <c r="GYJ358" s="163"/>
      <c r="GYK358" s="163"/>
      <c r="GYL358" s="163"/>
      <c r="GYM358" s="163"/>
      <c r="GYN358" s="163"/>
      <c r="GYO358" s="163"/>
      <c r="GYP358" s="163"/>
      <c r="GYQ358" s="163"/>
      <c r="GYR358" s="163"/>
      <c r="GYS358" s="163"/>
      <c r="GYT358" s="163"/>
      <c r="GYU358" s="163"/>
      <c r="GYV358" s="163"/>
      <c r="GYW358" s="163"/>
      <c r="GYX358" s="163"/>
      <c r="GYY358" s="163"/>
      <c r="GYZ358" s="163"/>
      <c r="GZA358" s="163"/>
      <c r="GZB358" s="163"/>
      <c r="GZC358" s="163"/>
      <c r="GZD358" s="163"/>
      <c r="GZE358" s="163"/>
      <c r="GZF358" s="163"/>
      <c r="GZG358" s="163"/>
      <c r="GZH358" s="163"/>
      <c r="GZI358" s="163"/>
      <c r="GZJ358" s="163"/>
      <c r="GZK358" s="163"/>
      <c r="GZL358" s="163"/>
      <c r="GZM358" s="163"/>
      <c r="GZN358" s="163"/>
      <c r="GZO358" s="163"/>
      <c r="GZP358" s="163"/>
      <c r="GZQ358" s="163"/>
      <c r="GZR358" s="163"/>
      <c r="GZS358" s="163"/>
      <c r="GZT358" s="163"/>
      <c r="GZU358" s="163"/>
      <c r="GZV358" s="163"/>
      <c r="GZW358" s="163"/>
      <c r="GZX358" s="163"/>
      <c r="GZY358" s="163"/>
      <c r="GZZ358" s="163"/>
      <c r="HAA358" s="163"/>
      <c r="HAB358" s="163"/>
      <c r="HAC358" s="163"/>
      <c r="HAD358" s="163"/>
      <c r="HAE358" s="163"/>
      <c r="HAF358" s="163"/>
      <c r="HAG358" s="163"/>
      <c r="HAH358" s="163"/>
      <c r="HAI358" s="163"/>
      <c r="HAJ358" s="163"/>
      <c r="HAK358" s="163"/>
      <c r="HAL358" s="163"/>
      <c r="HAM358" s="163"/>
      <c r="HAN358" s="163"/>
      <c r="HAO358" s="163"/>
      <c r="HAP358" s="163"/>
      <c r="HAQ358" s="163"/>
      <c r="HAR358" s="163"/>
      <c r="HAS358" s="163"/>
      <c r="HAT358" s="163"/>
      <c r="HAU358" s="163"/>
      <c r="HAV358" s="163"/>
      <c r="HAW358" s="163"/>
      <c r="HAX358" s="163"/>
      <c r="HAY358" s="163"/>
      <c r="HAZ358" s="163"/>
      <c r="HBA358" s="163"/>
      <c r="HBB358" s="163"/>
      <c r="HBC358" s="163"/>
      <c r="HBD358" s="163"/>
      <c r="HBE358" s="163"/>
      <c r="HBF358" s="163"/>
      <c r="HBG358" s="163"/>
      <c r="HBH358" s="163"/>
      <c r="HBI358" s="163"/>
      <c r="HBJ358" s="163"/>
      <c r="HBK358" s="163"/>
      <c r="HBL358" s="163"/>
      <c r="HBM358" s="163"/>
      <c r="HBN358" s="163"/>
      <c r="HBO358" s="163"/>
      <c r="HBP358" s="163"/>
      <c r="HBQ358" s="163"/>
      <c r="HBR358" s="163"/>
      <c r="HBS358" s="163"/>
      <c r="HBT358" s="163"/>
      <c r="HBU358" s="163"/>
      <c r="HBV358" s="163"/>
      <c r="HBW358" s="163"/>
      <c r="HBX358" s="163"/>
      <c r="HBY358" s="163"/>
      <c r="HBZ358" s="163"/>
      <c r="HCA358" s="163"/>
      <c r="HCB358" s="163"/>
      <c r="HCC358" s="163"/>
      <c r="HCD358" s="163"/>
      <c r="HCE358" s="163"/>
      <c r="HCF358" s="163"/>
      <c r="HCG358" s="163"/>
      <c r="HCH358" s="163"/>
      <c r="HCI358" s="163"/>
      <c r="HCJ358" s="163"/>
      <c r="HCK358" s="163"/>
      <c r="HCL358" s="163"/>
      <c r="HCM358" s="163"/>
      <c r="HCN358" s="163"/>
      <c r="HCO358" s="163"/>
      <c r="HCP358" s="163"/>
      <c r="HCQ358" s="163"/>
      <c r="HCR358" s="163"/>
      <c r="HCS358" s="163"/>
      <c r="HCT358" s="163"/>
      <c r="HCU358" s="163"/>
      <c r="HCV358" s="163"/>
      <c r="HCW358" s="163"/>
      <c r="HCX358" s="163"/>
      <c r="HCY358" s="163"/>
      <c r="HCZ358" s="163"/>
      <c r="HDA358" s="163"/>
      <c r="HDB358" s="163"/>
      <c r="HDC358" s="163"/>
      <c r="HDD358" s="163"/>
      <c r="HDE358" s="163"/>
      <c r="HDF358" s="163"/>
      <c r="HDG358" s="163"/>
      <c r="HDH358" s="163"/>
      <c r="HDI358" s="163"/>
      <c r="HDJ358" s="163"/>
      <c r="HDK358" s="163"/>
      <c r="HDL358" s="163"/>
      <c r="HDM358" s="163"/>
      <c r="HDN358" s="163"/>
      <c r="HDO358" s="163"/>
      <c r="HDP358" s="163"/>
      <c r="HDQ358" s="163"/>
      <c r="HDR358" s="163"/>
      <c r="HDS358" s="163"/>
      <c r="HDT358" s="163"/>
      <c r="HDU358" s="163"/>
      <c r="HDV358" s="163"/>
      <c r="HDW358" s="163"/>
      <c r="HDX358" s="163"/>
      <c r="HDY358" s="163"/>
      <c r="HDZ358" s="163"/>
      <c r="HEA358" s="163"/>
      <c r="HEB358" s="163"/>
      <c r="HEC358" s="163"/>
      <c r="HED358" s="163"/>
      <c r="HEE358" s="163"/>
      <c r="HEF358" s="163"/>
      <c r="HEG358" s="163"/>
      <c r="HEH358" s="163"/>
      <c r="HEI358" s="163"/>
      <c r="HEJ358" s="163"/>
      <c r="HEK358" s="163"/>
      <c r="HEL358" s="163"/>
      <c r="HEM358" s="163"/>
      <c r="HEN358" s="163"/>
      <c r="HEO358" s="163"/>
      <c r="HEP358" s="163"/>
      <c r="HEQ358" s="163"/>
      <c r="HER358" s="163"/>
      <c r="HES358" s="163"/>
      <c r="HET358" s="163"/>
      <c r="HEU358" s="163"/>
      <c r="HEV358" s="163"/>
      <c r="HEW358" s="163"/>
      <c r="HEX358" s="163"/>
      <c r="HEY358" s="163"/>
      <c r="HEZ358" s="163"/>
      <c r="HFA358" s="163"/>
      <c r="HFB358" s="163"/>
      <c r="HFC358" s="163"/>
      <c r="HFD358" s="163"/>
      <c r="HFE358" s="163"/>
      <c r="HFF358" s="163"/>
      <c r="HFG358" s="163"/>
      <c r="HFH358" s="163"/>
      <c r="HFI358" s="163"/>
      <c r="HFJ358" s="163"/>
      <c r="HFK358" s="163"/>
      <c r="HFL358" s="163"/>
      <c r="HFM358" s="163"/>
      <c r="HFN358" s="163"/>
      <c r="HFO358" s="163"/>
      <c r="HFP358" s="163"/>
      <c r="HFQ358" s="163"/>
      <c r="HFR358" s="163"/>
      <c r="HFS358" s="163"/>
      <c r="HFT358" s="163"/>
      <c r="HFU358" s="163"/>
      <c r="HFV358" s="163"/>
      <c r="HFW358" s="163"/>
      <c r="HFX358" s="163"/>
      <c r="HFY358" s="163"/>
      <c r="HFZ358" s="163"/>
      <c r="HGA358" s="163"/>
      <c r="HGB358" s="163"/>
      <c r="HGC358" s="163"/>
      <c r="HGD358" s="163"/>
      <c r="HGE358" s="163"/>
      <c r="HGF358" s="163"/>
      <c r="HGG358" s="163"/>
      <c r="HGH358" s="163"/>
      <c r="HGI358" s="163"/>
      <c r="HGJ358" s="163"/>
      <c r="HGK358" s="163"/>
      <c r="HGL358" s="163"/>
      <c r="HGM358" s="163"/>
      <c r="HGN358" s="163"/>
      <c r="HGO358" s="163"/>
      <c r="HGP358" s="163"/>
      <c r="HGQ358" s="163"/>
      <c r="HGR358" s="163"/>
      <c r="HGS358" s="163"/>
      <c r="HGT358" s="163"/>
      <c r="HGU358" s="163"/>
      <c r="HGV358" s="163"/>
      <c r="HGW358" s="163"/>
      <c r="HGX358" s="163"/>
      <c r="HGY358" s="163"/>
      <c r="HGZ358" s="163"/>
      <c r="HHA358" s="163"/>
      <c r="HHB358" s="163"/>
      <c r="HHC358" s="163"/>
      <c r="HHD358" s="163"/>
      <c r="HHE358" s="163"/>
      <c r="HHF358" s="163"/>
      <c r="HHG358" s="163"/>
      <c r="HHH358" s="163"/>
      <c r="HHI358" s="163"/>
      <c r="HHJ358" s="163"/>
      <c r="HHK358" s="163"/>
      <c r="HHL358" s="163"/>
      <c r="HHM358" s="163"/>
      <c r="HHN358" s="163"/>
      <c r="HHO358" s="163"/>
      <c r="HHP358" s="163"/>
      <c r="HHQ358" s="163"/>
      <c r="HHR358" s="163"/>
      <c r="HHS358" s="163"/>
      <c r="HHT358" s="163"/>
      <c r="HHU358" s="163"/>
      <c r="HHV358" s="163"/>
      <c r="HHW358" s="163"/>
      <c r="HHX358" s="163"/>
      <c r="HHY358" s="163"/>
      <c r="HHZ358" s="163"/>
      <c r="HIA358" s="163"/>
      <c r="HIB358" s="163"/>
      <c r="HIC358" s="163"/>
      <c r="HID358" s="163"/>
      <c r="HIE358" s="163"/>
      <c r="HIF358" s="163"/>
      <c r="HIG358" s="163"/>
      <c r="HIH358" s="163"/>
      <c r="HII358" s="163"/>
      <c r="HIJ358" s="163"/>
      <c r="HIK358" s="163"/>
      <c r="HIL358" s="163"/>
      <c r="HIM358" s="163"/>
      <c r="HIN358" s="163"/>
      <c r="HIO358" s="163"/>
      <c r="HIP358" s="163"/>
      <c r="HIQ358" s="163"/>
      <c r="HIR358" s="163"/>
      <c r="HIS358" s="163"/>
      <c r="HIT358" s="163"/>
      <c r="HIU358" s="163"/>
      <c r="HIV358" s="163"/>
      <c r="HIW358" s="163"/>
      <c r="HIX358" s="163"/>
      <c r="HIY358" s="163"/>
      <c r="HIZ358" s="163"/>
      <c r="HJA358" s="163"/>
      <c r="HJB358" s="163"/>
      <c r="HJC358" s="163"/>
      <c r="HJD358" s="163"/>
      <c r="HJE358" s="163"/>
      <c r="HJF358" s="163"/>
      <c r="HJG358" s="163"/>
      <c r="HJH358" s="163"/>
      <c r="HJI358" s="163"/>
      <c r="HJJ358" s="163"/>
      <c r="HJK358" s="163"/>
      <c r="HJL358" s="163"/>
      <c r="HJM358" s="163"/>
      <c r="HJN358" s="163"/>
      <c r="HJO358" s="163"/>
      <c r="HJP358" s="163"/>
      <c r="HJQ358" s="163"/>
      <c r="HJR358" s="163"/>
      <c r="HJS358" s="163"/>
      <c r="HJT358" s="163"/>
      <c r="HJU358" s="163"/>
      <c r="HJV358" s="163"/>
      <c r="HJW358" s="163"/>
      <c r="HJX358" s="163"/>
      <c r="HJY358" s="163"/>
      <c r="HJZ358" s="163"/>
      <c r="HKA358" s="163"/>
      <c r="HKB358" s="163"/>
      <c r="HKC358" s="163"/>
      <c r="HKD358" s="163"/>
      <c r="HKE358" s="163"/>
      <c r="HKF358" s="163"/>
      <c r="HKG358" s="163"/>
      <c r="HKH358" s="163"/>
      <c r="HKI358" s="163"/>
      <c r="HKJ358" s="163"/>
      <c r="HKK358" s="163"/>
      <c r="HKL358" s="163"/>
      <c r="HKM358" s="163"/>
      <c r="HKN358" s="163"/>
      <c r="HKO358" s="163"/>
      <c r="HKP358" s="163"/>
      <c r="HKQ358" s="163"/>
      <c r="HKR358" s="163"/>
      <c r="HKS358" s="163"/>
      <c r="HKT358" s="163"/>
      <c r="HKU358" s="163"/>
      <c r="HKV358" s="163"/>
      <c r="HKW358" s="163"/>
      <c r="HKX358" s="163"/>
      <c r="HKY358" s="163"/>
      <c r="HKZ358" s="163"/>
      <c r="HLA358" s="163"/>
      <c r="HLB358" s="163"/>
      <c r="HLC358" s="163"/>
      <c r="HLD358" s="163"/>
      <c r="HLE358" s="163"/>
      <c r="HLF358" s="163"/>
      <c r="HLG358" s="163"/>
      <c r="HLH358" s="163"/>
      <c r="HLI358" s="163"/>
      <c r="HLJ358" s="163"/>
      <c r="HLK358" s="163"/>
      <c r="HLL358" s="163"/>
      <c r="HLM358" s="163"/>
      <c r="HLN358" s="163"/>
      <c r="HLO358" s="163"/>
      <c r="HLP358" s="163"/>
      <c r="HLQ358" s="163"/>
      <c r="HLR358" s="163"/>
      <c r="HLS358" s="163"/>
      <c r="HLT358" s="163"/>
      <c r="HLU358" s="163"/>
      <c r="HLV358" s="163"/>
      <c r="HLW358" s="163"/>
      <c r="HLX358" s="163"/>
      <c r="HLY358" s="163"/>
      <c r="HLZ358" s="163"/>
      <c r="HMA358" s="163"/>
      <c r="HMB358" s="163"/>
      <c r="HMC358" s="163"/>
      <c r="HMD358" s="163"/>
      <c r="HME358" s="163"/>
      <c r="HMF358" s="163"/>
      <c r="HMG358" s="163"/>
      <c r="HMH358" s="163"/>
      <c r="HMI358" s="163"/>
      <c r="HMJ358" s="163"/>
      <c r="HMK358" s="163"/>
      <c r="HML358" s="163"/>
      <c r="HMM358" s="163"/>
      <c r="HMN358" s="163"/>
      <c r="HMO358" s="163"/>
      <c r="HMP358" s="163"/>
      <c r="HMQ358" s="163"/>
      <c r="HMR358" s="163"/>
      <c r="HMS358" s="163"/>
      <c r="HMT358" s="163"/>
      <c r="HMU358" s="163"/>
      <c r="HMV358" s="163"/>
      <c r="HMW358" s="163"/>
      <c r="HMX358" s="163"/>
      <c r="HMY358" s="163"/>
      <c r="HMZ358" s="163"/>
      <c r="HNA358" s="163"/>
      <c r="HNB358" s="163"/>
      <c r="HNC358" s="163"/>
      <c r="HND358" s="163"/>
      <c r="HNE358" s="163"/>
      <c r="HNF358" s="163"/>
      <c r="HNG358" s="163"/>
      <c r="HNH358" s="163"/>
      <c r="HNI358" s="163"/>
      <c r="HNJ358" s="163"/>
      <c r="HNK358" s="163"/>
      <c r="HNL358" s="163"/>
      <c r="HNM358" s="163"/>
      <c r="HNN358" s="163"/>
      <c r="HNO358" s="163"/>
      <c r="HNP358" s="163"/>
      <c r="HNQ358" s="163"/>
      <c r="HNR358" s="163"/>
      <c r="HNS358" s="163"/>
      <c r="HNT358" s="163"/>
      <c r="HNU358" s="163"/>
      <c r="HNV358" s="163"/>
      <c r="HNW358" s="163"/>
      <c r="HNX358" s="163"/>
      <c r="HNY358" s="163"/>
      <c r="HNZ358" s="163"/>
      <c r="HOA358" s="163"/>
      <c r="HOB358" s="163"/>
      <c r="HOC358" s="163"/>
      <c r="HOD358" s="163"/>
      <c r="HOE358" s="163"/>
      <c r="HOF358" s="163"/>
      <c r="HOG358" s="163"/>
      <c r="HOH358" s="163"/>
      <c r="HOI358" s="163"/>
      <c r="HOJ358" s="163"/>
      <c r="HOK358" s="163"/>
      <c r="HOL358" s="163"/>
      <c r="HOM358" s="163"/>
      <c r="HON358" s="163"/>
      <c r="HOO358" s="163"/>
      <c r="HOP358" s="163"/>
      <c r="HOQ358" s="163"/>
      <c r="HOR358" s="163"/>
      <c r="HOS358" s="163"/>
      <c r="HOT358" s="163"/>
      <c r="HOU358" s="163"/>
      <c r="HOV358" s="163"/>
      <c r="HOW358" s="163"/>
      <c r="HOX358" s="163"/>
      <c r="HOY358" s="163"/>
      <c r="HOZ358" s="163"/>
      <c r="HPA358" s="163"/>
      <c r="HPB358" s="163"/>
      <c r="HPC358" s="163"/>
      <c r="HPD358" s="163"/>
      <c r="HPE358" s="163"/>
      <c r="HPF358" s="163"/>
      <c r="HPG358" s="163"/>
      <c r="HPH358" s="163"/>
      <c r="HPI358" s="163"/>
      <c r="HPJ358" s="163"/>
      <c r="HPK358" s="163"/>
      <c r="HPL358" s="163"/>
      <c r="HPM358" s="163"/>
      <c r="HPN358" s="163"/>
      <c r="HPO358" s="163"/>
      <c r="HPP358" s="163"/>
      <c r="HPQ358" s="163"/>
      <c r="HPR358" s="163"/>
      <c r="HPS358" s="163"/>
      <c r="HPT358" s="163"/>
      <c r="HPU358" s="163"/>
      <c r="HPV358" s="163"/>
      <c r="HPW358" s="163"/>
      <c r="HPX358" s="163"/>
      <c r="HPY358" s="163"/>
      <c r="HPZ358" s="163"/>
      <c r="HQA358" s="163"/>
      <c r="HQB358" s="163"/>
      <c r="HQC358" s="163"/>
      <c r="HQD358" s="163"/>
      <c r="HQE358" s="163"/>
      <c r="HQF358" s="163"/>
      <c r="HQG358" s="163"/>
      <c r="HQH358" s="163"/>
      <c r="HQI358" s="163"/>
      <c r="HQJ358" s="163"/>
      <c r="HQK358" s="163"/>
      <c r="HQL358" s="163"/>
      <c r="HQM358" s="163"/>
      <c r="HQN358" s="163"/>
      <c r="HQO358" s="163"/>
      <c r="HQP358" s="163"/>
      <c r="HQQ358" s="163"/>
      <c r="HQR358" s="163"/>
      <c r="HQS358" s="163"/>
      <c r="HQT358" s="163"/>
      <c r="HQU358" s="163"/>
      <c r="HQV358" s="163"/>
      <c r="HQW358" s="163"/>
      <c r="HQX358" s="163"/>
      <c r="HQY358" s="163"/>
      <c r="HQZ358" s="163"/>
      <c r="HRA358" s="163"/>
      <c r="HRB358" s="163"/>
      <c r="HRC358" s="163"/>
      <c r="HRD358" s="163"/>
      <c r="HRE358" s="163"/>
      <c r="HRF358" s="163"/>
      <c r="HRG358" s="163"/>
      <c r="HRH358" s="163"/>
      <c r="HRI358" s="163"/>
      <c r="HRJ358" s="163"/>
      <c r="HRK358" s="163"/>
      <c r="HRL358" s="163"/>
      <c r="HRM358" s="163"/>
      <c r="HRN358" s="163"/>
      <c r="HRO358" s="163"/>
      <c r="HRP358" s="163"/>
      <c r="HRQ358" s="163"/>
      <c r="HRR358" s="163"/>
      <c r="HRS358" s="163"/>
      <c r="HRT358" s="163"/>
      <c r="HRU358" s="163"/>
      <c r="HRV358" s="163"/>
      <c r="HRW358" s="163"/>
      <c r="HRX358" s="163"/>
      <c r="HRY358" s="163"/>
      <c r="HRZ358" s="163"/>
      <c r="HSA358" s="163"/>
      <c r="HSB358" s="163"/>
      <c r="HSC358" s="163"/>
      <c r="HSD358" s="163"/>
      <c r="HSE358" s="163"/>
      <c r="HSF358" s="163"/>
      <c r="HSG358" s="163"/>
      <c r="HSH358" s="163"/>
      <c r="HSI358" s="163"/>
      <c r="HSJ358" s="163"/>
      <c r="HSK358" s="163"/>
      <c r="HSL358" s="163"/>
      <c r="HSM358" s="163"/>
      <c r="HSN358" s="163"/>
      <c r="HSO358" s="163"/>
      <c r="HSP358" s="163"/>
      <c r="HSQ358" s="163"/>
      <c r="HSR358" s="163"/>
      <c r="HSS358" s="163"/>
      <c r="HST358" s="163"/>
      <c r="HSU358" s="163"/>
      <c r="HSV358" s="163"/>
      <c r="HSW358" s="163"/>
      <c r="HSX358" s="163"/>
      <c r="HSY358" s="163"/>
      <c r="HSZ358" s="163"/>
      <c r="HTA358" s="163"/>
      <c r="HTB358" s="163"/>
      <c r="HTC358" s="163"/>
      <c r="HTD358" s="163"/>
      <c r="HTE358" s="163"/>
      <c r="HTF358" s="163"/>
      <c r="HTG358" s="163"/>
      <c r="HTH358" s="163"/>
      <c r="HTI358" s="163"/>
      <c r="HTJ358" s="163"/>
      <c r="HTK358" s="163"/>
      <c r="HTL358" s="163"/>
      <c r="HTM358" s="163"/>
      <c r="HTN358" s="163"/>
      <c r="HTO358" s="163"/>
      <c r="HTP358" s="163"/>
      <c r="HTQ358" s="163"/>
      <c r="HTR358" s="163"/>
      <c r="HTS358" s="163"/>
      <c r="HTT358" s="163"/>
      <c r="HTU358" s="163"/>
      <c r="HTV358" s="163"/>
      <c r="HTW358" s="163"/>
      <c r="HTX358" s="163"/>
      <c r="HTY358" s="163"/>
      <c r="HTZ358" s="163"/>
      <c r="HUA358" s="163"/>
      <c r="HUB358" s="163"/>
      <c r="HUC358" s="163"/>
      <c r="HUD358" s="163"/>
      <c r="HUE358" s="163"/>
      <c r="HUF358" s="163"/>
      <c r="HUG358" s="163"/>
      <c r="HUH358" s="163"/>
      <c r="HUI358" s="163"/>
      <c r="HUJ358" s="163"/>
      <c r="HUK358" s="163"/>
      <c r="HUL358" s="163"/>
      <c r="HUM358" s="163"/>
      <c r="HUN358" s="163"/>
      <c r="HUO358" s="163"/>
      <c r="HUP358" s="163"/>
      <c r="HUQ358" s="163"/>
      <c r="HUR358" s="163"/>
      <c r="HUS358" s="163"/>
      <c r="HUT358" s="163"/>
      <c r="HUU358" s="163"/>
      <c r="HUV358" s="163"/>
      <c r="HUW358" s="163"/>
      <c r="HUX358" s="163"/>
      <c r="HUY358" s="163"/>
      <c r="HUZ358" s="163"/>
      <c r="HVA358" s="163"/>
      <c r="HVB358" s="163"/>
      <c r="HVC358" s="163"/>
      <c r="HVD358" s="163"/>
      <c r="HVE358" s="163"/>
      <c r="HVF358" s="163"/>
      <c r="HVG358" s="163"/>
      <c r="HVH358" s="163"/>
      <c r="HVI358" s="163"/>
      <c r="HVJ358" s="163"/>
      <c r="HVK358" s="163"/>
      <c r="HVL358" s="163"/>
      <c r="HVM358" s="163"/>
      <c r="HVN358" s="163"/>
      <c r="HVO358" s="163"/>
      <c r="HVP358" s="163"/>
      <c r="HVQ358" s="163"/>
      <c r="HVR358" s="163"/>
      <c r="HVS358" s="163"/>
      <c r="HVT358" s="163"/>
      <c r="HVU358" s="163"/>
      <c r="HVV358" s="163"/>
      <c r="HVW358" s="163"/>
      <c r="HVX358" s="163"/>
      <c r="HVY358" s="163"/>
      <c r="HVZ358" s="163"/>
      <c r="HWA358" s="163"/>
      <c r="HWB358" s="163"/>
      <c r="HWC358" s="163"/>
      <c r="HWD358" s="163"/>
      <c r="HWE358" s="163"/>
      <c r="HWF358" s="163"/>
      <c r="HWG358" s="163"/>
      <c r="HWH358" s="163"/>
      <c r="HWI358" s="163"/>
      <c r="HWJ358" s="163"/>
      <c r="HWK358" s="163"/>
      <c r="HWL358" s="163"/>
      <c r="HWM358" s="163"/>
      <c r="HWN358" s="163"/>
      <c r="HWO358" s="163"/>
      <c r="HWP358" s="163"/>
      <c r="HWQ358" s="163"/>
      <c r="HWR358" s="163"/>
      <c r="HWS358" s="163"/>
      <c r="HWT358" s="163"/>
      <c r="HWU358" s="163"/>
      <c r="HWV358" s="163"/>
      <c r="HWW358" s="163"/>
      <c r="HWX358" s="163"/>
      <c r="HWY358" s="163"/>
      <c r="HWZ358" s="163"/>
      <c r="HXA358" s="163"/>
      <c r="HXB358" s="163"/>
      <c r="HXC358" s="163"/>
      <c r="HXD358" s="163"/>
      <c r="HXE358" s="163"/>
      <c r="HXF358" s="163"/>
      <c r="HXG358" s="163"/>
      <c r="HXH358" s="163"/>
      <c r="HXI358" s="163"/>
      <c r="HXJ358" s="163"/>
      <c r="HXK358" s="163"/>
      <c r="HXL358" s="163"/>
      <c r="HXM358" s="163"/>
      <c r="HXN358" s="163"/>
      <c r="HXO358" s="163"/>
      <c r="HXP358" s="163"/>
      <c r="HXQ358" s="163"/>
      <c r="HXR358" s="163"/>
      <c r="HXS358" s="163"/>
      <c r="HXT358" s="163"/>
      <c r="HXU358" s="163"/>
      <c r="HXV358" s="163"/>
      <c r="HXW358" s="163"/>
      <c r="HXX358" s="163"/>
      <c r="HXY358" s="163"/>
      <c r="HXZ358" s="163"/>
      <c r="HYA358" s="163"/>
      <c r="HYB358" s="163"/>
      <c r="HYC358" s="163"/>
      <c r="HYD358" s="163"/>
      <c r="HYE358" s="163"/>
      <c r="HYF358" s="163"/>
      <c r="HYG358" s="163"/>
      <c r="HYH358" s="163"/>
      <c r="HYI358" s="163"/>
      <c r="HYJ358" s="163"/>
      <c r="HYK358" s="163"/>
      <c r="HYL358" s="163"/>
      <c r="HYM358" s="163"/>
      <c r="HYN358" s="163"/>
      <c r="HYO358" s="163"/>
      <c r="HYP358" s="163"/>
      <c r="HYQ358" s="163"/>
      <c r="HYR358" s="163"/>
      <c r="HYS358" s="163"/>
      <c r="HYT358" s="163"/>
      <c r="HYU358" s="163"/>
      <c r="HYV358" s="163"/>
      <c r="HYW358" s="163"/>
      <c r="HYX358" s="163"/>
      <c r="HYY358" s="163"/>
      <c r="HYZ358" s="163"/>
      <c r="HZA358" s="163"/>
      <c r="HZB358" s="163"/>
      <c r="HZC358" s="163"/>
      <c r="HZD358" s="163"/>
      <c r="HZE358" s="163"/>
      <c r="HZF358" s="163"/>
      <c r="HZG358" s="163"/>
      <c r="HZH358" s="163"/>
      <c r="HZI358" s="163"/>
      <c r="HZJ358" s="163"/>
      <c r="HZK358" s="163"/>
      <c r="HZL358" s="163"/>
      <c r="HZM358" s="163"/>
      <c r="HZN358" s="163"/>
      <c r="HZO358" s="163"/>
      <c r="HZP358" s="163"/>
      <c r="HZQ358" s="163"/>
      <c r="HZR358" s="163"/>
      <c r="HZS358" s="163"/>
      <c r="HZT358" s="163"/>
      <c r="HZU358" s="163"/>
      <c r="HZV358" s="163"/>
      <c r="HZW358" s="163"/>
      <c r="HZX358" s="163"/>
      <c r="HZY358" s="163"/>
      <c r="HZZ358" s="163"/>
      <c r="IAA358" s="163"/>
      <c r="IAB358" s="163"/>
      <c r="IAC358" s="163"/>
      <c r="IAD358" s="163"/>
      <c r="IAE358" s="163"/>
      <c r="IAF358" s="163"/>
      <c r="IAG358" s="163"/>
      <c r="IAH358" s="163"/>
      <c r="IAI358" s="163"/>
      <c r="IAJ358" s="163"/>
      <c r="IAK358" s="163"/>
      <c r="IAL358" s="163"/>
      <c r="IAM358" s="163"/>
      <c r="IAN358" s="163"/>
      <c r="IAO358" s="163"/>
      <c r="IAP358" s="163"/>
      <c r="IAQ358" s="163"/>
      <c r="IAR358" s="163"/>
      <c r="IAS358" s="163"/>
      <c r="IAT358" s="163"/>
      <c r="IAU358" s="163"/>
      <c r="IAV358" s="163"/>
      <c r="IAW358" s="163"/>
      <c r="IAX358" s="163"/>
      <c r="IAY358" s="163"/>
      <c r="IAZ358" s="163"/>
      <c r="IBA358" s="163"/>
      <c r="IBB358" s="163"/>
      <c r="IBC358" s="163"/>
      <c r="IBD358" s="163"/>
      <c r="IBE358" s="163"/>
      <c r="IBF358" s="163"/>
      <c r="IBG358" s="163"/>
      <c r="IBH358" s="163"/>
      <c r="IBI358" s="163"/>
      <c r="IBJ358" s="163"/>
      <c r="IBK358" s="163"/>
      <c r="IBL358" s="163"/>
      <c r="IBM358" s="163"/>
      <c r="IBN358" s="163"/>
      <c r="IBO358" s="163"/>
      <c r="IBP358" s="163"/>
      <c r="IBQ358" s="163"/>
      <c r="IBR358" s="163"/>
      <c r="IBS358" s="163"/>
      <c r="IBT358" s="163"/>
      <c r="IBU358" s="163"/>
      <c r="IBV358" s="163"/>
      <c r="IBW358" s="163"/>
      <c r="IBX358" s="163"/>
      <c r="IBY358" s="163"/>
      <c r="IBZ358" s="163"/>
      <c r="ICA358" s="163"/>
      <c r="ICB358" s="163"/>
      <c r="ICC358" s="163"/>
      <c r="ICD358" s="163"/>
      <c r="ICE358" s="163"/>
      <c r="ICF358" s="163"/>
      <c r="ICG358" s="163"/>
      <c r="ICH358" s="163"/>
      <c r="ICI358" s="163"/>
      <c r="ICJ358" s="163"/>
      <c r="ICK358" s="163"/>
      <c r="ICL358" s="163"/>
      <c r="ICM358" s="163"/>
      <c r="ICN358" s="163"/>
      <c r="ICO358" s="163"/>
      <c r="ICP358" s="163"/>
      <c r="ICQ358" s="163"/>
      <c r="ICR358" s="163"/>
      <c r="ICS358" s="163"/>
      <c r="ICT358" s="163"/>
      <c r="ICU358" s="163"/>
      <c r="ICV358" s="163"/>
      <c r="ICW358" s="163"/>
      <c r="ICX358" s="163"/>
      <c r="ICY358" s="163"/>
      <c r="ICZ358" s="163"/>
      <c r="IDA358" s="163"/>
      <c r="IDB358" s="163"/>
      <c r="IDC358" s="163"/>
      <c r="IDD358" s="163"/>
      <c r="IDE358" s="163"/>
      <c r="IDF358" s="163"/>
      <c r="IDG358" s="163"/>
      <c r="IDH358" s="163"/>
      <c r="IDI358" s="163"/>
      <c r="IDJ358" s="163"/>
      <c r="IDK358" s="163"/>
      <c r="IDL358" s="163"/>
      <c r="IDM358" s="163"/>
      <c r="IDN358" s="163"/>
      <c r="IDO358" s="163"/>
      <c r="IDP358" s="163"/>
      <c r="IDQ358" s="163"/>
      <c r="IDR358" s="163"/>
      <c r="IDS358" s="163"/>
      <c r="IDT358" s="163"/>
      <c r="IDU358" s="163"/>
      <c r="IDV358" s="163"/>
      <c r="IDW358" s="163"/>
      <c r="IDX358" s="163"/>
      <c r="IDY358" s="163"/>
      <c r="IDZ358" s="163"/>
      <c r="IEA358" s="163"/>
      <c r="IEB358" s="163"/>
      <c r="IEC358" s="163"/>
      <c r="IED358" s="163"/>
      <c r="IEE358" s="163"/>
      <c r="IEF358" s="163"/>
      <c r="IEG358" s="163"/>
      <c r="IEH358" s="163"/>
      <c r="IEI358" s="163"/>
      <c r="IEJ358" s="163"/>
      <c r="IEK358" s="163"/>
      <c r="IEL358" s="163"/>
      <c r="IEM358" s="163"/>
      <c r="IEN358" s="163"/>
      <c r="IEO358" s="163"/>
      <c r="IEP358" s="163"/>
      <c r="IEQ358" s="163"/>
      <c r="IER358" s="163"/>
      <c r="IES358" s="163"/>
      <c r="IET358" s="163"/>
      <c r="IEU358" s="163"/>
      <c r="IEV358" s="163"/>
      <c r="IEW358" s="163"/>
      <c r="IEX358" s="163"/>
      <c r="IEY358" s="163"/>
      <c r="IEZ358" s="163"/>
      <c r="IFA358" s="163"/>
      <c r="IFB358" s="163"/>
      <c r="IFC358" s="163"/>
      <c r="IFD358" s="163"/>
      <c r="IFE358" s="163"/>
      <c r="IFF358" s="163"/>
      <c r="IFG358" s="163"/>
      <c r="IFH358" s="163"/>
      <c r="IFI358" s="163"/>
      <c r="IFJ358" s="163"/>
      <c r="IFK358" s="163"/>
      <c r="IFL358" s="163"/>
      <c r="IFM358" s="163"/>
      <c r="IFN358" s="163"/>
      <c r="IFO358" s="163"/>
      <c r="IFP358" s="163"/>
      <c r="IFQ358" s="163"/>
      <c r="IFR358" s="163"/>
      <c r="IFS358" s="163"/>
      <c r="IFT358" s="163"/>
      <c r="IFU358" s="163"/>
      <c r="IFV358" s="163"/>
      <c r="IFW358" s="163"/>
      <c r="IFX358" s="163"/>
      <c r="IFY358" s="163"/>
      <c r="IFZ358" s="163"/>
      <c r="IGA358" s="163"/>
      <c r="IGB358" s="163"/>
      <c r="IGC358" s="163"/>
      <c r="IGD358" s="163"/>
      <c r="IGE358" s="163"/>
      <c r="IGF358" s="163"/>
      <c r="IGG358" s="163"/>
      <c r="IGH358" s="163"/>
      <c r="IGI358" s="163"/>
      <c r="IGJ358" s="163"/>
      <c r="IGK358" s="163"/>
      <c r="IGL358" s="163"/>
      <c r="IGM358" s="163"/>
      <c r="IGN358" s="163"/>
      <c r="IGO358" s="163"/>
      <c r="IGP358" s="163"/>
      <c r="IGQ358" s="163"/>
      <c r="IGR358" s="163"/>
      <c r="IGS358" s="163"/>
      <c r="IGT358" s="163"/>
      <c r="IGU358" s="163"/>
      <c r="IGV358" s="163"/>
      <c r="IGW358" s="163"/>
      <c r="IGX358" s="163"/>
      <c r="IGY358" s="163"/>
      <c r="IGZ358" s="163"/>
      <c r="IHA358" s="163"/>
      <c r="IHB358" s="163"/>
      <c r="IHC358" s="163"/>
      <c r="IHD358" s="163"/>
      <c r="IHE358" s="163"/>
      <c r="IHF358" s="163"/>
      <c r="IHG358" s="163"/>
      <c r="IHH358" s="163"/>
      <c r="IHI358" s="163"/>
      <c r="IHJ358" s="163"/>
      <c r="IHK358" s="163"/>
      <c r="IHL358" s="163"/>
      <c r="IHM358" s="163"/>
      <c r="IHN358" s="163"/>
      <c r="IHO358" s="163"/>
      <c r="IHP358" s="163"/>
      <c r="IHQ358" s="163"/>
      <c r="IHR358" s="163"/>
      <c r="IHS358" s="163"/>
      <c r="IHT358" s="163"/>
      <c r="IHU358" s="163"/>
      <c r="IHV358" s="163"/>
      <c r="IHW358" s="163"/>
      <c r="IHX358" s="163"/>
      <c r="IHY358" s="163"/>
      <c r="IHZ358" s="163"/>
      <c r="IIA358" s="163"/>
      <c r="IIB358" s="163"/>
      <c r="IIC358" s="163"/>
      <c r="IID358" s="163"/>
      <c r="IIE358" s="163"/>
      <c r="IIF358" s="163"/>
      <c r="IIG358" s="163"/>
      <c r="IIH358" s="163"/>
      <c r="III358" s="163"/>
      <c r="IIJ358" s="163"/>
      <c r="IIK358" s="163"/>
      <c r="IIL358" s="163"/>
      <c r="IIM358" s="163"/>
      <c r="IIN358" s="163"/>
      <c r="IIO358" s="163"/>
      <c r="IIP358" s="163"/>
      <c r="IIQ358" s="163"/>
      <c r="IIR358" s="163"/>
      <c r="IIS358" s="163"/>
      <c r="IIT358" s="163"/>
      <c r="IIU358" s="163"/>
      <c r="IIV358" s="163"/>
      <c r="IIW358" s="163"/>
      <c r="IIX358" s="163"/>
      <c r="IIY358" s="163"/>
      <c r="IIZ358" s="163"/>
      <c r="IJA358" s="163"/>
      <c r="IJB358" s="163"/>
      <c r="IJC358" s="163"/>
      <c r="IJD358" s="163"/>
      <c r="IJE358" s="163"/>
      <c r="IJF358" s="163"/>
      <c r="IJG358" s="163"/>
      <c r="IJH358" s="163"/>
      <c r="IJI358" s="163"/>
      <c r="IJJ358" s="163"/>
      <c r="IJK358" s="163"/>
      <c r="IJL358" s="163"/>
      <c r="IJM358" s="163"/>
      <c r="IJN358" s="163"/>
      <c r="IJO358" s="163"/>
      <c r="IJP358" s="163"/>
      <c r="IJQ358" s="163"/>
      <c r="IJR358" s="163"/>
      <c r="IJS358" s="163"/>
      <c r="IJT358" s="163"/>
      <c r="IJU358" s="163"/>
      <c r="IJV358" s="163"/>
      <c r="IJW358" s="163"/>
      <c r="IJX358" s="163"/>
      <c r="IJY358" s="163"/>
      <c r="IJZ358" s="163"/>
      <c r="IKA358" s="163"/>
      <c r="IKB358" s="163"/>
      <c r="IKC358" s="163"/>
      <c r="IKD358" s="163"/>
      <c r="IKE358" s="163"/>
      <c r="IKF358" s="163"/>
      <c r="IKG358" s="163"/>
      <c r="IKH358" s="163"/>
      <c r="IKI358" s="163"/>
      <c r="IKJ358" s="163"/>
      <c r="IKK358" s="163"/>
      <c r="IKL358" s="163"/>
      <c r="IKM358" s="163"/>
      <c r="IKN358" s="163"/>
      <c r="IKO358" s="163"/>
      <c r="IKP358" s="163"/>
      <c r="IKQ358" s="163"/>
      <c r="IKR358" s="163"/>
      <c r="IKS358" s="163"/>
      <c r="IKT358" s="163"/>
      <c r="IKU358" s="163"/>
      <c r="IKV358" s="163"/>
      <c r="IKW358" s="163"/>
      <c r="IKX358" s="163"/>
      <c r="IKY358" s="163"/>
      <c r="IKZ358" s="163"/>
      <c r="ILA358" s="163"/>
      <c r="ILB358" s="163"/>
      <c r="ILC358" s="163"/>
      <c r="ILD358" s="163"/>
      <c r="ILE358" s="163"/>
      <c r="ILF358" s="163"/>
      <c r="ILG358" s="163"/>
      <c r="ILH358" s="163"/>
      <c r="ILI358" s="163"/>
      <c r="ILJ358" s="163"/>
      <c r="ILK358" s="163"/>
      <c r="ILL358" s="163"/>
      <c r="ILM358" s="163"/>
      <c r="ILN358" s="163"/>
      <c r="ILO358" s="163"/>
      <c r="ILP358" s="163"/>
      <c r="ILQ358" s="163"/>
      <c r="ILR358" s="163"/>
      <c r="ILS358" s="163"/>
      <c r="ILT358" s="163"/>
      <c r="ILU358" s="163"/>
      <c r="ILV358" s="163"/>
      <c r="ILW358" s="163"/>
      <c r="ILX358" s="163"/>
      <c r="ILY358" s="163"/>
      <c r="ILZ358" s="163"/>
      <c r="IMA358" s="163"/>
      <c r="IMB358" s="163"/>
      <c r="IMC358" s="163"/>
      <c r="IMD358" s="163"/>
      <c r="IME358" s="163"/>
      <c r="IMF358" s="163"/>
      <c r="IMG358" s="163"/>
      <c r="IMH358" s="163"/>
      <c r="IMI358" s="163"/>
      <c r="IMJ358" s="163"/>
      <c r="IMK358" s="163"/>
      <c r="IML358" s="163"/>
      <c r="IMM358" s="163"/>
      <c r="IMN358" s="163"/>
      <c r="IMO358" s="163"/>
      <c r="IMP358" s="163"/>
      <c r="IMQ358" s="163"/>
      <c r="IMR358" s="163"/>
      <c r="IMS358" s="163"/>
      <c r="IMT358" s="163"/>
      <c r="IMU358" s="163"/>
      <c r="IMV358" s="163"/>
      <c r="IMW358" s="163"/>
      <c r="IMX358" s="163"/>
      <c r="IMY358" s="163"/>
      <c r="IMZ358" s="163"/>
      <c r="INA358" s="163"/>
      <c r="INB358" s="163"/>
      <c r="INC358" s="163"/>
      <c r="IND358" s="163"/>
      <c r="INE358" s="163"/>
      <c r="INF358" s="163"/>
      <c r="ING358" s="163"/>
      <c r="INH358" s="163"/>
      <c r="INI358" s="163"/>
      <c r="INJ358" s="163"/>
      <c r="INK358" s="163"/>
      <c r="INL358" s="163"/>
      <c r="INM358" s="163"/>
      <c r="INN358" s="163"/>
      <c r="INO358" s="163"/>
      <c r="INP358" s="163"/>
      <c r="INQ358" s="163"/>
      <c r="INR358" s="163"/>
      <c r="INS358" s="163"/>
      <c r="INT358" s="163"/>
      <c r="INU358" s="163"/>
      <c r="INV358" s="163"/>
      <c r="INW358" s="163"/>
      <c r="INX358" s="163"/>
      <c r="INY358" s="163"/>
      <c r="INZ358" s="163"/>
      <c r="IOA358" s="163"/>
      <c r="IOB358" s="163"/>
      <c r="IOC358" s="163"/>
      <c r="IOD358" s="163"/>
      <c r="IOE358" s="163"/>
      <c r="IOF358" s="163"/>
      <c r="IOG358" s="163"/>
      <c r="IOH358" s="163"/>
      <c r="IOI358" s="163"/>
      <c r="IOJ358" s="163"/>
      <c r="IOK358" s="163"/>
      <c r="IOL358" s="163"/>
      <c r="IOM358" s="163"/>
      <c r="ION358" s="163"/>
      <c r="IOO358" s="163"/>
      <c r="IOP358" s="163"/>
      <c r="IOQ358" s="163"/>
      <c r="IOR358" s="163"/>
      <c r="IOS358" s="163"/>
      <c r="IOT358" s="163"/>
      <c r="IOU358" s="163"/>
      <c r="IOV358" s="163"/>
      <c r="IOW358" s="163"/>
      <c r="IOX358" s="163"/>
      <c r="IOY358" s="163"/>
      <c r="IOZ358" s="163"/>
      <c r="IPA358" s="163"/>
      <c r="IPB358" s="163"/>
      <c r="IPC358" s="163"/>
      <c r="IPD358" s="163"/>
      <c r="IPE358" s="163"/>
      <c r="IPF358" s="163"/>
      <c r="IPG358" s="163"/>
      <c r="IPH358" s="163"/>
      <c r="IPI358" s="163"/>
      <c r="IPJ358" s="163"/>
      <c r="IPK358" s="163"/>
      <c r="IPL358" s="163"/>
      <c r="IPM358" s="163"/>
      <c r="IPN358" s="163"/>
      <c r="IPO358" s="163"/>
      <c r="IPP358" s="163"/>
      <c r="IPQ358" s="163"/>
      <c r="IPR358" s="163"/>
      <c r="IPS358" s="163"/>
      <c r="IPT358" s="163"/>
      <c r="IPU358" s="163"/>
      <c r="IPV358" s="163"/>
      <c r="IPW358" s="163"/>
      <c r="IPX358" s="163"/>
      <c r="IPY358" s="163"/>
      <c r="IPZ358" s="163"/>
      <c r="IQA358" s="163"/>
      <c r="IQB358" s="163"/>
      <c r="IQC358" s="163"/>
      <c r="IQD358" s="163"/>
      <c r="IQE358" s="163"/>
      <c r="IQF358" s="163"/>
      <c r="IQG358" s="163"/>
      <c r="IQH358" s="163"/>
      <c r="IQI358" s="163"/>
      <c r="IQJ358" s="163"/>
      <c r="IQK358" s="163"/>
      <c r="IQL358" s="163"/>
      <c r="IQM358" s="163"/>
      <c r="IQN358" s="163"/>
      <c r="IQO358" s="163"/>
      <c r="IQP358" s="163"/>
      <c r="IQQ358" s="163"/>
      <c r="IQR358" s="163"/>
      <c r="IQS358" s="163"/>
      <c r="IQT358" s="163"/>
      <c r="IQU358" s="163"/>
      <c r="IQV358" s="163"/>
      <c r="IQW358" s="163"/>
      <c r="IQX358" s="163"/>
      <c r="IQY358" s="163"/>
      <c r="IQZ358" s="163"/>
      <c r="IRA358" s="163"/>
      <c r="IRB358" s="163"/>
      <c r="IRC358" s="163"/>
      <c r="IRD358" s="163"/>
      <c r="IRE358" s="163"/>
      <c r="IRF358" s="163"/>
      <c r="IRG358" s="163"/>
      <c r="IRH358" s="163"/>
      <c r="IRI358" s="163"/>
      <c r="IRJ358" s="163"/>
      <c r="IRK358" s="163"/>
      <c r="IRL358" s="163"/>
      <c r="IRM358" s="163"/>
      <c r="IRN358" s="163"/>
      <c r="IRO358" s="163"/>
      <c r="IRP358" s="163"/>
      <c r="IRQ358" s="163"/>
      <c r="IRR358" s="163"/>
      <c r="IRS358" s="163"/>
      <c r="IRT358" s="163"/>
      <c r="IRU358" s="163"/>
      <c r="IRV358" s="163"/>
      <c r="IRW358" s="163"/>
      <c r="IRX358" s="163"/>
      <c r="IRY358" s="163"/>
      <c r="IRZ358" s="163"/>
      <c r="ISA358" s="163"/>
      <c r="ISB358" s="163"/>
      <c r="ISC358" s="163"/>
      <c r="ISD358" s="163"/>
      <c r="ISE358" s="163"/>
      <c r="ISF358" s="163"/>
      <c r="ISG358" s="163"/>
      <c r="ISH358" s="163"/>
      <c r="ISI358" s="163"/>
      <c r="ISJ358" s="163"/>
      <c r="ISK358" s="163"/>
      <c r="ISL358" s="163"/>
      <c r="ISM358" s="163"/>
      <c r="ISN358" s="163"/>
      <c r="ISO358" s="163"/>
      <c r="ISP358" s="163"/>
      <c r="ISQ358" s="163"/>
      <c r="ISR358" s="163"/>
      <c r="ISS358" s="163"/>
      <c r="IST358" s="163"/>
      <c r="ISU358" s="163"/>
      <c r="ISV358" s="163"/>
      <c r="ISW358" s="163"/>
      <c r="ISX358" s="163"/>
      <c r="ISY358" s="163"/>
      <c r="ISZ358" s="163"/>
      <c r="ITA358" s="163"/>
      <c r="ITB358" s="163"/>
      <c r="ITC358" s="163"/>
      <c r="ITD358" s="163"/>
      <c r="ITE358" s="163"/>
      <c r="ITF358" s="163"/>
      <c r="ITG358" s="163"/>
      <c r="ITH358" s="163"/>
      <c r="ITI358" s="163"/>
      <c r="ITJ358" s="163"/>
      <c r="ITK358" s="163"/>
      <c r="ITL358" s="163"/>
      <c r="ITM358" s="163"/>
      <c r="ITN358" s="163"/>
      <c r="ITO358" s="163"/>
      <c r="ITP358" s="163"/>
      <c r="ITQ358" s="163"/>
      <c r="ITR358" s="163"/>
      <c r="ITS358" s="163"/>
      <c r="ITT358" s="163"/>
      <c r="ITU358" s="163"/>
      <c r="ITV358" s="163"/>
      <c r="ITW358" s="163"/>
      <c r="ITX358" s="163"/>
      <c r="ITY358" s="163"/>
      <c r="ITZ358" s="163"/>
      <c r="IUA358" s="163"/>
      <c r="IUB358" s="163"/>
      <c r="IUC358" s="163"/>
      <c r="IUD358" s="163"/>
      <c r="IUE358" s="163"/>
      <c r="IUF358" s="163"/>
      <c r="IUG358" s="163"/>
      <c r="IUH358" s="163"/>
      <c r="IUI358" s="163"/>
      <c r="IUJ358" s="163"/>
      <c r="IUK358" s="163"/>
      <c r="IUL358" s="163"/>
      <c r="IUM358" s="163"/>
      <c r="IUN358" s="163"/>
      <c r="IUO358" s="163"/>
      <c r="IUP358" s="163"/>
      <c r="IUQ358" s="163"/>
      <c r="IUR358" s="163"/>
      <c r="IUS358" s="163"/>
      <c r="IUT358" s="163"/>
      <c r="IUU358" s="163"/>
      <c r="IUV358" s="163"/>
      <c r="IUW358" s="163"/>
      <c r="IUX358" s="163"/>
      <c r="IUY358" s="163"/>
      <c r="IUZ358" s="163"/>
      <c r="IVA358" s="163"/>
      <c r="IVB358" s="163"/>
      <c r="IVC358" s="163"/>
      <c r="IVD358" s="163"/>
      <c r="IVE358" s="163"/>
      <c r="IVF358" s="163"/>
      <c r="IVG358" s="163"/>
      <c r="IVH358" s="163"/>
      <c r="IVI358" s="163"/>
      <c r="IVJ358" s="163"/>
      <c r="IVK358" s="163"/>
      <c r="IVL358" s="163"/>
      <c r="IVM358" s="163"/>
      <c r="IVN358" s="163"/>
      <c r="IVO358" s="163"/>
      <c r="IVP358" s="163"/>
      <c r="IVQ358" s="163"/>
      <c r="IVR358" s="163"/>
      <c r="IVS358" s="163"/>
      <c r="IVT358" s="163"/>
      <c r="IVU358" s="163"/>
      <c r="IVV358" s="163"/>
      <c r="IVW358" s="163"/>
      <c r="IVX358" s="163"/>
      <c r="IVY358" s="163"/>
      <c r="IVZ358" s="163"/>
      <c r="IWA358" s="163"/>
      <c r="IWB358" s="163"/>
      <c r="IWC358" s="163"/>
      <c r="IWD358" s="163"/>
      <c r="IWE358" s="163"/>
      <c r="IWF358" s="163"/>
      <c r="IWG358" s="163"/>
      <c r="IWH358" s="163"/>
      <c r="IWI358" s="163"/>
      <c r="IWJ358" s="163"/>
      <c r="IWK358" s="163"/>
      <c r="IWL358" s="163"/>
      <c r="IWM358" s="163"/>
      <c r="IWN358" s="163"/>
      <c r="IWO358" s="163"/>
      <c r="IWP358" s="163"/>
      <c r="IWQ358" s="163"/>
      <c r="IWR358" s="163"/>
      <c r="IWS358" s="163"/>
      <c r="IWT358" s="163"/>
      <c r="IWU358" s="163"/>
      <c r="IWV358" s="163"/>
      <c r="IWW358" s="163"/>
      <c r="IWX358" s="163"/>
      <c r="IWY358" s="163"/>
      <c r="IWZ358" s="163"/>
      <c r="IXA358" s="163"/>
      <c r="IXB358" s="163"/>
      <c r="IXC358" s="163"/>
      <c r="IXD358" s="163"/>
      <c r="IXE358" s="163"/>
      <c r="IXF358" s="163"/>
      <c r="IXG358" s="163"/>
      <c r="IXH358" s="163"/>
      <c r="IXI358" s="163"/>
      <c r="IXJ358" s="163"/>
      <c r="IXK358" s="163"/>
      <c r="IXL358" s="163"/>
      <c r="IXM358" s="163"/>
      <c r="IXN358" s="163"/>
      <c r="IXO358" s="163"/>
      <c r="IXP358" s="163"/>
      <c r="IXQ358" s="163"/>
      <c r="IXR358" s="163"/>
      <c r="IXS358" s="163"/>
      <c r="IXT358" s="163"/>
      <c r="IXU358" s="163"/>
      <c r="IXV358" s="163"/>
      <c r="IXW358" s="163"/>
      <c r="IXX358" s="163"/>
      <c r="IXY358" s="163"/>
      <c r="IXZ358" s="163"/>
      <c r="IYA358" s="163"/>
      <c r="IYB358" s="163"/>
      <c r="IYC358" s="163"/>
      <c r="IYD358" s="163"/>
      <c r="IYE358" s="163"/>
      <c r="IYF358" s="163"/>
      <c r="IYG358" s="163"/>
      <c r="IYH358" s="163"/>
      <c r="IYI358" s="163"/>
      <c r="IYJ358" s="163"/>
      <c r="IYK358" s="163"/>
      <c r="IYL358" s="163"/>
      <c r="IYM358" s="163"/>
      <c r="IYN358" s="163"/>
      <c r="IYO358" s="163"/>
      <c r="IYP358" s="163"/>
      <c r="IYQ358" s="163"/>
      <c r="IYR358" s="163"/>
      <c r="IYS358" s="163"/>
      <c r="IYT358" s="163"/>
      <c r="IYU358" s="163"/>
      <c r="IYV358" s="163"/>
      <c r="IYW358" s="163"/>
      <c r="IYX358" s="163"/>
      <c r="IYY358" s="163"/>
      <c r="IYZ358" s="163"/>
      <c r="IZA358" s="163"/>
      <c r="IZB358" s="163"/>
      <c r="IZC358" s="163"/>
      <c r="IZD358" s="163"/>
      <c r="IZE358" s="163"/>
      <c r="IZF358" s="163"/>
      <c r="IZG358" s="163"/>
      <c r="IZH358" s="163"/>
      <c r="IZI358" s="163"/>
      <c r="IZJ358" s="163"/>
      <c r="IZK358" s="163"/>
      <c r="IZL358" s="163"/>
      <c r="IZM358" s="163"/>
      <c r="IZN358" s="163"/>
      <c r="IZO358" s="163"/>
      <c r="IZP358" s="163"/>
      <c r="IZQ358" s="163"/>
      <c r="IZR358" s="163"/>
      <c r="IZS358" s="163"/>
      <c r="IZT358" s="163"/>
      <c r="IZU358" s="163"/>
      <c r="IZV358" s="163"/>
      <c r="IZW358" s="163"/>
      <c r="IZX358" s="163"/>
      <c r="IZY358" s="163"/>
      <c r="IZZ358" s="163"/>
      <c r="JAA358" s="163"/>
      <c r="JAB358" s="163"/>
      <c r="JAC358" s="163"/>
      <c r="JAD358" s="163"/>
      <c r="JAE358" s="163"/>
      <c r="JAF358" s="163"/>
      <c r="JAG358" s="163"/>
      <c r="JAH358" s="163"/>
      <c r="JAI358" s="163"/>
      <c r="JAJ358" s="163"/>
      <c r="JAK358" s="163"/>
      <c r="JAL358" s="163"/>
      <c r="JAM358" s="163"/>
      <c r="JAN358" s="163"/>
      <c r="JAO358" s="163"/>
      <c r="JAP358" s="163"/>
      <c r="JAQ358" s="163"/>
      <c r="JAR358" s="163"/>
      <c r="JAS358" s="163"/>
      <c r="JAT358" s="163"/>
      <c r="JAU358" s="163"/>
      <c r="JAV358" s="163"/>
      <c r="JAW358" s="163"/>
      <c r="JAX358" s="163"/>
      <c r="JAY358" s="163"/>
      <c r="JAZ358" s="163"/>
      <c r="JBA358" s="163"/>
      <c r="JBB358" s="163"/>
      <c r="JBC358" s="163"/>
      <c r="JBD358" s="163"/>
      <c r="JBE358" s="163"/>
      <c r="JBF358" s="163"/>
      <c r="JBG358" s="163"/>
      <c r="JBH358" s="163"/>
      <c r="JBI358" s="163"/>
      <c r="JBJ358" s="163"/>
      <c r="JBK358" s="163"/>
      <c r="JBL358" s="163"/>
      <c r="JBM358" s="163"/>
      <c r="JBN358" s="163"/>
      <c r="JBO358" s="163"/>
      <c r="JBP358" s="163"/>
      <c r="JBQ358" s="163"/>
      <c r="JBR358" s="163"/>
      <c r="JBS358" s="163"/>
      <c r="JBT358" s="163"/>
      <c r="JBU358" s="163"/>
      <c r="JBV358" s="163"/>
      <c r="JBW358" s="163"/>
      <c r="JBX358" s="163"/>
      <c r="JBY358" s="163"/>
      <c r="JBZ358" s="163"/>
      <c r="JCA358" s="163"/>
      <c r="JCB358" s="163"/>
      <c r="JCC358" s="163"/>
      <c r="JCD358" s="163"/>
      <c r="JCE358" s="163"/>
      <c r="JCF358" s="163"/>
      <c r="JCG358" s="163"/>
      <c r="JCH358" s="163"/>
      <c r="JCI358" s="163"/>
      <c r="JCJ358" s="163"/>
      <c r="JCK358" s="163"/>
      <c r="JCL358" s="163"/>
      <c r="JCM358" s="163"/>
      <c r="JCN358" s="163"/>
      <c r="JCO358" s="163"/>
      <c r="JCP358" s="163"/>
      <c r="JCQ358" s="163"/>
      <c r="JCR358" s="163"/>
      <c r="JCS358" s="163"/>
      <c r="JCT358" s="163"/>
      <c r="JCU358" s="163"/>
      <c r="JCV358" s="163"/>
      <c r="JCW358" s="163"/>
      <c r="JCX358" s="163"/>
      <c r="JCY358" s="163"/>
      <c r="JCZ358" s="163"/>
      <c r="JDA358" s="163"/>
      <c r="JDB358" s="163"/>
      <c r="JDC358" s="163"/>
      <c r="JDD358" s="163"/>
      <c r="JDE358" s="163"/>
      <c r="JDF358" s="163"/>
      <c r="JDG358" s="163"/>
      <c r="JDH358" s="163"/>
      <c r="JDI358" s="163"/>
      <c r="JDJ358" s="163"/>
      <c r="JDK358" s="163"/>
      <c r="JDL358" s="163"/>
      <c r="JDM358" s="163"/>
      <c r="JDN358" s="163"/>
      <c r="JDO358" s="163"/>
      <c r="JDP358" s="163"/>
      <c r="JDQ358" s="163"/>
      <c r="JDR358" s="163"/>
      <c r="JDS358" s="163"/>
      <c r="JDT358" s="163"/>
      <c r="JDU358" s="163"/>
      <c r="JDV358" s="163"/>
      <c r="JDW358" s="163"/>
      <c r="JDX358" s="163"/>
      <c r="JDY358" s="163"/>
      <c r="JDZ358" s="163"/>
      <c r="JEA358" s="163"/>
      <c r="JEB358" s="163"/>
      <c r="JEC358" s="163"/>
      <c r="JED358" s="163"/>
      <c r="JEE358" s="163"/>
      <c r="JEF358" s="163"/>
      <c r="JEG358" s="163"/>
      <c r="JEH358" s="163"/>
      <c r="JEI358" s="163"/>
      <c r="JEJ358" s="163"/>
      <c r="JEK358" s="163"/>
      <c r="JEL358" s="163"/>
      <c r="JEM358" s="163"/>
      <c r="JEN358" s="163"/>
      <c r="JEO358" s="163"/>
      <c r="JEP358" s="163"/>
      <c r="JEQ358" s="163"/>
      <c r="JER358" s="163"/>
      <c r="JES358" s="163"/>
      <c r="JET358" s="163"/>
      <c r="JEU358" s="163"/>
      <c r="JEV358" s="163"/>
      <c r="JEW358" s="163"/>
      <c r="JEX358" s="163"/>
      <c r="JEY358" s="163"/>
      <c r="JEZ358" s="163"/>
      <c r="JFA358" s="163"/>
      <c r="JFB358" s="163"/>
      <c r="JFC358" s="163"/>
      <c r="JFD358" s="163"/>
      <c r="JFE358" s="163"/>
      <c r="JFF358" s="163"/>
      <c r="JFG358" s="163"/>
      <c r="JFH358" s="163"/>
      <c r="JFI358" s="163"/>
      <c r="JFJ358" s="163"/>
      <c r="JFK358" s="163"/>
      <c r="JFL358" s="163"/>
      <c r="JFM358" s="163"/>
      <c r="JFN358" s="163"/>
      <c r="JFO358" s="163"/>
      <c r="JFP358" s="163"/>
      <c r="JFQ358" s="163"/>
      <c r="JFR358" s="163"/>
      <c r="JFS358" s="163"/>
      <c r="JFT358" s="163"/>
      <c r="JFU358" s="163"/>
      <c r="JFV358" s="163"/>
      <c r="JFW358" s="163"/>
      <c r="JFX358" s="163"/>
      <c r="JFY358" s="163"/>
      <c r="JFZ358" s="163"/>
      <c r="JGA358" s="163"/>
      <c r="JGB358" s="163"/>
      <c r="JGC358" s="163"/>
      <c r="JGD358" s="163"/>
      <c r="JGE358" s="163"/>
      <c r="JGF358" s="163"/>
      <c r="JGG358" s="163"/>
      <c r="JGH358" s="163"/>
      <c r="JGI358" s="163"/>
      <c r="JGJ358" s="163"/>
      <c r="JGK358" s="163"/>
      <c r="JGL358" s="163"/>
      <c r="JGM358" s="163"/>
      <c r="JGN358" s="163"/>
      <c r="JGO358" s="163"/>
      <c r="JGP358" s="163"/>
      <c r="JGQ358" s="163"/>
      <c r="JGR358" s="163"/>
      <c r="JGS358" s="163"/>
      <c r="JGT358" s="163"/>
      <c r="JGU358" s="163"/>
      <c r="JGV358" s="163"/>
      <c r="JGW358" s="163"/>
      <c r="JGX358" s="163"/>
      <c r="JGY358" s="163"/>
      <c r="JGZ358" s="163"/>
      <c r="JHA358" s="163"/>
      <c r="JHB358" s="163"/>
      <c r="JHC358" s="163"/>
      <c r="JHD358" s="163"/>
      <c r="JHE358" s="163"/>
      <c r="JHF358" s="163"/>
      <c r="JHG358" s="163"/>
      <c r="JHH358" s="163"/>
      <c r="JHI358" s="163"/>
      <c r="JHJ358" s="163"/>
      <c r="JHK358" s="163"/>
      <c r="JHL358" s="163"/>
      <c r="JHM358" s="163"/>
      <c r="JHN358" s="163"/>
      <c r="JHO358" s="163"/>
      <c r="JHP358" s="163"/>
      <c r="JHQ358" s="163"/>
      <c r="JHR358" s="163"/>
      <c r="JHS358" s="163"/>
      <c r="JHT358" s="163"/>
      <c r="JHU358" s="163"/>
      <c r="JHV358" s="163"/>
      <c r="JHW358" s="163"/>
      <c r="JHX358" s="163"/>
      <c r="JHY358" s="163"/>
      <c r="JHZ358" s="163"/>
      <c r="JIA358" s="163"/>
      <c r="JIB358" s="163"/>
      <c r="JIC358" s="163"/>
      <c r="JID358" s="163"/>
      <c r="JIE358" s="163"/>
      <c r="JIF358" s="163"/>
      <c r="JIG358" s="163"/>
      <c r="JIH358" s="163"/>
      <c r="JII358" s="163"/>
      <c r="JIJ358" s="163"/>
      <c r="JIK358" s="163"/>
      <c r="JIL358" s="163"/>
      <c r="JIM358" s="163"/>
      <c r="JIN358" s="163"/>
      <c r="JIO358" s="163"/>
      <c r="JIP358" s="163"/>
      <c r="JIQ358" s="163"/>
      <c r="JIR358" s="163"/>
      <c r="JIS358" s="163"/>
      <c r="JIT358" s="163"/>
      <c r="JIU358" s="163"/>
      <c r="JIV358" s="163"/>
      <c r="JIW358" s="163"/>
      <c r="JIX358" s="163"/>
      <c r="JIY358" s="163"/>
      <c r="JIZ358" s="163"/>
      <c r="JJA358" s="163"/>
      <c r="JJB358" s="163"/>
      <c r="JJC358" s="163"/>
      <c r="JJD358" s="163"/>
      <c r="JJE358" s="163"/>
      <c r="JJF358" s="163"/>
      <c r="JJG358" s="163"/>
      <c r="JJH358" s="163"/>
      <c r="JJI358" s="163"/>
      <c r="JJJ358" s="163"/>
      <c r="JJK358" s="163"/>
      <c r="JJL358" s="163"/>
      <c r="JJM358" s="163"/>
      <c r="JJN358" s="163"/>
      <c r="JJO358" s="163"/>
      <c r="JJP358" s="163"/>
      <c r="JJQ358" s="163"/>
      <c r="JJR358" s="163"/>
      <c r="JJS358" s="163"/>
      <c r="JJT358" s="163"/>
      <c r="JJU358" s="163"/>
      <c r="JJV358" s="163"/>
      <c r="JJW358" s="163"/>
      <c r="JJX358" s="163"/>
      <c r="JJY358" s="163"/>
      <c r="JJZ358" s="163"/>
      <c r="JKA358" s="163"/>
      <c r="JKB358" s="163"/>
      <c r="JKC358" s="163"/>
      <c r="JKD358" s="163"/>
      <c r="JKE358" s="163"/>
      <c r="JKF358" s="163"/>
      <c r="JKG358" s="163"/>
      <c r="JKH358" s="163"/>
      <c r="JKI358" s="163"/>
      <c r="JKJ358" s="163"/>
      <c r="JKK358" s="163"/>
      <c r="JKL358" s="163"/>
      <c r="JKM358" s="163"/>
      <c r="JKN358" s="163"/>
      <c r="JKO358" s="163"/>
      <c r="JKP358" s="163"/>
      <c r="JKQ358" s="163"/>
      <c r="JKR358" s="163"/>
      <c r="JKS358" s="163"/>
      <c r="JKT358" s="163"/>
      <c r="JKU358" s="163"/>
      <c r="JKV358" s="163"/>
      <c r="JKW358" s="163"/>
      <c r="JKX358" s="163"/>
      <c r="JKY358" s="163"/>
      <c r="JKZ358" s="163"/>
      <c r="JLA358" s="163"/>
      <c r="JLB358" s="163"/>
      <c r="JLC358" s="163"/>
      <c r="JLD358" s="163"/>
      <c r="JLE358" s="163"/>
      <c r="JLF358" s="163"/>
      <c r="JLG358" s="163"/>
      <c r="JLH358" s="163"/>
      <c r="JLI358" s="163"/>
      <c r="JLJ358" s="163"/>
      <c r="JLK358" s="163"/>
      <c r="JLL358" s="163"/>
      <c r="JLM358" s="163"/>
      <c r="JLN358" s="163"/>
      <c r="JLO358" s="163"/>
      <c r="JLP358" s="163"/>
      <c r="JLQ358" s="163"/>
      <c r="JLR358" s="163"/>
      <c r="JLS358" s="163"/>
      <c r="JLT358" s="163"/>
      <c r="JLU358" s="163"/>
      <c r="JLV358" s="163"/>
      <c r="JLW358" s="163"/>
      <c r="JLX358" s="163"/>
      <c r="JLY358" s="163"/>
      <c r="JLZ358" s="163"/>
      <c r="JMA358" s="163"/>
      <c r="JMB358" s="163"/>
      <c r="JMC358" s="163"/>
      <c r="JMD358" s="163"/>
      <c r="JME358" s="163"/>
      <c r="JMF358" s="163"/>
      <c r="JMG358" s="163"/>
      <c r="JMH358" s="163"/>
      <c r="JMI358" s="163"/>
      <c r="JMJ358" s="163"/>
      <c r="JMK358" s="163"/>
      <c r="JML358" s="163"/>
      <c r="JMM358" s="163"/>
      <c r="JMN358" s="163"/>
      <c r="JMO358" s="163"/>
      <c r="JMP358" s="163"/>
      <c r="JMQ358" s="163"/>
      <c r="JMR358" s="163"/>
      <c r="JMS358" s="163"/>
      <c r="JMT358" s="163"/>
      <c r="JMU358" s="163"/>
      <c r="JMV358" s="163"/>
      <c r="JMW358" s="163"/>
      <c r="JMX358" s="163"/>
      <c r="JMY358" s="163"/>
      <c r="JMZ358" s="163"/>
      <c r="JNA358" s="163"/>
      <c r="JNB358" s="163"/>
      <c r="JNC358" s="163"/>
      <c r="JND358" s="163"/>
      <c r="JNE358" s="163"/>
      <c r="JNF358" s="163"/>
      <c r="JNG358" s="163"/>
      <c r="JNH358" s="163"/>
      <c r="JNI358" s="163"/>
      <c r="JNJ358" s="163"/>
      <c r="JNK358" s="163"/>
      <c r="JNL358" s="163"/>
      <c r="JNM358" s="163"/>
      <c r="JNN358" s="163"/>
      <c r="JNO358" s="163"/>
      <c r="JNP358" s="163"/>
      <c r="JNQ358" s="163"/>
      <c r="JNR358" s="163"/>
      <c r="JNS358" s="163"/>
      <c r="JNT358" s="163"/>
      <c r="JNU358" s="163"/>
      <c r="JNV358" s="163"/>
      <c r="JNW358" s="163"/>
      <c r="JNX358" s="163"/>
      <c r="JNY358" s="163"/>
      <c r="JNZ358" s="163"/>
      <c r="JOA358" s="163"/>
      <c r="JOB358" s="163"/>
      <c r="JOC358" s="163"/>
      <c r="JOD358" s="163"/>
      <c r="JOE358" s="163"/>
      <c r="JOF358" s="163"/>
      <c r="JOG358" s="163"/>
      <c r="JOH358" s="163"/>
      <c r="JOI358" s="163"/>
      <c r="JOJ358" s="163"/>
      <c r="JOK358" s="163"/>
      <c r="JOL358" s="163"/>
      <c r="JOM358" s="163"/>
      <c r="JON358" s="163"/>
      <c r="JOO358" s="163"/>
      <c r="JOP358" s="163"/>
      <c r="JOQ358" s="163"/>
      <c r="JOR358" s="163"/>
      <c r="JOS358" s="163"/>
      <c r="JOT358" s="163"/>
      <c r="JOU358" s="163"/>
      <c r="JOV358" s="163"/>
      <c r="JOW358" s="163"/>
      <c r="JOX358" s="163"/>
      <c r="JOY358" s="163"/>
      <c r="JOZ358" s="163"/>
      <c r="JPA358" s="163"/>
      <c r="JPB358" s="163"/>
      <c r="JPC358" s="163"/>
      <c r="JPD358" s="163"/>
      <c r="JPE358" s="163"/>
      <c r="JPF358" s="163"/>
      <c r="JPG358" s="163"/>
      <c r="JPH358" s="163"/>
      <c r="JPI358" s="163"/>
      <c r="JPJ358" s="163"/>
      <c r="JPK358" s="163"/>
      <c r="JPL358" s="163"/>
      <c r="JPM358" s="163"/>
      <c r="JPN358" s="163"/>
      <c r="JPO358" s="163"/>
      <c r="JPP358" s="163"/>
      <c r="JPQ358" s="163"/>
      <c r="JPR358" s="163"/>
      <c r="JPS358" s="163"/>
      <c r="JPT358" s="163"/>
      <c r="JPU358" s="163"/>
      <c r="JPV358" s="163"/>
      <c r="JPW358" s="163"/>
      <c r="JPX358" s="163"/>
      <c r="JPY358" s="163"/>
      <c r="JPZ358" s="163"/>
      <c r="JQA358" s="163"/>
      <c r="JQB358" s="163"/>
      <c r="JQC358" s="163"/>
      <c r="JQD358" s="163"/>
      <c r="JQE358" s="163"/>
      <c r="JQF358" s="163"/>
      <c r="JQG358" s="163"/>
      <c r="JQH358" s="163"/>
      <c r="JQI358" s="163"/>
      <c r="JQJ358" s="163"/>
      <c r="JQK358" s="163"/>
      <c r="JQL358" s="163"/>
      <c r="JQM358" s="163"/>
      <c r="JQN358" s="163"/>
      <c r="JQO358" s="163"/>
      <c r="JQP358" s="163"/>
      <c r="JQQ358" s="163"/>
      <c r="JQR358" s="163"/>
      <c r="JQS358" s="163"/>
      <c r="JQT358" s="163"/>
      <c r="JQU358" s="163"/>
      <c r="JQV358" s="163"/>
      <c r="JQW358" s="163"/>
      <c r="JQX358" s="163"/>
      <c r="JQY358" s="163"/>
      <c r="JQZ358" s="163"/>
      <c r="JRA358" s="163"/>
      <c r="JRB358" s="163"/>
      <c r="JRC358" s="163"/>
      <c r="JRD358" s="163"/>
      <c r="JRE358" s="163"/>
      <c r="JRF358" s="163"/>
      <c r="JRG358" s="163"/>
      <c r="JRH358" s="163"/>
      <c r="JRI358" s="163"/>
      <c r="JRJ358" s="163"/>
      <c r="JRK358" s="163"/>
      <c r="JRL358" s="163"/>
      <c r="JRM358" s="163"/>
      <c r="JRN358" s="163"/>
      <c r="JRO358" s="163"/>
      <c r="JRP358" s="163"/>
      <c r="JRQ358" s="163"/>
      <c r="JRR358" s="163"/>
      <c r="JRS358" s="163"/>
      <c r="JRT358" s="163"/>
      <c r="JRU358" s="163"/>
      <c r="JRV358" s="163"/>
      <c r="JRW358" s="163"/>
      <c r="JRX358" s="163"/>
      <c r="JRY358" s="163"/>
      <c r="JRZ358" s="163"/>
      <c r="JSA358" s="163"/>
      <c r="JSB358" s="163"/>
      <c r="JSC358" s="163"/>
      <c r="JSD358" s="163"/>
      <c r="JSE358" s="163"/>
      <c r="JSF358" s="163"/>
      <c r="JSG358" s="163"/>
      <c r="JSH358" s="163"/>
      <c r="JSI358" s="163"/>
      <c r="JSJ358" s="163"/>
      <c r="JSK358" s="163"/>
      <c r="JSL358" s="163"/>
      <c r="JSM358" s="163"/>
      <c r="JSN358" s="163"/>
      <c r="JSO358" s="163"/>
      <c r="JSP358" s="163"/>
      <c r="JSQ358" s="163"/>
      <c r="JSR358" s="163"/>
      <c r="JSS358" s="163"/>
      <c r="JST358" s="163"/>
      <c r="JSU358" s="163"/>
      <c r="JSV358" s="163"/>
      <c r="JSW358" s="163"/>
      <c r="JSX358" s="163"/>
      <c r="JSY358" s="163"/>
      <c r="JSZ358" s="163"/>
      <c r="JTA358" s="163"/>
      <c r="JTB358" s="163"/>
      <c r="JTC358" s="163"/>
      <c r="JTD358" s="163"/>
      <c r="JTE358" s="163"/>
      <c r="JTF358" s="163"/>
      <c r="JTG358" s="163"/>
      <c r="JTH358" s="163"/>
      <c r="JTI358" s="163"/>
      <c r="JTJ358" s="163"/>
      <c r="JTK358" s="163"/>
      <c r="JTL358" s="163"/>
      <c r="JTM358" s="163"/>
      <c r="JTN358" s="163"/>
      <c r="JTO358" s="163"/>
      <c r="JTP358" s="163"/>
      <c r="JTQ358" s="163"/>
      <c r="JTR358" s="163"/>
      <c r="JTS358" s="163"/>
      <c r="JTT358" s="163"/>
      <c r="JTU358" s="163"/>
      <c r="JTV358" s="163"/>
      <c r="JTW358" s="163"/>
      <c r="JTX358" s="163"/>
      <c r="JTY358" s="163"/>
      <c r="JTZ358" s="163"/>
      <c r="JUA358" s="163"/>
      <c r="JUB358" s="163"/>
      <c r="JUC358" s="163"/>
      <c r="JUD358" s="163"/>
      <c r="JUE358" s="163"/>
      <c r="JUF358" s="163"/>
      <c r="JUG358" s="163"/>
      <c r="JUH358" s="163"/>
      <c r="JUI358" s="163"/>
      <c r="JUJ358" s="163"/>
      <c r="JUK358" s="163"/>
      <c r="JUL358" s="163"/>
      <c r="JUM358" s="163"/>
      <c r="JUN358" s="163"/>
      <c r="JUO358" s="163"/>
      <c r="JUP358" s="163"/>
      <c r="JUQ358" s="163"/>
      <c r="JUR358" s="163"/>
      <c r="JUS358" s="163"/>
      <c r="JUT358" s="163"/>
      <c r="JUU358" s="163"/>
      <c r="JUV358" s="163"/>
      <c r="JUW358" s="163"/>
      <c r="JUX358" s="163"/>
      <c r="JUY358" s="163"/>
      <c r="JUZ358" s="163"/>
      <c r="JVA358" s="163"/>
      <c r="JVB358" s="163"/>
      <c r="JVC358" s="163"/>
      <c r="JVD358" s="163"/>
      <c r="JVE358" s="163"/>
      <c r="JVF358" s="163"/>
      <c r="JVG358" s="163"/>
      <c r="JVH358" s="163"/>
      <c r="JVI358" s="163"/>
      <c r="JVJ358" s="163"/>
      <c r="JVK358" s="163"/>
      <c r="JVL358" s="163"/>
      <c r="JVM358" s="163"/>
      <c r="JVN358" s="163"/>
      <c r="JVO358" s="163"/>
      <c r="JVP358" s="163"/>
      <c r="JVQ358" s="163"/>
      <c r="JVR358" s="163"/>
      <c r="JVS358" s="163"/>
      <c r="JVT358" s="163"/>
      <c r="JVU358" s="163"/>
      <c r="JVV358" s="163"/>
      <c r="JVW358" s="163"/>
      <c r="JVX358" s="163"/>
      <c r="JVY358" s="163"/>
      <c r="JVZ358" s="163"/>
      <c r="JWA358" s="163"/>
      <c r="JWB358" s="163"/>
      <c r="JWC358" s="163"/>
      <c r="JWD358" s="163"/>
      <c r="JWE358" s="163"/>
      <c r="JWF358" s="163"/>
      <c r="JWG358" s="163"/>
      <c r="JWH358" s="163"/>
      <c r="JWI358" s="163"/>
      <c r="JWJ358" s="163"/>
      <c r="JWK358" s="163"/>
      <c r="JWL358" s="163"/>
      <c r="JWM358" s="163"/>
      <c r="JWN358" s="163"/>
      <c r="JWO358" s="163"/>
      <c r="JWP358" s="163"/>
      <c r="JWQ358" s="163"/>
      <c r="JWR358" s="163"/>
      <c r="JWS358" s="163"/>
      <c r="JWT358" s="163"/>
      <c r="JWU358" s="163"/>
      <c r="JWV358" s="163"/>
      <c r="JWW358" s="163"/>
      <c r="JWX358" s="163"/>
      <c r="JWY358" s="163"/>
      <c r="JWZ358" s="163"/>
      <c r="JXA358" s="163"/>
      <c r="JXB358" s="163"/>
      <c r="JXC358" s="163"/>
      <c r="JXD358" s="163"/>
      <c r="JXE358" s="163"/>
      <c r="JXF358" s="163"/>
      <c r="JXG358" s="163"/>
      <c r="JXH358" s="163"/>
      <c r="JXI358" s="163"/>
      <c r="JXJ358" s="163"/>
      <c r="JXK358" s="163"/>
      <c r="JXL358" s="163"/>
      <c r="JXM358" s="163"/>
      <c r="JXN358" s="163"/>
      <c r="JXO358" s="163"/>
      <c r="JXP358" s="163"/>
      <c r="JXQ358" s="163"/>
      <c r="JXR358" s="163"/>
      <c r="JXS358" s="163"/>
      <c r="JXT358" s="163"/>
      <c r="JXU358" s="163"/>
      <c r="JXV358" s="163"/>
      <c r="JXW358" s="163"/>
      <c r="JXX358" s="163"/>
      <c r="JXY358" s="163"/>
      <c r="JXZ358" s="163"/>
      <c r="JYA358" s="163"/>
      <c r="JYB358" s="163"/>
      <c r="JYC358" s="163"/>
      <c r="JYD358" s="163"/>
      <c r="JYE358" s="163"/>
      <c r="JYF358" s="163"/>
      <c r="JYG358" s="163"/>
      <c r="JYH358" s="163"/>
      <c r="JYI358" s="163"/>
      <c r="JYJ358" s="163"/>
      <c r="JYK358" s="163"/>
      <c r="JYL358" s="163"/>
      <c r="JYM358" s="163"/>
      <c r="JYN358" s="163"/>
      <c r="JYO358" s="163"/>
      <c r="JYP358" s="163"/>
      <c r="JYQ358" s="163"/>
      <c r="JYR358" s="163"/>
      <c r="JYS358" s="163"/>
      <c r="JYT358" s="163"/>
      <c r="JYU358" s="163"/>
      <c r="JYV358" s="163"/>
      <c r="JYW358" s="163"/>
      <c r="JYX358" s="163"/>
      <c r="JYY358" s="163"/>
      <c r="JYZ358" s="163"/>
      <c r="JZA358" s="163"/>
      <c r="JZB358" s="163"/>
      <c r="JZC358" s="163"/>
      <c r="JZD358" s="163"/>
      <c r="JZE358" s="163"/>
      <c r="JZF358" s="163"/>
      <c r="JZG358" s="163"/>
      <c r="JZH358" s="163"/>
      <c r="JZI358" s="163"/>
      <c r="JZJ358" s="163"/>
      <c r="JZK358" s="163"/>
      <c r="JZL358" s="163"/>
      <c r="JZM358" s="163"/>
      <c r="JZN358" s="163"/>
      <c r="JZO358" s="163"/>
      <c r="JZP358" s="163"/>
      <c r="JZQ358" s="163"/>
      <c r="JZR358" s="163"/>
      <c r="JZS358" s="163"/>
      <c r="JZT358" s="163"/>
      <c r="JZU358" s="163"/>
      <c r="JZV358" s="163"/>
      <c r="JZW358" s="163"/>
      <c r="JZX358" s="163"/>
      <c r="JZY358" s="163"/>
      <c r="JZZ358" s="163"/>
      <c r="KAA358" s="163"/>
      <c r="KAB358" s="163"/>
      <c r="KAC358" s="163"/>
      <c r="KAD358" s="163"/>
      <c r="KAE358" s="163"/>
      <c r="KAF358" s="163"/>
      <c r="KAG358" s="163"/>
      <c r="KAH358" s="163"/>
      <c r="KAI358" s="163"/>
      <c r="KAJ358" s="163"/>
      <c r="KAK358" s="163"/>
      <c r="KAL358" s="163"/>
      <c r="KAM358" s="163"/>
      <c r="KAN358" s="163"/>
      <c r="KAO358" s="163"/>
      <c r="KAP358" s="163"/>
      <c r="KAQ358" s="163"/>
      <c r="KAR358" s="163"/>
      <c r="KAS358" s="163"/>
      <c r="KAT358" s="163"/>
      <c r="KAU358" s="163"/>
      <c r="KAV358" s="163"/>
      <c r="KAW358" s="163"/>
      <c r="KAX358" s="163"/>
      <c r="KAY358" s="163"/>
      <c r="KAZ358" s="163"/>
      <c r="KBA358" s="163"/>
      <c r="KBB358" s="163"/>
      <c r="KBC358" s="163"/>
      <c r="KBD358" s="163"/>
      <c r="KBE358" s="163"/>
      <c r="KBF358" s="163"/>
      <c r="KBG358" s="163"/>
      <c r="KBH358" s="163"/>
      <c r="KBI358" s="163"/>
      <c r="KBJ358" s="163"/>
      <c r="KBK358" s="163"/>
      <c r="KBL358" s="163"/>
      <c r="KBM358" s="163"/>
      <c r="KBN358" s="163"/>
      <c r="KBO358" s="163"/>
      <c r="KBP358" s="163"/>
      <c r="KBQ358" s="163"/>
      <c r="KBR358" s="163"/>
      <c r="KBS358" s="163"/>
      <c r="KBT358" s="163"/>
      <c r="KBU358" s="163"/>
      <c r="KBV358" s="163"/>
      <c r="KBW358" s="163"/>
      <c r="KBX358" s="163"/>
      <c r="KBY358" s="163"/>
      <c r="KBZ358" s="163"/>
      <c r="KCA358" s="163"/>
      <c r="KCB358" s="163"/>
      <c r="KCC358" s="163"/>
      <c r="KCD358" s="163"/>
      <c r="KCE358" s="163"/>
      <c r="KCF358" s="163"/>
      <c r="KCG358" s="163"/>
      <c r="KCH358" s="163"/>
      <c r="KCI358" s="163"/>
      <c r="KCJ358" s="163"/>
      <c r="KCK358" s="163"/>
      <c r="KCL358" s="163"/>
      <c r="KCM358" s="163"/>
      <c r="KCN358" s="163"/>
      <c r="KCO358" s="163"/>
      <c r="KCP358" s="163"/>
      <c r="KCQ358" s="163"/>
      <c r="KCR358" s="163"/>
      <c r="KCS358" s="163"/>
      <c r="KCT358" s="163"/>
      <c r="KCU358" s="163"/>
      <c r="KCV358" s="163"/>
      <c r="KCW358" s="163"/>
      <c r="KCX358" s="163"/>
      <c r="KCY358" s="163"/>
      <c r="KCZ358" s="163"/>
      <c r="KDA358" s="163"/>
      <c r="KDB358" s="163"/>
      <c r="KDC358" s="163"/>
      <c r="KDD358" s="163"/>
      <c r="KDE358" s="163"/>
      <c r="KDF358" s="163"/>
      <c r="KDG358" s="163"/>
      <c r="KDH358" s="163"/>
      <c r="KDI358" s="163"/>
      <c r="KDJ358" s="163"/>
      <c r="KDK358" s="163"/>
      <c r="KDL358" s="163"/>
      <c r="KDM358" s="163"/>
      <c r="KDN358" s="163"/>
      <c r="KDO358" s="163"/>
      <c r="KDP358" s="163"/>
      <c r="KDQ358" s="163"/>
      <c r="KDR358" s="163"/>
      <c r="KDS358" s="163"/>
      <c r="KDT358" s="163"/>
      <c r="KDU358" s="163"/>
      <c r="KDV358" s="163"/>
      <c r="KDW358" s="163"/>
      <c r="KDX358" s="163"/>
      <c r="KDY358" s="163"/>
      <c r="KDZ358" s="163"/>
      <c r="KEA358" s="163"/>
      <c r="KEB358" s="163"/>
      <c r="KEC358" s="163"/>
      <c r="KED358" s="163"/>
      <c r="KEE358" s="163"/>
      <c r="KEF358" s="163"/>
      <c r="KEG358" s="163"/>
      <c r="KEH358" s="163"/>
      <c r="KEI358" s="163"/>
      <c r="KEJ358" s="163"/>
      <c r="KEK358" s="163"/>
      <c r="KEL358" s="163"/>
      <c r="KEM358" s="163"/>
      <c r="KEN358" s="163"/>
      <c r="KEO358" s="163"/>
      <c r="KEP358" s="163"/>
      <c r="KEQ358" s="163"/>
      <c r="KER358" s="163"/>
      <c r="KES358" s="163"/>
      <c r="KET358" s="163"/>
      <c r="KEU358" s="163"/>
      <c r="KEV358" s="163"/>
      <c r="KEW358" s="163"/>
      <c r="KEX358" s="163"/>
      <c r="KEY358" s="163"/>
      <c r="KEZ358" s="163"/>
      <c r="KFA358" s="163"/>
      <c r="KFB358" s="163"/>
      <c r="KFC358" s="163"/>
      <c r="KFD358" s="163"/>
      <c r="KFE358" s="163"/>
      <c r="KFF358" s="163"/>
      <c r="KFG358" s="163"/>
      <c r="KFH358" s="163"/>
      <c r="KFI358" s="163"/>
      <c r="KFJ358" s="163"/>
      <c r="KFK358" s="163"/>
      <c r="KFL358" s="163"/>
      <c r="KFM358" s="163"/>
      <c r="KFN358" s="163"/>
      <c r="KFO358" s="163"/>
      <c r="KFP358" s="163"/>
      <c r="KFQ358" s="163"/>
      <c r="KFR358" s="163"/>
      <c r="KFS358" s="163"/>
      <c r="KFT358" s="163"/>
      <c r="KFU358" s="163"/>
      <c r="KFV358" s="163"/>
      <c r="KFW358" s="163"/>
      <c r="KFX358" s="163"/>
      <c r="KFY358" s="163"/>
      <c r="KFZ358" s="163"/>
      <c r="KGA358" s="163"/>
      <c r="KGB358" s="163"/>
      <c r="KGC358" s="163"/>
      <c r="KGD358" s="163"/>
      <c r="KGE358" s="163"/>
      <c r="KGF358" s="163"/>
      <c r="KGG358" s="163"/>
      <c r="KGH358" s="163"/>
      <c r="KGI358" s="163"/>
      <c r="KGJ358" s="163"/>
      <c r="KGK358" s="163"/>
      <c r="KGL358" s="163"/>
      <c r="KGM358" s="163"/>
      <c r="KGN358" s="163"/>
      <c r="KGO358" s="163"/>
      <c r="KGP358" s="163"/>
      <c r="KGQ358" s="163"/>
      <c r="KGR358" s="163"/>
      <c r="KGS358" s="163"/>
      <c r="KGT358" s="163"/>
      <c r="KGU358" s="163"/>
      <c r="KGV358" s="163"/>
      <c r="KGW358" s="163"/>
      <c r="KGX358" s="163"/>
      <c r="KGY358" s="163"/>
      <c r="KGZ358" s="163"/>
      <c r="KHA358" s="163"/>
      <c r="KHB358" s="163"/>
      <c r="KHC358" s="163"/>
      <c r="KHD358" s="163"/>
      <c r="KHE358" s="163"/>
      <c r="KHF358" s="163"/>
      <c r="KHG358" s="163"/>
      <c r="KHH358" s="163"/>
      <c r="KHI358" s="163"/>
      <c r="KHJ358" s="163"/>
      <c r="KHK358" s="163"/>
      <c r="KHL358" s="163"/>
      <c r="KHM358" s="163"/>
      <c r="KHN358" s="163"/>
      <c r="KHO358" s="163"/>
      <c r="KHP358" s="163"/>
      <c r="KHQ358" s="163"/>
      <c r="KHR358" s="163"/>
      <c r="KHS358" s="163"/>
      <c r="KHT358" s="163"/>
      <c r="KHU358" s="163"/>
      <c r="KHV358" s="163"/>
      <c r="KHW358" s="163"/>
      <c r="KHX358" s="163"/>
      <c r="KHY358" s="163"/>
      <c r="KHZ358" s="163"/>
      <c r="KIA358" s="163"/>
      <c r="KIB358" s="163"/>
      <c r="KIC358" s="163"/>
      <c r="KID358" s="163"/>
      <c r="KIE358" s="163"/>
      <c r="KIF358" s="163"/>
      <c r="KIG358" s="163"/>
      <c r="KIH358" s="163"/>
      <c r="KII358" s="163"/>
      <c r="KIJ358" s="163"/>
      <c r="KIK358" s="163"/>
      <c r="KIL358" s="163"/>
      <c r="KIM358" s="163"/>
      <c r="KIN358" s="163"/>
      <c r="KIO358" s="163"/>
      <c r="KIP358" s="163"/>
      <c r="KIQ358" s="163"/>
      <c r="KIR358" s="163"/>
      <c r="KIS358" s="163"/>
      <c r="KIT358" s="163"/>
      <c r="KIU358" s="163"/>
      <c r="KIV358" s="163"/>
      <c r="KIW358" s="163"/>
      <c r="KIX358" s="163"/>
      <c r="KIY358" s="163"/>
      <c r="KIZ358" s="163"/>
      <c r="KJA358" s="163"/>
      <c r="KJB358" s="163"/>
      <c r="KJC358" s="163"/>
      <c r="KJD358" s="163"/>
      <c r="KJE358" s="163"/>
      <c r="KJF358" s="163"/>
      <c r="KJG358" s="163"/>
      <c r="KJH358" s="163"/>
      <c r="KJI358" s="163"/>
      <c r="KJJ358" s="163"/>
      <c r="KJK358" s="163"/>
      <c r="KJL358" s="163"/>
      <c r="KJM358" s="163"/>
      <c r="KJN358" s="163"/>
      <c r="KJO358" s="163"/>
      <c r="KJP358" s="163"/>
      <c r="KJQ358" s="163"/>
      <c r="KJR358" s="163"/>
      <c r="KJS358" s="163"/>
      <c r="KJT358" s="163"/>
      <c r="KJU358" s="163"/>
      <c r="KJV358" s="163"/>
      <c r="KJW358" s="163"/>
      <c r="KJX358" s="163"/>
      <c r="KJY358" s="163"/>
      <c r="KJZ358" s="163"/>
      <c r="KKA358" s="163"/>
      <c r="KKB358" s="163"/>
      <c r="KKC358" s="163"/>
      <c r="KKD358" s="163"/>
      <c r="KKE358" s="163"/>
      <c r="KKF358" s="163"/>
      <c r="KKG358" s="163"/>
      <c r="KKH358" s="163"/>
      <c r="KKI358" s="163"/>
      <c r="KKJ358" s="163"/>
      <c r="KKK358" s="163"/>
      <c r="KKL358" s="163"/>
      <c r="KKM358" s="163"/>
      <c r="KKN358" s="163"/>
      <c r="KKO358" s="163"/>
      <c r="KKP358" s="163"/>
      <c r="KKQ358" s="163"/>
      <c r="KKR358" s="163"/>
      <c r="KKS358" s="163"/>
      <c r="KKT358" s="163"/>
      <c r="KKU358" s="163"/>
      <c r="KKV358" s="163"/>
      <c r="KKW358" s="163"/>
      <c r="KKX358" s="163"/>
      <c r="KKY358" s="163"/>
      <c r="KKZ358" s="163"/>
      <c r="KLA358" s="163"/>
      <c r="KLB358" s="163"/>
      <c r="KLC358" s="163"/>
      <c r="KLD358" s="163"/>
      <c r="KLE358" s="163"/>
      <c r="KLF358" s="163"/>
      <c r="KLG358" s="163"/>
      <c r="KLH358" s="163"/>
      <c r="KLI358" s="163"/>
      <c r="KLJ358" s="163"/>
      <c r="KLK358" s="163"/>
      <c r="KLL358" s="163"/>
      <c r="KLM358" s="163"/>
      <c r="KLN358" s="163"/>
      <c r="KLO358" s="163"/>
      <c r="KLP358" s="163"/>
      <c r="KLQ358" s="163"/>
      <c r="KLR358" s="163"/>
      <c r="KLS358" s="163"/>
      <c r="KLT358" s="163"/>
      <c r="KLU358" s="163"/>
      <c r="KLV358" s="163"/>
      <c r="KLW358" s="163"/>
      <c r="KLX358" s="163"/>
      <c r="KLY358" s="163"/>
      <c r="KLZ358" s="163"/>
      <c r="KMA358" s="163"/>
      <c r="KMB358" s="163"/>
      <c r="KMC358" s="163"/>
      <c r="KMD358" s="163"/>
      <c r="KME358" s="163"/>
      <c r="KMF358" s="163"/>
      <c r="KMG358" s="163"/>
      <c r="KMH358" s="163"/>
      <c r="KMI358" s="163"/>
      <c r="KMJ358" s="163"/>
      <c r="KMK358" s="163"/>
      <c r="KML358" s="163"/>
      <c r="KMM358" s="163"/>
      <c r="KMN358" s="163"/>
      <c r="KMO358" s="163"/>
      <c r="KMP358" s="163"/>
      <c r="KMQ358" s="163"/>
      <c r="KMR358" s="163"/>
      <c r="KMS358" s="163"/>
      <c r="KMT358" s="163"/>
      <c r="KMU358" s="163"/>
      <c r="KMV358" s="163"/>
      <c r="KMW358" s="163"/>
      <c r="KMX358" s="163"/>
      <c r="KMY358" s="163"/>
      <c r="KMZ358" s="163"/>
      <c r="KNA358" s="163"/>
      <c r="KNB358" s="163"/>
      <c r="KNC358" s="163"/>
      <c r="KND358" s="163"/>
      <c r="KNE358" s="163"/>
      <c r="KNF358" s="163"/>
      <c r="KNG358" s="163"/>
      <c r="KNH358" s="163"/>
      <c r="KNI358" s="163"/>
      <c r="KNJ358" s="163"/>
      <c r="KNK358" s="163"/>
      <c r="KNL358" s="163"/>
      <c r="KNM358" s="163"/>
      <c r="KNN358" s="163"/>
      <c r="KNO358" s="163"/>
      <c r="KNP358" s="163"/>
      <c r="KNQ358" s="163"/>
      <c r="KNR358" s="163"/>
      <c r="KNS358" s="163"/>
      <c r="KNT358" s="163"/>
      <c r="KNU358" s="163"/>
      <c r="KNV358" s="163"/>
      <c r="KNW358" s="163"/>
      <c r="KNX358" s="163"/>
      <c r="KNY358" s="163"/>
      <c r="KNZ358" s="163"/>
      <c r="KOA358" s="163"/>
      <c r="KOB358" s="163"/>
      <c r="KOC358" s="163"/>
      <c r="KOD358" s="163"/>
      <c r="KOE358" s="163"/>
      <c r="KOF358" s="163"/>
      <c r="KOG358" s="163"/>
      <c r="KOH358" s="163"/>
      <c r="KOI358" s="163"/>
      <c r="KOJ358" s="163"/>
      <c r="KOK358" s="163"/>
      <c r="KOL358" s="163"/>
      <c r="KOM358" s="163"/>
      <c r="KON358" s="163"/>
      <c r="KOO358" s="163"/>
      <c r="KOP358" s="163"/>
      <c r="KOQ358" s="163"/>
      <c r="KOR358" s="163"/>
      <c r="KOS358" s="163"/>
      <c r="KOT358" s="163"/>
      <c r="KOU358" s="163"/>
      <c r="KOV358" s="163"/>
      <c r="KOW358" s="163"/>
      <c r="KOX358" s="163"/>
      <c r="KOY358" s="163"/>
      <c r="KOZ358" s="163"/>
      <c r="KPA358" s="163"/>
      <c r="KPB358" s="163"/>
      <c r="KPC358" s="163"/>
      <c r="KPD358" s="163"/>
      <c r="KPE358" s="163"/>
      <c r="KPF358" s="163"/>
      <c r="KPG358" s="163"/>
      <c r="KPH358" s="163"/>
      <c r="KPI358" s="163"/>
      <c r="KPJ358" s="163"/>
      <c r="KPK358" s="163"/>
      <c r="KPL358" s="163"/>
      <c r="KPM358" s="163"/>
      <c r="KPN358" s="163"/>
      <c r="KPO358" s="163"/>
      <c r="KPP358" s="163"/>
      <c r="KPQ358" s="163"/>
      <c r="KPR358" s="163"/>
      <c r="KPS358" s="163"/>
      <c r="KPT358" s="163"/>
      <c r="KPU358" s="163"/>
      <c r="KPV358" s="163"/>
      <c r="KPW358" s="163"/>
      <c r="KPX358" s="163"/>
      <c r="KPY358" s="163"/>
      <c r="KPZ358" s="163"/>
      <c r="KQA358" s="163"/>
      <c r="KQB358" s="163"/>
      <c r="KQC358" s="163"/>
      <c r="KQD358" s="163"/>
      <c r="KQE358" s="163"/>
      <c r="KQF358" s="163"/>
      <c r="KQG358" s="163"/>
      <c r="KQH358" s="163"/>
      <c r="KQI358" s="163"/>
      <c r="KQJ358" s="163"/>
      <c r="KQK358" s="163"/>
      <c r="KQL358" s="163"/>
      <c r="KQM358" s="163"/>
      <c r="KQN358" s="163"/>
      <c r="KQO358" s="163"/>
      <c r="KQP358" s="163"/>
      <c r="KQQ358" s="163"/>
      <c r="KQR358" s="163"/>
      <c r="KQS358" s="163"/>
      <c r="KQT358" s="163"/>
      <c r="KQU358" s="163"/>
      <c r="KQV358" s="163"/>
      <c r="KQW358" s="163"/>
      <c r="KQX358" s="163"/>
      <c r="KQY358" s="163"/>
      <c r="KQZ358" s="163"/>
      <c r="KRA358" s="163"/>
      <c r="KRB358" s="163"/>
      <c r="KRC358" s="163"/>
      <c r="KRD358" s="163"/>
      <c r="KRE358" s="163"/>
      <c r="KRF358" s="163"/>
      <c r="KRG358" s="163"/>
      <c r="KRH358" s="163"/>
      <c r="KRI358" s="163"/>
      <c r="KRJ358" s="163"/>
      <c r="KRK358" s="163"/>
      <c r="KRL358" s="163"/>
      <c r="KRM358" s="163"/>
      <c r="KRN358" s="163"/>
      <c r="KRO358" s="163"/>
      <c r="KRP358" s="163"/>
      <c r="KRQ358" s="163"/>
      <c r="KRR358" s="163"/>
      <c r="KRS358" s="163"/>
      <c r="KRT358" s="163"/>
      <c r="KRU358" s="163"/>
      <c r="KRV358" s="163"/>
      <c r="KRW358" s="163"/>
      <c r="KRX358" s="163"/>
      <c r="KRY358" s="163"/>
      <c r="KRZ358" s="163"/>
      <c r="KSA358" s="163"/>
      <c r="KSB358" s="163"/>
      <c r="KSC358" s="163"/>
      <c r="KSD358" s="163"/>
      <c r="KSE358" s="163"/>
      <c r="KSF358" s="163"/>
      <c r="KSG358" s="163"/>
      <c r="KSH358" s="163"/>
      <c r="KSI358" s="163"/>
      <c r="KSJ358" s="163"/>
      <c r="KSK358" s="163"/>
      <c r="KSL358" s="163"/>
      <c r="KSM358" s="163"/>
      <c r="KSN358" s="163"/>
      <c r="KSO358" s="163"/>
      <c r="KSP358" s="163"/>
      <c r="KSQ358" s="163"/>
      <c r="KSR358" s="163"/>
      <c r="KSS358" s="163"/>
      <c r="KST358" s="163"/>
      <c r="KSU358" s="163"/>
      <c r="KSV358" s="163"/>
      <c r="KSW358" s="163"/>
      <c r="KSX358" s="163"/>
      <c r="KSY358" s="163"/>
      <c r="KSZ358" s="163"/>
      <c r="KTA358" s="163"/>
      <c r="KTB358" s="163"/>
      <c r="KTC358" s="163"/>
      <c r="KTD358" s="163"/>
      <c r="KTE358" s="163"/>
      <c r="KTF358" s="163"/>
      <c r="KTG358" s="163"/>
      <c r="KTH358" s="163"/>
      <c r="KTI358" s="163"/>
      <c r="KTJ358" s="163"/>
      <c r="KTK358" s="163"/>
      <c r="KTL358" s="163"/>
      <c r="KTM358" s="163"/>
      <c r="KTN358" s="163"/>
      <c r="KTO358" s="163"/>
      <c r="KTP358" s="163"/>
      <c r="KTQ358" s="163"/>
      <c r="KTR358" s="163"/>
      <c r="KTS358" s="163"/>
      <c r="KTT358" s="163"/>
      <c r="KTU358" s="163"/>
      <c r="KTV358" s="163"/>
      <c r="KTW358" s="163"/>
      <c r="KTX358" s="163"/>
      <c r="KTY358" s="163"/>
      <c r="KTZ358" s="163"/>
      <c r="KUA358" s="163"/>
      <c r="KUB358" s="163"/>
      <c r="KUC358" s="163"/>
      <c r="KUD358" s="163"/>
      <c r="KUE358" s="163"/>
      <c r="KUF358" s="163"/>
      <c r="KUG358" s="163"/>
      <c r="KUH358" s="163"/>
      <c r="KUI358" s="163"/>
      <c r="KUJ358" s="163"/>
      <c r="KUK358" s="163"/>
      <c r="KUL358" s="163"/>
      <c r="KUM358" s="163"/>
      <c r="KUN358" s="163"/>
      <c r="KUO358" s="163"/>
      <c r="KUP358" s="163"/>
      <c r="KUQ358" s="163"/>
      <c r="KUR358" s="163"/>
      <c r="KUS358" s="163"/>
      <c r="KUT358" s="163"/>
      <c r="KUU358" s="163"/>
      <c r="KUV358" s="163"/>
      <c r="KUW358" s="163"/>
      <c r="KUX358" s="163"/>
      <c r="KUY358" s="163"/>
      <c r="KUZ358" s="163"/>
      <c r="KVA358" s="163"/>
      <c r="KVB358" s="163"/>
      <c r="KVC358" s="163"/>
      <c r="KVD358" s="163"/>
      <c r="KVE358" s="163"/>
      <c r="KVF358" s="163"/>
      <c r="KVG358" s="163"/>
      <c r="KVH358" s="163"/>
      <c r="KVI358" s="163"/>
      <c r="KVJ358" s="163"/>
      <c r="KVK358" s="163"/>
      <c r="KVL358" s="163"/>
      <c r="KVM358" s="163"/>
      <c r="KVN358" s="163"/>
      <c r="KVO358" s="163"/>
      <c r="KVP358" s="163"/>
      <c r="KVQ358" s="163"/>
      <c r="KVR358" s="163"/>
      <c r="KVS358" s="163"/>
      <c r="KVT358" s="163"/>
      <c r="KVU358" s="163"/>
      <c r="KVV358" s="163"/>
      <c r="KVW358" s="163"/>
      <c r="KVX358" s="163"/>
      <c r="KVY358" s="163"/>
      <c r="KVZ358" s="163"/>
      <c r="KWA358" s="163"/>
      <c r="KWB358" s="163"/>
      <c r="KWC358" s="163"/>
      <c r="KWD358" s="163"/>
      <c r="KWE358" s="163"/>
      <c r="KWF358" s="163"/>
      <c r="KWG358" s="163"/>
      <c r="KWH358" s="163"/>
      <c r="KWI358" s="163"/>
      <c r="KWJ358" s="163"/>
      <c r="KWK358" s="163"/>
      <c r="KWL358" s="163"/>
      <c r="KWM358" s="163"/>
      <c r="KWN358" s="163"/>
      <c r="KWO358" s="163"/>
      <c r="KWP358" s="163"/>
      <c r="KWQ358" s="163"/>
      <c r="KWR358" s="163"/>
      <c r="KWS358" s="163"/>
      <c r="KWT358" s="163"/>
      <c r="KWU358" s="163"/>
      <c r="KWV358" s="163"/>
      <c r="KWW358" s="163"/>
      <c r="KWX358" s="163"/>
      <c r="KWY358" s="163"/>
      <c r="KWZ358" s="163"/>
      <c r="KXA358" s="163"/>
      <c r="KXB358" s="163"/>
      <c r="KXC358" s="163"/>
      <c r="KXD358" s="163"/>
      <c r="KXE358" s="163"/>
      <c r="KXF358" s="163"/>
      <c r="KXG358" s="163"/>
      <c r="KXH358" s="163"/>
      <c r="KXI358" s="163"/>
      <c r="KXJ358" s="163"/>
      <c r="KXK358" s="163"/>
      <c r="KXL358" s="163"/>
      <c r="KXM358" s="163"/>
      <c r="KXN358" s="163"/>
      <c r="KXO358" s="163"/>
      <c r="KXP358" s="163"/>
      <c r="KXQ358" s="163"/>
      <c r="KXR358" s="163"/>
      <c r="KXS358" s="163"/>
      <c r="KXT358" s="163"/>
      <c r="KXU358" s="163"/>
      <c r="KXV358" s="163"/>
      <c r="KXW358" s="163"/>
      <c r="KXX358" s="163"/>
      <c r="KXY358" s="163"/>
      <c r="KXZ358" s="163"/>
      <c r="KYA358" s="163"/>
      <c r="KYB358" s="163"/>
      <c r="KYC358" s="163"/>
      <c r="KYD358" s="163"/>
      <c r="KYE358" s="163"/>
      <c r="KYF358" s="163"/>
      <c r="KYG358" s="163"/>
      <c r="KYH358" s="163"/>
      <c r="KYI358" s="163"/>
      <c r="KYJ358" s="163"/>
      <c r="KYK358" s="163"/>
      <c r="KYL358" s="163"/>
      <c r="KYM358" s="163"/>
      <c r="KYN358" s="163"/>
      <c r="KYO358" s="163"/>
      <c r="KYP358" s="163"/>
      <c r="KYQ358" s="163"/>
      <c r="KYR358" s="163"/>
      <c r="KYS358" s="163"/>
      <c r="KYT358" s="163"/>
      <c r="KYU358" s="163"/>
      <c r="KYV358" s="163"/>
      <c r="KYW358" s="163"/>
      <c r="KYX358" s="163"/>
      <c r="KYY358" s="163"/>
      <c r="KYZ358" s="163"/>
      <c r="KZA358" s="163"/>
      <c r="KZB358" s="163"/>
      <c r="KZC358" s="163"/>
      <c r="KZD358" s="163"/>
      <c r="KZE358" s="163"/>
      <c r="KZF358" s="163"/>
      <c r="KZG358" s="163"/>
      <c r="KZH358" s="163"/>
      <c r="KZI358" s="163"/>
      <c r="KZJ358" s="163"/>
      <c r="KZK358" s="163"/>
      <c r="KZL358" s="163"/>
      <c r="KZM358" s="163"/>
      <c r="KZN358" s="163"/>
      <c r="KZO358" s="163"/>
      <c r="KZP358" s="163"/>
      <c r="KZQ358" s="163"/>
      <c r="KZR358" s="163"/>
      <c r="KZS358" s="163"/>
      <c r="KZT358" s="163"/>
      <c r="KZU358" s="163"/>
      <c r="KZV358" s="163"/>
      <c r="KZW358" s="163"/>
      <c r="KZX358" s="163"/>
      <c r="KZY358" s="163"/>
      <c r="KZZ358" s="163"/>
      <c r="LAA358" s="163"/>
      <c r="LAB358" s="163"/>
      <c r="LAC358" s="163"/>
      <c r="LAD358" s="163"/>
      <c r="LAE358" s="163"/>
      <c r="LAF358" s="163"/>
      <c r="LAG358" s="163"/>
      <c r="LAH358" s="163"/>
      <c r="LAI358" s="163"/>
      <c r="LAJ358" s="163"/>
      <c r="LAK358" s="163"/>
      <c r="LAL358" s="163"/>
      <c r="LAM358" s="163"/>
      <c r="LAN358" s="163"/>
      <c r="LAO358" s="163"/>
      <c r="LAP358" s="163"/>
      <c r="LAQ358" s="163"/>
      <c r="LAR358" s="163"/>
      <c r="LAS358" s="163"/>
      <c r="LAT358" s="163"/>
      <c r="LAU358" s="163"/>
      <c r="LAV358" s="163"/>
      <c r="LAW358" s="163"/>
      <c r="LAX358" s="163"/>
      <c r="LAY358" s="163"/>
    </row>
    <row r="359" spans="1:8163" ht="52.8">
      <c r="A359" s="248" t="s">
        <v>2623</v>
      </c>
      <c r="B359" s="248" t="s">
        <v>2624</v>
      </c>
      <c r="C359" s="248" t="s">
        <v>1212</v>
      </c>
      <c r="D359" s="248" t="s">
        <v>2625</v>
      </c>
      <c r="E359" s="353">
        <v>44291</v>
      </c>
      <c r="F359" s="292">
        <v>44331</v>
      </c>
      <c r="G359" s="306"/>
      <c r="H359" s="308"/>
      <c r="I359" s="221"/>
      <c r="J359" s="249"/>
      <c r="K359" s="227"/>
      <c r="L359" s="249"/>
      <c r="M359" s="249">
        <v>138</v>
      </c>
      <c r="N359" s="312" t="s">
        <v>22</v>
      </c>
      <c r="O359" s="291">
        <v>0.059999999999999998</v>
      </c>
      <c r="P359" s="248" t="s">
        <v>2655</v>
      </c>
      <c r="Q359" s="248" t="s">
        <v>2626</v>
      </c>
      <c r="R359" s="248">
        <v>70</v>
      </c>
      <c r="S359" s="291" t="s">
        <v>22</v>
      </c>
      <c r="T359" s="248">
        <v>70</v>
      </c>
      <c r="U359" s="291">
        <v>0.059999999999999998</v>
      </c>
      <c r="V359" s="248" t="s">
        <v>48</v>
      </c>
      <c r="W359" s="260"/>
      <c r="X359" s="163"/>
      <c r="Y359" s="163"/>
      <c r="Z359" s="163"/>
      <c r="AA359" s="163"/>
      <c r="AB359" s="163"/>
      <c r="AC359" s="163"/>
      <c r="AD359" s="163"/>
      <c r="AE359" s="163"/>
      <c r="AF359" s="163"/>
      <c r="AG359" s="163"/>
      <c r="AH359" s="163"/>
      <c r="AI359" s="163"/>
      <c r="AJ359" s="163"/>
      <c r="AK359" s="163"/>
      <c r="AL359" s="163"/>
      <c r="AM359" s="163"/>
      <c r="AN359" s="163"/>
      <c r="AO359" s="163"/>
      <c r="AP359" s="163"/>
      <c r="AQ359" s="163"/>
      <c r="AR359" s="163"/>
      <c r="AS359" s="163"/>
      <c r="AT359" s="163"/>
      <c r="AU359" s="163"/>
      <c r="AV359" s="163"/>
      <c r="AW359" s="163"/>
      <c r="AX359" s="163"/>
      <c r="AY359" s="163"/>
      <c r="AZ359" s="163"/>
      <c r="BA359" s="163"/>
      <c r="BB359" s="163"/>
      <c r="BC359" s="163"/>
      <c r="BD359" s="163"/>
      <c r="BE359" s="163"/>
      <c r="BF359" s="163"/>
      <c r="BG359" s="163"/>
      <c r="BH359" s="163"/>
      <c r="BI359" s="163"/>
      <c r="BJ359" s="163"/>
      <c r="BK359" s="163"/>
      <c r="BL359" s="163"/>
      <c r="BM359" s="163"/>
      <c r="BN359" s="163"/>
      <c r="BO359" s="163"/>
      <c r="BP359" s="163"/>
      <c r="BQ359" s="163"/>
      <c r="BR359" s="163"/>
      <c r="BS359" s="163"/>
      <c r="BT359" s="163"/>
      <c r="BU359" s="163"/>
      <c r="BV359" s="163"/>
      <c r="BW359" s="163"/>
      <c r="BX359" s="163"/>
      <c r="BY359" s="163"/>
      <c r="BZ359" s="163"/>
      <c r="CA359" s="163"/>
      <c r="CB359" s="163"/>
      <c r="CC359" s="163"/>
      <c r="CD359" s="163"/>
      <c r="CE359" s="163"/>
      <c r="CF359" s="163"/>
      <c r="CG359" s="163"/>
      <c r="CH359" s="163"/>
      <c r="CI359" s="163"/>
      <c r="CJ359" s="163"/>
      <c r="CK359" s="163"/>
      <c r="CL359" s="163"/>
      <c r="CM359" s="163"/>
      <c r="CN359" s="163"/>
      <c r="CO359" s="163"/>
      <c r="CP359" s="163"/>
      <c r="CQ359" s="163"/>
      <c r="CR359" s="163"/>
      <c r="CS359" s="163"/>
      <c r="CT359" s="163"/>
      <c r="CU359" s="163"/>
      <c r="CV359" s="163"/>
      <c r="CW359" s="163"/>
      <c r="CX359" s="163"/>
      <c r="CY359" s="163"/>
      <c r="CZ359" s="163"/>
      <c r="DA359" s="163"/>
      <c r="DB359" s="163"/>
      <c r="DC359" s="163"/>
      <c r="DD359" s="163"/>
      <c r="DE359" s="163"/>
      <c r="DF359" s="163"/>
      <c r="DG359" s="163"/>
      <c r="DH359" s="163"/>
      <c r="DI359" s="163"/>
      <c r="DJ359" s="163"/>
      <c r="DK359" s="163"/>
      <c r="DL359" s="163"/>
      <c r="DM359" s="163"/>
      <c r="DN359" s="163"/>
      <c r="DO359" s="163"/>
      <c r="DP359" s="163"/>
      <c r="DQ359" s="163"/>
      <c r="DR359" s="163"/>
      <c r="DS359" s="163"/>
      <c r="DT359" s="163"/>
      <c r="DU359" s="163"/>
      <c r="DV359" s="163"/>
      <c r="DW359" s="163"/>
      <c r="DX359" s="163"/>
      <c r="DY359" s="163"/>
      <c r="DZ359" s="163"/>
      <c r="EA359" s="163"/>
      <c r="EB359" s="163"/>
      <c r="EC359" s="163"/>
      <c r="ED359" s="163"/>
      <c r="EE359" s="163"/>
      <c r="EF359" s="163"/>
      <c r="EG359" s="163"/>
      <c r="EH359" s="163"/>
      <c r="EI359" s="163"/>
      <c r="EJ359" s="163"/>
      <c r="EK359" s="163"/>
      <c r="EL359" s="163"/>
      <c r="EM359" s="163"/>
      <c r="EN359" s="163"/>
      <c r="EO359" s="163"/>
      <c r="EP359" s="163"/>
      <c r="EQ359" s="163"/>
      <c r="ER359" s="163"/>
      <c r="ES359" s="163"/>
      <c r="ET359" s="163"/>
      <c r="EU359" s="163"/>
      <c r="EV359" s="163"/>
      <c r="EW359" s="163"/>
      <c r="EX359" s="163"/>
      <c r="EY359" s="163"/>
      <c r="EZ359" s="163"/>
      <c r="FA359" s="163"/>
      <c r="FB359" s="163"/>
      <c r="FC359" s="163"/>
      <c r="FD359" s="163"/>
      <c r="FE359" s="163"/>
      <c r="FF359" s="163"/>
      <c r="FG359" s="163"/>
      <c r="FH359" s="163"/>
      <c r="FI359" s="163"/>
      <c r="FJ359" s="163"/>
      <c r="FK359" s="163"/>
      <c r="FL359" s="163"/>
      <c r="FM359" s="163"/>
      <c r="FN359" s="163"/>
      <c r="FO359" s="163"/>
      <c r="FP359" s="163"/>
      <c r="FQ359" s="163"/>
      <c r="FR359" s="163"/>
      <c r="FS359" s="163"/>
      <c r="FT359" s="163"/>
      <c r="FU359" s="163"/>
      <c r="FV359" s="163"/>
      <c r="FW359" s="163"/>
      <c r="FX359" s="163"/>
      <c r="FY359" s="163"/>
      <c r="FZ359" s="163"/>
      <c r="GA359" s="163"/>
      <c r="GB359" s="163"/>
      <c r="GC359" s="163"/>
      <c r="GD359" s="163"/>
      <c r="GE359" s="163"/>
      <c r="GF359" s="163"/>
      <c r="GG359" s="163"/>
      <c r="GH359" s="163"/>
      <c r="GI359" s="163"/>
      <c r="GJ359" s="163"/>
      <c r="GK359" s="163"/>
      <c r="GL359" s="163"/>
      <c r="GM359" s="163"/>
      <c r="GN359" s="163"/>
      <c r="GO359" s="163"/>
      <c r="GP359" s="163"/>
      <c r="GQ359" s="163"/>
      <c r="GR359" s="163"/>
      <c r="GS359" s="163"/>
      <c r="GT359" s="163"/>
      <c r="GU359" s="163"/>
      <c r="GV359" s="163"/>
      <c r="GW359" s="163"/>
      <c r="GX359" s="163"/>
      <c r="GY359" s="163"/>
      <c r="GZ359" s="163"/>
      <c r="HA359" s="163"/>
      <c r="HB359" s="163"/>
      <c r="HC359" s="163"/>
      <c r="HD359" s="163"/>
      <c r="HE359" s="163"/>
      <c r="HF359" s="163"/>
      <c r="HG359" s="163"/>
      <c r="HH359" s="163"/>
      <c r="HI359" s="163"/>
      <c r="HJ359" s="163"/>
      <c r="HK359" s="163"/>
      <c r="HL359" s="163"/>
      <c r="HM359" s="163"/>
      <c r="HN359" s="163"/>
      <c r="HO359" s="163"/>
      <c r="HP359" s="163"/>
      <c r="HQ359" s="163"/>
      <c r="HR359" s="163"/>
      <c r="HS359" s="163"/>
      <c r="HT359" s="163"/>
      <c r="HU359" s="163"/>
      <c r="HV359" s="163"/>
      <c r="HW359" s="163"/>
      <c r="HX359" s="163"/>
      <c r="HY359" s="163"/>
      <c r="HZ359" s="163"/>
      <c r="IA359" s="163"/>
      <c r="IB359" s="163"/>
      <c r="IC359" s="163"/>
      <c r="ID359" s="163"/>
      <c r="IE359" s="163"/>
      <c r="IF359" s="163"/>
      <c r="IG359" s="163"/>
      <c r="IH359" s="163"/>
      <c r="II359" s="163"/>
      <c r="IJ359" s="163"/>
      <c r="IK359" s="163"/>
      <c r="IL359" s="163"/>
      <c r="IM359" s="163"/>
      <c r="IN359" s="163"/>
      <c r="IO359" s="163"/>
      <c r="IP359" s="163"/>
      <c r="IQ359" s="163"/>
      <c r="IR359" s="163"/>
      <c r="IS359" s="163"/>
      <c r="IT359" s="163"/>
      <c r="IU359" s="163"/>
      <c r="IV359" s="163"/>
      <c r="IW359" s="163"/>
      <c r="IX359" s="163"/>
      <c r="IY359" s="163"/>
      <c r="IZ359" s="163"/>
      <c r="JA359" s="163"/>
      <c r="JB359" s="163"/>
      <c r="JC359" s="163"/>
      <c r="JD359" s="163"/>
      <c r="JE359" s="163"/>
      <c r="JF359" s="163"/>
      <c r="JG359" s="163"/>
      <c r="JH359" s="163"/>
      <c r="JI359" s="163"/>
      <c r="JJ359" s="163"/>
      <c r="JK359" s="163"/>
      <c r="JL359" s="163"/>
      <c r="JM359" s="163"/>
      <c r="JN359" s="163"/>
      <c r="JO359" s="163"/>
      <c r="JP359" s="163"/>
      <c r="JQ359" s="163"/>
      <c r="JR359" s="163"/>
      <c r="JS359" s="163"/>
      <c r="JT359" s="163"/>
      <c r="JU359" s="163"/>
      <c r="JV359" s="163"/>
      <c r="JW359" s="163"/>
      <c r="JX359" s="163"/>
      <c r="JY359" s="163"/>
      <c r="JZ359" s="163"/>
      <c r="KA359" s="163"/>
      <c r="KB359" s="163"/>
      <c r="KC359" s="163"/>
      <c r="KD359" s="163"/>
      <c r="KE359" s="163"/>
      <c r="KF359" s="163"/>
      <c r="KG359" s="163"/>
      <c r="KH359" s="163"/>
      <c r="KI359" s="163"/>
      <c r="KJ359" s="163"/>
      <c r="KK359" s="163"/>
      <c r="KL359" s="163"/>
      <c r="KM359" s="163"/>
      <c r="KN359" s="163"/>
      <c r="KO359" s="163"/>
      <c r="KP359" s="163"/>
      <c r="KQ359" s="163"/>
      <c r="KR359" s="163"/>
      <c r="KS359" s="163"/>
      <c r="KT359" s="163"/>
      <c r="KU359" s="163"/>
      <c r="KV359" s="163"/>
      <c r="KW359" s="163"/>
      <c r="KX359" s="163"/>
      <c r="KY359" s="163"/>
      <c r="KZ359" s="163"/>
      <c r="LA359" s="163"/>
      <c r="LB359" s="163"/>
      <c r="LC359" s="163"/>
      <c r="LD359" s="163"/>
      <c r="LE359" s="163"/>
      <c r="LF359" s="163"/>
      <c r="LG359" s="163"/>
      <c r="LH359" s="163"/>
      <c r="LI359" s="163"/>
      <c r="LJ359" s="163"/>
      <c r="LK359" s="163"/>
      <c r="LL359" s="163"/>
      <c r="LM359" s="163"/>
      <c r="LN359" s="163"/>
      <c r="LO359" s="163"/>
      <c r="LP359" s="163"/>
      <c r="LQ359" s="163"/>
      <c r="LR359" s="163"/>
      <c r="LS359" s="163"/>
      <c r="LT359" s="163"/>
      <c r="LU359" s="163"/>
      <c r="LV359" s="163"/>
      <c r="LW359" s="163"/>
      <c r="LX359" s="163"/>
      <c r="LY359" s="163"/>
      <c r="LZ359" s="163"/>
      <c r="MA359" s="163"/>
      <c r="MB359" s="163"/>
      <c r="MC359" s="163"/>
      <c r="MD359" s="163"/>
      <c r="ME359" s="163"/>
      <c r="MF359" s="163"/>
      <c r="MG359" s="163"/>
      <c r="MH359" s="163"/>
      <c r="MI359" s="163"/>
      <c r="MJ359" s="163"/>
      <c r="MK359" s="163"/>
      <c r="ML359" s="163"/>
      <c r="MM359" s="163"/>
      <c r="MN359" s="163"/>
      <c r="MO359" s="163"/>
      <c r="MP359" s="163"/>
      <c r="MQ359" s="163"/>
      <c r="MR359" s="163"/>
      <c r="MS359" s="163"/>
      <c r="MT359" s="163"/>
      <c r="MU359" s="163"/>
      <c r="MV359" s="163"/>
      <c r="MW359" s="163"/>
      <c r="MX359" s="163"/>
      <c r="MY359" s="163"/>
      <c r="MZ359" s="163"/>
      <c r="NA359" s="163"/>
      <c r="NB359" s="163"/>
      <c r="NC359" s="163"/>
      <c r="ND359" s="163"/>
      <c r="NE359" s="163"/>
      <c r="NF359" s="163"/>
      <c r="NG359" s="163"/>
      <c r="NH359" s="163"/>
      <c r="NI359" s="163"/>
      <c r="NJ359" s="163"/>
      <c r="NK359" s="163"/>
      <c r="NL359" s="163"/>
      <c r="NM359" s="163"/>
      <c r="NN359" s="163"/>
      <c r="NO359" s="163"/>
      <c r="NP359" s="163"/>
      <c r="NQ359" s="163"/>
      <c r="NR359" s="163"/>
      <c r="NS359" s="163"/>
      <c r="NT359" s="163"/>
      <c r="NU359" s="163"/>
      <c r="NV359" s="163"/>
      <c r="NW359" s="163"/>
      <c r="NX359" s="163"/>
      <c r="NY359" s="163"/>
      <c r="NZ359" s="163"/>
      <c r="OA359" s="163"/>
      <c r="OB359" s="163"/>
      <c r="OC359" s="163"/>
      <c r="OD359" s="163"/>
      <c r="OE359" s="163"/>
      <c r="OF359" s="163"/>
      <c r="OG359" s="163"/>
      <c r="OH359" s="163"/>
      <c r="OI359" s="163"/>
      <c r="OJ359" s="163"/>
      <c r="OK359" s="163"/>
      <c r="OL359" s="163"/>
      <c r="OM359" s="163"/>
      <c r="ON359" s="163"/>
      <c r="OO359" s="163"/>
      <c r="OP359" s="163"/>
      <c r="OQ359" s="163"/>
      <c r="OR359" s="163"/>
      <c r="OS359" s="163"/>
      <c r="OT359" s="163"/>
      <c r="OU359" s="163"/>
      <c r="OV359" s="163"/>
      <c r="OW359" s="163"/>
      <c r="OX359" s="163"/>
      <c r="OY359" s="163"/>
      <c r="OZ359" s="163"/>
      <c r="PA359" s="163"/>
      <c r="PB359" s="163"/>
      <c r="PC359" s="163"/>
      <c r="PD359" s="163"/>
      <c r="PE359" s="163"/>
      <c r="PF359" s="163"/>
      <c r="PG359" s="163"/>
      <c r="PH359" s="163"/>
      <c r="PI359" s="163"/>
      <c r="PJ359" s="163"/>
      <c r="PK359" s="163"/>
      <c r="PL359" s="163"/>
      <c r="PM359" s="163"/>
      <c r="PN359" s="163"/>
      <c r="PO359" s="163"/>
      <c r="PP359" s="163"/>
      <c r="PQ359" s="163"/>
      <c r="PR359" s="163"/>
      <c r="PS359" s="163"/>
      <c r="PT359" s="163"/>
      <c r="PU359" s="163"/>
      <c r="PV359" s="163"/>
      <c r="PW359" s="163"/>
      <c r="PX359" s="163"/>
      <c r="PY359" s="163"/>
      <c r="PZ359" s="163"/>
      <c r="QA359" s="163"/>
      <c r="QB359" s="163"/>
      <c r="QC359" s="163"/>
      <c r="QD359" s="163"/>
      <c r="QE359" s="163"/>
      <c r="QF359" s="163"/>
      <c r="QG359" s="163"/>
      <c r="QH359" s="163"/>
      <c r="QI359" s="163"/>
      <c r="QJ359" s="163"/>
      <c r="QK359" s="163"/>
      <c r="QL359" s="163"/>
      <c r="QM359" s="163"/>
      <c r="QN359" s="163"/>
      <c r="QO359" s="163"/>
      <c r="QP359" s="163"/>
      <c r="QQ359" s="163"/>
      <c r="QR359" s="163"/>
      <c r="QS359" s="163"/>
      <c r="QT359" s="163"/>
      <c r="QU359" s="163"/>
      <c r="QV359" s="163"/>
      <c r="QW359" s="163"/>
      <c r="QX359" s="163"/>
      <c r="QY359" s="163"/>
      <c r="QZ359" s="163"/>
      <c r="RA359" s="163"/>
      <c r="RB359" s="163"/>
      <c r="RC359" s="163"/>
      <c r="RD359" s="163"/>
      <c r="RE359" s="163"/>
      <c r="RF359" s="163"/>
      <c r="RG359" s="163"/>
      <c r="RH359" s="163"/>
      <c r="RI359" s="163"/>
      <c r="RJ359" s="163"/>
      <c r="RK359" s="163"/>
      <c r="RL359" s="163"/>
      <c r="RM359" s="163"/>
      <c r="RN359" s="163"/>
      <c r="RO359" s="163"/>
      <c r="RP359" s="163"/>
      <c r="RQ359" s="163"/>
      <c r="RR359" s="163"/>
      <c r="RS359" s="163"/>
      <c r="RT359" s="163"/>
      <c r="RU359" s="163"/>
      <c r="RV359" s="163"/>
      <c r="RW359" s="163"/>
      <c r="RX359" s="163"/>
      <c r="RY359" s="163"/>
      <c r="RZ359" s="163"/>
      <c r="SA359" s="163"/>
      <c r="SB359" s="163"/>
      <c r="SC359" s="163"/>
      <c r="SD359" s="163"/>
      <c r="SE359" s="163"/>
      <c r="SF359" s="163"/>
      <c r="SG359" s="163"/>
      <c r="SH359" s="163"/>
      <c r="SI359" s="163"/>
      <c r="SJ359" s="163"/>
      <c r="SK359" s="163"/>
      <c r="SL359" s="163"/>
      <c r="SM359" s="163"/>
      <c r="SN359" s="163"/>
      <c r="SO359" s="163"/>
      <c r="SP359" s="163"/>
      <c r="SQ359" s="163"/>
      <c r="SR359" s="163"/>
      <c r="SS359" s="163"/>
      <c r="ST359" s="163"/>
      <c r="SU359" s="163"/>
      <c r="SV359" s="163"/>
      <c r="SW359" s="163"/>
      <c r="SX359" s="163"/>
      <c r="SY359" s="163"/>
      <c r="SZ359" s="163"/>
      <c r="TA359" s="163"/>
      <c r="TB359" s="163"/>
      <c r="TC359" s="163"/>
      <c r="TD359" s="163"/>
      <c r="TE359" s="163"/>
      <c r="TF359" s="163"/>
      <c r="TG359" s="163"/>
      <c r="TH359" s="163"/>
      <c r="TI359" s="163"/>
      <c r="TJ359" s="163"/>
      <c r="TK359" s="163"/>
      <c r="TL359" s="163"/>
      <c r="TM359" s="163"/>
      <c r="TN359" s="163"/>
      <c r="TO359" s="163"/>
      <c r="TP359" s="163"/>
      <c r="TQ359" s="163"/>
      <c r="TR359" s="163"/>
      <c r="TS359" s="163"/>
      <c r="TT359" s="163"/>
      <c r="TU359" s="163"/>
      <c r="TV359" s="163"/>
      <c r="TW359" s="163"/>
      <c r="TX359" s="163"/>
      <c r="TY359" s="163"/>
      <c r="TZ359" s="163"/>
      <c r="UA359" s="163"/>
      <c r="UB359" s="163"/>
      <c r="UC359" s="163"/>
      <c r="UD359" s="163"/>
      <c r="UE359" s="163"/>
      <c r="UF359" s="163"/>
      <c r="UG359" s="163"/>
      <c r="UH359" s="163"/>
      <c r="UI359" s="163"/>
      <c r="UJ359" s="163"/>
      <c r="UK359" s="163"/>
      <c r="UL359" s="163"/>
      <c r="UM359" s="163"/>
      <c r="UN359" s="163"/>
      <c r="UO359" s="163"/>
      <c r="UP359" s="163"/>
      <c r="UQ359" s="163"/>
      <c r="UR359" s="163"/>
      <c r="US359" s="163"/>
      <c r="UT359" s="163"/>
      <c r="UU359" s="163"/>
      <c r="UV359" s="163"/>
      <c r="UW359" s="163"/>
      <c r="UX359" s="163"/>
      <c r="UY359" s="163"/>
      <c r="UZ359" s="163"/>
      <c r="VA359" s="163"/>
      <c r="VB359" s="163"/>
      <c r="VC359" s="163"/>
      <c r="VD359" s="163"/>
      <c r="VE359" s="163"/>
      <c r="VF359" s="163"/>
      <c r="VG359" s="163"/>
      <c r="VH359" s="163"/>
      <c r="VI359" s="163"/>
      <c r="VJ359" s="163"/>
      <c r="VK359" s="163"/>
      <c r="VL359" s="163"/>
      <c r="VM359" s="163"/>
      <c r="VN359" s="163"/>
      <c r="VO359" s="163"/>
      <c r="VP359" s="163"/>
      <c r="VQ359" s="163"/>
      <c r="VR359" s="163"/>
      <c r="VS359" s="163"/>
      <c r="VT359" s="163"/>
      <c r="VU359" s="163"/>
      <c r="VV359" s="163"/>
      <c r="VW359" s="163"/>
      <c r="VX359" s="163"/>
      <c r="VY359" s="163"/>
      <c r="VZ359" s="163"/>
      <c r="WA359" s="163"/>
      <c r="WB359" s="163"/>
      <c r="WC359" s="163"/>
      <c r="WD359" s="163"/>
      <c r="WE359" s="163"/>
      <c r="WF359" s="163"/>
      <c r="WG359" s="163"/>
      <c r="WH359" s="163"/>
      <c r="WI359" s="163"/>
      <c r="WJ359" s="163"/>
      <c r="WK359" s="163"/>
      <c r="WL359" s="163"/>
      <c r="WM359" s="163"/>
      <c r="WN359" s="163"/>
      <c r="WO359" s="163"/>
      <c r="WP359" s="163"/>
      <c r="WQ359" s="163"/>
      <c r="WR359" s="163"/>
      <c r="WS359" s="163"/>
      <c r="WT359" s="163"/>
      <c r="WU359" s="163"/>
      <c r="WV359" s="163"/>
      <c r="WW359" s="163"/>
      <c r="WX359" s="163"/>
      <c r="WY359" s="163"/>
      <c r="WZ359" s="163"/>
      <c r="XA359" s="163"/>
      <c r="XB359" s="163"/>
      <c r="XC359" s="163"/>
      <c r="XD359" s="163"/>
      <c r="XE359" s="163"/>
      <c r="XF359" s="163"/>
      <c r="XG359" s="163"/>
      <c r="XH359" s="163"/>
      <c r="XI359" s="163"/>
      <c r="XJ359" s="163"/>
      <c r="XK359" s="163"/>
      <c r="XL359" s="163"/>
      <c r="XM359" s="163"/>
      <c r="XN359" s="163"/>
      <c r="XO359" s="163"/>
      <c r="XP359" s="163"/>
      <c r="XQ359" s="163"/>
      <c r="XR359" s="163"/>
      <c r="XS359" s="163"/>
      <c r="XT359" s="163"/>
      <c r="XU359" s="163"/>
      <c r="XV359" s="163"/>
      <c r="XW359" s="163"/>
      <c r="XX359" s="163"/>
      <c r="XY359" s="163"/>
      <c r="XZ359" s="163"/>
      <c r="YA359" s="163"/>
      <c r="YB359" s="163"/>
      <c r="YC359" s="163"/>
      <c r="YD359" s="163"/>
      <c r="YE359" s="163"/>
      <c r="YF359" s="163"/>
      <c r="YG359" s="163"/>
      <c r="YH359" s="163"/>
      <c r="YI359" s="163"/>
      <c r="YJ359" s="163"/>
      <c r="YK359" s="163"/>
      <c r="YL359" s="163"/>
      <c r="YM359" s="163"/>
      <c r="YN359" s="163"/>
      <c r="YO359" s="163"/>
      <c r="YP359" s="163"/>
      <c r="YQ359" s="163"/>
      <c r="YR359" s="163"/>
      <c r="YS359" s="163"/>
      <c r="YT359" s="163"/>
      <c r="YU359" s="163"/>
      <c r="YV359" s="163"/>
      <c r="YW359" s="163"/>
      <c r="YX359" s="163"/>
      <c r="YY359" s="163"/>
      <c r="YZ359" s="163"/>
      <c r="ZA359" s="163"/>
      <c r="ZB359" s="163"/>
      <c r="ZC359" s="163"/>
      <c r="ZD359" s="163"/>
      <c r="ZE359" s="163"/>
      <c r="ZF359" s="163"/>
      <c r="ZG359" s="163"/>
      <c r="ZH359" s="163"/>
      <c r="ZI359" s="163"/>
      <c r="ZJ359" s="163"/>
      <c r="ZK359" s="163"/>
      <c r="ZL359" s="163"/>
      <c r="ZM359" s="163"/>
      <c r="ZN359" s="163"/>
      <c r="ZO359" s="163"/>
      <c r="ZP359" s="163"/>
      <c r="ZQ359" s="163"/>
      <c r="ZR359" s="163"/>
      <c r="ZS359" s="163"/>
      <c r="ZT359" s="163"/>
      <c r="ZU359" s="163"/>
      <c r="ZV359" s="163"/>
      <c r="ZW359" s="163"/>
      <c r="ZX359" s="163"/>
      <c r="ZY359" s="163"/>
      <c r="ZZ359" s="163"/>
      <c r="AAA359" s="163"/>
      <c r="AAB359" s="163"/>
      <c r="AAC359" s="163"/>
      <c r="AAD359" s="163"/>
      <c r="AAE359" s="163"/>
      <c r="AAF359" s="163"/>
      <c r="AAG359" s="163"/>
      <c r="AAH359" s="163"/>
      <c r="AAI359" s="163"/>
      <c r="AAJ359" s="163"/>
      <c r="AAK359" s="163"/>
      <c r="AAL359" s="163"/>
      <c r="AAM359" s="163"/>
      <c r="AAN359" s="163"/>
      <c r="AAO359" s="163"/>
      <c r="AAP359" s="163"/>
      <c r="AAQ359" s="163"/>
      <c r="AAR359" s="163"/>
      <c r="AAS359" s="163"/>
      <c r="AAT359" s="163"/>
      <c r="AAU359" s="163"/>
      <c r="AAV359" s="163"/>
      <c r="AAW359" s="163"/>
      <c r="AAX359" s="163"/>
      <c r="AAY359" s="163"/>
      <c r="AAZ359" s="163"/>
      <c r="ABA359" s="163"/>
      <c r="ABB359" s="163"/>
      <c r="ABC359" s="163"/>
      <c r="ABD359" s="163"/>
      <c r="ABE359" s="163"/>
      <c r="ABF359" s="163"/>
      <c r="ABG359" s="163"/>
      <c r="ABH359" s="163"/>
      <c r="ABI359" s="163"/>
      <c r="ABJ359" s="163"/>
      <c r="ABK359" s="163"/>
      <c r="ABL359" s="163"/>
      <c r="ABM359" s="163"/>
      <c r="ABN359" s="163"/>
      <c r="ABO359" s="163"/>
      <c r="ABP359" s="163"/>
      <c r="ABQ359" s="163"/>
      <c r="ABR359" s="163"/>
      <c r="ABS359" s="163"/>
      <c r="ABT359" s="163"/>
      <c r="ABU359" s="163"/>
      <c r="ABV359" s="163"/>
      <c r="ABW359" s="163"/>
      <c r="ABX359" s="163"/>
      <c r="ABY359" s="163"/>
      <c r="ABZ359" s="163"/>
      <c r="ACA359" s="163"/>
      <c r="ACB359" s="163"/>
      <c r="ACC359" s="163"/>
      <c r="ACD359" s="163"/>
      <c r="ACE359" s="163"/>
      <c r="ACF359" s="163"/>
      <c r="ACG359" s="163"/>
      <c r="ACH359" s="163"/>
      <c r="ACI359" s="163"/>
      <c r="ACJ359" s="163"/>
      <c r="ACK359" s="163"/>
      <c r="ACL359" s="163"/>
      <c r="ACM359" s="163"/>
      <c r="ACN359" s="163"/>
      <c r="ACO359" s="163"/>
      <c r="ACP359" s="163"/>
      <c r="ACQ359" s="163"/>
      <c r="ACR359" s="163"/>
      <c r="ACS359" s="163"/>
      <c r="ACT359" s="163"/>
      <c r="ACU359" s="163"/>
      <c r="ACV359" s="163"/>
      <c r="ACW359" s="163"/>
      <c r="ACX359" s="163"/>
      <c r="ACY359" s="163"/>
      <c r="ACZ359" s="163"/>
      <c r="ADA359" s="163"/>
      <c r="ADB359" s="163"/>
      <c r="ADC359" s="163"/>
      <c r="ADD359" s="163"/>
      <c r="ADE359" s="163"/>
      <c r="ADF359" s="163"/>
      <c r="ADG359" s="163"/>
      <c r="ADH359" s="163"/>
      <c r="ADI359" s="163"/>
      <c r="ADJ359" s="163"/>
      <c r="ADK359" s="163"/>
      <c r="ADL359" s="163"/>
      <c r="ADM359" s="163"/>
      <c r="ADN359" s="163"/>
      <c r="ADO359" s="163"/>
      <c r="ADP359" s="163"/>
      <c r="ADQ359" s="163"/>
      <c r="ADR359" s="163"/>
      <c r="ADS359" s="163"/>
      <c r="ADT359" s="163"/>
      <c r="ADU359" s="163"/>
      <c r="ADV359" s="163"/>
      <c r="ADW359" s="163"/>
      <c r="ADX359" s="163"/>
      <c r="ADY359" s="163"/>
      <c r="ADZ359" s="163"/>
      <c r="AEA359" s="163"/>
      <c r="AEB359" s="163"/>
      <c r="AEC359" s="163"/>
      <c r="AED359" s="163"/>
      <c r="AEE359" s="163"/>
      <c r="AEF359" s="163"/>
      <c r="AEG359" s="163"/>
      <c r="AEH359" s="163"/>
      <c r="AEI359" s="163"/>
      <c r="AEJ359" s="163"/>
      <c r="AEK359" s="163"/>
      <c r="AEL359" s="163"/>
      <c r="AEM359" s="163"/>
      <c r="AEN359" s="163"/>
      <c r="AEO359" s="163"/>
      <c r="AEP359" s="163"/>
      <c r="AEQ359" s="163"/>
      <c r="AER359" s="163"/>
      <c r="AES359" s="163"/>
      <c r="AET359" s="163"/>
      <c r="AEU359" s="163"/>
      <c r="AEV359" s="163"/>
      <c r="AEW359" s="163"/>
      <c r="AEX359" s="163"/>
      <c r="AEY359" s="163"/>
      <c r="AEZ359" s="163"/>
      <c r="AFA359" s="163"/>
      <c r="AFB359" s="163"/>
      <c r="AFC359" s="163"/>
      <c r="AFD359" s="163"/>
      <c r="AFE359" s="163"/>
      <c r="AFF359" s="163"/>
      <c r="AFG359" s="163"/>
      <c r="AFH359" s="163"/>
      <c r="AFI359" s="163"/>
      <c r="AFJ359" s="163"/>
      <c r="AFK359" s="163"/>
      <c r="AFL359" s="163"/>
      <c r="AFM359" s="163"/>
      <c r="AFN359" s="163"/>
      <c r="AFO359" s="163"/>
      <c r="AFP359" s="163"/>
      <c r="AFQ359" s="163"/>
      <c r="AFR359" s="163"/>
      <c r="AFS359" s="163"/>
      <c r="AFT359" s="163"/>
      <c r="AFU359" s="163"/>
      <c r="AFV359" s="163"/>
      <c r="AFW359" s="163"/>
      <c r="AFX359" s="163"/>
      <c r="AFY359" s="163"/>
      <c r="AFZ359" s="163"/>
      <c r="AGA359" s="163"/>
      <c r="AGB359" s="163"/>
      <c r="AGC359" s="163"/>
      <c r="AGD359" s="163"/>
      <c r="AGE359" s="163"/>
      <c r="AGF359" s="163"/>
      <c r="AGG359" s="163"/>
      <c r="AGH359" s="163"/>
      <c r="AGI359" s="163"/>
      <c r="AGJ359" s="163"/>
      <c r="AGK359" s="163"/>
      <c r="AGL359" s="163"/>
      <c r="AGM359" s="163"/>
      <c r="AGN359" s="163"/>
      <c r="AGO359" s="163"/>
      <c r="AGP359" s="163"/>
      <c r="AGQ359" s="163"/>
      <c r="AGR359" s="163"/>
      <c r="AGS359" s="163"/>
      <c r="AGT359" s="163"/>
      <c r="AGU359" s="163"/>
      <c r="AGV359" s="163"/>
      <c r="AGW359" s="163"/>
      <c r="AGX359" s="163"/>
      <c r="AGY359" s="163"/>
      <c r="AGZ359" s="163"/>
      <c r="AHA359" s="163"/>
      <c r="AHB359" s="163"/>
      <c r="AHC359" s="163"/>
      <c r="AHD359" s="163"/>
      <c r="AHE359" s="163"/>
      <c r="AHF359" s="163"/>
      <c r="AHG359" s="163"/>
      <c r="AHH359" s="163"/>
      <c r="AHI359" s="163"/>
      <c r="AHJ359" s="163"/>
      <c r="AHK359" s="163"/>
      <c r="AHL359" s="163"/>
      <c r="AHM359" s="163"/>
      <c r="AHN359" s="163"/>
      <c r="AHO359" s="163"/>
      <c r="AHP359" s="163"/>
      <c r="AHQ359" s="163"/>
      <c r="AHR359" s="163"/>
      <c r="AHS359" s="163"/>
      <c r="AHT359" s="163"/>
      <c r="AHU359" s="163"/>
      <c r="AHV359" s="163"/>
      <c r="AHW359" s="163"/>
      <c r="AHX359" s="163"/>
      <c r="AHY359" s="163"/>
      <c r="AHZ359" s="163"/>
      <c r="AIA359" s="163"/>
      <c r="AIB359" s="163"/>
      <c r="AIC359" s="163"/>
      <c r="AID359" s="163"/>
      <c r="AIE359" s="163"/>
      <c r="AIF359" s="163"/>
      <c r="AIG359" s="163"/>
      <c r="AIH359" s="163"/>
      <c r="AII359" s="163"/>
      <c r="AIJ359" s="163"/>
      <c r="AIK359" s="163"/>
      <c r="AIL359" s="163"/>
      <c r="AIM359" s="163"/>
      <c r="AIN359" s="163"/>
      <c r="AIO359" s="163"/>
      <c r="AIP359" s="163"/>
      <c r="AIQ359" s="163"/>
      <c r="AIR359" s="163"/>
      <c r="AIS359" s="163"/>
      <c r="AIT359" s="163"/>
      <c r="AIU359" s="163"/>
      <c r="AIV359" s="163"/>
      <c r="AIW359" s="163"/>
      <c r="AIX359" s="163"/>
      <c r="AIY359" s="163"/>
      <c r="AIZ359" s="163"/>
      <c r="AJA359" s="163"/>
      <c r="AJB359" s="163"/>
      <c r="AJC359" s="163"/>
      <c r="AJD359" s="163"/>
      <c r="AJE359" s="163"/>
      <c r="AJF359" s="163"/>
      <c r="AJG359" s="163"/>
      <c r="AJH359" s="163"/>
      <c r="AJI359" s="163"/>
      <c r="AJJ359" s="163"/>
      <c r="AJK359" s="163"/>
      <c r="AJL359" s="163"/>
      <c r="AJM359" s="163"/>
      <c r="AJN359" s="163"/>
      <c r="AJO359" s="163"/>
      <c r="AJP359" s="163"/>
      <c r="AJQ359" s="163"/>
      <c r="AJR359" s="163"/>
      <c r="AJS359" s="163"/>
      <c r="AJT359" s="163"/>
      <c r="AJU359" s="163"/>
      <c r="AJV359" s="163"/>
      <c r="AJW359" s="163"/>
      <c r="AJX359" s="163"/>
      <c r="AJY359" s="163"/>
      <c r="AJZ359" s="163"/>
      <c r="AKA359" s="163"/>
      <c r="AKB359" s="163"/>
      <c r="AKC359" s="163"/>
      <c r="AKD359" s="163"/>
      <c r="AKE359" s="163"/>
      <c r="AKF359" s="163"/>
      <c r="AKG359" s="163"/>
      <c r="AKH359" s="163"/>
      <c r="AKI359" s="163"/>
      <c r="AKJ359" s="163"/>
      <c r="AKK359" s="163"/>
      <c r="AKL359" s="163"/>
      <c r="AKM359" s="163"/>
      <c r="AKN359" s="163"/>
      <c r="AKO359" s="163"/>
      <c r="AKP359" s="163"/>
      <c r="AKQ359" s="163"/>
      <c r="AKR359" s="163"/>
      <c r="AKS359" s="163"/>
      <c r="AKT359" s="163"/>
      <c r="AKU359" s="163"/>
      <c r="AKV359" s="163"/>
      <c r="AKW359" s="163"/>
      <c r="AKX359" s="163"/>
      <c r="AKY359" s="163"/>
      <c r="AKZ359" s="163"/>
      <c r="ALA359" s="163"/>
      <c r="ALB359" s="163"/>
      <c r="ALC359" s="163"/>
      <c r="ALD359" s="163"/>
      <c r="ALE359" s="163"/>
      <c r="ALF359" s="163"/>
      <c r="ALG359" s="163"/>
      <c r="ALH359" s="163"/>
      <c r="ALI359" s="163"/>
      <c r="ALJ359" s="163"/>
      <c r="ALK359" s="163"/>
      <c r="ALL359" s="163"/>
      <c r="ALM359" s="163"/>
      <c r="ALN359" s="163"/>
      <c r="ALO359" s="163"/>
      <c r="ALP359" s="163"/>
      <c r="ALQ359" s="163"/>
      <c r="ALR359" s="163"/>
      <c r="ALS359" s="163"/>
      <c r="ALT359" s="163"/>
      <c r="ALU359" s="163"/>
      <c r="ALV359" s="163"/>
      <c r="ALW359" s="163"/>
      <c r="ALX359" s="163"/>
      <c r="ALY359" s="163"/>
      <c r="ALZ359" s="163"/>
      <c r="AMA359" s="163"/>
      <c r="AMB359" s="163"/>
      <c r="AMC359" s="163"/>
      <c r="AMD359" s="163"/>
      <c r="AME359" s="163"/>
      <c r="AMF359" s="163"/>
      <c r="AMG359" s="163"/>
      <c r="AMH359" s="163"/>
      <c r="AMI359" s="163"/>
      <c r="AMJ359" s="163"/>
      <c r="AMK359" s="163"/>
      <c r="AML359" s="163"/>
      <c r="AMM359" s="163"/>
      <c r="AMN359" s="163"/>
      <c r="AMO359" s="163"/>
      <c r="AMP359" s="163"/>
      <c r="AMQ359" s="163"/>
      <c r="AMR359" s="163"/>
      <c r="AMS359" s="163"/>
      <c r="AMT359" s="163"/>
      <c r="AMU359" s="163"/>
      <c r="AMV359" s="163"/>
      <c r="AMW359" s="163"/>
      <c r="AMX359" s="163"/>
      <c r="AMY359" s="163"/>
      <c r="AMZ359" s="163"/>
      <c r="ANA359" s="163"/>
      <c r="ANB359" s="163"/>
      <c r="ANC359" s="163"/>
      <c r="AND359" s="163"/>
      <c r="ANE359" s="163"/>
      <c r="ANF359" s="163"/>
      <c r="ANG359" s="163"/>
      <c r="ANH359" s="163"/>
      <c r="ANI359" s="163"/>
      <c r="ANJ359" s="163"/>
      <c r="ANK359" s="163"/>
      <c r="ANL359" s="163"/>
      <c r="ANM359" s="163"/>
      <c r="ANN359" s="163"/>
      <c r="ANO359" s="163"/>
      <c r="ANP359" s="163"/>
      <c r="ANQ359" s="163"/>
      <c r="ANR359" s="163"/>
      <c r="ANS359" s="163"/>
      <c r="ANT359" s="163"/>
      <c r="ANU359" s="163"/>
      <c r="ANV359" s="163"/>
      <c r="ANW359" s="163"/>
      <c r="ANX359" s="163"/>
      <c r="ANY359" s="163"/>
      <c r="ANZ359" s="163"/>
      <c r="AOA359" s="163"/>
      <c r="AOB359" s="163"/>
      <c r="AOC359" s="163"/>
      <c r="AOD359" s="163"/>
      <c r="AOE359" s="163"/>
      <c r="AOF359" s="163"/>
      <c r="AOG359" s="163"/>
      <c r="AOH359" s="163"/>
      <c r="AOI359" s="163"/>
      <c r="AOJ359" s="163"/>
      <c r="AOK359" s="163"/>
      <c r="AOL359" s="163"/>
      <c r="AOM359" s="163"/>
      <c r="AON359" s="163"/>
      <c r="AOO359" s="163"/>
      <c r="AOP359" s="163"/>
      <c r="AOQ359" s="163"/>
      <c r="AOR359" s="163"/>
      <c r="AOS359" s="163"/>
      <c r="AOT359" s="163"/>
      <c r="AOU359" s="163"/>
      <c r="AOV359" s="163"/>
      <c r="AOW359" s="163"/>
      <c r="AOX359" s="163"/>
      <c r="AOY359" s="163"/>
      <c r="AOZ359" s="163"/>
      <c r="APA359" s="163"/>
      <c r="APB359" s="163"/>
      <c r="APC359" s="163"/>
      <c r="APD359" s="163"/>
      <c r="APE359" s="163"/>
      <c r="APF359" s="163"/>
      <c r="APG359" s="163"/>
      <c r="APH359" s="163"/>
      <c r="API359" s="163"/>
      <c r="APJ359" s="163"/>
      <c r="APK359" s="163"/>
      <c r="APL359" s="163"/>
      <c r="APM359" s="163"/>
      <c r="APN359" s="163"/>
      <c r="APO359" s="163"/>
      <c r="APP359" s="163"/>
      <c r="APQ359" s="163"/>
      <c r="APR359" s="163"/>
      <c r="APS359" s="163"/>
      <c r="APT359" s="163"/>
      <c r="APU359" s="163"/>
      <c r="APV359" s="163"/>
      <c r="APW359" s="163"/>
      <c r="APX359" s="163"/>
      <c r="APY359" s="163"/>
      <c r="APZ359" s="163"/>
      <c r="AQA359" s="163"/>
      <c r="AQB359" s="163"/>
      <c r="AQC359" s="163"/>
      <c r="AQD359" s="163"/>
      <c r="AQE359" s="163"/>
      <c r="AQF359" s="163"/>
      <c r="AQG359" s="163"/>
      <c r="AQH359" s="163"/>
      <c r="AQI359" s="163"/>
      <c r="AQJ359" s="163"/>
      <c r="AQK359" s="163"/>
      <c r="AQL359" s="163"/>
      <c r="AQM359" s="163"/>
      <c r="AQN359" s="163"/>
      <c r="AQO359" s="163"/>
      <c r="AQP359" s="163"/>
      <c r="AQQ359" s="163"/>
      <c r="AQR359" s="163"/>
      <c r="AQS359" s="163"/>
      <c r="AQT359" s="163"/>
      <c r="AQU359" s="163"/>
      <c r="AQV359" s="163"/>
      <c r="AQW359" s="163"/>
      <c r="AQX359" s="163"/>
      <c r="AQY359" s="163"/>
      <c r="AQZ359" s="163"/>
      <c r="ARA359" s="163"/>
      <c r="ARB359" s="163"/>
      <c r="ARC359" s="163"/>
      <c r="ARD359" s="163"/>
      <c r="ARE359" s="163"/>
      <c r="ARF359" s="163"/>
      <c r="ARG359" s="163"/>
      <c r="ARH359" s="163"/>
      <c r="ARI359" s="163"/>
      <c r="ARJ359" s="163"/>
      <c r="ARK359" s="163"/>
      <c r="ARL359" s="163"/>
      <c r="ARM359" s="163"/>
      <c r="ARN359" s="163"/>
      <c r="ARO359" s="163"/>
      <c r="ARP359" s="163"/>
      <c r="ARQ359" s="163"/>
      <c r="ARR359" s="163"/>
      <c r="ARS359" s="163"/>
      <c r="ART359" s="163"/>
      <c r="ARU359" s="163"/>
      <c r="ARV359" s="163"/>
      <c r="ARW359" s="163"/>
      <c r="ARX359" s="163"/>
      <c r="ARY359" s="163"/>
      <c r="ARZ359" s="163"/>
      <c r="ASA359" s="163"/>
      <c r="ASB359" s="163"/>
      <c r="ASC359" s="163"/>
      <c r="ASD359" s="163"/>
      <c r="ASE359" s="163"/>
      <c r="ASF359" s="163"/>
      <c r="ASG359" s="163"/>
      <c r="ASH359" s="163"/>
      <c r="ASI359" s="163"/>
      <c r="ASJ359" s="163"/>
      <c r="ASK359" s="163"/>
      <c r="ASL359" s="163"/>
      <c r="ASM359" s="163"/>
      <c r="ASN359" s="163"/>
      <c r="ASO359" s="163"/>
      <c r="ASP359" s="163"/>
      <c r="ASQ359" s="163"/>
      <c r="ASR359" s="163"/>
      <c r="ASS359" s="163"/>
      <c r="AST359" s="163"/>
      <c r="ASU359" s="163"/>
      <c r="ASV359" s="163"/>
      <c r="ASW359" s="163"/>
      <c r="ASX359" s="163"/>
      <c r="ASY359" s="163"/>
      <c r="ASZ359" s="163"/>
      <c r="ATA359" s="163"/>
      <c r="ATB359" s="163"/>
      <c r="ATC359" s="163"/>
      <c r="ATD359" s="163"/>
      <c r="ATE359" s="163"/>
      <c r="ATF359" s="163"/>
      <c r="ATG359" s="163"/>
      <c r="ATH359" s="163"/>
      <c r="ATI359" s="163"/>
      <c r="ATJ359" s="163"/>
      <c r="ATK359" s="163"/>
      <c r="ATL359" s="163"/>
      <c r="ATM359" s="163"/>
      <c r="ATN359" s="163"/>
      <c r="ATO359" s="163"/>
      <c r="ATP359" s="163"/>
      <c r="ATQ359" s="163"/>
      <c r="ATR359" s="163"/>
      <c r="ATS359" s="163"/>
      <c r="ATT359" s="163"/>
      <c r="ATU359" s="163"/>
      <c r="ATV359" s="163"/>
      <c r="ATW359" s="163"/>
      <c r="ATX359" s="163"/>
      <c r="ATY359" s="163"/>
      <c r="ATZ359" s="163"/>
      <c r="AUA359" s="163"/>
      <c r="AUB359" s="163"/>
      <c r="AUC359" s="163"/>
      <c r="AUD359" s="163"/>
      <c r="AUE359" s="163"/>
      <c r="AUF359" s="163"/>
      <c r="AUG359" s="163"/>
      <c r="AUH359" s="163"/>
      <c r="AUI359" s="163"/>
      <c r="AUJ359" s="163"/>
      <c r="AUK359" s="163"/>
      <c r="AUL359" s="163"/>
      <c r="AUM359" s="163"/>
      <c r="AUN359" s="163"/>
      <c r="AUO359" s="163"/>
      <c r="AUP359" s="163"/>
      <c r="AUQ359" s="163"/>
      <c r="AUR359" s="163"/>
      <c r="AUS359" s="163"/>
      <c r="AUT359" s="163"/>
      <c r="AUU359" s="163"/>
      <c r="AUV359" s="163"/>
      <c r="AUW359" s="163"/>
      <c r="AUX359" s="163"/>
      <c r="AUY359" s="163"/>
      <c r="AUZ359" s="163"/>
      <c r="AVA359" s="163"/>
      <c r="AVB359" s="163"/>
      <c r="AVC359" s="163"/>
      <c r="AVD359" s="163"/>
      <c r="AVE359" s="163"/>
      <c r="AVF359" s="163"/>
      <c r="AVG359" s="163"/>
      <c r="AVH359" s="163"/>
      <c r="AVI359" s="163"/>
      <c r="AVJ359" s="163"/>
      <c r="AVK359" s="163"/>
      <c r="AVL359" s="163"/>
      <c r="AVM359" s="163"/>
      <c r="AVN359" s="163"/>
      <c r="AVO359" s="163"/>
      <c r="AVP359" s="163"/>
      <c r="AVQ359" s="163"/>
      <c r="AVR359" s="163"/>
      <c r="AVS359" s="163"/>
      <c r="AVT359" s="163"/>
      <c r="AVU359" s="163"/>
      <c r="AVV359" s="163"/>
      <c r="AVW359" s="163"/>
      <c r="AVX359" s="163"/>
      <c r="AVY359" s="163"/>
      <c r="AVZ359" s="163"/>
      <c r="AWA359" s="163"/>
      <c r="AWB359" s="163"/>
      <c r="AWC359" s="163"/>
      <c r="AWD359" s="163"/>
      <c r="AWE359" s="163"/>
      <c r="AWF359" s="163"/>
      <c r="AWG359" s="163"/>
      <c r="AWH359" s="163"/>
      <c r="AWI359" s="163"/>
      <c r="AWJ359" s="163"/>
      <c r="AWK359" s="163"/>
      <c r="AWL359" s="163"/>
      <c r="AWM359" s="163"/>
      <c r="AWN359" s="163"/>
      <c r="AWO359" s="163"/>
      <c r="AWP359" s="163"/>
      <c r="AWQ359" s="163"/>
      <c r="AWR359" s="163"/>
      <c r="AWS359" s="163"/>
      <c r="AWT359" s="163"/>
      <c r="AWU359" s="163"/>
      <c r="AWV359" s="163"/>
      <c r="AWW359" s="163"/>
      <c r="AWX359" s="163"/>
      <c r="AWY359" s="163"/>
      <c r="AWZ359" s="163"/>
      <c r="AXA359" s="163"/>
      <c r="AXB359" s="163"/>
      <c r="AXC359" s="163"/>
      <c r="AXD359" s="163"/>
      <c r="AXE359" s="163"/>
      <c r="AXF359" s="163"/>
      <c r="AXG359" s="163"/>
      <c r="AXH359" s="163"/>
      <c r="AXI359" s="163"/>
      <c r="AXJ359" s="163"/>
      <c r="AXK359" s="163"/>
      <c r="AXL359" s="163"/>
      <c r="AXM359" s="163"/>
      <c r="AXN359" s="163"/>
      <c r="AXO359" s="163"/>
      <c r="AXP359" s="163"/>
      <c r="AXQ359" s="163"/>
      <c r="AXR359" s="163"/>
      <c r="AXS359" s="163"/>
      <c r="AXT359" s="163"/>
      <c r="AXU359" s="163"/>
      <c r="AXV359" s="163"/>
      <c r="AXW359" s="163"/>
      <c r="AXX359" s="163"/>
      <c r="AXY359" s="163"/>
      <c r="AXZ359" s="163"/>
      <c r="AYA359" s="163"/>
      <c r="AYB359" s="163"/>
      <c r="AYC359" s="163"/>
      <c r="AYD359" s="163"/>
      <c r="AYE359" s="163"/>
      <c r="AYF359" s="163"/>
      <c r="AYG359" s="163"/>
      <c r="AYH359" s="163"/>
      <c r="AYI359" s="163"/>
      <c r="AYJ359" s="163"/>
      <c r="AYK359" s="163"/>
      <c r="AYL359" s="163"/>
      <c r="AYM359" s="163"/>
      <c r="AYN359" s="163"/>
      <c r="AYO359" s="163"/>
      <c r="AYP359" s="163"/>
      <c r="AYQ359" s="163"/>
      <c r="AYR359" s="163"/>
      <c r="AYS359" s="163"/>
      <c r="AYT359" s="163"/>
      <c r="AYU359" s="163"/>
      <c r="AYV359" s="163"/>
      <c r="AYW359" s="163"/>
      <c r="AYX359" s="163"/>
      <c r="AYY359" s="163"/>
      <c r="AYZ359" s="163"/>
      <c r="AZA359" s="163"/>
      <c r="AZB359" s="163"/>
      <c r="AZC359" s="163"/>
      <c r="AZD359" s="163"/>
      <c r="AZE359" s="163"/>
      <c r="AZF359" s="163"/>
      <c r="AZG359" s="163"/>
      <c r="AZH359" s="163"/>
      <c r="AZI359" s="163"/>
      <c r="AZJ359" s="163"/>
      <c r="AZK359" s="163"/>
      <c r="AZL359" s="163"/>
      <c r="AZM359" s="163"/>
      <c r="AZN359" s="163"/>
      <c r="AZO359" s="163"/>
      <c r="AZP359" s="163"/>
      <c r="AZQ359" s="163"/>
      <c r="AZR359" s="163"/>
      <c r="AZS359" s="163"/>
      <c r="AZT359" s="163"/>
      <c r="AZU359" s="163"/>
      <c r="AZV359" s="163"/>
      <c r="AZW359" s="163"/>
      <c r="AZX359" s="163"/>
      <c r="AZY359" s="163"/>
      <c r="AZZ359" s="163"/>
      <c r="BAA359" s="163"/>
      <c r="BAB359" s="163"/>
      <c r="BAC359" s="163"/>
      <c r="BAD359" s="163"/>
      <c r="BAE359" s="163"/>
      <c r="BAF359" s="163"/>
      <c r="BAG359" s="163"/>
      <c r="BAH359" s="163"/>
      <c r="BAI359" s="163"/>
      <c r="BAJ359" s="163"/>
      <c r="BAK359" s="163"/>
      <c r="BAL359" s="163"/>
      <c r="BAM359" s="163"/>
      <c r="BAN359" s="163"/>
      <c r="BAO359" s="163"/>
      <c r="BAP359" s="163"/>
      <c r="BAQ359" s="163"/>
      <c r="BAR359" s="163"/>
      <c r="BAS359" s="163"/>
      <c r="BAT359" s="163"/>
      <c r="BAU359" s="163"/>
      <c r="BAV359" s="163"/>
      <c r="BAW359" s="163"/>
      <c r="BAX359" s="163"/>
      <c r="BAY359" s="163"/>
      <c r="BAZ359" s="163"/>
      <c r="BBA359" s="163"/>
      <c r="BBB359" s="163"/>
      <c r="BBC359" s="163"/>
      <c r="BBD359" s="163"/>
      <c r="BBE359" s="163"/>
      <c r="BBF359" s="163"/>
      <c r="BBG359" s="163"/>
      <c r="BBH359" s="163"/>
      <c r="BBI359" s="163"/>
      <c r="BBJ359" s="163"/>
      <c r="BBK359" s="163"/>
      <c r="BBL359" s="163"/>
      <c r="BBM359" s="163"/>
      <c r="BBN359" s="163"/>
      <c r="BBO359" s="163"/>
      <c r="BBP359" s="163"/>
      <c r="BBQ359" s="163"/>
      <c r="BBR359" s="163"/>
      <c r="BBS359" s="163"/>
      <c r="BBT359" s="163"/>
      <c r="BBU359" s="163"/>
      <c r="BBV359" s="163"/>
      <c r="BBW359" s="163"/>
      <c r="BBX359" s="163"/>
      <c r="BBY359" s="163"/>
      <c r="BBZ359" s="163"/>
      <c r="BCA359" s="163"/>
      <c r="BCB359" s="163"/>
      <c r="BCC359" s="163"/>
      <c r="BCD359" s="163"/>
      <c r="BCE359" s="163"/>
      <c r="BCF359" s="163"/>
      <c r="BCG359" s="163"/>
      <c r="BCH359" s="163"/>
      <c r="BCI359" s="163"/>
      <c r="BCJ359" s="163"/>
      <c r="BCK359" s="163"/>
      <c r="BCL359" s="163"/>
      <c r="BCM359" s="163"/>
      <c r="BCN359" s="163"/>
      <c r="BCO359" s="163"/>
      <c r="BCP359" s="163"/>
      <c r="BCQ359" s="163"/>
      <c r="BCR359" s="163"/>
      <c r="BCS359" s="163"/>
      <c r="BCT359" s="163"/>
      <c r="BCU359" s="163"/>
      <c r="BCV359" s="163"/>
      <c r="BCW359" s="163"/>
      <c r="BCX359" s="163"/>
      <c r="BCY359" s="163"/>
      <c r="BCZ359" s="163"/>
      <c r="BDA359" s="163"/>
      <c r="BDB359" s="163"/>
      <c r="BDC359" s="163"/>
      <c r="BDD359" s="163"/>
      <c r="BDE359" s="163"/>
      <c r="BDF359" s="163"/>
      <c r="BDG359" s="163"/>
      <c r="BDH359" s="163"/>
      <c r="BDI359" s="163"/>
      <c r="BDJ359" s="163"/>
      <c r="BDK359" s="163"/>
      <c r="BDL359" s="163"/>
      <c r="BDM359" s="163"/>
      <c r="BDN359" s="163"/>
      <c r="BDO359" s="163"/>
      <c r="BDP359" s="163"/>
      <c r="BDQ359" s="163"/>
      <c r="BDR359" s="163"/>
      <c r="BDS359" s="163"/>
      <c r="BDT359" s="163"/>
      <c r="BDU359" s="163"/>
      <c r="BDV359" s="163"/>
      <c r="BDW359" s="163"/>
      <c r="BDX359" s="163"/>
      <c r="BDY359" s="163"/>
      <c r="BDZ359" s="163"/>
      <c r="BEA359" s="163"/>
      <c r="BEB359" s="163"/>
      <c r="BEC359" s="163"/>
      <c r="BED359" s="163"/>
      <c r="BEE359" s="163"/>
      <c r="BEF359" s="163"/>
      <c r="BEG359" s="163"/>
      <c r="BEH359" s="163"/>
      <c r="BEI359" s="163"/>
      <c r="BEJ359" s="163"/>
      <c r="BEK359" s="163"/>
      <c r="BEL359" s="163"/>
      <c r="BEM359" s="163"/>
      <c r="BEN359" s="163"/>
      <c r="BEO359" s="163"/>
      <c r="BEP359" s="163"/>
      <c r="BEQ359" s="163"/>
      <c r="BER359" s="163"/>
      <c r="BES359" s="163"/>
      <c r="BET359" s="163"/>
      <c r="BEU359" s="163"/>
      <c r="BEV359" s="163"/>
      <c r="BEW359" s="163"/>
      <c r="BEX359" s="163"/>
      <c r="BEY359" s="163"/>
      <c r="BEZ359" s="163"/>
      <c r="BFA359" s="163"/>
      <c r="BFB359" s="163"/>
      <c r="BFC359" s="163"/>
      <c r="BFD359" s="163"/>
      <c r="BFE359" s="163"/>
      <c r="BFF359" s="163"/>
      <c r="BFG359" s="163"/>
      <c r="BFH359" s="163"/>
      <c r="BFI359" s="163"/>
      <c r="BFJ359" s="163"/>
      <c r="BFK359" s="163"/>
      <c r="BFL359" s="163"/>
      <c r="BFM359" s="163"/>
      <c r="BFN359" s="163"/>
      <c r="BFO359" s="163"/>
      <c r="BFP359" s="163"/>
      <c r="BFQ359" s="163"/>
      <c r="BFR359" s="163"/>
      <c r="BFS359" s="163"/>
      <c r="BFT359" s="163"/>
      <c r="BFU359" s="163"/>
      <c r="BFV359" s="163"/>
      <c r="BFW359" s="163"/>
      <c r="BFX359" s="163"/>
      <c r="BFY359" s="163"/>
      <c r="BFZ359" s="163"/>
      <c r="BGA359" s="163"/>
      <c r="BGB359" s="163"/>
      <c r="BGC359" s="163"/>
      <c r="BGD359" s="163"/>
      <c r="BGE359" s="163"/>
      <c r="BGF359" s="163"/>
      <c r="BGG359" s="163"/>
      <c r="BGH359" s="163"/>
      <c r="BGI359" s="163"/>
      <c r="BGJ359" s="163"/>
      <c r="BGK359" s="163"/>
      <c r="BGL359" s="163"/>
      <c r="BGM359" s="163"/>
      <c r="BGN359" s="163"/>
      <c r="BGO359" s="163"/>
      <c r="BGP359" s="163"/>
      <c r="BGQ359" s="163"/>
      <c r="BGR359" s="163"/>
      <c r="BGS359" s="163"/>
      <c r="BGT359" s="163"/>
      <c r="BGU359" s="163"/>
      <c r="BGV359" s="163"/>
      <c r="BGW359" s="163"/>
      <c r="BGX359" s="163"/>
      <c r="BGY359" s="163"/>
      <c r="BGZ359" s="163"/>
      <c r="BHA359" s="163"/>
      <c r="BHB359" s="163"/>
      <c r="BHC359" s="163"/>
      <c r="BHD359" s="163"/>
      <c r="BHE359" s="163"/>
      <c r="BHF359" s="163"/>
      <c r="BHG359" s="163"/>
      <c r="BHH359" s="163"/>
      <c r="BHI359" s="163"/>
      <c r="BHJ359" s="163"/>
      <c r="BHK359" s="163"/>
      <c r="BHL359" s="163"/>
      <c r="BHM359" s="163"/>
      <c r="BHN359" s="163"/>
      <c r="BHO359" s="163"/>
      <c r="BHP359" s="163"/>
      <c r="BHQ359" s="163"/>
      <c r="BHR359" s="163"/>
      <c r="BHS359" s="163"/>
      <c r="BHT359" s="163"/>
      <c r="BHU359" s="163"/>
      <c r="BHV359" s="163"/>
      <c r="BHW359" s="163"/>
      <c r="BHX359" s="163"/>
      <c r="BHY359" s="163"/>
      <c r="BHZ359" s="163"/>
      <c r="BIA359" s="163"/>
      <c r="BIB359" s="163"/>
      <c r="BIC359" s="163"/>
      <c r="BID359" s="163"/>
      <c r="BIE359" s="163"/>
      <c r="BIF359" s="163"/>
      <c r="BIG359" s="163"/>
      <c r="BIH359" s="163"/>
      <c r="BII359" s="163"/>
      <c r="BIJ359" s="163"/>
      <c r="BIK359" s="163"/>
      <c r="BIL359" s="163"/>
      <c r="BIM359" s="163"/>
      <c r="BIN359" s="163"/>
      <c r="BIO359" s="163"/>
      <c r="BIP359" s="163"/>
      <c r="BIQ359" s="163"/>
      <c r="BIR359" s="163"/>
      <c r="BIS359" s="163"/>
      <c r="BIT359" s="163"/>
      <c r="BIU359" s="163"/>
      <c r="BIV359" s="163"/>
      <c r="BIW359" s="163"/>
      <c r="BIX359" s="163"/>
      <c r="BIY359" s="163"/>
      <c r="BIZ359" s="163"/>
      <c r="BJA359" s="163"/>
      <c r="BJB359" s="163"/>
      <c r="BJC359" s="163"/>
      <c r="BJD359" s="163"/>
      <c r="BJE359" s="163"/>
      <c r="BJF359" s="163"/>
      <c r="BJG359" s="163"/>
      <c r="BJH359" s="163"/>
      <c r="BJI359" s="163"/>
      <c r="BJJ359" s="163"/>
      <c r="BJK359" s="163"/>
      <c r="BJL359" s="163"/>
      <c r="BJM359" s="163"/>
      <c r="BJN359" s="163"/>
      <c r="BJO359" s="163"/>
      <c r="BJP359" s="163"/>
      <c r="BJQ359" s="163"/>
      <c r="BJR359" s="163"/>
      <c r="BJS359" s="163"/>
      <c r="BJT359" s="163"/>
      <c r="BJU359" s="163"/>
      <c r="BJV359" s="163"/>
      <c r="BJW359" s="163"/>
      <c r="BJX359" s="163"/>
      <c r="BJY359" s="163"/>
      <c r="BJZ359" s="163"/>
      <c r="BKA359" s="163"/>
      <c r="BKB359" s="163"/>
      <c r="BKC359" s="163"/>
      <c r="BKD359" s="163"/>
      <c r="BKE359" s="163"/>
      <c r="BKF359" s="163"/>
      <c r="BKG359" s="163"/>
      <c r="BKH359" s="163"/>
      <c r="BKI359" s="163"/>
      <c r="BKJ359" s="163"/>
      <c r="BKK359" s="163"/>
      <c r="BKL359" s="163"/>
      <c r="BKM359" s="163"/>
      <c r="BKN359" s="163"/>
      <c r="BKO359" s="163"/>
      <c r="BKP359" s="163"/>
      <c r="BKQ359" s="163"/>
      <c r="BKR359" s="163"/>
      <c r="BKS359" s="163"/>
      <c r="BKT359" s="163"/>
      <c r="BKU359" s="163"/>
      <c r="BKV359" s="163"/>
      <c r="BKW359" s="163"/>
      <c r="BKX359" s="163"/>
      <c r="BKY359" s="163"/>
      <c r="BKZ359" s="163"/>
      <c r="BLA359" s="163"/>
      <c r="BLB359" s="163"/>
      <c r="BLC359" s="163"/>
      <c r="BLD359" s="163"/>
      <c r="BLE359" s="163"/>
      <c r="BLF359" s="163"/>
      <c r="BLG359" s="163"/>
      <c r="BLH359" s="163"/>
      <c r="BLI359" s="163"/>
      <c r="BLJ359" s="163"/>
      <c r="BLK359" s="163"/>
      <c r="BLL359" s="163"/>
      <c r="BLM359" s="163"/>
      <c r="BLN359" s="163"/>
      <c r="BLO359" s="163"/>
      <c r="BLP359" s="163"/>
      <c r="BLQ359" s="163"/>
      <c r="BLR359" s="163"/>
      <c r="BLS359" s="163"/>
      <c r="BLT359" s="163"/>
      <c r="BLU359" s="163"/>
      <c r="BLV359" s="163"/>
      <c r="BLW359" s="163"/>
      <c r="BLX359" s="163"/>
      <c r="BLY359" s="163"/>
      <c r="BLZ359" s="163"/>
      <c r="BMA359" s="163"/>
      <c r="BMB359" s="163"/>
      <c r="BMC359" s="163"/>
      <c r="BMD359" s="163"/>
      <c r="BME359" s="163"/>
      <c r="BMF359" s="163"/>
      <c r="BMG359" s="163"/>
      <c r="BMH359" s="163"/>
      <c r="BMI359" s="163"/>
      <c r="BMJ359" s="163"/>
      <c r="BMK359" s="163"/>
      <c r="BML359" s="163"/>
      <c r="BMM359" s="163"/>
      <c r="BMN359" s="163"/>
      <c r="BMO359" s="163"/>
      <c r="BMP359" s="163"/>
      <c r="BMQ359" s="163"/>
      <c r="BMR359" s="163"/>
      <c r="BMS359" s="163"/>
      <c r="BMT359" s="163"/>
      <c r="BMU359" s="163"/>
      <c r="BMV359" s="163"/>
      <c r="BMW359" s="163"/>
      <c r="BMX359" s="163"/>
      <c r="BMY359" s="163"/>
      <c r="BMZ359" s="163"/>
      <c r="BNA359" s="163"/>
      <c r="BNB359" s="163"/>
      <c r="BNC359" s="163"/>
      <c r="BND359" s="163"/>
      <c r="BNE359" s="163"/>
      <c r="BNF359" s="163"/>
      <c r="BNG359" s="163"/>
      <c r="BNH359" s="163"/>
      <c r="BNI359" s="163"/>
      <c r="BNJ359" s="163"/>
      <c r="BNK359" s="163"/>
      <c r="BNL359" s="163"/>
      <c r="BNM359" s="163"/>
      <c r="BNN359" s="163"/>
      <c r="BNO359" s="163"/>
      <c r="BNP359" s="163"/>
      <c r="BNQ359" s="163"/>
      <c r="BNR359" s="163"/>
      <c r="BNS359" s="163"/>
      <c r="BNT359" s="163"/>
      <c r="BNU359" s="163"/>
      <c r="BNV359" s="163"/>
      <c r="BNW359" s="163"/>
      <c r="BNX359" s="163"/>
      <c r="BNY359" s="163"/>
      <c r="BNZ359" s="163"/>
      <c r="BOA359" s="163"/>
      <c r="BOB359" s="163"/>
      <c r="BOC359" s="163"/>
      <c r="BOD359" s="163"/>
      <c r="BOE359" s="163"/>
      <c r="BOF359" s="163"/>
      <c r="BOG359" s="163"/>
      <c r="BOH359" s="163"/>
      <c r="BOI359" s="163"/>
      <c r="BOJ359" s="163"/>
      <c r="BOK359" s="163"/>
      <c r="BOL359" s="163"/>
      <c r="BOM359" s="163"/>
      <c r="BON359" s="163"/>
      <c r="BOO359" s="163"/>
      <c r="BOP359" s="163"/>
      <c r="BOQ359" s="163"/>
      <c r="BOR359" s="163"/>
      <c r="BOS359" s="163"/>
      <c r="BOT359" s="163"/>
      <c r="BOU359" s="163"/>
      <c r="BOV359" s="163"/>
      <c r="BOW359" s="163"/>
      <c r="BOX359" s="163"/>
      <c r="BOY359" s="163"/>
      <c r="BOZ359" s="163"/>
      <c r="BPA359" s="163"/>
      <c r="BPB359" s="163"/>
      <c r="BPC359" s="163"/>
      <c r="BPD359" s="163"/>
      <c r="BPE359" s="163"/>
      <c r="BPF359" s="163"/>
      <c r="BPG359" s="163"/>
      <c r="BPH359" s="163"/>
      <c r="BPI359" s="163"/>
      <c r="BPJ359" s="163"/>
      <c r="BPK359" s="163"/>
      <c r="BPL359" s="163"/>
      <c r="BPM359" s="163"/>
      <c r="BPN359" s="163"/>
      <c r="BPO359" s="163"/>
      <c r="BPP359" s="163"/>
      <c r="BPQ359" s="163"/>
      <c r="BPR359" s="163"/>
      <c r="BPS359" s="163"/>
      <c r="BPT359" s="163"/>
      <c r="BPU359" s="163"/>
      <c r="BPV359" s="163"/>
      <c r="BPW359" s="163"/>
      <c r="BPX359" s="163"/>
      <c r="BPY359" s="163"/>
      <c r="BPZ359" s="163"/>
      <c r="BQA359" s="163"/>
      <c r="BQB359" s="163"/>
      <c r="BQC359" s="163"/>
      <c r="BQD359" s="163"/>
      <c r="BQE359" s="163"/>
      <c r="BQF359" s="163"/>
      <c r="BQG359" s="163"/>
      <c r="BQH359" s="163"/>
      <c r="BQI359" s="163"/>
      <c r="BQJ359" s="163"/>
      <c r="BQK359" s="163"/>
      <c r="BQL359" s="163"/>
      <c r="BQM359" s="163"/>
      <c r="BQN359" s="163"/>
      <c r="BQO359" s="163"/>
      <c r="BQP359" s="163"/>
      <c r="BQQ359" s="163"/>
      <c r="BQR359" s="163"/>
      <c r="BQS359" s="163"/>
      <c r="BQT359" s="163"/>
      <c r="BQU359" s="163"/>
      <c r="BQV359" s="163"/>
      <c r="BQW359" s="163"/>
      <c r="BQX359" s="163"/>
      <c r="BQY359" s="163"/>
      <c r="BQZ359" s="163"/>
      <c r="BRA359" s="163"/>
      <c r="BRB359" s="163"/>
      <c r="BRC359" s="163"/>
      <c r="BRD359" s="163"/>
      <c r="BRE359" s="163"/>
      <c r="BRF359" s="163"/>
      <c r="BRG359" s="163"/>
      <c r="BRH359" s="163"/>
      <c r="BRI359" s="163"/>
      <c r="BRJ359" s="163"/>
      <c r="BRK359" s="163"/>
      <c r="BRL359" s="163"/>
      <c r="BRM359" s="163"/>
      <c r="BRN359" s="163"/>
      <c r="BRO359" s="163"/>
      <c r="BRP359" s="163"/>
      <c r="BRQ359" s="163"/>
      <c r="BRR359" s="163"/>
      <c r="BRS359" s="163"/>
      <c r="BRT359" s="163"/>
      <c r="BRU359" s="163"/>
      <c r="BRV359" s="163"/>
      <c r="BRW359" s="163"/>
      <c r="BRX359" s="163"/>
      <c r="BRY359" s="163"/>
      <c r="BRZ359" s="163"/>
      <c r="BSA359" s="163"/>
      <c r="BSB359" s="163"/>
      <c r="BSC359" s="163"/>
      <c r="BSD359" s="163"/>
      <c r="BSE359" s="163"/>
      <c r="BSF359" s="163"/>
      <c r="BSG359" s="163"/>
      <c r="BSH359" s="163"/>
      <c r="BSI359" s="163"/>
      <c r="BSJ359" s="163"/>
      <c r="BSK359" s="163"/>
      <c r="BSL359" s="163"/>
      <c r="BSM359" s="163"/>
      <c r="BSN359" s="163"/>
      <c r="BSO359" s="163"/>
      <c r="BSP359" s="163"/>
      <c r="BSQ359" s="163"/>
      <c r="BSR359" s="163"/>
      <c r="BSS359" s="163"/>
      <c r="BST359" s="163"/>
      <c r="BSU359" s="163"/>
      <c r="BSV359" s="163"/>
      <c r="BSW359" s="163"/>
      <c r="BSX359" s="163"/>
      <c r="BSY359" s="163"/>
      <c r="BSZ359" s="163"/>
      <c r="BTA359" s="163"/>
      <c r="BTB359" s="163"/>
      <c r="BTC359" s="163"/>
      <c r="BTD359" s="163"/>
      <c r="BTE359" s="163"/>
      <c r="BTF359" s="163"/>
      <c r="BTG359" s="163"/>
      <c r="BTH359" s="163"/>
      <c r="BTI359" s="163"/>
      <c r="BTJ359" s="163"/>
      <c r="BTK359" s="163"/>
      <c r="BTL359" s="163"/>
      <c r="BTM359" s="163"/>
      <c r="BTN359" s="163"/>
      <c r="BTO359" s="163"/>
      <c r="BTP359" s="163"/>
      <c r="BTQ359" s="163"/>
      <c r="BTR359" s="163"/>
      <c r="BTS359" s="163"/>
      <c r="BTT359" s="163"/>
      <c r="BTU359" s="163"/>
      <c r="BTV359" s="163"/>
      <c r="BTW359" s="163"/>
      <c r="BTX359" s="163"/>
      <c r="BTY359" s="163"/>
      <c r="BTZ359" s="163"/>
      <c r="BUA359" s="163"/>
      <c r="BUB359" s="163"/>
      <c r="BUC359" s="163"/>
      <c r="BUD359" s="163"/>
      <c r="BUE359" s="163"/>
      <c r="BUF359" s="163"/>
      <c r="BUG359" s="163"/>
      <c r="BUH359" s="163"/>
      <c r="BUI359" s="163"/>
      <c r="BUJ359" s="163"/>
      <c r="BUK359" s="163"/>
      <c r="BUL359" s="163"/>
      <c r="BUM359" s="163"/>
      <c r="BUN359" s="163"/>
      <c r="BUO359" s="163"/>
      <c r="BUP359" s="163"/>
      <c r="BUQ359" s="163"/>
      <c r="BUR359" s="163"/>
      <c r="BUS359" s="163"/>
      <c r="BUT359" s="163"/>
      <c r="BUU359" s="163"/>
      <c r="BUV359" s="163"/>
      <c r="BUW359" s="163"/>
      <c r="BUX359" s="163"/>
      <c r="BUY359" s="163"/>
      <c r="BUZ359" s="163"/>
      <c r="BVA359" s="163"/>
      <c r="BVB359" s="163"/>
      <c r="BVC359" s="163"/>
      <c r="BVD359" s="163"/>
      <c r="BVE359" s="163"/>
      <c r="BVF359" s="163"/>
      <c r="BVG359" s="163"/>
      <c r="BVH359" s="163"/>
      <c r="BVI359" s="163"/>
      <c r="BVJ359" s="163"/>
      <c r="BVK359" s="163"/>
      <c r="BVL359" s="163"/>
      <c r="BVM359" s="163"/>
      <c r="BVN359" s="163"/>
      <c r="BVO359" s="163"/>
      <c r="BVP359" s="163"/>
      <c r="BVQ359" s="163"/>
      <c r="BVR359" s="163"/>
      <c r="BVS359" s="163"/>
      <c r="BVT359" s="163"/>
      <c r="BVU359" s="163"/>
      <c r="BVV359" s="163"/>
      <c r="BVW359" s="163"/>
      <c r="BVX359" s="163"/>
      <c r="BVY359" s="163"/>
      <c r="BVZ359" s="163"/>
      <c r="BWA359" s="163"/>
      <c r="BWB359" s="163"/>
      <c r="BWC359" s="163"/>
      <c r="BWD359" s="163"/>
      <c r="BWE359" s="163"/>
      <c r="BWF359" s="163"/>
      <c r="BWG359" s="163"/>
      <c r="BWH359" s="163"/>
      <c r="BWI359" s="163"/>
      <c r="BWJ359" s="163"/>
      <c r="BWK359" s="163"/>
      <c r="BWL359" s="163"/>
      <c r="BWM359" s="163"/>
      <c r="BWN359" s="163"/>
      <c r="BWO359" s="163"/>
      <c r="BWP359" s="163"/>
      <c r="BWQ359" s="163"/>
      <c r="BWR359" s="163"/>
      <c r="BWS359" s="163"/>
      <c r="BWT359" s="163"/>
      <c r="BWU359" s="163"/>
      <c r="BWV359" s="163"/>
      <c r="BWW359" s="163"/>
      <c r="BWX359" s="163"/>
      <c r="BWY359" s="163"/>
      <c r="BWZ359" s="163"/>
      <c r="BXA359" s="163"/>
      <c r="BXB359" s="163"/>
      <c r="BXC359" s="163"/>
      <c r="BXD359" s="163"/>
      <c r="BXE359" s="163"/>
      <c r="BXF359" s="163"/>
      <c r="BXG359" s="163"/>
      <c r="BXH359" s="163"/>
      <c r="BXI359" s="163"/>
      <c r="BXJ359" s="163"/>
      <c r="BXK359" s="163"/>
      <c r="BXL359" s="163"/>
      <c r="BXM359" s="163"/>
      <c r="BXN359" s="163"/>
      <c r="BXO359" s="163"/>
      <c r="BXP359" s="163"/>
      <c r="BXQ359" s="163"/>
      <c r="BXR359" s="163"/>
      <c r="BXS359" s="163"/>
      <c r="BXT359" s="163"/>
      <c r="BXU359" s="163"/>
      <c r="BXV359" s="163"/>
      <c r="BXW359" s="163"/>
      <c r="BXX359" s="163"/>
      <c r="BXY359" s="163"/>
      <c r="BXZ359" s="163"/>
      <c r="BYA359" s="163"/>
      <c r="BYB359" s="163"/>
      <c r="BYC359" s="163"/>
      <c r="BYD359" s="163"/>
      <c r="BYE359" s="163"/>
      <c r="BYF359" s="163"/>
      <c r="BYG359" s="163"/>
      <c r="BYH359" s="163"/>
      <c r="BYI359" s="163"/>
      <c r="BYJ359" s="163"/>
      <c r="BYK359" s="163"/>
      <c r="BYL359" s="163"/>
      <c r="BYM359" s="163"/>
      <c r="BYN359" s="163"/>
      <c r="BYO359" s="163"/>
      <c r="BYP359" s="163"/>
      <c r="BYQ359" s="163"/>
      <c r="BYR359" s="163"/>
      <c r="BYS359" s="163"/>
      <c r="BYT359" s="163"/>
      <c r="BYU359" s="163"/>
      <c r="BYV359" s="163"/>
      <c r="BYW359" s="163"/>
      <c r="BYX359" s="163"/>
      <c r="BYY359" s="163"/>
      <c r="BYZ359" s="163"/>
      <c r="BZA359" s="163"/>
      <c r="BZB359" s="163"/>
      <c r="BZC359" s="163"/>
      <c r="BZD359" s="163"/>
      <c r="BZE359" s="163"/>
      <c r="BZF359" s="163"/>
      <c r="BZG359" s="163"/>
      <c r="BZH359" s="163"/>
      <c r="BZI359" s="163"/>
      <c r="BZJ359" s="163"/>
      <c r="BZK359" s="163"/>
      <c r="BZL359" s="163"/>
      <c r="BZM359" s="163"/>
      <c r="BZN359" s="163"/>
      <c r="BZO359" s="163"/>
      <c r="BZP359" s="163"/>
      <c r="BZQ359" s="163"/>
      <c r="BZR359" s="163"/>
      <c r="BZS359" s="163"/>
      <c r="BZT359" s="163"/>
      <c r="BZU359" s="163"/>
      <c r="BZV359" s="163"/>
      <c r="BZW359" s="163"/>
      <c r="BZX359" s="163"/>
      <c r="BZY359" s="163"/>
      <c r="BZZ359" s="163"/>
      <c r="CAA359" s="163"/>
      <c r="CAB359" s="163"/>
      <c r="CAC359" s="163"/>
      <c r="CAD359" s="163"/>
      <c r="CAE359" s="163"/>
      <c r="CAF359" s="163"/>
      <c r="CAG359" s="163"/>
      <c r="CAH359" s="163"/>
      <c r="CAI359" s="163"/>
      <c r="CAJ359" s="163"/>
      <c r="CAK359" s="163"/>
      <c r="CAL359" s="163"/>
      <c r="CAM359" s="163"/>
      <c r="CAN359" s="163"/>
      <c r="CAO359" s="163"/>
      <c r="CAP359" s="163"/>
      <c r="CAQ359" s="163"/>
      <c r="CAR359" s="163"/>
      <c r="CAS359" s="163"/>
      <c r="CAT359" s="163"/>
      <c r="CAU359" s="163"/>
      <c r="CAV359" s="163"/>
      <c r="CAW359" s="163"/>
      <c r="CAX359" s="163"/>
      <c r="CAY359" s="163"/>
      <c r="CAZ359" s="163"/>
      <c r="CBA359" s="163"/>
      <c r="CBB359" s="163"/>
      <c r="CBC359" s="163"/>
      <c r="CBD359" s="163"/>
      <c r="CBE359" s="163"/>
      <c r="CBF359" s="163"/>
      <c r="CBG359" s="163"/>
      <c r="CBH359" s="163"/>
      <c r="CBI359" s="163"/>
      <c r="CBJ359" s="163"/>
      <c r="CBK359" s="163"/>
      <c r="CBL359" s="163"/>
      <c r="CBM359" s="163"/>
      <c r="CBN359" s="163"/>
      <c r="CBO359" s="163"/>
      <c r="CBP359" s="163"/>
      <c r="CBQ359" s="163"/>
      <c r="CBR359" s="163"/>
      <c r="CBS359" s="163"/>
      <c r="CBT359" s="163"/>
      <c r="CBU359" s="163"/>
      <c r="CBV359" s="163"/>
      <c r="CBW359" s="163"/>
      <c r="CBX359" s="163"/>
      <c r="CBY359" s="163"/>
      <c r="CBZ359" s="163"/>
      <c r="CCA359" s="163"/>
      <c r="CCB359" s="163"/>
      <c r="CCC359" s="163"/>
      <c r="CCD359" s="163"/>
      <c r="CCE359" s="163"/>
      <c r="CCF359" s="163"/>
      <c r="CCG359" s="163"/>
      <c r="CCH359" s="163"/>
      <c r="CCI359" s="163"/>
      <c r="CCJ359" s="163"/>
      <c r="CCK359" s="163"/>
      <c r="CCL359" s="163"/>
      <c r="CCM359" s="163"/>
      <c r="CCN359" s="163"/>
      <c r="CCO359" s="163"/>
      <c r="CCP359" s="163"/>
      <c r="CCQ359" s="163"/>
      <c r="CCR359" s="163"/>
      <c r="CCS359" s="163"/>
      <c r="CCT359" s="163"/>
      <c r="CCU359" s="163"/>
      <c r="CCV359" s="163"/>
      <c r="CCW359" s="163"/>
      <c r="CCX359" s="163"/>
      <c r="CCY359" s="163"/>
      <c r="CCZ359" s="163"/>
      <c r="CDA359" s="163"/>
      <c r="CDB359" s="163"/>
      <c r="CDC359" s="163"/>
      <c r="CDD359" s="163"/>
      <c r="CDE359" s="163"/>
      <c r="CDF359" s="163"/>
      <c r="CDG359" s="163"/>
      <c r="CDH359" s="163"/>
      <c r="CDI359" s="163"/>
      <c r="CDJ359" s="163"/>
      <c r="CDK359" s="163"/>
      <c r="CDL359" s="163"/>
      <c r="CDM359" s="163"/>
      <c r="CDN359" s="163"/>
      <c r="CDO359" s="163"/>
      <c r="CDP359" s="163"/>
      <c r="CDQ359" s="163"/>
      <c r="CDR359" s="163"/>
      <c r="CDS359" s="163"/>
      <c r="CDT359" s="163"/>
      <c r="CDU359" s="163"/>
      <c r="CDV359" s="163"/>
      <c r="CDW359" s="163"/>
      <c r="CDX359" s="163"/>
      <c r="CDY359" s="163"/>
      <c r="CDZ359" s="163"/>
      <c r="CEA359" s="163"/>
      <c r="CEB359" s="163"/>
      <c r="CEC359" s="163"/>
      <c r="CED359" s="163"/>
      <c r="CEE359" s="163"/>
      <c r="CEF359" s="163"/>
      <c r="CEG359" s="163"/>
      <c r="CEH359" s="163"/>
      <c r="CEI359" s="163"/>
      <c r="CEJ359" s="163"/>
      <c r="CEK359" s="163"/>
      <c r="CEL359" s="163"/>
      <c r="CEM359" s="163"/>
      <c r="CEN359" s="163"/>
      <c r="CEO359" s="163"/>
      <c r="CEP359" s="163"/>
      <c r="CEQ359" s="163"/>
      <c r="CER359" s="163"/>
      <c r="CES359" s="163"/>
      <c r="CET359" s="163"/>
      <c r="CEU359" s="163"/>
      <c r="CEV359" s="163"/>
      <c r="CEW359" s="163"/>
      <c r="CEX359" s="163"/>
      <c r="CEY359" s="163"/>
      <c r="CEZ359" s="163"/>
      <c r="CFA359" s="163"/>
      <c r="CFB359" s="163"/>
      <c r="CFC359" s="163"/>
      <c r="CFD359" s="163"/>
      <c r="CFE359" s="163"/>
      <c r="CFF359" s="163"/>
      <c r="CFG359" s="163"/>
      <c r="CFH359" s="163"/>
      <c r="CFI359" s="163"/>
      <c r="CFJ359" s="163"/>
      <c r="CFK359" s="163"/>
      <c r="CFL359" s="163"/>
      <c r="CFM359" s="163"/>
      <c r="CFN359" s="163"/>
      <c r="CFO359" s="163"/>
      <c r="CFP359" s="163"/>
      <c r="CFQ359" s="163"/>
      <c r="CFR359" s="163"/>
      <c r="CFS359" s="163"/>
      <c r="CFT359" s="163"/>
      <c r="CFU359" s="163"/>
      <c r="CFV359" s="163"/>
      <c r="CFW359" s="163"/>
      <c r="CFX359" s="163"/>
      <c r="CFY359" s="163"/>
      <c r="CFZ359" s="163"/>
      <c r="CGA359" s="163"/>
      <c r="CGB359" s="163"/>
      <c r="CGC359" s="163"/>
      <c r="CGD359" s="163"/>
      <c r="CGE359" s="163"/>
      <c r="CGF359" s="163"/>
      <c r="CGG359" s="163"/>
      <c r="CGH359" s="163"/>
      <c r="CGI359" s="163"/>
      <c r="CGJ359" s="163"/>
      <c r="CGK359" s="163"/>
      <c r="CGL359" s="163"/>
      <c r="CGM359" s="163"/>
      <c r="CGN359" s="163"/>
      <c r="CGO359" s="163"/>
      <c r="CGP359" s="163"/>
      <c r="CGQ359" s="163"/>
      <c r="CGR359" s="163"/>
      <c r="CGS359" s="163"/>
      <c r="CGT359" s="163"/>
      <c r="CGU359" s="163"/>
      <c r="CGV359" s="163"/>
      <c r="CGW359" s="163"/>
      <c r="CGX359" s="163"/>
      <c r="CGY359" s="163"/>
      <c r="CGZ359" s="163"/>
      <c r="CHA359" s="163"/>
      <c r="CHB359" s="163"/>
      <c r="CHC359" s="163"/>
      <c r="CHD359" s="163"/>
      <c r="CHE359" s="163"/>
      <c r="CHF359" s="163"/>
      <c r="CHG359" s="163"/>
      <c r="CHH359" s="163"/>
      <c r="CHI359" s="163"/>
      <c r="CHJ359" s="163"/>
      <c r="CHK359" s="163"/>
      <c r="CHL359" s="163"/>
      <c r="CHM359" s="163"/>
      <c r="CHN359" s="163"/>
      <c r="CHO359" s="163"/>
      <c r="CHP359" s="163"/>
      <c r="CHQ359" s="163"/>
      <c r="CHR359" s="163"/>
      <c r="CHS359" s="163"/>
      <c r="CHT359" s="163"/>
      <c r="CHU359" s="163"/>
      <c r="CHV359" s="163"/>
      <c r="CHW359" s="163"/>
      <c r="CHX359" s="163"/>
      <c r="CHY359" s="163"/>
      <c r="CHZ359" s="163"/>
      <c r="CIA359" s="163"/>
      <c r="CIB359" s="163"/>
      <c r="CIC359" s="163"/>
      <c r="CID359" s="163"/>
      <c r="CIE359" s="163"/>
      <c r="CIF359" s="163"/>
      <c r="CIG359" s="163"/>
      <c r="CIH359" s="163"/>
      <c r="CII359" s="163"/>
      <c r="CIJ359" s="163"/>
      <c r="CIK359" s="163"/>
      <c r="CIL359" s="163"/>
      <c r="CIM359" s="163"/>
      <c r="CIN359" s="163"/>
      <c r="CIO359" s="163"/>
      <c r="CIP359" s="163"/>
      <c r="CIQ359" s="163"/>
      <c r="CIR359" s="163"/>
      <c r="CIS359" s="163"/>
      <c r="CIT359" s="163"/>
      <c r="CIU359" s="163"/>
      <c r="CIV359" s="163"/>
      <c r="CIW359" s="163"/>
      <c r="CIX359" s="163"/>
      <c r="CIY359" s="163"/>
      <c r="CIZ359" s="163"/>
      <c r="CJA359" s="163"/>
      <c r="CJB359" s="163"/>
      <c r="CJC359" s="163"/>
      <c r="CJD359" s="163"/>
      <c r="CJE359" s="163"/>
      <c r="CJF359" s="163"/>
      <c r="CJG359" s="163"/>
      <c r="CJH359" s="163"/>
      <c r="CJI359" s="163"/>
      <c r="CJJ359" s="163"/>
      <c r="CJK359" s="163"/>
      <c r="CJL359" s="163"/>
      <c r="CJM359" s="163"/>
      <c r="CJN359" s="163"/>
      <c r="CJO359" s="163"/>
      <c r="CJP359" s="163"/>
      <c r="CJQ359" s="163"/>
      <c r="CJR359" s="163"/>
      <c r="CJS359" s="163"/>
      <c r="CJT359" s="163"/>
      <c r="CJU359" s="163"/>
      <c r="CJV359" s="163"/>
      <c r="CJW359" s="163"/>
      <c r="CJX359" s="163"/>
      <c r="CJY359" s="163"/>
      <c r="CJZ359" s="163"/>
      <c r="CKA359" s="163"/>
      <c r="CKB359" s="163"/>
      <c r="CKC359" s="163"/>
      <c r="CKD359" s="163"/>
      <c r="CKE359" s="163"/>
      <c r="CKF359" s="163"/>
      <c r="CKG359" s="163"/>
      <c r="CKH359" s="163"/>
      <c r="CKI359" s="163"/>
      <c r="CKJ359" s="163"/>
      <c r="CKK359" s="163"/>
      <c r="CKL359" s="163"/>
      <c r="CKM359" s="163"/>
      <c r="CKN359" s="163"/>
      <c r="CKO359" s="163"/>
      <c r="CKP359" s="163"/>
      <c r="CKQ359" s="163"/>
      <c r="CKR359" s="163"/>
      <c r="CKS359" s="163"/>
      <c r="CKT359" s="163"/>
      <c r="CKU359" s="163"/>
      <c r="CKV359" s="163"/>
      <c r="CKW359" s="163"/>
      <c r="CKX359" s="163"/>
      <c r="CKY359" s="163"/>
      <c r="CKZ359" s="163"/>
      <c r="CLA359" s="163"/>
      <c r="CLB359" s="163"/>
      <c r="CLC359" s="163"/>
      <c r="CLD359" s="163"/>
      <c r="CLE359" s="163"/>
      <c r="CLF359" s="163"/>
      <c r="CLG359" s="163"/>
      <c r="CLH359" s="163"/>
      <c r="CLI359" s="163"/>
      <c r="CLJ359" s="163"/>
      <c r="CLK359" s="163"/>
      <c r="CLL359" s="163"/>
      <c r="CLM359" s="163"/>
      <c r="CLN359" s="163"/>
      <c r="CLO359" s="163"/>
      <c r="CLP359" s="163"/>
      <c r="CLQ359" s="163"/>
      <c r="CLR359" s="163"/>
      <c r="CLS359" s="163"/>
      <c r="CLT359" s="163"/>
      <c r="CLU359" s="163"/>
      <c r="CLV359" s="163"/>
      <c r="CLW359" s="163"/>
      <c r="CLX359" s="163"/>
      <c r="CLY359" s="163"/>
      <c r="CLZ359" s="163"/>
      <c r="CMA359" s="163"/>
      <c r="CMB359" s="163"/>
      <c r="CMC359" s="163"/>
      <c r="CMD359" s="163"/>
      <c r="CME359" s="163"/>
      <c r="CMF359" s="163"/>
      <c r="CMG359" s="163"/>
      <c r="CMH359" s="163"/>
      <c r="CMI359" s="163"/>
      <c r="CMJ359" s="163"/>
      <c r="CMK359" s="163"/>
      <c r="CML359" s="163"/>
      <c r="CMM359" s="163"/>
      <c r="CMN359" s="163"/>
      <c r="CMO359" s="163"/>
      <c r="CMP359" s="163"/>
      <c r="CMQ359" s="163"/>
      <c r="CMR359" s="163"/>
      <c r="CMS359" s="163"/>
      <c r="CMT359" s="163"/>
      <c r="CMU359" s="163"/>
      <c r="CMV359" s="163"/>
      <c r="CMW359" s="163"/>
      <c r="CMX359" s="163"/>
      <c r="CMY359" s="163"/>
      <c r="CMZ359" s="163"/>
      <c r="CNA359" s="163"/>
      <c r="CNB359" s="163"/>
      <c r="CNC359" s="163"/>
      <c r="CND359" s="163"/>
      <c r="CNE359" s="163"/>
      <c r="CNF359" s="163"/>
      <c r="CNG359" s="163"/>
      <c r="CNH359" s="163"/>
      <c r="CNI359" s="163"/>
      <c r="CNJ359" s="163"/>
      <c r="CNK359" s="163"/>
      <c r="CNL359" s="163"/>
      <c r="CNM359" s="163"/>
      <c r="CNN359" s="163"/>
      <c r="CNO359" s="163"/>
      <c r="CNP359" s="163"/>
      <c r="CNQ359" s="163"/>
      <c r="CNR359" s="163"/>
      <c r="CNS359" s="163"/>
      <c r="CNT359" s="163"/>
      <c r="CNU359" s="163"/>
      <c r="CNV359" s="163"/>
      <c r="CNW359" s="163"/>
      <c r="CNX359" s="163"/>
      <c r="CNY359" s="163"/>
      <c r="CNZ359" s="163"/>
      <c r="COA359" s="163"/>
      <c r="COB359" s="163"/>
      <c r="COC359" s="163"/>
      <c r="COD359" s="163"/>
      <c r="COE359" s="163"/>
      <c r="COF359" s="163"/>
      <c r="COG359" s="163"/>
      <c r="COH359" s="163"/>
      <c r="COI359" s="163"/>
      <c r="COJ359" s="163"/>
      <c r="COK359" s="163"/>
      <c r="COL359" s="163"/>
      <c r="COM359" s="163"/>
      <c r="CON359" s="163"/>
      <c r="COO359" s="163"/>
      <c r="COP359" s="163"/>
      <c r="COQ359" s="163"/>
      <c r="COR359" s="163"/>
      <c r="COS359" s="163"/>
      <c r="COT359" s="163"/>
      <c r="COU359" s="163"/>
      <c r="COV359" s="163"/>
      <c r="COW359" s="163"/>
      <c r="COX359" s="163"/>
      <c r="COY359" s="163"/>
      <c r="COZ359" s="163"/>
      <c r="CPA359" s="163"/>
      <c r="CPB359" s="163"/>
      <c r="CPC359" s="163"/>
      <c r="CPD359" s="163"/>
      <c r="CPE359" s="163"/>
      <c r="CPF359" s="163"/>
      <c r="CPG359" s="163"/>
      <c r="CPH359" s="163"/>
      <c r="CPI359" s="163"/>
      <c r="CPJ359" s="163"/>
      <c r="CPK359" s="163"/>
      <c r="CPL359" s="163"/>
      <c r="CPM359" s="163"/>
      <c r="CPN359" s="163"/>
      <c r="CPO359" s="163"/>
      <c r="CPP359" s="163"/>
      <c r="CPQ359" s="163"/>
      <c r="CPR359" s="163"/>
      <c r="CPS359" s="163"/>
      <c r="CPT359" s="163"/>
      <c r="CPU359" s="163"/>
      <c r="CPV359" s="163"/>
      <c r="CPW359" s="163"/>
      <c r="CPX359" s="163"/>
      <c r="CPY359" s="163"/>
      <c r="CPZ359" s="163"/>
      <c r="CQA359" s="163"/>
      <c r="CQB359" s="163"/>
      <c r="CQC359" s="163"/>
      <c r="CQD359" s="163"/>
      <c r="CQE359" s="163"/>
      <c r="CQF359" s="163"/>
      <c r="CQG359" s="163"/>
      <c r="CQH359" s="163"/>
      <c r="CQI359" s="163"/>
      <c r="CQJ359" s="163"/>
      <c r="CQK359" s="163"/>
      <c r="CQL359" s="163"/>
      <c r="CQM359" s="163"/>
      <c r="CQN359" s="163"/>
      <c r="CQO359" s="163"/>
      <c r="CQP359" s="163"/>
      <c r="CQQ359" s="163"/>
      <c r="CQR359" s="163"/>
      <c r="CQS359" s="163"/>
      <c r="CQT359" s="163"/>
      <c r="CQU359" s="163"/>
      <c r="CQV359" s="163"/>
      <c r="CQW359" s="163"/>
      <c r="CQX359" s="163"/>
      <c r="CQY359" s="163"/>
      <c r="CQZ359" s="163"/>
      <c r="CRA359" s="163"/>
      <c r="CRB359" s="163"/>
      <c r="CRC359" s="163"/>
      <c r="CRD359" s="163"/>
      <c r="CRE359" s="163"/>
      <c r="CRF359" s="163"/>
      <c r="CRG359" s="163"/>
      <c r="CRH359" s="163"/>
      <c r="CRI359" s="163"/>
      <c r="CRJ359" s="163"/>
      <c r="CRK359" s="163"/>
      <c r="CRL359" s="163"/>
      <c r="CRM359" s="163"/>
      <c r="CRN359" s="163"/>
      <c r="CRO359" s="163"/>
      <c r="CRP359" s="163"/>
      <c r="CRQ359" s="163"/>
      <c r="CRR359" s="163"/>
      <c r="CRS359" s="163"/>
      <c r="CRT359" s="163"/>
      <c r="CRU359" s="163"/>
      <c r="CRV359" s="163"/>
      <c r="CRW359" s="163"/>
      <c r="CRX359" s="163"/>
      <c r="CRY359" s="163"/>
      <c r="CRZ359" s="163"/>
      <c r="CSA359" s="163"/>
      <c r="CSB359" s="163"/>
      <c r="CSC359" s="163"/>
      <c r="CSD359" s="163"/>
      <c r="CSE359" s="163"/>
      <c r="CSF359" s="163"/>
      <c r="CSG359" s="163"/>
      <c r="CSH359" s="163"/>
      <c r="CSI359" s="163"/>
      <c r="CSJ359" s="163"/>
      <c r="CSK359" s="163"/>
      <c r="CSL359" s="163"/>
      <c r="CSM359" s="163"/>
      <c r="CSN359" s="163"/>
      <c r="CSO359" s="163"/>
      <c r="CSP359" s="163"/>
      <c r="CSQ359" s="163"/>
      <c r="CSR359" s="163"/>
      <c r="CSS359" s="163"/>
      <c r="CST359" s="163"/>
      <c r="CSU359" s="163"/>
      <c r="CSV359" s="163"/>
      <c r="CSW359" s="163"/>
      <c r="CSX359" s="163"/>
      <c r="CSY359" s="163"/>
      <c r="CSZ359" s="163"/>
      <c r="CTA359" s="163"/>
      <c r="CTB359" s="163"/>
      <c r="CTC359" s="163"/>
      <c r="CTD359" s="163"/>
      <c r="CTE359" s="163"/>
      <c r="CTF359" s="163"/>
      <c r="CTG359" s="163"/>
      <c r="CTH359" s="163"/>
      <c r="CTI359" s="163"/>
      <c r="CTJ359" s="163"/>
      <c r="CTK359" s="163"/>
      <c r="CTL359" s="163"/>
      <c r="CTM359" s="163"/>
      <c r="CTN359" s="163"/>
      <c r="CTO359" s="163"/>
      <c r="CTP359" s="163"/>
      <c r="CTQ359" s="163"/>
      <c r="CTR359" s="163"/>
      <c r="CTS359" s="163"/>
      <c r="CTT359" s="163"/>
      <c r="CTU359" s="163"/>
      <c r="CTV359" s="163"/>
      <c r="CTW359" s="163"/>
      <c r="CTX359" s="163"/>
      <c r="CTY359" s="163"/>
      <c r="CTZ359" s="163"/>
      <c r="CUA359" s="163"/>
      <c r="CUB359" s="163"/>
      <c r="CUC359" s="163"/>
      <c r="CUD359" s="163"/>
      <c r="CUE359" s="163"/>
      <c r="CUF359" s="163"/>
      <c r="CUG359" s="163"/>
      <c r="CUH359" s="163"/>
      <c r="CUI359" s="163"/>
      <c r="CUJ359" s="163"/>
      <c r="CUK359" s="163"/>
      <c r="CUL359" s="163"/>
      <c r="CUM359" s="163"/>
      <c r="CUN359" s="163"/>
      <c r="CUO359" s="163"/>
      <c r="CUP359" s="163"/>
      <c r="CUQ359" s="163"/>
      <c r="CUR359" s="163"/>
      <c r="CUS359" s="163"/>
      <c r="CUT359" s="163"/>
      <c r="CUU359" s="163"/>
      <c r="CUV359" s="163"/>
      <c r="CUW359" s="163"/>
      <c r="CUX359" s="163"/>
      <c r="CUY359" s="163"/>
      <c r="CUZ359" s="163"/>
      <c r="CVA359" s="163"/>
      <c r="CVB359" s="163"/>
      <c r="CVC359" s="163"/>
      <c r="CVD359" s="163"/>
      <c r="CVE359" s="163"/>
      <c r="CVF359" s="163"/>
      <c r="CVG359" s="163"/>
      <c r="CVH359" s="163"/>
      <c r="CVI359" s="163"/>
      <c r="CVJ359" s="163"/>
      <c r="CVK359" s="163"/>
      <c r="CVL359" s="163"/>
      <c r="CVM359" s="163"/>
      <c r="CVN359" s="163"/>
      <c r="CVO359" s="163"/>
      <c r="CVP359" s="163"/>
      <c r="CVQ359" s="163"/>
      <c r="CVR359" s="163"/>
      <c r="CVS359" s="163"/>
      <c r="CVT359" s="163"/>
      <c r="CVU359" s="163"/>
      <c r="CVV359" s="163"/>
      <c r="CVW359" s="163"/>
      <c r="CVX359" s="163"/>
      <c r="CVY359" s="163"/>
      <c r="CVZ359" s="163"/>
      <c r="CWA359" s="163"/>
      <c r="CWB359" s="163"/>
      <c r="CWC359" s="163"/>
      <c r="CWD359" s="163"/>
      <c r="CWE359" s="163"/>
      <c r="CWF359" s="163"/>
      <c r="CWG359" s="163"/>
      <c r="CWH359" s="163"/>
      <c r="CWI359" s="163"/>
      <c r="CWJ359" s="163"/>
      <c r="CWK359" s="163"/>
      <c r="CWL359" s="163"/>
      <c r="CWM359" s="163"/>
      <c r="CWN359" s="163"/>
      <c r="CWO359" s="163"/>
      <c r="CWP359" s="163"/>
      <c r="CWQ359" s="163"/>
      <c r="CWR359" s="163"/>
      <c r="CWS359" s="163"/>
      <c r="CWT359" s="163"/>
      <c r="CWU359" s="163"/>
      <c r="CWV359" s="163"/>
      <c r="CWW359" s="163"/>
      <c r="CWX359" s="163"/>
      <c r="CWY359" s="163"/>
      <c r="CWZ359" s="163"/>
      <c r="CXA359" s="163"/>
      <c r="CXB359" s="163"/>
      <c r="CXC359" s="163"/>
      <c r="CXD359" s="163"/>
      <c r="CXE359" s="163"/>
      <c r="CXF359" s="163"/>
      <c r="CXG359" s="163"/>
      <c r="CXH359" s="163"/>
      <c r="CXI359" s="163"/>
      <c r="CXJ359" s="163"/>
      <c r="CXK359" s="163"/>
      <c r="CXL359" s="163"/>
      <c r="CXM359" s="163"/>
      <c r="CXN359" s="163"/>
      <c r="CXO359" s="163"/>
      <c r="CXP359" s="163"/>
      <c r="CXQ359" s="163"/>
      <c r="CXR359" s="163"/>
      <c r="CXS359" s="163"/>
      <c r="CXT359" s="163"/>
      <c r="CXU359" s="163"/>
      <c r="CXV359" s="163"/>
      <c r="CXW359" s="163"/>
      <c r="CXX359" s="163"/>
      <c r="CXY359" s="163"/>
      <c r="CXZ359" s="163"/>
      <c r="CYA359" s="163"/>
      <c r="CYB359" s="163"/>
      <c r="CYC359" s="163"/>
      <c r="CYD359" s="163"/>
      <c r="CYE359" s="163"/>
      <c r="CYF359" s="163"/>
      <c r="CYG359" s="163"/>
      <c r="CYH359" s="163"/>
      <c r="CYI359" s="163"/>
      <c r="CYJ359" s="163"/>
      <c r="CYK359" s="163"/>
      <c r="CYL359" s="163"/>
      <c r="CYM359" s="163"/>
      <c r="CYN359" s="163"/>
      <c r="CYO359" s="163"/>
      <c r="CYP359" s="163"/>
      <c r="CYQ359" s="163"/>
      <c r="CYR359" s="163"/>
      <c r="CYS359" s="163"/>
      <c r="CYT359" s="163"/>
      <c r="CYU359" s="163"/>
      <c r="CYV359" s="163"/>
      <c r="CYW359" s="163"/>
      <c r="CYX359" s="163"/>
      <c r="CYY359" s="163"/>
      <c r="CYZ359" s="163"/>
      <c r="CZA359" s="163"/>
      <c r="CZB359" s="163"/>
      <c r="CZC359" s="163"/>
      <c r="CZD359" s="163"/>
      <c r="CZE359" s="163"/>
      <c r="CZF359" s="163"/>
      <c r="CZG359" s="163"/>
      <c r="CZH359" s="163"/>
      <c r="CZI359" s="163"/>
      <c r="CZJ359" s="163"/>
      <c r="CZK359" s="163"/>
      <c r="CZL359" s="163"/>
      <c r="CZM359" s="163"/>
      <c r="CZN359" s="163"/>
      <c r="CZO359" s="163"/>
      <c r="CZP359" s="163"/>
      <c r="CZQ359" s="163"/>
      <c r="CZR359" s="163"/>
      <c r="CZS359" s="163"/>
      <c r="CZT359" s="163"/>
      <c r="CZU359" s="163"/>
      <c r="CZV359" s="163"/>
      <c r="CZW359" s="163"/>
      <c r="CZX359" s="163"/>
      <c r="CZY359" s="163"/>
      <c r="CZZ359" s="163"/>
      <c r="DAA359" s="163"/>
      <c r="DAB359" s="163"/>
      <c r="DAC359" s="163"/>
      <c r="DAD359" s="163"/>
      <c r="DAE359" s="163"/>
      <c r="DAF359" s="163"/>
      <c r="DAG359" s="163"/>
      <c r="DAH359" s="163"/>
      <c r="DAI359" s="163"/>
      <c r="DAJ359" s="163"/>
      <c r="DAK359" s="163"/>
      <c r="DAL359" s="163"/>
      <c r="DAM359" s="163"/>
      <c r="DAN359" s="163"/>
      <c r="DAO359" s="163"/>
      <c r="DAP359" s="163"/>
      <c r="DAQ359" s="163"/>
      <c r="DAR359" s="163"/>
      <c r="DAS359" s="163"/>
      <c r="DAT359" s="163"/>
      <c r="DAU359" s="163"/>
      <c r="DAV359" s="163"/>
      <c r="DAW359" s="163"/>
      <c r="DAX359" s="163"/>
      <c r="DAY359" s="163"/>
      <c r="DAZ359" s="163"/>
      <c r="DBA359" s="163"/>
      <c r="DBB359" s="163"/>
      <c r="DBC359" s="163"/>
      <c r="DBD359" s="163"/>
      <c r="DBE359" s="163"/>
      <c r="DBF359" s="163"/>
      <c r="DBG359" s="163"/>
      <c r="DBH359" s="163"/>
      <c r="DBI359" s="163"/>
      <c r="DBJ359" s="163"/>
      <c r="DBK359" s="163"/>
      <c r="DBL359" s="163"/>
      <c r="DBM359" s="163"/>
      <c r="DBN359" s="163"/>
      <c r="DBO359" s="163"/>
      <c r="DBP359" s="163"/>
      <c r="DBQ359" s="163"/>
      <c r="DBR359" s="163"/>
      <c r="DBS359" s="163"/>
      <c r="DBT359" s="163"/>
      <c r="DBU359" s="163"/>
      <c r="DBV359" s="163"/>
      <c r="DBW359" s="163"/>
      <c r="DBX359" s="163"/>
      <c r="DBY359" s="163"/>
      <c r="DBZ359" s="163"/>
      <c r="DCA359" s="163"/>
      <c r="DCB359" s="163"/>
      <c r="DCC359" s="163"/>
      <c r="DCD359" s="163"/>
      <c r="DCE359" s="163"/>
      <c r="DCF359" s="163"/>
      <c r="DCG359" s="163"/>
      <c r="DCH359" s="163"/>
      <c r="DCI359" s="163"/>
      <c r="DCJ359" s="163"/>
      <c r="DCK359" s="163"/>
      <c r="DCL359" s="163"/>
      <c r="DCM359" s="163"/>
      <c r="DCN359" s="163"/>
      <c r="DCO359" s="163"/>
      <c r="DCP359" s="163"/>
      <c r="DCQ359" s="163"/>
      <c r="DCR359" s="163"/>
      <c r="DCS359" s="163"/>
      <c r="DCT359" s="163"/>
      <c r="DCU359" s="163"/>
      <c r="DCV359" s="163"/>
      <c r="DCW359" s="163"/>
      <c r="DCX359" s="163"/>
      <c r="DCY359" s="163"/>
      <c r="DCZ359" s="163"/>
      <c r="DDA359" s="163"/>
      <c r="DDB359" s="163"/>
      <c r="DDC359" s="163"/>
      <c r="DDD359" s="163"/>
      <c r="DDE359" s="163"/>
      <c r="DDF359" s="163"/>
      <c r="DDG359" s="163"/>
      <c r="DDH359" s="163"/>
      <c r="DDI359" s="163"/>
      <c r="DDJ359" s="163"/>
      <c r="DDK359" s="163"/>
      <c r="DDL359" s="163"/>
      <c r="DDM359" s="163"/>
      <c r="DDN359" s="163"/>
      <c r="DDO359" s="163"/>
      <c r="DDP359" s="163"/>
      <c r="DDQ359" s="163"/>
      <c r="DDR359" s="163"/>
      <c r="DDS359" s="163"/>
      <c r="DDT359" s="163"/>
      <c r="DDU359" s="163"/>
      <c r="DDV359" s="163"/>
      <c r="DDW359" s="163"/>
      <c r="DDX359" s="163"/>
      <c r="DDY359" s="163"/>
      <c r="DDZ359" s="163"/>
      <c r="DEA359" s="163"/>
      <c r="DEB359" s="163"/>
      <c r="DEC359" s="163"/>
      <c r="DED359" s="163"/>
      <c r="DEE359" s="163"/>
      <c r="DEF359" s="163"/>
      <c r="DEG359" s="163"/>
      <c r="DEH359" s="163"/>
      <c r="DEI359" s="163"/>
      <c r="DEJ359" s="163"/>
      <c r="DEK359" s="163"/>
      <c r="DEL359" s="163"/>
      <c r="DEM359" s="163"/>
      <c r="DEN359" s="163"/>
      <c r="DEO359" s="163"/>
      <c r="DEP359" s="163"/>
      <c r="DEQ359" s="163"/>
      <c r="DER359" s="163"/>
      <c r="DES359" s="163"/>
      <c r="DET359" s="163"/>
      <c r="DEU359" s="163"/>
      <c r="DEV359" s="163"/>
      <c r="DEW359" s="163"/>
      <c r="DEX359" s="163"/>
      <c r="DEY359" s="163"/>
      <c r="DEZ359" s="163"/>
      <c r="DFA359" s="163"/>
      <c r="DFB359" s="163"/>
      <c r="DFC359" s="163"/>
      <c r="DFD359" s="163"/>
      <c r="DFE359" s="163"/>
      <c r="DFF359" s="163"/>
      <c r="DFG359" s="163"/>
      <c r="DFH359" s="163"/>
      <c r="DFI359" s="163"/>
      <c r="DFJ359" s="163"/>
      <c r="DFK359" s="163"/>
      <c r="DFL359" s="163"/>
      <c r="DFM359" s="163"/>
      <c r="DFN359" s="163"/>
      <c r="DFO359" s="163"/>
      <c r="DFP359" s="163"/>
      <c r="DFQ359" s="163"/>
      <c r="DFR359" s="163"/>
      <c r="DFS359" s="163"/>
      <c r="DFT359" s="163"/>
      <c r="DFU359" s="163"/>
      <c r="DFV359" s="163"/>
      <c r="DFW359" s="163"/>
      <c r="DFX359" s="163"/>
      <c r="DFY359" s="163"/>
      <c r="DFZ359" s="163"/>
      <c r="DGA359" s="163"/>
      <c r="DGB359" s="163"/>
      <c r="DGC359" s="163"/>
      <c r="DGD359" s="163"/>
      <c r="DGE359" s="163"/>
      <c r="DGF359" s="163"/>
      <c r="DGG359" s="163"/>
      <c r="DGH359" s="163"/>
      <c r="DGI359" s="163"/>
      <c r="DGJ359" s="163"/>
      <c r="DGK359" s="163"/>
      <c r="DGL359" s="163"/>
      <c r="DGM359" s="163"/>
      <c r="DGN359" s="163"/>
      <c r="DGO359" s="163"/>
      <c r="DGP359" s="163"/>
      <c r="DGQ359" s="163"/>
      <c r="DGR359" s="163"/>
      <c r="DGS359" s="163"/>
      <c r="DGT359" s="163"/>
      <c r="DGU359" s="163"/>
      <c r="DGV359" s="163"/>
      <c r="DGW359" s="163"/>
      <c r="DGX359" s="163"/>
      <c r="DGY359" s="163"/>
      <c r="DGZ359" s="163"/>
      <c r="DHA359" s="163"/>
      <c r="DHB359" s="163"/>
      <c r="DHC359" s="163"/>
      <c r="DHD359" s="163"/>
      <c r="DHE359" s="163"/>
      <c r="DHF359" s="163"/>
      <c r="DHG359" s="163"/>
      <c r="DHH359" s="163"/>
      <c r="DHI359" s="163"/>
      <c r="DHJ359" s="163"/>
      <c r="DHK359" s="163"/>
      <c r="DHL359" s="163"/>
      <c r="DHM359" s="163"/>
      <c r="DHN359" s="163"/>
      <c r="DHO359" s="163"/>
      <c r="DHP359" s="163"/>
      <c r="DHQ359" s="163"/>
      <c r="DHR359" s="163"/>
      <c r="DHS359" s="163"/>
      <c r="DHT359" s="163"/>
      <c r="DHU359" s="163"/>
      <c r="DHV359" s="163"/>
      <c r="DHW359" s="163"/>
      <c r="DHX359" s="163"/>
      <c r="DHY359" s="163"/>
      <c r="DHZ359" s="163"/>
      <c r="DIA359" s="163"/>
      <c r="DIB359" s="163"/>
      <c r="DIC359" s="163"/>
      <c r="DID359" s="163"/>
      <c r="DIE359" s="163"/>
      <c r="DIF359" s="163"/>
      <c r="DIG359" s="163"/>
      <c r="DIH359" s="163"/>
      <c r="DII359" s="163"/>
      <c r="DIJ359" s="163"/>
      <c r="DIK359" s="163"/>
      <c r="DIL359" s="163"/>
      <c r="DIM359" s="163"/>
      <c r="DIN359" s="163"/>
      <c r="DIO359" s="163"/>
      <c r="DIP359" s="163"/>
      <c r="DIQ359" s="163"/>
      <c r="DIR359" s="163"/>
      <c r="DIS359" s="163"/>
      <c r="DIT359" s="163"/>
      <c r="DIU359" s="163"/>
      <c r="DIV359" s="163"/>
      <c r="DIW359" s="163"/>
      <c r="DIX359" s="163"/>
      <c r="DIY359" s="163"/>
      <c r="DIZ359" s="163"/>
      <c r="DJA359" s="163"/>
      <c r="DJB359" s="163"/>
      <c r="DJC359" s="163"/>
      <c r="DJD359" s="163"/>
      <c r="DJE359" s="163"/>
      <c r="DJF359" s="163"/>
      <c r="DJG359" s="163"/>
      <c r="DJH359" s="163"/>
      <c r="DJI359" s="163"/>
      <c r="DJJ359" s="163"/>
      <c r="DJK359" s="163"/>
      <c r="DJL359" s="163"/>
      <c r="DJM359" s="163"/>
      <c r="DJN359" s="163"/>
      <c r="DJO359" s="163"/>
      <c r="DJP359" s="163"/>
      <c r="DJQ359" s="163"/>
      <c r="DJR359" s="163"/>
      <c r="DJS359" s="163"/>
      <c r="DJT359" s="163"/>
      <c r="DJU359" s="163"/>
      <c r="DJV359" s="163"/>
      <c r="DJW359" s="163"/>
      <c r="DJX359" s="163"/>
      <c r="DJY359" s="163"/>
      <c r="DJZ359" s="163"/>
      <c r="DKA359" s="163"/>
      <c r="DKB359" s="163"/>
      <c r="DKC359" s="163"/>
      <c r="DKD359" s="163"/>
      <c r="DKE359" s="163"/>
      <c r="DKF359" s="163"/>
      <c r="DKG359" s="163"/>
      <c r="DKH359" s="163"/>
      <c r="DKI359" s="163"/>
      <c r="DKJ359" s="163"/>
      <c r="DKK359" s="163"/>
      <c r="DKL359" s="163"/>
      <c r="DKM359" s="163"/>
      <c r="DKN359" s="163"/>
      <c r="DKO359" s="163"/>
      <c r="DKP359" s="163"/>
      <c r="DKQ359" s="163"/>
      <c r="DKR359" s="163"/>
      <c r="DKS359" s="163"/>
      <c r="DKT359" s="163"/>
      <c r="DKU359" s="163"/>
      <c r="DKV359" s="163"/>
      <c r="DKW359" s="163"/>
      <c r="DKX359" s="163"/>
      <c r="DKY359" s="163"/>
      <c r="DKZ359" s="163"/>
      <c r="DLA359" s="163"/>
      <c r="DLB359" s="163"/>
      <c r="DLC359" s="163"/>
      <c r="DLD359" s="163"/>
      <c r="DLE359" s="163"/>
      <c r="DLF359" s="163"/>
      <c r="DLG359" s="163"/>
      <c r="DLH359" s="163"/>
      <c r="DLI359" s="163"/>
      <c r="DLJ359" s="163"/>
      <c r="DLK359" s="163"/>
      <c r="DLL359" s="163"/>
      <c r="DLM359" s="163"/>
      <c r="DLN359" s="163"/>
      <c r="DLO359" s="163"/>
      <c r="DLP359" s="163"/>
      <c r="DLQ359" s="163"/>
      <c r="DLR359" s="163"/>
      <c r="DLS359" s="163"/>
      <c r="DLT359" s="163"/>
      <c r="DLU359" s="163"/>
      <c r="DLV359" s="163"/>
      <c r="DLW359" s="163"/>
      <c r="DLX359" s="163"/>
      <c r="DLY359" s="163"/>
      <c r="DLZ359" s="163"/>
      <c r="DMA359" s="163"/>
      <c r="DMB359" s="163"/>
      <c r="DMC359" s="163"/>
      <c r="DMD359" s="163"/>
      <c r="DME359" s="163"/>
      <c r="DMF359" s="163"/>
      <c r="DMG359" s="163"/>
      <c r="DMH359" s="163"/>
      <c r="DMI359" s="163"/>
      <c r="DMJ359" s="163"/>
      <c r="DMK359" s="163"/>
      <c r="DML359" s="163"/>
      <c r="DMM359" s="163"/>
      <c r="DMN359" s="163"/>
      <c r="DMO359" s="163"/>
      <c r="DMP359" s="163"/>
      <c r="DMQ359" s="163"/>
      <c r="DMR359" s="163"/>
      <c r="DMS359" s="163"/>
      <c r="DMT359" s="163"/>
      <c r="DMU359" s="163"/>
      <c r="DMV359" s="163"/>
      <c r="DMW359" s="163"/>
      <c r="DMX359" s="163"/>
      <c r="DMY359" s="163"/>
      <c r="DMZ359" s="163"/>
      <c r="DNA359" s="163"/>
      <c r="DNB359" s="163"/>
      <c r="DNC359" s="163"/>
      <c r="DND359" s="163"/>
      <c r="DNE359" s="163"/>
      <c r="DNF359" s="163"/>
      <c r="DNG359" s="163"/>
      <c r="DNH359" s="163"/>
      <c r="DNI359" s="163"/>
      <c r="DNJ359" s="163"/>
      <c r="DNK359" s="163"/>
      <c r="DNL359" s="163"/>
      <c r="DNM359" s="163"/>
      <c r="DNN359" s="163"/>
      <c r="DNO359" s="163"/>
      <c r="DNP359" s="163"/>
      <c r="DNQ359" s="163"/>
      <c r="DNR359" s="163"/>
      <c r="DNS359" s="163"/>
      <c r="DNT359" s="163"/>
      <c r="DNU359" s="163"/>
      <c r="DNV359" s="163"/>
      <c r="DNW359" s="163"/>
      <c r="DNX359" s="163"/>
      <c r="DNY359" s="163"/>
      <c r="DNZ359" s="163"/>
      <c r="DOA359" s="163"/>
      <c r="DOB359" s="163"/>
      <c r="DOC359" s="163"/>
      <c r="DOD359" s="163"/>
      <c r="DOE359" s="163"/>
      <c r="DOF359" s="163"/>
      <c r="DOG359" s="163"/>
      <c r="DOH359" s="163"/>
      <c r="DOI359" s="163"/>
      <c r="DOJ359" s="163"/>
      <c r="DOK359" s="163"/>
      <c r="DOL359" s="163"/>
      <c r="DOM359" s="163"/>
      <c r="DON359" s="163"/>
      <c r="DOO359" s="163"/>
      <c r="DOP359" s="163"/>
      <c r="DOQ359" s="163"/>
      <c r="DOR359" s="163"/>
      <c r="DOS359" s="163"/>
      <c r="DOT359" s="163"/>
      <c r="DOU359" s="163"/>
      <c r="DOV359" s="163"/>
      <c r="DOW359" s="163"/>
      <c r="DOX359" s="163"/>
      <c r="DOY359" s="163"/>
      <c r="DOZ359" s="163"/>
      <c r="DPA359" s="163"/>
      <c r="DPB359" s="163"/>
      <c r="DPC359" s="163"/>
      <c r="DPD359" s="163"/>
      <c r="DPE359" s="163"/>
      <c r="DPF359" s="163"/>
      <c r="DPG359" s="163"/>
      <c r="DPH359" s="163"/>
      <c r="DPI359" s="163"/>
      <c r="DPJ359" s="163"/>
      <c r="DPK359" s="163"/>
      <c r="DPL359" s="163"/>
      <c r="DPM359" s="163"/>
      <c r="DPN359" s="163"/>
      <c r="DPO359" s="163"/>
      <c r="DPP359" s="163"/>
      <c r="DPQ359" s="163"/>
      <c r="DPR359" s="163"/>
      <c r="DPS359" s="163"/>
      <c r="DPT359" s="163"/>
      <c r="DPU359" s="163"/>
      <c r="DPV359" s="163"/>
      <c r="DPW359" s="163"/>
      <c r="DPX359" s="163"/>
      <c r="DPY359" s="163"/>
      <c r="DPZ359" s="163"/>
      <c r="DQA359" s="163"/>
      <c r="DQB359" s="163"/>
      <c r="DQC359" s="163"/>
      <c r="DQD359" s="163"/>
      <c r="DQE359" s="163"/>
      <c r="DQF359" s="163"/>
      <c r="DQG359" s="163"/>
      <c r="DQH359" s="163"/>
      <c r="DQI359" s="163"/>
      <c r="DQJ359" s="163"/>
      <c r="DQK359" s="163"/>
      <c r="DQL359" s="163"/>
      <c r="DQM359" s="163"/>
      <c r="DQN359" s="163"/>
      <c r="DQO359" s="163"/>
      <c r="DQP359" s="163"/>
      <c r="DQQ359" s="163"/>
      <c r="DQR359" s="163"/>
      <c r="DQS359" s="163"/>
      <c r="DQT359" s="163"/>
      <c r="DQU359" s="163"/>
      <c r="DQV359" s="163"/>
      <c r="DQW359" s="163"/>
      <c r="DQX359" s="163"/>
      <c r="DQY359" s="163"/>
      <c r="DQZ359" s="163"/>
      <c r="DRA359" s="163"/>
      <c r="DRB359" s="163"/>
      <c r="DRC359" s="163"/>
      <c r="DRD359" s="163"/>
      <c r="DRE359" s="163"/>
      <c r="DRF359" s="163"/>
      <c r="DRG359" s="163"/>
      <c r="DRH359" s="163"/>
      <c r="DRI359" s="163"/>
      <c r="DRJ359" s="163"/>
      <c r="DRK359" s="163"/>
      <c r="DRL359" s="163"/>
      <c r="DRM359" s="163"/>
      <c r="DRN359" s="163"/>
      <c r="DRO359" s="163"/>
      <c r="DRP359" s="163"/>
      <c r="DRQ359" s="163"/>
      <c r="DRR359" s="163"/>
      <c r="DRS359" s="163"/>
      <c r="DRT359" s="163"/>
      <c r="DRU359" s="163"/>
      <c r="DRV359" s="163"/>
      <c r="DRW359" s="163"/>
      <c r="DRX359" s="163"/>
      <c r="DRY359" s="163"/>
      <c r="DRZ359" s="163"/>
      <c r="DSA359" s="163"/>
      <c r="DSB359" s="163"/>
      <c r="DSC359" s="163"/>
      <c r="DSD359" s="163"/>
      <c r="DSE359" s="163"/>
      <c r="DSF359" s="163"/>
      <c r="DSG359" s="163"/>
      <c r="DSH359" s="163"/>
      <c r="DSI359" s="163"/>
      <c r="DSJ359" s="163"/>
      <c r="DSK359" s="163"/>
      <c r="DSL359" s="163"/>
      <c r="DSM359" s="163"/>
      <c r="DSN359" s="163"/>
      <c r="DSO359" s="163"/>
      <c r="DSP359" s="163"/>
      <c r="DSQ359" s="163"/>
      <c r="DSR359" s="163"/>
      <c r="DSS359" s="163"/>
      <c r="DST359" s="163"/>
      <c r="DSU359" s="163"/>
      <c r="DSV359" s="163"/>
      <c r="DSW359" s="163"/>
      <c r="DSX359" s="163"/>
      <c r="DSY359" s="163"/>
      <c r="DSZ359" s="163"/>
      <c r="DTA359" s="163"/>
      <c r="DTB359" s="163"/>
      <c r="DTC359" s="163"/>
      <c r="DTD359" s="163"/>
      <c r="DTE359" s="163"/>
      <c r="DTF359" s="163"/>
      <c r="DTG359" s="163"/>
      <c r="DTH359" s="163"/>
      <c r="DTI359" s="163"/>
      <c r="DTJ359" s="163"/>
      <c r="DTK359" s="163"/>
      <c r="DTL359" s="163"/>
      <c r="DTM359" s="163"/>
      <c r="DTN359" s="163"/>
      <c r="DTO359" s="163"/>
      <c r="DTP359" s="163"/>
      <c r="DTQ359" s="163"/>
      <c r="DTR359" s="163"/>
      <c r="DTS359" s="163"/>
      <c r="DTT359" s="163"/>
      <c r="DTU359" s="163"/>
      <c r="DTV359" s="163"/>
      <c r="DTW359" s="163"/>
      <c r="DTX359" s="163"/>
      <c r="DTY359" s="163"/>
      <c r="DTZ359" s="163"/>
      <c r="DUA359" s="163"/>
      <c r="DUB359" s="163"/>
      <c r="DUC359" s="163"/>
      <c r="DUD359" s="163"/>
      <c r="DUE359" s="163"/>
      <c r="DUF359" s="163"/>
      <c r="DUG359" s="163"/>
      <c r="DUH359" s="163"/>
      <c r="DUI359" s="163"/>
      <c r="DUJ359" s="163"/>
      <c r="DUK359" s="163"/>
      <c r="DUL359" s="163"/>
      <c r="DUM359" s="163"/>
      <c r="DUN359" s="163"/>
      <c r="DUO359" s="163"/>
      <c r="DUP359" s="163"/>
      <c r="DUQ359" s="163"/>
      <c r="DUR359" s="163"/>
      <c r="DUS359" s="163"/>
      <c r="DUT359" s="163"/>
      <c r="DUU359" s="163"/>
      <c r="DUV359" s="163"/>
      <c r="DUW359" s="163"/>
      <c r="DUX359" s="163"/>
      <c r="DUY359" s="163"/>
      <c r="DUZ359" s="163"/>
      <c r="DVA359" s="163"/>
      <c r="DVB359" s="163"/>
      <c r="DVC359" s="163"/>
      <c r="DVD359" s="163"/>
      <c r="DVE359" s="163"/>
      <c r="DVF359" s="163"/>
      <c r="DVG359" s="163"/>
      <c r="DVH359" s="163"/>
      <c r="DVI359" s="163"/>
      <c r="DVJ359" s="163"/>
      <c r="DVK359" s="163"/>
      <c r="DVL359" s="163"/>
      <c r="DVM359" s="163"/>
      <c r="DVN359" s="163"/>
      <c r="DVO359" s="163"/>
      <c r="DVP359" s="163"/>
      <c r="DVQ359" s="163"/>
      <c r="DVR359" s="163"/>
      <c r="DVS359" s="163"/>
      <c r="DVT359" s="163"/>
      <c r="DVU359" s="163"/>
      <c r="DVV359" s="163"/>
      <c r="DVW359" s="163"/>
      <c r="DVX359" s="163"/>
      <c r="DVY359" s="163"/>
      <c r="DVZ359" s="163"/>
      <c r="DWA359" s="163"/>
      <c r="DWB359" s="163"/>
      <c r="DWC359" s="163"/>
      <c r="DWD359" s="163"/>
      <c r="DWE359" s="163"/>
      <c r="DWF359" s="163"/>
      <c r="DWG359" s="163"/>
      <c r="DWH359" s="163"/>
      <c r="DWI359" s="163"/>
      <c r="DWJ359" s="163"/>
      <c r="DWK359" s="163"/>
      <c r="DWL359" s="163"/>
      <c r="DWM359" s="163"/>
      <c r="DWN359" s="163"/>
      <c r="DWO359" s="163"/>
      <c r="DWP359" s="163"/>
      <c r="DWQ359" s="163"/>
      <c r="DWR359" s="163"/>
      <c r="DWS359" s="163"/>
      <c r="DWT359" s="163"/>
      <c r="DWU359" s="163"/>
      <c r="DWV359" s="163"/>
      <c r="DWW359" s="163"/>
      <c r="DWX359" s="163"/>
      <c r="DWY359" s="163"/>
      <c r="DWZ359" s="163"/>
      <c r="DXA359" s="163"/>
      <c r="DXB359" s="163"/>
      <c r="DXC359" s="163"/>
      <c r="DXD359" s="163"/>
      <c r="DXE359" s="163"/>
      <c r="DXF359" s="163"/>
      <c r="DXG359" s="163"/>
      <c r="DXH359" s="163"/>
      <c r="DXI359" s="163"/>
      <c r="DXJ359" s="163"/>
      <c r="DXK359" s="163"/>
      <c r="DXL359" s="163"/>
      <c r="DXM359" s="163"/>
      <c r="DXN359" s="163"/>
      <c r="DXO359" s="163"/>
      <c r="DXP359" s="163"/>
      <c r="DXQ359" s="163"/>
      <c r="DXR359" s="163"/>
      <c r="DXS359" s="163"/>
      <c r="DXT359" s="163"/>
      <c r="DXU359" s="163"/>
      <c r="DXV359" s="163"/>
      <c r="DXW359" s="163"/>
      <c r="DXX359" s="163"/>
      <c r="DXY359" s="163"/>
      <c r="DXZ359" s="163"/>
      <c r="DYA359" s="163"/>
      <c r="DYB359" s="163"/>
      <c r="DYC359" s="163"/>
      <c r="DYD359" s="163"/>
      <c r="DYE359" s="163"/>
      <c r="DYF359" s="163"/>
      <c r="DYG359" s="163"/>
      <c r="DYH359" s="163"/>
      <c r="DYI359" s="163"/>
      <c r="DYJ359" s="163"/>
      <c r="DYK359" s="163"/>
      <c r="DYL359" s="163"/>
      <c r="DYM359" s="163"/>
      <c r="DYN359" s="163"/>
      <c r="DYO359" s="163"/>
      <c r="DYP359" s="163"/>
      <c r="DYQ359" s="163"/>
      <c r="DYR359" s="163"/>
      <c r="DYS359" s="163"/>
      <c r="DYT359" s="163"/>
      <c r="DYU359" s="163"/>
      <c r="DYV359" s="163"/>
      <c r="DYW359" s="163"/>
      <c r="DYX359" s="163"/>
      <c r="DYY359" s="163"/>
      <c r="DYZ359" s="163"/>
      <c r="DZA359" s="163"/>
      <c r="DZB359" s="163"/>
      <c r="DZC359" s="163"/>
      <c r="DZD359" s="163"/>
      <c r="DZE359" s="163"/>
      <c r="DZF359" s="163"/>
      <c r="DZG359" s="163"/>
      <c r="DZH359" s="163"/>
      <c r="DZI359" s="163"/>
      <c r="DZJ359" s="163"/>
      <c r="DZK359" s="163"/>
      <c r="DZL359" s="163"/>
      <c r="DZM359" s="163"/>
      <c r="DZN359" s="163"/>
      <c r="DZO359" s="163"/>
      <c r="DZP359" s="163"/>
      <c r="DZQ359" s="163"/>
      <c r="DZR359" s="163"/>
      <c r="DZS359" s="163"/>
      <c r="DZT359" s="163"/>
      <c r="DZU359" s="163"/>
      <c r="DZV359" s="163"/>
      <c r="DZW359" s="163"/>
      <c r="DZX359" s="163"/>
      <c r="DZY359" s="163"/>
      <c r="DZZ359" s="163"/>
      <c r="EAA359" s="163"/>
      <c r="EAB359" s="163"/>
      <c r="EAC359" s="163"/>
      <c r="EAD359" s="163"/>
      <c r="EAE359" s="163"/>
      <c r="EAF359" s="163"/>
      <c r="EAG359" s="163"/>
      <c r="EAH359" s="163"/>
      <c r="EAI359" s="163"/>
      <c r="EAJ359" s="163"/>
      <c r="EAK359" s="163"/>
      <c r="EAL359" s="163"/>
      <c r="EAM359" s="163"/>
      <c r="EAN359" s="163"/>
      <c r="EAO359" s="163"/>
      <c r="EAP359" s="163"/>
      <c r="EAQ359" s="163"/>
      <c r="EAR359" s="163"/>
      <c r="EAS359" s="163"/>
      <c r="EAT359" s="163"/>
      <c r="EAU359" s="163"/>
      <c r="EAV359" s="163"/>
      <c r="EAW359" s="163"/>
      <c r="EAX359" s="163"/>
      <c r="EAY359" s="163"/>
      <c r="EAZ359" s="163"/>
      <c r="EBA359" s="163"/>
      <c r="EBB359" s="163"/>
      <c r="EBC359" s="163"/>
      <c r="EBD359" s="163"/>
      <c r="EBE359" s="163"/>
      <c r="EBF359" s="163"/>
      <c r="EBG359" s="163"/>
      <c r="EBH359" s="163"/>
      <c r="EBI359" s="163"/>
      <c r="EBJ359" s="163"/>
      <c r="EBK359" s="163"/>
      <c r="EBL359" s="163"/>
      <c r="EBM359" s="163"/>
      <c r="EBN359" s="163"/>
      <c r="EBO359" s="163"/>
      <c r="EBP359" s="163"/>
      <c r="EBQ359" s="163"/>
      <c r="EBR359" s="163"/>
      <c r="EBS359" s="163"/>
      <c r="EBT359" s="163"/>
      <c r="EBU359" s="163"/>
      <c r="EBV359" s="163"/>
      <c r="EBW359" s="163"/>
      <c r="EBX359" s="163"/>
      <c r="EBY359" s="163"/>
      <c r="EBZ359" s="163"/>
      <c r="ECA359" s="163"/>
      <c r="ECB359" s="163"/>
      <c r="ECC359" s="163"/>
      <c r="ECD359" s="163"/>
      <c r="ECE359" s="163"/>
      <c r="ECF359" s="163"/>
      <c r="ECG359" s="163"/>
      <c r="ECH359" s="163"/>
      <c r="ECI359" s="163"/>
      <c r="ECJ359" s="163"/>
      <c r="ECK359" s="163"/>
      <c r="ECL359" s="163"/>
      <c r="ECM359" s="163"/>
      <c r="ECN359" s="163"/>
      <c r="ECO359" s="163"/>
      <c r="ECP359" s="163"/>
      <c r="ECQ359" s="163"/>
      <c r="ECR359" s="163"/>
      <c r="ECS359" s="163"/>
      <c r="ECT359" s="163"/>
      <c r="ECU359" s="163"/>
      <c r="ECV359" s="163"/>
      <c r="ECW359" s="163"/>
      <c r="ECX359" s="163"/>
      <c r="ECY359" s="163"/>
      <c r="ECZ359" s="163"/>
      <c r="EDA359" s="163"/>
      <c r="EDB359" s="163"/>
      <c r="EDC359" s="163"/>
      <c r="EDD359" s="163"/>
      <c r="EDE359" s="163"/>
      <c r="EDF359" s="163"/>
      <c r="EDG359" s="163"/>
      <c r="EDH359" s="163"/>
      <c r="EDI359" s="163"/>
      <c r="EDJ359" s="163"/>
      <c r="EDK359" s="163"/>
      <c r="EDL359" s="163"/>
      <c r="EDM359" s="163"/>
      <c r="EDN359" s="163"/>
      <c r="EDO359" s="163"/>
      <c r="EDP359" s="163"/>
      <c r="EDQ359" s="163"/>
      <c r="EDR359" s="163"/>
      <c r="EDS359" s="163"/>
      <c r="EDT359" s="163"/>
      <c r="EDU359" s="163"/>
      <c r="EDV359" s="163"/>
      <c r="EDW359" s="163"/>
      <c r="EDX359" s="163"/>
      <c r="EDY359" s="163"/>
      <c r="EDZ359" s="163"/>
      <c r="EEA359" s="163"/>
      <c r="EEB359" s="163"/>
      <c r="EEC359" s="163"/>
      <c r="EED359" s="163"/>
      <c r="EEE359" s="163"/>
      <c r="EEF359" s="163"/>
      <c r="EEG359" s="163"/>
      <c r="EEH359" s="163"/>
      <c r="EEI359" s="163"/>
      <c r="EEJ359" s="163"/>
      <c r="EEK359" s="163"/>
      <c r="EEL359" s="163"/>
      <c r="EEM359" s="163"/>
      <c r="EEN359" s="163"/>
      <c r="EEO359" s="163"/>
      <c r="EEP359" s="163"/>
      <c r="EEQ359" s="163"/>
      <c r="EER359" s="163"/>
      <c r="EES359" s="163"/>
      <c r="EET359" s="163"/>
      <c r="EEU359" s="163"/>
      <c r="EEV359" s="163"/>
      <c r="EEW359" s="163"/>
      <c r="EEX359" s="163"/>
      <c r="EEY359" s="163"/>
      <c r="EEZ359" s="163"/>
      <c r="EFA359" s="163"/>
      <c r="EFB359" s="163"/>
      <c r="EFC359" s="163"/>
      <c r="EFD359" s="163"/>
      <c r="EFE359" s="163"/>
      <c r="EFF359" s="163"/>
      <c r="EFG359" s="163"/>
      <c r="EFH359" s="163"/>
      <c r="EFI359" s="163"/>
      <c r="EFJ359" s="163"/>
      <c r="EFK359" s="163"/>
      <c r="EFL359" s="163"/>
      <c r="EFM359" s="163"/>
      <c r="EFN359" s="163"/>
      <c r="EFO359" s="163"/>
      <c r="EFP359" s="163"/>
      <c r="EFQ359" s="163"/>
      <c r="EFR359" s="163"/>
      <c r="EFS359" s="163"/>
      <c r="EFT359" s="163"/>
      <c r="EFU359" s="163"/>
      <c r="EFV359" s="163"/>
      <c r="EFW359" s="163"/>
      <c r="EFX359" s="163"/>
      <c r="EFY359" s="163"/>
      <c r="EFZ359" s="163"/>
      <c r="EGA359" s="163"/>
      <c r="EGB359" s="163"/>
      <c r="EGC359" s="163"/>
      <c r="EGD359" s="163"/>
      <c r="EGE359" s="163"/>
      <c r="EGF359" s="163"/>
      <c r="EGG359" s="163"/>
      <c r="EGH359" s="163"/>
      <c r="EGI359" s="163"/>
      <c r="EGJ359" s="163"/>
      <c r="EGK359" s="163"/>
      <c r="EGL359" s="163"/>
      <c r="EGM359" s="163"/>
      <c r="EGN359" s="163"/>
      <c r="EGO359" s="163"/>
      <c r="EGP359" s="163"/>
      <c r="EGQ359" s="163"/>
      <c r="EGR359" s="163"/>
      <c r="EGS359" s="163"/>
      <c r="EGT359" s="163"/>
      <c r="EGU359" s="163"/>
      <c r="EGV359" s="163"/>
      <c r="EGW359" s="163"/>
      <c r="EGX359" s="163"/>
      <c r="EGY359" s="163"/>
      <c r="EGZ359" s="163"/>
      <c r="EHA359" s="163"/>
      <c r="EHB359" s="163"/>
      <c r="EHC359" s="163"/>
      <c r="EHD359" s="163"/>
      <c r="EHE359" s="163"/>
      <c r="EHF359" s="163"/>
      <c r="EHG359" s="163"/>
      <c r="EHH359" s="163"/>
      <c r="EHI359" s="163"/>
      <c r="EHJ359" s="163"/>
      <c r="EHK359" s="163"/>
      <c r="EHL359" s="163"/>
      <c r="EHM359" s="163"/>
      <c r="EHN359" s="163"/>
      <c r="EHO359" s="163"/>
      <c r="EHP359" s="163"/>
      <c r="EHQ359" s="163"/>
      <c r="EHR359" s="163"/>
      <c r="EHS359" s="163"/>
      <c r="EHT359" s="163"/>
      <c r="EHU359" s="163"/>
      <c r="EHV359" s="163"/>
      <c r="EHW359" s="163"/>
      <c r="EHX359" s="163"/>
      <c r="EHY359" s="163"/>
      <c r="EHZ359" s="163"/>
      <c r="EIA359" s="163"/>
      <c r="EIB359" s="163"/>
      <c r="EIC359" s="163"/>
      <c r="EID359" s="163"/>
      <c r="EIE359" s="163"/>
      <c r="EIF359" s="163"/>
      <c r="EIG359" s="163"/>
      <c r="EIH359" s="163"/>
      <c r="EII359" s="163"/>
      <c r="EIJ359" s="163"/>
      <c r="EIK359" s="163"/>
      <c r="EIL359" s="163"/>
      <c r="EIM359" s="163"/>
      <c r="EIN359" s="163"/>
      <c r="EIO359" s="163"/>
      <c r="EIP359" s="163"/>
      <c r="EIQ359" s="163"/>
      <c r="EIR359" s="163"/>
      <c r="EIS359" s="163"/>
      <c r="EIT359" s="163"/>
      <c r="EIU359" s="163"/>
      <c r="EIV359" s="163"/>
      <c r="EIW359" s="163"/>
      <c r="EIX359" s="163"/>
      <c r="EIY359" s="163"/>
      <c r="EIZ359" s="163"/>
      <c r="EJA359" s="163"/>
      <c r="EJB359" s="163"/>
      <c r="EJC359" s="163"/>
      <c r="EJD359" s="163"/>
      <c r="EJE359" s="163"/>
      <c r="EJF359" s="163"/>
      <c r="EJG359" s="163"/>
      <c r="EJH359" s="163"/>
      <c r="EJI359" s="163"/>
      <c r="EJJ359" s="163"/>
      <c r="EJK359" s="163"/>
      <c r="EJL359" s="163"/>
      <c r="EJM359" s="163"/>
      <c r="EJN359" s="163"/>
      <c r="EJO359" s="163"/>
      <c r="EJP359" s="163"/>
      <c r="EJQ359" s="163"/>
      <c r="EJR359" s="163"/>
      <c r="EJS359" s="163"/>
      <c r="EJT359" s="163"/>
      <c r="EJU359" s="163"/>
      <c r="EJV359" s="163"/>
      <c r="EJW359" s="163"/>
      <c r="EJX359" s="163"/>
      <c r="EJY359" s="163"/>
      <c r="EJZ359" s="163"/>
      <c r="EKA359" s="163"/>
      <c r="EKB359" s="163"/>
      <c r="EKC359" s="163"/>
      <c r="EKD359" s="163"/>
      <c r="EKE359" s="163"/>
      <c r="EKF359" s="163"/>
      <c r="EKG359" s="163"/>
      <c r="EKH359" s="163"/>
      <c r="EKI359" s="163"/>
      <c r="EKJ359" s="163"/>
      <c r="EKK359" s="163"/>
      <c r="EKL359" s="163"/>
      <c r="EKM359" s="163"/>
      <c r="EKN359" s="163"/>
      <c r="EKO359" s="163"/>
      <c r="EKP359" s="163"/>
      <c r="EKQ359" s="163"/>
      <c r="EKR359" s="163"/>
      <c r="EKS359" s="163"/>
      <c r="EKT359" s="163"/>
      <c r="EKU359" s="163"/>
      <c r="EKV359" s="163"/>
      <c r="EKW359" s="163"/>
      <c r="EKX359" s="163"/>
      <c r="EKY359" s="163"/>
      <c r="EKZ359" s="163"/>
      <c r="ELA359" s="163"/>
      <c r="ELB359" s="163"/>
      <c r="ELC359" s="163"/>
      <c r="ELD359" s="163"/>
      <c r="ELE359" s="163"/>
      <c r="ELF359" s="163"/>
      <c r="ELG359" s="163"/>
      <c r="ELH359" s="163"/>
      <c r="ELI359" s="163"/>
      <c r="ELJ359" s="163"/>
      <c r="ELK359" s="163"/>
      <c r="ELL359" s="163"/>
      <c r="ELM359" s="163"/>
      <c r="ELN359" s="163"/>
      <c r="ELO359" s="163"/>
      <c r="ELP359" s="163"/>
      <c r="ELQ359" s="163"/>
      <c r="ELR359" s="163"/>
      <c r="ELS359" s="163"/>
      <c r="ELT359" s="163"/>
      <c r="ELU359" s="163"/>
      <c r="ELV359" s="163"/>
      <c r="ELW359" s="163"/>
      <c r="ELX359" s="163"/>
      <c r="ELY359" s="163"/>
      <c r="ELZ359" s="163"/>
      <c r="EMA359" s="163"/>
      <c r="EMB359" s="163"/>
      <c r="EMC359" s="163"/>
      <c r="EMD359" s="163"/>
      <c r="EME359" s="163"/>
      <c r="EMF359" s="163"/>
      <c r="EMG359" s="163"/>
      <c r="EMH359" s="163"/>
      <c r="EMI359" s="163"/>
      <c r="EMJ359" s="163"/>
      <c r="EMK359" s="163"/>
      <c r="EML359" s="163"/>
      <c r="EMM359" s="163"/>
      <c r="EMN359" s="163"/>
      <c r="EMO359" s="163"/>
      <c r="EMP359" s="163"/>
      <c r="EMQ359" s="163"/>
      <c r="EMR359" s="163"/>
      <c r="EMS359" s="163"/>
      <c r="EMT359" s="163"/>
      <c r="EMU359" s="163"/>
      <c r="EMV359" s="163"/>
      <c r="EMW359" s="163"/>
      <c r="EMX359" s="163"/>
      <c r="EMY359" s="163"/>
      <c r="EMZ359" s="163"/>
      <c r="ENA359" s="163"/>
      <c r="ENB359" s="163"/>
      <c r="ENC359" s="163"/>
      <c r="END359" s="163"/>
      <c r="ENE359" s="163"/>
      <c r="ENF359" s="163"/>
      <c r="ENG359" s="163"/>
      <c r="ENH359" s="163"/>
      <c r="ENI359" s="163"/>
      <c r="ENJ359" s="163"/>
      <c r="ENK359" s="163"/>
      <c r="ENL359" s="163"/>
      <c r="ENM359" s="163"/>
      <c r="ENN359" s="163"/>
      <c r="ENO359" s="163"/>
      <c r="ENP359" s="163"/>
      <c r="ENQ359" s="163"/>
      <c r="ENR359" s="163"/>
      <c r="ENS359" s="163"/>
      <c r="ENT359" s="163"/>
      <c r="ENU359" s="163"/>
      <c r="ENV359" s="163"/>
      <c r="ENW359" s="163"/>
      <c r="ENX359" s="163"/>
      <c r="ENY359" s="163"/>
      <c r="ENZ359" s="163"/>
      <c r="EOA359" s="163"/>
      <c r="EOB359" s="163"/>
      <c r="EOC359" s="163"/>
      <c r="EOD359" s="163"/>
      <c r="EOE359" s="163"/>
      <c r="EOF359" s="163"/>
      <c r="EOG359" s="163"/>
      <c r="EOH359" s="163"/>
      <c r="EOI359" s="163"/>
      <c r="EOJ359" s="163"/>
      <c r="EOK359" s="163"/>
      <c r="EOL359" s="163"/>
      <c r="EOM359" s="163"/>
      <c r="EON359" s="163"/>
      <c r="EOO359" s="163"/>
      <c r="EOP359" s="163"/>
      <c r="EOQ359" s="163"/>
      <c r="EOR359" s="163"/>
      <c r="EOS359" s="163"/>
      <c r="EOT359" s="163"/>
      <c r="EOU359" s="163"/>
      <c r="EOV359" s="163"/>
      <c r="EOW359" s="163"/>
      <c r="EOX359" s="163"/>
      <c r="EOY359" s="163"/>
      <c r="EOZ359" s="163"/>
      <c r="EPA359" s="163"/>
      <c r="EPB359" s="163"/>
      <c r="EPC359" s="163"/>
      <c r="EPD359" s="163"/>
      <c r="EPE359" s="163"/>
      <c r="EPF359" s="163"/>
      <c r="EPG359" s="163"/>
      <c r="EPH359" s="163"/>
      <c r="EPI359" s="163"/>
      <c r="EPJ359" s="163"/>
      <c r="EPK359" s="163"/>
      <c r="EPL359" s="163"/>
      <c r="EPM359" s="163"/>
      <c r="EPN359" s="163"/>
      <c r="EPO359" s="163"/>
      <c r="EPP359" s="163"/>
      <c r="EPQ359" s="163"/>
      <c r="EPR359" s="163"/>
      <c r="EPS359" s="163"/>
      <c r="EPT359" s="163"/>
      <c r="EPU359" s="163"/>
      <c r="EPV359" s="163"/>
      <c r="EPW359" s="163"/>
      <c r="EPX359" s="163"/>
      <c r="EPY359" s="163"/>
      <c r="EPZ359" s="163"/>
      <c r="EQA359" s="163"/>
      <c r="EQB359" s="163"/>
      <c r="EQC359" s="163"/>
      <c r="EQD359" s="163"/>
      <c r="EQE359" s="163"/>
      <c r="EQF359" s="163"/>
      <c r="EQG359" s="163"/>
      <c r="EQH359" s="163"/>
      <c r="EQI359" s="163"/>
      <c r="EQJ359" s="163"/>
      <c r="EQK359" s="163"/>
      <c r="EQL359" s="163"/>
      <c r="EQM359" s="163"/>
      <c r="EQN359" s="163"/>
      <c r="EQO359" s="163"/>
      <c r="EQP359" s="163"/>
      <c r="EQQ359" s="163"/>
      <c r="EQR359" s="163"/>
      <c r="EQS359" s="163"/>
      <c r="EQT359" s="163"/>
      <c r="EQU359" s="163"/>
      <c r="EQV359" s="163"/>
      <c r="EQW359" s="163"/>
      <c r="EQX359" s="163"/>
      <c r="EQY359" s="163"/>
      <c r="EQZ359" s="163"/>
      <c r="ERA359" s="163"/>
      <c r="ERB359" s="163"/>
      <c r="ERC359" s="163"/>
      <c r="ERD359" s="163"/>
      <c r="ERE359" s="163"/>
      <c r="ERF359" s="163"/>
      <c r="ERG359" s="163"/>
      <c r="ERH359" s="163"/>
      <c r="ERI359" s="163"/>
      <c r="ERJ359" s="163"/>
      <c r="ERK359" s="163"/>
      <c r="ERL359" s="163"/>
      <c r="ERM359" s="163"/>
      <c r="ERN359" s="163"/>
      <c r="ERO359" s="163"/>
      <c r="ERP359" s="163"/>
      <c r="ERQ359" s="163"/>
      <c r="ERR359" s="163"/>
      <c r="ERS359" s="163"/>
      <c r="ERT359" s="163"/>
      <c r="ERU359" s="163"/>
      <c r="ERV359" s="163"/>
      <c r="ERW359" s="163"/>
      <c r="ERX359" s="163"/>
      <c r="ERY359" s="163"/>
      <c r="ERZ359" s="163"/>
      <c r="ESA359" s="163"/>
      <c r="ESB359" s="163"/>
      <c r="ESC359" s="163"/>
      <c r="ESD359" s="163"/>
      <c r="ESE359" s="163"/>
      <c r="ESF359" s="163"/>
      <c r="ESG359" s="163"/>
      <c r="ESH359" s="163"/>
      <c r="ESI359" s="163"/>
      <c r="ESJ359" s="163"/>
      <c r="ESK359" s="163"/>
      <c r="ESL359" s="163"/>
      <c r="ESM359" s="163"/>
      <c r="ESN359" s="163"/>
      <c r="ESO359" s="163"/>
      <c r="ESP359" s="163"/>
      <c r="ESQ359" s="163"/>
      <c r="ESR359" s="163"/>
      <c r="ESS359" s="163"/>
      <c r="EST359" s="163"/>
      <c r="ESU359" s="163"/>
      <c r="ESV359" s="163"/>
      <c r="ESW359" s="163"/>
      <c r="ESX359" s="163"/>
      <c r="ESY359" s="163"/>
      <c r="ESZ359" s="163"/>
      <c r="ETA359" s="163"/>
      <c r="ETB359" s="163"/>
      <c r="ETC359" s="163"/>
      <c r="ETD359" s="163"/>
      <c r="ETE359" s="163"/>
      <c r="ETF359" s="163"/>
      <c r="ETG359" s="163"/>
      <c r="ETH359" s="163"/>
      <c r="ETI359" s="163"/>
      <c r="ETJ359" s="163"/>
      <c r="ETK359" s="163"/>
      <c r="ETL359" s="163"/>
      <c r="ETM359" s="163"/>
      <c r="ETN359" s="163"/>
      <c r="ETO359" s="163"/>
      <c r="ETP359" s="163"/>
      <c r="ETQ359" s="163"/>
      <c r="ETR359" s="163"/>
      <c r="ETS359" s="163"/>
      <c r="ETT359" s="163"/>
      <c r="ETU359" s="163"/>
      <c r="ETV359" s="163"/>
      <c r="ETW359" s="163"/>
      <c r="ETX359" s="163"/>
      <c r="ETY359" s="163"/>
      <c r="ETZ359" s="163"/>
      <c r="EUA359" s="163"/>
      <c r="EUB359" s="163"/>
      <c r="EUC359" s="163"/>
      <c r="EUD359" s="163"/>
      <c r="EUE359" s="163"/>
      <c r="EUF359" s="163"/>
      <c r="EUG359" s="163"/>
      <c r="EUH359" s="163"/>
      <c r="EUI359" s="163"/>
      <c r="EUJ359" s="163"/>
      <c r="EUK359" s="163"/>
      <c r="EUL359" s="163"/>
      <c r="EUM359" s="163"/>
      <c r="EUN359" s="163"/>
      <c r="EUO359" s="163"/>
      <c r="EUP359" s="163"/>
      <c r="EUQ359" s="163"/>
      <c r="EUR359" s="163"/>
      <c r="EUS359" s="163"/>
      <c r="EUT359" s="163"/>
      <c r="EUU359" s="163"/>
      <c r="EUV359" s="163"/>
      <c r="EUW359" s="163"/>
      <c r="EUX359" s="163"/>
      <c r="EUY359" s="163"/>
      <c r="EUZ359" s="163"/>
      <c r="EVA359" s="163"/>
      <c r="EVB359" s="163"/>
      <c r="EVC359" s="163"/>
      <c r="EVD359" s="163"/>
      <c r="EVE359" s="163"/>
      <c r="EVF359" s="163"/>
      <c r="EVG359" s="163"/>
      <c r="EVH359" s="163"/>
      <c r="EVI359" s="163"/>
      <c r="EVJ359" s="163"/>
      <c r="EVK359" s="163"/>
      <c r="EVL359" s="163"/>
      <c r="EVM359" s="163"/>
      <c r="EVN359" s="163"/>
      <c r="EVO359" s="163"/>
      <c r="EVP359" s="163"/>
      <c r="EVQ359" s="163"/>
      <c r="EVR359" s="163"/>
      <c r="EVS359" s="163"/>
      <c r="EVT359" s="163"/>
      <c r="EVU359" s="163"/>
      <c r="EVV359" s="163"/>
      <c r="EVW359" s="163"/>
      <c r="EVX359" s="163"/>
      <c r="EVY359" s="163"/>
      <c r="EVZ359" s="163"/>
      <c r="EWA359" s="163"/>
      <c r="EWB359" s="163"/>
      <c r="EWC359" s="163"/>
      <c r="EWD359" s="163"/>
      <c r="EWE359" s="163"/>
      <c r="EWF359" s="163"/>
      <c r="EWG359" s="163"/>
      <c r="EWH359" s="163"/>
      <c r="EWI359" s="163"/>
      <c r="EWJ359" s="163"/>
      <c r="EWK359" s="163"/>
      <c r="EWL359" s="163"/>
      <c r="EWM359" s="163"/>
      <c r="EWN359" s="163"/>
      <c r="EWO359" s="163"/>
      <c r="EWP359" s="163"/>
      <c r="EWQ359" s="163"/>
      <c r="EWR359" s="163"/>
      <c r="EWS359" s="163"/>
      <c r="EWT359" s="163"/>
      <c r="EWU359" s="163"/>
      <c r="EWV359" s="163"/>
      <c r="EWW359" s="163"/>
      <c r="EWX359" s="163"/>
      <c r="EWY359" s="163"/>
      <c r="EWZ359" s="163"/>
      <c r="EXA359" s="163"/>
      <c r="EXB359" s="163"/>
      <c r="EXC359" s="163"/>
      <c r="EXD359" s="163"/>
      <c r="EXE359" s="163"/>
      <c r="EXF359" s="163"/>
      <c r="EXG359" s="163"/>
      <c r="EXH359" s="163"/>
      <c r="EXI359" s="163"/>
      <c r="EXJ359" s="163"/>
      <c r="EXK359" s="163"/>
      <c r="EXL359" s="163"/>
      <c r="EXM359" s="163"/>
      <c r="EXN359" s="163"/>
      <c r="EXO359" s="163"/>
      <c r="EXP359" s="163"/>
      <c r="EXQ359" s="163"/>
      <c r="EXR359" s="163"/>
      <c r="EXS359" s="163"/>
      <c r="EXT359" s="163"/>
      <c r="EXU359" s="163"/>
      <c r="EXV359" s="163"/>
      <c r="EXW359" s="163"/>
      <c r="EXX359" s="163"/>
      <c r="EXY359" s="163"/>
      <c r="EXZ359" s="163"/>
      <c r="EYA359" s="163"/>
      <c r="EYB359" s="163"/>
      <c r="EYC359" s="163"/>
      <c r="EYD359" s="163"/>
      <c r="EYE359" s="163"/>
      <c r="EYF359" s="163"/>
      <c r="EYG359" s="163"/>
      <c r="EYH359" s="163"/>
      <c r="EYI359" s="163"/>
      <c r="EYJ359" s="163"/>
      <c r="EYK359" s="163"/>
      <c r="EYL359" s="163"/>
      <c r="EYM359" s="163"/>
      <c r="EYN359" s="163"/>
      <c r="EYO359" s="163"/>
      <c r="EYP359" s="163"/>
      <c r="EYQ359" s="163"/>
      <c r="EYR359" s="163"/>
      <c r="EYS359" s="163"/>
      <c r="EYT359" s="163"/>
      <c r="EYU359" s="163"/>
      <c r="EYV359" s="163"/>
      <c r="EYW359" s="163"/>
      <c r="EYX359" s="163"/>
      <c r="EYY359" s="163"/>
      <c r="EYZ359" s="163"/>
      <c r="EZA359" s="163"/>
      <c r="EZB359" s="163"/>
      <c r="EZC359" s="163"/>
      <c r="EZD359" s="163"/>
      <c r="EZE359" s="163"/>
      <c r="EZF359" s="163"/>
      <c r="EZG359" s="163"/>
      <c r="EZH359" s="163"/>
      <c r="EZI359" s="163"/>
      <c r="EZJ359" s="163"/>
      <c r="EZK359" s="163"/>
      <c r="EZL359" s="163"/>
      <c r="EZM359" s="163"/>
      <c r="EZN359" s="163"/>
      <c r="EZO359" s="163"/>
      <c r="EZP359" s="163"/>
      <c r="EZQ359" s="163"/>
      <c r="EZR359" s="163"/>
      <c r="EZS359" s="163"/>
      <c r="EZT359" s="163"/>
      <c r="EZU359" s="163"/>
      <c r="EZV359" s="163"/>
      <c r="EZW359" s="163"/>
      <c r="EZX359" s="163"/>
      <c r="EZY359" s="163"/>
      <c r="EZZ359" s="163"/>
      <c r="FAA359" s="163"/>
      <c r="FAB359" s="163"/>
      <c r="FAC359" s="163"/>
      <c r="FAD359" s="163"/>
      <c r="FAE359" s="163"/>
      <c r="FAF359" s="163"/>
      <c r="FAG359" s="163"/>
      <c r="FAH359" s="163"/>
      <c r="FAI359" s="163"/>
      <c r="FAJ359" s="163"/>
      <c r="FAK359" s="163"/>
      <c r="FAL359" s="163"/>
      <c r="FAM359" s="163"/>
      <c r="FAN359" s="163"/>
      <c r="FAO359" s="163"/>
      <c r="FAP359" s="163"/>
      <c r="FAQ359" s="163"/>
      <c r="FAR359" s="163"/>
      <c r="FAS359" s="163"/>
      <c r="FAT359" s="163"/>
      <c r="FAU359" s="163"/>
      <c r="FAV359" s="163"/>
      <c r="FAW359" s="163"/>
      <c r="FAX359" s="163"/>
      <c r="FAY359" s="163"/>
      <c r="FAZ359" s="163"/>
      <c r="FBA359" s="163"/>
      <c r="FBB359" s="163"/>
      <c r="FBC359" s="163"/>
      <c r="FBD359" s="163"/>
      <c r="FBE359" s="163"/>
      <c r="FBF359" s="163"/>
      <c r="FBG359" s="163"/>
      <c r="FBH359" s="163"/>
      <c r="FBI359" s="163"/>
      <c r="FBJ359" s="163"/>
      <c r="FBK359" s="163"/>
      <c r="FBL359" s="163"/>
      <c r="FBM359" s="163"/>
      <c r="FBN359" s="163"/>
      <c r="FBO359" s="163"/>
      <c r="FBP359" s="163"/>
      <c r="FBQ359" s="163"/>
      <c r="FBR359" s="163"/>
      <c r="FBS359" s="163"/>
      <c r="FBT359" s="163"/>
      <c r="FBU359" s="163"/>
      <c r="FBV359" s="163"/>
      <c r="FBW359" s="163"/>
      <c r="FBX359" s="163"/>
      <c r="FBY359" s="163"/>
      <c r="FBZ359" s="163"/>
      <c r="FCA359" s="163"/>
      <c r="FCB359" s="163"/>
      <c r="FCC359" s="163"/>
      <c r="FCD359" s="163"/>
      <c r="FCE359" s="163"/>
      <c r="FCF359" s="163"/>
      <c r="FCG359" s="163"/>
      <c r="FCH359" s="163"/>
      <c r="FCI359" s="163"/>
      <c r="FCJ359" s="163"/>
      <c r="FCK359" s="163"/>
      <c r="FCL359" s="163"/>
      <c r="FCM359" s="163"/>
      <c r="FCN359" s="163"/>
      <c r="FCO359" s="163"/>
      <c r="FCP359" s="163"/>
      <c r="FCQ359" s="163"/>
      <c r="FCR359" s="163"/>
      <c r="FCS359" s="163"/>
      <c r="FCT359" s="163"/>
      <c r="FCU359" s="163"/>
      <c r="FCV359" s="163"/>
      <c r="FCW359" s="163"/>
      <c r="FCX359" s="163"/>
      <c r="FCY359" s="163"/>
      <c r="FCZ359" s="163"/>
      <c r="FDA359" s="163"/>
      <c r="FDB359" s="163"/>
      <c r="FDC359" s="163"/>
      <c r="FDD359" s="163"/>
      <c r="FDE359" s="163"/>
      <c r="FDF359" s="163"/>
      <c r="FDG359" s="163"/>
      <c r="FDH359" s="163"/>
      <c r="FDI359" s="163"/>
      <c r="FDJ359" s="163"/>
      <c r="FDK359" s="163"/>
      <c r="FDL359" s="163"/>
      <c r="FDM359" s="163"/>
      <c r="FDN359" s="163"/>
      <c r="FDO359" s="163"/>
      <c r="FDP359" s="163"/>
      <c r="FDQ359" s="163"/>
      <c r="FDR359" s="163"/>
      <c r="FDS359" s="163"/>
      <c r="FDT359" s="163"/>
      <c r="FDU359" s="163"/>
      <c r="FDV359" s="163"/>
      <c r="FDW359" s="163"/>
      <c r="FDX359" s="163"/>
      <c r="FDY359" s="163"/>
      <c r="FDZ359" s="163"/>
      <c r="FEA359" s="163"/>
      <c r="FEB359" s="163"/>
      <c r="FEC359" s="163"/>
      <c r="FED359" s="163"/>
      <c r="FEE359" s="163"/>
      <c r="FEF359" s="163"/>
      <c r="FEG359" s="163"/>
      <c r="FEH359" s="163"/>
      <c r="FEI359" s="163"/>
      <c r="FEJ359" s="163"/>
      <c r="FEK359" s="163"/>
      <c r="FEL359" s="163"/>
      <c r="FEM359" s="163"/>
      <c r="FEN359" s="163"/>
      <c r="FEO359" s="163"/>
      <c r="FEP359" s="163"/>
      <c r="FEQ359" s="163"/>
      <c r="FER359" s="163"/>
      <c r="FES359" s="163"/>
      <c r="FET359" s="163"/>
      <c r="FEU359" s="163"/>
      <c r="FEV359" s="163"/>
      <c r="FEW359" s="163"/>
      <c r="FEX359" s="163"/>
      <c r="FEY359" s="163"/>
      <c r="FEZ359" s="163"/>
      <c r="FFA359" s="163"/>
      <c r="FFB359" s="163"/>
      <c r="FFC359" s="163"/>
      <c r="FFD359" s="163"/>
      <c r="FFE359" s="163"/>
      <c r="FFF359" s="163"/>
      <c r="FFG359" s="163"/>
      <c r="FFH359" s="163"/>
      <c r="FFI359" s="163"/>
      <c r="FFJ359" s="163"/>
      <c r="FFK359" s="163"/>
      <c r="FFL359" s="163"/>
      <c r="FFM359" s="163"/>
      <c r="FFN359" s="163"/>
      <c r="FFO359" s="163"/>
      <c r="FFP359" s="163"/>
      <c r="FFQ359" s="163"/>
      <c r="FFR359" s="163"/>
      <c r="FFS359" s="163"/>
      <c r="FFT359" s="163"/>
      <c r="FFU359" s="163"/>
      <c r="FFV359" s="163"/>
      <c r="FFW359" s="163"/>
      <c r="FFX359" s="163"/>
      <c r="FFY359" s="163"/>
      <c r="FFZ359" s="163"/>
      <c r="FGA359" s="163"/>
      <c r="FGB359" s="163"/>
      <c r="FGC359" s="163"/>
      <c r="FGD359" s="163"/>
      <c r="FGE359" s="163"/>
      <c r="FGF359" s="163"/>
      <c r="FGG359" s="163"/>
      <c r="FGH359" s="163"/>
      <c r="FGI359" s="163"/>
      <c r="FGJ359" s="163"/>
      <c r="FGK359" s="163"/>
      <c r="FGL359" s="163"/>
      <c r="FGM359" s="163"/>
      <c r="FGN359" s="163"/>
      <c r="FGO359" s="163"/>
      <c r="FGP359" s="163"/>
      <c r="FGQ359" s="163"/>
      <c r="FGR359" s="163"/>
      <c r="FGS359" s="163"/>
      <c r="FGT359" s="163"/>
      <c r="FGU359" s="163"/>
      <c r="FGV359" s="163"/>
      <c r="FGW359" s="163"/>
      <c r="FGX359" s="163"/>
      <c r="FGY359" s="163"/>
      <c r="FGZ359" s="163"/>
      <c r="FHA359" s="163"/>
      <c r="FHB359" s="163"/>
      <c r="FHC359" s="163"/>
      <c r="FHD359" s="163"/>
      <c r="FHE359" s="163"/>
      <c r="FHF359" s="163"/>
      <c r="FHG359" s="163"/>
      <c r="FHH359" s="163"/>
      <c r="FHI359" s="163"/>
      <c r="FHJ359" s="163"/>
      <c r="FHK359" s="163"/>
      <c r="FHL359" s="163"/>
      <c r="FHM359" s="163"/>
      <c r="FHN359" s="163"/>
      <c r="FHO359" s="163"/>
      <c r="FHP359" s="163"/>
      <c r="FHQ359" s="163"/>
      <c r="FHR359" s="163"/>
      <c r="FHS359" s="163"/>
      <c r="FHT359" s="163"/>
      <c r="FHU359" s="163"/>
      <c r="FHV359" s="163"/>
      <c r="FHW359" s="163"/>
      <c r="FHX359" s="163"/>
      <c r="FHY359" s="163"/>
      <c r="FHZ359" s="163"/>
      <c r="FIA359" s="163"/>
      <c r="FIB359" s="163"/>
      <c r="FIC359" s="163"/>
      <c r="FID359" s="163"/>
      <c r="FIE359" s="163"/>
      <c r="FIF359" s="163"/>
      <c r="FIG359" s="163"/>
      <c r="FIH359" s="163"/>
      <c r="FII359" s="163"/>
      <c r="FIJ359" s="163"/>
      <c r="FIK359" s="163"/>
      <c r="FIL359" s="163"/>
      <c r="FIM359" s="163"/>
      <c r="FIN359" s="163"/>
      <c r="FIO359" s="163"/>
      <c r="FIP359" s="163"/>
      <c r="FIQ359" s="163"/>
      <c r="FIR359" s="163"/>
      <c r="FIS359" s="163"/>
      <c r="FIT359" s="163"/>
      <c r="FIU359" s="163"/>
      <c r="FIV359" s="163"/>
      <c r="FIW359" s="163"/>
      <c r="FIX359" s="163"/>
      <c r="FIY359" s="163"/>
      <c r="FIZ359" s="163"/>
      <c r="FJA359" s="163"/>
      <c r="FJB359" s="163"/>
      <c r="FJC359" s="163"/>
      <c r="FJD359" s="163"/>
      <c r="FJE359" s="163"/>
      <c r="FJF359" s="163"/>
      <c r="FJG359" s="163"/>
      <c r="FJH359" s="163"/>
      <c r="FJI359" s="163"/>
      <c r="FJJ359" s="163"/>
      <c r="FJK359" s="163"/>
      <c r="FJL359" s="163"/>
      <c r="FJM359" s="163"/>
      <c r="FJN359" s="163"/>
      <c r="FJO359" s="163"/>
      <c r="FJP359" s="163"/>
      <c r="FJQ359" s="163"/>
      <c r="FJR359" s="163"/>
      <c r="FJS359" s="163"/>
      <c r="FJT359" s="163"/>
      <c r="FJU359" s="163"/>
      <c r="FJV359" s="163"/>
      <c r="FJW359" s="163"/>
      <c r="FJX359" s="163"/>
      <c r="FJY359" s="163"/>
      <c r="FJZ359" s="163"/>
      <c r="FKA359" s="163"/>
      <c r="FKB359" s="163"/>
      <c r="FKC359" s="163"/>
      <c r="FKD359" s="163"/>
      <c r="FKE359" s="163"/>
      <c r="FKF359" s="163"/>
      <c r="FKG359" s="163"/>
      <c r="FKH359" s="163"/>
      <c r="FKI359" s="163"/>
      <c r="FKJ359" s="163"/>
      <c r="FKK359" s="163"/>
      <c r="FKL359" s="163"/>
      <c r="FKM359" s="163"/>
      <c r="FKN359" s="163"/>
      <c r="FKO359" s="163"/>
      <c r="FKP359" s="163"/>
      <c r="FKQ359" s="163"/>
      <c r="FKR359" s="163"/>
      <c r="FKS359" s="163"/>
      <c r="FKT359" s="163"/>
      <c r="FKU359" s="163"/>
      <c r="FKV359" s="163"/>
      <c r="FKW359" s="163"/>
      <c r="FKX359" s="163"/>
      <c r="FKY359" s="163"/>
      <c r="FKZ359" s="163"/>
      <c r="FLA359" s="163"/>
      <c r="FLB359" s="163"/>
      <c r="FLC359" s="163"/>
      <c r="FLD359" s="163"/>
      <c r="FLE359" s="163"/>
      <c r="FLF359" s="163"/>
      <c r="FLG359" s="163"/>
      <c r="FLH359" s="163"/>
      <c r="FLI359" s="163"/>
      <c r="FLJ359" s="163"/>
      <c r="FLK359" s="163"/>
      <c r="FLL359" s="163"/>
      <c r="FLM359" s="163"/>
      <c r="FLN359" s="163"/>
      <c r="FLO359" s="163"/>
      <c r="FLP359" s="163"/>
      <c r="FLQ359" s="163"/>
      <c r="FLR359" s="163"/>
      <c r="FLS359" s="163"/>
      <c r="FLT359" s="163"/>
      <c r="FLU359" s="163"/>
      <c r="FLV359" s="163"/>
      <c r="FLW359" s="163"/>
      <c r="FLX359" s="163"/>
      <c r="FLY359" s="163"/>
      <c r="FLZ359" s="163"/>
      <c r="FMA359" s="163"/>
      <c r="FMB359" s="163"/>
      <c r="FMC359" s="163"/>
      <c r="FMD359" s="163"/>
      <c r="FME359" s="163"/>
      <c r="FMF359" s="163"/>
      <c r="FMG359" s="163"/>
      <c r="FMH359" s="163"/>
      <c r="FMI359" s="163"/>
      <c r="FMJ359" s="163"/>
      <c r="FMK359" s="163"/>
      <c r="FML359" s="163"/>
      <c r="FMM359" s="163"/>
      <c r="FMN359" s="163"/>
      <c r="FMO359" s="163"/>
      <c r="FMP359" s="163"/>
      <c r="FMQ359" s="163"/>
      <c r="FMR359" s="163"/>
      <c r="FMS359" s="163"/>
      <c r="FMT359" s="163"/>
      <c r="FMU359" s="163"/>
      <c r="FMV359" s="163"/>
      <c r="FMW359" s="163"/>
      <c r="FMX359" s="163"/>
      <c r="FMY359" s="163"/>
      <c r="FMZ359" s="163"/>
      <c r="FNA359" s="163"/>
      <c r="FNB359" s="163"/>
      <c r="FNC359" s="163"/>
      <c r="FND359" s="163"/>
      <c r="FNE359" s="163"/>
      <c r="FNF359" s="163"/>
      <c r="FNG359" s="163"/>
      <c r="FNH359" s="163"/>
      <c r="FNI359" s="163"/>
      <c r="FNJ359" s="163"/>
      <c r="FNK359" s="163"/>
      <c r="FNL359" s="163"/>
      <c r="FNM359" s="163"/>
      <c r="FNN359" s="163"/>
      <c r="FNO359" s="163"/>
      <c r="FNP359" s="163"/>
      <c r="FNQ359" s="163"/>
      <c r="FNR359" s="163"/>
      <c r="FNS359" s="163"/>
      <c r="FNT359" s="163"/>
      <c r="FNU359" s="163"/>
      <c r="FNV359" s="163"/>
      <c r="FNW359" s="163"/>
      <c r="FNX359" s="163"/>
      <c r="FNY359" s="163"/>
      <c r="FNZ359" s="163"/>
      <c r="FOA359" s="163"/>
      <c r="FOB359" s="163"/>
      <c r="FOC359" s="163"/>
      <c r="FOD359" s="163"/>
      <c r="FOE359" s="163"/>
      <c r="FOF359" s="163"/>
      <c r="FOG359" s="163"/>
      <c r="FOH359" s="163"/>
      <c r="FOI359" s="163"/>
      <c r="FOJ359" s="163"/>
      <c r="FOK359" s="163"/>
      <c r="FOL359" s="163"/>
      <c r="FOM359" s="163"/>
      <c r="FON359" s="163"/>
      <c r="FOO359" s="163"/>
      <c r="FOP359" s="163"/>
      <c r="FOQ359" s="163"/>
      <c r="FOR359" s="163"/>
      <c r="FOS359" s="163"/>
      <c r="FOT359" s="163"/>
      <c r="FOU359" s="163"/>
      <c r="FOV359" s="163"/>
      <c r="FOW359" s="163"/>
      <c r="FOX359" s="163"/>
      <c r="FOY359" s="163"/>
      <c r="FOZ359" s="163"/>
      <c r="FPA359" s="163"/>
      <c r="FPB359" s="163"/>
      <c r="FPC359" s="163"/>
      <c r="FPD359" s="163"/>
      <c r="FPE359" s="163"/>
      <c r="FPF359" s="163"/>
      <c r="FPG359" s="163"/>
      <c r="FPH359" s="163"/>
      <c r="FPI359" s="163"/>
      <c r="FPJ359" s="163"/>
      <c r="FPK359" s="163"/>
      <c r="FPL359" s="163"/>
      <c r="FPM359" s="163"/>
      <c r="FPN359" s="163"/>
      <c r="FPO359" s="163"/>
      <c r="FPP359" s="163"/>
      <c r="FPQ359" s="163"/>
      <c r="FPR359" s="163"/>
      <c r="FPS359" s="163"/>
      <c r="FPT359" s="163"/>
      <c r="FPU359" s="163"/>
      <c r="FPV359" s="163"/>
      <c r="FPW359" s="163"/>
      <c r="FPX359" s="163"/>
      <c r="FPY359" s="163"/>
      <c r="FPZ359" s="163"/>
      <c r="FQA359" s="163"/>
      <c r="FQB359" s="163"/>
      <c r="FQC359" s="163"/>
      <c r="FQD359" s="163"/>
      <c r="FQE359" s="163"/>
      <c r="FQF359" s="163"/>
      <c r="FQG359" s="163"/>
      <c r="FQH359" s="163"/>
      <c r="FQI359" s="163"/>
      <c r="FQJ359" s="163"/>
      <c r="FQK359" s="163"/>
      <c r="FQL359" s="163"/>
      <c r="FQM359" s="163"/>
      <c r="FQN359" s="163"/>
      <c r="FQO359" s="163"/>
      <c r="FQP359" s="163"/>
      <c r="FQQ359" s="163"/>
      <c r="FQR359" s="163"/>
      <c r="FQS359" s="163"/>
      <c r="FQT359" s="163"/>
      <c r="FQU359" s="163"/>
      <c r="FQV359" s="163"/>
      <c r="FQW359" s="163"/>
      <c r="FQX359" s="163"/>
      <c r="FQY359" s="163"/>
      <c r="FQZ359" s="163"/>
      <c r="FRA359" s="163"/>
      <c r="FRB359" s="163"/>
      <c r="FRC359" s="163"/>
      <c r="FRD359" s="163"/>
      <c r="FRE359" s="163"/>
      <c r="FRF359" s="163"/>
      <c r="FRG359" s="163"/>
      <c r="FRH359" s="163"/>
      <c r="FRI359" s="163"/>
      <c r="FRJ359" s="163"/>
      <c r="FRK359" s="163"/>
      <c r="FRL359" s="163"/>
      <c r="FRM359" s="163"/>
      <c r="FRN359" s="163"/>
      <c r="FRO359" s="163"/>
      <c r="FRP359" s="163"/>
      <c r="FRQ359" s="163"/>
      <c r="FRR359" s="163"/>
      <c r="FRS359" s="163"/>
      <c r="FRT359" s="163"/>
      <c r="FRU359" s="163"/>
      <c r="FRV359" s="163"/>
      <c r="FRW359" s="163"/>
      <c r="FRX359" s="163"/>
      <c r="FRY359" s="163"/>
      <c r="FRZ359" s="163"/>
      <c r="FSA359" s="163"/>
      <c r="FSB359" s="163"/>
      <c r="FSC359" s="163"/>
      <c r="FSD359" s="163"/>
      <c r="FSE359" s="163"/>
      <c r="FSF359" s="163"/>
      <c r="FSG359" s="163"/>
      <c r="FSH359" s="163"/>
      <c r="FSI359" s="163"/>
      <c r="FSJ359" s="163"/>
      <c r="FSK359" s="163"/>
      <c r="FSL359" s="163"/>
      <c r="FSM359" s="163"/>
      <c r="FSN359" s="163"/>
      <c r="FSO359" s="163"/>
      <c r="FSP359" s="163"/>
      <c r="FSQ359" s="163"/>
      <c r="FSR359" s="163"/>
      <c r="FSS359" s="163"/>
      <c r="FST359" s="163"/>
      <c r="FSU359" s="163"/>
      <c r="FSV359" s="163"/>
      <c r="FSW359" s="163"/>
      <c r="FSX359" s="163"/>
      <c r="FSY359" s="163"/>
      <c r="FSZ359" s="163"/>
      <c r="FTA359" s="163"/>
      <c r="FTB359" s="163"/>
      <c r="FTC359" s="163"/>
      <c r="FTD359" s="163"/>
      <c r="FTE359" s="163"/>
      <c r="FTF359" s="163"/>
      <c r="FTG359" s="163"/>
      <c r="FTH359" s="163"/>
      <c r="FTI359" s="163"/>
      <c r="FTJ359" s="163"/>
      <c r="FTK359" s="163"/>
      <c r="FTL359" s="163"/>
      <c r="FTM359" s="163"/>
      <c r="FTN359" s="163"/>
      <c r="FTO359" s="163"/>
      <c r="FTP359" s="163"/>
      <c r="FTQ359" s="163"/>
      <c r="FTR359" s="163"/>
      <c r="FTS359" s="163"/>
      <c r="FTT359" s="163"/>
      <c r="FTU359" s="163"/>
      <c r="FTV359" s="163"/>
      <c r="FTW359" s="163"/>
      <c r="FTX359" s="163"/>
      <c r="FTY359" s="163"/>
      <c r="FTZ359" s="163"/>
      <c r="FUA359" s="163"/>
      <c r="FUB359" s="163"/>
      <c r="FUC359" s="163"/>
      <c r="FUD359" s="163"/>
      <c r="FUE359" s="163"/>
      <c r="FUF359" s="163"/>
      <c r="FUG359" s="163"/>
      <c r="FUH359" s="163"/>
      <c r="FUI359" s="163"/>
      <c r="FUJ359" s="163"/>
      <c r="FUK359" s="163"/>
      <c r="FUL359" s="163"/>
      <c r="FUM359" s="163"/>
      <c r="FUN359" s="163"/>
      <c r="FUO359" s="163"/>
      <c r="FUP359" s="163"/>
      <c r="FUQ359" s="163"/>
      <c r="FUR359" s="163"/>
      <c r="FUS359" s="163"/>
      <c r="FUT359" s="163"/>
      <c r="FUU359" s="163"/>
      <c r="FUV359" s="163"/>
      <c r="FUW359" s="163"/>
      <c r="FUX359" s="163"/>
      <c r="FUY359" s="163"/>
      <c r="FUZ359" s="163"/>
      <c r="FVA359" s="163"/>
      <c r="FVB359" s="163"/>
      <c r="FVC359" s="163"/>
      <c r="FVD359" s="163"/>
      <c r="FVE359" s="163"/>
      <c r="FVF359" s="163"/>
      <c r="FVG359" s="163"/>
      <c r="FVH359" s="163"/>
      <c r="FVI359" s="163"/>
      <c r="FVJ359" s="163"/>
      <c r="FVK359" s="163"/>
      <c r="FVL359" s="163"/>
      <c r="FVM359" s="163"/>
      <c r="FVN359" s="163"/>
      <c r="FVO359" s="163"/>
      <c r="FVP359" s="163"/>
      <c r="FVQ359" s="163"/>
      <c r="FVR359" s="163"/>
      <c r="FVS359" s="163"/>
      <c r="FVT359" s="163"/>
      <c r="FVU359" s="163"/>
      <c r="FVV359" s="163"/>
      <c r="FVW359" s="163"/>
      <c r="FVX359" s="163"/>
      <c r="FVY359" s="163"/>
      <c r="FVZ359" s="163"/>
      <c r="FWA359" s="163"/>
      <c r="FWB359" s="163"/>
      <c r="FWC359" s="163"/>
      <c r="FWD359" s="163"/>
      <c r="FWE359" s="163"/>
      <c r="FWF359" s="163"/>
      <c r="FWG359" s="163"/>
      <c r="FWH359" s="163"/>
      <c r="FWI359" s="163"/>
      <c r="FWJ359" s="163"/>
      <c r="FWK359" s="163"/>
      <c r="FWL359" s="163"/>
      <c r="FWM359" s="163"/>
      <c r="FWN359" s="163"/>
      <c r="FWO359" s="163"/>
      <c r="FWP359" s="163"/>
      <c r="FWQ359" s="163"/>
      <c r="FWR359" s="163"/>
      <c r="FWS359" s="163"/>
      <c r="FWT359" s="163"/>
      <c r="FWU359" s="163"/>
      <c r="FWV359" s="163"/>
      <c r="FWW359" s="163"/>
      <c r="FWX359" s="163"/>
      <c r="FWY359" s="163"/>
      <c r="FWZ359" s="163"/>
      <c r="FXA359" s="163"/>
      <c r="FXB359" s="163"/>
      <c r="FXC359" s="163"/>
      <c r="FXD359" s="163"/>
      <c r="FXE359" s="163"/>
      <c r="FXF359" s="163"/>
      <c r="FXG359" s="163"/>
      <c r="FXH359" s="163"/>
      <c r="FXI359" s="163"/>
      <c r="FXJ359" s="163"/>
      <c r="FXK359" s="163"/>
      <c r="FXL359" s="163"/>
      <c r="FXM359" s="163"/>
      <c r="FXN359" s="163"/>
      <c r="FXO359" s="163"/>
      <c r="FXP359" s="163"/>
      <c r="FXQ359" s="163"/>
      <c r="FXR359" s="163"/>
      <c r="FXS359" s="163"/>
      <c r="FXT359" s="163"/>
      <c r="FXU359" s="163"/>
      <c r="FXV359" s="163"/>
      <c r="FXW359" s="163"/>
      <c r="FXX359" s="163"/>
      <c r="FXY359" s="163"/>
      <c r="FXZ359" s="163"/>
      <c r="FYA359" s="163"/>
      <c r="FYB359" s="163"/>
      <c r="FYC359" s="163"/>
      <c r="FYD359" s="163"/>
      <c r="FYE359" s="163"/>
      <c r="FYF359" s="163"/>
      <c r="FYG359" s="163"/>
      <c r="FYH359" s="163"/>
      <c r="FYI359" s="163"/>
      <c r="FYJ359" s="163"/>
      <c r="FYK359" s="163"/>
      <c r="FYL359" s="163"/>
      <c r="FYM359" s="163"/>
      <c r="FYN359" s="163"/>
      <c r="FYO359" s="163"/>
      <c r="FYP359" s="163"/>
      <c r="FYQ359" s="163"/>
      <c r="FYR359" s="163"/>
      <c r="FYS359" s="163"/>
      <c r="FYT359" s="163"/>
      <c r="FYU359" s="163"/>
      <c r="FYV359" s="163"/>
      <c r="FYW359" s="163"/>
      <c r="FYX359" s="163"/>
      <c r="FYY359" s="163"/>
      <c r="FYZ359" s="163"/>
      <c r="FZA359" s="163"/>
      <c r="FZB359" s="163"/>
      <c r="FZC359" s="163"/>
      <c r="FZD359" s="163"/>
      <c r="FZE359" s="163"/>
      <c r="FZF359" s="163"/>
      <c r="FZG359" s="163"/>
      <c r="FZH359" s="163"/>
      <c r="FZI359" s="163"/>
      <c r="FZJ359" s="163"/>
      <c r="FZK359" s="163"/>
      <c r="FZL359" s="163"/>
      <c r="FZM359" s="163"/>
      <c r="FZN359" s="163"/>
      <c r="FZO359" s="163"/>
      <c r="FZP359" s="163"/>
      <c r="FZQ359" s="163"/>
      <c r="FZR359" s="163"/>
      <c r="FZS359" s="163"/>
      <c r="FZT359" s="163"/>
      <c r="FZU359" s="163"/>
      <c r="FZV359" s="163"/>
      <c r="FZW359" s="163"/>
      <c r="FZX359" s="163"/>
      <c r="FZY359" s="163"/>
      <c r="FZZ359" s="163"/>
      <c r="GAA359" s="163"/>
      <c r="GAB359" s="163"/>
      <c r="GAC359" s="163"/>
      <c r="GAD359" s="163"/>
      <c r="GAE359" s="163"/>
      <c r="GAF359" s="163"/>
      <c r="GAG359" s="163"/>
      <c r="GAH359" s="163"/>
      <c r="GAI359" s="163"/>
      <c r="GAJ359" s="163"/>
      <c r="GAK359" s="163"/>
      <c r="GAL359" s="163"/>
      <c r="GAM359" s="163"/>
      <c r="GAN359" s="163"/>
      <c r="GAO359" s="163"/>
      <c r="GAP359" s="163"/>
      <c r="GAQ359" s="163"/>
      <c r="GAR359" s="163"/>
      <c r="GAS359" s="163"/>
      <c r="GAT359" s="163"/>
      <c r="GAU359" s="163"/>
      <c r="GAV359" s="163"/>
      <c r="GAW359" s="163"/>
      <c r="GAX359" s="163"/>
      <c r="GAY359" s="163"/>
      <c r="GAZ359" s="163"/>
      <c r="GBA359" s="163"/>
      <c r="GBB359" s="163"/>
      <c r="GBC359" s="163"/>
      <c r="GBD359" s="163"/>
      <c r="GBE359" s="163"/>
      <c r="GBF359" s="163"/>
      <c r="GBG359" s="163"/>
      <c r="GBH359" s="163"/>
      <c r="GBI359" s="163"/>
      <c r="GBJ359" s="163"/>
      <c r="GBK359" s="163"/>
      <c r="GBL359" s="163"/>
      <c r="GBM359" s="163"/>
      <c r="GBN359" s="163"/>
      <c r="GBO359" s="163"/>
      <c r="GBP359" s="163"/>
      <c r="GBQ359" s="163"/>
      <c r="GBR359" s="163"/>
      <c r="GBS359" s="163"/>
      <c r="GBT359" s="163"/>
      <c r="GBU359" s="163"/>
      <c r="GBV359" s="163"/>
      <c r="GBW359" s="163"/>
      <c r="GBX359" s="163"/>
      <c r="GBY359" s="163"/>
      <c r="GBZ359" s="163"/>
      <c r="GCA359" s="163"/>
      <c r="GCB359" s="163"/>
      <c r="GCC359" s="163"/>
      <c r="GCD359" s="163"/>
      <c r="GCE359" s="163"/>
      <c r="GCF359" s="163"/>
      <c r="GCG359" s="163"/>
      <c r="GCH359" s="163"/>
      <c r="GCI359" s="163"/>
      <c r="GCJ359" s="163"/>
      <c r="GCK359" s="163"/>
      <c r="GCL359" s="163"/>
      <c r="GCM359" s="163"/>
      <c r="GCN359" s="163"/>
      <c r="GCO359" s="163"/>
      <c r="GCP359" s="163"/>
      <c r="GCQ359" s="163"/>
      <c r="GCR359" s="163"/>
      <c r="GCS359" s="163"/>
      <c r="GCT359" s="163"/>
      <c r="GCU359" s="163"/>
      <c r="GCV359" s="163"/>
      <c r="GCW359" s="163"/>
      <c r="GCX359" s="163"/>
      <c r="GCY359" s="163"/>
      <c r="GCZ359" s="163"/>
      <c r="GDA359" s="163"/>
      <c r="GDB359" s="163"/>
      <c r="GDC359" s="163"/>
      <c r="GDD359" s="163"/>
      <c r="GDE359" s="163"/>
      <c r="GDF359" s="163"/>
      <c r="GDG359" s="163"/>
      <c r="GDH359" s="163"/>
      <c r="GDI359" s="163"/>
      <c r="GDJ359" s="163"/>
      <c r="GDK359" s="163"/>
      <c r="GDL359" s="163"/>
      <c r="GDM359" s="163"/>
      <c r="GDN359" s="163"/>
      <c r="GDO359" s="163"/>
      <c r="GDP359" s="163"/>
      <c r="GDQ359" s="163"/>
      <c r="GDR359" s="163"/>
      <c r="GDS359" s="163"/>
      <c r="GDT359" s="163"/>
      <c r="GDU359" s="163"/>
      <c r="GDV359" s="163"/>
      <c r="GDW359" s="163"/>
      <c r="GDX359" s="163"/>
      <c r="GDY359" s="163"/>
      <c r="GDZ359" s="163"/>
      <c r="GEA359" s="163"/>
      <c r="GEB359" s="163"/>
      <c r="GEC359" s="163"/>
      <c r="GED359" s="163"/>
      <c r="GEE359" s="163"/>
      <c r="GEF359" s="163"/>
      <c r="GEG359" s="163"/>
      <c r="GEH359" s="163"/>
      <c r="GEI359" s="163"/>
      <c r="GEJ359" s="163"/>
      <c r="GEK359" s="163"/>
      <c r="GEL359" s="163"/>
      <c r="GEM359" s="163"/>
      <c r="GEN359" s="163"/>
      <c r="GEO359" s="163"/>
      <c r="GEP359" s="163"/>
      <c r="GEQ359" s="163"/>
      <c r="GER359" s="163"/>
      <c r="GES359" s="163"/>
      <c r="GET359" s="163"/>
      <c r="GEU359" s="163"/>
      <c r="GEV359" s="163"/>
      <c r="GEW359" s="163"/>
      <c r="GEX359" s="163"/>
      <c r="GEY359" s="163"/>
      <c r="GEZ359" s="163"/>
      <c r="GFA359" s="163"/>
      <c r="GFB359" s="163"/>
      <c r="GFC359" s="163"/>
      <c r="GFD359" s="163"/>
      <c r="GFE359" s="163"/>
      <c r="GFF359" s="163"/>
      <c r="GFG359" s="163"/>
      <c r="GFH359" s="163"/>
      <c r="GFI359" s="163"/>
      <c r="GFJ359" s="163"/>
      <c r="GFK359" s="163"/>
      <c r="GFL359" s="163"/>
      <c r="GFM359" s="163"/>
      <c r="GFN359" s="163"/>
      <c r="GFO359" s="163"/>
      <c r="GFP359" s="163"/>
      <c r="GFQ359" s="163"/>
      <c r="GFR359" s="163"/>
      <c r="GFS359" s="163"/>
      <c r="GFT359" s="163"/>
      <c r="GFU359" s="163"/>
      <c r="GFV359" s="163"/>
      <c r="GFW359" s="163"/>
      <c r="GFX359" s="163"/>
      <c r="GFY359" s="163"/>
      <c r="GFZ359" s="163"/>
      <c r="GGA359" s="163"/>
      <c r="GGB359" s="163"/>
      <c r="GGC359" s="163"/>
      <c r="GGD359" s="163"/>
      <c r="GGE359" s="163"/>
      <c r="GGF359" s="163"/>
      <c r="GGG359" s="163"/>
      <c r="GGH359" s="163"/>
      <c r="GGI359" s="163"/>
      <c r="GGJ359" s="163"/>
      <c r="GGK359" s="163"/>
      <c r="GGL359" s="163"/>
      <c r="GGM359" s="163"/>
      <c r="GGN359" s="163"/>
      <c r="GGO359" s="163"/>
      <c r="GGP359" s="163"/>
      <c r="GGQ359" s="163"/>
      <c r="GGR359" s="163"/>
      <c r="GGS359" s="163"/>
      <c r="GGT359" s="163"/>
      <c r="GGU359" s="163"/>
      <c r="GGV359" s="163"/>
      <c r="GGW359" s="163"/>
      <c r="GGX359" s="163"/>
      <c r="GGY359" s="163"/>
      <c r="GGZ359" s="163"/>
      <c r="GHA359" s="163"/>
      <c r="GHB359" s="163"/>
      <c r="GHC359" s="163"/>
      <c r="GHD359" s="163"/>
      <c r="GHE359" s="163"/>
      <c r="GHF359" s="163"/>
      <c r="GHG359" s="163"/>
      <c r="GHH359" s="163"/>
      <c r="GHI359" s="163"/>
      <c r="GHJ359" s="163"/>
      <c r="GHK359" s="163"/>
      <c r="GHL359" s="163"/>
      <c r="GHM359" s="163"/>
      <c r="GHN359" s="163"/>
      <c r="GHO359" s="163"/>
      <c r="GHP359" s="163"/>
      <c r="GHQ359" s="163"/>
      <c r="GHR359" s="163"/>
      <c r="GHS359" s="163"/>
      <c r="GHT359" s="163"/>
      <c r="GHU359" s="163"/>
      <c r="GHV359" s="163"/>
      <c r="GHW359" s="163"/>
      <c r="GHX359" s="163"/>
      <c r="GHY359" s="163"/>
      <c r="GHZ359" s="163"/>
      <c r="GIA359" s="163"/>
      <c r="GIB359" s="163"/>
      <c r="GIC359" s="163"/>
      <c r="GID359" s="163"/>
      <c r="GIE359" s="163"/>
      <c r="GIF359" s="163"/>
      <c r="GIG359" s="163"/>
      <c r="GIH359" s="163"/>
      <c r="GII359" s="163"/>
      <c r="GIJ359" s="163"/>
      <c r="GIK359" s="163"/>
      <c r="GIL359" s="163"/>
      <c r="GIM359" s="163"/>
      <c r="GIN359" s="163"/>
      <c r="GIO359" s="163"/>
      <c r="GIP359" s="163"/>
      <c r="GIQ359" s="163"/>
      <c r="GIR359" s="163"/>
      <c r="GIS359" s="163"/>
      <c r="GIT359" s="163"/>
      <c r="GIU359" s="163"/>
      <c r="GIV359" s="163"/>
      <c r="GIW359" s="163"/>
      <c r="GIX359" s="163"/>
      <c r="GIY359" s="163"/>
      <c r="GIZ359" s="163"/>
      <c r="GJA359" s="163"/>
      <c r="GJB359" s="163"/>
      <c r="GJC359" s="163"/>
      <c r="GJD359" s="163"/>
      <c r="GJE359" s="163"/>
      <c r="GJF359" s="163"/>
      <c r="GJG359" s="163"/>
      <c r="GJH359" s="163"/>
      <c r="GJI359" s="163"/>
      <c r="GJJ359" s="163"/>
      <c r="GJK359" s="163"/>
      <c r="GJL359" s="163"/>
      <c r="GJM359" s="163"/>
      <c r="GJN359" s="163"/>
      <c r="GJO359" s="163"/>
      <c r="GJP359" s="163"/>
      <c r="GJQ359" s="163"/>
      <c r="GJR359" s="163"/>
      <c r="GJS359" s="163"/>
      <c r="GJT359" s="163"/>
      <c r="GJU359" s="163"/>
      <c r="GJV359" s="163"/>
      <c r="GJW359" s="163"/>
      <c r="GJX359" s="163"/>
      <c r="GJY359" s="163"/>
      <c r="GJZ359" s="163"/>
      <c r="GKA359" s="163"/>
      <c r="GKB359" s="163"/>
      <c r="GKC359" s="163"/>
      <c r="GKD359" s="163"/>
      <c r="GKE359" s="163"/>
      <c r="GKF359" s="163"/>
      <c r="GKG359" s="163"/>
      <c r="GKH359" s="163"/>
      <c r="GKI359" s="163"/>
      <c r="GKJ359" s="163"/>
      <c r="GKK359" s="163"/>
      <c r="GKL359" s="163"/>
      <c r="GKM359" s="163"/>
      <c r="GKN359" s="163"/>
      <c r="GKO359" s="163"/>
      <c r="GKP359" s="163"/>
      <c r="GKQ359" s="163"/>
      <c r="GKR359" s="163"/>
      <c r="GKS359" s="163"/>
      <c r="GKT359" s="163"/>
      <c r="GKU359" s="163"/>
      <c r="GKV359" s="163"/>
      <c r="GKW359" s="163"/>
      <c r="GKX359" s="163"/>
      <c r="GKY359" s="163"/>
      <c r="GKZ359" s="163"/>
      <c r="GLA359" s="163"/>
      <c r="GLB359" s="163"/>
      <c r="GLC359" s="163"/>
      <c r="GLD359" s="163"/>
      <c r="GLE359" s="163"/>
      <c r="GLF359" s="163"/>
      <c r="GLG359" s="163"/>
      <c r="GLH359" s="163"/>
      <c r="GLI359" s="163"/>
      <c r="GLJ359" s="163"/>
      <c r="GLK359" s="163"/>
      <c r="GLL359" s="163"/>
      <c r="GLM359" s="163"/>
      <c r="GLN359" s="163"/>
      <c r="GLO359" s="163"/>
      <c r="GLP359" s="163"/>
      <c r="GLQ359" s="163"/>
      <c r="GLR359" s="163"/>
      <c r="GLS359" s="163"/>
      <c r="GLT359" s="163"/>
      <c r="GLU359" s="163"/>
      <c r="GLV359" s="163"/>
      <c r="GLW359" s="163"/>
      <c r="GLX359" s="163"/>
      <c r="GLY359" s="163"/>
      <c r="GLZ359" s="163"/>
      <c r="GMA359" s="163"/>
      <c r="GMB359" s="163"/>
      <c r="GMC359" s="163"/>
      <c r="GMD359" s="163"/>
      <c r="GME359" s="163"/>
      <c r="GMF359" s="163"/>
      <c r="GMG359" s="163"/>
      <c r="GMH359" s="163"/>
      <c r="GMI359" s="163"/>
      <c r="GMJ359" s="163"/>
      <c r="GMK359" s="163"/>
      <c r="GML359" s="163"/>
      <c r="GMM359" s="163"/>
      <c r="GMN359" s="163"/>
      <c r="GMO359" s="163"/>
      <c r="GMP359" s="163"/>
      <c r="GMQ359" s="163"/>
      <c r="GMR359" s="163"/>
      <c r="GMS359" s="163"/>
      <c r="GMT359" s="163"/>
      <c r="GMU359" s="163"/>
      <c r="GMV359" s="163"/>
      <c r="GMW359" s="163"/>
      <c r="GMX359" s="163"/>
      <c r="GMY359" s="163"/>
      <c r="GMZ359" s="163"/>
      <c r="GNA359" s="163"/>
      <c r="GNB359" s="163"/>
      <c r="GNC359" s="163"/>
      <c r="GND359" s="163"/>
      <c r="GNE359" s="163"/>
      <c r="GNF359" s="163"/>
      <c r="GNG359" s="163"/>
      <c r="GNH359" s="163"/>
      <c r="GNI359" s="163"/>
      <c r="GNJ359" s="163"/>
      <c r="GNK359" s="163"/>
      <c r="GNL359" s="163"/>
      <c r="GNM359" s="163"/>
      <c r="GNN359" s="163"/>
      <c r="GNO359" s="163"/>
      <c r="GNP359" s="163"/>
      <c r="GNQ359" s="163"/>
      <c r="GNR359" s="163"/>
      <c r="GNS359" s="163"/>
      <c r="GNT359" s="163"/>
      <c r="GNU359" s="163"/>
      <c r="GNV359" s="163"/>
      <c r="GNW359" s="163"/>
      <c r="GNX359" s="163"/>
      <c r="GNY359" s="163"/>
      <c r="GNZ359" s="163"/>
      <c r="GOA359" s="163"/>
      <c r="GOB359" s="163"/>
      <c r="GOC359" s="163"/>
      <c r="GOD359" s="163"/>
      <c r="GOE359" s="163"/>
      <c r="GOF359" s="163"/>
      <c r="GOG359" s="163"/>
      <c r="GOH359" s="163"/>
      <c r="GOI359" s="163"/>
      <c r="GOJ359" s="163"/>
      <c r="GOK359" s="163"/>
      <c r="GOL359" s="163"/>
      <c r="GOM359" s="163"/>
      <c r="GON359" s="163"/>
      <c r="GOO359" s="163"/>
      <c r="GOP359" s="163"/>
      <c r="GOQ359" s="163"/>
      <c r="GOR359" s="163"/>
      <c r="GOS359" s="163"/>
      <c r="GOT359" s="163"/>
      <c r="GOU359" s="163"/>
      <c r="GOV359" s="163"/>
      <c r="GOW359" s="163"/>
      <c r="GOX359" s="163"/>
      <c r="GOY359" s="163"/>
      <c r="GOZ359" s="163"/>
      <c r="GPA359" s="163"/>
      <c r="GPB359" s="163"/>
      <c r="GPC359" s="163"/>
      <c r="GPD359" s="163"/>
      <c r="GPE359" s="163"/>
      <c r="GPF359" s="163"/>
      <c r="GPG359" s="163"/>
      <c r="GPH359" s="163"/>
      <c r="GPI359" s="163"/>
      <c r="GPJ359" s="163"/>
      <c r="GPK359" s="163"/>
      <c r="GPL359" s="163"/>
      <c r="GPM359" s="163"/>
      <c r="GPN359" s="163"/>
      <c r="GPO359" s="163"/>
      <c r="GPP359" s="163"/>
      <c r="GPQ359" s="163"/>
      <c r="GPR359" s="163"/>
      <c r="GPS359" s="163"/>
      <c r="GPT359" s="163"/>
      <c r="GPU359" s="163"/>
      <c r="GPV359" s="163"/>
      <c r="GPW359" s="163"/>
      <c r="GPX359" s="163"/>
      <c r="GPY359" s="163"/>
      <c r="GPZ359" s="163"/>
      <c r="GQA359" s="163"/>
      <c r="GQB359" s="163"/>
      <c r="GQC359" s="163"/>
      <c r="GQD359" s="163"/>
      <c r="GQE359" s="163"/>
      <c r="GQF359" s="163"/>
      <c r="GQG359" s="163"/>
      <c r="GQH359" s="163"/>
      <c r="GQI359" s="163"/>
      <c r="GQJ359" s="163"/>
      <c r="GQK359" s="163"/>
      <c r="GQL359" s="163"/>
      <c r="GQM359" s="163"/>
      <c r="GQN359" s="163"/>
      <c r="GQO359" s="163"/>
      <c r="GQP359" s="163"/>
      <c r="GQQ359" s="163"/>
      <c r="GQR359" s="163"/>
      <c r="GQS359" s="163"/>
      <c r="GQT359" s="163"/>
      <c r="GQU359" s="163"/>
      <c r="GQV359" s="163"/>
      <c r="GQW359" s="163"/>
      <c r="GQX359" s="163"/>
      <c r="GQY359" s="163"/>
      <c r="GQZ359" s="163"/>
      <c r="GRA359" s="163"/>
      <c r="GRB359" s="163"/>
      <c r="GRC359" s="163"/>
      <c r="GRD359" s="163"/>
      <c r="GRE359" s="163"/>
      <c r="GRF359" s="163"/>
      <c r="GRG359" s="163"/>
      <c r="GRH359" s="163"/>
      <c r="GRI359" s="163"/>
      <c r="GRJ359" s="163"/>
      <c r="GRK359" s="163"/>
      <c r="GRL359" s="163"/>
      <c r="GRM359" s="163"/>
      <c r="GRN359" s="163"/>
      <c r="GRO359" s="163"/>
      <c r="GRP359" s="163"/>
      <c r="GRQ359" s="163"/>
      <c r="GRR359" s="163"/>
      <c r="GRS359" s="163"/>
      <c r="GRT359" s="163"/>
      <c r="GRU359" s="163"/>
      <c r="GRV359" s="163"/>
      <c r="GRW359" s="163"/>
      <c r="GRX359" s="163"/>
      <c r="GRY359" s="163"/>
      <c r="GRZ359" s="163"/>
      <c r="GSA359" s="163"/>
      <c r="GSB359" s="163"/>
      <c r="GSC359" s="163"/>
      <c r="GSD359" s="163"/>
      <c r="GSE359" s="163"/>
      <c r="GSF359" s="163"/>
      <c r="GSG359" s="163"/>
      <c r="GSH359" s="163"/>
      <c r="GSI359" s="163"/>
      <c r="GSJ359" s="163"/>
      <c r="GSK359" s="163"/>
      <c r="GSL359" s="163"/>
      <c r="GSM359" s="163"/>
      <c r="GSN359" s="163"/>
      <c r="GSO359" s="163"/>
      <c r="GSP359" s="163"/>
      <c r="GSQ359" s="163"/>
      <c r="GSR359" s="163"/>
      <c r="GSS359" s="163"/>
      <c r="GST359" s="163"/>
      <c r="GSU359" s="163"/>
      <c r="GSV359" s="163"/>
      <c r="GSW359" s="163"/>
      <c r="GSX359" s="163"/>
      <c r="GSY359" s="163"/>
      <c r="GSZ359" s="163"/>
      <c r="GTA359" s="163"/>
      <c r="GTB359" s="163"/>
      <c r="GTC359" s="163"/>
      <c r="GTD359" s="163"/>
      <c r="GTE359" s="163"/>
      <c r="GTF359" s="163"/>
      <c r="GTG359" s="163"/>
      <c r="GTH359" s="163"/>
      <c r="GTI359" s="163"/>
      <c r="GTJ359" s="163"/>
      <c r="GTK359" s="163"/>
      <c r="GTL359" s="163"/>
      <c r="GTM359" s="163"/>
      <c r="GTN359" s="163"/>
      <c r="GTO359" s="163"/>
      <c r="GTP359" s="163"/>
      <c r="GTQ359" s="163"/>
      <c r="GTR359" s="163"/>
      <c r="GTS359" s="163"/>
      <c r="GTT359" s="163"/>
      <c r="GTU359" s="163"/>
      <c r="GTV359" s="163"/>
      <c r="GTW359" s="163"/>
      <c r="GTX359" s="163"/>
      <c r="GTY359" s="163"/>
      <c r="GTZ359" s="163"/>
      <c r="GUA359" s="163"/>
      <c r="GUB359" s="163"/>
      <c r="GUC359" s="163"/>
      <c r="GUD359" s="163"/>
      <c r="GUE359" s="163"/>
      <c r="GUF359" s="163"/>
      <c r="GUG359" s="163"/>
      <c r="GUH359" s="163"/>
      <c r="GUI359" s="163"/>
      <c r="GUJ359" s="163"/>
      <c r="GUK359" s="163"/>
      <c r="GUL359" s="163"/>
      <c r="GUM359" s="163"/>
      <c r="GUN359" s="163"/>
      <c r="GUO359" s="163"/>
      <c r="GUP359" s="163"/>
      <c r="GUQ359" s="163"/>
      <c r="GUR359" s="163"/>
      <c r="GUS359" s="163"/>
      <c r="GUT359" s="163"/>
      <c r="GUU359" s="163"/>
      <c r="GUV359" s="163"/>
      <c r="GUW359" s="163"/>
      <c r="GUX359" s="163"/>
      <c r="GUY359" s="163"/>
      <c r="GUZ359" s="163"/>
      <c r="GVA359" s="163"/>
      <c r="GVB359" s="163"/>
      <c r="GVC359" s="163"/>
      <c r="GVD359" s="163"/>
      <c r="GVE359" s="163"/>
      <c r="GVF359" s="163"/>
      <c r="GVG359" s="163"/>
      <c r="GVH359" s="163"/>
      <c r="GVI359" s="163"/>
      <c r="GVJ359" s="163"/>
      <c r="GVK359" s="163"/>
      <c r="GVL359" s="163"/>
      <c r="GVM359" s="163"/>
      <c r="GVN359" s="163"/>
      <c r="GVO359" s="163"/>
      <c r="GVP359" s="163"/>
      <c r="GVQ359" s="163"/>
      <c r="GVR359" s="163"/>
      <c r="GVS359" s="163"/>
      <c r="GVT359" s="163"/>
      <c r="GVU359" s="163"/>
      <c r="GVV359" s="163"/>
      <c r="GVW359" s="163"/>
      <c r="GVX359" s="163"/>
      <c r="GVY359" s="163"/>
      <c r="GVZ359" s="163"/>
      <c r="GWA359" s="163"/>
      <c r="GWB359" s="163"/>
      <c r="GWC359" s="163"/>
      <c r="GWD359" s="163"/>
      <c r="GWE359" s="163"/>
      <c r="GWF359" s="163"/>
      <c r="GWG359" s="163"/>
      <c r="GWH359" s="163"/>
      <c r="GWI359" s="163"/>
      <c r="GWJ359" s="163"/>
      <c r="GWK359" s="163"/>
      <c r="GWL359" s="163"/>
      <c r="GWM359" s="163"/>
      <c r="GWN359" s="163"/>
      <c r="GWO359" s="163"/>
      <c r="GWP359" s="163"/>
      <c r="GWQ359" s="163"/>
      <c r="GWR359" s="163"/>
      <c r="GWS359" s="163"/>
      <c r="GWT359" s="163"/>
      <c r="GWU359" s="163"/>
      <c r="GWV359" s="163"/>
      <c r="GWW359" s="163"/>
      <c r="GWX359" s="163"/>
      <c r="GWY359" s="163"/>
      <c r="GWZ359" s="163"/>
      <c r="GXA359" s="163"/>
      <c r="GXB359" s="163"/>
      <c r="GXC359" s="163"/>
      <c r="GXD359" s="163"/>
      <c r="GXE359" s="163"/>
      <c r="GXF359" s="163"/>
      <c r="GXG359" s="163"/>
      <c r="GXH359" s="163"/>
      <c r="GXI359" s="163"/>
      <c r="GXJ359" s="163"/>
      <c r="GXK359" s="163"/>
      <c r="GXL359" s="163"/>
      <c r="GXM359" s="163"/>
      <c r="GXN359" s="163"/>
      <c r="GXO359" s="163"/>
      <c r="GXP359" s="163"/>
      <c r="GXQ359" s="163"/>
      <c r="GXR359" s="163"/>
      <c r="GXS359" s="163"/>
      <c r="GXT359" s="163"/>
      <c r="GXU359" s="163"/>
      <c r="GXV359" s="163"/>
      <c r="GXW359" s="163"/>
      <c r="GXX359" s="163"/>
      <c r="GXY359" s="163"/>
      <c r="GXZ359" s="163"/>
      <c r="GYA359" s="163"/>
      <c r="GYB359" s="163"/>
      <c r="GYC359" s="163"/>
      <c r="GYD359" s="163"/>
      <c r="GYE359" s="163"/>
      <c r="GYF359" s="163"/>
      <c r="GYG359" s="163"/>
      <c r="GYH359" s="163"/>
      <c r="GYI359" s="163"/>
      <c r="GYJ359" s="163"/>
      <c r="GYK359" s="163"/>
      <c r="GYL359" s="163"/>
      <c r="GYM359" s="163"/>
      <c r="GYN359" s="163"/>
      <c r="GYO359" s="163"/>
      <c r="GYP359" s="163"/>
      <c r="GYQ359" s="163"/>
      <c r="GYR359" s="163"/>
      <c r="GYS359" s="163"/>
      <c r="GYT359" s="163"/>
      <c r="GYU359" s="163"/>
      <c r="GYV359" s="163"/>
      <c r="GYW359" s="163"/>
      <c r="GYX359" s="163"/>
      <c r="GYY359" s="163"/>
      <c r="GYZ359" s="163"/>
      <c r="GZA359" s="163"/>
      <c r="GZB359" s="163"/>
      <c r="GZC359" s="163"/>
      <c r="GZD359" s="163"/>
      <c r="GZE359" s="163"/>
      <c r="GZF359" s="163"/>
      <c r="GZG359" s="163"/>
      <c r="GZH359" s="163"/>
      <c r="GZI359" s="163"/>
      <c r="GZJ359" s="163"/>
      <c r="GZK359" s="163"/>
      <c r="GZL359" s="163"/>
      <c r="GZM359" s="163"/>
      <c r="GZN359" s="163"/>
      <c r="GZO359" s="163"/>
      <c r="GZP359" s="163"/>
      <c r="GZQ359" s="163"/>
      <c r="GZR359" s="163"/>
      <c r="GZS359" s="163"/>
      <c r="GZT359" s="163"/>
      <c r="GZU359" s="163"/>
      <c r="GZV359" s="163"/>
      <c r="GZW359" s="163"/>
      <c r="GZX359" s="163"/>
      <c r="GZY359" s="163"/>
      <c r="GZZ359" s="163"/>
      <c r="HAA359" s="163"/>
      <c r="HAB359" s="163"/>
      <c r="HAC359" s="163"/>
      <c r="HAD359" s="163"/>
      <c r="HAE359" s="163"/>
      <c r="HAF359" s="163"/>
      <c r="HAG359" s="163"/>
      <c r="HAH359" s="163"/>
      <c r="HAI359" s="163"/>
      <c r="HAJ359" s="163"/>
      <c r="HAK359" s="163"/>
      <c r="HAL359" s="163"/>
      <c r="HAM359" s="163"/>
      <c r="HAN359" s="163"/>
      <c r="HAO359" s="163"/>
      <c r="HAP359" s="163"/>
      <c r="HAQ359" s="163"/>
      <c r="HAR359" s="163"/>
      <c r="HAS359" s="163"/>
      <c r="HAT359" s="163"/>
      <c r="HAU359" s="163"/>
      <c r="HAV359" s="163"/>
      <c r="HAW359" s="163"/>
      <c r="HAX359" s="163"/>
      <c r="HAY359" s="163"/>
      <c r="HAZ359" s="163"/>
      <c r="HBA359" s="163"/>
      <c r="HBB359" s="163"/>
      <c r="HBC359" s="163"/>
      <c r="HBD359" s="163"/>
      <c r="HBE359" s="163"/>
      <c r="HBF359" s="163"/>
      <c r="HBG359" s="163"/>
      <c r="HBH359" s="163"/>
      <c r="HBI359" s="163"/>
      <c r="HBJ359" s="163"/>
      <c r="HBK359" s="163"/>
      <c r="HBL359" s="163"/>
      <c r="HBM359" s="163"/>
      <c r="HBN359" s="163"/>
      <c r="HBO359" s="163"/>
      <c r="HBP359" s="163"/>
      <c r="HBQ359" s="163"/>
      <c r="HBR359" s="163"/>
      <c r="HBS359" s="163"/>
      <c r="HBT359" s="163"/>
      <c r="HBU359" s="163"/>
      <c r="HBV359" s="163"/>
      <c r="HBW359" s="163"/>
      <c r="HBX359" s="163"/>
      <c r="HBY359" s="163"/>
      <c r="HBZ359" s="163"/>
      <c r="HCA359" s="163"/>
      <c r="HCB359" s="163"/>
      <c r="HCC359" s="163"/>
      <c r="HCD359" s="163"/>
      <c r="HCE359" s="163"/>
      <c r="HCF359" s="163"/>
      <c r="HCG359" s="163"/>
      <c r="HCH359" s="163"/>
      <c r="HCI359" s="163"/>
      <c r="HCJ359" s="163"/>
      <c r="HCK359" s="163"/>
      <c r="HCL359" s="163"/>
      <c r="HCM359" s="163"/>
      <c r="HCN359" s="163"/>
      <c r="HCO359" s="163"/>
      <c r="HCP359" s="163"/>
      <c r="HCQ359" s="163"/>
      <c r="HCR359" s="163"/>
      <c r="HCS359" s="163"/>
      <c r="HCT359" s="163"/>
      <c r="HCU359" s="163"/>
      <c r="HCV359" s="163"/>
      <c r="HCW359" s="163"/>
      <c r="HCX359" s="163"/>
      <c r="HCY359" s="163"/>
      <c r="HCZ359" s="163"/>
      <c r="HDA359" s="163"/>
      <c r="HDB359" s="163"/>
      <c r="HDC359" s="163"/>
      <c r="HDD359" s="163"/>
      <c r="HDE359" s="163"/>
      <c r="HDF359" s="163"/>
      <c r="HDG359" s="163"/>
      <c r="HDH359" s="163"/>
      <c r="HDI359" s="163"/>
      <c r="HDJ359" s="163"/>
      <c r="HDK359" s="163"/>
      <c r="HDL359" s="163"/>
      <c r="HDM359" s="163"/>
      <c r="HDN359" s="163"/>
      <c r="HDO359" s="163"/>
      <c r="HDP359" s="163"/>
      <c r="HDQ359" s="163"/>
      <c r="HDR359" s="163"/>
      <c r="HDS359" s="163"/>
      <c r="HDT359" s="163"/>
      <c r="HDU359" s="163"/>
      <c r="HDV359" s="163"/>
      <c r="HDW359" s="163"/>
      <c r="HDX359" s="163"/>
      <c r="HDY359" s="163"/>
      <c r="HDZ359" s="163"/>
      <c r="HEA359" s="163"/>
      <c r="HEB359" s="163"/>
      <c r="HEC359" s="163"/>
      <c r="HED359" s="163"/>
      <c r="HEE359" s="163"/>
      <c r="HEF359" s="163"/>
      <c r="HEG359" s="163"/>
      <c r="HEH359" s="163"/>
      <c r="HEI359" s="163"/>
      <c r="HEJ359" s="163"/>
      <c r="HEK359" s="163"/>
      <c r="HEL359" s="163"/>
      <c r="HEM359" s="163"/>
      <c r="HEN359" s="163"/>
      <c r="HEO359" s="163"/>
      <c r="HEP359" s="163"/>
      <c r="HEQ359" s="163"/>
      <c r="HER359" s="163"/>
      <c r="HES359" s="163"/>
      <c r="HET359" s="163"/>
      <c r="HEU359" s="163"/>
      <c r="HEV359" s="163"/>
      <c r="HEW359" s="163"/>
      <c r="HEX359" s="163"/>
      <c r="HEY359" s="163"/>
      <c r="HEZ359" s="163"/>
      <c r="HFA359" s="163"/>
      <c r="HFB359" s="163"/>
      <c r="HFC359" s="163"/>
      <c r="HFD359" s="163"/>
      <c r="HFE359" s="163"/>
      <c r="HFF359" s="163"/>
      <c r="HFG359" s="163"/>
      <c r="HFH359" s="163"/>
      <c r="HFI359" s="163"/>
      <c r="HFJ359" s="163"/>
      <c r="HFK359" s="163"/>
      <c r="HFL359" s="163"/>
      <c r="HFM359" s="163"/>
      <c r="HFN359" s="163"/>
      <c r="HFO359" s="163"/>
      <c r="HFP359" s="163"/>
      <c r="HFQ359" s="163"/>
      <c r="HFR359" s="163"/>
      <c r="HFS359" s="163"/>
      <c r="HFT359" s="163"/>
      <c r="HFU359" s="163"/>
      <c r="HFV359" s="163"/>
      <c r="HFW359" s="163"/>
      <c r="HFX359" s="163"/>
      <c r="HFY359" s="163"/>
      <c r="HFZ359" s="163"/>
      <c r="HGA359" s="163"/>
      <c r="HGB359" s="163"/>
      <c r="HGC359" s="163"/>
      <c r="HGD359" s="163"/>
      <c r="HGE359" s="163"/>
      <c r="HGF359" s="163"/>
      <c r="HGG359" s="163"/>
      <c r="HGH359" s="163"/>
      <c r="HGI359" s="163"/>
      <c r="HGJ359" s="163"/>
      <c r="HGK359" s="163"/>
      <c r="HGL359" s="163"/>
      <c r="HGM359" s="163"/>
      <c r="HGN359" s="163"/>
      <c r="HGO359" s="163"/>
      <c r="HGP359" s="163"/>
      <c r="HGQ359" s="163"/>
      <c r="HGR359" s="163"/>
      <c r="HGS359" s="163"/>
      <c r="HGT359" s="163"/>
      <c r="HGU359" s="163"/>
      <c r="HGV359" s="163"/>
      <c r="HGW359" s="163"/>
      <c r="HGX359" s="163"/>
      <c r="HGY359" s="163"/>
      <c r="HGZ359" s="163"/>
      <c r="HHA359" s="163"/>
      <c r="HHB359" s="163"/>
      <c r="HHC359" s="163"/>
      <c r="HHD359" s="163"/>
      <c r="HHE359" s="163"/>
      <c r="HHF359" s="163"/>
      <c r="HHG359" s="163"/>
      <c r="HHH359" s="163"/>
      <c r="HHI359" s="163"/>
      <c r="HHJ359" s="163"/>
      <c r="HHK359" s="163"/>
      <c r="HHL359" s="163"/>
      <c r="HHM359" s="163"/>
      <c r="HHN359" s="163"/>
      <c r="HHO359" s="163"/>
      <c r="HHP359" s="163"/>
      <c r="HHQ359" s="163"/>
      <c r="HHR359" s="163"/>
      <c r="HHS359" s="163"/>
      <c r="HHT359" s="163"/>
      <c r="HHU359" s="163"/>
      <c r="HHV359" s="163"/>
      <c r="HHW359" s="163"/>
      <c r="HHX359" s="163"/>
      <c r="HHY359" s="163"/>
      <c r="HHZ359" s="163"/>
      <c r="HIA359" s="163"/>
      <c r="HIB359" s="163"/>
      <c r="HIC359" s="163"/>
      <c r="HID359" s="163"/>
      <c r="HIE359" s="163"/>
      <c r="HIF359" s="163"/>
      <c r="HIG359" s="163"/>
      <c r="HIH359" s="163"/>
      <c r="HII359" s="163"/>
      <c r="HIJ359" s="163"/>
      <c r="HIK359" s="163"/>
      <c r="HIL359" s="163"/>
      <c r="HIM359" s="163"/>
      <c r="HIN359" s="163"/>
      <c r="HIO359" s="163"/>
      <c r="HIP359" s="163"/>
      <c r="HIQ359" s="163"/>
      <c r="HIR359" s="163"/>
      <c r="HIS359" s="163"/>
      <c r="HIT359" s="163"/>
      <c r="HIU359" s="163"/>
      <c r="HIV359" s="163"/>
      <c r="HIW359" s="163"/>
      <c r="HIX359" s="163"/>
      <c r="HIY359" s="163"/>
      <c r="HIZ359" s="163"/>
      <c r="HJA359" s="163"/>
      <c r="HJB359" s="163"/>
      <c r="HJC359" s="163"/>
      <c r="HJD359" s="163"/>
      <c r="HJE359" s="163"/>
      <c r="HJF359" s="163"/>
      <c r="HJG359" s="163"/>
      <c r="HJH359" s="163"/>
      <c r="HJI359" s="163"/>
      <c r="HJJ359" s="163"/>
      <c r="HJK359" s="163"/>
      <c r="HJL359" s="163"/>
      <c r="HJM359" s="163"/>
      <c r="HJN359" s="163"/>
      <c r="HJO359" s="163"/>
      <c r="HJP359" s="163"/>
      <c r="HJQ359" s="163"/>
      <c r="HJR359" s="163"/>
      <c r="HJS359" s="163"/>
      <c r="HJT359" s="163"/>
      <c r="HJU359" s="163"/>
      <c r="HJV359" s="163"/>
      <c r="HJW359" s="163"/>
      <c r="HJX359" s="163"/>
      <c r="HJY359" s="163"/>
      <c r="HJZ359" s="163"/>
      <c r="HKA359" s="163"/>
      <c r="HKB359" s="163"/>
      <c r="HKC359" s="163"/>
      <c r="HKD359" s="163"/>
      <c r="HKE359" s="163"/>
      <c r="HKF359" s="163"/>
      <c r="HKG359" s="163"/>
      <c r="HKH359" s="163"/>
      <c r="HKI359" s="163"/>
      <c r="HKJ359" s="163"/>
      <c r="HKK359" s="163"/>
      <c r="HKL359" s="163"/>
      <c r="HKM359" s="163"/>
      <c r="HKN359" s="163"/>
      <c r="HKO359" s="163"/>
      <c r="HKP359" s="163"/>
      <c r="HKQ359" s="163"/>
      <c r="HKR359" s="163"/>
      <c r="HKS359" s="163"/>
      <c r="HKT359" s="163"/>
      <c r="HKU359" s="163"/>
      <c r="HKV359" s="163"/>
      <c r="HKW359" s="163"/>
      <c r="HKX359" s="163"/>
      <c r="HKY359" s="163"/>
      <c r="HKZ359" s="163"/>
      <c r="HLA359" s="163"/>
      <c r="HLB359" s="163"/>
      <c r="HLC359" s="163"/>
      <c r="HLD359" s="163"/>
      <c r="HLE359" s="163"/>
      <c r="HLF359" s="163"/>
      <c r="HLG359" s="163"/>
      <c r="HLH359" s="163"/>
      <c r="HLI359" s="163"/>
      <c r="HLJ359" s="163"/>
      <c r="HLK359" s="163"/>
      <c r="HLL359" s="163"/>
      <c r="HLM359" s="163"/>
      <c r="HLN359" s="163"/>
      <c r="HLO359" s="163"/>
      <c r="HLP359" s="163"/>
      <c r="HLQ359" s="163"/>
      <c r="HLR359" s="163"/>
      <c r="HLS359" s="163"/>
      <c r="HLT359" s="163"/>
      <c r="HLU359" s="163"/>
      <c r="HLV359" s="163"/>
      <c r="HLW359" s="163"/>
      <c r="HLX359" s="163"/>
      <c r="HLY359" s="163"/>
      <c r="HLZ359" s="163"/>
      <c r="HMA359" s="163"/>
      <c r="HMB359" s="163"/>
      <c r="HMC359" s="163"/>
      <c r="HMD359" s="163"/>
      <c r="HME359" s="163"/>
      <c r="HMF359" s="163"/>
      <c r="HMG359" s="163"/>
      <c r="HMH359" s="163"/>
      <c r="HMI359" s="163"/>
      <c r="HMJ359" s="163"/>
      <c r="HMK359" s="163"/>
      <c r="HML359" s="163"/>
      <c r="HMM359" s="163"/>
      <c r="HMN359" s="163"/>
      <c r="HMO359" s="163"/>
      <c r="HMP359" s="163"/>
      <c r="HMQ359" s="163"/>
      <c r="HMR359" s="163"/>
      <c r="HMS359" s="163"/>
      <c r="HMT359" s="163"/>
      <c r="HMU359" s="163"/>
      <c r="HMV359" s="163"/>
      <c r="HMW359" s="163"/>
      <c r="HMX359" s="163"/>
      <c r="HMY359" s="163"/>
      <c r="HMZ359" s="163"/>
      <c r="HNA359" s="163"/>
      <c r="HNB359" s="163"/>
      <c r="HNC359" s="163"/>
      <c r="HND359" s="163"/>
      <c r="HNE359" s="163"/>
      <c r="HNF359" s="163"/>
      <c r="HNG359" s="163"/>
      <c r="HNH359" s="163"/>
      <c r="HNI359" s="163"/>
      <c r="HNJ359" s="163"/>
      <c r="HNK359" s="163"/>
      <c r="HNL359" s="163"/>
      <c r="HNM359" s="163"/>
      <c r="HNN359" s="163"/>
      <c r="HNO359" s="163"/>
      <c r="HNP359" s="163"/>
      <c r="HNQ359" s="163"/>
      <c r="HNR359" s="163"/>
      <c r="HNS359" s="163"/>
      <c r="HNT359" s="163"/>
      <c r="HNU359" s="163"/>
      <c r="HNV359" s="163"/>
      <c r="HNW359" s="163"/>
      <c r="HNX359" s="163"/>
      <c r="HNY359" s="163"/>
      <c r="HNZ359" s="163"/>
      <c r="HOA359" s="163"/>
      <c r="HOB359" s="163"/>
      <c r="HOC359" s="163"/>
      <c r="HOD359" s="163"/>
      <c r="HOE359" s="163"/>
      <c r="HOF359" s="163"/>
      <c r="HOG359" s="163"/>
      <c r="HOH359" s="163"/>
      <c r="HOI359" s="163"/>
      <c r="HOJ359" s="163"/>
      <c r="HOK359" s="163"/>
      <c r="HOL359" s="163"/>
      <c r="HOM359" s="163"/>
      <c r="HON359" s="163"/>
      <c r="HOO359" s="163"/>
      <c r="HOP359" s="163"/>
      <c r="HOQ359" s="163"/>
      <c r="HOR359" s="163"/>
      <c r="HOS359" s="163"/>
      <c r="HOT359" s="163"/>
      <c r="HOU359" s="163"/>
      <c r="HOV359" s="163"/>
      <c r="HOW359" s="163"/>
      <c r="HOX359" s="163"/>
      <c r="HOY359" s="163"/>
      <c r="HOZ359" s="163"/>
      <c r="HPA359" s="163"/>
      <c r="HPB359" s="163"/>
      <c r="HPC359" s="163"/>
      <c r="HPD359" s="163"/>
      <c r="HPE359" s="163"/>
      <c r="HPF359" s="163"/>
      <c r="HPG359" s="163"/>
      <c r="HPH359" s="163"/>
      <c r="HPI359" s="163"/>
      <c r="HPJ359" s="163"/>
      <c r="HPK359" s="163"/>
      <c r="HPL359" s="163"/>
      <c r="HPM359" s="163"/>
      <c r="HPN359" s="163"/>
      <c r="HPO359" s="163"/>
      <c r="HPP359" s="163"/>
      <c r="HPQ359" s="163"/>
      <c r="HPR359" s="163"/>
      <c r="HPS359" s="163"/>
      <c r="HPT359" s="163"/>
      <c r="HPU359" s="163"/>
      <c r="HPV359" s="163"/>
      <c r="HPW359" s="163"/>
      <c r="HPX359" s="163"/>
      <c r="HPY359" s="163"/>
      <c r="HPZ359" s="163"/>
      <c r="HQA359" s="163"/>
      <c r="HQB359" s="163"/>
      <c r="HQC359" s="163"/>
      <c r="HQD359" s="163"/>
      <c r="HQE359" s="163"/>
      <c r="HQF359" s="163"/>
      <c r="HQG359" s="163"/>
      <c r="HQH359" s="163"/>
      <c r="HQI359" s="163"/>
      <c r="HQJ359" s="163"/>
      <c r="HQK359" s="163"/>
      <c r="HQL359" s="163"/>
      <c r="HQM359" s="163"/>
      <c r="HQN359" s="163"/>
      <c r="HQO359" s="163"/>
      <c r="HQP359" s="163"/>
      <c r="HQQ359" s="163"/>
      <c r="HQR359" s="163"/>
      <c r="HQS359" s="163"/>
      <c r="HQT359" s="163"/>
      <c r="HQU359" s="163"/>
      <c r="HQV359" s="163"/>
      <c r="HQW359" s="163"/>
      <c r="HQX359" s="163"/>
      <c r="HQY359" s="163"/>
      <c r="HQZ359" s="163"/>
      <c r="HRA359" s="163"/>
      <c r="HRB359" s="163"/>
      <c r="HRC359" s="163"/>
      <c r="HRD359" s="163"/>
      <c r="HRE359" s="163"/>
      <c r="HRF359" s="163"/>
      <c r="HRG359" s="163"/>
      <c r="HRH359" s="163"/>
      <c r="HRI359" s="163"/>
      <c r="HRJ359" s="163"/>
      <c r="HRK359" s="163"/>
      <c r="HRL359" s="163"/>
      <c r="HRM359" s="163"/>
      <c r="HRN359" s="163"/>
      <c r="HRO359" s="163"/>
      <c r="HRP359" s="163"/>
      <c r="HRQ359" s="163"/>
      <c r="HRR359" s="163"/>
      <c r="HRS359" s="163"/>
      <c r="HRT359" s="163"/>
      <c r="HRU359" s="163"/>
      <c r="HRV359" s="163"/>
      <c r="HRW359" s="163"/>
      <c r="HRX359" s="163"/>
      <c r="HRY359" s="163"/>
      <c r="HRZ359" s="163"/>
      <c r="HSA359" s="163"/>
      <c r="HSB359" s="163"/>
      <c r="HSC359" s="163"/>
      <c r="HSD359" s="163"/>
      <c r="HSE359" s="163"/>
      <c r="HSF359" s="163"/>
      <c r="HSG359" s="163"/>
      <c r="HSH359" s="163"/>
      <c r="HSI359" s="163"/>
      <c r="HSJ359" s="163"/>
      <c r="HSK359" s="163"/>
      <c r="HSL359" s="163"/>
      <c r="HSM359" s="163"/>
      <c r="HSN359" s="163"/>
      <c r="HSO359" s="163"/>
      <c r="HSP359" s="163"/>
      <c r="HSQ359" s="163"/>
      <c r="HSR359" s="163"/>
      <c r="HSS359" s="163"/>
      <c r="HST359" s="163"/>
      <c r="HSU359" s="163"/>
      <c r="HSV359" s="163"/>
      <c r="HSW359" s="163"/>
      <c r="HSX359" s="163"/>
      <c r="HSY359" s="163"/>
      <c r="HSZ359" s="163"/>
      <c r="HTA359" s="163"/>
      <c r="HTB359" s="163"/>
      <c r="HTC359" s="163"/>
      <c r="HTD359" s="163"/>
      <c r="HTE359" s="163"/>
      <c r="HTF359" s="163"/>
      <c r="HTG359" s="163"/>
      <c r="HTH359" s="163"/>
      <c r="HTI359" s="163"/>
      <c r="HTJ359" s="163"/>
      <c r="HTK359" s="163"/>
      <c r="HTL359" s="163"/>
      <c r="HTM359" s="163"/>
      <c r="HTN359" s="163"/>
      <c r="HTO359" s="163"/>
      <c r="HTP359" s="163"/>
      <c r="HTQ359" s="163"/>
      <c r="HTR359" s="163"/>
      <c r="HTS359" s="163"/>
      <c r="HTT359" s="163"/>
      <c r="HTU359" s="163"/>
      <c r="HTV359" s="163"/>
      <c r="HTW359" s="163"/>
      <c r="HTX359" s="163"/>
      <c r="HTY359" s="163"/>
      <c r="HTZ359" s="163"/>
      <c r="HUA359" s="163"/>
      <c r="HUB359" s="163"/>
      <c r="HUC359" s="163"/>
      <c r="HUD359" s="163"/>
      <c r="HUE359" s="163"/>
      <c r="HUF359" s="163"/>
      <c r="HUG359" s="163"/>
      <c r="HUH359" s="163"/>
      <c r="HUI359" s="163"/>
      <c r="HUJ359" s="163"/>
      <c r="HUK359" s="163"/>
      <c r="HUL359" s="163"/>
      <c r="HUM359" s="163"/>
      <c r="HUN359" s="163"/>
      <c r="HUO359" s="163"/>
      <c r="HUP359" s="163"/>
      <c r="HUQ359" s="163"/>
      <c r="HUR359" s="163"/>
      <c r="HUS359" s="163"/>
      <c r="HUT359" s="163"/>
      <c r="HUU359" s="163"/>
      <c r="HUV359" s="163"/>
      <c r="HUW359" s="163"/>
      <c r="HUX359" s="163"/>
      <c r="HUY359" s="163"/>
      <c r="HUZ359" s="163"/>
      <c r="HVA359" s="163"/>
      <c r="HVB359" s="163"/>
      <c r="HVC359" s="163"/>
      <c r="HVD359" s="163"/>
      <c r="HVE359" s="163"/>
      <c r="HVF359" s="163"/>
      <c r="HVG359" s="163"/>
      <c r="HVH359" s="163"/>
      <c r="HVI359" s="163"/>
      <c r="HVJ359" s="163"/>
      <c r="HVK359" s="163"/>
      <c r="HVL359" s="163"/>
      <c r="HVM359" s="163"/>
      <c r="HVN359" s="163"/>
      <c r="HVO359" s="163"/>
      <c r="HVP359" s="163"/>
      <c r="HVQ359" s="163"/>
      <c r="HVR359" s="163"/>
      <c r="HVS359" s="163"/>
      <c r="HVT359" s="163"/>
      <c r="HVU359" s="163"/>
      <c r="HVV359" s="163"/>
      <c r="HVW359" s="163"/>
      <c r="HVX359" s="163"/>
      <c r="HVY359" s="163"/>
      <c r="HVZ359" s="163"/>
      <c r="HWA359" s="163"/>
      <c r="HWB359" s="163"/>
      <c r="HWC359" s="163"/>
      <c r="HWD359" s="163"/>
      <c r="HWE359" s="163"/>
      <c r="HWF359" s="163"/>
      <c r="HWG359" s="163"/>
      <c r="HWH359" s="163"/>
      <c r="HWI359" s="163"/>
      <c r="HWJ359" s="163"/>
      <c r="HWK359" s="163"/>
      <c r="HWL359" s="163"/>
      <c r="HWM359" s="163"/>
      <c r="HWN359" s="163"/>
      <c r="HWO359" s="163"/>
      <c r="HWP359" s="163"/>
      <c r="HWQ359" s="163"/>
      <c r="HWR359" s="163"/>
      <c r="HWS359" s="163"/>
      <c r="HWT359" s="163"/>
      <c r="HWU359" s="163"/>
      <c r="HWV359" s="163"/>
      <c r="HWW359" s="163"/>
      <c r="HWX359" s="163"/>
      <c r="HWY359" s="163"/>
      <c r="HWZ359" s="163"/>
      <c r="HXA359" s="163"/>
      <c r="HXB359" s="163"/>
      <c r="HXC359" s="163"/>
      <c r="HXD359" s="163"/>
      <c r="HXE359" s="163"/>
      <c r="HXF359" s="163"/>
      <c r="HXG359" s="163"/>
      <c r="HXH359" s="163"/>
      <c r="HXI359" s="163"/>
      <c r="HXJ359" s="163"/>
      <c r="HXK359" s="163"/>
      <c r="HXL359" s="163"/>
      <c r="HXM359" s="163"/>
      <c r="HXN359" s="163"/>
      <c r="HXO359" s="163"/>
      <c r="HXP359" s="163"/>
      <c r="HXQ359" s="163"/>
      <c r="HXR359" s="163"/>
      <c r="HXS359" s="163"/>
      <c r="HXT359" s="163"/>
      <c r="HXU359" s="163"/>
      <c r="HXV359" s="163"/>
      <c r="HXW359" s="163"/>
      <c r="HXX359" s="163"/>
      <c r="HXY359" s="163"/>
      <c r="HXZ359" s="163"/>
      <c r="HYA359" s="163"/>
      <c r="HYB359" s="163"/>
      <c r="HYC359" s="163"/>
      <c r="HYD359" s="163"/>
      <c r="HYE359" s="163"/>
      <c r="HYF359" s="163"/>
      <c r="HYG359" s="163"/>
      <c r="HYH359" s="163"/>
      <c r="HYI359" s="163"/>
      <c r="HYJ359" s="163"/>
      <c r="HYK359" s="163"/>
      <c r="HYL359" s="163"/>
      <c r="HYM359" s="163"/>
      <c r="HYN359" s="163"/>
      <c r="HYO359" s="163"/>
      <c r="HYP359" s="163"/>
      <c r="HYQ359" s="163"/>
      <c r="HYR359" s="163"/>
      <c r="HYS359" s="163"/>
      <c r="HYT359" s="163"/>
      <c r="HYU359" s="163"/>
      <c r="HYV359" s="163"/>
      <c r="HYW359" s="163"/>
      <c r="HYX359" s="163"/>
      <c r="HYY359" s="163"/>
      <c r="HYZ359" s="163"/>
      <c r="HZA359" s="163"/>
      <c r="HZB359" s="163"/>
      <c r="HZC359" s="163"/>
      <c r="HZD359" s="163"/>
      <c r="HZE359" s="163"/>
      <c r="HZF359" s="163"/>
      <c r="HZG359" s="163"/>
      <c r="HZH359" s="163"/>
      <c r="HZI359" s="163"/>
      <c r="HZJ359" s="163"/>
      <c r="HZK359" s="163"/>
      <c r="HZL359" s="163"/>
      <c r="HZM359" s="163"/>
      <c r="HZN359" s="163"/>
      <c r="HZO359" s="163"/>
      <c r="HZP359" s="163"/>
      <c r="HZQ359" s="163"/>
      <c r="HZR359" s="163"/>
      <c r="HZS359" s="163"/>
      <c r="HZT359" s="163"/>
      <c r="HZU359" s="163"/>
      <c r="HZV359" s="163"/>
      <c r="HZW359" s="163"/>
      <c r="HZX359" s="163"/>
      <c r="HZY359" s="163"/>
      <c r="HZZ359" s="163"/>
      <c r="IAA359" s="163"/>
      <c r="IAB359" s="163"/>
      <c r="IAC359" s="163"/>
      <c r="IAD359" s="163"/>
      <c r="IAE359" s="163"/>
      <c r="IAF359" s="163"/>
      <c r="IAG359" s="163"/>
      <c r="IAH359" s="163"/>
      <c r="IAI359" s="163"/>
      <c r="IAJ359" s="163"/>
      <c r="IAK359" s="163"/>
      <c r="IAL359" s="163"/>
      <c r="IAM359" s="163"/>
      <c r="IAN359" s="163"/>
      <c r="IAO359" s="163"/>
      <c r="IAP359" s="163"/>
      <c r="IAQ359" s="163"/>
      <c r="IAR359" s="163"/>
      <c r="IAS359" s="163"/>
      <c r="IAT359" s="163"/>
      <c r="IAU359" s="163"/>
      <c r="IAV359" s="163"/>
      <c r="IAW359" s="163"/>
      <c r="IAX359" s="163"/>
      <c r="IAY359" s="163"/>
      <c r="IAZ359" s="163"/>
      <c r="IBA359" s="163"/>
      <c r="IBB359" s="163"/>
      <c r="IBC359" s="163"/>
      <c r="IBD359" s="163"/>
      <c r="IBE359" s="163"/>
      <c r="IBF359" s="163"/>
      <c r="IBG359" s="163"/>
      <c r="IBH359" s="163"/>
      <c r="IBI359" s="163"/>
      <c r="IBJ359" s="163"/>
      <c r="IBK359" s="163"/>
      <c r="IBL359" s="163"/>
      <c r="IBM359" s="163"/>
      <c r="IBN359" s="163"/>
      <c r="IBO359" s="163"/>
      <c r="IBP359" s="163"/>
      <c r="IBQ359" s="163"/>
      <c r="IBR359" s="163"/>
      <c r="IBS359" s="163"/>
      <c r="IBT359" s="163"/>
      <c r="IBU359" s="163"/>
      <c r="IBV359" s="163"/>
      <c r="IBW359" s="163"/>
      <c r="IBX359" s="163"/>
      <c r="IBY359" s="163"/>
      <c r="IBZ359" s="163"/>
      <c r="ICA359" s="163"/>
      <c r="ICB359" s="163"/>
      <c r="ICC359" s="163"/>
      <c r="ICD359" s="163"/>
      <c r="ICE359" s="163"/>
      <c r="ICF359" s="163"/>
      <c r="ICG359" s="163"/>
      <c r="ICH359" s="163"/>
      <c r="ICI359" s="163"/>
      <c r="ICJ359" s="163"/>
      <c r="ICK359" s="163"/>
      <c r="ICL359" s="163"/>
      <c r="ICM359" s="163"/>
      <c r="ICN359" s="163"/>
      <c r="ICO359" s="163"/>
      <c r="ICP359" s="163"/>
      <c r="ICQ359" s="163"/>
      <c r="ICR359" s="163"/>
      <c r="ICS359" s="163"/>
      <c r="ICT359" s="163"/>
      <c r="ICU359" s="163"/>
      <c r="ICV359" s="163"/>
      <c r="ICW359" s="163"/>
      <c r="ICX359" s="163"/>
      <c r="ICY359" s="163"/>
      <c r="ICZ359" s="163"/>
      <c r="IDA359" s="163"/>
      <c r="IDB359" s="163"/>
      <c r="IDC359" s="163"/>
      <c r="IDD359" s="163"/>
      <c r="IDE359" s="163"/>
      <c r="IDF359" s="163"/>
      <c r="IDG359" s="163"/>
      <c r="IDH359" s="163"/>
      <c r="IDI359" s="163"/>
      <c r="IDJ359" s="163"/>
      <c r="IDK359" s="163"/>
      <c r="IDL359" s="163"/>
      <c r="IDM359" s="163"/>
      <c r="IDN359" s="163"/>
      <c r="IDO359" s="163"/>
      <c r="IDP359" s="163"/>
      <c r="IDQ359" s="163"/>
      <c r="IDR359" s="163"/>
      <c r="IDS359" s="163"/>
      <c r="IDT359" s="163"/>
      <c r="IDU359" s="163"/>
      <c r="IDV359" s="163"/>
      <c r="IDW359" s="163"/>
      <c r="IDX359" s="163"/>
      <c r="IDY359" s="163"/>
      <c r="IDZ359" s="163"/>
      <c r="IEA359" s="163"/>
      <c r="IEB359" s="163"/>
      <c r="IEC359" s="163"/>
      <c r="IED359" s="163"/>
      <c r="IEE359" s="163"/>
      <c r="IEF359" s="163"/>
      <c r="IEG359" s="163"/>
      <c r="IEH359" s="163"/>
      <c r="IEI359" s="163"/>
      <c r="IEJ359" s="163"/>
      <c r="IEK359" s="163"/>
      <c r="IEL359" s="163"/>
      <c r="IEM359" s="163"/>
      <c r="IEN359" s="163"/>
      <c r="IEO359" s="163"/>
      <c r="IEP359" s="163"/>
      <c r="IEQ359" s="163"/>
      <c r="IER359" s="163"/>
      <c r="IES359" s="163"/>
      <c r="IET359" s="163"/>
      <c r="IEU359" s="163"/>
      <c r="IEV359" s="163"/>
      <c r="IEW359" s="163"/>
      <c r="IEX359" s="163"/>
      <c r="IEY359" s="163"/>
      <c r="IEZ359" s="163"/>
      <c r="IFA359" s="163"/>
      <c r="IFB359" s="163"/>
      <c r="IFC359" s="163"/>
      <c r="IFD359" s="163"/>
      <c r="IFE359" s="163"/>
      <c r="IFF359" s="163"/>
      <c r="IFG359" s="163"/>
      <c r="IFH359" s="163"/>
      <c r="IFI359" s="163"/>
      <c r="IFJ359" s="163"/>
      <c r="IFK359" s="163"/>
      <c r="IFL359" s="163"/>
      <c r="IFM359" s="163"/>
      <c r="IFN359" s="163"/>
      <c r="IFO359" s="163"/>
      <c r="IFP359" s="163"/>
      <c r="IFQ359" s="163"/>
      <c r="IFR359" s="163"/>
      <c r="IFS359" s="163"/>
      <c r="IFT359" s="163"/>
      <c r="IFU359" s="163"/>
      <c r="IFV359" s="163"/>
      <c r="IFW359" s="163"/>
      <c r="IFX359" s="163"/>
      <c r="IFY359" s="163"/>
      <c r="IFZ359" s="163"/>
      <c r="IGA359" s="163"/>
      <c r="IGB359" s="163"/>
      <c r="IGC359" s="163"/>
      <c r="IGD359" s="163"/>
      <c r="IGE359" s="163"/>
      <c r="IGF359" s="163"/>
      <c r="IGG359" s="163"/>
      <c r="IGH359" s="163"/>
      <c r="IGI359" s="163"/>
      <c r="IGJ359" s="163"/>
      <c r="IGK359" s="163"/>
      <c r="IGL359" s="163"/>
      <c r="IGM359" s="163"/>
      <c r="IGN359" s="163"/>
      <c r="IGO359" s="163"/>
      <c r="IGP359" s="163"/>
      <c r="IGQ359" s="163"/>
      <c r="IGR359" s="163"/>
      <c r="IGS359" s="163"/>
      <c r="IGT359" s="163"/>
      <c r="IGU359" s="163"/>
      <c r="IGV359" s="163"/>
      <c r="IGW359" s="163"/>
      <c r="IGX359" s="163"/>
      <c r="IGY359" s="163"/>
      <c r="IGZ359" s="163"/>
      <c r="IHA359" s="163"/>
      <c r="IHB359" s="163"/>
      <c r="IHC359" s="163"/>
      <c r="IHD359" s="163"/>
      <c r="IHE359" s="163"/>
      <c r="IHF359" s="163"/>
      <c r="IHG359" s="163"/>
      <c r="IHH359" s="163"/>
      <c r="IHI359" s="163"/>
      <c r="IHJ359" s="163"/>
      <c r="IHK359" s="163"/>
      <c r="IHL359" s="163"/>
      <c r="IHM359" s="163"/>
      <c r="IHN359" s="163"/>
      <c r="IHO359" s="163"/>
      <c r="IHP359" s="163"/>
      <c r="IHQ359" s="163"/>
      <c r="IHR359" s="163"/>
      <c r="IHS359" s="163"/>
      <c r="IHT359" s="163"/>
      <c r="IHU359" s="163"/>
      <c r="IHV359" s="163"/>
      <c r="IHW359" s="163"/>
      <c r="IHX359" s="163"/>
      <c r="IHY359" s="163"/>
      <c r="IHZ359" s="163"/>
      <c r="IIA359" s="163"/>
      <c r="IIB359" s="163"/>
      <c r="IIC359" s="163"/>
      <c r="IID359" s="163"/>
      <c r="IIE359" s="163"/>
      <c r="IIF359" s="163"/>
      <c r="IIG359" s="163"/>
      <c r="IIH359" s="163"/>
      <c r="III359" s="163"/>
      <c r="IIJ359" s="163"/>
      <c r="IIK359" s="163"/>
      <c r="IIL359" s="163"/>
      <c r="IIM359" s="163"/>
      <c r="IIN359" s="163"/>
      <c r="IIO359" s="163"/>
      <c r="IIP359" s="163"/>
      <c r="IIQ359" s="163"/>
      <c r="IIR359" s="163"/>
      <c r="IIS359" s="163"/>
      <c r="IIT359" s="163"/>
      <c r="IIU359" s="163"/>
      <c r="IIV359" s="163"/>
      <c r="IIW359" s="163"/>
      <c r="IIX359" s="163"/>
      <c r="IIY359" s="163"/>
      <c r="IIZ359" s="163"/>
      <c r="IJA359" s="163"/>
      <c r="IJB359" s="163"/>
      <c r="IJC359" s="163"/>
      <c r="IJD359" s="163"/>
      <c r="IJE359" s="163"/>
      <c r="IJF359" s="163"/>
      <c r="IJG359" s="163"/>
      <c r="IJH359" s="163"/>
      <c r="IJI359" s="163"/>
      <c r="IJJ359" s="163"/>
      <c r="IJK359" s="163"/>
      <c r="IJL359" s="163"/>
      <c r="IJM359" s="163"/>
      <c r="IJN359" s="163"/>
      <c r="IJO359" s="163"/>
      <c r="IJP359" s="163"/>
      <c r="IJQ359" s="163"/>
      <c r="IJR359" s="163"/>
      <c r="IJS359" s="163"/>
      <c r="IJT359" s="163"/>
      <c r="IJU359" s="163"/>
      <c r="IJV359" s="163"/>
      <c r="IJW359" s="163"/>
      <c r="IJX359" s="163"/>
      <c r="IJY359" s="163"/>
      <c r="IJZ359" s="163"/>
      <c r="IKA359" s="163"/>
      <c r="IKB359" s="163"/>
      <c r="IKC359" s="163"/>
      <c r="IKD359" s="163"/>
      <c r="IKE359" s="163"/>
      <c r="IKF359" s="163"/>
      <c r="IKG359" s="163"/>
      <c r="IKH359" s="163"/>
      <c r="IKI359" s="163"/>
      <c r="IKJ359" s="163"/>
      <c r="IKK359" s="163"/>
      <c r="IKL359" s="163"/>
      <c r="IKM359" s="163"/>
      <c r="IKN359" s="163"/>
      <c r="IKO359" s="163"/>
      <c r="IKP359" s="163"/>
      <c r="IKQ359" s="163"/>
      <c r="IKR359" s="163"/>
      <c r="IKS359" s="163"/>
      <c r="IKT359" s="163"/>
      <c r="IKU359" s="163"/>
      <c r="IKV359" s="163"/>
      <c r="IKW359" s="163"/>
      <c r="IKX359" s="163"/>
      <c r="IKY359" s="163"/>
      <c r="IKZ359" s="163"/>
      <c r="ILA359" s="163"/>
      <c r="ILB359" s="163"/>
      <c r="ILC359" s="163"/>
      <c r="ILD359" s="163"/>
      <c r="ILE359" s="163"/>
      <c r="ILF359" s="163"/>
      <c r="ILG359" s="163"/>
      <c r="ILH359" s="163"/>
      <c r="ILI359" s="163"/>
      <c r="ILJ359" s="163"/>
      <c r="ILK359" s="163"/>
      <c r="ILL359" s="163"/>
      <c r="ILM359" s="163"/>
      <c r="ILN359" s="163"/>
      <c r="ILO359" s="163"/>
      <c r="ILP359" s="163"/>
      <c r="ILQ359" s="163"/>
      <c r="ILR359" s="163"/>
      <c r="ILS359" s="163"/>
      <c r="ILT359" s="163"/>
      <c r="ILU359" s="163"/>
      <c r="ILV359" s="163"/>
      <c r="ILW359" s="163"/>
      <c r="ILX359" s="163"/>
      <c r="ILY359" s="163"/>
      <c r="ILZ359" s="163"/>
      <c r="IMA359" s="163"/>
      <c r="IMB359" s="163"/>
      <c r="IMC359" s="163"/>
      <c r="IMD359" s="163"/>
      <c r="IME359" s="163"/>
      <c r="IMF359" s="163"/>
      <c r="IMG359" s="163"/>
      <c r="IMH359" s="163"/>
      <c r="IMI359" s="163"/>
      <c r="IMJ359" s="163"/>
      <c r="IMK359" s="163"/>
      <c r="IML359" s="163"/>
      <c r="IMM359" s="163"/>
      <c r="IMN359" s="163"/>
      <c r="IMO359" s="163"/>
      <c r="IMP359" s="163"/>
      <c r="IMQ359" s="163"/>
      <c r="IMR359" s="163"/>
      <c r="IMS359" s="163"/>
      <c r="IMT359" s="163"/>
      <c r="IMU359" s="163"/>
      <c r="IMV359" s="163"/>
      <c r="IMW359" s="163"/>
      <c r="IMX359" s="163"/>
      <c r="IMY359" s="163"/>
      <c r="IMZ359" s="163"/>
      <c r="INA359" s="163"/>
      <c r="INB359" s="163"/>
      <c r="INC359" s="163"/>
      <c r="IND359" s="163"/>
      <c r="INE359" s="163"/>
      <c r="INF359" s="163"/>
      <c r="ING359" s="163"/>
      <c r="INH359" s="163"/>
      <c r="INI359" s="163"/>
      <c r="INJ359" s="163"/>
      <c r="INK359" s="163"/>
      <c r="INL359" s="163"/>
      <c r="INM359" s="163"/>
      <c r="INN359" s="163"/>
      <c r="INO359" s="163"/>
      <c r="INP359" s="163"/>
      <c r="INQ359" s="163"/>
      <c r="INR359" s="163"/>
      <c r="INS359" s="163"/>
      <c r="INT359" s="163"/>
      <c r="INU359" s="163"/>
      <c r="INV359" s="163"/>
      <c r="INW359" s="163"/>
      <c r="INX359" s="163"/>
      <c r="INY359" s="163"/>
      <c r="INZ359" s="163"/>
      <c r="IOA359" s="163"/>
      <c r="IOB359" s="163"/>
      <c r="IOC359" s="163"/>
      <c r="IOD359" s="163"/>
      <c r="IOE359" s="163"/>
      <c r="IOF359" s="163"/>
      <c r="IOG359" s="163"/>
      <c r="IOH359" s="163"/>
      <c r="IOI359" s="163"/>
      <c r="IOJ359" s="163"/>
      <c r="IOK359" s="163"/>
      <c r="IOL359" s="163"/>
      <c r="IOM359" s="163"/>
      <c r="ION359" s="163"/>
      <c r="IOO359" s="163"/>
      <c r="IOP359" s="163"/>
      <c r="IOQ359" s="163"/>
      <c r="IOR359" s="163"/>
      <c r="IOS359" s="163"/>
      <c r="IOT359" s="163"/>
      <c r="IOU359" s="163"/>
      <c r="IOV359" s="163"/>
      <c r="IOW359" s="163"/>
      <c r="IOX359" s="163"/>
      <c r="IOY359" s="163"/>
      <c r="IOZ359" s="163"/>
      <c r="IPA359" s="163"/>
      <c r="IPB359" s="163"/>
      <c r="IPC359" s="163"/>
      <c r="IPD359" s="163"/>
      <c r="IPE359" s="163"/>
      <c r="IPF359" s="163"/>
      <c r="IPG359" s="163"/>
      <c r="IPH359" s="163"/>
      <c r="IPI359" s="163"/>
      <c r="IPJ359" s="163"/>
      <c r="IPK359" s="163"/>
      <c r="IPL359" s="163"/>
      <c r="IPM359" s="163"/>
      <c r="IPN359" s="163"/>
      <c r="IPO359" s="163"/>
      <c r="IPP359" s="163"/>
      <c r="IPQ359" s="163"/>
      <c r="IPR359" s="163"/>
      <c r="IPS359" s="163"/>
      <c r="IPT359" s="163"/>
      <c r="IPU359" s="163"/>
      <c r="IPV359" s="163"/>
      <c r="IPW359" s="163"/>
      <c r="IPX359" s="163"/>
      <c r="IPY359" s="163"/>
      <c r="IPZ359" s="163"/>
      <c r="IQA359" s="163"/>
      <c r="IQB359" s="163"/>
      <c r="IQC359" s="163"/>
      <c r="IQD359" s="163"/>
      <c r="IQE359" s="163"/>
      <c r="IQF359" s="163"/>
      <c r="IQG359" s="163"/>
      <c r="IQH359" s="163"/>
      <c r="IQI359" s="163"/>
      <c r="IQJ359" s="163"/>
      <c r="IQK359" s="163"/>
      <c r="IQL359" s="163"/>
      <c r="IQM359" s="163"/>
      <c r="IQN359" s="163"/>
      <c r="IQO359" s="163"/>
      <c r="IQP359" s="163"/>
      <c r="IQQ359" s="163"/>
      <c r="IQR359" s="163"/>
      <c r="IQS359" s="163"/>
      <c r="IQT359" s="163"/>
      <c r="IQU359" s="163"/>
      <c r="IQV359" s="163"/>
      <c r="IQW359" s="163"/>
      <c r="IQX359" s="163"/>
      <c r="IQY359" s="163"/>
      <c r="IQZ359" s="163"/>
      <c r="IRA359" s="163"/>
      <c r="IRB359" s="163"/>
      <c r="IRC359" s="163"/>
      <c r="IRD359" s="163"/>
      <c r="IRE359" s="163"/>
      <c r="IRF359" s="163"/>
      <c r="IRG359" s="163"/>
      <c r="IRH359" s="163"/>
      <c r="IRI359" s="163"/>
      <c r="IRJ359" s="163"/>
      <c r="IRK359" s="163"/>
      <c r="IRL359" s="163"/>
      <c r="IRM359" s="163"/>
      <c r="IRN359" s="163"/>
      <c r="IRO359" s="163"/>
      <c r="IRP359" s="163"/>
      <c r="IRQ359" s="163"/>
      <c r="IRR359" s="163"/>
      <c r="IRS359" s="163"/>
      <c r="IRT359" s="163"/>
      <c r="IRU359" s="163"/>
      <c r="IRV359" s="163"/>
      <c r="IRW359" s="163"/>
      <c r="IRX359" s="163"/>
      <c r="IRY359" s="163"/>
      <c r="IRZ359" s="163"/>
      <c r="ISA359" s="163"/>
      <c r="ISB359" s="163"/>
      <c r="ISC359" s="163"/>
      <c r="ISD359" s="163"/>
      <c r="ISE359" s="163"/>
      <c r="ISF359" s="163"/>
      <c r="ISG359" s="163"/>
      <c r="ISH359" s="163"/>
      <c r="ISI359" s="163"/>
      <c r="ISJ359" s="163"/>
      <c r="ISK359" s="163"/>
      <c r="ISL359" s="163"/>
      <c r="ISM359" s="163"/>
      <c r="ISN359" s="163"/>
      <c r="ISO359" s="163"/>
      <c r="ISP359" s="163"/>
      <c r="ISQ359" s="163"/>
      <c r="ISR359" s="163"/>
      <c r="ISS359" s="163"/>
      <c r="IST359" s="163"/>
      <c r="ISU359" s="163"/>
      <c r="ISV359" s="163"/>
      <c r="ISW359" s="163"/>
      <c r="ISX359" s="163"/>
      <c r="ISY359" s="163"/>
      <c r="ISZ359" s="163"/>
      <c r="ITA359" s="163"/>
      <c r="ITB359" s="163"/>
      <c r="ITC359" s="163"/>
      <c r="ITD359" s="163"/>
      <c r="ITE359" s="163"/>
      <c r="ITF359" s="163"/>
      <c r="ITG359" s="163"/>
      <c r="ITH359" s="163"/>
      <c r="ITI359" s="163"/>
      <c r="ITJ359" s="163"/>
      <c r="ITK359" s="163"/>
      <c r="ITL359" s="163"/>
      <c r="ITM359" s="163"/>
      <c r="ITN359" s="163"/>
      <c r="ITO359" s="163"/>
      <c r="ITP359" s="163"/>
      <c r="ITQ359" s="163"/>
      <c r="ITR359" s="163"/>
      <c r="ITS359" s="163"/>
      <c r="ITT359" s="163"/>
      <c r="ITU359" s="163"/>
      <c r="ITV359" s="163"/>
      <c r="ITW359" s="163"/>
      <c r="ITX359" s="163"/>
      <c r="ITY359" s="163"/>
      <c r="ITZ359" s="163"/>
      <c r="IUA359" s="163"/>
      <c r="IUB359" s="163"/>
      <c r="IUC359" s="163"/>
      <c r="IUD359" s="163"/>
      <c r="IUE359" s="163"/>
      <c r="IUF359" s="163"/>
      <c r="IUG359" s="163"/>
      <c r="IUH359" s="163"/>
      <c r="IUI359" s="163"/>
      <c r="IUJ359" s="163"/>
      <c r="IUK359" s="163"/>
      <c r="IUL359" s="163"/>
      <c r="IUM359" s="163"/>
      <c r="IUN359" s="163"/>
      <c r="IUO359" s="163"/>
      <c r="IUP359" s="163"/>
      <c r="IUQ359" s="163"/>
      <c r="IUR359" s="163"/>
      <c r="IUS359" s="163"/>
      <c r="IUT359" s="163"/>
      <c r="IUU359" s="163"/>
      <c r="IUV359" s="163"/>
      <c r="IUW359" s="163"/>
      <c r="IUX359" s="163"/>
      <c r="IUY359" s="163"/>
      <c r="IUZ359" s="163"/>
      <c r="IVA359" s="163"/>
      <c r="IVB359" s="163"/>
      <c r="IVC359" s="163"/>
      <c r="IVD359" s="163"/>
      <c r="IVE359" s="163"/>
      <c r="IVF359" s="163"/>
      <c r="IVG359" s="163"/>
      <c r="IVH359" s="163"/>
      <c r="IVI359" s="163"/>
      <c r="IVJ359" s="163"/>
      <c r="IVK359" s="163"/>
      <c r="IVL359" s="163"/>
      <c r="IVM359" s="163"/>
      <c r="IVN359" s="163"/>
      <c r="IVO359" s="163"/>
      <c r="IVP359" s="163"/>
      <c r="IVQ359" s="163"/>
      <c r="IVR359" s="163"/>
      <c r="IVS359" s="163"/>
      <c r="IVT359" s="163"/>
      <c r="IVU359" s="163"/>
      <c r="IVV359" s="163"/>
      <c r="IVW359" s="163"/>
      <c r="IVX359" s="163"/>
      <c r="IVY359" s="163"/>
      <c r="IVZ359" s="163"/>
      <c r="IWA359" s="163"/>
      <c r="IWB359" s="163"/>
      <c r="IWC359" s="163"/>
      <c r="IWD359" s="163"/>
      <c r="IWE359" s="163"/>
      <c r="IWF359" s="163"/>
      <c r="IWG359" s="163"/>
      <c r="IWH359" s="163"/>
      <c r="IWI359" s="163"/>
      <c r="IWJ359" s="163"/>
      <c r="IWK359" s="163"/>
      <c r="IWL359" s="163"/>
      <c r="IWM359" s="163"/>
      <c r="IWN359" s="163"/>
      <c r="IWO359" s="163"/>
      <c r="IWP359" s="163"/>
      <c r="IWQ359" s="163"/>
      <c r="IWR359" s="163"/>
      <c r="IWS359" s="163"/>
      <c r="IWT359" s="163"/>
      <c r="IWU359" s="163"/>
      <c r="IWV359" s="163"/>
      <c r="IWW359" s="163"/>
      <c r="IWX359" s="163"/>
      <c r="IWY359" s="163"/>
      <c r="IWZ359" s="163"/>
      <c r="IXA359" s="163"/>
      <c r="IXB359" s="163"/>
      <c r="IXC359" s="163"/>
      <c r="IXD359" s="163"/>
      <c r="IXE359" s="163"/>
      <c r="IXF359" s="163"/>
      <c r="IXG359" s="163"/>
      <c r="IXH359" s="163"/>
      <c r="IXI359" s="163"/>
      <c r="IXJ359" s="163"/>
      <c r="IXK359" s="163"/>
      <c r="IXL359" s="163"/>
      <c r="IXM359" s="163"/>
      <c r="IXN359" s="163"/>
      <c r="IXO359" s="163"/>
      <c r="IXP359" s="163"/>
      <c r="IXQ359" s="163"/>
      <c r="IXR359" s="163"/>
      <c r="IXS359" s="163"/>
      <c r="IXT359" s="163"/>
      <c r="IXU359" s="163"/>
      <c r="IXV359" s="163"/>
      <c r="IXW359" s="163"/>
      <c r="IXX359" s="163"/>
      <c r="IXY359" s="163"/>
      <c r="IXZ359" s="163"/>
      <c r="IYA359" s="163"/>
      <c r="IYB359" s="163"/>
      <c r="IYC359" s="163"/>
      <c r="IYD359" s="163"/>
      <c r="IYE359" s="163"/>
      <c r="IYF359" s="163"/>
      <c r="IYG359" s="163"/>
      <c r="IYH359" s="163"/>
      <c r="IYI359" s="163"/>
      <c r="IYJ359" s="163"/>
      <c r="IYK359" s="163"/>
      <c r="IYL359" s="163"/>
      <c r="IYM359" s="163"/>
      <c r="IYN359" s="163"/>
      <c r="IYO359" s="163"/>
      <c r="IYP359" s="163"/>
      <c r="IYQ359" s="163"/>
      <c r="IYR359" s="163"/>
      <c r="IYS359" s="163"/>
      <c r="IYT359" s="163"/>
      <c r="IYU359" s="163"/>
      <c r="IYV359" s="163"/>
      <c r="IYW359" s="163"/>
      <c r="IYX359" s="163"/>
      <c r="IYY359" s="163"/>
      <c r="IYZ359" s="163"/>
      <c r="IZA359" s="163"/>
      <c r="IZB359" s="163"/>
      <c r="IZC359" s="163"/>
      <c r="IZD359" s="163"/>
      <c r="IZE359" s="163"/>
      <c r="IZF359" s="163"/>
      <c r="IZG359" s="163"/>
      <c r="IZH359" s="163"/>
      <c r="IZI359" s="163"/>
      <c r="IZJ359" s="163"/>
      <c r="IZK359" s="163"/>
      <c r="IZL359" s="163"/>
      <c r="IZM359" s="163"/>
      <c r="IZN359" s="163"/>
      <c r="IZO359" s="163"/>
      <c r="IZP359" s="163"/>
      <c r="IZQ359" s="163"/>
      <c r="IZR359" s="163"/>
      <c r="IZS359" s="163"/>
      <c r="IZT359" s="163"/>
      <c r="IZU359" s="163"/>
      <c r="IZV359" s="163"/>
      <c r="IZW359" s="163"/>
      <c r="IZX359" s="163"/>
      <c r="IZY359" s="163"/>
      <c r="IZZ359" s="163"/>
      <c r="JAA359" s="163"/>
      <c r="JAB359" s="163"/>
      <c r="JAC359" s="163"/>
      <c r="JAD359" s="163"/>
      <c r="JAE359" s="163"/>
      <c r="JAF359" s="163"/>
      <c r="JAG359" s="163"/>
      <c r="JAH359" s="163"/>
      <c r="JAI359" s="163"/>
      <c r="JAJ359" s="163"/>
      <c r="JAK359" s="163"/>
      <c r="JAL359" s="163"/>
      <c r="JAM359" s="163"/>
      <c r="JAN359" s="163"/>
      <c r="JAO359" s="163"/>
      <c r="JAP359" s="163"/>
      <c r="JAQ359" s="163"/>
      <c r="JAR359" s="163"/>
      <c r="JAS359" s="163"/>
      <c r="JAT359" s="163"/>
      <c r="JAU359" s="163"/>
      <c r="JAV359" s="163"/>
      <c r="JAW359" s="163"/>
      <c r="JAX359" s="163"/>
      <c r="JAY359" s="163"/>
      <c r="JAZ359" s="163"/>
      <c r="JBA359" s="163"/>
      <c r="JBB359" s="163"/>
      <c r="JBC359" s="163"/>
      <c r="JBD359" s="163"/>
      <c r="JBE359" s="163"/>
      <c r="JBF359" s="163"/>
      <c r="JBG359" s="163"/>
      <c r="JBH359" s="163"/>
      <c r="JBI359" s="163"/>
      <c r="JBJ359" s="163"/>
      <c r="JBK359" s="163"/>
      <c r="JBL359" s="163"/>
      <c r="JBM359" s="163"/>
      <c r="JBN359" s="163"/>
      <c r="JBO359" s="163"/>
      <c r="JBP359" s="163"/>
      <c r="JBQ359" s="163"/>
      <c r="JBR359" s="163"/>
      <c r="JBS359" s="163"/>
      <c r="JBT359" s="163"/>
      <c r="JBU359" s="163"/>
      <c r="JBV359" s="163"/>
      <c r="JBW359" s="163"/>
      <c r="JBX359" s="163"/>
      <c r="JBY359" s="163"/>
      <c r="JBZ359" s="163"/>
      <c r="JCA359" s="163"/>
      <c r="JCB359" s="163"/>
      <c r="JCC359" s="163"/>
      <c r="JCD359" s="163"/>
      <c r="JCE359" s="163"/>
      <c r="JCF359" s="163"/>
      <c r="JCG359" s="163"/>
      <c r="JCH359" s="163"/>
      <c r="JCI359" s="163"/>
      <c r="JCJ359" s="163"/>
      <c r="JCK359" s="163"/>
      <c r="JCL359" s="163"/>
      <c r="JCM359" s="163"/>
      <c r="JCN359" s="163"/>
      <c r="JCO359" s="163"/>
      <c r="JCP359" s="163"/>
      <c r="JCQ359" s="163"/>
      <c r="JCR359" s="163"/>
      <c r="JCS359" s="163"/>
      <c r="JCT359" s="163"/>
      <c r="JCU359" s="163"/>
      <c r="JCV359" s="163"/>
      <c r="JCW359" s="163"/>
      <c r="JCX359" s="163"/>
      <c r="JCY359" s="163"/>
      <c r="JCZ359" s="163"/>
      <c r="JDA359" s="163"/>
      <c r="JDB359" s="163"/>
      <c r="JDC359" s="163"/>
      <c r="JDD359" s="163"/>
      <c r="JDE359" s="163"/>
      <c r="JDF359" s="163"/>
      <c r="JDG359" s="163"/>
      <c r="JDH359" s="163"/>
      <c r="JDI359" s="163"/>
      <c r="JDJ359" s="163"/>
      <c r="JDK359" s="163"/>
      <c r="JDL359" s="163"/>
      <c r="JDM359" s="163"/>
      <c r="JDN359" s="163"/>
      <c r="JDO359" s="163"/>
      <c r="JDP359" s="163"/>
      <c r="JDQ359" s="163"/>
      <c r="JDR359" s="163"/>
      <c r="JDS359" s="163"/>
      <c r="JDT359" s="163"/>
      <c r="JDU359" s="163"/>
      <c r="JDV359" s="163"/>
      <c r="JDW359" s="163"/>
      <c r="JDX359" s="163"/>
      <c r="JDY359" s="163"/>
      <c r="JDZ359" s="163"/>
      <c r="JEA359" s="163"/>
      <c r="JEB359" s="163"/>
      <c r="JEC359" s="163"/>
      <c r="JED359" s="163"/>
      <c r="JEE359" s="163"/>
      <c r="JEF359" s="163"/>
      <c r="JEG359" s="163"/>
      <c r="JEH359" s="163"/>
      <c r="JEI359" s="163"/>
      <c r="JEJ359" s="163"/>
      <c r="JEK359" s="163"/>
      <c r="JEL359" s="163"/>
      <c r="JEM359" s="163"/>
      <c r="JEN359" s="163"/>
      <c r="JEO359" s="163"/>
      <c r="JEP359" s="163"/>
      <c r="JEQ359" s="163"/>
      <c r="JER359" s="163"/>
      <c r="JES359" s="163"/>
      <c r="JET359" s="163"/>
      <c r="JEU359" s="163"/>
      <c r="JEV359" s="163"/>
      <c r="JEW359" s="163"/>
      <c r="JEX359" s="163"/>
      <c r="JEY359" s="163"/>
      <c r="JEZ359" s="163"/>
      <c r="JFA359" s="163"/>
      <c r="JFB359" s="163"/>
      <c r="JFC359" s="163"/>
      <c r="JFD359" s="163"/>
      <c r="JFE359" s="163"/>
      <c r="JFF359" s="163"/>
      <c r="JFG359" s="163"/>
      <c r="JFH359" s="163"/>
      <c r="JFI359" s="163"/>
      <c r="JFJ359" s="163"/>
      <c r="JFK359" s="163"/>
      <c r="JFL359" s="163"/>
      <c r="JFM359" s="163"/>
      <c r="JFN359" s="163"/>
      <c r="JFO359" s="163"/>
      <c r="JFP359" s="163"/>
      <c r="JFQ359" s="163"/>
      <c r="JFR359" s="163"/>
      <c r="JFS359" s="163"/>
      <c r="JFT359" s="163"/>
      <c r="JFU359" s="163"/>
      <c r="JFV359" s="163"/>
      <c r="JFW359" s="163"/>
      <c r="JFX359" s="163"/>
      <c r="JFY359" s="163"/>
      <c r="JFZ359" s="163"/>
      <c r="JGA359" s="163"/>
      <c r="JGB359" s="163"/>
      <c r="JGC359" s="163"/>
      <c r="JGD359" s="163"/>
      <c r="JGE359" s="163"/>
      <c r="JGF359" s="163"/>
      <c r="JGG359" s="163"/>
      <c r="JGH359" s="163"/>
      <c r="JGI359" s="163"/>
      <c r="JGJ359" s="163"/>
      <c r="JGK359" s="163"/>
      <c r="JGL359" s="163"/>
      <c r="JGM359" s="163"/>
      <c r="JGN359" s="163"/>
      <c r="JGO359" s="163"/>
      <c r="JGP359" s="163"/>
      <c r="JGQ359" s="163"/>
      <c r="JGR359" s="163"/>
      <c r="JGS359" s="163"/>
      <c r="JGT359" s="163"/>
      <c r="JGU359" s="163"/>
      <c r="JGV359" s="163"/>
      <c r="JGW359" s="163"/>
      <c r="JGX359" s="163"/>
      <c r="JGY359" s="163"/>
      <c r="JGZ359" s="163"/>
      <c r="JHA359" s="163"/>
      <c r="JHB359" s="163"/>
      <c r="JHC359" s="163"/>
      <c r="JHD359" s="163"/>
      <c r="JHE359" s="163"/>
      <c r="JHF359" s="163"/>
      <c r="JHG359" s="163"/>
      <c r="JHH359" s="163"/>
      <c r="JHI359" s="163"/>
      <c r="JHJ359" s="163"/>
      <c r="JHK359" s="163"/>
      <c r="JHL359" s="163"/>
      <c r="JHM359" s="163"/>
      <c r="JHN359" s="163"/>
      <c r="JHO359" s="163"/>
      <c r="JHP359" s="163"/>
      <c r="JHQ359" s="163"/>
      <c r="JHR359" s="163"/>
      <c r="JHS359" s="163"/>
      <c r="JHT359" s="163"/>
      <c r="JHU359" s="163"/>
      <c r="JHV359" s="163"/>
      <c r="JHW359" s="163"/>
      <c r="JHX359" s="163"/>
      <c r="JHY359" s="163"/>
      <c r="JHZ359" s="163"/>
      <c r="JIA359" s="163"/>
      <c r="JIB359" s="163"/>
      <c r="JIC359" s="163"/>
      <c r="JID359" s="163"/>
      <c r="JIE359" s="163"/>
      <c r="JIF359" s="163"/>
      <c r="JIG359" s="163"/>
      <c r="JIH359" s="163"/>
      <c r="JII359" s="163"/>
      <c r="JIJ359" s="163"/>
      <c r="JIK359" s="163"/>
      <c r="JIL359" s="163"/>
      <c r="JIM359" s="163"/>
      <c r="JIN359" s="163"/>
      <c r="JIO359" s="163"/>
      <c r="JIP359" s="163"/>
      <c r="JIQ359" s="163"/>
      <c r="JIR359" s="163"/>
      <c r="JIS359" s="163"/>
      <c r="JIT359" s="163"/>
      <c r="JIU359" s="163"/>
      <c r="JIV359" s="163"/>
      <c r="JIW359" s="163"/>
      <c r="JIX359" s="163"/>
      <c r="JIY359" s="163"/>
      <c r="JIZ359" s="163"/>
      <c r="JJA359" s="163"/>
      <c r="JJB359" s="163"/>
      <c r="JJC359" s="163"/>
      <c r="JJD359" s="163"/>
      <c r="JJE359" s="163"/>
      <c r="JJF359" s="163"/>
      <c r="JJG359" s="163"/>
      <c r="JJH359" s="163"/>
      <c r="JJI359" s="163"/>
      <c r="JJJ359" s="163"/>
      <c r="JJK359" s="163"/>
      <c r="JJL359" s="163"/>
      <c r="JJM359" s="163"/>
      <c r="JJN359" s="163"/>
      <c r="JJO359" s="163"/>
      <c r="JJP359" s="163"/>
      <c r="JJQ359" s="163"/>
      <c r="JJR359" s="163"/>
      <c r="JJS359" s="163"/>
      <c r="JJT359" s="163"/>
      <c r="JJU359" s="163"/>
      <c r="JJV359" s="163"/>
      <c r="JJW359" s="163"/>
      <c r="JJX359" s="163"/>
      <c r="JJY359" s="163"/>
      <c r="JJZ359" s="163"/>
      <c r="JKA359" s="163"/>
      <c r="JKB359" s="163"/>
      <c r="JKC359" s="163"/>
      <c r="JKD359" s="163"/>
      <c r="JKE359" s="163"/>
      <c r="JKF359" s="163"/>
      <c r="JKG359" s="163"/>
      <c r="JKH359" s="163"/>
      <c r="JKI359" s="163"/>
      <c r="JKJ359" s="163"/>
      <c r="JKK359" s="163"/>
      <c r="JKL359" s="163"/>
      <c r="JKM359" s="163"/>
      <c r="JKN359" s="163"/>
      <c r="JKO359" s="163"/>
      <c r="JKP359" s="163"/>
      <c r="JKQ359" s="163"/>
      <c r="JKR359" s="163"/>
      <c r="JKS359" s="163"/>
      <c r="JKT359" s="163"/>
      <c r="JKU359" s="163"/>
      <c r="JKV359" s="163"/>
      <c r="JKW359" s="163"/>
      <c r="JKX359" s="163"/>
      <c r="JKY359" s="163"/>
      <c r="JKZ359" s="163"/>
      <c r="JLA359" s="163"/>
      <c r="JLB359" s="163"/>
      <c r="JLC359" s="163"/>
      <c r="JLD359" s="163"/>
      <c r="JLE359" s="163"/>
      <c r="JLF359" s="163"/>
      <c r="JLG359" s="163"/>
      <c r="JLH359" s="163"/>
      <c r="JLI359" s="163"/>
      <c r="JLJ359" s="163"/>
      <c r="JLK359" s="163"/>
      <c r="JLL359" s="163"/>
      <c r="JLM359" s="163"/>
      <c r="JLN359" s="163"/>
      <c r="JLO359" s="163"/>
      <c r="JLP359" s="163"/>
      <c r="JLQ359" s="163"/>
      <c r="JLR359" s="163"/>
      <c r="JLS359" s="163"/>
      <c r="JLT359" s="163"/>
      <c r="JLU359" s="163"/>
      <c r="JLV359" s="163"/>
      <c r="JLW359" s="163"/>
      <c r="JLX359" s="163"/>
      <c r="JLY359" s="163"/>
      <c r="JLZ359" s="163"/>
      <c r="JMA359" s="163"/>
      <c r="JMB359" s="163"/>
      <c r="JMC359" s="163"/>
      <c r="JMD359" s="163"/>
      <c r="JME359" s="163"/>
      <c r="JMF359" s="163"/>
      <c r="JMG359" s="163"/>
      <c r="JMH359" s="163"/>
      <c r="JMI359" s="163"/>
      <c r="JMJ359" s="163"/>
      <c r="JMK359" s="163"/>
      <c r="JML359" s="163"/>
      <c r="JMM359" s="163"/>
      <c r="JMN359" s="163"/>
      <c r="JMO359" s="163"/>
      <c r="JMP359" s="163"/>
      <c r="JMQ359" s="163"/>
      <c r="JMR359" s="163"/>
      <c r="JMS359" s="163"/>
      <c r="JMT359" s="163"/>
      <c r="JMU359" s="163"/>
      <c r="JMV359" s="163"/>
      <c r="JMW359" s="163"/>
      <c r="JMX359" s="163"/>
      <c r="JMY359" s="163"/>
      <c r="JMZ359" s="163"/>
      <c r="JNA359" s="163"/>
      <c r="JNB359" s="163"/>
      <c r="JNC359" s="163"/>
      <c r="JND359" s="163"/>
      <c r="JNE359" s="163"/>
      <c r="JNF359" s="163"/>
      <c r="JNG359" s="163"/>
      <c r="JNH359" s="163"/>
      <c r="JNI359" s="163"/>
      <c r="JNJ359" s="163"/>
      <c r="JNK359" s="163"/>
      <c r="JNL359" s="163"/>
      <c r="JNM359" s="163"/>
      <c r="JNN359" s="163"/>
      <c r="JNO359" s="163"/>
      <c r="JNP359" s="163"/>
      <c r="JNQ359" s="163"/>
      <c r="JNR359" s="163"/>
      <c r="JNS359" s="163"/>
      <c r="JNT359" s="163"/>
      <c r="JNU359" s="163"/>
      <c r="JNV359" s="163"/>
      <c r="JNW359" s="163"/>
      <c r="JNX359" s="163"/>
      <c r="JNY359" s="163"/>
      <c r="JNZ359" s="163"/>
      <c r="JOA359" s="163"/>
      <c r="JOB359" s="163"/>
      <c r="JOC359" s="163"/>
      <c r="JOD359" s="163"/>
      <c r="JOE359" s="163"/>
      <c r="JOF359" s="163"/>
      <c r="JOG359" s="163"/>
      <c r="JOH359" s="163"/>
      <c r="JOI359" s="163"/>
      <c r="JOJ359" s="163"/>
      <c r="JOK359" s="163"/>
      <c r="JOL359" s="163"/>
      <c r="JOM359" s="163"/>
      <c r="JON359" s="163"/>
      <c r="JOO359" s="163"/>
      <c r="JOP359" s="163"/>
      <c r="JOQ359" s="163"/>
      <c r="JOR359" s="163"/>
      <c r="JOS359" s="163"/>
      <c r="JOT359" s="163"/>
      <c r="JOU359" s="163"/>
      <c r="JOV359" s="163"/>
      <c r="JOW359" s="163"/>
      <c r="JOX359" s="163"/>
      <c r="JOY359" s="163"/>
      <c r="JOZ359" s="163"/>
      <c r="JPA359" s="163"/>
      <c r="JPB359" s="163"/>
      <c r="JPC359" s="163"/>
      <c r="JPD359" s="163"/>
      <c r="JPE359" s="163"/>
      <c r="JPF359" s="163"/>
      <c r="JPG359" s="163"/>
      <c r="JPH359" s="163"/>
      <c r="JPI359" s="163"/>
      <c r="JPJ359" s="163"/>
      <c r="JPK359" s="163"/>
      <c r="JPL359" s="163"/>
      <c r="JPM359" s="163"/>
      <c r="JPN359" s="163"/>
      <c r="JPO359" s="163"/>
      <c r="JPP359" s="163"/>
      <c r="JPQ359" s="163"/>
      <c r="JPR359" s="163"/>
      <c r="JPS359" s="163"/>
      <c r="JPT359" s="163"/>
      <c r="JPU359" s="163"/>
      <c r="JPV359" s="163"/>
      <c r="JPW359" s="163"/>
      <c r="JPX359" s="163"/>
      <c r="JPY359" s="163"/>
      <c r="JPZ359" s="163"/>
      <c r="JQA359" s="163"/>
      <c r="JQB359" s="163"/>
      <c r="JQC359" s="163"/>
      <c r="JQD359" s="163"/>
      <c r="JQE359" s="163"/>
      <c r="JQF359" s="163"/>
      <c r="JQG359" s="163"/>
      <c r="JQH359" s="163"/>
      <c r="JQI359" s="163"/>
      <c r="JQJ359" s="163"/>
      <c r="JQK359" s="163"/>
      <c r="JQL359" s="163"/>
      <c r="JQM359" s="163"/>
      <c r="JQN359" s="163"/>
      <c r="JQO359" s="163"/>
      <c r="JQP359" s="163"/>
      <c r="JQQ359" s="163"/>
      <c r="JQR359" s="163"/>
      <c r="JQS359" s="163"/>
      <c r="JQT359" s="163"/>
      <c r="JQU359" s="163"/>
      <c r="JQV359" s="163"/>
      <c r="JQW359" s="163"/>
      <c r="JQX359" s="163"/>
      <c r="JQY359" s="163"/>
      <c r="JQZ359" s="163"/>
      <c r="JRA359" s="163"/>
      <c r="JRB359" s="163"/>
      <c r="JRC359" s="163"/>
      <c r="JRD359" s="163"/>
      <c r="JRE359" s="163"/>
      <c r="JRF359" s="163"/>
      <c r="JRG359" s="163"/>
      <c r="JRH359" s="163"/>
      <c r="JRI359" s="163"/>
      <c r="JRJ359" s="163"/>
      <c r="JRK359" s="163"/>
      <c r="JRL359" s="163"/>
      <c r="JRM359" s="163"/>
      <c r="JRN359" s="163"/>
      <c r="JRO359" s="163"/>
      <c r="JRP359" s="163"/>
      <c r="JRQ359" s="163"/>
      <c r="JRR359" s="163"/>
      <c r="JRS359" s="163"/>
      <c r="JRT359" s="163"/>
      <c r="JRU359" s="163"/>
      <c r="JRV359" s="163"/>
      <c r="JRW359" s="163"/>
      <c r="JRX359" s="163"/>
      <c r="JRY359" s="163"/>
      <c r="JRZ359" s="163"/>
      <c r="JSA359" s="163"/>
      <c r="JSB359" s="163"/>
      <c r="JSC359" s="163"/>
      <c r="JSD359" s="163"/>
      <c r="JSE359" s="163"/>
      <c r="JSF359" s="163"/>
      <c r="JSG359" s="163"/>
      <c r="JSH359" s="163"/>
      <c r="JSI359" s="163"/>
      <c r="JSJ359" s="163"/>
      <c r="JSK359" s="163"/>
      <c r="JSL359" s="163"/>
      <c r="JSM359" s="163"/>
      <c r="JSN359" s="163"/>
      <c r="JSO359" s="163"/>
      <c r="JSP359" s="163"/>
      <c r="JSQ359" s="163"/>
      <c r="JSR359" s="163"/>
      <c r="JSS359" s="163"/>
      <c r="JST359" s="163"/>
      <c r="JSU359" s="163"/>
      <c r="JSV359" s="163"/>
      <c r="JSW359" s="163"/>
      <c r="JSX359" s="163"/>
      <c r="JSY359" s="163"/>
      <c r="JSZ359" s="163"/>
      <c r="JTA359" s="163"/>
      <c r="JTB359" s="163"/>
      <c r="JTC359" s="163"/>
      <c r="JTD359" s="163"/>
      <c r="JTE359" s="163"/>
      <c r="JTF359" s="163"/>
      <c r="JTG359" s="163"/>
      <c r="JTH359" s="163"/>
      <c r="JTI359" s="163"/>
      <c r="JTJ359" s="163"/>
      <c r="JTK359" s="163"/>
      <c r="JTL359" s="163"/>
      <c r="JTM359" s="163"/>
      <c r="JTN359" s="163"/>
      <c r="JTO359" s="163"/>
      <c r="JTP359" s="163"/>
      <c r="JTQ359" s="163"/>
      <c r="JTR359" s="163"/>
      <c r="JTS359" s="163"/>
      <c r="JTT359" s="163"/>
      <c r="JTU359" s="163"/>
      <c r="JTV359" s="163"/>
      <c r="JTW359" s="163"/>
      <c r="JTX359" s="163"/>
      <c r="JTY359" s="163"/>
      <c r="JTZ359" s="163"/>
      <c r="JUA359" s="163"/>
      <c r="JUB359" s="163"/>
      <c r="JUC359" s="163"/>
      <c r="JUD359" s="163"/>
      <c r="JUE359" s="163"/>
      <c r="JUF359" s="163"/>
      <c r="JUG359" s="163"/>
      <c r="JUH359" s="163"/>
      <c r="JUI359" s="163"/>
      <c r="JUJ359" s="163"/>
      <c r="JUK359" s="163"/>
      <c r="JUL359" s="163"/>
      <c r="JUM359" s="163"/>
      <c r="JUN359" s="163"/>
      <c r="JUO359" s="163"/>
      <c r="JUP359" s="163"/>
      <c r="JUQ359" s="163"/>
      <c r="JUR359" s="163"/>
      <c r="JUS359" s="163"/>
      <c r="JUT359" s="163"/>
      <c r="JUU359" s="163"/>
      <c r="JUV359" s="163"/>
      <c r="JUW359" s="163"/>
      <c r="JUX359" s="163"/>
      <c r="JUY359" s="163"/>
      <c r="JUZ359" s="163"/>
      <c r="JVA359" s="163"/>
      <c r="JVB359" s="163"/>
      <c r="JVC359" s="163"/>
      <c r="JVD359" s="163"/>
      <c r="JVE359" s="163"/>
      <c r="JVF359" s="163"/>
      <c r="JVG359" s="163"/>
      <c r="JVH359" s="163"/>
      <c r="JVI359" s="163"/>
      <c r="JVJ359" s="163"/>
      <c r="JVK359" s="163"/>
      <c r="JVL359" s="163"/>
      <c r="JVM359" s="163"/>
      <c r="JVN359" s="163"/>
      <c r="JVO359" s="163"/>
      <c r="JVP359" s="163"/>
      <c r="JVQ359" s="163"/>
      <c r="JVR359" s="163"/>
      <c r="JVS359" s="163"/>
      <c r="JVT359" s="163"/>
      <c r="JVU359" s="163"/>
      <c r="JVV359" s="163"/>
      <c r="JVW359" s="163"/>
      <c r="JVX359" s="163"/>
      <c r="JVY359" s="163"/>
      <c r="JVZ359" s="163"/>
      <c r="JWA359" s="163"/>
      <c r="JWB359" s="163"/>
      <c r="JWC359" s="163"/>
      <c r="JWD359" s="163"/>
      <c r="JWE359" s="163"/>
      <c r="JWF359" s="163"/>
      <c r="JWG359" s="163"/>
      <c r="JWH359" s="163"/>
      <c r="JWI359" s="163"/>
      <c r="JWJ359" s="163"/>
      <c r="JWK359" s="163"/>
      <c r="JWL359" s="163"/>
      <c r="JWM359" s="163"/>
      <c r="JWN359" s="163"/>
      <c r="JWO359" s="163"/>
      <c r="JWP359" s="163"/>
      <c r="JWQ359" s="163"/>
      <c r="JWR359" s="163"/>
      <c r="JWS359" s="163"/>
      <c r="JWT359" s="163"/>
      <c r="JWU359" s="163"/>
      <c r="JWV359" s="163"/>
      <c r="JWW359" s="163"/>
      <c r="JWX359" s="163"/>
      <c r="JWY359" s="163"/>
      <c r="JWZ359" s="163"/>
      <c r="JXA359" s="163"/>
      <c r="JXB359" s="163"/>
      <c r="JXC359" s="163"/>
      <c r="JXD359" s="163"/>
      <c r="JXE359" s="163"/>
      <c r="JXF359" s="163"/>
      <c r="JXG359" s="163"/>
      <c r="JXH359" s="163"/>
      <c r="JXI359" s="163"/>
      <c r="JXJ359" s="163"/>
      <c r="JXK359" s="163"/>
      <c r="JXL359" s="163"/>
      <c r="JXM359" s="163"/>
      <c r="JXN359" s="163"/>
      <c r="JXO359" s="163"/>
      <c r="JXP359" s="163"/>
      <c r="JXQ359" s="163"/>
      <c r="JXR359" s="163"/>
      <c r="JXS359" s="163"/>
      <c r="JXT359" s="163"/>
      <c r="JXU359" s="163"/>
      <c r="JXV359" s="163"/>
      <c r="JXW359" s="163"/>
      <c r="JXX359" s="163"/>
      <c r="JXY359" s="163"/>
      <c r="JXZ359" s="163"/>
      <c r="JYA359" s="163"/>
      <c r="JYB359" s="163"/>
      <c r="JYC359" s="163"/>
      <c r="JYD359" s="163"/>
      <c r="JYE359" s="163"/>
      <c r="JYF359" s="163"/>
      <c r="JYG359" s="163"/>
      <c r="JYH359" s="163"/>
      <c r="JYI359" s="163"/>
      <c r="JYJ359" s="163"/>
      <c r="JYK359" s="163"/>
      <c r="JYL359" s="163"/>
      <c r="JYM359" s="163"/>
      <c r="JYN359" s="163"/>
      <c r="JYO359" s="163"/>
      <c r="JYP359" s="163"/>
      <c r="JYQ359" s="163"/>
      <c r="JYR359" s="163"/>
      <c r="JYS359" s="163"/>
      <c r="JYT359" s="163"/>
      <c r="JYU359" s="163"/>
      <c r="JYV359" s="163"/>
      <c r="JYW359" s="163"/>
      <c r="JYX359" s="163"/>
      <c r="JYY359" s="163"/>
      <c r="JYZ359" s="163"/>
      <c r="JZA359" s="163"/>
      <c r="JZB359" s="163"/>
      <c r="JZC359" s="163"/>
      <c r="JZD359" s="163"/>
      <c r="JZE359" s="163"/>
      <c r="JZF359" s="163"/>
      <c r="JZG359" s="163"/>
      <c r="JZH359" s="163"/>
      <c r="JZI359" s="163"/>
      <c r="JZJ359" s="163"/>
      <c r="JZK359" s="163"/>
      <c r="JZL359" s="163"/>
      <c r="JZM359" s="163"/>
      <c r="JZN359" s="163"/>
      <c r="JZO359" s="163"/>
      <c r="JZP359" s="163"/>
      <c r="JZQ359" s="163"/>
      <c r="JZR359" s="163"/>
      <c r="JZS359" s="163"/>
      <c r="JZT359" s="163"/>
      <c r="JZU359" s="163"/>
      <c r="JZV359" s="163"/>
      <c r="JZW359" s="163"/>
      <c r="JZX359" s="163"/>
      <c r="JZY359" s="163"/>
      <c r="JZZ359" s="163"/>
      <c r="KAA359" s="163"/>
      <c r="KAB359" s="163"/>
      <c r="KAC359" s="163"/>
      <c r="KAD359" s="163"/>
      <c r="KAE359" s="163"/>
      <c r="KAF359" s="163"/>
      <c r="KAG359" s="163"/>
      <c r="KAH359" s="163"/>
      <c r="KAI359" s="163"/>
      <c r="KAJ359" s="163"/>
      <c r="KAK359" s="163"/>
      <c r="KAL359" s="163"/>
      <c r="KAM359" s="163"/>
      <c r="KAN359" s="163"/>
      <c r="KAO359" s="163"/>
      <c r="KAP359" s="163"/>
      <c r="KAQ359" s="163"/>
      <c r="KAR359" s="163"/>
      <c r="KAS359" s="163"/>
      <c r="KAT359" s="163"/>
      <c r="KAU359" s="163"/>
      <c r="KAV359" s="163"/>
      <c r="KAW359" s="163"/>
      <c r="KAX359" s="163"/>
      <c r="KAY359" s="163"/>
      <c r="KAZ359" s="163"/>
      <c r="KBA359" s="163"/>
      <c r="KBB359" s="163"/>
      <c r="KBC359" s="163"/>
      <c r="KBD359" s="163"/>
      <c r="KBE359" s="163"/>
      <c r="KBF359" s="163"/>
      <c r="KBG359" s="163"/>
      <c r="KBH359" s="163"/>
      <c r="KBI359" s="163"/>
      <c r="KBJ359" s="163"/>
      <c r="KBK359" s="163"/>
      <c r="KBL359" s="163"/>
      <c r="KBM359" s="163"/>
      <c r="KBN359" s="163"/>
      <c r="KBO359" s="163"/>
      <c r="KBP359" s="163"/>
      <c r="KBQ359" s="163"/>
      <c r="KBR359" s="163"/>
      <c r="KBS359" s="163"/>
      <c r="KBT359" s="163"/>
      <c r="KBU359" s="163"/>
      <c r="KBV359" s="163"/>
      <c r="KBW359" s="163"/>
      <c r="KBX359" s="163"/>
      <c r="KBY359" s="163"/>
      <c r="KBZ359" s="163"/>
      <c r="KCA359" s="163"/>
      <c r="KCB359" s="163"/>
      <c r="KCC359" s="163"/>
      <c r="KCD359" s="163"/>
      <c r="KCE359" s="163"/>
      <c r="KCF359" s="163"/>
      <c r="KCG359" s="163"/>
      <c r="KCH359" s="163"/>
      <c r="KCI359" s="163"/>
      <c r="KCJ359" s="163"/>
      <c r="KCK359" s="163"/>
      <c r="KCL359" s="163"/>
      <c r="KCM359" s="163"/>
      <c r="KCN359" s="163"/>
      <c r="KCO359" s="163"/>
      <c r="KCP359" s="163"/>
      <c r="KCQ359" s="163"/>
      <c r="KCR359" s="163"/>
      <c r="KCS359" s="163"/>
      <c r="KCT359" s="163"/>
      <c r="KCU359" s="163"/>
      <c r="KCV359" s="163"/>
      <c r="KCW359" s="163"/>
      <c r="KCX359" s="163"/>
      <c r="KCY359" s="163"/>
      <c r="KCZ359" s="163"/>
      <c r="KDA359" s="163"/>
      <c r="KDB359" s="163"/>
      <c r="KDC359" s="163"/>
      <c r="KDD359" s="163"/>
      <c r="KDE359" s="163"/>
      <c r="KDF359" s="163"/>
      <c r="KDG359" s="163"/>
      <c r="KDH359" s="163"/>
      <c r="KDI359" s="163"/>
      <c r="KDJ359" s="163"/>
      <c r="KDK359" s="163"/>
      <c r="KDL359" s="163"/>
      <c r="KDM359" s="163"/>
      <c r="KDN359" s="163"/>
      <c r="KDO359" s="163"/>
      <c r="KDP359" s="163"/>
      <c r="KDQ359" s="163"/>
      <c r="KDR359" s="163"/>
      <c r="KDS359" s="163"/>
      <c r="KDT359" s="163"/>
      <c r="KDU359" s="163"/>
      <c r="KDV359" s="163"/>
      <c r="KDW359" s="163"/>
      <c r="KDX359" s="163"/>
      <c r="KDY359" s="163"/>
      <c r="KDZ359" s="163"/>
      <c r="KEA359" s="163"/>
      <c r="KEB359" s="163"/>
      <c r="KEC359" s="163"/>
      <c r="KED359" s="163"/>
      <c r="KEE359" s="163"/>
      <c r="KEF359" s="163"/>
      <c r="KEG359" s="163"/>
      <c r="KEH359" s="163"/>
      <c r="KEI359" s="163"/>
      <c r="KEJ359" s="163"/>
      <c r="KEK359" s="163"/>
      <c r="KEL359" s="163"/>
      <c r="KEM359" s="163"/>
      <c r="KEN359" s="163"/>
      <c r="KEO359" s="163"/>
      <c r="KEP359" s="163"/>
      <c r="KEQ359" s="163"/>
      <c r="KER359" s="163"/>
      <c r="KES359" s="163"/>
      <c r="KET359" s="163"/>
      <c r="KEU359" s="163"/>
      <c r="KEV359" s="163"/>
      <c r="KEW359" s="163"/>
      <c r="KEX359" s="163"/>
      <c r="KEY359" s="163"/>
      <c r="KEZ359" s="163"/>
      <c r="KFA359" s="163"/>
      <c r="KFB359" s="163"/>
      <c r="KFC359" s="163"/>
      <c r="KFD359" s="163"/>
      <c r="KFE359" s="163"/>
      <c r="KFF359" s="163"/>
      <c r="KFG359" s="163"/>
      <c r="KFH359" s="163"/>
      <c r="KFI359" s="163"/>
      <c r="KFJ359" s="163"/>
      <c r="KFK359" s="163"/>
      <c r="KFL359" s="163"/>
      <c r="KFM359" s="163"/>
      <c r="KFN359" s="163"/>
      <c r="KFO359" s="163"/>
      <c r="KFP359" s="163"/>
      <c r="KFQ359" s="163"/>
      <c r="KFR359" s="163"/>
      <c r="KFS359" s="163"/>
      <c r="KFT359" s="163"/>
      <c r="KFU359" s="163"/>
      <c r="KFV359" s="163"/>
      <c r="KFW359" s="163"/>
      <c r="KFX359" s="163"/>
      <c r="KFY359" s="163"/>
      <c r="KFZ359" s="163"/>
      <c r="KGA359" s="163"/>
      <c r="KGB359" s="163"/>
      <c r="KGC359" s="163"/>
      <c r="KGD359" s="163"/>
      <c r="KGE359" s="163"/>
      <c r="KGF359" s="163"/>
      <c r="KGG359" s="163"/>
      <c r="KGH359" s="163"/>
      <c r="KGI359" s="163"/>
      <c r="KGJ359" s="163"/>
      <c r="KGK359" s="163"/>
      <c r="KGL359" s="163"/>
      <c r="KGM359" s="163"/>
      <c r="KGN359" s="163"/>
      <c r="KGO359" s="163"/>
      <c r="KGP359" s="163"/>
      <c r="KGQ359" s="163"/>
      <c r="KGR359" s="163"/>
      <c r="KGS359" s="163"/>
      <c r="KGT359" s="163"/>
      <c r="KGU359" s="163"/>
      <c r="KGV359" s="163"/>
      <c r="KGW359" s="163"/>
      <c r="KGX359" s="163"/>
      <c r="KGY359" s="163"/>
      <c r="KGZ359" s="163"/>
      <c r="KHA359" s="163"/>
      <c r="KHB359" s="163"/>
      <c r="KHC359" s="163"/>
      <c r="KHD359" s="163"/>
      <c r="KHE359" s="163"/>
      <c r="KHF359" s="163"/>
      <c r="KHG359" s="163"/>
      <c r="KHH359" s="163"/>
      <c r="KHI359" s="163"/>
      <c r="KHJ359" s="163"/>
      <c r="KHK359" s="163"/>
      <c r="KHL359" s="163"/>
      <c r="KHM359" s="163"/>
      <c r="KHN359" s="163"/>
      <c r="KHO359" s="163"/>
      <c r="KHP359" s="163"/>
      <c r="KHQ359" s="163"/>
      <c r="KHR359" s="163"/>
      <c r="KHS359" s="163"/>
      <c r="KHT359" s="163"/>
      <c r="KHU359" s="163"/>
      <c r="KHV359" s="163"/>
      <c r="KHW359" s="163"/>
      <c r="KHX359" s="163"/>
      <c r="KHY359" s="163"/>
      <c r="KHZ359" s="163"/>
      <c r="KIA359" s="163"/>
      <c r="KIB359" s="163"/>
      <c r="KIC359" s="163"/>
      <c r="KID359" s="163"/>
      <c r="KIE359" s="163"/>
      <c r="KIF359" s="163"/>
      <c r="KIG359" s="163"/>
      <c r="KIH359" s="163"/>
      <c r="KII359" s="163"/>
      <c r="KIJ359" s="163"/>
      <c r="KIK359" s="163"/>
      <c r="KIL359" s="163"/>
      <c r="KIM359" s="163"/>
      <c r="KIN359" s="163"/>
      <c r="KIO359" s="163"/>
      <c r="KIP359" s="163"/>
      <c r="KIQ359" s="163"/>
      <c r="KIR359" s="163"/>
      <c r="KIS359" s="163"/>
      <c r="KIT359" s="163"/>
      <c r="KIU359" s="163"/>
      <c r="KIV359" s="163"/>
      <c r="KIW359" s="163"/>
      <c r="KIX359" s="163"/>
      <c r="KIY359" s="163"/>
      <c r="KIZ359" s="163"/>
      <c r="KJA359" s="163"/>
      <c r="KJB359" s="163"/>
      <c r="KJC359" s="163"/>
      <c r="KJD359" s="163"/>
      <c r="KJE359" s="163"/>
      <c r="KJF359" s="163"/>
      <c r="KJG359" s="163"/>
      <c r="KJH359" s="163"/>
      <c r="KJI359" s="163"/>
      <c r="KJJ359" s="163"/>
      <c r="KJK359" s="163"/>
      <c r="KJL359" s="163"/>
      <c r="KJM359" s="163"/>
      <c r="KJN359" s="163"/>
      <c r="KJO359" s="163"/>
      <c r="KJP359" s="163"/>
      <c r="KJQ359" s="163"/>
      <c r="KJR359" s="163"/>
      <c r="KJS359" s="163"/>
      <c r="KJT359" s="163"/>
      <c r="KJU359" s="163"/>
      <c r="KJV359" s="163"/>
      <c r="KJW359" s="163"/>
      <c r="KJX359" s="163"/>
      <c r="KJY359" s="163"/>
      <c r="KJZ359" s="163"/>
      <c r="KKA359" s="163"/>
      <c r="KKB359" s="163"/>
      <c r="KKC359" s="163"/>
      <c r="KKD359" s="163"/>
      <c r="KKE359" s="163"/>
      <c r="KKF359" s="163"/>
      <c r="KKG359" s="163"/>
      <c r="KKH359" s="163"/>
      <c r="KKI359" s="163"/>
      <c r="KKJ359" s="163"/>
      <c r="KKK359" s="163"/>
      <c r="KKL359" s="163"/>
      <c r="KKM359" s="163"/>
      <c r="KKN359" s="163"/>
      <c r="KKO359" s="163"/>
      <c r="KKP359" s="163"/>
      <c r="KKQ359" s="163"/>
      <c r="KKR359" s="163"/>
      <c r="KKS359" s="163"/>
      <c r="KKT359" s="163"/>
      <c r="KKU359" s="163"/>
      <c r="KKV359" s="163"/>
      <c r="KKW359" s="163"/>
      <c r="KKX359" s="163"/>
      <c r="KKY359" s="163"/>
      <c r="KKZ359" s="163"/>
      <c r="KLA359" s="163"/>
      <c r="KLB359" s="163"/>
      <c r="KLC359" s="163"/>
      <c r="KLD359" s="163"/>
      <c r="KLE359" s="163"/>
      <c r="KLF359" s="163"/>
      <c r="KLG359" s="163"/>
      <c r="KLH359" s="163"/>
      <c r="KLI359" s="163"/>
      <c r="KLJ359" s="163"/>
      <c r="KLK359" s="163"/>
      <c r="KLL359" s="163"/>
      <c r="KLM359" s="163"/>
      <c r="KLN359" s="163"/>
      <c r="KLO359" s="163"/>
      <c r="KLP359" s="163"/>
      <c r="KLQ359" s="163"/>
      <c r="KLR359" s="163"/>
      <c r="KLS359" s="163"/>
      <c r="KLT359" s="163"/>
      <c r="KLU359" s="163"/>
      <c r="KLV359" s="163"/>
      <c r="KLW359" s="163"/>
      <c r="KLX359" s="163"/>
      <c r="KLY359" s="163"/>
      <c r="KLZ359" s="163"/>
      <c r="KMA359" s="163"/>
      <c r="KMB359" s="163"/>
      <c r="KMC359" s="163"/>
      <c r="KMD359" s="163"/>
      <c r="KME359" s="163"/>
      <c r="KMF359" s="163"/>
      <c r="KMG359" s="163"/>
      <c r="KMH359" s="163"/>
      <c r="KMI359" s="163"/>
      <c r="KMJ359" s="163"/>
      <c r="KMK359" s="163"/>
      <c r="KML359" s="163"/>
      <c r="KMM359" s="163"/>
      <c r="KMN359" s="163"/>
      <c r="KMO359" s="163"/>
      <c r="KMP359" s="163"/>
      <c r="KMQ359" s="163"/>
      <c r="KMR359" s="163"/>
      <c r="KMS359" s="163"/>
      <c r="KMT359" s="163"/>
      <c r="KMU359" s="163"/>
      <c r="KMV359" s="163"/>
      <c r="KMW359" s="163"/>
      <c r="KMX359" s="163"/>
      <c r="KMY359" s="163"/>
      <c r="KMZ359" s="163"/>
      <c r="KNA359" s="163"/>
      <c r="KNB359" s="163"/>
      <c r="KNC359" s="163"/>
      <c r="KND359" s="163"/>
      <c r="KNE359" s="163"/>
      <c r="KNF359" s="163"/>
      <c r="KNG359" s="163"/>
      <c r="KNH359" s="163"/>
      <c r="KNI359" s="163"/>
      <c r="KNJ359" s="163"/>
      <c r="KNK359" s="163"/>
      <c r="KNL359" s="163"/>
      <c r="KNM359" s="163"/>
      <c r="KNN359" s="163"/>
      <c r="KNO359" s="163"/>
      <c r="KNP359" s="163"/>
      <c r="KNQ359" s="163"/>
      <c r="KNR359" s="163"/>
      <c r="KNS359" s="163"/>
      <c r="KNT359" s="163"/>
      <c r="KNU359" s="163"/>
      <c r="KNV359" s="163"/>
      <c r="KNW359" s="163"/>
      <c r="KNX359" s="163"/>
      <c r="KNY359" s="163"/>
      <c r="KNZ359" s="163"/>
      <c r="KOA359" s="163"/>
      <c r="KOB359" s="163"/>
      <c r="KOC359" s="163"/>
      <c r="KOD359" s="163"/>
      <c r="KOE359" s="163"/>
      <c r="KOF359" s="163"/>
      <c r="KOG359" s="163"/>
      <c r="KOH359" s="163"/>
      <c r="KOI359" s="163"/>
      <c r="KOJ359" s="163"/>
      <c r="KOK359" s="163"/>
      <c r="KOL359" s="163"/>
      <c r="KOM359" s="163"/>
      <c r="KON359" s="163"/>
      <c r="KOO359" s="163"/>
      <c r="KOP359" s="163"/>
      <c r="KOQ359" s="163"/>
      <c r="KOR359" s="163"/>
      <c r="KOS359" s="163"/>
      <c r="KOT359" s="163"/>
      <c r="KOU359" s="163"/>
      <c r="KOV359" s="163"/>
      <c r="KOW359" s="163"/>
      <c r="KOX359" s="163"/>
      <c r="KOY359" s="163"/>
      <c r="KOZ359" s="163"/>
      <c r="KPA359" s="163"/>
      <c r="KPB359" s="163"/>
      <c r="KPC359" s="163"/>
      <c r="KPD359" s="163"/>
      <c r="KPE359" s="163"/>
      <c r="KPF359" s="163"/>
      <c r="KPG359" s="163"/>
      <c r="KPH359" s="163"/>
      <c r="KPI359" s="163"/>
      <c r="KPJ359" s="163"/>
      <c r="KPK359" s="163"/>
      <c r="KPL359" s="163"/>
      <c r="KPM359" s="163"/>
      <c r="KPN359" s="163"/>
      <c r="KPO359" s="163"/>
      <c r="KPP359" s="163"/>
      <c r="KPQ359" s="163"/>
      <c r="KPR359" s="163"/>
      <c r="KPS359" s="163"/>
      <c r="KPT359" s="163"/>
      <c r="KPU359" s="163"/>
      <c r="KPV359" s="163"/>
      <c r="KPW359" s="163"/>
      <c r="KPX359" s="163"/>
      <c r="KPY359" s="163"/>
      <c r="KPZ359" s="163"/>
      <c r="KQA359" s="163"/>
      <c r="KQB359" s="163"/>
      <c r="KQC359" s="163"/>
      <c r="KQD359" s="163"/>
      <c r="KQE359" s="163"/>
      <c r="KQF359" s="163"/>
      <c r="KQG359" s="163"/>
      <c r="KQH359" s="163"/>
      <c r="KQI359" s="163"/>
      <c r="KQJ359" s="163"/>
      <c r="KQK359" s="163"/>
      <c r="KQL359" s="163"/>
      <c r="KQM359" s="163"/>
      <c r="KQN359" s="163"/>
      <c r="KQO359" s="163"/>
      <c r="KQP359" s="163"/>
      <c r="KQQ359" s="163"/>
      <c r="KQR359" s="163"/>
      <c r="KQS359" s="163"/>
      <c r="KQT359" s="163"/>
      <c r="KQU359" s="163"/>
      <c r="KQV359" s="163"/>
      <c r="KQW359" s="163"/>
      <c r="KQX359" s="163"/>
      <c r="KQY359" s="163"/>
      <c r="KQZ359" s="163"/>
      <c r="KRA359" s="163"/>
      <c r="KRB359" s="163"/>
      <c r="KRC359" s="163"/>
      <c r="KRD359" s="163"/>
      <c r="KRE359" s="163"/>
      <c r="KRF359" s="163"/>
      <c r="KRG359" s="163"/>
      <c r="KRH359" s="163"/>
      <c r="KRI359" s="163"/>
      <c r="KRJ359" s="163"/>
      <c r="KRK359" s="163"/>
      <c r="KRL359" s="163"/>
      <c r="KRM359" s="163"/>
      <c r="KRN359" s="163"/>
      <c r="KRO359" s="163"/>
      <c r="KRP359" s="163"/>
      <c r="KRQ359" s="163"/>
      <c r="KRR359" s="163"/>
      <c r="KRS359" s="163"/>
      <c r="KRT359" s="163"/>
      <c r="KRU359" s="163"/>
      <c r="KRV359" s="163"/>
      <c r="KRW359" s="163"/>
      <c r="KRX359" s="163"/>
      <c r="KRY359" s="163"/>
      <c r="KRZ359" s="163"/>
      <c r="KSA359" s="163"/>
      <c r="KSB359" s="163"/>
      <c r="KSC359" s="163"/>
      <c r="KSD359" s="163"/>
      <c r="KSE359" s="163"/>
      <c r="KSF359" s="163"/>
      <c r="KSG359" s="163"/>
      <c r="KSH359" s="163"/>
      <c r="KSI359" s="163"/>
      <c r="KSJ359" s="163"/>
      <c r="KSK359" s="163"/>
      <c r="KSL359" s="163"/>
      <c r="KSM359" s="163"/>
      <c r="KSN359" s="163"/>
      <c r="KSO359" s="163"/>
      <c r="KSP359" s="163"/>
      <c r="KSQ359" s="163"/>
      <c r="KSR359" s="163"/>
      <c r="KSS359" s="163"/>
      <c r="KST359" s="163"/>
      <c r="KSU359" s="163"/>
      <c r="KSV359" s="163"/>
      <c r="KSW359" s="163"/>
      <c r="KSX359" s="163"/>
      <c r="KSY359" s="163"/>
      <c r="KSZ359" s="163"/>
      <c r="KTA359" s="163"/>
      <c r="KTB359" s="163"/>
      <c r="KTC359" s="163"/>
      <c r="KTD359" s="163"/>
      <c r="KTE359" s="163"/>
      <c r="KTF359" s="163"/>
      <c r="KTG359" s="163"/>
      <c r="KTH359" s="163"/>
      <c r="KTI359" s="163"/>
      <c r="KTJ359" s="163"/>
      <c r="KTK359" s="163"/>
      <c r="KTL359" s="163"/>
      <c r="KTM359" s="163"/>
      <c r="KTN359" s="163"/>
      <c r="KTO359" s="163"/>
      <c r="KTP359" s="163"/>
      <c r="KTQ359" s="163"/>
      <c r="KTR359" s="163"/>
      <c r="KTS359" s="163"/>
      <c r="KTT359" s="163"/>
      <c r="KTU359" s="163"/>
      <c r="KTV359" s="163"/>
      <c r="KTW359" s="163"/>
      <c r="KTX359" s="163"/>
      <c r="KTY359" s="163"/>
      <c r="KTZ359" s="163"/>
      <c r="KUA359" s="163"/>
      <c r="KUB359" s="163"/>
      <c r="KUC359" s="163"/>
      <c r="KUD359" s="163"/>
      <c r="KUE359" s="163"/>
      <c r="KUF359" s="163"/>
      <c r="KUG359" s="163"/>
      <c r="KUH359" s="163"/>
      <c r="KUI359" s="163"/>
      <c r="KUJ359" s="163"/>
      <c r="KUK359" s="163"/>
      <c r="KUL359" s="163"/>
      <c r="KUM359" s="163"/>
      <c r="KUN359" s="163"/>
      <c r="KUO359" s="163"/>
      <c r="KUP359" s="163"/>
      <c r="KUQ359" s="163"/>
      <c r="KUR359" s="163"/>
      <c r="KUS359" s="163"/>
      <c r="KUT359" s="163"/>
      <c r="KUU359" s="163"/>
      <c r="KUV359" s="163"/>
      <c r="KUW359" s="163"/>
      <c r="KUX359" s="163"/>
      <c r="KUY359" s="163"/>
      <c r="KUZ359" s="163"/>
      <c r="KVA359" s="163"/>
      <c r="KVB359" s="163"/>
      <c r="KVC359" s="163"/>
      <c r="KVD359" s="163"/>
      <c r="KVE359" s="163"/>
      <c r="KVF359" s="163"/>
      <c r="KVG359" s="163"/>
      <c r="KVH359" s="163"/>
      <c r="KVI359" s="163"/>
      <c r="KVJ359" s="163"/>
      <c r="KVK359" s="163"/>
      <c r="KVL359" s="163"/>
      <c r="KVM359" s="163"/>
      <c r="KVN359" s="163"/>
      <c r="KVO359" s="163"/>
      <c r="KVP359" s="163"/>
      <c r="KVQ359" s="163"/>
      <c r="KVR359" s="163"/>
      <c r="KVS359" s="163"/>
      <c r="KVT359" s="163"/>
      <c r="KVU359" s="163"/>
      <c r="KVV359" s="163"/>
      <c r="KVW359" s="163"/>
      <c r="KVX359" s="163"/>
      <c r="KVY359" s="163"/>
      <c r="KVZ359" s="163"/>
      <c r="KWA359" s="163"/>
      <c r="KWB359" s="163"/>
      <c r="KWC359" s="163"/>
      <c r="KWD359" s="163"/>
      <c r="KWE359" s="163"/>
      <c r="KWF359" s="163"/>
      <c r="KWG359" s="163"/>
      <c r="KWH359" s="163"/>
      <c r="KWI359" s="163"/>
      <c r="KWJ359" s="163"/>
      <c r="KWK359" s="163"/>
      <c r="KWL359" s="163"/>
      <c r="KWM359" s="163"/>
      <c r="KWN359" s="163"/>
      <c r="KWO359" s="163"/>
      <c r="KWP359" s="163"/>
      <c r="KWQ359" s="163"/>
      <c r="KWR359" s="163"/>
      <c r="KWS359" s="163"/>
      <c r="KWT359" s="163"/>
      <c r="KWU359" s="163"/>
      <c r="KWV359" s="163"/>
      <c r="KWW359" s="163"/>
      <c r="KWX359" s="163"/>
      <c r="KWY359" s="163"/>
      <c r="KWZ359" s="163"/>
      <c r="KXA359" s="163"/>
      <c r="KXB359" s="163"/>
      <c r="KXC359" s="163"/>
      <c r="KXD359" s="163"/>
      <c r="KXE359" s="163"/>
      <c r="KXF359" s="163"/>
      <c r="KXG359" s="163"/>
      <c r="KXH359" s="163"/>
      <c r="KXI359" s="163"/>
      <c r="KXJ359" s="163"/>
      <c r="KXK359" s="163"/>
      <c r="KXL359" s="163"/>
      <c r="KXM359" s="163"/>
      <c r="KXN359" s="163"/>
      <c r="KXO359" s="163"/>
      <c r="KXP359" s="163"/>
      <c r="KXQ359" s="163"/>
      <c r="KXR359" s="163"/>
      <c r="KXS359" s="163"/>
      <c r="KXT359" s="163"/>
      <c r="KXU359" s="163"/>
      <c r="KXV359" s="163"/>
      <c r="KXW359" s="163"/>
      <c r="KXX359" s="163"/>
      <c r="KXY359" s="163"/>
      <c r="KXZ359" s="163"/>
      <c r="KYA359" s="163"/>
      <c r="KYB359" s="163"/>
      <c r="KYC359" s="163"/>
      <c r="KYD359" s="163"/>
      <c r="KYE359" s="163"/>
      <c r="KYF359" s="163"/>
      <c r="KYG359" s="163"/>
      <c r="KYH359" s="163"/>
      <c r="KYI359" s="163"/>
      <c r="KYJ359" s="163"/>
      <c r="KYK359" s="163"/>
      <c r="KYL359" s="163"/>
      <c r="KYM359" s="163"/>
      <c r="KYN359" s="163"/>
      <c r="KYO359" s="163"/>
      <c r="KYP359" s="163"/>
      <c r="KYQ359" s="163"/>
      <c r="KYR359" s="163"/>
      <c r="KYS359" s="163"/>
      <c r="KYT359" s="163"/>
      <c r="KYU359" s="163"/>
      <c r="KYV359" s="163"/>
      <c r="KYW359" s="163"/>
      <c r="KYX359" s="163"/>
      <c r="KYY359" s="163"/>
      <c r="KYZ359" s="163"/>
      <c r="KZA359" s="163"/>
      <c r="KZB359" s="163"/>
      <c r="KZC359" s="163"/>
      <c r="KZD359" s="163"/>
      <c r="KZE359" s="163"/>
      <c r="KZF359" s="163"/>
      <c r="KZG359" s="163"/>
      <c r="KZH359" s="163"/>
      <c r="KZI359" s="163"/>
      <c r="KZJ359" s="163"/>
      <c r="KZK359" s="163"/>
      <c r="KZL359" s="163"/>
      <c r="KZM359" s="163"/>
      <c r="KZN359" s="163"/>
      <c r="KZO359" s="163"/>
      <c r="KZP359" s="163"/>
      <c r="KZQ359" s="163"/>
      <c r="KZR359" s="163"/>
      <c r="KZS359" s="163"/>
      <c r="KZT359" s="163"/>
      <c r="KZU359" s="163"/>
      <c r="KZV359" s="163"/>
      <c r="KZW359" s="163"/>
      <c r="KZX359" s="163"/>
      <c r="KZY359" s="163"/>
      <c r="KZZ359" s="163"/>
      <c r="LAA359" s="163"/>
      <c r="LAB359" s="163"/>
      <c r="LAC359" s="163"/>
      <c r="LAD359" s="163"/>
      <c r="LAE359" s="163"/>
      <c r="LAF359" s="163"/>
      <c r="LAG359" s="163"/>
      <c r="LAH359" s="163"/>
      <c r="LAI359" s="163"/>
      <c r="LAJ359" s="163"/>
      <c r="LAK359" s="163"/>
      <c r="LAL359" s="163"/>
      <c r="LAM359" s="163"/>
      <c r="LAN359" s="163"/>
      <c r="LAO359" s="163"/>
      <c r="LAP359" s="163"/>
      <c r="LAQ359" s="163"/>
      <c r="LAR359" s="163"/>
      <c r="LAS359" s="163"/>
      <c r="LAT359" s="163"/>
      <c r="LAU359" s="163"/>
      <c r="LAV359" s="163"/>
      <c r="LAW359" s="163"/>
      <c r="LAX359" s="163"/>
      <c r="LAY359" s="163"/>
    </row>
    <row r="360" spans="1:8163" ht="66">
      <c r="A360" s="248" t="s">
        <v>2627</v>
      </c>
      <c r="B360" s="234" t="s">
        <v>2628</v>
      </c>
      <c r="C360" s="235" t="s">
        <v>2080</v>
      </c>
      <c r="D360" s="235" t="s">
        <v>2629</v>
      </c>
      <c r="E360" s="265">
        <v>44298</v>
      </c>
      <c r="F360" s="265">
        <v>44331</v>
      </c>
      <c r="G360" s="297"/>
      <c r="H360" s="238"/>
      <c r="I360" s="238"/>
      <c r="J360" s="235"/>
      <c r="K360" s="296"/>
      <c r="L360" s="296"/>
      <c r="M360" s="296">
        <v>345</v>
      </c>
      <c r="N360" s="239" t="s">
        <v>22</v>
      </c>
      <c r="O360" s="225">
        <v>3.6000000000000001</v>
      </c>
      <c r="P360" s="235" t="s">
        <v>2654</v>
      </c>
      <c r="Q360" s="235" t="s">
        <v>182</v>
      </c>
      <c r="R360" s="239">
        <v>160</v>
      </c>
      <c r="S360" s="225">
        <v>3.6000000000000001</v>
      </c>
      <c r="T360" s="277" t="s">
        <v>22</v>
      </c>
      <c r="U360" s="277" t="s">
        <v>22</v>
      </c>
      <c r="V360" s="234" t="s">
        <v>2652</v>
      </c>
      <c r="W360" s="234" t="s">
        <v>2078</v>
      </c>
      <c r="X360" s="163"/>
      <c r="Y360" s="163"/>
      <c r="Z360" s="163"/>
      <c r="AA360" s="163"/>
      <c r="AB360" s="163"/>
      <c r="AC360" s="163"/>
      <c r="AD360" s="163"/>
      <c r="AE360" s="163"/>
      <c r="AF360" s="163"/>
      <c r="AG360" s="163"/>
      <c r="AH360" s="163"/>
      <c r="AI360" s="163"/>
      <c r="AJ360" s="163"/>
      <c r="AK360" s="163"/>
      <c r="AL360" s="163"/>
      <c r="AM360" s="163"/>
      <c r="AN360" s="163"/>
      <c r="AO360" s="163"/>
      <c r="AP360" s="163"/>
      <c r="AQ360" s="163"/>
      <c r="AR360" s="163"/>
      <c r="AS360" s="163"/>
      <c r="AT360" s="163"/>
      <c r="AU360" s="163"/>
      <c r="AV360" s="163"/>
      <c r="AW360" s="163"/>
      <c r="AX360" s="163"/>
      <c r="AY360" s="163"/>
      <c r="AZ360" s="163"/>
      <c r="BA360" s="163"/>
      <c r="BB360" s="163"/>
      <c r="BC360" s="163"/>
      <c r="BD360" s="163"/>
      <c r="BE360" s="163"/>
      <c r="BF360" s="163"/>
      <c r="BG360" s="163"/>
      <c r="BH360" s="163"/>
      <c r="BI360" s="163"/>
      <c r="BJ360" s="163"/>
      <c r="BK360" s="163"/>
      <c r="BL360" s="163"/>
      <c r="BM360" s="163"/>
      <c r="BN360" s="163"/>
      <c r="BO360" s="163"/>
      <c r="BP360" s="163"/>
      <c r="BQ360" s="163"/>
      <c r="BR360" s="163"/>
      <c r="BS360" s="163"/>
      <c r="BT360" s="163"/>
      <c r="BU360" s="163"/>
      <c r="BV360" s="163"/>
      <c r="BW360" s="163"/>
      <c r="BX360" s="163"/>
      <c r="BY360" s="163"/>
      <c r="BZ360" s="163"/>
      <c r="CA360" s="163"/>
      <c r="CB360" s="163"/>
      <c r="CC360" s="163"/>
      <c r="CD360" s="163"/>
      <c r="CE360" s="163"/>
      <c r="CF360" s="163"/>
      <c r="CG360" s="163"/>
      <c r="CH360" s="163"/>
      <c r="CI360" s="163"/>
      <c r="CJ360" s="163"/>
      <c r="CK360" s="163"/>
      <c r="CL360" s="163"/>
      <c r="CM360" s="163"/>
      <c r="CN360" s="163"/>
      <c r="CO360" s="163"/>
      <c r="CP360" s="163"/>
      <c r="CQ360" s="163"/>
      <c r="CR360" s="163"/>
      <c r="CS360" s="163"/>
      <c r="CT360" s="163"/>
      <c r="CU360" s="163"/>
      <c r="CV360" s="163"/>
      <c r="CW360" s="163"/>
      <c r="CX360" s="163"/>
      <c r="CY360" s="163"/>
      <c r="CZ360" s="163"/>
      <c r="DA360" s="163"/>
      <c r="DB360" s="163"/>
      <c r="DC360" s="163"/>
      <c r="DD360" s="163"/>
      <c r="DE360" s="163"/>
      <c r="DF360" s="163"/>
      <c r="DG360" s="163"/>
      <c r="DH360" s="163"/>
      <c r="DI360" s="163"/>
      <c r="DJ360" s="163"/>
      <c r="DK360" s="163"/>
      <c r="DL360" s="163"/>
      <c r="DM360" s="163"/>
      <c r="DN360" s="163"/>
      <c r="DO360" s="163"/>
      <c r="DP360" s="163"/>
      <c r="DQ360" s="163"/>
      <c r="DR360" s="163"/>
      <c r="DS360" s="163"/>
      <c r="DT360" s="163"/>
      <c r="DU360" s="163"/>
      <c r="DV360" s="163"/>
      <c r="DW360" s="163"/>
      <c r="DX360" s="163"/>
      <c r="DY360" s="163"/>
      <c r="DZ360" s="163"/>
      <c r="EA360" s="163"/>
      <c r="EB360" s="163"/>
      <c r="EC360" s="163"/>
      <c r="ED360" s="163"/>
      <c r="EE360" s="163"/>
      <c r="EF360" s="163"/>
      <c r="EG360" s="163"/>
      <c r="EH360" s="163"/>
      <c r="EI360" s="163"/>
      <c r="EJ360" s="163"/>
      <c r="EK360" s="163"/>
      <c r="EL360" s="163"/>
      <c r="EM360" s="163"/>
      <c r="EN360" s="163"/>
      <c r="EO360" s="163"/>
      <c r="EP360" s="163"/>
      <c r="EQ360" s="163"/>
      <c r="ER360" s="163"/>
      <c r="ES360" s="163"/>
      <c r="ET360" s="163"/>
      <c r="EU360" s="163"/>
      <c r="EV360" s="163"/>
      <c r="EW360" s="163"/>
      <c r="EX360" s="163"/>
      <c r="EY360" s="163"/>
      <c r="EZ360" s="163"/>
      <c r="FA360" s="163"/>
      <c r="FB360" s="163"/>
      <c r="FC360" s="163"/>
      <c r="FD360" s="163"/>
      <c r="FE360" s="163"/>
      <c r="FF360" s="163"/>
      <c r="FG360" s="163"/>
      <c r="FH360" s="163"/>
      <c r="FI360" s="163"/>
      <c r="FJ360" s="163"/>
      <c r="FK360" s="163"/>
      <c r="FL360" s="163"/>
      <c r="FM360" s="163"/>
      <c r="FN360" s="163"/>
      <c r="FO360" s="163"/>
      <c r="FP360" s="163"/>
      <c r="FQ360" s="163"/>
      <c r="FR360" s="163"/>
      <c r="FS360" s="163"/>
      <c r="FT360" s="163"/>
      <c r="FU360" s="163"/>
      <c r="FV360" s="163"/>
      <c r="FW360" s="163"/>
      <c r="FX360" s="163"/>
      <c r="FY360" s="163"/>
      <c r="FZ360" s="163"/>
      <c r="GA360" s="163"/>
      <c r="GB360" s="163"/>
      <c r="GC360" s="163"/>
      <c r="GD360" s="163"/>
      <c r="GE360" s="163"/>
      <c r="GF360" s="163"/>
      <c r="GG360" s="163"/>
      <c r="GH360" s="163"/>
      <c r="GI360" s="163"/>
      <c r="GJ360" s="163"/>
      <c r="GK360" s="163"/>
      <c r="GL360" s="163"/>
      <c r="GM360" s="163"/>
      <c r="GN360" s="163"/>
      <c r="GO360" s="163"/>
      <c r="GP360" s="163"/>
      <c r="GQ360" s="163"/>
      <c r="GR360" s="163"/>
      <c r="GS360" s="163"/>
      <c r="GT360" s="163"/>
      <c r="GU360" s="163"/>
      <c r="GV360" s="163"/>
      <c r="GW360" s="163"/>
      <c r="GX360" s="163"/>
      <c r="GY360" s="163"/>
      <c r="GZ360" s="163"/>
      <c r="HA360" s="163"/>
      <c r="HB360" s="163"/>
      <c r="HC360" s="163"/>
      <c r="HD360" s="163"/>
      <c r="HE360" s="163"/>
      <c r="HF360" s="163"/>
      <c r="HG360" s="163"/>
      <c r="HH360" s="163"/>
      <c r="HI360" s="163"/>
      <c r="HJ360" s="163"/>
      <c r="HK360" s="163"/>
      <c r="HL360" s="163"/>
      <c r="HM360" s="163"/>
      <c r="HN360" s="163"/>
      <c r="HO360" s="163"/>
      <c r="HP360" s="163"/>
      <c r="HQ360" s="163"/>
      <c r="HR360" s="163"/>
      <c r="HS360" s="163"/>
      <c r="HT360" s="163"/>
      <c r="HU360" s="163"/>
      <c r="HV360" s="163"/>
      <c r="HW360" s="163"/>
      <c r="HX360" s="163"/>
      <c r="HY360" s="163"/>
      <c r="HZ360" s="163"/>
      <c r="IA360" s="163"/>
      <c r="IB360" s="163"/>
      <c r="IC360" s="163"/>
      <c r="ID360" s="163"/>
      <c r="IE360" s="163"/>
      <c r="IF360" s="163"/>
      <c r="IG360" s="163"/>
      <c r="IH360" s="163"/>
      <c r="II360" s="163"/>
      <c r="IJ360" s="163"/>
      <c r="IK360" s="163"/>
      <c r="IL360" s="163"/>
      <c r="IM360" s="163"/>
      <c r="IN360" s="163"/>
      <c r="IO360" s="163"/>
      <c r="IP360" s="163"/>
      <c r="IQ360" s="163"/>
      <c r="IR360" s="163"/>
      <c r="IS360" s="163"/>
      <c r="IT360" s="163"/>
      <c r="IU360" s="163"/>
      <c r="IV360" s="163"/>
      <c r="IW360" s="163"/>
      <c r="IX360" s="163"/>
      <c r="IY360" s="163"/>
      <c r="IZ360" s="163"/>
      <c r="JA360" s="163"/>
      <c r="JB360" s="163"/>
      <c r="JC360" s="163"/>
      <c r="JD360" s="163"/>
      <c r="JE360" s="163"/>
      <c r="JF360" s="163"/>
      <c r="JG360" s="163"/>
      <c r="JH360" s="163"/>
      <c r="JI360" s="163"/>
      <c r="JJ360" s="163"/>
      <c r="JK360" s="163"/>
      <c r="JL360" s="163"/>
      <c r="JM360" s="163"/>
      <c r="JN360" s="163"/>
      <c r="JO360" s="163"/>
      <c r="JP360" s="163"/>
      <c r="JQ360" s="163"/>
      <c r="JR360" s="163"/>
      <c r="JS360" s="163"/>
      <c r="JT360" s="163"/>
      <c r="JU360" s="163"/>
      <c r="JV360" s="163"/>
      <c r="JW360" s="163"/>
      <c r="JX360" s="163"/>
      <c r="JY360" s="163"/>
      <c r="JZ360" s="163"/>
      <c r="KA360" s="163"/>
      <c r="KB360" s="163"/>
      <c r="KC360" s="163"/>
      <c r="KD360" s="163"/>
      <c r="KE360" s="163"/>
      <c r="KF360" s="163"/>
      <c r="KG360" s="163"/>
      <c r="KH360" s="163"/>
      <c r="KI360" s="163"/>
      <c r="KJ360" s="163"/>
      <c r="KK360" s="163"/>
      <c r="KL360" s="163"/>
      <c r="KM360" s="163"/>
      <c r="KN360" s="163"/>
      <c r="KO360" s="163"/>
      <c r="KP360" s="163"/>
      <c r="KQ360" s="163"/>
      <c r="KR360" s="163"/>
      <c r="KS360" s="163"/>
      <c r="KT360" s="163"/>
      <c r="KU360" s="163"/>
      <c r="KV360" s="163"/>
      <c r="KW360" s="163"/>
      <c r="KX360" s="163"/>
      <c r="KY360" s="163"/>
      <c r="KZ360" s="163"/>
      <c r="LA360" s="163"/>
      <c r="LB360" s="163"/>
      <c r="LC360" s="163"/>
      <c r="LD360" s="163"/>
      <c r="LE360" s="163"/>
      <c r="LF360" s="163"/>
      <c r="LG360" s="163"/>
      <c r="LH360" s="163"/>
      <c r="LI360" s="163"/>
      <c r="LJ360" s="163"/>
      <c r="LK360" s="163"/>
      <c r="LL360" s="163"/>
      <c r="LM360" s="163"/>
      <c r="LN360" s="163"/>
      <c r="LO360" s="163"/>
      <c r="LP360" s="163"/>
      <c r="LQ360" s="163"/>
      <c r="LR360" s="163"/>
      <c r="LS360" s="163"/>
      <c r="LT360" s="163"/>
      <c r="LU360" s="163"/>
      <c r="LV360" s="163"/>
      <c r="LW360" s="163"/>
      <c r="LX360" s="163"/>
      <c r="LY360" s="163"/>
      <c r="LZ360" s="163"/>
      <c r="MA360" s="163"/>
      <c r="MB360" s="163"/>
      <c r="MC360" s="163"/>
      <c r="MD360" s="163"/>
      <c r="ME360" s="163"/>
      <c r="MF360" s="163"/>
      <c r="MG360" s="163"/>
      <c r="MH360" s="163"/>
      <c r="MI360" s="163"/>
      <c r="MJ360" s="163"/>
      <c r="MK360" s="163"/>
      <c r="ML360" s="163"/>
      <c r="MM360" s="163"/>
      <c r="MN360" s="163"/>
      <c r="MO360" s="163"/>
      <c r="MP360" s="163"/>
      <c r="MQ360" s="163"/>
      <c r="MR360" s="163"/>
      <c r="MS360" s="163"/>
      <c r="MT360" s="163"/>
      <c r="MU360" s="163"/>
      <c r="MV360" s="163"/>
      <c r="MW360" s="163"/>
      <c r="MX360" s="163"/>
      <c r="MY360" s="163"/>
      <c r="MZ360" s="163"/>
      <c r="NA360" s="163"/>
      <c r="NB360" s="163"/>
      <c r="NC360" s="163"/>
      <c r="ND360" s="163"/>
      <c r="NE360" s="163"/>
      <c r="NF360" s="163"/>
      <c r="NG360" s="163"/>
      <c r="NH360" s="163"/>
      <c r="NI360" s="163"/>
      <c r="NJ360" s="163"/>
      <c r="NK360" s="163"/>
      <c r="NL360" s="163"/>
      <c r="NM360" s="163"/>
      <c r="NN360" s="163"/>
      <c r="NO360" s="163"/>
      <c r="NP360" s="163"/>
      <c r="NQ360" s="163"/>
      <c r="NR360" s="163"/>
      <c r="NS360" s="163"/>
      <c r="NT360" s="163"/>
      <c r="NU360" s="163"/>
      <c r="NV360" s="163"/>
      <c r="NW360" s="163"/>
      <c r="NX360" s="163"/>
      <c r="NY360" s="163"/>
      <c r="NZ360" s="163"/>
      <c r="OA360" s="163"/>
      <c r="OB360" s="163"/>
      <c r="OC360" s="163"/>
      <c r="OD360" s="163"/>
      <c r="OE360" s="163"/>
      <c r="OF360" s="163"/>
      <c r="OG360" s="163"/>
      <c r="OH360" s="163"/>
      <c r="OI360" s="163"/>
      <c r="OJ360" s="163"/>
      <c r="OK360" s="163"/>
      <c r="OL360" s="163"/>
      <c r="OM360" s="163"/>
      <c r="ON360" s="163"/>
      <c r="OO360" s="163"/>
      <c r="OP360" s="163"/>
      <c r="OQ360" s="163"/>
      <c r="OR360" s="163"/>
      <c r="OS360" s="163"/>
      <c r="OT360" s="163"/>
      <c r="OU360" s="163"/>
      <c r="OV360" s="163"/>
      <c r="OW360" s="163"/>
      <c r="OX360" s="163"/>
      <c r="OY360" s="163"/>
      <c r="OZ360" s="163"/>
      <c r="PA360" s="163"/>
      <c r="PB360" s="163"/>
      <c r="PC360" s="163"/>
      <c r="PD360" s="163"/>
      <c r="PE360" s="163"/>
      <c r="PF360" s="163"/>
      <c r="PG360" s="163"/>
      <c r="PH360" s="163"/>
      <c r="PI360" s="163"/>
      <c r="PJ360" s="163"/>
      <c r="PK360" s="163"/>
      <c r="PL360" s="163"/>
      <c r="PM360" s="163"/>
      <c r="PN360" s="163"/>
      <c r="PO360" s="163"/>
      <c r="PP360" s="163"/>
      <c r="PQ360" s="163"/>
      <c r="PR360" s="163"/>
      <c r="PS360" s="163"/>
      <c r="PT360" s="163"/>
      <c r="PU360" s="163"/>
      <c r="PV360" s="163"/>
      <c r="PW360" s="163"/>
      <c r="PX360" s="163"/>
      <c r="PY360" s="163"/>
      <c r="PZ360" s="163"/>
      <c r="QA360" s="163"/>
      <c r="QB360" s="163"/>
      <c r="QC360" s="163"/>
      <c r="QD360" s="163"/>
      <c r="QE360" s="163"/>
      <c r="QF360" s="163"/>
      <c r="QG360" s="163"/>
      <c r="QH360" s="163"/>
      <c r="QI360" s="163"/>
      <c r="QJ360" s="163"/>
      <c r="QK360" s="163"/>
      <c r="QL360" s="163"/>
      <c r="QM360" s="163"/>
      <c r="QN360" s="163"/>
      <c r="QO360" s="163"/>
      <c r="QP360" s="163"/>
      <c r="QQ360" s="163"/>
      <c r="QR360" s="163"/>
      <c r="QS360" s="163"/>
      <c r="QT360" s="163"/>
      <c r="QU360" s="163"/>
      <c r="QV360" s="163"/>
      <c r="QW360" s="163"/>
      <c r="QX360" s="163"/>
      <c r="QY360" s="163"/>
      <c r="QZ360" s="163"/>
      <c r="RA360" s="163"/>
      <c r="RB360" s="163"/>
      <c r="RC360" s="163"/>
      <c r="RD360" s="163"/>
      <c r="RE360" s="163"/>
      <c r="RF360" s="163"/>
      <c r="RG360" s="163"/>
      <c r="RH360" s="163"/>
      <c r="RI360" s="163"/>
      <c r="RJ360" s="163"/>
      <c r="RK360" s="163"/>
      <c r="RL360" s="163"/>
      <c r="RM360" s="163"/>
      <c r="RN360" s="163"/>
      <c r="RO360" s="163"/>
      <c r="RP360" s="163"/>
      <c r="RQ360" s="163"/>
      <c r="RR360" s="163"/>
      <c r="RS360" s="163"/>
      <c r="RT360" s="163"/>
      <c r="RU360" s="163"/>
      <c r="RV360" s="163"/>
      <c r="RW360" s="163"/>
      <c r="RX360" s="163"/>
      <c r="RY360" s="163"/>
      <c r="RZ360" s="163"/>
      <c r="SA360" s="163"/>
      <c r="SB360" s="163"/>
      <c r="SC360" s="163"/>
      <c r="SD360" s="163"/>
      <c r="SE360" s="163"/>
      <c r="SF360" s="163"/>
      <c r="SG360" s="163"/>
      <c r="SH360" s="163"/>
      <c r="SI360" s="163"/>
      <c r="SJ360" s="163"/>
      <c r="SK360" s="163"/>
      <c r="SL360" s="163"/>
      <c r="SM360" s="163"/>
      <c r="SN360" s="163"/>
      <c r="SO360" s="163"/>
      <c r="SP360" s="163"/>
      <c r="SQ360" s="163"/>
      <c r="SR360" s="163"/>
      <c r="SS360" s="163"/>
      <c r="ST360" s="163"/>
      <c r="SU360" s="163"/>
      <c r="SV360" s="163"/>
      <c r="SW360" s="163"/>
      <c r="SX360" s="163"/>
      <c r="SY360" s="163"/>
      <c r="SZ360" s="163"/>
      <c r="TA360" s="163"/>
      <c r="TB360" s="163"/>
      <c r="TC360" s="163"/>
      <c r="TD360" s="163"/>
      <c r="TE360" s="163"/>
      <c r="TF360" s="163"/>
      <c r="TG360" s="163"/>
      <c r="TH360" s="163"/>
      <c r="TI360" s="163"/>
      <c r="TJ360" s="163"/>
      <c r="TK360" s="163"/>
      <c r="TL360" s="163"/>
      <c r="TM360" s="163"/>
      <c r="TN360" s="163"/>
      <c r="TO360" s="163"/>
      <c r="TP360" s="163"/>
      <c r="TQ360" s="163"/>
      <c r="TR360" s="163"/>
      <c r="TS360" s="163"/>
      <c r="TT360" s="163"/>
      <c r="TU360" s="163"/>
      <c r="TV360" s="163"/>
      <c r="TW360" s="163"/>
      <c r="TX360" s="163"/>
      <c r="TY360" s="163"/>
      <c r="TZ360" s="163"/>
      <c r="UA360" s="163"/>
      <c r="UB360" s="163"/>
      <c r="UC360" s="163"/>
      <c r="UD360" s="163"/>
      <c r="UE360" s="163"/>
      <c r="UF360" s="163"/>
      <c r="UG360" s="163"/>
      <c r="UH360" s="163"/>
      <c r="UI360" s="163"/>
      <c r="UJ360" s="163"/>
      <c r="UK360" s="163"/>
      <c r="UL360" s="163"/>
      <c r="UM360" s="163"/>
      <c r="UN360" s="163"/>
      <c r="UO360" s="163"/>
      <c r="UP360" s="163"/>
      <c r="UQ360" s="163"/>
      <c r="UR360" s="163"/>
      <c r="US360" s="163"/>
      <c r="UT360" s="163"/>
      <c r="UU360" s="163"/>
      <c r="UV360" s="163"/>
      <c r="UW360" s="163"/>
      <c r="UX360" s="163"/>
      <c r="UY360" s="163"/>
      <c r="UZ360" s="163"/>
      <c r="VA360" s="163"/>
      <c r="VB360" s="163"/>
      <c r="VC360" s="163"/>
      <c r="VD360" s="163"/>
      <c r="VE360" s="163"/>
      <c r="VF360" s="163"/>
      <c r="VG360" s="163"/>
      <c r="VH360" s="163"/>
      <c r="VI360" s="163"/>
      <c r="VJ360" s="163"/>
      <c r="VK360" s="163"/>
      <c r="VL360" s="163"/>
      <c r="VM360" s="163"/>
      <c r="VN360" s="163"/>
      <c r="VO360" s="163"/>
      <c r="VP360" s="163"/>
      <c r="VQ360" s="163"/>
      <c r="VR360" s="163"/>
      <c r="VS360" s="163"/>
      <c r="VT360" s="163"/>
      <c r="VU360" s="163"/>
      <c r="VV360" s="163"/>
      <c r="VW360" s="163"/>
      <c r="VX360" s="163"/>
      <c r="VY360" s="163"/>
      <c r="VZ360" s="163"/>
      <c r="WA360" s="163"/>
      <c r="WB360" s="163"/>
      <c r="WC360" s="163"/>
      <c r="WD360" s="163"/>
      <c r="WE360" s="163"/>
      <c r="WF360" s="163"/>
      <c r="WG360" s="163"/>
      <c r="WH360" s="163"/>
      <c r="WI360" s="163"/>
      <c r="WJ360" s="163"/>
      <c r="WK360" s="163"/>
      <c r="WL360" s="163"/>
      <c r="WM360" s="163"/>
      <c r="WN360" s="163"/>
      <c r="WO360" s="163"/>
      <c r="WP360" s="163"/>
      <c r="WQ360" s="163"/>
      <c r="WR360" s="163"/>
      <c r="WS360" s="163"/>
      <c r="WT360" s="163"/>
      <c r="WU360" s="163"/>
      <c r="WV360" s="163"/>
      <c r="WW360" s="163"/>
      <c r="WX360" s="163"/>
      <c r="WY360" s="163"/>
      <c r="WZ360" s="163"/>
      <c r="XA360" s="163"/>
      <c r="XB360" s="163"/>
      <c r="XC360" s="163"/>
      <c r="XD360" s="163"/>
      <c r="XE360" s="163"/>
      <c r="XF360" s="163"/>
      <c r="XG360" s="163"/>
      <c r="XH360" s="163"/>
      <c r="XI360" s="163"/>
      <c r="XJ360" s="163"/>
      <c r="XK360" s="163"/>
      <c r="XL360" s="163"/>
      <c r="XM360" s="163"/>
      <c r="XN360" s="163"/>
      <c r="XO360" s="163"/>
      <c r="XP360" s="163"/>
      <c r="XQ360" s="163"/>
      <c r="XR360" s="163"/>
      <c r="XS360" s="163"/>
      <c r="XT360" s="163"/>
      <c r="XU360" s="163"/>
      <c r="XV360" s="163"/>
      <c r="XW360" s="163"/>
      <c r="XX360" s="163"/>
      <c r="XY360" s="163"/>
      <c r="XZ360" s="163"/>
      <c r="YA360" s="163"/>
      <c r="YB360" s="163"/>
      <c r="YC360" s="163"/>
      <c r="YD360" s="163"/>
      <c r="YE360" s="163"/>
      <c r="YF360" s="163"/>
      <c r="YG360" s="163"/>
      <c r="YH360" s="163"/>
      <c r="YI360" s="163"/>
      <c r="YJ360" s="163"/>
      <c r="YK360" s="163"/>
      <c r="YL360" s="163"/>
      <c r="YM360" s="163"/>
      <c r="YN360" s="163"/>
      <c r="YO360" s="163"/>
      <c r="YP360" s="163"/>
      <c r="YQ360" s="163"/>
      <c r="YR360" s="163"/>
      <c r="YS360" s="163"/>
      <c r="YT360" s="163"/>
      <c r="YU360" s="163"/>
      <c r="YV360" s="163"/>
      <c r="YW360" s="163"/>
      <c r="YX360" s="163"/>
      <c r="YY360" s="163"/>
      <c r="YZ360" s="163"/>
      <c r="ZA360" s="163"/>
      <c r="ZB360" s="163"/>
      <c r="ZC360" s="163"/>
      <c r="ZD360" s="163"/>
      <c r="ZE360" s="163"/>
      <c r="ZF360" s="163"/>
      <c r="ZG360" s="163"/>
      <c r="ZH360" s="163"/>
      <c r="ZI360" s="163"/>
      <c r="ZJ360" s="163"/>
      <c r="ZK360" s="163"/>
      <c r="ZL360" s="163"/>
      <c r="ZM360" s="163"/>
      <c r="ZN360" s="163"/>
      <c r="ZO360" s="163"/>
      <c r="ZP360" s="163"/>
      <c r="ZQ360" s="163"/>
      <c r="ZR360" s="163"/>
      <c r="ZS360" s="163"/>
      <c r="ZT360" s="163"/>
      <c r="ZU360" s="163"/>
      <c r="ZV360" s="163"/>
      <c r="ZW360" s="163"/>
      <c r="ZX360" s="163"/>
      <c r="ZY360" s="163"/>
      <c r="ZZ360" s="163"/>
      <c r="AAA360" s="163"/>
      <c r="AAB360" s="163"/>
      <c r="AAC360" s="163"/>
      <c r="AAD360" s="163"/>
      <c r="AAE360" s="163"/>
      <c r="AAF360" s="163"/>
      <c r="AAG360" s="163"/>
      <c r="AAH360" s="163"/>
      <c r="AAI360" s="163"/>
      <c r="AAJ360" s="163"/>
      <c r="AAK360" s="163"/>
      <c r="AAL360" s="163"/>
      <c r="AAM360" s="163"/>
      <c r="AAN360" s="163"/>
      <c r="AAO360" s="163"/>
      <c r="AAP360" s="163"/>
      <c r="AAQ360" s="163"/>
      <c r="AAR360" s="163"/>
      <c r="AAS360" s="163"/>
      <c r="AAT360" s="163"/>
      <c r="AAU360" s="163"/>
      <c r="AAV360" s="163"/>
      <c r="AAW360" s="163"/>
      <c r="AAX360" s="163"/>
      <c r="AAY360" s="163"/>
      <c r="AAZ360" s="163"/>
      <c r="ABA360" s="163"/>
      <c r="ABB360" s="163"/>
      <c r="ABC360" s="163"/>
      <c r="ABD360" s="163"/>
      <c r="ABE360" s="163"/>
      <c r="ABF360" s="163"/>
      <c r="ABG360" s="163"/>
      <c r="ABH360" s="163"/>
      <c r="ABI360" s="163"/>
      <c r="ABJ360" s="163"/>
      <c r="ABK360" s="163"/>
      <c r="ABL360" s="163"/>
      <c r="ABM360" s="163"/>
      <c r="ABN360" s="163"/>
      <c r="ABO360" s="163"/>
      <c r="ABP360" s="163"/>
      <c r="ABQ360" s="163"/>
      <c r="ABR360" s="163"/>
      <c r="ABS360" s="163"/>
      <c r="ABT360" s="163"/>
      <c r="ABU360" s="163"/>
      <c r="ABV360" s="163"/>
      <c r="ABW360" s="163"/>
      <c r="ABX360" s="163"/>
      <c r="ABY360" s="163"/>
      <c r="ABZ360" s="163"/>
      <c r="ACA360" s="163"/>
      <c r="ACB360" s="163"/>
      <c r="ACC360" s="163"/>
      <c r="ACD360" s="163"/>
      <c r="ACE360" s="163"/>
      <c r="ACF360" s="163"/>
      <c r="ACG360" s="163"/>
      <c r="ACH360" s="163"/>
      <c r="ACI360" s="163"/>
      <c r="ACJ360" s="163"/>
      <c r="ACK360" s="163"/>
      <c r="ACL360" s="163"/>
      <c r="ACM360" s="163"/>
      <c r="ACN360" s="163"/>
      <c r="ACO360" s="163"/>
      <c r="ACP360" s="163"/>
      <c r="ACQ360" s="163"/>
      <c r="ACR360" s="163"/>
      <c r="ACS360" s="163"/>
      <c r="ACT360" s="163"/>
      <c r="ACU360" s="163"/>
      <c r="ACV360" s="163"/>
      <c r="ACW360" s="163"/>
      <c r="ACX360" s="163"/>
      <c r="ACY360" s="163"/>
      <c r="ACZ360" s="163"/>
      <c r="ADA360" s="163"/>
      <c r="ADB360" s="163"/>
      <c r="ADC360" s="163"/>
      <c r="ADD360" s="163"/>
      <c r="ADE360" s="163"/>
      <c r="ADF360" s="163"/>
      <c r="ADG360" s="163"/>
      <c r="ADH360" s="163"/>
      <c r="ADI360" s="163"/>
      <c r="ADJ360" s="163"/>
      <c r="ADK360" s="163"/>
      <c r="ADL360" s="163"/>
      <c r="ADM360" s="163"/>
      <c r="ADN360" s="163"/>
      <c r="ADO360" s="163"/>
      <c r="ADP360" s="163"/>
      <c r="ADQ360" s="163"/>
      <c r="ADR360" s="163"/>
      <c r="ADS360" s="163"/>
      <c r="ADT360" s="163"/>
      <c r="ADU360" s="163"/>
      <c r="ADV360" s="163"/>
      <c r="ADW360" s="163"/>
      <c r="ADX360" s="163"/>
      <c r="ADY360" s="163"/>
      <c r="ADZ360" s="163"/>
      <c r="AEA360" s="163"/>
      <c r="AEB360" s="163"/>
      <c r="AEC360" s="163"/>
      <c r="AED360" s="163"/>
      <c r="AEE360" s="163"/>
      <c r="AEF360" s="163"/>
      <c r="AEG360" s="163"/>
      <c r="AEH360" s="163"/>
      <c r="AEI360" s="163"/>
      <c r="AEJ360" s="163"/>
      <c r="AEK360" s="163"/>
      <c r="AEL360" s="163"/>
      <c r="AEM360" s="163"/>
      <c r="AEN360" s="163"/>
      <c r="AEO360" s="163"/>
      <c r="AEP360" s="163"/>
      <c r="AEQ360" s="163"/>
      <c r="AER360" s="163"/>
      <c r="AES360" s="163"/>
      <c r="AET360" s="163"/>
      <c r="AEU360" s="163"/>
      <c r="AEV360" s="163"/>
      <c r="AEW360" s="163"/>
      <c r="AEX360" s="163"/>
      <c r="AEY360" s="163"/>
      <c r="AEZ360" s="163"/>
      <c r="AFA360" s="163"/>
      <c r="AFB360" s="163"/>
      <c r="AFC360" s="163"/>
      <c r="AFD360" s="163"/>
      <c r="AFE360" s="163"/>
      <c r="AFF360" s="163"/>
      <c r="AFG360" s="163"/>
      <c r="AFH360" s="163"/>
      <c r="AFI360" s="163"/>
      <c r="AFJ360" s="163"/>
      <c r="AFK360" s="163"/>
      <c r="AFL360" s="163"/>
      <c r="AFM360" s="163"/>
      <c r="AFN360" s="163"/>
      <c r="AFO360" s="163"/>
      <c r="AFP360" s="163"/>
      <c r="AFQ360" s="163"/>
      <c r="AFR360" s="163"/>
      <c r="AFS360" s="163"/>
      <c r="AFT360" s="163"/>
      <c r="AFU360" s="163"/>
      <c r="AFV360" s="163"/>
      <c r="AFW360" s="163"/>
      <c r="AFX360" s="163"/>
      <c r="AFY360" s="163"/>
      <c r="AFZ360" s="163"/>
      <c r="AGA360" s="163"/>
      <c r="AGB360" s="163"/>
      <c r="AGC360" s="163"/>
      <c r="AGD360" s="163"/>
      <c r="AGE360" s="163"/>
      <c r="AGF360" s="163"/>
      <c r="AGG360" s="163"/>
      <c r="AGH360" s="163"/>
      <c r="AGI360" s="163"/>
      <c r="AGJ360" s="163"/>
      <c r="AGK360" s="163"/>
      <c r="AGL360" s="163"/>
      <c r="AGM360" s="163"/>
      <c r="AGN360" s="163"/>
      <c r="AGO360" s="163"/>
      <c r="AGP360" s="163"/>
      <c r="AGQ360" s="163"/>
      <c r="AGR360" s="163"/>
      <c r="AGS360" s="163"/>
      <c r="AGT360" s="163"/>
      <c r="AGU360" s="163"/>
      <c r="AGV360" s="163"/>
      <c r="AGW360" s="163"/>
      <c r="AGX360" s="163"/>
      <c r="AGY360" s="163"/>
      <c r="AGZ360" s="163"/>
      <c r="AHA360" s="163"/>
      <c r="AHB360" s="163"/>
      <c r="AHC360" s="163"/>
      <c r="AHD360" s="163"/>
      <c r="AHE360" s="163"/>
      <c r="AHF360" s="163"/>
      <c r="AHG360" s="163"/>
      <c r="AHH360" s="163"/>
      <c r="AHI360" s="163"/>
      <c r="AHJ360" s="163"/>
      <c r="AHK360" s="163"/>
      <c r="AHL360" s="163"/>
      <c r="AHM360" s="163"/>
      <c r="AHN360" s="163"/>
      <c r="AHO360" s="163"/>
      <c r="AHP360" s="163"/>
      <c r="AHQ360" s="163"/>
      <c r="AHR360" s="163"/>
      <c r="AHS360" s="163"/>
      <c r="AHT360" s="163"/>
      <c r="AHU360" s="163"/>
      <c r="AHV360" s="163"/>
      <c r="AHW360" s="163"/>
      <c r="AHX360" s="163"/>
      <c r="AHY360" s="163"/>
      <c r="AHZ360" s="163"/>
      <c r="AIA360" s="163"/>
      <c r="AIB360" s="163"/>
      <c r="AIC360" s="163"/>
      <c r="AID360" s="163"/>
      <c r="AIE360" s="163"/>
      <c r="AIF360" s="163"/>
      <c r="AIG360" s="163"/>
      <c r="AIH360" s="163"/>
      <c r="AII360" s="163"/>
      <c r="AIJ360" s="163"/>
      <c r="AIK360" s="163"/>
      <c r="AIL360" s="163"/>
      <c r="AIM360" s="163"/>
      <c r="AIN360" s="163"/>
      <c r="AIO360" s="163"/>
      <c r="AIP360" s="163"/>
      <c r="AIQ360" s="163"/>
      <c r="AIR360" s="163"/>
      <c r="AIS360" s="163"/>
      <c r="AIT360" s="163"/>
      <c r="AIU360" s="163"/>
      <c r="AIV360" s="163"/>
      <c r="AIW360" s="163"/>
      <c r="AIX360" s="163"/>
      <c r="AIY360" s="163"/>
      <c r="AIZ360" s="163"/>
      <c r="AJA360" s="163"/>
      <c r="AJB360" s="163"/>
      <c r="AJC360" s="163"/>
      <c r="AJD360" s="163"/>
      <c r="AJE360" s="163"/>
      <c r="AJF360" s="163"/>
      <c r="AJG360" s="163"/>
      <c r="AJH360" s="163"/>
      <c r="AJI360" s="163"/>
      <c r="AJJ360" s="163"/>
      <c r="AJK360" s="163"/>
      <c r="AJL360" s="163"/>
      <c r="AJM360" s="163"/>
      <c r="AJN360" s="163"/>
      <c r="AJO360" s="163"/>
      <c r="AJP360" s="163"/>
      <c r="AJQ360" s="163"/>
      <c r="AJR360" s="163"/>
      <c r="AJS360" s="163"/>
      <c r="AJT360" s="163"/>
      <c r="AJU360" s="163"/>
      <c r="AJV360" s="163"/>
      <c r="AJW360" s="163"/>
      <c r="AJX360" s="163"/>
      <c r="AJY360" s="163"/>
      <c r="AJZ360" s="163"/>
      <c r="AKA360" s="163"/>
      <c r="AKB360" s="163"/>
      <c r="AKC360" s="163"/>
      <c r="AKD360" s="163"/>
      <c r="AKE360" s="163"/>
      <c r="AKF360" s="163"/>
      <c r="AKG360" s="163"/>
      <c r="AKH360" s="163"/>
      <c r="AKI360" s="163"/>
      <c r="AKJ360" s="163"/>
      <c r="AKK360" s="163"/>
      <c r="AKL360" s="163"/>
      <c r="AKM360" s="163"/>
      <c r="AKN360" s="163"/>
      <c r="AKO360" s="163"/>
      <c r="AKP360" s="163"/>
      <c r="AKQ360" s="163"/>
      <c r="AKR360" s="163"/>
      <c r="AKS360" s="163"/>
      <c r="AKT360" s="163"/>
      <c r="AKU360" s="163"/>
      <c r="AKV360" s="163"/>
      <c r="AKW360" s="163"/>
      <c r="AKX360" s="163"/>
      <c r="AKY360" s="163"/>
      <c r="AKZ360" s="163"/>
      <c r="ALA360" s="163"/>
      <c r="ALB360" s="163"/>
      <c r="ALC360" s="163"/>
      <c r="ALD360" s="163"/>
      <c r="ALE360" s="163"/>
      <c r="ALF360" s="163"/>
      <c r="ALG360" s="163"/>
      <c r="ALH360" s="163"/>
      <c r="ALI360" s="163"/>
      <c r="ALJ360" s="163"/>
      <c r="ALK360" s="163"/>
      <c r="ALL360" s="163"/>
      <c r="ALM360" s="163"/>
      <c r="ALN360" s="163"/>
      <c r="ALO360" s="163"/>
      <c r="ALP360" s="163"/>
      <c r="ALQ360" s="163"/>
      <c r="ALR360" s="163"/>
      <c r="ALS360" s="163"/>
      <c r="ALT360" s="163"/>
      <c r="ALU360" s="163"/>
      <c r="ALV360" s="163"/>
      <c r="ALW360" s="163"/>
      <c r="ALX360" s="163"/>
      <c r="ALY360" s="163"/>
      <c r="ALZ360" s="163"/>
      <c r="AMA360" s="163"/>
      <c r="AMB360" s="163"/>
      <c r="AMC360" s="163"/>
      <c r="AMD360" s="163"/>
      <c r="AME360" s="163"/>
      <c r="AMF360" s="163"/>
      <c r="AMG360" s="163"/>
      <c r="AMH360" s="163"/>
      <c r="AMI360" s="163"/>
      <c r="AMJ360" s="163"/>
      <c r="AMK360" s="163"/>
      <c r="AML360" s="163"/>
      <c r="AMM360" s="163"/>
      <c r="AMN360" s="163"/>
      <c r="AMO360" s="163"/>
      <c r="AMP360" s="163"/>
      <c r="AMQ360" s="163"/>
      <c r="AMR360" s="163"/>
      <c r="AMS360" s="163"/>
      <c r="AMT360" s="163"/>
      <c r="AMU360" s="163"/>
      <c r="AMV360" s="163"/>
      <c r="AMW360" s="163"/>
      <c r="AMX360" s="163"/>
      <c r="AMY360" s="163"/>
      <c r="AMZ360" s="163"/>
      <c r="ANA360" s="163"/>
      <c r="ANB360" s="163"/>
      <c r="ANC360" s="163"/>
      <c r="AND360" s="163"/>
      <c r="ANE360" s="163"/>
      <c r="ANF360" s="163"/>
      <c r="ANG360" s="163"/>
      <c r="ANH360" s="163"/>
      <c r="ANI360" s="163"/>
      <c r="ANJ360" s="163"/>
      <c r="ANK360" s="163"/>
      <c r="ANL360" s="163"/>
      <c r="ANM360" s="163"/>
      <c r="ANN360" s="163"/>
      <c r="ANO360" s="163"/>
      <c r="ANP360" s="163"/>
      <c r="ANQ360" s="163"/>
      <c r="ANR360" s="163"/>
      <c r="ANS360" s="163"/>
      <c r="ANT360" s="163"/>
      <c r="ANU360" s="163"/>
      <c r="ANV360" s="163"/>
      <c r="ANW360" s="163"/>
      <c r="ANX360" s="163"/>
      <c r="ANY360" s="163"/>
      <c r="ANZ360" s="163"/>
      <c r="AOA360" s="163"/>
      <c r="AOB360" s="163"/>
      <c r="AOC360" s="163"/>
      <c r="AOD360" s="163"/>
      <c r="AOE360" s="163"/>
      <c r="AOF360" s="163"/>
      <c r="AOG360" s="163"/>
      <c r="AOH360" s="163"/>
      <c r="AOI360" s="163"/>
      <c r="AOJ360" s="163"/>
      <c r="AOK360" s="163"/>
      <c r="AOL360" s="163"/>
      <c r="AOM360" s="163"/>
      <c r="AON360" s="163"/>
      <c r="AOO360" s="163"/>
      <c r="AOP360" s="163"/>
      <c r="AOQ360" s="163"/>
      <c r="AOR360" s="163"/>
      <c r="AOS360" s="163"/>
      <c r="AOT360" s="163"/>
      <c r="AOU360" s="163"/>
      <c r="AOV360" s="163"/>
      <c r="AOW360" s="163"/>
      <c r="AOX360" s="163"/>
      <c r="AOY360" s="163"/>
      <c r="AOZ360" s="163"/>
      <c r="APA360" s="163"/>
      <c r="APB360" s="163"/>
      <c r="APC360" s="163"/>
      <c r="APD360" s="163"/>
      <c r="APE360" s="163"/>
      <c r="APF360" s="163"/>
      <c r="APG360" s="163"/>
      <c r="APH360" s="163"/>
      <c r="API360" s="163"/>
      <c r="APJ360" s="163"/>
      <c r="APK360" s="163"/>
      <c r="APL360" s="163"/>
      <c r="APM360" s="163"/>
      <c r="APN360" s="163"/>
      <c r="APO360" s="163"/>
      <c r="APP360" s="163"/>
      <c r="APQ360" s="163"/>
      <c r="APR360" s="163"/>
      <c r="APS360" s="163"/>
      <c r="APT360" s="163"/>
      <c r="APU360" s="163"/>
      <c r="APV360" s="163"/>
      <c r="APW360" s="163"/>
      <c r="APX360" s="163"/>
      <c r="APY360" s="163"/>
      <c r="APZ360" s="163"/>
      <c r="AQA360" s="163"/>
      <c r="AQB360" s="163"/>
      <c r="AQC360" s="163"/>
      <c r="AQD360" s="163"/>
      <c r="AQE360" s="163"/>
      <c r="AQF360" s="163"/>
      <c r="AQG360" s="163"/>
      <c r="AQH360" s="163"/>
      <c r="AQI360" s="163"/>
      <c r="AQJ360" s="163"/>
      <c r="AQK360" s="163"/>
      <c r="AQL360" s="163"/>
      <c r="AQM360" s="163"/>
      <c r="AQN360" s="163"/>
      <c r="AQO360" s="163"/>
      <c r="AQP360" s="163"/>
      <c r="AQQ360" s="163"/>
      <c r="AQR360" s="163"/>
      <c r="AQS360" s="163"/>
      <c r="AQT360" s="163"/>
      <c r="AQU360" s="163"/>
      <c r="AQV360" s="163"/>
      <c r="AQW360" s="163"/>
      <c r="AQX360" s="163"/>
      <c r="AQY360" s="163"/>
      <c r="AQZ360" s="163"/>
      <c r="ARA360" s="163"/>
      <c r="ARB360" s="163"/>
      <c r="ARC360" s="163"/>
      <c r="ARD360" s="163"/>
      <c r="ARE360" s="163"/>
      <c r="ARF360" s="163"/>
      <c r="ARG360" s="163"/>
      <c r="ARH360" s="163"/>
      <c r="ARI360" s="163"/>
      <c r="ARJ360" s="163"/>
      <c r="ARK360" s="163"/>
      <c r="ARL360" s="163"/>
      <c r="ARM360" s="163"/>
      <c r="ARN360" s="163"/>
      <c r="ARO360" s="163"/>
      <c r="ARP360" s="163"/>
      <c r="ARQ360" s="163"/>
      <c r="ARR360" s="163"/>
      <c r="ARS360" s="163"/>
      <c r="ART360" s="163"/>
      <c r="ARU360" s="163"/>
      <c r="ARV360" s="163"/>
      <c r="ARW360" s="163"/>
      <c r="ARX360" s="163"/>
      <c r="ARY360" s="163"/>
      <c r="ARZ360" s="163"/>
      <c r="ASA360" s="163"/>
      <c r="ASB360" s="163"/>
      <c r="ASC360" s="163"/>
      <c r="ASD360" s="163"/>
      <c r="ASE360" s="163"/>
      <c r="ASF360" s="163"/>
      <c r="ASG360" s="163"/>
      <c r="ASH360" s="163"/>
      <c r="ASI360" s="163"/>
      <c r="ASJ360" s="163"/>
      <c r="ASK360" s="163"/>
      <c r="ASL360" s="163"/>
      <c r="ASM360" s="163"/>
      <c r="ASN360" s="163"/>
      <c r="ASO360" s="163"/>
      <c r="ASP360" s="163"/>
      <c r="ASQ360" s="163"/>
      <c r="ASR360" s="163"/>
      <c r="ASS360" s="163"/>
      <c r="AST360" s="163"/>
      <c r="ASU360" s="163"/>
      <c r="ASV360" s="163"/>
      <c r="ASW360" s="163"/>
      <c r="ASX360" s="163"/>
      <c r="ASY360" s="163"/>
      <c r="ASZ360" s="163"/>
      <c r="ATA360" s="163"/>
      <c r="ATB360" s="163"/>
      <c r="ATC360" s="163"/>
      <c r="ATD360" s="163"/>
      <c r="ATE360" s="163"/>
      <c r="ATF360" s="163"/>
      <c r="ATG360" s="163"/>
      <c r="ATH360" s="163"/>
      <c r="ATI360" s="163"/>
      <c r="ATJ360" s="163"/>
      <c r="ATK360" s="163"/>
      <c r="ATL360" s="163"/>
      <c r="ATM360" s="163"/>
      <c r="ATN360" s="163"/>
      <c r="ATO360" s="163"/>
      <c r="ATP360" s="163"/>
      <c r="ATQ360" s="163"/>
      <c r="ATR360" s="163"/>
      <c r="ATS360" s="163"/>
      <c r="ATT360" s="163"/>
      <c r="ATU360" s="163"/>
      <c r="ATV360" s="163"/>
      <c r="ATW360" s="163"/>
      <c r="ATX360" s="163"/>
      <c r="ATY360" s="163"/>
      <c r="ATZ360" s="163"/>
      <c r="AUA360" s="163"/>
      <c r="AUB360" s="163"/>
      <c r="AUC360" s="163"/>
      <c r="AUD360" s="163"/>
      <c r="AUE360" s="163"/>
      <c r="AUF360" s="163"/>
      <c r="AUG360" s="163"/>
      <c r="AUH360" s="163"/>
      <c r="AUI360" s="163"/>
      <c r="AUJ360" s="163"/>
      <c r="AUK360" s="163"/>
      <c r="AUL360" s="163"/>
      <c r="AUM360" s="163"/>
      <c r="AUN360" s="163"/>
      <c r="AUO360" s="163"/>
      <c r="AUP360" s="163"/>
      <c r="AUQ360" s="163"/>
      <c r="AUR360" s="163"/>
      <c r="AUS360" s="163"/>
      <c r="AUT360" s="163"/>
      <c r="AUU360" s="163"/>
      <c r="AUV360" s="163"/>
      <c r="AUW360" s="163"/>
      <c r="AUX360" s="163"/>
      <c r="AUY360" s="163"/>
      <c r="AUZ360" s="163"/>
      <c r="AVA360" s="163"/>
      <c r="AVB360" s="163"/>
      <c r="AVC360" s="163"/>
      <c r="AVD360" s="163"/>
      <c r="AVE360" s="163"/>
      <c r="AVF360" s="163"/>
      <c r="AVG360" s="163"/>
      <c r="AVH360" s="163"/>
      <c r="AVI360" s="163"/>
      <c r="AVJ360" s="163"/>
      <c r="AVK360" s="163"/>
      <c r="AVL360" s="163"/>
      <c r="AVM360" s="163"/>
      <c r="AVN360" s="163"/>
      <c r="AVO360" s="163"/>
      <c r="AVP360" s="163"/>
      <c r="AVQ360" s="163"/>
      <c r="AVR360" s="163"/>
      <c r="AVS360" s="163"/>
      <c r="AVT360" s="163"/>
      <c r="AVU360" s="163"/>
      <c r="AVV360" s="163"/>
      <c r="AVW360" s="163"/>
      <c r="AVX360" s="163"/>
      <c r="AVY360" s="163"/>
      <c r="AVZ360" s="163"/>
      <c r="AWA360" s="163"/>
      <c r="AWB360" s="163"/>
      <c r="AWC360" s="163"/>
      <c r="AWD360" s="163"/>
      <c r="AWE360" s="163"/>
      <c r="AWF360" s="163"/>
      <c r="AWG360" s="163"/>
      <c r="AWH360" s="163"/>
      <c r="AWI360" s="163"/>
      <c r="AWJ360" s="163"/>
      <c r="AWK360" s="163"/>
      <c r="AWL360" s="163"/>
      <c r="AWM360" s="163"/>
      <c r="AWN360" s="163"/>
      <c r="AWO360" s="163"/>
      <c r="AWP360" s="163"/>
      <c r="AWQ360" s="163"/>
      <c r="AWR360" s="163"/>
      <c r="AWS360" s="163"/>
      <c r="AWT360" s="163"/>
      <c r="AWU360" s="163"/>
      <c r="AWV360" s="163"/>
      <c r="AWW360" s="163"/>
      <c r="AWX360" s="163"/>
      <c r="AWY360" s="163"/>
      <c r="AWZ360" s="163"/>
      <c r="AXA360" s="163"/>
      <c r="AXB360" s="163"/>
      <c r="AXC360" s="163"/>
      <c r="AXD360" s="163"/>
      <c r="AXE360" s="163"/>
      <c r="AXF360" s="163"/>
      <c r="AXG360" s="163"/>
      <c r="AXH360" s="163"/>
      <c r="AXI360" s="163"/>
      <c r="AXJ360" s="163"/>
      <c r="AXK360" s="163"/>
      <c r="AXL360" s="163"/>
      <c r="AXM360" s="163"/>
      <c r="AXN360" s="163"/>
      <c r="AXO360" s="163"/>
      <c r="AXP360" s="163"/>
      <c r="AXQ360" s="163"/>
      <c r="AXR360" s="163"/>
      <c r="AXS360" s="163"/>
      <c r="AXT360" s="163"/>
      <c r="AXU360" s="163"/>
      <c r="AXV360" s="163"/>
      <c r="AXW360" s="163"/>
      <c r="AXX360" s="163"/>
      <c r="AXY360" s="163"/>
      <c r="AXZ360" s="163"/>
      <c r="AYA360" s="163"/>
      <c r="AYB360" s="163"/>
      <c r="AYC360" s="163"/>
      <c r="AYD360" s="163"/>
      <c r="AYE360" s="163"/>
      <c r="AYF360" s="163"/>
      <c r="AYG360" s="163"/>
      <c r="AYH360" s="163"/>
      <c r="AYI360" s="163"/>
      <c r="AYJ360" s="163"/>
      <c r="AYK360" s="163"/>
      <c r="AYL360" s="163"/>
      <c r="AYM360" s="163"/>
      <c r="AYN360" s="163"/>
      <c r="AYO360" s="163"/>
      <c r="AYP360" s="163"/>
      <c r="AYQ360" s="163"/>
      <c r="AYR360" s="163"/>
      <c r="AYS360" s="163"/>
      <c r="AYT360" s="163"/>
      <c r="AYU360" s="163"/>
      <c r="AYV360" s="163"/>
      <c r="AYW360" s="163"/>
      <c r="AYX360" s="163"/>
      <c r="AYY360" s="163"/>
      <c r="AYZ360" s="163"/>
      <c r="AZA360" s="163"/>
      <c r="AZB360" s="163"/>
      <c r="AZC360" s="163"/>
      <c r="AZD360" s="163"/>
      <c r="AZE360" s="163"/>
      <c r="AZF360" s="163"/>
      <c r="AZG360" s="163"/>
      <c r="AZH360" s="163"/>
      <c r="AZI360" s="163"/>
      <c r="AZJ360" s="163"/>
      <c r="AZK360" s="163"/>
      <c r="AZL360" s="163"/>
      <c r="AZM360" s="163"/>
      <c r="AZN360" s="163"/>
      <c r="AZO360" s="163"/>
      <c r="AZP360" s="163"/>
      <c r="AZQ360" s="163"/>
      <c r="AZR360" s="163"/>
      <c r="AZS360" s="163"/>
      <c r="AZT360" s="163"/>
      <c r="AZU360" s="163"/>
      <c r="AZV360" s="163"/>
      <c r="AZW360" s="163"/>
      <c r="AZX360" s="163"/>
      <c r="AZY360" s="163"/>
      <c r="AZZ360" s="163"/>
      <c r="BAA360" s="163"/>
      <c r="BAB360" s="163"/>
      <c r="BAC360" s="163"/>
      <c r="BAD360" s="163"/>
      <c r="BAE360" s="163"/>
      <c r="BAF360" s="163"/>
      <c r="BAG360" s="163"/>
      <c r="BAH360" s="163"/>
      <c r="BAI360" s="163"/>
      <c r="BAJ360" s="163"/>
      <c r="BAK360" s="163"/>
      <c r="BAL360" s="163"/>
      <c r="BAM360" s="163"/>
      <c r="BAN360" s="163"/>
      <c r="BAO360" s="163"/>
      <c r="BAP360" s="163"/>
      <c r="BAQ360" s="163"/>
      <c r="BAR360" s="163"/>
      <c r="BAS360" s="163"/>
      <c r="BAT360" s="163"/>
      <c r="BAU360" s="163"/>
      <c r="BAV360" s="163"/>
      <c r="BAW360" s="163"/>
      <c r="BAX360" s="163"/>
      <c r="BAY360" s="163"/>
      <c r="BAZ360" s="163"/>
      <c r="BBA360" s="163"/>
      <c r="BBB360" s="163"/>
      <c r="BBC360" s="163"/>
      <c r="BBD360" s="163"/>
      <c r="BBE360" s="163"/>
      <c r="BBF360" s="163"/>
      <c r="BBG360" s="163"/>
      <c r="BBH360" s="163"/>
      <c r="BBI360" s="163"/>
      <c r="BBJ360" s="163"/>
      <c r="BBK360" s="163"/>
      <c r="BBL360" s="163"/>
      <c r="BBM360" s="163"/>
      <c r="BBN360" s="163"/>
      <c r="BBO360" s="163"/>
      <c r="BBP360" s="163"/>
      <c r="BBQ360" s="163"/>
      <c r="BBR360" s="163"/>
      <c r="BBS360" s="163"/>
      <c r="BBT360" s="163"/>
      <c r="BBU360" s="163"/>
      <c r="BBV360" s="163"/>
      <c r="BBW360" s="163"/>
      <c r="BBX360" s="163"/>
      <c r="BBY360" s="163"/>
      <c r="BBZ360" s="163"/>
      <c r="BCA360" s="163"/>
      <c r="BCB360" s="163"/>
      <c r="BCC360" s="163"/>
      <c r="BCD360" s="163"/>
      <c r="BCE360" s="163"/>
      <c r="BCF360" s="163"/>
      <c r="BCG360" s="163"/>
      <c r="BCH360" s="163"/>
      <c r="BCI360" s="163"/>
      <c r="BCJ360" s="163"/>
      <c r="BCK360" s="163"/>
      <c r="BCL360" s="163"/>
      <c r="BCM360" s="163"/>
      <c r="BCN360" s="163"/>
      <c r="BCO360" s="163"/>
      <c r="BCP360" s="163"/>
      <c r="BCQ360" s="163"/>
      <c r="BCR360" s="163"/>
      <c r="BCS360" s="163"/>
      <c r="BCT360" s="163"/>
      <c r="BCU360" s="163"/>
      <c r="BCV360" s="163"/>
      <c r="BCW360" s="163"/>
      <c r="BCX360" s="163"/>
      <c r="BCY360" s="163"/>
      <c r="BCZ360" s="163"/>
      <c r="BDA360" s="163"/>
      <c r="BDB360" s="163"/>
      <c r="BDC360" s="163"/>
      <c r="BDD360" s="163"/>
      <c r="BDE360" s="163"/>
      <c r="BDF360" s="163"/>
      <c r="BDG360" s="163"/>
      <c r="BDH360" s="163"/>
      <c r="BDI360" s="163"/>
      <c r="BDJ360" s="163"/>
      <c r="BDK360" s="163"/>
      <c r="BDL360" s="163"/>
      <c r="BDM360" s="163"/>
      <c r="BDN360" s="163"/>
      <c r="BDO360" s="163"/>
      <c r="BDP360" s="163"/>
      <c r="BDQ360" s="163"/>
      <c r="BDR360" s="163"/>
      <c r="BDS360" s="163"/>
      <c r="BDT360" s="163"/>
      <c r="BDU360" s="163"/>
      <c r="BDV360" s="163"/>
      <c r="BDW360" s="163"/>
      <c r="BDX360" s="163"/>
      <c r="BDY360" s="163"/>
      <c r="BDZ360" s="163"/>
      <c r="BEA360" s="163"/>
      <c r="BEB360" s="163"/>
      <c r="BEC360" s="163"/>
      <c r="BED360" s="163"/>
      <c r="BEE360" s="163"/>
      <c r="BEF360" s="163"/>
      <c r="BEG360" s="163"/>
      <c r="BEH360" s="163"/>
      <c r="BEI360" s="163"/>
      <c r="BEJ360" s="163"/>
      <c r="BEK360" s="163"/>
      <c r="BEL360" s="163"/>
      <c r="BEM360" s="163"/>
      <c r="BEN360" s="163"/>
      <c r="BEO360" s="163"/>
      <c r="BEP360" s="163"/>
      <c r="BEQ360" s="163"/>
      <c r="BER360" s="163"/>
      <c r="BES360" s="163"/>
      <c r="BET360" s="163"/>
      <c r="BEU360" s="163"/>
      <c r="BEV360" s="163"/>
      <c r="BEW360" s="163"/>
      <c r="BEX360" s="163"/>
      <c r="BEY360" s="163"/>
      <c r="BEZ360" s="163"/>
      <c r="BFA360" s="163"/>
      <c r="BFB360" s="163"/>
      <c r="BFC360" s="163"/>
      <c r="BFD360" s="163"/>
      <c r="BFE360" s="163"/>
      <c r="BFF360" s="163"/>
      <c r="BFG360" s="163"/>
      <c r="BFH360" s="163"/>
      <c r="BFI360" s="163"/>
      <c r="BFJ360" s="163"/>
      <c r="BFK360" s="163"/>
      <c r="BFL360" s="163"/>
      <c r="BFM360" s="163"/>
      <c r="BFN360" s="163"/>
      <c r="BFO360" s="163"/>
      <c r="BFP360" s="163"/>
      <c r="BFQ360" s="163"/>
      <c r="BFR360" s="163"/>
      <c r="BFS360" s="163"/>
      <c r="BFT360" s="163"/>
      <c r="BFU360" s="163"/>
      <c r="BFV360" s="163"/>
      <c r="BFW360" s="163"/>
      <c r="BFX360" s="163"/>
      <c r="BFY360" s="163"/>
      <c r="BFZ360" s="163"/>
      <c r="BGA360" s="163"/>
      <c r="BGB360" s="163"/>
      <c r="BGC360" s="163"/>
      <c r="BGD360" s="163"/>
      <c r="BGE360" s="163"/>
      <c r="BGF360" s="163"/>
      <c r="BGG360" s="163"/>
      <c r="BGH360" s="163"/>
      <c r="BGI360" s="163"/>
      <c r="BGJ360" s="163"/>
      <c r="BGK360" s="163"/>
      <c r="BGL360" s="163"/>
      <c r="BGM360" s="163"/>
      <c r="BGN360" s="163"/>
      <c r="BGO360" s="163"/>
      <c r="BGP360" s="163"/>
      <c r="BGQ360" s="163"/>
      <c r="BGR360" s="163"/>
      <c r="BGS360" s="163"/>
      <c r="BGT360" s="163"/>
      <c r="BGU360" s="163"/>
      <c r="BGV360" s="163"/>
      <c r="BGW360" s="163"/>
      <c r="BGX360" s="163"/>
      <c r="BGY360" s="163"/>
      <c r="BGZ360" s="163"/>
      <c r="BHA360" s="163"/>
      <c r="BHB360" s="163"/>
      <c r="BHC360" s="163"/>
      <c r="BHD360" s="163"/>
      <c r="BHE360" s="163"/>
      <c r="BHF360" s="163"/>
      <c r="BHG360" s="163"/>
      <c r="BHH360" s="163"/>
      <c r="BHI360" s="163"/>
      <c r="BHJ360" s="163"/>
      <c r="BHK360" s="163"/>
      <c r="BHL360" s="163"/>
      <c r="BHM360" s="163"/>
      <c r="BHN360" s="163"/>
      <c r="BHO360" s="163"/>
      <c r="BHP360" s="163"/>
      <c r="BHQ360" s="163"/>
      <c r="BHR360" s="163"/>
      <c r="BHS360" s="163"/>
      <c r="BHT360" s="163"/>
      <c r="BHU360" s="163"/>
      <c r="BHV360" s="163"/>
      <c r="BHW360" s="163"/>
      <c r="BHX360" s="163"/>
      <c r="BHY360" s="163"/>
      <c r="BHZ360" s="163"/>
      <c r="BIA360" s="163"/>
      <c r="BIB360" s="163"/>
      <c r="BIC360" s="163"/>
      <c r="BID360" s="163"/>
      <c r="BIE360" s="163"/>
      <c r="BIF360" s="163"/>
      <c r="BIG360" s="163"/>
      <c r="BIH360" s="163"/>
      <c r="BII360" s="163"/>
      <c r="BIJ360" s="163"/>
      <c r="BIK360" s="163"/>
      <c r="BIL360" s="163"/>
      <c r="BIM360" s="163"/>
      <c r="BIN360" s="163"/>
      <c r="BIO360" s="163"/>
      <c r="BIP360" s="163"/>
      <c r="BIQ360" s="163"/>
      <c r="BIR360" s="163"/>
      <c r="BIS360" s="163"/>
      <c r="BIT360" s="163"/>
      <c r="BIU360" s="163"/>
      <c r="BIV360" s="163"/>
      <c r="BIW360" s="163"/>
      <c r="BIX360" s="163"/>
      <c r="BIY360" s="163"/>
      <c r="BIZ360" s="163"/>
      <c r="BJA360" s="163"/>
      <c r="BJB360" s="163"/>
      <c r="BJC360" s="163"/>
      <c r="BJD360" s="163"/>
      <c r="BJE360" s="163"/>
      <c r="BJF360" s="163"/>
      <c r="BJG360" s="163"/>
      <c r="BJH360" s="163"/>
      <c r="BJI360" s="163"/>
      <c r="BJJ360" s="163"/>
      <c r="BJK360" s="163"/>
      <c r="BJL360" s="163"/>
      <c r="BJM360" s="163"/>
      <c r="BJN360" s="163"/>
      <c r="BJO360" s="163"/>
      <c r="BJP360" s="163"/>
      <c r="BJQ360" s="163"/>
      <c r="BJR360" s="163"/>
      <c r="BJS360" s="163"/>
      <c r="BJT360" s="163"/>
      <c r="BJU360" s="163"/>
      <c r="BJV360" s="163"/>
      <c r="BJW360" s="163"/>
      <c r="BJX360" s="163"/>
      <c r="BJY360" s="163"/>
      <c r="BJZ360" s="163"/>
      <c r="BKA360" s="163"/>
      <c r="BKB360" s="163"/>
      <c r="BKC360" s="163"/>
      <c r="BKD360" s="163"/>
      <c r="BKE360" s="163"/>
      <c r="BKF360" s="163"/>
      <c r="BKG360" s="163"/>
      <c r="BKH360" s="163"/>
      <c r="BKI360" s="163"/>
      <c r="BKJ360" s="163"/>
      <c r="BKK360" s="163"/>
      <c r="BKL360" s="163"/>
      <c r="BKM360" s="163"/>
      <c r="BKN360" s="163"/>
      <c r="BKO360" s="163"/>
      <c r="BKP360" s="163"/>
      <c r="BKQ360" s="163"/>
      <c r="BKR360" s="163"/>
      <c r="BKS360" s="163"/>
      <c r="BKT360" s="163"/>
      <c r="BKU360" s="163"/>
      <c r="BKV360" s="163"/>
      <c r="BKW360" s="163"/>
      <c r="BKX360" s="163"/>
      <c r="BKY360" s="163"/>
      <c r="BKZ360" s="163"/>
      <c r="BLA360" s="163"/>
      <c r="BLB360" s="163"/>
      <c r="BLC360" s="163"/>
      <c r="BLD360" s="163"/>
      <c r="BLE360" s="163"/>
      <c r="BLF360" s="163"/>
      <c r="BLG360" s="163"/>
      <c r="BLH360" s="163"/>
      <c r="BLI360" s="163"/>
      <c r="BLJ360" s="163"/>
      <c r="BLK360" s="163"/>
      <c r="BLL360" s="163"/>
      <c r="BLM360" s="163"/>
      <c r="BLN360" s="163"/>
      <c r="BLO360" s="163"/>
      <c r="BLP360" s="163"/>
      <c r="BLQ360" s="163"/>
      <c r="BLR360" s="163"/>
      <c r="BLS360" s="163"/>
      <c r="BLT360" s="163"/>
      <c r="BLU360" s="163"/>
      <c r="BLV360" s="163"/>
      <c r="BLW360" s="163"/>
      <c r="BLX360" s="163"/>
      <c r="BLY360" s="163"/>
      <c r="BLZ360" s="163"/>
      <c r="BMA360" s="163"/>
      <c r="BMB360" s="163"/>
      <c r="BMC360" s="163"/>
      <c r="BMD360" s="163"/>
      <c r="BME360" s="163"/>
      <c r="BMF360" s="163"/>
      <c r="BMG360" s="163"/>
      <c r="BMH360" s="163"/>
      <c r="BMI360" s="163"/>
      <c r="BMJ360" s="163"/>
      <c r="BMK360" s="163"/>
      <c r="BML360" s="163"/>
      <c r="BMM360" s="163"/>
      <c r="BMN360" s="163"/>
      <c r="BMO360" s="163"/>
      <c r="BMP360" s="163"/>
      <c r="BMQ360" s="163"/>
      <c r="BMR360" s="163"/>
      <c r="BMS360" s="163"/>
      <c r="BMT360" s="163"/>
      <c r="BMU360" s="163"/>
      <c r="BMV360" s="163"/>
      <c r="BMW360" s="163"/>
      <c r="BMX360" s="163"/>
      <c r="BMY360" s="163"/>
      <c r="BMZ360" s="163"/>
      <c r="BNA360" s="163"/>
      <c r="BNB360" s="163"/>
      <c r="BNC360" s="163"/>
      <c r="BND360" s="163"/>
      <c r="BNE360" s="163"/>
      <c r="BNF360" s="163"/>
      <c r="BNG360" s="163"/>
      <c r="BNH360" s="163"/>
      <c r="BNI360" s="163"/>
      <c r="BNJ360" s="163"/>
      <c r="BNK360" s="163"/>
      <c r="BNL360" s="163"/>
      <c r="BNM360" s="163"/>
      <c r="BNN360" s="163"/>
      <c r="BNO360" s="163"/>
      <c r="BNP360" s="163"/>
      <c r="BNQ360" s="163"/>
      <c r="BNR360" s="163"/>
      <c r="BNS360" s="163"/>
      <c r="BNT360" s="163"/>
      <c r="BNU360" s="163"/>
      <c r="BNV360" s="163"/>
      <c r="BNW360" s="163"/>
      <c r="BNX360" s="163"/>
      <c r="BNY360" s="163"/>
      <c r="BNZ360" s="163"/>
      <c r="BOA360" s="163"/>
      <c r="BOB360" s="163"/>
      <c r="BOC360" s="163"/>
      <c r="BOD360" s="163"/>
      <c r="BOE360" s="163"/>
      <c r="BOF360" s="163"/>
      <c r="BOG360" s="163"/>
      <c r="BOH360" s="163"/>
      <c r="BOI360" s="163"/>
      <c r="BOJ360" s="163"/>
      <c r="BOK360" s="163"/>
      <c r="BOL360" s="163"/>
      <c r="BOM360" s="163"/>
      <c r="BON360" s="163"/>
      <c r="BOO360" s="163"/>
      <c r="BOP360" s="163"/>
      <c r="BOQ360" s="163"/>
      <c r="BOR360" s="163"/>
      <c r="BOS360" s="163"/>
      <c r="BOT360" s="163"/>
      <c r="BOU360" s="163"/>
      <c r="BOV360" s="163"/>
      <c r="BOW360" s="163"/>
      <c r="BOX360" s="163"/>
      <c r="BOY360" s="163"/>
      <c r="BOZ360" s="163"/>
      <c r="BPA360" s="163"/>
      <c r="BPB360" s="163"/>
      <c r="BPC360" s="163"/>
      <c r="BPD360" s="163"/>
      <c r="BPE360" s="163"/>
      <c r="BPF360" s="163"/>
      <c r="BPG360" s="163"/>
      <c r="BPH360" s="163"/>
      <c r="BPI360" s="163"/>
      <c r="BPJ360" s="163"/>
      <c r="BPK360" s="163"/>
      <c r="BPL360" s="163"/>
      <c r="BPM360" s="163"/>
      <c r="BPN360" s="163"/>
      <c r="BPO360" s="163"/>
      <c r="BPP360" s="163"/>
      <c r="BPQ360" s="163"/>
      <c r="BPR360" s="163"/>
      <c r="BPS360" s="163"/>
      <c r="BPT360" s="163"/>
      <c r="BPU360" s="163"/>
      <c r="BPV360" s="163"/>
      <c r="BPW360" s="163"/>
      <c r="BPX360" s="163"/>
      <c r="BPY360" s="163"/>
      <c r="BPZ360" s="163"/>
      <c r="BQA360" s="163"/>
      <c r="BQB360" s="163"/>
      <c r="BQC360" s="163"/>
      <c r="BQD360" s="163"/>
      <c r="BQE360" s="163"/>
      <c r="BQF360" s="163"/>
      <c r="BQG360" s="163"/>
      <c r="BQH360" s="163"/>
      <c r="BQI360" s="163"/>
      <c r="BQJ360" s="163"/>
      <c r="BQK360" s="163"/>
      <c r="BQL360" s="163"/>
      <c r="BQM360" s="163"/>
      <c r="BQN360" s="163"/>
      <c r="BQO360" s="163"/>
      <c r="BQP360" s="163"/>
      <c r="BQQ360" s="163"/>
      <c r="BQR360" s="163"/>
      <c r="BQS360" s="163"/>
      <c r="BQT360" s="163"/>
      <c r="BQU360" s="163"/>
      <c r="BQV360" s="163"/>
      <c r="BQW360" s="163"/>
      <c r="BQX360" s="163"/>
      <c r="BQY360" s="163"/>
      <c r="BQZ360" s="163"/>
      <c r="BRA360" s="163"/>
      <c r="BRB360" s="163"/>
      <c r="BRC360" s="163"/>
      <c r="BRD360" s="163"/>
      <c r="BRE360" s="163"/>
      <c r="BRF360" s="163"/>
      <c r="BRG360" s="163"/>
      <c r="BRH360" s="163"/>
      <c r="BRI360" s="163"/>
      <c r="BRJ360" s="163"/>
      <c r="BRK360" s="163"/>
      <c r="BRL360" s="163"/>
      <c r="BRM360" s="163"/>
      <c r="BRN360" s="163"/>
      <c r="BRO360" s="163"/>
      <c r="BRP360" s="163"/>
      <c r="BRQ360" s="163"/>
      <c r="BRR360" s="163"/>
      <c r="BRS360" s="163"/>
      <c r="BRT360" s="163"/>
      <c r="BRU360" s="163"/>
      <c r="BRV360" s="163"/>
      <c r="BRW360" s="163"/>
      <c r="BRX360" s="163"/>
      <c r="BRY360" s="163"/>
      <c r="BRZ360" s="163"/>
      <c r="BSA360" s="163"/>
      <c r="BSB360" s="163"/>
      <c r="BSC360" s="163"/>
      <c r="BSD360" s="163"/>
      <c r="BSE360" s="163"/>
      <c r="BSF360" s="163"/>
      <c r="BSG360" s="163"/>
      <c r="BSH360" s="163"/>
      <c r="BSI360" s="163"/>
      <c r="BSJ360" s="163"/>
      <c r="BSK360" s="163"/>
      <c r="BSL360" s="163"/>
      <c r="BSM360" s="163"/>
      <c r="BSN360" s="163"/>
      <c r="BSO360" s="163"/>
      <c r="BSP360" s="163"/>
      <c r="BSQ360" s="163"/>
      <c r="BSR360" s="163"/>
      <c r="BSS360" s="163"/>
      <c r="BST360" s="163"/>
      <c r="BSU360" s="163"/>
      <c r="BSV360" s="163"/>
      <c r="BSW360" s="163"/>
      <c r="BSX360" s="163"/>
      <c r="BSY360" s="163"/>
      <c r="BSZ360" s="163"/>
      <c r="BTA360" s="163"/>
      <c r="BTB360" s="163"/>
      <c r="BTC360" s="163"/>
      <c r="BTD360" s="163"/>
      <c r="BTE360" s="163"/>
      <c r="BTF360" s="163"/>
      <c r="BTG360" s="163"/>
      <c r="BTH360" s="163"/>
      <c r="BTI360" s="163"/>
      <c r="BTJ360" s="163"/>
      <c r="BTK360" s="163"/>
      <c r="BTL360" s="163"/>
      <c r="BTM360" s="163"/>
      <c r="BTN360" s="163"/>
      <c r="BTO360" s="163"/>
      <c r="BTP360" s="163"/>
      <c r="BTQ360" s="163"/>
      <c r="BTR360" s="163"/>
      <c r="BTS360" s="163"/>
      <c r="BTT360" s="163"/>
      <c r="BTU360" s="163"/>
      <c r="BTV360" s="163"/>
      <c r="BTW360" s="163"/>
      <c r="BTX360" s="163"/>
      <c r="BTY360" s="163"/>
      <c r="BTZ360" s="163"/>
      <c r="BUA360" s="163"/>
      <c r="BUB360" s="163"/>
      <c r="BUC360" s="163"/>
      <c r="BUD360" s="163"/>
      <c r="BUE360" s="163"/>
      <c r="BUF360" s="163"/>
      <c r="BUG360" s="163"/>
      <c r="BUH360" s="163"/>
      <c r="BUI360" s="163"/>
      <c r="BUJ360" s="163"/>
      <c r="BUK360" s="163"/>
      <c r="BUL360" s="163"/>
      <c r="BUM360" s="163"/>
      <c r="BUN360" s="163"/>
      <c r="BUO360" s="163"/>
      <c r="BUP360" s="163"/>
      <c r="BUQ360" s="163"/>
      <c r="BUR360" s="163"/>
      <c r="BUS360" s="163"/>
      <c r="BUT360" s="163"/>
      <c r="BUU360" s="163"/>
      <c r="BUV360" s="163"/>
      <c r="BUW360" s="163"/>
      <c r="BUX360" s="163"/>
      <c r="BUY360" s="163"/>
      <c r="BUZ360" s="163"/>
      <c r="BVA360" s="163"/>
      <c r="BVB360" s="163"/>
      <c r="BVC360" s="163"/>
      <c r="BVD360" s="163"/>
      <c r="BVE360" s="163"/>
      <c r="BVF360" s="163"/>
      <c r="BVG360" s="163"/>
      <c r="BVH360" s="163"/>
      <c r="BVI360" s="163"/>
      <c r="BVJ360" s="163"/>
      <c r="BVK360" s="163"/>
      <c r="BVL360" s="163"/>
      <c r="BVM360" s="163"/>
      <c r="BVN360" s="163"/>
      <c r="BVO360" s="163"/>
      <c r="BVP360" s="163"/>
      <c r="BVQ360" s="163"/>
      <c r="BVR360" s="163"/>
      <c r="BVS360" s="163"/>
      <c r="BVT360" s="163"/>
      <c r="BVU360" s="163"/>
      <c r="BVV360" s="163"/>
      <c r="BVW360" s="163"/>
      <c r="BVX360" s="163"/>
      <c r="BVY360" s="163"/>
      <c r="BVZ360" s="163"/>
      <c r="BWA360" s="163"/>
      <c r="BWB360" s="163"/>
      <c r="BWC360" s="163"/>
      <c r="BWD360" s="163"/>
      <c r="BWE360" s="163"/>
      <c r="BWF360" s="163"/>
      <c r="BWG360" s="163"/>
      <c r="BWH360" s="163"/>
      <c r="BWI360" s="163"/>
      <c r="BWJ360" s="163"/>
      <c r="BWK360" s="163"/>
      <c r="BWL360" s="163"/>
      <c r="BWM360" s="163"/>
      <c r="BWN360" s="163"/>
      <c r="BWO360" s="163"/>
      <c r="BWP360" s="163"/>
      <c r="BWQ360" s="163"/>
      <c r="BWR360" s="163"/>
      <c r="BWS360" s="163"/>
      <c r="BWT360" s="163"/>
      <c r="BWU360" s="163"/>
      <c r="BWV360" s="163"/>
      <c r="BWW360" s="163"/>
      <c r="BWX360" s="163"/>
      <c r="BWY360" s="163"/>
      <c r="BWZ360" s="163"/>
      <c r="BXA360" s="163"/>
      <c r="BXB360" s="163"/>
      <c r="BXC360" s="163"/>
      <c r="BXD360" s="163"/>
      <c r="BXE360" s="163"/>
      <c r="BXF360" s="163"/>
      <c r="BXG360" s="163"/>
      <c r="BXH360" s="163"/>
      <c r="BXI360" s="163"/>
      <c r="BXJ360" s="163"/>
      <c r="BXK360" s="163"/>
      <c r="BXL360" s="163"/>
      <c r="BXM360" s="163"/>
      <c r="BXN360" s="163"/>
      <c r="BXO360" s="163"/>
      <c r="BXP360" s="163"/>
      <c r="BXQ360" s="163"/>
      <c r="BXR360" s="163"/>
      <c r="BXS360" s="163"/>
      <c r="BXT360" s="163"/>
      <c r="BXU360" s="163"/>
      <c r="BXV360" s="163"/>
      <c r="BXW360" s="163"/>
      <c r="BXX360" s="163"/>
      <c r="BXY360" s="163"/>
      <c r="BXZ360" s="163"/>
      <c r="BYA360" s="163"/>
      <c r="BYB360" s="163"/>
      <c r="BYC360" s="163"/>
      <c r="BYD360" s="163"/>
      <c r="BYE360" s="163"/>
      <c r="BYF360" s="163"/>
      <c r="BYG360" s="163"/>
      <c r="BYH360" s="163"/>
      <c r="BYI360" s="163"/>
      <c r="BYJ360" s="163"/>
      <c r="BYK360" s="163"/>
      <c r="BYL360" s="163"/>
      <c r="BYM360" s="163"/>
      <c r="BYN360" s="163"/>
      <c r="BYO360" s="163"/>
      <c r="BYP360" s="163"/>
      <c r="BYQ360" s="163"/>
      <c r="BYR360" s="163"/>
      <c r="BYS360" s="163"/>
      <c r="BYT360" s="163"/>
      <c r="BYU360" s="163"/>
      <c r="BYV360" s="163"/>
      <c r="BYW360" s="163"/>
      <c r="BYX360" s="163"/>
      <c r="BYY360" s="163"/>
      <c r="BYZ360" s="163"/>
      <c r="BZA360" s="163"/>
      <c r="BZB360" s="163"/>
      <c r="BZC360" s="163"/>
      <c r="BZD360" s="163"/>
      <c r="BZE360" s="163"/>
      <c r="BZF360" s="163"/>
      <c r="BZG360" s="163"/>
      <c r="BZH360" s="163"/>
      <c r="BZI360" s="163"/>
      <c r="BZJ360" s="163"/>
      <c r="BZK360" s="163"/>
      <c r="BZL360" s="163"/>
      <c r="BZM360" s="163"/>
      <c r="BZN360" s="163"/>
      <c r="BZO360" s="163"/>
      <c r="BZP360" s="163"/>
      <c r="BZQ360" s="163"/>
      <c r="BZR360" s="163"/>
      <c r="BZS360" s="163"/>
      <c r="BZT360" s="163"/>
      <c r="BZU360" s="163"/>
      <c r="BZV360" s="163"/>
      <c r="BZW360" s="163"/>
      <c r="BZX360" s="163"/>
      <c r="BZY360" s="163"/>
      <c r="BZZ360" s="163"/>
      <c r="CAA360" s="163"/>
      <c r="CAB360" s="163"/>
      <c r="CAC360" s="163"/>
      <c r="CAD360" s="163"/>
      <c r="CAE360" s="163"/>
      <c r="CAF360" s="163"/>
      <c r="CAG360" s="163"/>
      <c r="CAH360" s="163"/>
      <c r="CAI360" s="163"/>
      <c r="CAJ360" s="163"/>
      <c r="CAK360" s="163"/>
      <c r="CAL360" s="163"/>
      <c r="CAM360" s="163"/>
      <c r="CAN360" s="163"/>
      <c r="CAO360" s="163"/>
      <c r="CAP360" s="163"/>
      <c r="CAQ360" s="163"/>
      <c r="CAR360" s="163"/>
      <c r="CAS360" s="163"/>
      <c r="CAT360" s="163"/>
      <c r="CAU360" s="163"/>
      <c r="CAV360" s="163"/>
      <c r="CAW360" s="163"/>
      <c r="CAX360" s="163"/>
      <c r="CAY360" s="163"/>
      <c r="CAZ360" s="163"/>
      <c r="CBA360" s="163"/>
      <c r="CBB360" s="163"/>
      <c r="CBC360" s="163"/>
      <c r="CBD360" s="163"/>
      <c r="CBE360" s="163"/>
      <c r="CBF360" s="163"/>
      <c r="CBG360" s="163"/>
      <c r="CBH360" s="163"/>
      <c r="CBI360" s="163"/>
      <c r="CBJ360" s="163"/>
      <c r="CBK360" s="163"/>
      <c r="CBL360" s="163"/>
      <c r="CBM360" s="163"/>
      <c r="CBN360" s="163"/>
      <c r="CBO360" s="163"/>
      <c r="CBP360" s="163"/>
      <c r="CBQ360" s="163"/>
      <c r="CBR360" s="163"/>
      <c r="CBS360" s="163"/>
      <c r="CBT360" s="163"/>
      <c r="CBU360" s="163"/>
      <c r="CBV360" s="163"/>
      <c r="CBW360" s="163"/>
      <c r="CBX360" s="163"/>
      <c r="CBY360" s="163"/>
      <c r="CBZ360" s="163"/>
      <c r="CCA360" s="163"/>
      <c r="CCB360" s="163"/>
      <c r="CCC360" s="163"/>
      <c r="CCD360" s="163"/>
      <c r="CCE360" s="163"/>
      <c r="CCF360" s="163"/>
      <c r="CCG360" s="163"/>
      <c r="CCH360" s="163"/>
      <c r="CCI360" s="163"/>
      <c r="CCJ360" s="163"/>
      <c r="CCK360" s="163"/>
      <c r="CCL360" s="163"/>
      <c r="CCM360" s="163"/>
      <c r="CCN360" s="163"/>
      <c r="CCO360" s="163"/>
      <c r="CCP360" s="163"/>
      <c r="CCQ360" s="163"/>
      <c r="CCR360" s="163"/>
      <c r="CCS360" s="163"/>
      <c r="CCT360" s="163"/>
      <c r="CCU360" s="163"/>
      <c r="CCV360" s="163"/>
      <c r="CCW360" s="163"/>
      <c r="CCX360" s="163"/>
      <c r="CCY360" s="163"/>
      <c r="CCZ360" s="163"/>
      <c r="CDA360" s="163"/>
      <c r="CDB360" s="163"/>
      <c r="CDC360" s="163"/>
      <c r="CDD360" s="163"/>
      <c r="CDE360" s="163"/>
      <c r="CDF360" s="163"/>
      <c r="CDG360" s="163"/>
      <c r="CDH360" s="163"/>
      <c r="CDI360" s="163"/>
      <c r="CDJ360" s="163"/>
      <c r="CDK360" s="163"/>
      <c r="CDL360" s="163"/>
      <c r="CDM360" s="163"/>
      <c r="CDN360" s="163"/>
      <c r="CDO360" s="163"/>
      <c r="CDP360" s="163"/>
      <c r="CDQ360" s="163"/>
      <c r="CDR360" s="163"/>
      <c r="CDS360" s="163"/>
      <c r="CDT360" s="163"/>
      <c r="CDU360" s="163"/>
      <c r="CDV360" s="163"/>
      <c r="CDW360" s="163"/>
      <c r="CDX360" s="163"/>
      <c r="CDY360" s="163"/>
      <c r="CDZ360" s="163"/>
      <c r="CEA360" s="163"/>
      <c r="CEB360" s="163"/>
      <c r="CEC360" s="163"/>
      <c r="CED360" s="163"/>
      <c r="CEE360" s="163"/>
      <c r="CEF360" s="163"/>
      <c r="CEG360" s="163"/>
      <c r="CEH360" s="163"/>
      <c r="CEI360" s="163"/>
      <c r="CEJ360" s="163"/>
      <c r="CEK360" s="163"/>
      <c r="CEL360" s="163"/>
      <c r="CEM360" s="163"/>
      <c r="CEN360" s="163"/>
      <c r="CEO360" s="163"/>
      <c r="CEP360" s="163"/>
      <c r="CEQ360" s="163"/>
      <c r="CER360" s="163"/>
      <c r="CES360" s="163"/>
      <c r="CET360" s="163"/>
      <c r="CEU360" s="163"/>
      <c r="CEV360" s="163"/>
      <c r="CEW360" s="163"/>
      <c r="CEX360" s="163"/>
      <c r="CEY360" s="163"/>
      <c r="CEZ360" s="163"/>
      <c r="CFA360" s="163"/>
      <c r="CFB360" s="163"/>
      <c r="CFC360" s="163"/>
      <c r="CFD360" s="163"/>
      <c r="CFE360" s="163"/>
      <c r="CFF360" s="163"/>
      <c r="CFG360" s="163"/>
      <c r="CFH360" s="163"/>
      <c r="CFI360" s="163"/>
      <c r="CFJ360" s="163"/>
      <c r="CFK360" s="163"/>
      <c r="CFL360" s="163"/>
      <c r="CFM360" s="163"/>
      <c r="CFN360" s="163"/>
      <c r="CFO360" s="163"/>
      <c r="CFP360" s="163"/>
      <c r="CFQ360" s="163"/>
      <c r="CFR360" s="163"/>
      <c r="CFS360" s="163"/>
      <c r="CFT360" s="163"/>
      <c r="CFU360" s="163"/>
      <c r="CFV360" s="163"/>
      <c r="CFW360" s="163"/>
      <c r="CFX360" s="163"/>
      <c r="CFY360" s="163"/>
      <c r="CFZ360" s="163"/>
      <c r="CGA360" s="163"/>
      <c r="CGB360" s="163"/>
      <c r="CGC360" s="163"/>
      <c r="CGD360" s="163"/>
      <c r="CGE360" s="163"/>
      <c r="CGF360" s="163"/>
      <c r="CGG360" s="163"/>
      <c r="CGH360" s="163"/>
      <c r="CGI360" s="163"/>
      <c r="CGJ360" s="163"/>
      <c r="CGK360" s="163"/>
      <c r="CGL360" s="163"/>
      <c r="CGM360" s="163"/>
      <c r="CGN360" s="163"/>
      <c r="CGO360" s="163"/>
      <c r="CGP360" s="163"/>
      <c r="CGQ360" s="163"/>
      <c r="CGR360" s="163"/>
      <c r="CGS360" s="163"/>
      <c r="CGT360" s="163"/>
      <c r="CGU360" s="163"/>
      <c r="CGV360" s="163"/>
      <c r="CGW360" s="163"/>
      <c r="CGX360" s="163"/>
      <c r="CGY360" s="163"/>
      <c r="CGZ360" s="163"/>
      <c r="CHA360" s="163"/>
      <c r="CHB360" s="163"/>
      <c r="CHC360" s="163"/>
      <c r="CHD360" s="163"/>
      <c r="CHE360" s="163"/>
      <c r="CHF360" s="163"/>
      <c r="CHG360" s="163"/>
      <c r="CHH360" s="163"/>
      <c r="CHI360" s="163"/>
      <c r="CHJ360" s="163"/>
      <c r="CHK360" s="163"/>
      <c r="CHL360" s="163"/>
      <c r="CHM360" s="163"/>
      <c r="CHN360" s="163"/>
      <c r="CHO360" s="163"/>
      <c r="CHP360" s="163"/>
      <c r="CHQ360" s="163"/>
      <c r="CHR360" s="163"/>
      <c r="CHS360" s="163"/>
      <c r="CHT360" s="163"/>
      <c r="CHU360" s="163"/>
      <c r="CHV360" s="163"/>
      <c r="CHW360" s="163"/>
      <c r="CHX360" s="163"/>
      <c r="CHY360" s="163"/>
      <c r="CHZ360" s="163"/>
      <c r="CIA360" s="163"/>
      <c r="CIB360" s="163"/>
      <c r="CIC360" s="163"/>
      <c r="CID360" s="163"/>
      <c r="CIE360" s="163"/>
      <c r="CIF360" s="163"/>
      <c r="CIG360" s="163"/>
      <c r="CIH360" s="163"/>
      <c r="CII360" s="163"/>
      <c r="CIJ360" s="163"/>
      <c r="CIK360" s="163"/>
      <c r="CIL360" s="163"/>
      <c r="CIM360" s="163"/>
      <c r="CIN360" s="163"/>
      <c r="CIO360" s="163"/>
      <c r="CIP360" s="163"/>
      <c r="CIQ360" s="163"/>
      <c r="CIR360" s="163"/>
      <c r="CIS360" s="163"/>
      <c r="CIT360" s="163"/>
      <c r="CIU360" s="163"/>
      <c r="CIV360" s="163"/>
      <c r="CIW360" s="163"/>
      <c r="CIX360" s="163"/>
      <c r="CIY360" s="163"/>
      <c r="CIZ360" s="163"/>
      <c r="CJA360" s="163"/>
      <c r="CJB360" s="163"/>
      <c r="CJC360" s="163"/>
      <c r="CJD360" s="163"/>
      <c r="CJE360" s="163"/>
      <c r="CJF360" s="163"/>
      <c r="CJG360" s="163"/>
      <c r="CJH360" s="163"/>
      <c r="CJI360" s="163"/>
      <c r="CJJ360" s="163"/>
      <c r="CJK360" s="163"/>
      <c r="CJL360" s="163"/>
      <c r="CJM360" s="163"/>
      <c r="CJN360" s="163"/>
      <c r="CJO360" s="163"/>
      <c r="CJP360" s="163"/>
      <c r="CJQ360" s="163"/>
      <c r="CJR360" s="163"/>
      <c r="CJS360" s="163"/>
      <c r="CJT360" s="163"/>
      <c r="CJU360" s="163"/>
      <c r="CJV360" s="163"/>
      <c r="CJW360" s="163"/>
      <c r="CJX360" s="163"/>
      <c r="CJY360" s="163"/>
      <c r="CJZ360" s="163"/>
      <c r="CKA360" s="163"/>
      <c r="CKB360" s="163"/>
      <c r="CKC360" s="163"/>
      <c r="CKD360" s="163"/>
      <c r="CKE360" s="163"/>
      <c r="CKF360" s="163"/>
      <c r="CKG360" s="163"/>
      <c r="CKH360" s="163"/>
      <c r="CKI360" s="163"/>
      <c r="CKJ360" s="163"/>
      <c r="CKK360" s="163"/>
      <c r="CKL360" s="163"/>
      <c r="CKM360" s="163"/>
      <c r="CKN360" s="163"/>
      <c r="CKO360" s="163"/>
      <c r="CKP360" s="163"/>
      <c r="CKQ360" s="163"/>
      <c r="CKR360" s="163"/>
      <c r="CKS360" s="163"/>
      <c r="CKT360" s="163"/>
      <c r="CKU360" s="163"/>
      <c r="CKV360" s="163"/>
      <c r="CKW360" s="163"/>
      <c r="CKX360" s="163"/>
      <c r="CKY360" s="163"/>
      <c r="CKZ360" s="163"/>
      <c r="CLA360" s="163"/>
      <c r="CLB360" s="163"/>
      <c r="CLC360" s="163"/>
      <c r="CLD360" s="163"/>
      <c r="CLE360" s="163"/>
      <c r="CLF360" s="163"/>
      <c r="CLG360" s="163"/>
      <c r="CLH360" s="163"/>
      <c r="CLI360" s="163"/>
      <c r="CLJ360" s="163"/>
      <c r="CLK360" s="163"/>
      <c r="CLL360" s="163"/>
      <c r="CLM360" s="163"/>
      <c r="CLN360" s="163"/>
      <c r="CLO360" s="163"/>
      <c r="CLP360" s="163"/>
      <c r="CLQ360" s="163"/>
      <c r="CLR360" s="163"/>
      <c r="CLS360" s="163"/>
      <c r="CLT360" s="163"/>
      <c r="CLU360" s="163"/>
      <c r="CLV360" s="163"/>
      <c r="CLW360" s="163"/>
      <c r="CLX360" s="163"/>
      <c r="CLY360" s="163"/>
      <c r="CLZ360" s="163"/>
      <c r="CMA360" s="163"/>
      <c r="CMB360" s="163"/>
      <c r="CMC360" s="163"/>
      <c r="CMD360" s="163"/>
      <c r="CME360" s="163"/>
      <c r="CMF360" s="163"/>
      <c r="CMG360" s="163"/>
      <c r="CMH360" s="163"/>
      <c r="CMI360" s="163"/>
      <c r="CMJ360" s="163"/>
      <c r="CMK360" s="163"/>
      <c r="CML360" s="163"/>
      <c r="CMM360" s="163"/>
      <c r="CMN360" s="163"/>
      <c r="CMO360" s="163"/>
      <c r="CMP360" s="163"/>
      <c r="CMQ360" s="163"/>
      <c r="CMR360" s="163"/>
      <c r="CMS360" s="163"/>
      <c r="CMT360" s="163"/>
      <c r="CMU360" s="163"/>
      <c r="CMV360" s="163"/>
      <c r="CMW360" s="163"/>
      <c r="CMX360" s="163"/>
      <c r="CMY360" s="163"/>
      <c r="CMZ360" s="163"/>
      <c r="CNA360" s="163"/>
      <c r="CNB360" s="163"/>
      <c r="CNC360" s="163"/>
      <c r="CND360" s="163"/>
      <c r="CNE360" s="163"/>
      <c r="CNF360" s="163"/>
      <c r="CNG360" s="163"/>
      <c r="CNH360" s="163"/>
      <c r="CNI360" s="163"/>
      <c r="CNJ360" s="163"/>
      <c r="CNK360" s="163"/>
      <c r="CNL360" s="163"/>
      <c r="CNM360" s="163"/>
      <c r="CNN360" s="163"/>
      <c r="CNO360" s="163"/>
      <c r="CNP360" s="163"/>
      <c r="CNQ360" s="163"/>
      <c r="CNR360" s="163"/>
      <c r="CNS360" s="163"/>
      <c r="CNT360" s="163"/>
      <c r="CNU360" s="163"/>
      <c r="CNV360" s="163"/>
      <c r="CNW360" s="163"/>
      <c r="CNX360" s="163"/>
      <c r="CNY360" s="163"/>
      <c r="CNZ360" s="163"/>
      <c r="COA360" s="163"/>
      <c r="COB360" s="163"/>
      <c r="COC360" s="163"/>
      <c r="COD360" s="163"/>
      <c r="COE360" s="163"/>
      <c r="COF360" s="163"/>
      <c r="COG360" s="163"/>
      <c r="COH360" s="163"/>
      <c r="COI360" s="163"/>
      <c r="COJ360" s="163"/>
      <c r="COK360" s="163"/>
      <c r="COL360" s="163"/>
      <c r="COM360" s="163"/>
      <c r="CON360" s="163"/>
      <c r="COO360" s="163"/>
      <c r="COP360" s="163"/>
      <c r="COQ360" s="163"/>
      <c r="COR360" s="163"/>
      <c r="COS360" s="163"/>
      <c r="COT360" s="163"/>
      <c r="COU360" s="163"/>
      <c r="COV360" s="163"/>
      <c r="COW360" s="163"/>
      <c r="COX360" s="163"/>
      <c r="COY360" s="163"/>
      <c r="COZ360" s="163"/>
      <c r="CPA360" s="163"/>
      <c r="CPB360" s="163"/>
      <c r="CPC360" s="163"/>
      <c r="CPD360" s="163"/>
      <c r="CPE360" s="163"/>
      <c r="CPF360" s="163"/>
      <c r="CPG360" s="163"/>
      <c r="CPH360" s="163"/>
      <c r="CPI360" s="163"/>
      <c r="CPJ360" s="163"/>
      <c r="CPK360" s="163"/>
      <c r="CPL360" s="163"/>
      <c r="CPM360" s="163"/>
      <c r="CPN360" s="163"/>
      <c r="CPO360" s="163"/>
      <c r="CPP360" s="163"/>
      <c r="CPQ360" s="163"/>
      <c r="CPR360" s="163"/>
      <c r="CPS360" s="163"/>
      <c r="CPT360" s="163"/>
      <c r="CPU360" s="163"/>
      <c r="CPV360" s="163"/>
      <c r="CPW360" s="163"/>
      <c r="CPX360" s="163"/>
      <c r="CPY360" s="163"/>
      <c r="CPZ360" s="163"/>
      <c r="CQA360" s="163"/>
      <c r="CQB360" s="163"/>
      <c r="CQC360" s="163"/>
      <c r="CQD360" s="163"/>
      <c r="CQE360" s="163"/>
      <c r="CQF360" s="163"/>
      <c r="CQG360" s="163"/>
      <c r="CQH360" s="163"/>
      <c r="CQI360" s="163"/>
      <c r="CQJ360" s="163"/>
      <c r="CQK360" s="163"/>
      <c r="CQL360" s="163"/>
      <c r="CQM360" s="163"/>
      <c r="CQN360" s="163"/>
      <c r="CQO360" s="163"/>
      <c r="CQP360" s="163"/>
      <c r="CQQ360" s="163"/>
      <c r="CQR360" s="163"/>
      <c r="CQS360" s="163"/>
      <c r="CQT360" s="163"/>
      <c r="CQU360" s="163"/>
      <c r="CQV360" s="163"/>
      <c r="CQW360" s="163"/>
      <c r="CQX360" s="163"/>
      <c r="CQY360" s="163"/>
      <c r="CQZ360" s="163"/>
      <c r="CRA360" s="163"/>
      <c r="CRB360" s="163"/>
      <c r="CRC360" s="163"/>
      <c r="CRD360" s="163"/>
      <c r="CRE360" s="163"/>
      <c r="CRF360" s="163"/>
      <c r="CRG360" s="163"/>
      <c r="CRH360" s="163"/>
      <c r="CRI360" s="163"/>
      <c r="CRJ360" s="163"/>
      <c r="CRK360" s="163"/>
      <c r="CRL360" s="163"/>
      <c r="CRM360" s="163"/>
      <c r="CRN360" s="163"/>
      <c r="CRO360" s="163"/>
      <c r="CRP360" s="163"/>
      <c r="CRQ360" s="163"/>
      <c r="CRR360" s="163"/>
      <c r="CRS360" s="163"/>
      <c r="CRT360" s="163"/>
      <c r="CRU360" s="163"/>
      <c r="CRV360" s="163"/>
      <c r="CRW360" s="163"/>
      <c r="CRX360" s="163"/>
      <c r="CRY360" s="163"/>
      <c r="CRZ360" s="163"/>
      <c r="CSA360" s="163"/>
      <c r="CSB360" s="163"/>
      <c r="CSC360" s="163"/>
      <c r="CSD360" s="163"/>
      <c r="CSE360" s="163"/>
      <c r="CSF360" s="163"/>
      <c r="CSG360" s="163"/>
      <c r="CSH360" s="163"/>
      <c r="CSI360" s="163"/>
      <c r="CSJ360" s="163"/>
      <c r="CSK360" s="163"/>
      <c r="CSL360" s="163"/>
      <c r="CSM360" s="163"/>
      <c r="CSN360" s="163"/>
      <c r="CSO360" s="163"/>
      <c r="CSP360" s="163"/>
      <c r="CSQ360" s="163"/>
      <c r="CSR360" s="163"/>
      <c r="CSS360" s="163"/>
      <c r="CST360" s="163"/>
      <c r="CSU360" s="163"/>
      <c r="CSV360" s="163"/>
      <c r="CSW360" s="163"/>
      <c r="CSX360" s="163"/>
      <c r="CSY360" s="163"/>
      <c r="CSZ360" s="163"/>
      <c r="CTA360" s="163"/>
      <c r="CTB360" s="163"/>
      <c r="CTC360" s="163"/>
      <c r="CTD360" s="163"/>
      <c r="CTE360" s="163"/>
      <c r="CTF360" s="163"/>
      <c r="CTG360" s="163"/>
      <c r="CTH360" s="163"/>
      <c r="CTI360" s="163"/>
      <c r="CTJ360" s="163"/>
      <c r="CTK360" s="163"/>
      <c r="CTL360" s="163"/>
      <c r="CTM360" s="163"/>
      <c r="CTN360" s="163"/>
      <c r="CTO360" s="163"/>
      <c r="CTP360" s="163"/>
      <c r="CTQ360" s="163"/>
      <c r="CTR360" s="163"/>
      <c r="CTS360" s="163"/>
      <c r="CTT360" s="163"/>
      <c r="CTU360" s="163"/>
      <c r="CTV360" s="163"/>
      <c r="CTW360" s="163"/>
      <c r="CTX360" s="163"/>
      <c r="CTY360" s="163"/>
      <c r="CTZ360" s="163"/>
      <c r="CUA360" s="163"/>
      <c r="CUB360" s="163"/>
      <c r="CUC360" s="163"/>
      <c r="CUD360" s="163"/>
      <c r="CUE360" s="163"/>
      <c r="CUF360" s="163"/>
      <c r="CUG360" s="163"/>
      <c r="CUH360" s="163"/>
      <c r="CUI360" s="163"/>
      <c r="CUJ360" s="163"/>
      <c r="CUK360" s="163"/>
      <c r="CUL360" s="163"/>
      <c r="CUM360" s="163"/>
      <c r="CUN360" s="163"/>
      <c r="CUO360" s="163"/>
      <c r="CUP360" s="163"/>
      <c r="CUQ360" s="163"/>
      <c r="CUR360" s="163"/>
      <c r="CUS360" s="163"/>
      <c r="CUT360" s="163"/>
      <c r="CUU360" s="163"/>
      <c r="CUV360" s="163"/>
      <c r="CUW360" s="163"/>
      <c r="CUX360" s="163"/>
      <c r="CUY360" s="163"/>
      <c r="CUZ360" s="163"/>
      <c r="CVA360" s="163"/>
      <c r="CVB360" s="163"/>
      <c r="CVC360" s="163"/>
      <c r="CVD360" s="163"/>
      <c r="CVE360" s="163"/>
      <c r="CVF360" s="163"/>
      <c r="CVG360" s="163"/>
      <c r="CVH360" s="163"/>
      <c r="CVI360" s="163"/>
      <c r="CVJ360" s="163"/>
      <c r="CVK360" s="163"/>
      <c r="CVL360" s="163"/>
      <c r="CVM360" s="163"/>
      <c r="CVN360" s="163"/>
      <c r="CVO360" s="163"/>
      <c r="CVP360" s="163"/>
      <c r="CVQ360" s="163"/>
      <c r="CVR360" s="163"/>
      <c r="CVS360" s="163"/>
      <c r="CVT360" s="163"/>
      <c r="CVU360" s="163"/>
      <c r="CVV360" s="163"/>
      <c r="CVW360" s="163"/>
      <c r="CVX360" s="163"/>
      <c r="CVY360" s="163"/>
      <c r="CVZ360" s="163"/>
      <c r="CWA360" s="163"/>
      <c r="CWB360" s="163"/>
      <c r="CWC360" s="163"/>
      <c r="CWD360" s="163"/>
      <c r="CWE360" s="163"/>
      <c r="CWF360" s="163"/>
      <c r="CWG360" s="163"/>
      <c r="CWH360" s="163"/>
      <c r="CWI360" s="163"/>
      <c r="CWJ360" s="163"/>
      <c r="CWK360" s="163"/>
      <c r="CWL360" s="163"/>
      <c r="CWM360" s="163"/>
      <c r="CWN360" s="163"/>
      <c r="CWO360" s="163"/>
      <c r="CWP360" s="163"/>
      <c r="CWQ360" s="163"/>
      <c r="CWR360" s="163"/>
      <c r="CWS360" s="163"/>
      <c r="CWT360" s="163"/>
      <c r="CWU360" s="163"/>
      <c r="CWV360" s="163"/>
      <c r="CWW360" s="163"/>
      <c r="CWX360" s="163"/>
      <c r="CWY360" s="163"/>
      <c r="CWZ360" s="163"/>
      <c r="CXA360" s="163"/>
      <c r="CXB360" s="163"/>
      <c r="CXC360" s="163"/>
      <c r="CXD360" s="163"/>
      <c r="CXE360" s="163"/>
      <c r="CXF360" s="163"/>
      <c r="CXG360" s="163"/>
      <c r="CXH360" s="163"/>
      <c r="CXI360" s="163"/>
      <c r="CXJ360" s="163"/>
      <c r="CXK360" s="163"/>
      <c r="CXL360" s="163"/>
      <c r="CXM360" s="163"/>
      <c r="CXN360" s="163"/>
      <c r="CXO360" s="163"/>
      <c r="CXP360" s="163"/>
      <c r="CXQ360" s="163"/>
      <c r="CXR360" s="163"/>
      <c r="CXS360" s="163"/>
      <c r="CXT360" s="163"/>
      <c r="CXU360" s="163"/>
      <c r="CXV360" s="163"/>
      <c r="CXW360" s="163"/>
      <c r="CXX360" s="163"/>
      <c r="CXY360" s="163"/>
      <c r="CXZ360" s="163"/>
      <c r="CYA360" s="163"/>
      <c r="CYB360" s="163"/>
      <c r="CYC360" s="163"/>
      <c r="CYD360" s="163"/>
      <c r="CYE360" s="163"/>
      <c r="CYF360" s="163"/>
      <c r="CYG360" s="163"/>
      <c r="CYH360" s="163"/>
      <c r="CYI360" s="163"/>
      <c r="CYJ360" s="163"/>
      <c r="CYK360" s="163"/>
      <c r="CYL360" s="163"/>
      <c r="CYM360" s="163"/>
      <c r="CYN360" s="163"/>
      <c r="CYO360" s="163"/>
      <c r="CYP360" s="163"/>
      <c r="CYQ360" s="163"/>
      <c r="CYR360" s="163"/>
      <c r="CYS360" s="163"/>
      <c r="CYT360" s="163"/>
      <c r="CYU360" s="163"/>
      <c r="CYV360" s="163"/>
      <c r="CYW360" s="163"/>
      <c r="CYX360" s="163"/>
      <c r="CYY360" s="163"/>
      <c r="CYZ360" s="163"/>
      <c r="CZA360" s="163"/>
      <c r="CZB360" s="163"/>
      <c r="CZC360" s="163"/>
      <c r="CZD360" s="163"/>
      <c r="CZE360" s="163"/>
      <c r="CZF360" s="163"/>
      <c r="CZG360" s="163"/>
      <c r="CZH360" s="163"/>
      <c r="CZI360" s="163"/>
      <c r="CZJ360" s="163"/>
      <c r="CZK360" s="163"/>
      <c r="CZL360" s="163"/>
      <c r="CZM360" s="163"/>
      <c r="CZN360" s="163"/>
      <c r="CZO360" s="163"/>
      <c r="CZP360" s="163"/>
      <c r="CZQ360" s="163"/>
      <c r="CZR360" s="163"/>
      <c r="CZS360" s="163"/>
      <c r="CZT360" s="163"/>
      <c r="CZU360" s="163"/>
      <c r="CZV360" s="163"/>
      <c r="CZW360" s="163"/>
      <c r="CZX360" s="163"/>
      <c r="CZY360" s="163"/>
      <c r="CZZ360" s="163"/>
      <c r="DAA360" s="163"/>
      <c r="DAB360" s="163"/>
      <c r="DAC360" s="163"/>
      <c r="DAD360" s="163"/>
      <c r="DAE360" s="163"/>
      <c r="DAF360" s="163"/>
      <c r="DAG360" s="163"/>
      <c r="DAH360" s="163"/>
      <c r="DAI360" s="163"/>
      <c r="DAJ360" s="163"/>
      <c r="DAK360" s="163"/>
      <c r="DAL360" s="163"/>
      <c r="DAM360" s="163"/>
      <c r="DAN360" s="163"/>
      <c r="DAO360" s="163"/>
      <c r="DAP360" s="163"/>
      <c r="DAQ360" s="163"/>
      <c r="DAR360" s="163"/>
      <c r="DAS360" s="163"/>
      <c r="DAT360" s="163"/>
      <c r="DAU360" s="163"/>
      <c r="DAV360" s="163"/>
      <c r="DAW360" s="163"/>
      <c r="DAX360" s="163"/>
      <c r="DAY360" s="163"/>
      <c r="DAZ360" s="163"/>
      <c r="DBA360" s="163"/>
      <c r="DBB360" s="163"/>
      <c r="DBC360" s="163"/>
      <c r="DBD360" s="163"/>
      <c r="DBE360" s="163"/>
      <c r="DBF360" s="163"/>
      <c r="DBG360" s="163"/>
      <c r="DBH360" s="163"/>
      <c r="DBI360" s="163"/>
      <c r="DBJ360" s="163"/>
      <c r="DBK360" s="163"/>
      <c r="DBL360" s="163"/>
      <c r="DBM360" s="163"/>
      <c r="DBN360" s="163"/>
      <c r="DBO360" s="163"/>
      <c r="DBP360" s="163"/>
      <c r="DBQ360" s="163"/>
      <c r="DBR360" s="163"/>
      <c r="DBS360" s="163"/>
      <c r="DBT360" s="163"/>
      <c r="DBU360" s="163"/>
      <c r="DBV360" s="163"/>
      <c r="DBW360" s="163"/>
      <c r="DBX360" s="163"/>
      <c r="DBY360" s="163"/>
      <c r="DBZ360" s="163"/>
      <c r="DCA360" s="163"/>
      <c r="DCB360" s="163"/>
      <c r="DCC360" s="163"/>
      <c r="DCD360" s="163"/>
      <c r="DCE360" s="163"/>
      <c r="DCF360" s="163"/>
      <c r="DCG360" s="163"/>
      <c r="DCH360" s="163"/>
      <c r="DCI360" s="163"/>
      <c r="DCJ360" s="163"/>
      <c r="DCK360" s="163"/>
      <c r="DCL360" s="163"/>
      <c r="DCM360" s="163"/>
      <c r="DCN360" s="163"/>
      <c r="DCO360" s="163"/>
      <c r="DCP360" s="163"/>
      <c r="DCQ360" s="163"/>
      <c r="DCR360" s="163"/>
      <c r="DCS360" s="163"/>
      <c r="DCT360" s="163"/>
      <c r="DCU360" s="163"/>
      <c r="DCV360" s="163"/>
      <c r="DCW360" s="163"/>
      <c r="DCX360" s="163"/>
      <c r="DCY360" s="163"/>
      <c r="DCZ360" s="163"/>
      <c r="DDA360" s="163"/>
      <c r="DDB360" s="163"/>
      <c r="DDC360" s="163"/>
      <c r="DDD360" s="163"/>
      <c r="DDE360" s="163"/>
      <c r="DDF360" s="163"/>
      <c r="DDG360" s="163"/>
      <c r="DDH360" s="163"/>
      <c r="DDI360" s="163"/>
      <c r="DDJ360" s="163"/>
      <c r="DDK360" s="163"/>
      <c r="DDL360" s="163"/>
      <c r="DDM360" s="163"/>
      <c r="DDN360" s="163"/>
      <c r="DDO360" s="163"/>
      <c r="DDP360" s="163"/>
      <c r="DDQ360" s="163"/>
      <c r="DDR360" s="163"/>
      <c r="DDS360" s="163"/>
      <c r="DDT360" s="163"/>
      <c r="DDU360" s="163"/>
      <c r="DDV360" s="163"/>
      <c r="DDW360" s="163"/>
      <c r="DDX360" s="163"/>
      <c r="DDY360" s="163"/>
      <c r="DDZ360" s="163"/>
      <c r="DEA360" s="163"/>
      <c r="DEB360" s="163"/>
      <c r="DEC360" s="163"/>
      <c r="DED360" s="163"/>
      <c r="DEE360" s="163"/>
      <c r="DEF360" s="163"/>
      <c r="DEG360" s="163"/>
      <c r="DEH360" s="163"/>
      <c r="DEI360" s="163"/>
      <c r="DEJ360" s="163"/>
      <c r="DEK360" s="163"/>
      <c r="DEL360" s="163"/>
      <c r="DEM360" s="163"/>
      <c r="DEN360" s="163"/>
      <c r="DEO360" s="163"/>
      <c r="DEP360" s="163"/>
      <c r="DEQ360" s="163"/>
      <c r="DER360" s="163"/>
      <c r="DES360" s="163"/>
      <c r="DET360" s="163"/>
      <c r="DEU360" s="163"/>
      <c r="DEV360" s="163"/>
      <c r="DEW360" s="163"/>
      <c r="DEX360" s="163"/>
      <c r="DEY360" s="163"/>
      <c r="DEZ360" s="163"/>
      <c r="DFA360" s="163"/>
      <c r="DFB360" s="163"/>
      <c r="DFC360" s="163"/>
      <c r="DFD360" s="163"/>
      <c r="DFE360" s="163"/>
      <c r="DFF360" s="163"/>
      <c r="DFG360" s="163"/>
      <c r="DFH360" s="163"/>
      <c r="DFI360" s="163"/>
      <c r="DFJ360" s="163"/>
      <c r="DFK360" s="163"/>
      <c r="DFL360" s="163"/>
      <c r="DFM360" s="163"/>
      <c r="DFN360" s="163"/>
      <c r="DFO360" s="163"/>
      <c r="DFP360" s="163"/>
      <c r="DFQ360" s="163"/>
      <c r="DFR360" s="163"/>
      <c r="DFS360" s="163"/>
      <c r="DFT360" s="163"/>
      <c r="DFU360" s="163"/>
      <c r="DFV360" s="163"/>
      <c r="DFW360" s="163"/>
      <c r="DFX360" s="163"/>
      <c r="DFY360" s="163"/>
      <c r="DFZ360" s="163"/>
      <c r="DGA360" s="163"/>
      <c r="DGB360" s="163"/>
      <c r="DGC360" s="163"/>
      <c r="DGD360" s="163"/>
      <c r="DGE360" s="163"/>
      <c r="DGF360" s="163"/>
      <c r="DGG360" s="163"/>
      <c r="DGH360" s="163"/>
      <c r="DGI360" s="163"/>
      <c r="DGJ360" s="163"/>
      <c r="DGK360" s="163"/>
      <c r="DGL360" s="163"/>
      <c r="DGM360" s="163"/>
      <c r="DGN360" s="163"/>
      <c r="DGO360" s="163"/>
      <c r="DGP360" s="163"/>
      <c r="DGQ360" s="163"/>
      <c r="DGR360" s="163"/>
      <c r="DGS360" s="163"/>
      <c r="DGT360" s="163"/>
      <c r="DGU360" s="163"/>
      <c r="DGV360" s="163"/>
      <c r="DGW360" s="163"/>
      <c r="DGX360" s="163"/>
      <c r="DGY360" s="163"/>
      <c r="DGZ360" s="163"/>
      <c r="DHA360" s="163"/>
      <c r="DHB360" s="163"/>
      <c r="DHC360" s="163"/>
      <c r="DHD360" s="163"/>
      <c r="DHE360" s="163"/>
      <c r="DHF360" s="163"/>
      <c r="DHG360" s="163"/>
      <c r="DHH360" s="163"/>
      <c r="DHI360" s="163"/>
      <c r="DHJ360" s="163"/>
      <c r="DHK360" s="163"/>
      <c r="DHL360" s="163"/>
      <c r="DHM360" s="163"/>
      <c r="DHN360" s="163"/>
      <c r="DHO360" s="163"/>
      <c r="DHP360" s="163"/>
      <c r="DHQ360" s="163"/>
      <c r="DHR360" s="163"/>
      <c r="DHS360" s="163"/>
      <c r="DHT360" s="163"/>
      <c r="DHU360" s="163"/>
      <c r="DHV360" s="163"/>
      <c r="DHW360" s="163"/>
      <c r="DHX360" s="163"/>
      <c r="DHY360" s="163"/>
      <c r="DHZ360" s="163"/>
      <c r="DIA360" s="163"/>
      <c r="DIB360" s="163"/>
      <c r="DIC360" s="163"/>
      <c r="DID360" s="163"/>
      <c r="DIE360" s="163"/>
      <c r="DIF360" s="163"/>
      <c r="DIG360" s="163"/>
      <c r="DIH360" s="163"/>
      <c r="DII360" s="163"/>
      <c r="DIJ360" s="163"/>
      <c r="DIK360" s="163"/>
      <c r="DIL360" s="163"/>
      <c r="DIM360" s="163"/>
      <c r="DIN360" s="163"/>
      <c r="DIO360" s="163"/>
      <c r="DIP360" s="163"/>
      <c r="DIQ360" s="163"/>
      <c r="DIR360" s="163"/>
      <c r="DIS360" s="163"/>
      <c r="DIT360" s="163"/>
      <c r="DIU360" s="163"/>
      <c r="DIV360" s="163"/>
      <c r="DIW360" s="163"/>
      <c r="DIX360" s="163"/>
      <c r="DIY360" s="163"/>
      <c r="DIZ360" s="163"/>
      <c r="DJA360" s="163"/>
      <c r="DJB360" s="163"/>
      <c r="DJC360" s="163"/>
      <c r="DJD360" s="163"/>
      <c r="DJE360" s="163"/>
      <c r="DJF360" s="163"/>
      <c r="DJG360" s="163"/>
      <c r="DJH360" s="163"/>
      <c r="DJI360" s="163"/>
      <c r="DJJ360" s="163"/>
      <c r="DJK360" s="163"/>
      <c r="DJL360" s="163"/>
      <c r="DJM360" s="163"/>
      <c r="DJN360" s="163"/>
      <c r="DJO360" s="163"/>
      <c r="DJP360" s="163"/>
      <c r="DJQ360" s="163"/>
      <c r="DJR360" s="163"/>
      <c r="DJS360" s="163"/>
      <c r="DJT360" s="163"/>
      <c r="DJU360" s="163"/>
      <c r="DJV360" s="163"/>
      <c r="DJW360" s="163"/>
      <c r="DJX360" s="163"/>
      <c r="DJY360" s="163"/>
      <c r="DJZ360" s="163"/>
      <c r="DKA360" s="163"/>
      <c r="DKB360" s="163"/>
      <c r="DKC360" s="163"/>
      <c r="DKD360" s="163"/>
      <c r="DKE360" s="163"/>
      <c r="DKF360" s="163"/>
      <c r="DKG360" s="163"/>
      <c r="DKH360" s="163"/>
      <c r="DKI360" s="163"/>
      <c r="DKJ360" s="163"/>
      <c r="DKK360" s="163"/>
      <c r="DKL360" s="163"/>
      <c r="DKM360" s="163"/>
      <c r="DKN360" s="163"/>
      <c r="DKO360" s="163"/>
      <c r="DKP360" s="163"/>
      <c r="DKQ360" s="163"/>
      <c r="DKR360" s="163"/>
      <c r="DKS360" s="163"/>
      <c r="DKT360" s="163"/>
      <c r="DKU360" s="163"/>
      <c r="DKV360" s="163"/>
      <c r="DKW360" s="163"/>
      <c r="DKX360" s="163"/>
      <c r="DKY360" s="163"/>
      <c r="DKZ360" s="163"/>
      <c r="DLA360" s="163"/>
      <c r="DLB360" s="163"/>
      <c r="DLC360" s="163"/>
      <c r="DLD360" s="163"/>
      <c r="DLE360" s="163"/>
      <c r="DLF360" s="163"/>
      <c r="DLG360" s="163"/>
      <c r="DLH360" s="163"/>
      <c r="DLI360" s="163"/>
      <c r="DLJ360" s="163"/>
      <c r="DLK360" s="163"/>
      <c r="DLL360" s="163"/>
      <c r="DLM360" s="163"/>
      <c r="DLN360" s="163"/>
      <c r="DLO360" s="163"/>
      <c r="DLP360" s="163"/>
      <c r="DLQ360" s="163"/>
      <c r="DLR360" s="163"/>
      <c r="DLS360" s="163"/>
      <c r="DLT360" s="163"/>
      <c r="DLU360" s="163"/>
      <c r="DLV360" s="163"/>
      <c r="DLW360" s="163"/>
      <c r="DLX360" s="163"/>
      <c r="DLY360" s="163"/>
      <c r="DLZ360" s="163"/>
      <c r="DMA360" s="163"/>
      <c r="DMB360" s="163"/>
      <c r="DMC360" s="163"/>
      <c r="DMD360" s="163"/>
      <c r="DME360" s="163"/>
      <c r="DMF360" s="163"/>
      <c r="DMG360" s="163"/>
      <c r="DMH360" s="163"/>
      <c r="DMI360" s="163"/>
      <c r="DMJ360" s="163"/>
      <c r="DMK360" s="163"/>
      <c r="DML360" s="163"/>
      <c r="DMM360" s="163"/>
      <c r="DMN360" s="163"/>
      <c r="DMO360" s="163"/>
      <c r="DMP360" s="163"/>
      <c r="DMQ360" s="163"/>
      <c r="DMR360" s="163"/>
      <c r="DMS360" s="163"/>
      <c r="DMT360" s="163"/>
      <c r="DMU360" s="163"/>
      <c r="DMV360" s="163"/>
      <c r="DMW360" s="163"/>
      <c r="DMX360" s="163"/>
      <c r="DMY360" s="163"/>
      <c r="DMZ360" s="163"/>
      <c r="DNA360" s="163"/>
      <c r="DNB360" s="163"/>
      <c r="DNC360" s="163"/>
      <c r="DND360" s="163"/>
      <c r="DNE360" s="163"/>
      <c r="DNF360" s="163"/>
      <c r="DNG360" s="163"/>
      <c r="DNH360" s="163"/>
      <c r="DNI360" s="163"/>
      <c r="DNJ360" s="163"/>
      <c r="DNK360" s="163"/>
      <c r="DNL360" s="163"/>
      <c r="DNM360" s="163"/>
      <c r="DNN360" s="163"/>
      <c r="DNO360" s="163"/>
      <c r="DNP360" s="163"/>
      <c r="DNQ360" s="163"/>
      <c r="DNR360" s="163"/>
      <c r="DNS360" s="163"/>
      <c r="DNT360" s="163"/>
      <c r="DNU360" s="163"/>
      <c r="DNV360" s="163"/>
      <c r="DNW360" s="163"/>
      <c r="DNX360" s="163"/>
      <c r="DNY360" s="163"/>
      <c r="DNZ360" s="163"/>
      <c r="DOA360" s="163"/>
      <c r="DOB360" s="163"/>
      <c r="DOC360" s="163"/>
      <c r="DOD360" s="163"/>
      <c r="DOE360" s="163"/>
      <c r="DOF360" s="163"/>
      <c r="DOG360" s="163"/>
      <c r="DOH360" s="163"/>
      <c r="DOI360" s="163"/>
      <c r="DOJ360" s="163"/>
      <c r="DOK360" s="163"/>
      <c r="DOL360" s="163"/>
      <c r="DOM360" s="163"/>
      <c r="DON360" s="163"/>
      <c r="DOO360" s="163"/>
      <c r="DOP360" s="163"/>
      <c r="DOQ360" s="163"/>
      <c r="DOR360" s="163"/>
      <c r="DOS360" s="163"/>
      <c r="DOT360" s="163"/>
      <c r="DOU360" s="163"/>
      <c r="DOV360" s="163"/>
      <c r="DOW360" s="163"/>
      <c r="DOX360" s="163"/>
      <c r="DOY360" s="163"/>
      <c r="DOZ360" s="163"/>
      <c r="DPA360" s="163"/>
      <c r="DPB360" s="163"/>
      <c r="DPC360" s="163"/>
      <c r="DPD360" s="163"/>
      <c r="DPE360" s="163"/>
      <c r="DPF360" s="163"/>
      <c r="DPG360" s="163"/>
      <c r="DPH360" s="163"/>
      <c r="DPI360" s="163"/>
      <c r="DPJ360" s="163"/>
      <c r="DPK360" s="163"/>
      <c r="DPL360" s="163"/>
      <c r="DPM360" s="163"/>
      <c r="DPN360" s="163"/>
      <c r="DPO360" s="163"/>
      <c r="DPP360" s="163"/>
      <c r="DPQ360" s="163"/>
      <c r="DPR360" s="163"/>
      <c r="DPS360" s="163"/>
      <c r="DPT360" s="163"/>
      <c r="DPU360" s="163"/>
      <c r="DPV360" s="163"/>
      <c r="DPW360" s="163"/>
      <c r="DPX360" s="163"/>
      <c r="DPY360" s="163"/>
      <c r="DPZ360" s="163"/>
      <c r="DQA360" s="163"/>
      <c r="DQB360" s="163"/>
      <c r="DQC360" s="163"/>
      <c r="DQD360" s="163"/>
      <c r="DQE360" s="163"/>
      <c r="DQF360" s="163"/>
      <c r="DQG360" s="163"/>
      <c r="DQH360" s="163"/>
      <c r="DQI360" s="163"/>
      <c r="DQJ360" s="163"/>
      <c r="DQK360" s="163"/>
      <c r="DQL360" s="163"/>
      <c r="DQM360" s="163"/>
      <c r="DQN360" s="163"/>
      <c r="DQO360" s="163"/>
      <c r="DQP360" s="163"/>
      <c r="DQQ360" s="163"/>
      <c r="DQR360" s="163"/>
      <c r="DQS360" s="163"/>
      <c r="DQT360" s="163"/>
      <c r="DQU360" s="163"/>
      <c r="DQV360" s="163"/>
      <c r="DQW360" s="163"/>
      <c r="DQX360" s="163"/>
      <c r="DQY360" s="163"/>
      <c r="DQZ360" s="163"/>
      <c r="DRA360" s="163"/>
      <c r="DRB360" s="163"/>
      <c r="DRC360" s="163"/>
      <c r="DRD360" s="163"/>
      <c r="DRE360" s="163"/>
      <c r="DRF360" s="163"/>
      <c r="DRG360" s="163"/>
      <c r="DRH360" s="163"/>
      <c r="DRI360" s="163"/>
      <c r="DRJ360" s="163"/>
      <c r="DRK360" s="163"/>
      <c r="DRL360" s="163"/>
      <c r="DRM360" s="163"/>
      <c r="DRN360" s="163"/>
      <c r="DRO360" s="163"/>
      <c r="DRP360" s="163"/>
      <c r="DRQ360" s="163"/>
      <c r="DRR360" s="163"/>
      <c r="DRS360" s="163"/>
      <c r="DRT360" s="163"/>
      <c r="DRU360" s="163"/>
      <c r="DRV360" s="163"/>
      <c r="DRW360" s="163"/>
      <c r="DRX360" s="163"/>
      <c r="DRY360" s="163"/>
      <c r="DRZ360" s="163"/>
      <c r="DSA360" s="163"/>
      <c r="DSB360" s="163"/>
      <c r="DSC360" s="163"/>
      <c r="DSD360" s="163"/>
      <c r="DSE360" s="163"/>
      <c r="DSF360" s="163"/>
      <c r="DSG360" s="163"/>
      <c r="DSH360" s="163"/>
      <c r="DSI360" s="163"/>
      <c r="DSJ360" s="163"/>
      <c r="DSK360" s="163"/>
      <c r="DSL360" s="163"/>
      <c r="DSM360" s="163"/>
      <c r="DSN360" s="163"/>
      <c r="DSO360" s="163"/>
      <c r="DSP360" s="163"/>
      <c r="DSQ360" s="163"/>
      <c r="DSR360" s="163"/>
      <c r="DSS360" s="163"/>
      <c r="DST360" s="163"/>
      <c r="DSU360" s="163"/>
      <c r="DSV360" s="163"/>
      <c r="DSW360" s="163"/>
      <c r="DSX360" s="163"/>
      <c r="DSY360" s="163"/>
      <c r="DSZ360" s="163"/>
      <c r="DTA360" s="163"/>
      <c r="DTB360" s="163"/>
      <c r="DTC360" s="163"/>
      <c r="DTD360" s="163"/>
      <c r="DTE360" s="163"/>
      <c r="DTF360" s="163"/>
      <c r="DTG360" s="163"/>
      <c r="DTH360" s="163"/>
      <c r="DTI360" s="163"/>
      <c r="DTJ360" s="163"/>
      <c r="DTK360" s="163"/>
      <c r="DTL360" s="163"/>
      <c r="DTM360" s="163"/>
      <c r="DTN360" s="163"/>
      <c r="DTO360" s="163"/>
      <c r="DTP360" s="163"/>
      <c r="DTQ360" s="163"/>
      <c r="DTR360" s="163"/>
      <c r="DTS360" s="163"/>
      <c r="DTT360" s="163"/>
      <c r="DTU360" s="163"/>
      <c r="DTV360" s="163"/>
      <c r="DTW360" s="163"/>
      <c r="DTX360" s="163"/>
      <c r="DTY360" s="163"/>
      <c r="DTZ360" s="163"/>
      <c r="DUA360" s="163"/>
      <c r="DUB360" s="163"/>
      <c r="DUC360" s="163"/>
      <c r="DUD360" s="163"/>
      <c r="DUE360" s="163"/>
      <c r="DUF360" s="163"/>
      <c r="DUG360" s="163"/>
      <c r="DUH360" s="163"/>
      <c r="DUI360" s="163"/>
      <c r="DUJ360" s="163"/>
      <c r="DUK360" s="163"/>
      <c r="DUL360" s="163"/>
      <c r="DUM360" s="163"/>
      <c r="DUN360" s="163"/>
      <c r="DUO360" s="163"/>
      <c r="DUP360" s="163"/>
      <c r="DUQ360" s="163"/>
      <c r="DUR360" s="163"/>
      <c r="DUS360" s="163"/>
      <c r="DUT360" s="163"/>
      <c r="DUU360" s="163"/>
      <c r="DUV360" s="163"/>
      <c r="DUW360" s="163"/>
      <c r="DUX360" s="163"/>
      <c r="DUY360" s="163"/>
      <c r="DUZ360" s="163"/>
      <c r="DVA360" s="163"/>
      <c r="DVB360" s="163"/>
      <c r="DVC360" s="163"/>
      <c r="DVD360" s="163"/>
      <c r="DVE360" s="163"/>
      <c r="DVF360" s="163"/>
      <c r="DVG360" s="163"/>
      <c r="DVH360" s="163"/>
      <c r="DVI360" s="163"/>
      <c r="DVJ360" s="163"/>
      <c r="DVK360" s="163"/>
      <c r="DVL360" s="163"/>
      <c r="DVM360" s="163"/>
      <c r="DVN360" s="163"/>
      <c r="DVO360" s="163"/>
      <c r="DVP360" s="163"/>
      <c r="DVQ360" s="163"/>
      <c r="DVR360" s="163"/>
      <c r="DVS360" s="163"/>
      <c r="DVT360" s="163"/>
      <c r="DVU360" s="163"/>
      <c r="DVV360" s="163"/>
      <c r="DVW360" s="163"/>
      <c r="DVX360" s="163"/>
      <c r="DVY360" s="163"/>
      <c r="DVZ360" s="163"/>
      <c r="DWA360" s="163"/>
      <c r="DWB360" s="163"/>
      <c r="DWC360" s="163"/>
      <c r="DWD360" s="163"/>
      <c r="DWE360" s="163"/>
      <c r="DWF360" s="163"/>
      <c r="DWG360" s="163"/>
      <c r="DWH360" s="163"/>
      <c r="DWI360" s="163"/>
      <c r="DWJ360" s="163"/>
      <c r="DWK360" s="163"/>
      <c r="DWL360" s="163"/>
      <c r="DWM360" s="163"/>
      <c r="DWN360" s="163"/>
      <c r="DWO360" s="163"/>
      <c r="DWP360" s="163"/>
      <c r="DWQ360" s="163"/>
      <c r="DWR360" s="163"/>
      <c r="DWS360" s="163"/>
      <c r="DWT360" s="163"/>
      <c r="DWU360" s="163"/>
      <c r="DWV360" s="163"/>
      <c r="DWW360" s="163"/>
      <c r="DWX360" s="163"/>
      <c r="DWY360" s="163"/>
      <c r="DWZ360" s="163"/>
      <c r="DXA360" s="163"/>
      <c r="DXB360" s="163"/>
      <c r="DXC360" s="163"/>
      <c r="DXD360" s="163"/>
      <c r="DXE360" s="163"/>
      <c r="DXF360" s="163"/>
      <c r="DXG360" s="163"/>
      <c r="DXH360" s="163"/>
      <c r="DXI360" s="163"/>
      <c r="DXJ360" s="163"/>
      <c r="DXK360" s="163"/>
      <c r="DXL360" s="163"/>
      <c r="DXM360" s="163"/>
      <c r="DXN360" s="163"/>
      <c r="DXO360" s="163"/>
      <c r="DXP360" s="163"/>
      <c r="DXQ360" s="163"/>
      <c r="DXR360" s="163"/>
      <c r="DXS360" s="163"/>
      <c r="DXT360" s="163"/>
      <c r="DXU360" s="163"/>
      <c r="DXV360" s="163"/>
      <c r="DXW360" s="163"/>
      <c r="DXX360" s="163"/>
      <c r="DXY360" s="163"/>
      <c r="DXZ360" s="163"/>
      <c r="DYA360" s="163"/>
      <c r="DYB360" s="163"/>
      <c r="DYC360" s="163"/>
      <c r="DYD360" s="163"/>
      <c r="DYE360" s="163"/>
      <c r="DYF360" s="163"/>
      <c r="DYG360" s="163"/>
      <c r="DYH360" s="163"/>
      <c r="DYI360" s="163"/>
      <c r="DYJ360" s="163"/>
      <c r="DYK360" s="163"/>
      <c r="DYL360" s="163"/>
      <c r="DYM360" s="163"/>
      <c r="DYN360" s="163"/>
      <c r="DYO360" s="163"/>
      <c r="DYP360" s="163"/>
      <c r="DYQ360" s="163"/>
      <c r="DYR360" s="163"/>
      <c r="DYS360" s="163"/>
      <c r="DYT360" s="163"/>
      <c r="DYU360" s="163"/>
      <c r="DYV360" s="163"/>
      <c r="DYW360" s="163"/>
      <c r="DYX360" s="163"/>
      <c r="DYY360" s="163"/>
      <c r="DYZ360" s="163"/>
      <c r="DZA360" s="163"/>
      <c r="DZB360" s="163"/>
      <c r="DZC360" s="163"/>
      <c r="DZD360" s="163"/>
      <c r="DZE360" s="163"/>
      <c r="DZF360" s="163"/>
      <c r="DZG360" s="163"/>
      <c r="DZH360" s="163"/>
      <c r="DZI360" s="163"/>
      <c r="DZJ360" s="163"/>
      <c r="DZK360" s="163"/>
      <c r="DZL360" s="163"/>
      <c r="DZM360" s="163"/>
      <c r="DZN360" s="163"/>
      <c r="DZO360" s="163"/>
      <c r="DZP360" s="163"/>
      <c r="DZQ360" s="163"/>
      <c r="DZR360" s="163"/>
      <c r="DZS360" s="163"/>
      <c r="DZT360" s="163"/>
      <c r="DZU360" s="163"/>
      <c r="DZV360" s="163"/>
      <c r="DZW360" s="163"/>
      <c r="DZX360" s="163"/>
      <c r="DZY360" s="163"/>
      <c r="DZZ360" s="163"/>
      <c r="EAA360" s="163"/>
      <c r="EAB360" s="163"/>
      <c r="EAC360" s="163"/>
      <c r="EAD360" s="163"/>
      <c r="EAE360" s="163"/>
      <c r="EAF360" s="163"/>
      <c r="EAG360" s="163"/>
      <c r="EAH360" s="163"/>
      <c r="EAI360" s="163"/>
      <c r="EAJ360" s="163"/>
      <c r="EAK360" s="163"/>
      <c r="EAL360" s="163"/>
      <c r="EAM360" s="163"/>
      <c r="EAN360" s="163"/>
      <c r="EAO360" s="163"/>
      <c r="EAP360" s="163"/>
      <c r="EAQ360" s="163"/>
      <c r="EAR360" s="163"/>
      <c r="EAS360" s="163"/>
      <c r="EAT360" s="163"/>
      <c r="EAU360" s="163"/>
      <c r="EAV360" s="163"/>
      <c r="EAW360" s="163"/>
      <c r="EAX360" s="163"/>
      <c r="EAY360" s="163"/>
      <c r="EAZ360" s="163"/>
      <c r="EBA360" s="163"/>
      <c r="EBB360" s="163"/>
      <c r="EBC360" s="163"/>
      <c r="EBD360" s="163"/>
      <c r="EBE360" s="163"/>
      <c r="EBF360" s="163"/>
      <c r="EBG360" s="163"/>
      <c r="EBH360" s="163"/>
      <c r="EBI360" s="163"/>
      <c r="EBJ360" s="163"/>
      <c r="EBK360" s="163"/>
      <c r="EBL360" s="163"/>
      <c r="EBM360" s="163"/>
      <c r="EBN360" s="163"/>
      <c r="EBO360" s="163"/>
      <c r="EBP360" s="163"/>
      <c r="EBQ360" s="163"/>
      <c r="EBR360" s="163"/>
      <c r="EBS360" s="163"/>
      <c r="EBT360" s="163"/>
      <c r="EBU360" s="163"/>
      <c r="EBV360" s="163"/>
      <c r="EBW360" s="163"/>
      <c r="EBX360" s="163"/>
      <c r="EBY360" s="163"/>
      <c r="EBZ360" s="163"/>
      <c r="ECA360" s="163"/>
      <c r="ECB360" s="163"/>
      <c r="ECC360" s="163"/>
      <c r="ECD360" s="163"/>
      <c r="ECE360" s="163"/>
      <c r="ECF360" s="163"/>
      <c r="ECG360" s="163"/>
      <c r="ECH360" s="163"/>
      <c r="ECI360" s="163"/>
      <c r="ECJ360" s="163"/>
      <c r="ECK360" s="163"/>
      <c r="ECL360" s="163"/>
      <c r="ECM360" s="163"/>
      <c r="ECN360" s="163"/>
      <c r="ECO360" s="163"/>
      <c r="ECP360" s="163"/>
      <c r="ECQ360" s="163"/>
      <c r="ECR360" s="163"/>
      <c r="ECS360" s="163"/>
      <c r="ECT360" s="163"/>
      <c r="ECU360" s="163"/>
      <c r="ECV360" s="163"/>
      <c r="ECW360" s="163"/>
      <c r="ECX360" s="163"/>
      <c r="ECY360" s="163"/>
      <c r="ECZ360" s="163"/>
      <c r="EDA360" s="163"/>
      <c r="EDB360" s="163"/>
      <c r="EDC360" s="163"/>
      <c r="EDD360" s="163"/>
      <c r="EDE360" s="163"/>
      <c r="EDF360" s="163"/>
      <c r="EDG360" s="163"/>
      <c r="EDH360" s="163"/>
      <c r="EDI360" s="163"/>
      <c r="EDJ360" s="163"/>
      <c r="EDK360" s="163"/>
      <c r="EDL360" s="163"/>
      <c r="EDM360" s="163"/>
      <c r="EDN360" s="163"/>
      <c r="EDO360" s="163"/>
      <c r="EDP360" s="163"/>
      <c r="EDQ360" s="163"/>
      <c r="EDR360" s="163"/>
      <c r="EDS360" s="163"/>
      <c r="EDT360" s="163"/>
      <c r="EDU360" s="163"/>
      <c r="EDV360" s="163"/>
      <c r="EDW360" s="163"/>
      <c r="EDX360" s="163"/>
      <c r="EDY360" s="163"/>
      <c r="EDZ360" s="163"/>
      <c r="EEA360" s="163"/>
      <c r="EEB360" s="163"/>
      <c r="EEC360" s="163"/>
      <c r="EED360" s="163"/>
      <c r="EEE360" s="163"/>
      <c r="EEF360" s="163"/>
      <c r="EEG360" s="163"/>
      <c r="EEH360" s="163"/>
      <c r="EEI360" s="163"/>
      <c r="EEJ360" s="163"/>
      <c r="EEK360" s="163"/>
      <c r="EEL360" s="163"/>
      <c r="EEM360" s="163"/>
      <c r="EEN360" s="163"/>
      <c r="EEO360" s="163"/>
      <c r="EEP360" s="163"/>
      <c r="EEQ360" s="163"/>
      <c r="EER360" s="163"/>
      <c r="EES360" s="163"/>
      <c r="EET360" s="163"/>
      <c r="EEU360" s="163"/>
      <c r="EEV360" s="163"/>
      <c r="EEW360" s="163"/>
      <c r="EEX360" s="163"/>
      <c r="EEY360" s="163"/>
      <c r="EEZ360" s="163"/>
      <c r="EFA360" s="163"/>
      <c r="EFB360" s="163"/>
      <c r="EFC360" s="163"/>
      <c r="EFD360" s="163"/>
      <c r="EFE360" s="163"/>
      <c r="EFF360" s="163"/>
      <c r="EFG360" s="163"/>
      <c r="EFH360" s="163"/>
      <c r="EFI360" s="163"/>
      <c r="EFJ360" s="163"/>
      <c r="EFK360" s="163"/>
      <c r="EFL360" s="163"/>
      <c r="EFM360" s="163"/>
      <c r="EFN360" s="163"/>
      <c r="EFO360" s="163"/>
      <c r="EFP360" s="163"/>
      <c r="EFQ360" s="163"/>
      <c r="EFR360" s="163"/>
      <c r="EFS360" s="163"/>
      <c r="EFT360" s="163"/>
      <c r="EFU360" s="163"/>
      <c r="EFV360" s="163"/>
      <c r="EFW360" s="163"/>
      <c r="EFX360" s="163"/>
      <c r="EFY360" s="163"/>
      <c r="EFZ360" s="163"/>
      <c r="EGA360" s="163"/>
      <c r="EGB360" s="163"/>
      <c r="EGC360" s="163"/>
      <c r="EGD360" s="163"/>
      <c r="EGE360" s="163"/>
      <c r="EGF360" s="163"/>
      <c r="EGG360" s="163"/>
      <c r="EGH360" s="163"/>
      <c r="EGI360" s="163"/>
      <c r="EGJ360" s="163"/>
      <c r="EGK360" s="163"/>
      <c r="EGL360" s="163"/>
      <c r="EGM360" s="163"/>
      <c r="EGN360" s="163"/>
      <c r="EGO360" s="163"/>
      <c r="EGP360" s="163"/>
      <c r="EGQ360" s="163"/>
      <c r="EGR360" s="163"/>
      <c r="EGS360" s="163"/>
      <c r="EGT360" s="163"/>
      <c r="EGU360" s="163"/>
      <c r="EGV360" s="163"/>
      <c r="EGW360" s="163"/>
      <c r="EGX360" s="163"/>
      <c r="EGY360" s="163"/>
      <c r="EGZ360" s="163"/>
      <c r="EHA360" s="163"/>
      <c r="EHB360" s="163"/>
      <c r="EHC360" s="163"/>
      <c r="EHD360" s="163"/>
      <c r="EHE360" s="163"/>
      <c r="EHF360" s="163"/>
      <c r="EHG360" s="163"/>
      <c r="EHH360" s="163"/>
      <c r="EHI360" s="163"/>
      <c r="EHJ360" s="163"/>
      <c r="EHK360" s="163"/>
      <c r="EHL360" s="163"/>
      <c r="EHM360" s="163"/>
      <c r="EHN360" s="163"/>
      <c r="EHO360" s="163"/>
      <c r="EHP360" s="163"/>
      <c r="EHQ360" s="163"/>
      <c r="EHR360" s="163"/>
      <c r="EHS360" s="163"/>
      <c r="EHT360" s="163"/>
      <c r="EHU360" s="163"/>
      <c r="EHV360" s="163"/>
      <c r="EHW360" s="163"/>
      <c r="EHX360" s="163"/>
      <c r="EHY360" s="163"/>
      <c r="EHZ360" s="163"/>
      <c r="EIA360" s="163"/>
      <c r="EIB360" s="163"/>
      <c r="EIC360" s="163"/>
      <c r="EID360" s="163"/>
      <c r="EIE360" s="163"/>
      <c r="EIF360" s="163"/>
      <c r="EIG360" s="163"/>
      <c r="EIH360" s="163"/>
      <c r="EII360" s="163"/>
      <c r="EIJ360" s="163"/>
      <c r="EIK360" s="163"/>
      <c r="EIL360" s="163"/>
      <c r="EIM360" s="163"/>
      <c r="EIN360" s="163"/>
      <c r="EIO360" s="163"/>
      <c r="EIP360" s="163"/>
      <c r="EIQ360" s="163"/>
      <c r="EIR360" s="163"/>
      <c r="EIS360" s="163"/>
      <c r="EIT360" s="163"/>
      <c r="EIU360" s="163"/>
      <c r="EIV360" s="163"/>
      <c r="EIW360" s="163"/>
      <c r="EIX360" s="163"/>
      <c r="EIY360" s="163"/>
      <c r="EIZ360" s="163"/>
      <c r="EJA360" s="163"/>
      <c r="EJB360" s="163"/>
      <c r="EJC360" s="163"/>
      <c r="EJD360" s="163"/>
      <c r="EJE360" s="163"/>
      <c r="EJF360" s="163"/>
      <c r="EJG360" s="163"/>
      <c r="EJH360" s="163"/>
      <c r="EJI360" s="163"/>
      <c r="EJJ360" s="163"/>
      <c r="EJK360" s="163"/>
      <c r="EJL360" s="163"/>
      <c r="EJM360" s="163"/>
      <c r="EJN360" s="163"/>
      <c r="EJO360" s="163"/>
      <c r="EJP360" s="163"/>
      <c r="EJQ360" s="163"/>
      <c r="EJR360" s="163"/>
      <c r="EJS360" s="163"/>
      <c r="EJT360" s="163"/>
      <c r="EJU360" s="163"/>
      <c r="EJV360" s="163"/>
      <c r="EJW360" s="163"/>
      <c r="EJX360" s="163"/>
      <c r="EJY360" s="163"/>
      <c r="EJZ360" s="163"/>
      <c r="EKA360" s="163"/>
      <c r="EKB360" s="163"/>
      <c r="EKC360" s="163"/>
      <c r="EKD360" s="163"/>
      <c r="EKE360" s="163"/>
      <c r="EKF360" s="163"/>
      <c r="EKG360" s="163"/>
      <c r="EKH360" s="163"/>
      <c r="EKI360" s="163"/>
      <c r="EKJ360" s="163"/>
      <c r="EKK360" s="163"/>
      <c r="EKL360" s="163"/>
      <c r="EKM360" s="163"/>
      <c r="EKN360" s="163"/>
      <c r="EKO360" s="163"/>
      <c r="EKP360" s="163"/>
      <c r="EKQ360" s="163"/>
      <c r="EKR360" s="163"/>
      <c r="EKS360" s="163"/>
      <c r="EKT360" s="163"/>
      <c r="EKU360" s="163"/>
      <c r="EKV360" s="163"/>
      <c r="EKW360" s="163"/>
      <c r="EKX360" s="163"/>
      <c r="EKY360" s="163"/>
      <c r="EKZ360" s="163"/>
      <c r="ELA360" s="163"/>
      <c r="ELB360" s="163"/>
      <c r="ELC360" s="163"/>
      <c r="ELD360" s="163"/>
      <c r="ELE360" s="163"/>
      <c r="ELF360" s="163"/>
      <c r="ELG360" s="163"/>
      <c r="ELH360" s="163"/>
      <c r="ELI360" s="163"/>
      <c r="ELJ360" s="163"/>
      <c r="ELK360" s="163"/>
      <c r="ELL360" s="163"/>
      <c r="ELM360" s="163"/>
      <c r="ELN360" s="163"/>
      <c r="ELO360" s="163"/>
      <c r="ELP360" s="163"/>
      <c r="ELQ360" s="163"/>
      <c r="ELR360" s="163"/>
      <c r="ELS360" s="163"/>
      <c r="ELT360" s="163"/>
      <c r="ELU360" s="163"/>
      <c r="ELV360" s="163"/>
      <c r="ELW360" s="163"/>
      <c r="ELX360" s="163"/>
      <c r="ELY360" s="163"/>
      <c r="ELZ360" s="163"/>
      <c r="EMA360" s="163"/>
      <c r="EMB360" s="163"/>
      <c r="EMC360" s="163"/>
      <c r="EMD360" s="163"/>
      <c r="EME360" s="163"/>
      <c r="EMF360" s="163"/>
      <c r="EMG360" s="163"/>
      <c r="EMH360" s="163"/>
      <c r="EMI360" s="163"/>
      <c r="EMJ360" s="163"/>
      <c r="EMK360" s="163"/>
      <c r="EML360" s="163"/>
      <c r="EMM360" s="163"/>
      <c r="EMN360" s="163"/>
      <c r="EMO360" s="163"/>
      <c r="EMP360" s="163"/>
      <c r="EMQ360" s="163"/>
      <c r="EMR360" s="163"/>
      <c r="EMS360" s="163"/>
      <c r="EMT360" s="163"/>
      <c r="EMU360" s="163"/>
      <c r="EMV360" s="163"/>
      <c r="EMW360" s="163"/>
      <c r="EMX360" s="163"/>
      <c r="EMY360" s="163"/>
      <c r="EMZ360" s="163"/>
      <c r="ENA360" s="163"/>
      <c r="ENB360" s="163"/>
      <c r="ENC360" s="163"/>
      <c r="END360" s="163"/>
      <c r="ENE360" s="163"/>
      <c r="ENF360" s="163"/>
      <c r="ENG360" s="163"/>
      <c r="ENH360" s="163"/>
      <c r="ENI360" s="163"/>
      <c r="ENJ360" s="163"/>
      <c r="ENK360" s="163"/>
      <c r="ENL360" s="163"/>
      <c r="ENM360" s="163"/>
      <c r="ENN360" s="163"/>
      <c r="ENO360" s="163"/>
      <c r="ENP360" s="163"/>
      <c r="ENQ360" s="163"/>
      <c r="ENR360" s="163"/>
      <c r="ENS360" s="163"/>
      <c r="ENT360" s="163"/>
      <c r="ENU360" s="163"/>
      <c r="ENV360" s="163"/>
      <c r="ENW360" s="163"/>
      <c r="ENX360" s="163"/>
      <c r="ENY360" s="163"/>
      <c r="ENZ360" s="163"/>
      <c r="EOA360" s="163"/>
      <c r="EOB360" s="163"/>
      <c r="EOC360" s="163"/>
      <c r="EOD360" s="163"/>
      <c r="EOE360" s="163"/>
      <c r="EOF360" s="163"/>
      <c r="EOG360" s="163"/>
      <c r="EOH360" s="163"/>
      <c r="EOI360" s="163"/>
      <c r="EOJ360" s="163"/>
      <c r="EOK360" s="163"/>
      <c r="EOL360" s="163"/>
      <c r="EOM360" s="163"/>
      <c r="EON360" s="163"/>
      <c r="EOO360" s="163"/>
      <c r="EOP360" s="163"/>
      <c r="EOQ360" s="163"/>
      <c r="EOR360" s="163"/>
      <c r="EOS360" s="163"/>
      <c r="EOT360" s="163"/>
      <c r="EOU360" s="163"/>
      <c r="EOV360" s="163"/>
      <c r="EOW360" s="163"/>
      <c r="EOX360" s="163"/>
      <c r="EOY360" s="163"/>
      <c r="EOZ360" s="163"/>
      <c r="EPA360" s="163"/>
      <c r="EPB360" s="163"/>
      <c r="EPC360" s="163"/>
      <c r="EPD360" s="163"/>
      <c r="EPE360" s="163"/>
      <c r="EPF360" s="163"/>
      <c r="EPG360" s="163"/>
      <c r="EPH360" s="163"/>
      <c r="EPI360" s="163"/>
      <c r="EPJ360" s="163"/>
      <c r="EPK360" s="163"/>
      <c r="EPL360" s="163"/>
      <c r="EPM360" s="163"/>
      <c r="EPN360" s="163"/>
      <c r="EPO360" s="163"/>
      <c r="EPP360" s="163"/>
      <c r="EPQ360" s="163"/>
      <c r="EPR360" s="163"/>
      <c r="EPS360" s="163"/>
      <c r="EPT360" s="163"/>
      <c r="EPU360" s="163"/>
      <c r="EPV360" s="163"/>
      <c r="EPW360" s="163"/>
      <c r="EPX360" s="163"/>
      <c r="EPY360" s="163"/>
      <c r="EPZ360" s="163"/>
      <c r="EQA360" s="163"/>
      <c r="EQB360" s="163"/>
      <c r="EQC360" s="163"/>
      <c r="EQD360" s="163"/>
      <c r="EQE360" s="163"/>
      <c r="EQF360" s="163"/>
      <c r="EQG360" s="163"/>
      <c r="EQH360" s="163"/>
      <c r="EQI360" s="163"/>
      <c r="EQJ360" s="163"/>
      <c r="EQK360" s="163"/>
      <c r="EQL360" s="163"/>
      <c r="EQM360" s="163"/>
      <c r="EQN360" s="163"/>
      <c r="EQO360" s="163"/>
      <c r="EQP360" s="163"/>
      <c r="EQQ360" s="163"/>
      <c r="EQR360" s="163"/>
      <c r="EQS360" s="163"/>
      <c r="EQT360" s="163"/>
      <c r="EQU360" s="163"/>
      <c r="EQV360" s="163"/>
      <c r="EQW360" s="163"/>
      <c r="EQX360" s="163"/>
      <c r="EQY360" s="163"/>
      <c r="EQZ360" s="163"/>
      <c r="ERA360" s="163"/>
      <c r="ERB360" s="163"/>
      <c r="ERC360" s="163"/>
      <c r="ERD360" s="163"/>
      <c r="ERE360" s="163"/>
      <c r="ERF360" s="163"/>
      <c r="ERG360" s="163"/>
      <c r="ERH360" s="163"/>
      <c r="ERI360" s="163"/>
      <c r="ERJ360" s="163"/>
      <c r="ERK360" s="163"/>
      <c r="ERL360" s="163"/>
      <c r="ERM360" s="163"/>
      <c r="ERN360" s="163"/>
      <c r="ERO360" s="163"/>
      <c r="ERP360" s="163"/>
      <c r="ERQ360" s="163"/>
      <c r="ERR360" s="163"/>
      <c r="ERS360" s="163"/>
      <c r="ERT360" s="163"/>
      <c r="ERU360" s="163"/>
      <c r="ERV360" s="163"/>
      <c r="ERW360" s="163"/>
      <c r="ERX360" s="163"/>
      <c r="ERY360" s="163"/>
      <c r="ERZ360" s="163"/>
      <c r="ESA360" s="163"/>
      <c r="ESB360" s="163"/>
      <c r="ESC360" s="163"/>
      <c r="ESD360" s="163"/>
      <c r="ESE360" s="163"/>
      <c r="ESF360" s="163"/>
      <c r="ESG360" s="163"/>
      <c r="ESH360" s="163"/>
      <c r="ESI360" s="163"/>
      <c r="ESJ360" s="163"/>
      <c r="ESK360" s="163"/>
      <c r="ESL360" s="163"/>
      <c r="ESM360" s="163"/>
      <c r="ESN360" s="163"/>
      <c r="ESO360" s="163"/>
      <c r="ESP360" s="163"/>
      <c r="ESQ360" s="163"/>
      <c r="ESR360" s="163"/>
      <c r="ESS360" s="163"/>
      <c r="EST360" s="163"/>
      <c r="ESU360" s="163"/>
      <c r="ESV360" s="163"/>
      <c r="ESW360" s="163"/>
      <c r="ESX360" s="163"/>
      <c r="ESY360" s="163"/>
      <c r="ESZ360" s="163"/>
      <c r="ETA360" s="163"/>
      <c r="ETB360" s="163"/>
      <c r="ETC360" s="163"/>
      <c r="ETD360" s="163"/>
      <c r="ETE360" s="163"/>
      <c r="ETF360" s="163"/>
      <c r="ETG360" s="163"/>
      <c r="ETH360" s="163"/>
      <c r="ETI360" s="163"/>
      <c r="ETJ360" s="163"/>
      <c r="ETK360" s="163"/>
      <c r="ETL360" s="163"/>
      <c r="ETM360" s="163"/>
      <c r="ETN360" s="163"/>
      <c r="ETO360" s="163"/>
      <c r="ETP360" s="163"/>
      <c r="ETQ360" s="163"/>
      <c r="ETR360" s="163"/>
      <c r="ETS360" s="163"/>
      <c r="ETT360" s="163"/>
      <c r="ETU360" s="163"/>
      <c r="ETV360" s="163"/>
      <c r="ETW360" s="163"/>
      <c r="ETX360" s="163"/>
      <c r="ETY360" s="163"/>
      <c r="ETZ360" s="163"/>
      <c r="EUA360" s="163"/>
      <c r="EUB360" s="163"/>
      <c r="EUC360" s="163"/>
      <c r="EUD360" s="163"/>
      <c r="EUE360" s="163"/>
      <c r="EUF360" s="163"/>
      <c r="EUG360" s="163"/>
      <c r="EUH360" s="163"/>
      <c r="EUI360" s="163"/>
      <c r="EUJ360" s="163"/>
      <c r="EUK360" s="163"/>
      <c r="EUL360" s="163"/>
      <c r="EUM360" s="163"/>
      <c r="EUN360" s="163"/>
      <c r="EUO360" s="163"/>
      <c r="EUP360" s="163"/>
      <c r="EUQ360" s="163"/>
      <c r="EUR360" s="163"/>
      <c r="EUS360" s="163"/>
      <c r="EUT360" s="163"/>
      <c r="EUU360" s="163"/>
      <c r="EUV360" s="163"/>
      <c r="EUW360" s="163"/>
      <c r="EUX360" s="163"/>
      <c r="EUY360" s="163"/>
      <c r="EUZ360" s="163"/>
      <c r="EVA360" s="163"/>
      <c r="EVB360" s="163"/>
      <c r="EVC360" s="163"/>
      <c r="EVD360" s="163"/>
      <c r="EVE360" s="163"/>
      <c r="EVF360" s="163"/>
      <c r="EVG360" s="163"/>
      <c r="EVH360" s="163"/>
      <c r="EVI360" s="163"/>
      <c r="EVJ360" s="163"/>
      <c r="EVK360" s="163"/>
      <c r="EVL360" s="163"/>
      <c r="EVM360" s="163"/>
      <c r="EVN360" s="163"/>
      <c r="EVO360" s="163"/>
      <c r="EVP360" s="163"/>
      <c r="EVQ360" s="163"/>
      <c r="EVR360" s="163"/>
      <c r="EVS360" s="163"/>
      <c r="EVT360" s="163"/>
      <c r="EVU360" s="163"/>
      <c r="EVV360" s="163"/>
      <c r="EVW360" s="163"/>
      <c r="EVX360" s="163"/>
      <c r="EVY360" s="163"/>
      <c r="EVZ360" s="163"/>
      <c r="EWA360" s="163"/>
      <c r="EWB360" s="163"/>
      <c r="EWC360" s="163"/>
      <c r="EWD360" s="163"/>
      <c r="EWE360" s="163"/>
      <c r="EWF360" s="163"/>
      <c r="EWG360" s="163"/>
      <c r="EWH360" s="163"/>
      <c r="EWI360" s="163"/>
      <c r="EWJ360" s="163"/>
      <c r="EWK360" s="163"/>
      <c r="EWL360" s="163"/>
      <c r="EWM360" s="163"/>
      <c r="EWN360" s="163"/>
      <c r="EWO360" s="163"/>
      <c r="EWP360" s="163"/>
      <c r="EWQ360" s="163"/>
      <c r="EWR360" s="163"/>
      <c r="EWS360" s="163"/>
      <c r="EWT360" s="163"/>
      <c r="EWU360" s="163"/>
      <c r="EWV360" s="163"/>
      <c r="EWW360" s="163"/>
      <c r="EWX360" s="163"/>
      <c r="EWY360" s="163"/>
      <c r="EWZ360" s="163"/>
      <c r="EXA360" s="163"/>
      <c r="EXB360" s="163"/>
      <c r="EXC360" s="163"/>
      <c r="EXD360" s="163"/>
      <c r="EXE360" s="163"/>
      <c r="EXF360" s="163"/>
      <c r="EXG360" s="163"/>
      <c r="EXH360" s="163"/>
      <c r="EXI360" s="163"/>
      <c r="EXJ360" s="163"/>
      <c r="EXK360" s="163"/>
      <c r="EXL360" s="163"/>
      <c r="EXM360" s="163"/>
      <c r="EXN360" s="163"/>
      <c r="EXO360" s="163"/>
      <c r="EXP360" s="163"/>
      <c r="EXQ360" s="163"/>
      <c r="EXR360" s="163"/>
      <c r="EXS360" s="163"/>
      <c r="EXT360" s="163"/>
      <c r="EXU360" s="163"/>
      <c r="EXV360" s="163"/>
      <c r="EXW360" s="163"/>
      <c r="EXX360" s="163"/>
      <c r="EXY360" s="163"/>
      <c r="EXZ360" s="163"/>
      <c r="EYA360" s="163"/>
      <c r="EYB360" s="163"/>
      <c r="EYC360" s="163"/>
      <c r="EYD360" s="163"/>
      <c r="EYE360" s="163"/>
      <c r="EYF360" s="163"/>
      <c r="EYG360" s="163"/>
      <c r="EYH360" s="163"/>
      <c r="EYI360" s="163"/>
      <c r="EYJ360" s="163"/>
      <c r="EYK360" s="163"/>
      <c r="EYL360" s="163"/>
      <c r="EYM360" s="163"/>
      <c r="EYN360" s="163"/>
      <c r="EYO360" s="163"/>
      <c r="EYP360" s="163"/>
      <c r="EYQ360" s="163"/>
      <c r="EYR360" s="163"/>
      <c r="EYS360" s="163"/>
      <c r="EYT360" s="163"/>
      <c r="EYU360" s="163"/>
      <c r="EYV360" s="163"/>
      <c r="EYW360" s="163"/>
      <c r="EYX360" s="163"/>
      <c r="EYY360" s="163"/>
      <c r="EYZ360" s="163"/>
      <c r="EZA360" s="163"/>
      <c r="EZB360" s="163"/>
      <c r="EZC360" s="163"/>
      <c r="EZD360" s="163"/>
      <c r="EZE360" s="163"/>
      <c r="EZF360" s="163"/>
      <c r="EZG360" s="163"/>
      <c r="EZH360" s="163"/>
      <c r="EZI360" s="163"/>
      <c r="EZJ360" s="163"/>
      <c r="EZK360" s="163"/>
      <c r="EZL360" s="163"/>
      <c r="EZM360" s="163"/>
      <c r="EZN360" s="163"/>
      <c r="EZO360" s="163"/>
      <c r="EZP360" s="163"/>
      <c r="EZQ360" s="163"/>
      <c r="EZR360" s="163"/>
      <c r="EZS360" s="163"/>
      <c r="EZT360" s="163"/>
      <c r="EZU360" s="163"/>
      <c r="EZV360" s="163"/>
      <c r="EZW360" s="163"/>
      <c r="EZX360" s="163"/>
      <c r="EZY360" s="163"/>
      <c r="EZZ360" s="163"/>
      <c r="FAA360" s="163"/>
      <c r="FAB360" s="163"/>
      <c r="FAC360" s="163"/>
      <c r="FAD360" s="163"/>
      <c r="FAE360" s="163"/>
      <c r="FAF360" s="163"/>
      <c r="FAG360" s="163"/>
      <c r="FAH360" s="163"/>
      <c r="FAI360" s="163"/>
      <c r="FAJ360" s="163"/>
      <c r="FAK360" s="163"/>
      <c r="FAL360" s="163"/>
      <c r="FAM360" s="163"/>
      <c r="FAN360" s="163"/>
      <c r="FAO360" s="163"/>
      <c r="FAP360" s="163"/>
      <c r="FAQ360" s="163"/>
      <c r="FAR360" s="163"/>
      <c r="FAS360" s="163"/>
      <c r="FAT360" s="163"/>
      <c r="FAU360" s="163"/>
      <c r="FAV360" s="163"/>
      <c r="FAW360" s="163"/>
      <c r="FAX360" s="163"/>
      <c r="FAY360" s="163"/>
      <c r="FAZ360" s="163"/>
      <c r="FBA360" s="163"/>
      <c r="FBB360" s="163"/>
      <c r="FBC360" s="163"/>
      <c r="FBD360" s="163"/>
      <c r="FBE360" s="163"/>
      <c r="FBF360" s="163"/>
      <c r="FBG360" s="163"/>
      <c r="FBH360" s="163"/>
      <c r="FBI360" s="163"/>
      <c r="FBJ360" s="163"/>
      <c r="FBK360" s="163"/>
      <c r="FBL360" s="163"/>
      <c r="FBM360" s="163"/>
      <c r="FBN360" s="163"/>
      <c r="FBO360" s="163"/>
      <c r="FBP360" s="163"/>
      <c r="FBQ360" s="163"/>
      <c r="FBR360" s="163"/>
      <c r="FBS360" s="163"/>
      <c r="FBT360" s="163"/>
      <c r="FBU360" s="163"/>
      <c r="FBV360" s="163"/>
      <c r="FBW360" s="163"/>
      <c r="FBX360" s="163"/>
      <c r="FBY360" s="163"/>
      <c r="FBZ360" s="163"/>
      <c r="FCA360" s="163"/>
      <c r="FCB360" s="163"/>
      <c r="FCC360" s="163"/>
      <c r="FCD360" s="163"/>
      <c r="FCE360" s="163"/>
      <c r="FCF360" s="163"/>
      <c r="FCG360" s="163"/>
      <c r="FCH360" s="163"/>
      <c r="FCI360" s="163"/>
      <c r="FCJ360" s="163"/>
      <c r="FCK360" s="163"/>
      <c r="FCL360" s="163"/>
      <c r="FCM360" s="163"/>
      <c r="FCN360" s="163"/>
      <c r="FCO360" s="163"/>
      <c r="FCP360" s="163"/>
      <c r="FCQ360" s="163"/>
      <c r="FCR360" s="163"/>
      <c r="FCS360" s="163"/>
      <c r="FCT360" s="163"/>
      <c r="FCU360" s="163"/>
      <c r="FCV360" s="163"/>
      <c r="FCW360" s="163"/>
      <c r="FCX360" s="163"/>
      <c r="FCY360" s="163"/>
      <c r="FCZ360" s="163"/>
      <c r="FDA360" s="163"/>
      <c r="FDB360" s="163"/>
      <c r="FDC360" s="163"/>
      <c r="FDD360" s="163"/>
      <c r="FDE360" s="163"/>
      <c r="FDF360" s="163"/>
      <c r="FDG360" s="163"/>
      <c r="FDH360" s="163"/>
      <c r="FDI360" s="163"/>
      <c r="FDJ360" s="163"/>
      <c r="FDK360" s="163"/>
      <c r="FDL360" s="163"/>
      <c r="FDM360" s="163"/>
      <c r="FDN360" s="163"/>
      <c r="FDO360" s="163"/>
      <c r="FDP360" s="163"/>
      <c r="FDQ360" s="163"/>
      <c r="FDR360" s="163"/>
      <c r="FDS360" s="163"/>
      <c r="FDT360" s="163"/>
      <c r="FDU360" s="163"/>
      <c r="FDV360" s="163"/>
      <c r="FDW360" s="163"/>
      <c r="FDX360" s="163"/>
      <c r="FDY360" s="163"/>
      <c r="FDZ360" s="163"/>
      <c r="FEA360" s="163"/>
      <c r="FEB360" s="163"/>
      <c r="FEC360" s="163"/>
      <c r="FED360" s="163"/>
      <c r="FEE360" s="163"/>
      <c r="FEF360" s="163"/>
      <c r="FEG360" s="163"/>
      <c r="FEH360" s="163"/>
      <c r="FEI360" s="163"/>
      <c r="FEJ360" s="163"/>
      <c r="FEK360" s="163"/>
      <c r="FEL360" s="163"/>
      <c r="FEM360" s="163"/>
      <c r="FEN360" s="163"/>
      <c r="FEO360" s="163"/>
      <c r="FEP360" s="163"/>
      <c r="FEQ360" s="163"/>
      <c r="FER360" s="163"/>
      <c r="FES360" s="163"/>
      <c r="FET360" s="163"/>
      <c r="FEU360" s="163"/>
      <c r="FEV360" s="163"/>
      <c r="FEW360" s="163"/>
      <c r="FEX360" s="163"/>
      <c r="FEY360" s="163"/>
      <c r="FEZ360" s="163"/>
      <c r="FFA360" s="163"/>
      <c r="FFB360" s="163"/>
      <c r="FFC360" s="163"/>
      <c r="FFD360" s="163"/>
      <c r="FFE360" s="163"/>
      <c r="FFF360" s="163"/>
      <c r="FFG360" s="163"/>
      <c r="FFH360" s="163"/>
      <c r="FFI360" s="163"/>
      <c r="FFJ360" s="163"/>
      <c r="FFK360" s="163"/>
      <c r="FFL360" s="163"/>
      <c r="FFM360" s="163"/>
      <c r="FFN360" s="163"/>
      <c r="FFO360" s="163"/>
      <c r="FFP360" s="163"/>
      <c r="FFQ360" s="163"/>
      <c r="FFR360" s="163"/>
      <c r="FFS360" s="163"/>
      <c r="FFT360" s="163"/>
      <c r="FFU360" s="163"/>
      <c r="FFV360" s="163"/>
      <c r="FFW360" s="163"/>
      <c r="FFX360" s="163"/>
      <c r="FFY360" s="163"/>
      <c r="FFZ360" s="163"/>
      <c r="FGA360" s="163"/>
      <c r="FGB360" s="163"/>
      <c r="FGC360" s="163"/>
      <c r="FGD360" s="163"/>
      <c r="FGE360" s="163"/>
      <c r="FGF360" s="163"/>
      <c r="FGG360" s="163"/>
      <c r="FGH360" s="163"/>
      <c r="FGI360" s="163"/>
      <c r="FGJ360" s="163"/>
      <c r="FGK360" s="163"/>
      <c r="FGL360" s="163"/>
      <c r="FGM360" s="163"/>
      <c r="FGN360" s="163"/>
      <c r="FGO360" s="163"/>
      <c r="FGP360" s="163"/>
      <c r="FGQ360" s="163"/>
      <c r="FGR360" s="163"/>
      <c r="FGS360" s="163"/>
      <c r="FGT360" s="163"/>
      <c r="FGU360" s="163"/>
      <c r="FGV360" s="163"/>
      <c r="FGW360" s="163"/>
      <c r="FGX360" s="163"/>
      <c r="FGY360" s="163"/>
      <c r="FGZ360" s="163"/>
      <c r="FHA360" s="163"/>
      <c r="FHB360" s="163"/>
      <c r="FHC360" s="163"/>
      <c r="FHD360" s="163"/>
      <c r="FHE360" s="163"/>
      <c r="FHF360" s="163"/>
      <c r="FHG360" s="163"/>
      <c r="FHH360" s="163"/>
      <c r="FHI360" s="163"/>
      <c r="FHJ360" s="163"/>
      <c r="FHK360" s="163"/>
      <c r="FHL360" s="163"/>
      <c r="FHM360" s="163"/>
      <c r="FHN360" s="163"/>
      <c r="FHO360" s="163"/>
      <c r="FHP360" s="163"/>
      <c r="FHQ360" s="163"/>
      <c r="FHR360" s="163"/>
      <c r="FHS360" s="163"/>
      <c r="FHT360" s="163"/>
      <c r="FHU360" s="163"/>
      <c r="FHV360" s="163"/>
      <c r="FHW360" s="163"/>
      <c r="FHX360" s="163"/>
      <c r="FHY360" s="163"/>
      <c r="FHZ360" s="163"/>
      <c r="FIA360" s="163"/>
      <c r="FIB360" s="163"/>
      <c r="FIC360" s="163"/>
      <c r="FID360" s="163"/>
      <c r="FIE360" s="163"/>
      <c r="FIF360" s="163"/>
      <c r="FIG360" s="163"/>
      <c r="FIH360" s="163"/>
      <c r="FII360" s="163"/>
      <c r="FIJ360" s="163"/>
      <c r="FIK360" s="163"/>
      <c r="FIL360" s="163"/>
      <c r="FIM360" s="163"/>
      <c r="FIN360" s="163"/>
      <c r="FIO360" s="163"/>
      <c r="FIP360" s="163"/>
      <c r="FIQ360" s="163"/>
      <c r="FIR360" s="163"/>
      <c r="FIS360" s="163"/>
      <c r="FIT360" s="163"/>
      <c r="FIU360" s="163"/>
      <c r="FIV360" s="163"/>
      <c r="FIW360" s="163"/>
      <c r="FIX360" s="163"/>
      <c r="FIY360" s="163"/>
      <c r="FIZ360" s="163"/>
      <c r="FJA360" s="163"/>
      <c r="FJB360" s="163"/>
      <c r="FJC360" s="163"/>
      <c r="FJD360" s="163"/>
      <c r="FJE360" s="163"/>
      <c r="FJF360" s="163"/>
      <c r="FJG360" s="163"/>
      <c r="FJH360" s="163"/>
      <c r="FJI360" s="163"/>
      <c r="FJJ360" s="163"/>
      <c r="FJK360" s="163"/>
      <c r="FJL360" s="163"/>
      <c r="FJM360" s="163"/>
      <c r="FJN360" s="163"/>
      <c r="FJO360" s="163"/>
      <c r="FJP360" s="163"/>
      <c r="FJQ360" s="163"/>
      <c r="FJR360" s="163"/>
      <c r="FJS360" s="163"/>
      <c r="FJT360" s="163"/>
      <c r="FJU360" s="163"/>
      <c r="FJV360" s="163"/>
      <c r="FJW360" s="163"/>
      <c r="FJX360" s="163"/>
      <c r="FJY360" s="163"/>
      <c r="FJZ360" s="163"/>
      <c r="FKA360" s="163"/>
      <c r="FKB360" s="163"/>
      <c r="FKC360" s="163"/>
      <c r="FKD360" s="163"/>
      <c r="FKE360" s="163"/>
      <c r="FKF360" s="163"/>
      <c r="FKG360" s="163"/>
      <c r="FKH360" s="163"/>
      <c r="FKI360" s="163"/>
      <c r="FKJ360" s="163"/>
      <c r="FKK360" s="163"/>
      <c r="FKL360" s="163"/>
      <c r="FKM360" s="163"/>
      <c r="FKN360" s="163"/>
      <c r="FKO360" s="163"/>
      <c r="FKP360" s="163"/>
      <c r="FKQ360" s="163"/>
      <c r="FKR360" s="163"/>
      <c r="FKS360" s="163"/>
      <c r="FKT360" s="163"/>
      <c r="FKU360" s="163"/>
      <c r="FKV360" s="163"/>
      <c r="FKW360" s="163"/>
      <c r="FKX360" s="163"/>
      <c r="FKY360" s="163"/>
      <c r="FKZ360" s="163"/>
      <c r="FLA360" s="163"/>
      <c r="FLB360" s="163"/>
      <c r="FLC360" s="163"/>
      <c r="FLD360" s="163"/>
      <c r="FLE360" s="163"/>
      <c r="FLF360" s="163"/>
      <c r="FLG360" s="163"/>
      <c r="FLH360" s="163"/>
      <c r="FLI360" s="163"/>
      <c r="FLJ360" s="163"/>
      <c r="FLK360" s="163"/>
      <c r="FLL360" s="163"/>
      <c r="FLM360" s="163"/>
      <c r="FLN360" s="163"/>
      <c r="FLO360" s="163"/>
      <c r="FLP360" s="163"/>
      <c r="FLQ360" s="163"/>
      <c r="FLR360" s="163"/>
      <c r="FLS360" s="163"/>
      <c r="FLT360" s="163"/>
      <c r="FLU360" s="163"/>
      <c r="FLV360" s="163"/>
      <c r="FLW360" s="163"/>
      <c r="FLX360" s="163"/>
      <c r="FLY360" s="163"/>
      <c r="FLZ360" s="163"/>
      <c r="FMA360" s="163"/>
      <c r="FMB360" s="163"/>
      <c r="FMC360" s="163"/>
      <c r="FMD360" s="163"/>
      <c r="FME360" s="163"/>
      <c r="FMF360" s="163"/>
      <c r="FMG360" s="163"/>
      <c r="FMH360" s="163"/>
      <c r="FMI360" s="163"/>
      <c r="FMJ360" s="163"/>
      <c r="FMK360" s="163"/>
      <c r="FML360" s="163"/>
      <c r="FMM360" s="163"/>
      <c r="FMN360" s="163"/>
      <c r="FMO360" s="163"/>
      <c r="FMP360" s="163"/>
      <c r="FMQ360" s="163"/>
      <c r="FMR360" s="163"/>
      <c r="FMS360" s="163"/>
      <c r="FMT360" s="163"/>
      <c r="FMU360" s="163"/>
      <c r="FMV360" s="163"/>
      <c r="FMW360" s="163"/>
      <c r="FMX360" s="163"/>
      <c r="FMY360" s="163"/>
      <c r="FMZ360" s="163"/>
      <c r="FNA360" s="163"/>
      <c r="FNB360" s="163"/>
      <c r="FNC360" s="163"/>
      <c r="FND360" s="163"/>
      <c r="FNE360" s="163"/>
      <c r="FNF360" s="163"/>
      <c r="FNG360" s="163"/>
      <c r="FNH360" s="163"/>
      <c r="FNI360" s="163"/>
      <c r="FNJ360" s="163"/>
      <c r="FNK360" s="163"/>
      <c r="FNL360" s="163"/>
      <c r="FNM360" s="163"/>
      <c r="FNN360" s="163"/>
      <c r="FNO360" s="163"/>
      <c r="FNP360" s="163"/>
      <c r="FNQ360" s="163"/>
      <c r="FNR360" s="163"/>
      <c r="FNS360" s="163"/>
      <c r="FNT360" s="163"/>
      <c r="FNU360" s="163"/>
      <c r="FNV360" s="163"/>
      <c r="FNW360" s="163"/>
      <c r="FNX360" s="163"/>
      <c r="FNY360" s="163"/>
      <c r="FNZ360" s="163"/>
      <c r="FOA360" s="163"/>
      <c r="FOB360" s="163"/>
      <c r="FOC360" s="163"/>
      <c r="FOD360" s="163"/>
      <c r="FOE360" s="163"/>
      <c r="FOF360" s="163"/>
      <c r="FOG360" s="163"/>
      <c r="FOH360" s="163"/>
      <c r="FOI360" s="163"/>
      <c r="FOJ360" s="163"/>
      <c r="FOK360" s="163"/>
      <c r="FOL360" s="163"/>
      <c r="FOM360" s="163"/>
      <c r="FON360" s="163"/>
      <c r="FOO360" s="163"/>
      <c r="FOP360" s="163"/>
      <c r="FOQ360" s="163"/>
      <c r="FOR360" s="163"/>
      <c r="FOS360" s="163"/>
      <c r="FOT360" s="163"/>
      <c r="FOU360" s="163"/>
      <c r="FOV360" s="163"/>
      <c r="FOW360" s="163"/>
      <c r="FOX360" s="163"/>
      <c r="FOY360" s="163"/>
      <c r="FOZ360" s="163"/>
      <c r="FPA360" s="163"/>
      <c r="FPB360" s="163"/>
      <c r="FPC360" s="163"/>
      <c r="FPD360" s="163"/>
      <c r="FPE360" s="163"/>
      <c r="FPF360" s="163"/>
      <c r="FPG360" s="163"/>
      <c r="FPH360" s="163"/>
      <c r="FPI360" s="163"/>
      <c r="FPJ360" s="163"/>
      <c r="FPK360" s="163"/>
      <c r="FPL360" s="163"/>
      <c r="FPM360" s="163"/>
      <c r="FPN360" s="163"/>
      <c r="FPO360" s="163"/>
      <c r="FPP360" s="163"/>
      <c r="FPQ360" s="163"/>
      <c r="FPR360" s="163"/>
      <c r="FPS360" s="163"/>
      <c r="FPT360" s="163"/>
      <c r="FPU360" s="163"/>
      <c r="FPV360" s="163"/>
      <c r="FPW360" s="163"/>
      <c r="FPX360" s="163"/>
      <c r="FPY360" s="163"/>
      <c r="FPZ360" s="163"/>
      <c r="FQA360" s="163"/>
      <c r="FQB360" s="163"/>
      <c r="FQC360" s="163"/>
      <c r="FQD360" s="163"/>
      <c r="FQE360" s="163"/>
      <c r="FQF360" s="163"/>
      <c r="FQG360" s="163"/>
      <c r="FQH360" s="163"/>
      <c r="FQI360" s="163"/>
      <c r="FQJ360" s="163"/>
      <c r="FQK360" s="163"/>
      <c r="FQL360" s="163"/>
      <c r="FQM360" s="163"/>
      <c r="FQN360" s="163"/>
      <c r="FQO360" s="163"/>
      <c r="FQP360" s="163"/>
      <c r="FQQ360" s="163"/>
      <c r="FQR360" s="163"/>
      <c r="FQS360" s="163"/>
      <c r="FQT360" s="163"/>
      <c r="FQU360" s="163"/>
      <c r="FQV360" s="163"/>
      <c r="FQW360" s="163"/>
      <c r="FQX360" s="163"/>
      <c r="FQY360" s="163"/>
      <c r="FQZ360" s="163"/>
      <c r="FRA360" s="163"/>
      <c r="FRB360" s="163"/>
      <c r="FRC360" s="163"/>
      <c r="FRD360" s="163"/>
      <c r="FRE360" s="163"/>
      <c r="FRF360" s="163"/>
      <c r="FRG360" s="163"/>
      <c r="FRH360" s="163"/>
      <c r="FRI360" s="163"/>
      <c r="FRJ360" s="163"/>
      <c r="FRK360" s="163"/>
      <c r="FRL360" s="163"/>
      <c r="FRM360" s="163"/>
      <c r="FRN360" s="163"/>
      <c r="FRO360" s="163"/>
      <c r="FRP360" s="163"/>
      <c r="FRQ360" s="163"/>
      <c r="FRR360" s="163"/>
      <c r="FRS360" s="163"/>
      <c r="FRT360" s="163"/>
      <c r="FRU360" s="163"/>
      <c r="FRV360" s="163"/>
      <c r="FRW360" s="163"/>
      <c r="FRX360" s="163"/>
      <c r="FRY360" s="163"/>
      <c r="FRZ360" s="163"/>
      <c r="FSA360" s="163"/>
      <c r="FSB360" s="163"/>
      <c r="FSC360" s="163"/>
      <c r="FSD360" s="163"/>
      <c r="FSE360" s="163"/>
      <c r="FSF360" s="163"/>
      <c r="FSG360" s="163"/>
      <c r="FSH360" s="163"/>
      <c r="FSI360" s="163"/>
      <c r="FSJ360" s="163"/>
      <c r="FSK360" s="163"/>
      <c r="FSL360" s="163"/>
      <c r="FSM360" s="163"/>
      <c r="FSN360" s="163"/>
      <c r="FSO360" s="163"/>
      <c r="FSP360" s="163"/>
      <c r="FSQ360" s="163"/>
      <c r="FSR360" s="163"/>
      <c r="FSS360" s="163"/>
      <c r="FST360" s="163"/>
      <c r="FSU360" s="163"/>
      <c r="FSV360" s="163"/>
      <c r="FSW360" s="163"/>
      <c r="FSX360" s="163"/>
      <c r="FSY360" s="163"/>
      <c r="FSZ360" s="163"/>
      <c r="FTA360" s="163"/>
      <c r="FTB360" s="163"/>
      <c r="FTC360" s="163"/>
      <c r="FTD360" s="163"/>
      <c r="FTE360" s="163"/>
      <c r="FTF360" s="163"/>
      <c r="FTG360" s="163"/>
      <c r="FTH360" s="163"/>
      <c r="FTI360" s="163"/>
      <c r="FTJ360" s="163"/>
      <c r="FTK360" s="163"/>
      <c r="FTL360" s="163"/>
      <c r="FTM360" s="163"/>
      <c r="FTN360" s="163"/>
      <c r="FTO360" s="163"/>
      <c r="FTP360" s="163"/>
      <c r="FTQ360" s="163"/>
      <c r="FTR360" s="163"/>
      <c r="FTS360" s="163"/>
      <c r="FTT360" s="163"/>
      <c r="FTU360" s="163"/>
      <c r="FTV360" s="163"/>
      <c r="FTW360" s="163"/>
      <c r="FTX360" s="163"/>
      <c r="FTY360" s="163"/>
      <c r="FTZ360" s="163"/>
      <c r="FUA360" s="163"/>
      <c r="FUB360" s="163"/>
      <c r="FUC360" s="163"/>
      <c r="FUD360" s="163"/>
      <c r="FUE360" s="163"/>
      <c r="FUF360" s="163"/>
      <c r="FUG360" s="163"/>
      <c r="FUH360" s="163"/>
      <c r="FUI360" s="163"/>
      <c r="FUJ360" s="163"/>
      <c r="FUK360" s="163"/>
      <c r="FUL360" s="163"/>
      <c r="FUM360" s="163"/>
      <c r="FUN360" s="163"/>
      <c r="FUO360" s="163"/>
      <c r="FUP360" s="163"/>
      <c r="FUQ360" s="163"/>
      <c r="FUR360" s="163"/>
      <c r="FUS360" s="163"/>
      <c r="FUT360" s="163"/>
      <c r="FUU360" s="163"/>
      <c r="FUV360" s="163"/>
      <c r="FUW360" s="163"/>
      <c r="FUX360" s="163"/>
      <c r="FUY360" s="163"/>
      <c r="FUZ360" s="163"/>
      <c r="FVA360" s="163"/>
      <c r="FVB360" s="163"/>
      <c r="FVC360" s="163"/>
      <c r="FVD360" s="163"/>
      <c r="FVE360" s="163"/>
      <c r="FVF360" s="163"/>
      <c r="FVG360" s="163"/>
      <c r="FVH360" s="163"/>
      <c r="FVI360" s="163"/>
      <c r="FVJ360" s="163"/>
      <c r="FVK360" s="163"/>
      <c r="FVL360" s="163"/>
      <c r="FVM360" s="163"/>
      <c r="FVN360" s="163"/>
      <c r="FVO360" s="163"/>
      <c r="FVP360" s="163"/>
      <c r="FVQ360" s="163"/>
      <c r="FVR360" s="163"/>
      <c r="FVS360" s="163"/>
      <c r="FVT360" s="163"/>
      <c r="FVU360" s="163"/>
      <c r="FVV360" s="163"/>
      <c r="FVW360" s="163"/>
      <c r="FVX360" s="163"/>
      <c r="FVY360" s="163"/>
      <c r="FVZ360" s="163"/>
      <c r="FWA360" s="163"/>
      <c r="FWB360" s="163"/>
      <c r="FWC360" s="163"/>
      <c r="FWD360" s="163"/>
      <c r="FWE360" s="163"/>
      <c r="FWF360" s="163"/>
      <c r="FWG360" s="163"/>
      <c r="FWH360" s="163"/>
      <c r="FWI360" s="163"/>
      <c r="FWJ360" s="163"/>
      <c r="FWK360" s="163"/>
      <c r="FWL360" s="163"/>
      <c r="FWM360" s="163"/>
      <c r="FWN360" s="163"/>
      <c r="FWO360" s="163"/>
      <c r="FWP360" s="163"/>
      <c r="FWQ360" s="163"/>
      <c r="FWR360" s="163"/>
      <c r="FWS360" s="163"/>
      <c r="FWT360" s="163"/>
      <c r="FWU360" s="163"/>
      <c r="FWV360" s="163"/>
      <c r="FWW360" s="163"/>
      <c r="FWX360" s="163"/>
      <c r="FWY360" s="163"/>
      <c r="FWZ360" s="163"/>
      <c r="FXA360" s="163"/>
      <c r="FXB360" s="163"/>
      <c r="FXC360" s="163"/>
      <c r="FXD360" s="163"/>
      <c r="FXE360" s="163"/>
      <c r="FXF360" s="163"/>
      <c r="FXG360" s="163"/>
      <c r="FXH360" s="163"/>
      <c r="FXI360" s="163"/>
      <c r="FXJ360" s="163"/>
      <c r="FXK360" s="163"/>
      <c r="FXL360" s="163"/>
      <c r="FXM360" s="163"/>
      <c r="FXN360" s="163"/>
      <c r="FXO360" s="163"/>
      <c r="FXP360" s="163"/>
      <c r="FXQ360" s="163"/>
      <c r="FXR360" s="163"/>
      <c r="FXS360" s="163"/>
      <c r="FXT360" s="163"/>
      <c r="FXU360" s="163"/>
      <c r="FXV360" s="163"/>
      <c r="FXW360" s="163"/>
      <c r="FXX360" s="163"/>
      <c r="FXY360" s="163"/>
      <c r="FXZ360" s="163"/>
      <c r="FYA360" s="163"/>
      <c r="FYB360" s="163"/>
      <c r="FYC360" s="163"/>
      <c r="FYD360" s="163"/>
      <c r="FYE360" s="163"/>
      <c r="FYF360" s="163"/>
      <c r="FYG360" s="163"/>
      <c r="FYH360" s="163"/>
      <c r="FYI360" s="163"/>
      <c r="FYJ360" s="163"/>
      <c r="FYK360" s="163"/>
      <c r="FYL360" s="163"/>
      <c r="FYM360" s="163"/>
      <c r="FYN360" s="163"/>
      <c r="FYO360" s="163"/>
      <c r="FYP360" s="163"/>
      <c r="FYQ360" s="163"/>
      <c r="FYR360" s="163"/>
      <c r="FYS360" s="163"/>
      <c r="FYT360" s="163"/>
      <c r="FYU360" s="163"/>
      <c r="FYV360" s="163"/>
      <c r="FYW360" s="163"/>
      <c r="FYX360" s="163"/>
      <c r="FYY360" s="163"/>
      <c r="FYZ360" s="163"/>
      <c r="FZA360" s="163"/>
      <c r="FZB360" s="163"/>
      <c r="FZC360" s="163"/>
      <c r="FZD360" s="163"/>
      <c r="FZE360" s="163"/>
      <c r="FZF360" s="163"/>
      <c r="FZG360" s="163"/>
      <c r="FZH360" s="163"/>
      <c r="FZI360" s="163"/>
      <c r="FZJ360" s="163"/>
      <c r="FZK360" s="163"/>
      <c r="FZL360" s="163"/>
      <c r="FZM360" s="163"/>
      <c r="FZN360" s="163"/>
      <c r="FZO360" s="163"/>
      <c r="FZP360" s="163"/>
      <c r="FZQ360" s="163"/>
      <c r="FZR360" s="163"/>
      <c r="FZS360" s="163"/>
      <c r="FZT360" s="163"/>
      <c r="FZU360" s="163"/>
      <c r="FZV360" s="163"/>
      <c r="FZW360" s="163"/>
      <c r="FZX360" s="163"/>
      <c r="FZY360" s="163"/>
      <c r="FZZ360" s="163"/>
      <c r="GAA360" s="163"/>
      <c r="GAB360" s="163"/>
      <c r="GAC360" s="163"/>
      <c r="GAD360" s="163"/>
      <c r="GAE360" s="163"/>
      <c r="GAF360" s="163"/>
      <c r="GAG360" s="163"/>
      <c r="GAH360" s="163"/>
      <c r="GAI360" s="163"/>
      <c r="GAJ360" s="163"/>
      <c r="GAK360" s="163"/>
      <c r="GAL360" s="163"/>
      <c r="GAM360" s="163"/>
      <c r="GAN360" s="163"/>
      <c r="GAO360" s="163"/>
      <c r="GAP360" s="163"/>
      <c r="GAQ360" s="163"/>
      <c r="GAR360" s="163"/>
      <c r="GAS360" s="163"/>
      <c r="GAT360" s="163"/>
      <c r="GAU360" s="163"/>
      <c r="GAV360" s="163"/>
      <c r="GAW360" s="163"/>
      <c r="GAX360" s="163"/>
      <c r="GAY360" s="163"/>
      <c r="GAZ360" s="163"/>
      <c r="GBA360" s="163"/>
      <c r="GBB360" s="163"/>
      <c r="GBC360" s="163"/>
      <c r="GBD360" s="163"/>
      <c r="GBE360" s="163"/>
      <c r="GBF360" s="163"/>
      <c r="GBG360" s="163"/>
      <c r="GBH360" s="163"/>
      <c r="GBI360" s="163"/>
      <c r="GBJ360" s="163"/>
      <c r="GBK360" s="163"/>
      <c r="GBL360" s="163"/>
      <c r="GBM360" s="163"/>
      <c r="GBN360" s="163"/>
      <c r="GBO360" s="163"/>
      <c r="GBP360" s="163"/>
      <c r="GBQ360" s="163"/>
      <c r="GBR360" s="163"/>
      <c r="GBS360" s="163"/>
      <c r="GBT360" s="163"/>
      <c r="GBU360" s="163"/>
      <c r="GBV360" s="163"/>
      <c r="GBW360" s="163"/>
      <c r="GBX360" s="163"/>
      <c r="GBY360" s="163"/>
      <c r="GBZ360" s="163"/>
      <c r="GCA360" s="163"/>
      <c r="GCB360" s="163"/>
      <c r="GCC360" s="163"/>
      <c r="GCD360" s="163"/>
      <c r="GCE360" s="163"/>
      <c r="GCF360" s="163"/>
      <c r="GCG360" s="163"/>
      <c r="GCH360" s="163"/>
      <c r="GCI360" s="163"/>
      <c r="GCJ360" s="163"/>
      <c r="GCK360" s="163"/>
      <c r="GCL360" s="163"/>
      <c r="GCM360" s="163"/>
      <c r="GCN360" s="163"/>
      <c r="GCO360" s="163"/>
      <c r="GCP360" s="163"/>
      <c r="GCQ360" s="163"/>
      <c r="GCR360" s="163"/>
      <c r="GCS360" s="163"/>
      <c r="GCT360" s="163"/>
      <c r="GCU360" s="163"/>
      <c r="GCV360" s="163"/>
      <c r="GCW360" s="163"/>
      <c r="GCX360" s="163"/>
      <c r="GCY360" s="163"/>
      <c r="GCZ360" s="163"/>
      <c r="GDA360" s="163"/>
      <c r="GDB360" s="163"/>
      <c r="GDC360" s="163"/>
      <c r="GDD360" s="163"/>
      <c r="GDE360" s="163"/>
      <c r="GDF360" s="163"/>
      <c r="GDG360" s="163"/>
      <c r="GDH360" s="163"/>
      <c r="GDI360" s="163"/>
      <c r="GDJ360" s="163"/>
      <c r="GDK360" s="163"/>
      <c r="GDL360" s="163"/>
      <c r="GDM360" s="163"/>
      <c r="GDN360" s="163"/>
      <c r="GDO360" s="163"/>
      <c r="GDP360" s="163"/>
      <c r="GDQ360" s="163"/>
      <c r="GDR360" s="163"/>
      <c r="GDS360" s="163"/>
      <c r="GDT360" s="163"/>
      <c r="GDU360" s="163"/>
      <c r="GDV360" s="163"/>
      <c r="GDW360" s="163"/>
      <c r="GDX360" s="163"/>
      <c r="GDY360" s="163"/>
      <c r="GDZ360" s="163"/>
      <c r="GEA360" s="163"/>
      <c r="GEB360" s="163"/>
      <c r="GEC360" s="163"/>
      <c r="GED360" s="163"/>
      <c r="GEE360" s="163"/>
      <c r="GEF360" s="163"/>
      <c r="GEG360" s="163"/>
      <c r="GEH360" s="163"/>
      <c r="GEI360" s="163"/>
      <c r="GEJ360" s="163"/>
      <c r="GEK360" s="163"/>
      <c r="GEL360" s="163"/>
      <c r="GEM360" s="163"/>
      <c r="GEN360" s="163"/>
      <c r="GEO360" s="163"/>
      <c r="GEP360" s="163"/>
      <c r="GEQ360" s="163"/>
      <c r="GER360" s="163"/>
      <c r="GES360" s="163"/>
      <c r="GET360" s="163"/>
      <c r="GEU360" s="163"/>
      <c r="GEV360" s="163"/>
      <c r="GEW360" s="163"/>
      <c r="GEX360" s="163"/>
      <c r="GEY360" s="163"/>
      <c r="GEZ360" s="163"/>
      <c r="GFA360" s="163"/>
      <c r="GFB360" s="163"/>
      <c r="GFC360" s="163"/>
      <c r="GFD360" s="163"/>
      <c r="GFE360" s="163"/>
      <c r="GFF360" s="163"/>
      <c r="GFG360" s="163"/>
      <c r="GFH360" s="163"/>
      <c r="GFI360" s="163"/>
      <c r="GFJ360" s="163"/>
      <c r="GFK360" s="163"/>
      <c r="GFL360" s="163"/>
      <c r="GFM360" s="163"/>
      <c r="GFN360" s="163"/>
      <c r="GFO360" s="163"/>
      <c r="GFP360" s="163"/>
      <c r="GFQ360" s="163"/>
      <c r="GFR360" s="163"/>
      <c r="GFS360" s="163"/>
      <c r="GFT360" s="163"/>
      <c r="GFU360" s="163"/>
      <c r="GFV360" s="163"/>
      <c r="GFW360" s="163"/>
      <c r="GFX360" s="163"/>
      <c r="GFY360" s="163"/>
      <c r="GFZ360" s="163"/>
      <c r="GGA360" s="163"/>
      <c r="GGB360" s="163"/>
      <c r="GGC360" s="163"/>
      <c r="GGD360" s="163"/>
      <c r="GGE360" s="163"/>
      <c r="GGF360" s="163"/>
      <c r="GGG360" s="163"/>
      <c r="GGH360" s="163"/>
      <c r="GGI360" s="163"/>
      <c r="GGJ360" s="163"/>
      <c r="GGK360" s="163"/>
      <c r="GGL360" s="163"/>
      <c r="GGM360" s="163"/>
      <c r="GGN360" s="163"/>
      <c r="GGO360" s="163"/>
      <c r="GGP360" s="163"/>
      <c r="GGQ360" s="163"/>
      <c r="GGR360" s="163"/>
      <c r="GGS360" s="163"/>
      <c r="GGT360" s="163"/>
      <c r="GGU360" s="163"/>
      <c r="GGV360" s="163"/>
      <c r="GGW360" s="163"/>
      <c r="GGX360" s="163"/>
      <c r="GGY360" s="163"/>
      <c r="GGZ360" s="163"/>
      <c r="GHA360" s="163"/>
      <c r="GHB360" s="163"/>
      <c r="GHC360" s="163"/>
      <c r="GHD360" s="163"/>
      <c r="GHE360" s="163"/>
      <c r="GHF360" s="163"/>
      <c r="GHG360" s="163"/>
      <c r="GHH360" s="163"/>
      <c r="GHI360" s="163"/>
      <c r="GHJ360" s="163"/>
      <c r="GHK360" s="163"/>
      <c r="GHL360" s="163"/>
      <c r="GHM360" s="163"/>
      <c r="GHN360" s="163"/>
      <c r="GHO360" s="163"/>
      <c r="GHP360" s="163"/>
      <c r="GHQ360" s="163"/>
      <c r="GHR360" s="163"/>
      <c r="GHS360" s="163"/>
      <c r="GHT360" s="163"/>
      <c r="GHU360" s="163"/>
      <c r="GHV360" s="163"/>
      <c r="GHW360" s="163"/>
      <c r="GHX360" s="163"/>
      <c r="GHY360" s="163"/>
      <c r="GHZ360" s="163"/>
      <c r="GIA360" s="163"/>
      <c r="GIB360" s="163"/>
      <c r="GIC360" s="163"/>
      <c r="GID360" s="163"/>
      <c r="GIE360" s="163"/>
      <c r="GIF360" s="163"/>
      <c r="GIG360" s="163"/>
      <c r="GIH360" s="163"/>
      <c r="GII360" s="163"/>
      <c r="GIJ360" s="163"/>
      <c r="GIK360" s="163"/>
      <c r="GIL360" s="163"/>
      <c r="GIM360" s="163"/>
      <c r="GIN360" s="163"/>
      <c r="GIO360" s="163"/>
      <c r="GIP360" s="163"/>
      <c r="GIQ360" s="163"/>
      <c r="GIR360" s="163"/>
      <c r="GIS360" s="163"/>
      <c r="GIT360" s="163"/>
      <c r="GIU360" s="163"/>
      <c r="GIV360" s="163"/>
      <c r="GIW360" s="163"/>
      <c r="GIX360" s="163"/>
      <c r="GIY360" s="163"/>
      <c r="GIZ360" s="163"/>
      <c r="GJA360" s="163"/>
      <c r="GJB360" s="163"/>
      <c r="GJC360" s="163"/>
      <c r="GJD360" s="163"/>
      <c r="GJE360" s="163"/>
      <c r="GJF360" s="163"/>
      <c r="GJG360" s="163"/>
      <c r="GJH360" s="163"/>
      <c r="GJI360" s="163"/>
      <c r="GJJ360" s="163"/>
      <c r="GJK360" s="163"/>
      <c r="GJL360" s="163"/>
      <c r="GJM360" s="163"/>
      <c r="GJN360" s="163"/>
      <c r="GJO360" s="163"/>
      <c r="GJP360" s="163"/>
      <c r="GJQ360" s="163"/>
      <c r="GJR360" s="163"/>
      <c r="GJS360" s="163"/>
      <c r="GJT360" s="163"/>
      <c r="GJU360" s="163"/>
      <c r="GJV360" s="163"/>
      <c r="GJW360" s="163"/>
      <c r="GJX360" s="163"/>
      <c r="GJY360" s="163"/>
      <c r="GJZ360" s="163"/>
      <c r="GKA360" s="163"/>
      <c r="GKB360" s="163"/>
      <c r="GKC360" s="163"/>
      <c r="GKD360" s="163"/>
      <c r="GKE360" s="163"/>
      <c r="GKF360" s="163"/>
      <c r="GKG360" s="163"/>
      <c r="GKH360" s="163"/>
      <c r="GKI360" s="163"/>
      <c r="GKJ360" s="163"/>
      <c r="GKK360" s="163"/>
      <c r="GKL360" s="163"/>
      <c r="GKM360" s="163"/>
      <c r="GKN360" s="163"/>
      <c r="GKO360" s="163"/>
      <c r="GKP360" s="163"/>
      <c r="GKQ360" s="163"/>
      <c r="GKR360" s="163"/>
      <c r="GKS360" s="163"/>
      <c r="GKT360" s="163"/>
      <c r="GKU360" s="163"/>
      <c r="GKV360" s="163"/>
      <c r="GKW360" s="163"/>
      <c r="GKX360" s="163"/>
      <c r="GKY360" s="163"/>
      <c r="GKZ360" s="163"/>
      <c r="GLA360" s="163"/>
      <c r="GLB360" s="163"/>
      <c r="GLC360" s="163"/>
      <c r="GLD360" s="163"/>
      <c r="GLE360" s="163"/>
      <c r="GLF360" s="163"/>
      <c r="GLG360" s="163"/>
      <c r="GLH360" s="163"/>
      <c r="GLI360" s="163"/>
      <c r="GLJ360" s="163"/>
      <c r="GLK360" s="163"/>
      <c r="GLL360" s="163"/>
      <c r="GLM360" s="163"/>
      <c r="GLN360" s="163"/>
      <c r="GLO360" s="163"/>
      <c r="GLP360" s="163"/>
      <c r="GLQ360" s="163"/>
      <c r="GLR360" s="163"/>
      <c r="GLS360" s="163"/>
      <c r="GLT360" s="163"/>
      <c r="GLU360" s="163"/>
      <c r="GLV360" s="163"/>
      <c r="GLW360" s="163"/>
      <c r="GLX360" s="163"/>
      <c r="GLY360" s="163"/>
      <c r="GLZ360" s="163"/>
      <c r="GMA360" s="163"/>
      <c r="GMB360" s="163"/>
      <c r="GMC360" s="163"/>
      <c r="GMD360" s="163"/>
      <c r="GME360" s="163"/>
      <c r="GMF360" s="163"/>
      <c r="GMG360" s="163"/>
      <c r="GMH360" s="163"/>
      <c r="GMI360" s="163"/>
      <c r="GMJ360" s="163"/>
      <c r="GMK360" s="163"/>
      <c r="GML360" s="163"/>
      <c r="GMM360" s="163"/>
      <c r="GMN360" s="163"/>
      <c r="GMO360" s="163"/>
      <c r="GMP360" s="163"/>
      <c r="GMQ360" s="163"/>
      <c r="GMR360" s="163"/>
      <c r="GMS360" s="163"/>
      <c r="GMT360" s="163"/>
      <c r="GMU360" s="163"/>
      <c r="GMV360" s="163"/>
      <c r="GMW360" s="163"/>
      <c r="GMX360" s="163"/>
      <c r="GMY360" s="163"/>
      <c r="GMZ360" s="163"/>
      <c r="GNA360" s="163"/>
      <c r="GNB360" s="163"/>
      <c r="GNC360" s="163"/>
      <c r="GND360" s="163"/>
      <c r="GNE360" s="163"/>
      <c r="GNF360" s="163"/>
      <c r="GNG360" s="163"/>
      <c r="GNH360" s="163"/>
      <c r="GNI360" s="163"/>
      <c r="GNJ360" s="163"/>
      <c r="GNK360" s="163"/>
      <c r="GNL360" s="163"/>
      <c r="GNM360" s="163"/>
      <c r="GNN360" s="163"/>
      <c r="GNO360" s="163"/>
      <c r="GNP360" s="163"/>
      <c r="GNQ360" s="163"/>
      <c r="GNR360" s="163"/>
      <c r="GNS360" s="163"/>
      <c r="GNT360" s="163"/>
      <c r="GNU360" s="163"/>
      <c r="GNV360" s="163"/>
      <c r="GNW360" s="163"/>
      <c r="GNX360" s="163"/>
      <c r="GNY360" s="163"/>
      <c r="GNZ360" s="163"/>
      <c r="GOA360" s="163"/>
      <c r="GOB360" s="163"/>
      <c r="GOC360" s="163"/>
      <c r="GOD360" s="163"/>
      <c r="GOE360" s="163"/>
      <c r="GOF360" s="163"/>
      <c r="GOG360" s="163"/>
      <c r="GOH360" s="163"/>
      <c r="GOI360" s="163"/>
      <c r="GOJ360" s="163"/>
      <c r="GOK360" s="163"/>
      <c r="GOL360" s="163"/>
      <c r="GOM360" s="163"/>
      <c r="GON360" s="163"/>
      <c r="GOO360" s="163"/>
      <c r="GOP360" s="163"/>
      <c r="GOQ360" s="163"/>
      <c r="GOR360" s="163"/>
      <c r="GOS360" s="163"/>
      <c r="GOT360" s="163"/>
      <c r="GOU360" s="163"/>
      <c r="GOV360" s="163"/>
      <c r="GOW360" s="163"/>
      <c r="GOX360" s="163"/>
      <c r="GOY360" s="163"/>
      <c r="GOZ360" s="163"/>
      <c r="GPA360" s="163"/>
      <c r="GPB360" s="163"/>
      <c r="GPC360" s="163"/>
      <c r="GPD360" s="163"/>
      <c r="GPE360" s="163"/>
      <c r="GPF360" s="163"/>
      <c r="GPG360" s="163"/>
      <c r="GPH360" s="163"/>
      <c r="GPI360" s="163"/>
      <c r="GPJ360" s="163"/>
      <c r="GPK360" s="163"/>
      <c r="GPL360" s="163"/>
      <c r="GPM360" s="163"/>
      <c r="GPN360" s="163"/>
      <c r="GPO360" s="163"/>
      <c r="GPP360" s="163"/>
      <c r="GPQ360" s="163"/>
      <c r="GPR360" s="163"/>
      <c r="GPS360" s="163"/>
      <c r="GPT360" s="163"/>
      <c r="GPU360" s="163"/>
      <c r="GPV360" s="163"/>
      <c r="GPW360" s="163"/>
      <c r="GPX360" s="163"/>
      <c r="GPY360" s="163"/>
      <c r="GPZ360" s="163"/>
      <c r="GQA360" s="163"/>
      <c r="GQB360" s="163"/>
      <c r="GQC360" s="163"/>
      <c r="GQD360" s="163"/>
      <c r="GQE360" s="163"/>
      <c r="GQF360" s="163"/>
      <c r="GQG360" s="163"/>
      <c r="GQH360" s="163"/>
      <c r="GQI360" s="163"/>
      <c r="GQJ360" s="163"/>
      <c r="GQK360" s="163"/>
      <c r="GQL360" s="163"/>
      <c r="GQM360" s="163"/>
      <c r="GQN360" s="163"/>
      <c r="GQO360" s="163"/>
      <c r="GQP360" s="163"/>
      <c r="GQQ360" s="163"/>
      <c r="GQR360" s="163"/>
      <c r="GQS360" s="163"/>
      <c r="GQT360" s="163"/>
      <c r="GQU360" s="163"/>
      <c r="GQV360" s="163"/>
      <c r="GQW360" s="163"/>
      <c r="GQX360" s="163"/>
      <c r="GQY360" s="163"/>
      <c r="GQZ360" s="163"/>
      <c r="GRA360" s="163"/>
      <c r="GRB360" s="163"/>
      <c r="GRC360" s="163"/>
      <c r="GRD360" s="163"/>
      <c r="GRE360" s="163"/>
      <c r="GRF360" s="163"/>
      <c r="GRG360" s="163"/>
      <c r="GRH360" s="163"/>
      <c r="GRI360" s="163"/>
      <c r="GRJ360" s="163"/>
      <c r="GRK360" s="163"/>
      <c r="GRL360" s="163"/>
      <c r="GRM360" s="163"/>
      <c r="GRN360" s="163"/>
      <c r="GRO360" s="163"/>
      <c r="GRP360" s="163"/>
      <c r="GRQ360" s="163"/>
      <c r="GRR360" s="163"/>
      <c r="GRS360" s="163"/>
      <c r="GRT360" s="163"/>
      <c r="GRU360" s="163"/>
      <c r="GRV360" s="163"/>
      <c r="GRW360" s="163"/>
      <c r="GRX360" s="163"/>
      <c r="GRY360" s="163"/>
      <c r="GRZ360" s="163"/>
      <c r="GSA360" s="163"/>
      <c r="GSB360" s="163"/>
      <c r="GSC360" s="163"/>
      <c r="GSD360" s="163"/>
      <c r="GSE360" s="163"/>
      <c r="GSF360" s="163"/>
      <c r="GSG360" s="163"/>
      <c r="GSH360" s="163"/>
      <c r="GSI360" s="163"/>
      <c r="GSJ360" s="163"/>
      <c r="GSK360" s="163"/>
      <c r="GSL360" s="163"/>
      <c r="GSM360" s="163"/>
      <c r="GSN360" s="163"/>
      <c r="GSO360" s="163"/>
      <c r="GSP360" s="163"/>
      <c r="GSQ360" s="163"/>
      <c r="GSR360" s="163"/>
      <c r="GSS360" s="163"/>
      <c r="GST360" s="163"/>
      <c r="GSU360" s="163"/>
      <c r="GSV360" s="163"/>
      <c r="GSW360" s="163"/>
      <c r="GSX360" s="163"/>
      <c r="GSY360" s="163"/>
      <c r="GSZ360" s="163"/>
      <c r="GTA360" s="163"/>
      <c r="GTB360" s="163"/>
      <c r="GTC360" s="163"/>
      <c r="GTD360" s="163"/>
      <c r="GTE360" s="163"/>
      <c r="GTF360" s="163"/>
      <c r="GTG360" s="163"/>
      <c r="GTH360" s="163"/>
      <c r="GTI360" s="163"/>
      <c r="GTJ360" s="163"/>
      <c r="GTK360" s="163"/>
      <c r="GTL360" s="163"/>
      <c r="GTM360" s="163"/>
      <c r="GTN360" s="163"/>
      <c r="GTO360" s="163"/>
      <c r="GTP360" s="163"/>
      <c r="GTQ360" s="163"/>
      <c r="GTR360" s="163"/>
      <c r="GTS360" s="163"/>
      <c r="GTT360" s="163"/>
      <c r="GTU360" s="163"/>
      <c r="GTV360" s="163"/>
      <c r="GTW360" s="163"/>
      <c r="GTX360" s="163"/>
      <c r="GTY360" s="163"/>
      <c r="GTZ360" s="163"/>
      <c r="GUA360" s="163"/>
      <c r="GUB360" s="163"/>
      <c r="GUC360" s="163"/>
      <c r="GUD360" s="163"/>
      <c r="GUE360" s="163"/>
      <c r="GUF360" s="163"/>
      <c r="GUG360" s="163"/>
      <c r="GUH360" s="163"/>
      <c r="GUI360" s="163"/>
      <c r="GUJ360" s="163"/>
      <c r="GUK360" s="163"/>
      <c r="GUL360" s="163"/>
      <c r="GUM360" s="163"/>
      <c r="GUN360" s="163"/>
      <c r="GUO360" s="163"/>
      <c r="GUP360" s="163"/>
      <c r="GUQ360" s="163"/>
      <c r="GUR360" s="163"/>
      <c r="GUS360" s="163"/>
      <c r="GUT360" s="163"/>
      <c r="GUU360" s="163"/>
      <c r="GUV360" s="163"/>
      <c r="GUW360" s="163"/>
      <c r="GUX360" s="163"/>
      <c r="GUY360" s="163"/>
      <c r="GUZ360" s="163"/>
      <c r="GVA360" s="163"/>
      <c r="GVB360" s="163"/>
      <c r="GVC360" s="163"/>
      <c r="GVD360" s="163"/>
      <c r="GVE360" s="163"/>
      <c r="GVF360" s="163"/>
      <c r="GVG360" s="163"/>
      <c r="GVH360" s="163"/>
      <c r="GVI360" s="163"/>
      <c r="GVJ360" s="163"/>
      <c r="GVK360" s="163"/>
      <c r="GVL360" s="163"/>
      <c r="GVM360" s="163"/>
      <c r="GVN360" s="163"/>
      <c r="GVO360" s="163"/>
      <c r="GVP360" s="163"/>
      <c r="GVQ360" s="163"/>
      <c r="GVR360" s="163"/>
      <c r="GVS360" s="163"/>
      <c r="GVT360" s="163"/>
      <c r="GVU360" s="163"/>
      <c r="GVV360" s="163"/>
      <c r="GVW360" s="163"/>
      <c r="GVX360" s="163"/>
      <c r="GVY360" s="163"/>
      <c r="GVZ360" s="163"/>
      <c r="GWA360" s="163"/>
      <c r="GWB360" s="163"/>
      <c r="GWC360" s="163"/>
      <c r="GWD360" s="163"/>
      <c r="GWE360" s="163"/>
      <c r="GWF360" s="163"/>
      <c r="GWG360" s="163"/>
      <c r="GWH360" s="163"/>
      <c r="GWI360" s="163"/>
      <c r="GWJ360" s="163"/>
      <c r="GWK360" s="163"/>
      <c r="GWL360" s="163"/>
      <c r="GWM360" s="163"/>
      <c r="GWN360" s="163"/>
      <c r="GWO360" s="163"/>
      <c r="GWP360" s="163"/>
      <c r="GWQ360" s="163"/>
      <c r="GWR360" s="163"/>
      <c r="GWS360" s="163"/>
      <c r="GWT360" s="163"/>
      <c r="GWU360" s="163"/>
      <c r="GWV360" s="163"/>
      <c r="GWW360" s="163"/>
      <c r="GWX360" s="163"/>
      <c r="GWY360" s="163"/>
      <c r="GWZ360" s="163"/>
      <c r="GXA360" s="163"/>
      <c r="GXB360" s="163"/>
      <c r="GXC360" s="163"/>
      <c r="GXD360" s="163"/>
      <c r="GXE360" s="163"/>
      <c r="GXF360" s="163"/>
      <c r="GXG360" s="163"/>
      <c r="GXH360" s="163"/>
      <c r="GXI360" s="163"/>
      <c r="GXJ360" s="163"/>
      <c r="GXK360" s="163"/>
      <c r="GXL360" s="163"/>
      <c r="GXM360" s="163"/>
      <c r="GXN360" s="163"/>
      <c r="GXO360" s="163"/>
      <c r="GXP360" s="163"/>
      <c r="GXQ360" s="163"/>
      <c r="GXR360" s="163"/>
      <c r="GXS360" s="163"/>
      <c r="GXT360" s="163"/>
      <c r="GXU360" s="163"/>
      <c r="GXV360" s="163"/>
      <c r="GXW360" s="163"/>
      <c r="GXX360" s="163"/>
      <c r="GXY360" s="163"/>
      <c r="GXZ360" s="163"/>
      <c r="GYA360" s="163"/>
      <c r="GYB360" s="163"/>
      <c r="GYC360" s="163"/>
      <c r="GYD360" s="163"/>
      <c r="GYE360" s="163"/>
      <c r="GYF360" s="163"/>
      <c r="GYG360" s="163"/>
      <c r="GYH360" s="163"/>
      <c r="GYI360" s="163"/>
      <c r="GYJ360" s="163"/>
      <c r="GYK360" s="163"/>
      <c r="GYL360" s="163"/>
      <c r="GYM360" s="163"/>
      <c r="GYN360" s="163"/>
      <c r="GYO360" s="163"/>
      <c r="GYP360" s="163"/>
      <c r="GYQ360" s="163"/>
      <c r="GYR360" s="163"/>
      <c r="GYS360" s="163"/>
      <c r="GYT360" s="163"/>
      <c r="GYU360" s="163"/>
      <c r="GYV360" s="163"/>
      <c r="GYW360" s="163"/>
      <c r="GYX360" s="163"/>
      <c r="GYY360" s="163"/>
      <c r="GYZ360" s="163"/>
      <c r="GZA360" s="163"/>
      <c r="GZB360" s="163"/>
      <c r="GZC360" s="163"/>
      <c r="GZD360" s="163"/>
      <c r="GZE360" s="163"/>
      <c r="GZF360" s="163"/>
      <c r="GZG360" s="163"/>
      <c r="GZH360" s="163"/>
      <c r="GZI360" s="163"/>
      <c r="GZJ360" s="163"/>
      <c r="GZK360" s="163"/>
      <c r="GZL360" s="163"/>
      <c r="GZM360" s="163"/>
      <c r="GZN360" s="163"/>
      <c r="GZO360" s="163"/>
      <c r="GZP360" s="163"/>
      <c r="GZQ360" s="163"/>
      <c r="GZR360" s="163"/>
      <c r="GZS360" s="163"/>
      <c r="GZT360" s="163"/>
      <c r="GZU360" s="163"/>
      <c r="GZV360" s="163"/>
      <c r="GZW360" s="163"/>
      <c r="GZX360" s="163"/>
      <c r="GZY360" s="163"/>
      <c r="GZZ360" s="163"/>
      <c r="HAA360" s="163"/>
      <c r="HAB360" s="163"/>
      <c r="HAC360" s="163"/>
      <c r="HAD360" s="163"/>
      <c r="HAE360" s="163"/>
      <c r="HAF360" s="163"/>
      <c r="HAG360" s="163"/>
      <c r="HAH360" s="163"/>
      <c r="HAI360" s="163"/>
      <c r="HAJ360" s="163"/>
      <c r="HAK360" s="163"/>
      <c r="HAL360" s="163"/>
      <c r="HAM360" s="163"/>
      <c r="HAN360" s="163"/>
      <c r="HAO360" s="163"/>
      <c r="HAP360" s="163"/>
      <c r="HAQ360" s="163"/>
      <c r="HAR360" s="163"/>
      <c r="HAS360" s="163"/>
      <c r="HAT360" s="163"/>
      <c r="HAU360" s="163"/>
      <c r="HAV360" s="163"/>
      <c r="HAW360" s="163"/>
      <c r="HAX360" s="163"/>
      <c r="HAY360" s="163"/>
      <c r="HAZ360" s="163"/>
      <c r="HBA360" s="163"/>
      <c r="HBB360" s="163"/>
      <c r="HBC360" s="163"/>
      <c r="HBD360" s="163"/>
      <c r="HBE360" s="163"/>
      <c r="HBF360" s="163"/>
      <c r="HBG360" s="163"/>
      <c r="HBH360" s="163"/>
      <c r="HBI360" s="163"/>
      <c r="HBJ360" s="163"/>
      <c r="HBK360" s="163"/>
      <c r="HBL360" s="163"/>
      <c r="HBM360" s="163"/>
      <c r="HBN360" s="163"/>
      <c r="HBO360" s="163"/>
      <c r="HBP360" s="163"/>
      <c r="HBQ360" s="163"/>
      <c r="HBR360" s="163"/>
      <c r="HBS360" s="163"/>
      <c r="HBT360" s="163"/>
      <c r="HBU360" s="163"/>
      <c r="HBV360" s="163"/>
      <c r="HBW360" s="163"/>
      <c r="HBX360" s="163"/>
      <c r="HBY360" s="163"/>
      <c r="HBZ360" s="163"/>
      <c r="HCA360" s="163"/>
      <c r="HCB360" s="163"/>
      <c r="HCC360" s="163"/>
      <c r="HCD360" s="163"/>
      <c r="HCE360" s="163"/>
      <c r="HCF360" s="163"/>
      <c r="HCG360" s="163"/>
      <c r="HCH360" s="163"/>
      <c r="HCI360" s="163"/>
      <c r="HCJ360" s="163"/>
      <c r="HCK360" s="163"/>
      <c r="HCL360" s="163"/>
      <c r="HCM360" s="163"/>
      <c r="HCN360" s="163"/>
      <c r="HCO360" s="163"/>
      <c r="HCP360" s="163"/>
      <c r="HCQ360" s="163"/>
      <c r="HCR360" s="163"/>
      <c r="HCS360" s="163"/>
      <c r="HCT360" s="163"/>
      <c r="HCU360" s="163"/>
      <c r="HCV360" s="163"/>
      <c r="HCW360" s="163"/>
      <c r="HCX360" s="163"/>
      <c r="HCY360" s="163"/>
      <c r="HCZ360" s="163"/>
      <c r="HDA360" s="163"/>
      <c r="HDB360" s="163"/>
      <c r="HDC360" s="163"/>
      <c r="HDD360" s="163"/>
      <c r="HDE360" s="163"/>
      <c r="HDF360" s="163"/>
      <c r="HDG360" s="163"/>
      <c r="HDH360" s="163"/>
      <c r="HDI360" s="163"/>
      <c r="HDJ360" s="163"/>
      <c r="HDK360" s="163"/>
      <c r="HDL360" s="163"/>
      <c r="HDM360" s="163"/>
      <c r="HDN360" s="163"/>
      <c r="HDO360" s="163"/>
      <c r="HDP360" s="163"/>
      <c r="HDQ360" s="163"/>
      <c r="HDR360" s="163"/>
      <c r="HDS360" s="163"/>
      <c r="HDT360" s="163"/>
      <c r="HDU360" s="163"/>
      <c r="HDV360" s="163"/>
      <c r="HDW360" s="163"/>
      <c r="HDX360" s="163"/>
      <c r="HDY360" s="163"/>
      <c r="HDZ360" s="163"/>
      <c r="HEA360" s="163"/>
      <c r="HEB360" s="163"/>
      <c r="HEC360" s="163"/>
      <c r="HED360" s="163"/>
      <c r="HEE360" s="163"/>
      <c r="HEF360" s="163"/>
      <c r="HEG360" s="163"/>
      <c r="HEH360" s="163"/>
      <c r="HEI360" s="163"/>
      <c r="HEJ360" s="163"/>
      <c r="HEK360" s="163"/>
      <c r="HEL360" s="163"/>
      <c r="HEM360" s="163"/>
      <c r="HEN360" s="163"/>
      <c r="HEO360" s="163"/>
      <c r="HEP360" s="163"/>
      <c r="HEQ360" s="163"/>
      <c r="HER360" s="163"/>
      <c r="HES360" s="163"/>
      <c r="HET360" s="163"/>
      <c r="HEU360" s="163"/>
      <c r="HEV360" s="163"/>
      <c r="HEW360" s="163"/>
      <c r="HEX360" s="163"/>
      <c r="HEY360" s="163"/>
      <c r="HEZ360" s="163"/>
      <c r="HFA360" s="163"/>
      <c r="HFB360" s="163"/>
      <c r="HFC360" s="163"/>
      <c r="HFD360" s="163"/>
      <c r="HFE360" s="163"/>
      <c r="HFF360" s="163"/>
      <c r="HFG360" s="163"/>
      <c r="HFH360" s="163"/>
      <c r="HFI360" s="163"/>
      <c r="HFJ360" s="163"/>
      <c r="HFK360" s="163"/>
      <c r="HFL360" s="163"/>
      <c r="HFM360" s="163"/>
      <c r="HFN360" s="163"/>
      <c r="HFO360" s="163"/>
      <c r="HFP360" s="163"/>
      <c r="HFQ360" s="163"/>
      <c r="HFR360" s="163"/>
      <c r="HFS360" s="163"/>
      <c r="HFT360" s="163"/>
      <c r="HFU360" s="163"/>
      <c r="HFV360" s="163"/>
      <c r="HFW360" s="163"/>
      <c r="HFX360" s="163"/>
      <c r="HFY360" s="163"/>
      <c r="HFZ360" s="163"/>
      <c r="HGA360" s="163"/>
      <c r="HGB360" s="163"/>
      <c r="HGC360" s="163"/>
      <c r="HGD360" s="163"/>
      <c r="HGE360" s="163"/>
      <c r="HGF360" s="163"/>
      <c r="HGG360" s="163"/>
      <c r="HGH360" s="163"/>
      <c r="HGI360" s="163"/>
      <c r="HGJ360" s="163"/>
      <c r="HGK360" s="163"/>
      <c r="HGL360" s="163"/>
      <c r="HGM360" s="163"/>
      <c r="HGN360" s="163"/>
      <c r="HGO360" s="163"/>
      <c r="HGP360" s="163"/>
      <c r="HGQ360" s="163"/>
      <c r="HGR360" s="163"/>
      <c r="HGS360" s="163"/>
      <c r="HGT360" s="163"/>
      <c r="HGU360" s="163"/>
      <c r="HGV360" s="163"/>
      <c r="HGW360" s="163"/>
      <c r="HGX360" s="163"/>
      <c r="HGY360" s="163"/>
      <c r="HGZ360" s="163"/>
      <c r="HHA360" s="163"/>
      <c r="HHB360" s="163"/>
      <c r="HHC360" s="163"/>
      <c r="HHD360" s="163"/>
      <c r="HHE360" s="163"/>
      <c r="HHF360" s="163"/>
      <c r="HHG360" s="163"/>
      <c r="HHH360" s="163"/>
      <c r="HHI360" s="163"/>
      <c r="HHJ360" s="163"/>
      <c r="HHK360" s="163"/>
      <c r="HHL360" s="163"/>
      <c r="HHM360" s="163"/>
      <c r="HHN360" s="163"/>
      <c r="HHO360" s="163"/>
      <c r="HHP360" s="163"/>
      <c r="HHQ360" s="163"/>
      <c r="HHR360" s="163"/>
      <c r="HHS360" s="163"/>
      <c r="HHT360" s="163"/>
      <c r="HHU360" s="163"/>
      <c r="HHV360" s="163"/>
      <c r="HHW360" s="163"/>
      <c r="HHX360" s="163"/>
      <c r="HHY360" s="163"/>
      <c r="HHZ360" s="163"/>
      <c r="HIA360" s="163"/>
      <c r="HIB360" s="163"/>
      <c r="HIC360" s="163"/>
      <c r="HID360" s="163"/>
      <c r="HIE360" s="163"/>
      <c r="HIF360" s="163"/>
      <c r="HIG360" s="163"/>
      <c r="HIH360" s="163"/>
      <c r="HII360" s="163"/>
      <c r="HIJ360" s="163"/>
      <c r="HIK360" s="163"/>
      <c r="HIL360" s="163"/>
      <c r="HIM360" s="163"/>
      <c r="HIN360" s="163"/>
      <c r="HIO360" s="163"/>
      <c r="HIP360" s="163"/>
      <c r="HIQ360" s="163"/>
      <c r="HIR360" s="163"/>
      <c r="HIS360" s="163"/>
      <c r="HIT360" s="163"/>
      <c r="HIU360" s="163"/>
      <c r="HIV360" s="163"/>
      <c r="HIW360" s="163"/>
      <c r="HIX360" s="163"/>
      <c r="HIY360" s="163"/>
      <c r="HIZ360" s="163"/>
      <c r="HJA360" s="163"/>
      <c r="HJB360" s="163"/>
      <c r="HJC360" s="163"/>
      <c r="HJD360" s="163"/>
      <c r="HJE360" s="163"/>
      <c r="HJF360" s="163"/>
      <c r="HJG360" s="163"/>
      <c r="HJH360" s="163"/>
      <c r="HJI360" s="163"/>
      <c r="HJJ360" s="163"/>
      <c r="HJK360" s="163"/>
      <c r="HJL360" s="163"/>
      <c r="HJM360" s="163"/>
      <c r="HJN360" s="163"/>
      <c r="HJO360" s="163"/>
      <c r="HJP360" s="163"/>
      <c r="HJQ360" s="163"/>
      <c r="HJR360" s="163"/>
      <c r="HJS360" s="163"/>
      <c r="HJT360" s="163"/>
      <c r="HJU360" s="163"/>
      <c r="HJV360" s="163"/>
      <c r="HJW360" s="163"/>
      <c r="HJX360" s="163"/>
      <c r="HJY360" s="163"/>
      <c r="HJZ360" s="163"/>
      <c r="HKA360" s="163"/>
      <c r="HKB360" s="163"/>
      <c r="HKC360" s="163"/>
      <c r="HKD360" s="163"/>
      <c r="HKE360" s="163"/>
      <c r="HKF360" s="163"/>
      <c r="HKG360" s="163"/>
      <c r="HKH360" s="163"/>
      <c r="HKI360" s="163"/>
      <c r="HKJ360" s="163"/>
      <c r="HKK360" s="163"/>
      <c r="HKL360" s="163"/>
      <c r="HKM360" s="163"/>
      <c r="HKN360" s="163"/>
      <c r="HKO360" s="163"/>
      <c r="HKP360" s="163"/>
      <c r="HKQ360" s="163"/>
      <c r="HKR360" s="163"/>
      <c r="HKS360" s="163"/>
      <c r="HKT360" s="163"/>
      <c r="HKU360" s="163"/>
      <c r="HKV360" s="163"/>
      <c r="HKW360" s="163"/>
      <c r="HKX360" s="163"/>
      <c r="HKY360" s="163"/>
      <c r="HKZ360" s="163"/>
      <c r="HLA360" s="163"/>
      <c r="HLB360" s="163"/>
      <c r="HLC360" s="163"/>
      <c r="HLD360" s="163"/>
      <c r="HLE360" s="163"/>
      <c r="HLF360" s="163"/>
      <c r="HLG360" s="163"/>
      <c r="HLH360" s="163"/>
      <c r="HLI360" s="163"/>
      <c r="HLJ360" s="163"/>
      <c r="HLK360" s="163"/>
      <c r="HLL360" s="163"/>
      <c r="HLM360" s="163"/>
      <c r="HLN360" s="163"/>
      <c r="HLO360" s="163"/>
      <c r="HLP360" s="163"/>
      <c r="HLQ360" s="163"/>
      <c r="HLR360" s="163"/>
      <c r="HLS360" s="163"/>
      <c r="HLT360" s="163"/>
      <c r="HLU360" s="163"/>
      <c r="HLV360" s="163"/>
      <c r="HLW360" s="163"/>
      <c r="HLX360" s="163"/>
      <c r="HLY360" s="163"/>
      <c r="HLZ360" s="163"/>
      <c r="HMA360" s="163"/>
      <c r="HMB360" s="163"/>
      <c r="HMC360" s="163"/>
      <c r="HMD360" s="163"/>
      <c r="HME360" s="163"/>
      <c r="HMF360" s="163"/>
      <c r="HMG360" s="163"/>
      <c r="HMH360" s="163"/>
      <c r="HMI360" s="163"/>
      <c r="HMJ360" s="163"/>
      <c r="HMK360" s="163"/>
      <c r="HML360" s="163"/>
      <c r="HMM360" s="163"/>
      <c r="HMN360" s="163"/>
      <c r="HMO360" s="163"/>
      <c r="HMP360" s="163"/>
      <c r="HMQ360" s="163"/>
      <c r="HMR360" s="163"/>
      <c r="HMS360" s="163"/>
      <c r="HMT360" s="163"/>
      <c r="HMU360" s="163"/>
      <c r="HMV360" s="163"/>
      <c r="HMW360" s="163"/>
      <c r="HMX360" s="163"/>
      <c r="HMY360" s="163"/>
      <c r="HMZ360" s="163"/>
      <c r="HNA360" s="163"/>
      <c r="HNB360" s="163"/>
      <c r="HNC360" s="163"/>
      <c r="HND360" s="163"/>
      <c r="HNE360" s="163"/>
      <c r="HNF360" s="163"/>
      <c r="HNG360" s="163"/>
      <c r="HNH360" s="163"/>
      <c r="HNI360" s="163"/>
      <c r="HNJ360" s="163"/>
      <c r="HNK360" s="163"/>
      <c r="HNL360" s="163"/>
      <c r="HNM360" s="163"/>
      <c r="HNN360" s="163"/>
      <c r="HNO360" s="163"/>
      <c r="HNP360" s="163"/>
      <c r="HNQ360" s="163"/>
      <c r="HNR360" s="163"/>
      <c r="HNS360" s="163"/>
      <c r="HNT360" s="163"/>
      <c r="HNU360" s="163"/>
      <c r="HNV360" s="163"/>
      <c r="HNW360" s="163"/>
      <c r="HNX360" s="163"/>
      <c r="HNY360" s="163"/>
      <c r="HNZ360" s="163"/>
      <c r="HOA360" s="163"/>
      <c r="HOB360" s="163"/>
      <c r="HOC360" s="163"/>
      <c r="HOD360" s="163"/>
      <c r="HOE360" s="163"/>
      <c r="HOF360" s="163"/>
      <c r="HOG360" s="163"/>
      <c r="HOH360" s="163"/>
      <c r="HOI360" s="163"/>
      <c r="HOJ360" s="163"/>
      <c r="HOK360" s="163"/>
      <c r="HOL360" s="163"/>
      <c r="HOM360" s="163"/>
      <c r="HON360" s="163"/>
      <c r="HOO360" s="163"/>
      <c r="HOP360" s="163"/>
      <c r="HOQ360" s="163"/>
      <c r="HOR360" s="163"/>
      <c r="HOS360" s="163"/>
      <c r="HOT360" s="163"/>
      <c r="HOU360" s="163"/>
      <c r="HOV360" s="163"/>
      <c r="HOW360" s="163"/>
      <c r="HOX360" s="163"/>
      <c r="HOY360" s="163"/>
      <c r="HOZ360" s="163"/>
      <c r="HPA360" s="163"/>
      <c r="HPB360" s="163"/>
      <c r="HPC360" s="163"/>
      <c r="HPD360" s="163"/>
      <c r="HPE360" s="163"/>
      <c r="HPF360" s="163"/>
      <c r="HPG360" s="163"/>
      <c r="HPH360" s="163"/>
      <c r="HPI360" s="163"/>
      <c r="HPJ360" s="163"/>
      <c r="HPK360" s="163"/>
      <c r="HPL360" s="163"/>
      <c r="HPM360" s="163"/>
      <c r="HPN360" s="163"/>
      <c r="HPO360" s="163"/>
      <c r="HPP360" s="163"/>
      <c r="HPQ360" s="163"/>
      <c r="HPR360" s="163"/>
      <c r="HPS360" s="163"/>
      <c r="HPT360" s="163"/>
      <c r="HPU360" s="163"/>
      <c r="HPV360" s="163"/>
      <c r="HPW360" s="163"/>
      <c r="HPX360" s="163"/>
      <c r="HPY360" s="163"/>
      <c r="HPZ360" s="163"/>
      <c r="HQA360" s="163"/>
      <c r="HQB360" s="163"/>
      <c r="HQC360" s="163"/>
      <c r="HQD360" s="163"/>
      <c r="HQE360" s="163"/>
      <c r="HQF360" s="163"/>
      <c r="HQG360" s="163"/>
      <c r="HQH360" s="163"/>
      <c r="HQI360" s="163"/>
      <c r="HQJ360" s="163"/>
      <c r="HQK360" s="163"/>
      <c r="HQL360" s="163"/>
      <c r="HQM360" s="163"/>
      <c r="HQN360" s="163"/>
      <c r="HQO360" s="163"/>
      <c r="HQP360" s="163"/>
      <c r="HQQ360" s="163"/>
      <c r="HQR360" s="163"/>
      <c r="HQS360" s="163"/>
      <c r="HQT360" s="163"/>
      <c r="HQU360" s="163"/>
      <c r="HQV360" s="163"/>
      <c r="HQW360" s="163"/>
      <c r="HQX360" s="163"/>
      <c r="HQY360" s="163"/>
      <c r="HQZ360" s="163"/>
      <c r="HRA360" s="163"/>
      <c r="HRB360" s="163"/>
      <c r="HRC360" s="163"/>
      <c r="HRD360" s="163"/>
      <c r="HRE360" s="163"/>
      <c r="HRF360" s="163"/>
      <c r="HRG360" s="163"/>
      <c r="HRH360" s="163"/>
      <c r="HRI360" s="163"/>
      <c r="HRJ360" s="163"/>
      <c r="HRK360" s="163"/>
      <c r="HRL360" s="163"/>
      <c r="HRM360" s="163"/>
      <c r="HRN360" s="163"/>
      <c r="HRO360" s="163"/>
      <c r="HRP360" s="163"/>
      <c r="HRQ360" s="163"/>
      <c r="HRR360" s="163"/>
      <c r="HRS360" s="163"/>
      <c r="HRT360" s="163"/>
      <c r="HRU360" s="163"/>
      <c r="HRV360" s="163"/>
      <c r="HRW360" s="163"/>
      <c r="HRX360" s="163"/>
      <c r="HRY360" s="163"/>
      <c r="HRZ360" s="163"/>
      <c r="HSA360" s="163"/>
      <c r="HSB360" s="163"/>
      <c r="HSC360" s="163"/>
      <c r="HSD360" s="163"/>
      <c r="HSE360" s="163"/>
      <c r="HSF360" s="163"/>
      <c r="HSG360" s="163"/>
      <c r="HSH360" s="163"/>
      <c r="HSI360" s="163"/>
      <c r="HSJ360" s="163"/>
      <c r="HSK360" s="163"/>
      <c r="HSL360" s="163"/>
      <c r="HSM360" s="163"/>
      <c r="HSN360" s="163"/>
      <c r="HSO360" s="163"/>
      <c r="HSP360" s="163"/>
      <c r="HSQ360" s="163"/>
      <c r="HSR360" s="163"/>
      <c r="HSS360" s="163"/>
      <c r="HST360" s="163"/>
      <c r="HSU360" s="163"/>
      <c r="HSV360" s="163"/>
      <c r="HSW360" s="163"/>
      <c r="HSX360" s="163"/>
      <c r="HSY360" s="163"/>
      <c r="HSZ360" s="163"/>
      <c r="HTA360" s="163"/>
      <c r="HTB360" s="163"/>
      <c r="HTC360" s="163"/>
      <c r="HTD360" s="163"/>
      <c r="HTE360" s="163"/>
      <c r="HTF360" s="163"/>
      <c r="HTG360" s="163"/>
      <c r="HTH360" s="163"/>
      <c r="HTI360" s="163"/>
      <c r="HTJ360" s="163"/>
      <c r="HTK360" s="163"/>
      <c r="HTL360" s="163"/>
      <c r="HTM360" s="163"/>
      <c r="HTN360" s="163"/>
      <c r="HTO360" s="163"/>
      <c r="HTP360" s="163"/>
      <c r="HTQ360" s="163"/>
      <c r="HTR360" s="163"/>
      <c r="HTS360" s="163"/>
      <c r="HTT360" s="163"/>
      <c r="HTU360" s="163"/>
      <c r="HTV360" s="163"/>
      <c r="HTW360" s="163"/>
      <c r="HTX360" s="163"/>
      <c r="HTY360" s="163"/>
      <c r="HTZ360" s="163"/>
      <c r="HUA360" s="163"/>
      <c r="HUB360" s="163"/>
      <c r="HUC360" s="163"/>
      <c r="HUD360" s="163"/>
      <c r="HUE360" s="163"/>
      <c r="HUF360" s="163"/>
      <c r="HUG360" s="163"/>
      <c r="HUH360" s="163"/>
      <c r="HUI360" s="163"/>
      <c r="HUJ360" s="163"/>
      <c r="HUK360" s="163"/>
      <c r="HUL360" s="163"/>
      <c r="HUM360" s="163"/>
      <c r="HUN360" s="163"/>
      <c r="HUO360" s="163"/>
      <c r="HUP360" s="163"/>
      <c r="HUQ360" s="163"/>
      <c r="HUR360" s="163"/>
      <c r="HUS360" s="163"/>
      <c r="HUT360" s="163"/>
      <c r="HUU360" s="163"/>
      <c r="HUV360" s="163"/>
      <c r="HUW360" s="163"/>
      <c r="HUX360" s="163"/>
      <c r="HUY360" s="163"/>
      <c r="HUZ360" s="163"/>
      <c r="HVA360" s="163"/>
      <c r="HVB360" s="163"/>
      <c r="HVC360" s="163"/>
      <c r="HVD360" s="163"/>
      <c r="HVE360" s="163"/>
      <c r="HVF360" s="163"/>
      <c r="HVG360" s="163"/>
      <c r="HVH360" s="163"/>
      <c r="HVI360" s="163"/>
      <c r="HVJ360" s="163"/>
      <c r="HVK360" s="163"/>
      <c r="HVL360" s="163"/>
      <c r="HVM360" s="163"/>
      <c r="HVN360" s="163"/>
      <c r="HVO360" s="163"/>
      <c r="HVP360" s="163"/>
      <c r="HVQ360" s="163"/>
      <c r="HVR360" s="163"/>
      <c r="HVS360" s="163"/>
      <c r="HVT360" s="163"/>
      <c r="HVU360" s="163"/>
      <c r="HVV360" s="163"/>
      <c r="HVW360" s="163"/>
      <c r="HVX360" s="163"/>
      <c r="HVY360" s="163"/>
      <c r="HVZ360" s="163"/>
      <c r="HWA360" s="163"/>
      <c r="HWB360" s="163"/>
      <c r="HWC360" s="163"/>
      <c r="HWD360" s="163"/>
      <c r="HWE360" s="163"/>
      <c r="HWF360" s="163"/>
      <c r="HWG360" s="163"/>
      <c r="HWH360" s="163"/>
      <c r="HWI360" s="163"/>
      <c r="HWJ360" s="163"/>
      <c r="HWK360" s="163"/>
      <c r="HWL360" s="163"/>
      <c r="HWM360" s="163"/>
      <c r="HWN360" s="163"/>
      <c r="HWO360" s="163"/>
      <c r="HWP360" s="163"/>
      <c r="HWQ360" s="163"/>
      <c r="HWR360" s="163"/>
      <c r="HWS360" s="163"/>
      <c r="HWT360" s="163"/>
      <c r="HWU360" s="163"/>
      <c r="HWV360" s="163"/>
      <c r="HWW360" s="163"/>
      <c r="HWX360" s="163"/>
      <c r="HWY360" s="163"/>
      <c r="HWZ360" s="163"/>
      <c r="HXA360" s="163"/>
      <c r="HXB360" s="163"/>
      <c r="HXC360" s="163"/>
      <c r="HXD360" s="163"/>
      <c r="HXE360" s="163"/>
      <c r="HXF360" s="163"/>
      <c r="HXG360" s="163"/>
      <c r="HXH360" s="163"/>
      <c r="HXI360" s="163"/>
      <c r="HXJ360" s="163"/>
      <c r="HXK360" s="163"/>
      <c r="HXL360" s="163"/>
      <c r="HXM360" s="163"/>
      <c r="HXN360" s="163"/>
      <c r="HXO360" s="163"/>
      <c r="HXP360" s="163"/>
      <c r="HXQ360" s="163"/>
      <c r="HXR360" s="163"/>
      <c r="HXS360" s="163"/>
      <c r="HXT360" s="163"/>
      <c r="HXU360" s="163"/>
      <c r="HXV360" s="163"/>
      <c r="HXW360" s="163"/>
      <c r="HXX360" s="163"/>
      <c r="HXY360" s="163"/>
      <c r="HXZ360" s="163"/>
      <c r="HYA360" s="163"/>
      <c r="HYB360" s="163"/>
      <c r="HYC360" s="163"/>
      <c r="HYD360" s="163"/>
      <c r="HYE360" s="163"/>
      <c r="HYF360" s="163"/>
      <c r="HYG360" s="163"/>
      <c r="HYH360" s="163"/>
      <c r="HYI360" s="163"/>
      <c r="HYJ360" s="163"/>
      <c r="HYK360" s="163"/>
      <c r="HYL360" s="163"/>
      <c r="HYM360" s="163"/>
      <c r="HYN360" s="163"/>
      <c r="HYO360" s="163"/>
      <c r="HYP360" s="163"/>
      <c r="HYQ360" s="163"/>
      <c r="HYR360" s="163"/>
      <c r="HYS360" s="163"/>
      <c r="HYT360" s="163"/>
      <c r="HYU360" s="163"/>
      <c r="HYV360" s="163"/>
      <c r="HYW360" s="163"/>
      <c r="HYX360" s="163"/>
      <c r="HYY360" s="163"/>
      <c r="HYZ360" s="163"/>
      <c r="HZA360" s="163"/>
      <c r="HZB360" s="163"/>
      <c r="HZC360" s="163"/>
      <c r="HZD360" s="163"/>
      <c r="HZE360" s="163"/>
      <c r="HZF360" s="163"/>
      <c r="HZG360" s="163"/>
      <c r="HZH360" s="163"/>
      <c r="HZI360" s="163"/>
      <c r="HZJ360" s="163"/>
      <c r="HZK360" s="163"/>
      <c r="HZL360" s="163"/>
      <c r="HZM360" s="163"/>
      <c r="HZN360" s="163"/>
      <c r="HZO360" s="163"/>
      <c r="HZP360" s="163"/>
      <c r="HZQ360" s="163"/>
      <c r="HZR360" s="163"/>
      <c r="HZS360" s="163"/>
      <c r="HZT360" s="163"/>
      <c r="HZU360" s="163"/>
      <c r="HZV360" s="163"/>
      <c r="HZW360" s="163"/>
      <c r="HZX360" s="163"/>
      <c r="HZY360" s="163"/>
      <c r="HZZ360" s="163"/>
      <c r="IAA360" s="163"/>
      <c r="IAB360" s="163"/>
      <c r="IAC360" s="163"/>
      <c r="IAD360" s="163"/>
      <c r="IAE360" s="163"/>
      <c r="IAF360" s="163"/>
      <c r="IAG360" s="163"/>
      <c r="IAH360" s="163"/>
      <c r="IAI360" s="163"/>
      <c r="IAJ360" s="163"/>
      <c r="IAK360" s="163"/>
      <c r="IAL360" s="163"/>
      <c r="IAM360" s="163"/>
      <c r="IAN360" s="163"/>
      <c r="IAO360" s="163"/>
      <c r="IAP360" s="163"/>
      <c r="IAQ360" s="163"/>
      <c r="IAR360" s="163"/>
      <c r="IAS360" s="163"/>
      <c r="IAT360" s="163"/>
      <c r="IAU360" s="163"/>
      <c r="IAV360" s="163"/>
      <c r="IAW360" s="163"/>
      <c r="IAX360" s="163"/>
      <c r="IAY360" s="163"/>
      <c r="IAZ360" s="163"/>
      <c r="IBA360" s="163"/>
      <c r="IBB360" s="163"/>
      <c r="IBC360" s="163"/>
      <c r="IBD360" s="163"/>
      <c r="IBE360" s="163"/>
      <c r="IBF360" s="163"/>
      <c r="IBG360" s="163"/>
      <c r="IBH360" s="163"/>
      <c r="IBI360" s="163"/>
      <c r="IBJ360" s="163"/>
      <c r="IBK360" s="163"/>
      <c r="IBL360" s="163"/>
      <c r="IBM360" s="163"/>
      <c r="IBN360" s="163"/>
      <c r="IBO360" s="163"/>
      <c r="IBP360" s="163"/>
      <c r="IBQ360" s="163"/>
      <c r="IBR360" s="163"/>
      <c r="IBS360" s="163"/>
      <c r="IBT360" s="163"/>
      <c r="IBU360" s="163"/>
      <c r="IBV360" s="163"/>
      <c r="IBW360" s="163"/>
      <c r="IBX360" s="163"/>
      <c r="IBY360" s="163"/>
      <c r="IBZ360" s="163"/>
      <c r="ICA360" s="163"/>
      <c r="ICB360" s="163"/>
      <c r="ICC360" s="163"/>
      <c r="ICD360" s="163"/>
      <c r="ICE360" s="163"/>
      <c r="ICF360" s="163"/>
      <c r="ICG360" s="163"/>
      <c r="ICH360" s="163"/>
      <c r="ICI360" s="163"/>
      <c r="ICJ360" s="163"/>
      <c r="ICK360" s="163"/>
      <c r="ICL360" s="163"/>
      <c r="ICM360" s="163"/>
      <c r="ICN360" s="163"/>
      <c r="ICO360" s="163"/>
      <c r="ICP360" s="163"/>
      <c r="ICQ360" s="163"/>
      <c r="ICR360" s="163"/>
      <c r="ICS360" s="163"/>
      <c r="ICT360" s="163"/>
      <c r="ICU360" s="163"/>
      <c r="ICV360" s="163"/>
      <c r="ICW360" s="163"/>
      <c r="ICX360" s="163"/>
      <c r="ICY360" s="163"/>
      <c r="ICZ360" s="163"/>
      <c r="IDA360" s="163"/>
      <c r="IDB360" s="163"/>
      <c r="IDC360" s="163"/>
      <c r="IDD360" s="163"/>
      <c r="IDE360" s="163"/>
      <c r="IDF360" s="163"/>
      <c r="IDG360" s="163"/>
      <c r="IDH360" s="163"/>
      <c r="IDI360" s="163"/>
      <c r="IDJ360" s="163"/>
      <c r="IDK360" s="163"/>
      <c r="IDL360" s="163"/>
      <c r="IDM360" s="163"/>
      <c r="IDN360" s="163"/>
      <c r="IDO360" s="163"/>
      <c r="IDP360" s="163"/>
      <c r="IDQ360" s="163"/>
      <c r="IDR360" s="163"/>
      <c r="IDS360" s="163"/>
      <c r="IDT360" s="163"/>
      <c r="IDU360" s="163"/>
      <c r="IDV360" s="163"/>
      <c r="IDW360" s="163"/>
      <c r="IDX360" s="163"/>
      <c r="IDY360" s="163"/>
      <c r="IDZ360" s="163"/>
      <c r="IEA360" s="163"/>
      <c r="IEB360" s="163"/>
      <c r="IEC360" s="163"/>
      <c r="IED360" s="163"/>
      <c r="IEE360" s="163"/>
      <c r="IEF360" s="163"/>
      <c r="IEG360" s="163"/>
      <c r="IEH360" s="163"/>
      <c r="IEI360" s="163"/>
      <c r="IEJ360" s="163"/>
      <c r="IEK360" s="163"/>
      <c r="IEL360" s="163"/>
      <c r="IEM360" s="163"/>
      <c r="IEN360" s="163"/>
      <c r="IEO360" s="163"/>
      <c r="IEP360" s="163"/>
      <c r="IEQ360" s="163"/>
      <c r="IER360" s="163"/>
      <c r="IES360" s="163"/>
      <c r="IET360" s="163"/>
      <c r="IEU360" s="163"/>
      <c r="IEV360" s="163"/>
      <c r="IEW360" s="163"/>
      <c r="IEX360" s="163"/>
      <c r="IEY360" s="163"/>
      <c r="IEZ360" s="163"/>
      <c r="IFA360" s="163"/>
      <c r="IFB360" s="163"/>
      <c r="IFC360" s="163"/>
      <c r="IFD360" s="163"/>
      <c r="IFE360" s="163"/>
      <c r="IFF360" s="163"/>
      <c r="IFG360" s="163"/>
      <c r="IFH360" s="163"/>
      <c r="IFI360" s="163"/>
      <c r="IFJ360" s="163"/>
      <c r="IFK360" s="163"/>
      <c r="IFL360" s="163"/>
      <c r="IFM360" s="163"/>
      <c r="IFN360" s="163"/>
      <c r="IFO360" s="163"/>
      <c r="IFP360" s="163"/>
      <c r="IFQ360" s="163"/>
      <c r="IFR360" s="163"/>
      <c r="IFS360" s="163"/>
      <c r="IFT360" s="163"/>
      <c r="IFU360" s="163"/>
      <c r="IFV360" s="163"/>
      <c r="IFW360" s="163"/>
      <c r="IFX360" s="163"/>
      <c r="IFY360" s="163"/>
      <c r="IFZ360" s="163"/>
      <c r="IGA360" s="163"/>
      <c r="IGB360" s="163"/>
      <c r="IGC360" s="163"/>
      <c r="IGD360" s="163"/>
      <c r="IGE360" s="163"/>
      <c r="IGF360" s="163"/>
      <c r="IGG360" s="163"/>
      <c r="IGH360" s="163"/>
      <c r="IGI360" s="163"/>
      <c r="IGJ360" s="163"/>
      <c r="IGK360" s="163"/>
      <c r="IGL360" s="163"/>
      <c r="IGM360" s="163"/>
      <c r="IGN360" s="163"/>
      <c r="IGO360" s="163"/>
      <c r="IGP360" s="163"/>
      <c r="IGQ360" s="163"/>
      <c r="IGR360" s="163"/>
      <c r="IGS360" s="163"/>
      <c r="IGT360" s="163"/>
      <c r="IGU360" s="163"/>
      <c r="IGV360" s="163"/>
      <c r="IGW360" s="163"/>
      <c r="IGX360" s="163"/>
      <c r="IGY360" s="163"/>
      <c r="IGZ360" s="163"/>
      <c r="IHA360" s="163"/>
      <c r="IHB360" s="163"/>
      <c r="IHC360" s="163"/>
      <c r="IHD360" s="163"/>
      <c r="IHE360" s="163"/>
      <c r="IHF360" s="163"/>
      <c r="IHG360" s="163"/>
      <c r="IHH360" s="163"/>
      <c r="IHI360" s="163"/>
      <c r="IHJ360" s="163"/>
      <c r="IHK360" s="163"/>
      <c r="IHL360" s="163"/>
      <c r="IHM360" s="163"/>
      <c r="IHN360" s="163"/>
      <c r="IHO360" s="163"/>
      <c r="IHP360" s="163"/>
      <c r="IHQ360" s="163"/>
      <c r="IHR360" s="163"/>
      <c r="IHS360" s="163"/>
      <c r="IHT360" s="163"/>
      <c r="IHU360" s="163"/>
      <c r="IHV360" s="163"/>
      <c r="IHW360" s="163"/>
      <c r="IHX360" s="163"/>
      <c r="IHY360" s="163"/>
      <c r="IHZ360" s="163"/>
      <c r="IIA360" s="163"/>
      <c r="IIB360" s="163"/>
      <c r="IIC360" s="163"/>
      <c r="IID360" s="163"/>
      <c r="IIE360" s="163"/>
      <c r="IIF360" s="163"/>
      <c r="IIG360" s="163"/>
      <c r="IIH360" s="163"/>
      <c r="III360" s="163"/>
      <c r="IIJ360" s="163"/>
      <c r="IIK360" s="163"/>
      <c r="IIL360" s="163"/>
      <c r="IIM360" s="163"/>
      <c r="IIN360" s="163"/>
      <c r="IIO360" s="163"/>
      <c r="IIP360" s="163"/>
      <c r="IIQ360" s="163"/>
      <c r="IIR360" s="163"/>
      <c r="IIS360" s="163"/>
      <c r="IIT360" s="163"/>
      <c r="IIU360" s="163"/>
      <c r="IIV360" s="163"/>
      <c r="IIW360" s="163"/>
      <c r="IIX360" s="163"/>
      <c r="IIY360" s="163"/>
      <c r="IIZ360" s="163"/>
      <c r="IJA360" s="163"/>
      <c r="IJB360" s="163"/>
      <c r="IJC360" s="163"/>
      <c r="IJD360" s="163"/>
      <c r="IJE360" s="163"/>
      <c r="IJF360" s="163"/>
      <c r="IJG360" s="163"/>
      <c r="IJH360" s="163"/>
      <c r="IJI360" s="163"/>
      <c r="IJJ360" s="163"/>
      <c r="IJK360" s="163"/>
      <c r="IJL360" s="163"/>
      <c r="IJM360" s="163"/>
      <c r="IJN360" s="163"/>
      <c r="IJO360" s="163"/>
      <c r="IJP360" s="163"/>
      <c r="IJQ360" s="163"/>
      <c r="IJR360" s="163"/>
      <c r="IJS360" s="163"/>
      <c r="IJT360" s="163"/>
      <c r="IJU360" s="163"/>
      <c r="IJV360" s="163"/>
      <c r="IJW360" s="163"/>
      <c r="IJX360" s="163"/>
      <c r="IJY360" s="163"/>
      <c r="IJZ360" s="163"/>
      <c r="IKA360" s="163"/>
      <c r="IKB360" s="163"/>
      <c r="IKC360" s="163"/>
      <c r="IKD360" s="163"/>
      <c r="IKE360" s="163"/>
      <c r="IKF360" s="163"/>
      <c r="IKG360" s="163"/>
      <c r="IKH360" s="163"/>
      <c r="IKI360" s="163"/>
      <c r="IKJ360" s="163"/>
      <c r="IKK360" s="163"/>
      <c r="IKL360" s="163"/>
      <c r="IKM360" s="163"/>
      <c r="IKN360" s="163"/>
      <c r="IKO360" s="163"/>
      <c r="IKP360" s="163"/>
      <c r="IKQ360" s="163"/>
      <c r="IKR360" s="163"/>
      <c r="IKS360" s="163"/>
      <c r="IKT360" s="163"/>
      <c r="IKU360" s="163"/>
      <c r="IKV360" s="163"/>
      <c r="IKW360" s="163"/>
      <c r="IKX360" s="163"/>
      <c r="IKY360" s="163"/>
      <c r="IKZ360" s="163"/>
      <c r="ILA360" s="163"/>
      <c r="ILB360" s="163"/>
      <c r="ILC360" s="163"/>
      <c r="ILD360" s="163"/>
      <c r="ILE360" s="163"/>
      <c r="ILF360" s="163"/>
      <c r="ILG360" s="163"/>
      <c r="ILH360" s="163"/>
      <c r="ILI360" s="163"/>
      <c r="ILJ360" s="163"/>
      <c r="ILK360" s="163"/>
      <c r="ILL360" s="163"/>
      <c r="ILM360" s="163"/>
      <c r="ILN360" s="163"/>
      <c r="ILO360" s="163"/>
      <c r="ILP360" s="163"/>
      <c r="ILQ360" s="163"/>
      <c r="ILR360" s="163"/>
      <c r="ILS360" s="163"/>
      <c r="ILT360" s="163"/>
      <c r="ILU360" s="163"/>
      <c r="ILV360" s="163"/>
      <c r="ILW360" s="163"/>
      <c r="ILX360" s="163"/>
      <c r="ILY360" s="163"/>
      <c r="ILZ360" s="163"/>
      <c r="IMA360" s="163"/>
      <c r="IMB360" s="163"/>
      <c r="IMC360" s="163"/>
      <c r="IMD360" s="163"/>
      <c r="IME360" s="163"/>
      <c r="IMF360" s="163"/>
      <c r="IMG360" s="163"/>
      <c r="IMH360" s="163"/>
      <c r="IMI360" s="163"/>
      <c r="IMJ360" s="163"/>
      <c r="IMK360" s="163"/>
      <c r="IML360" s="163"/>
      <c r="IMM360" s="163"/>
      <c r="IMN360" s="163"/>
      <c r="IMO360" s="163"/>
      <c r="IMP360" s="163"/>
      <c r="IMQ360" s="163"/>
      <c r="IMR360" s="163"/>
      <c r="IMS360" s="163"/>
      <c r="IMT360" s="163"/>
      <c r="IMU360" s="163"/>
      <c r="IMV360" s="163"/>
      <c r="IMW360" s="163"/>
      <c r="IMX360" s="163"/>
      <c r="IMY360" s="163"/>
      <c r="IMZ360" s="163"/>
      <c r="INA360" s="163"/>
      <c r="INB360" s="163"/>
      <c r="INC360" s="163"/>
      <c r="IND360" s="163"/>
      <c r="INE360" s="163"/>
      <c r="INF360" s="163"/>
      <c r="ING360" s="163"/>
      <c r="INH360" s="163"/>
      <c r="INI360" s="163"/>
      <c r="INJ360" s="163"/>
      <c r="INK360" s="163"/>
      <c r="INL360" s="163"/>
      <c r="INM360" s="163"/>
      <c r="INN360" s="163"/>
      <c r="INO360" s="163"/>
      <c r="INP360" s="163"/>
      <c r="INQ360" s="163"/>
      <c r="INR360" s="163"/>
      <c r="INS360" s="163"/>
      <c r="INT360" s="163"/>
      <c r="INU360" s="163"/>
      <c r="INV360" s="163"/>
      <c r="INW360" s="163"/>
      <c r="INX360" s="163"/>
      <c r="INY360" s="163"/>
      <c r="INZ360" s="163"/>
      <c r="IOA360" s="163"/>
      <c r="IOB360" s="163"/>
      <c r="IOC360" s="163"/>
      <c r="IOD360" s="163"/>
      <c r="IOE360" s="163"/>
      <c r="IOF360" s="163"/>
      <c r="IOG360" s="163"/>
      <c r="IOH360" s="163"/>
      <c r="IOI360" s="163"/>
      <c r="IOJ360" s="163"/>
      <c r="IOK360" s="163"/>
      <c r="IOL360" s="163"/>
      <c r="IOM360" s="163"/>
      <c r="ION360" s="163"/>
      <c r="IOO360" s="163"/>
      <c r="IOP360" s="163"/>
      <c r="IOQ360" s="163"/>
      <c r="IOR360" s="163"/>
      <c r="IOS360" s="163"/>
      <c r="IOT360" s="163"/>
      <c r="IOU360" s="163"/>
      <c r="IOV360" s="163"/>
      <c r="IOW360" s="163"/>
      <c r="IOX360" s="163"/>
      <c r="IOY360" s="163"/>
      <c r="IOZ360" s="163"/>
      <c r="IPA360" s="163"/>
      <c r="IPB360" s="163"/>
      <c r="IPC360" s="163"/>
      <c r="IPD360" s="163"/>
      <c r="IPE360" s="163"/>
      <c r="IPF360" s="163"/>
      <c r="IPG360" s="163"/>
      <c r="IPH360" s="163"/>
      <c r="IPI360" s="163"/>
      <c r="IPJ360" s="163"/>
      <c r="IPK360" s="163"/>
      <c r="IPL360" s="163"/>
      <c r="IPM360" s="163"/>
      <c r="IPN360" s="163"/>
      <c r="IPO360" s="163"/>
      <c r="IPP360" s="163"/>
      <c r="IPQ360" s="163"/>
      <c r="IPR360" s="163"/>
      <c r="IPS360" s="163"/>
      <c r="IPT360" s="163"/>
      <c r="IPU360" s="163"/>
      <c r="IPV360" s="163"/>
      <c r="IPW360" s="163"/>
      <c r="IPX360" s="163"/>
      <c r="IPY360" s="163"/>
      <c r="IPZ360" s="163"/>
      <c r="IQA360" s="163"/>
      <c r="IQB360" s="163"/>
      <c r="IQC360" s="163"/>
      <c r="IQD360" s="163"/>
      <c r="IQE360" s="163"/>
      <c r="IQF360" s="163"/>
      <c r="IQG360" s="163"/>
      <c r="IQH360" s="163"/>
      <c r="IQI360" s="163"/>
      <c r="IQJ360" s="163"/>
      <c r="IQK360" s="163"/>
      <c r="IQL360" s="163"/>
      <c r="IQM360" s="163"/>
      <c r="IQN360" s="163"/>
      <c r="IQO360" s="163"/>
      <c r="IQP360" s="163"/>
      <c r="IQQ360" s="163"/>
      <c r="IQR360" s="163"/>
      <c r="IQS360" s="163"/>
      <c r="IQT360" s="163"/>
      <c r="IQU360" s="163"/>
      <c r="IQV360" s="163"/>
      <c r="IQW360" s="163"/>
      <c r="IQX360" s="163"/>
      <c r="IQY360" s="163"/>
      <c r="IQZ360" s="163"/>
      <c r="IRA360" s="163"/>
      <c r="IRB360" s="163"/>
      <c r="IRC360" s="163"/>
      <c r="IRD360" s="163"/>
      <c r="IRE360" s="163"/>
      <c r="IRF360" s="163"/>
      <c r="IRG360" s="163"/>
      <c r="IRH360" s="163"/>
      <c r="IRI360" s="163"/>
      <c r="IRJ360" s="163"/>
      <c r="IRK360" s="163"/>
      <c r="IRL360" s="163"/>
      <c r="IRM360" s="163"/>
      <c r="IRN360" s="163"/>
      <c r="IRO360" s="163"/>
      <c r="IRP360" s="163"/>
      <c r="IRQ360" s="163"/>
      <c r="IRR360" s="163"/>
      <c r="IRS360" s="163"/>
      <c r="IRT360" s="163"/>
      <c r="IRU360" s="163"/>
      <c r="IRV360" s="163"/>
      <c r="IRW360" s="163"/>
      <c r="IRX360" s="163"/>
      <c r="IRY360" s="163"/>
      <c r="IRZ360" s="163"/>
      <c r="ISA360" s="163"/>
      <c r="ISB360" s="163"/>
      <c r="ISC360" s="163"/>
      <c r="ISD360" s="163"/>
      <c r="ISE360" s="163"/>
      <c r="ISF360" s="163"/>
      <c r="ISG360" s="163"/>
      <c r="ISH360" s="163"/>
      <c r="ISI360" s="163"/>
      <c r="ISJ360" s="163"/>
      <c r="ISK360" s="163"/>
      <c r="ISL360" s="163"/>
      <c r="ISM360" s="163"/>
      <c r="ISN360" s="163"/>
      <c r="ISO360" s="163"/>
      <c r="ISP360" s="163"/>
      <c r="ISQ360" s="163"/>
      <c r="ISR360" s="163"/>
      <c r="ISS360" s="163"/>
      <c r="IST360" s="163"/>
      <c r="ISU360" s="163"/>
      <c r="ISV360" s="163"/>
      <c r="ISW360" s="163"/>
      <c r="ISX360" s="163"/>
      <c r="ISY360" s="163"/>
      <c r="ISZ360" s="163"/>
      <c r="ITA360" s="163"/>
      <c r="ITB360" s="163"/>
      <c r="ITC360" s="163"/>
      <c r="ITD360" s="163"/>
      <c r="ITE360" s="163"/>
      <c r="ITF360" s="163"/>
      <c r="ITG360" s="163"/>
      <c r="ITH360" s="163"/>
      <c r="ITI360" s="163"/>
      <c r="ITJ360" s="163"/>
      <c r="ITK360" s="163"/>
      <c r="ITL360" s="163"/>
      <c r="ITM360" s="163"/>
      <c r="ITN360" s="163"/>
      <c r="ITO360" s="163"/>
      <c r="ITP360" s="163"/>
      <c r="ITQ360" s="163"/>
      <c r="ITR360" s="163"/>
      <c r="ITS360" s="163"/>
      <c r="ITT360" s="163"/>
      <c r="ITU360" s="163"/>
      <c r="ITV360" s="163"/>
      <c r="ITW360" s="163"/>
      <c r="ITX360" s="163"/>
      <c r="ITY360" s="163"/>
      <c r="ITZ360" s="163"/>
      <c r="IUA360" s="163"/>
      <c r="IUB360" s="163"/>
      <c r="IUC360" s="163"/>
      <c r="IUD360" s="163"/>
      <c r="IUE360" s="163"/>
      <c r="IUF360" s="163"/>
      <c r="IUG360" s="163"/>
      <c r="IUH360" s="163"/>
      <c r="IUI360" s="163"/>
      <c r="IUJ360" s="163"/>
      <c r="IUK360" s="163"/>
      <c r="IUL360" s="163"/>
      <c r="IUM360" s="163"/>
      <c r="IUN360" s="163"/>
      <c r="IUO360" s="163"/>
      <c r="IUP360" s="163"/>
      <c r="IUQ360" s="163"/>
      <c r="IUR360" s="163"/>
      <c r="IUS360" s="163"/>
      <c r="IUT360" s="163"/>
      <c r="IUU360" s="163"/>
      <c r="IUV360" s="163"/>
      <c r="IUW360" s="163"/>
      <c r="IUX360" s="163"/>
      <c r="IUY360" s="163"/>
      <c r="IUZ360" s="163"/>
      <c r="IVA360" s="163"/>
      <c r="IVB360" s="163"/>
      <c r="IVC360" s="163"/>
      <c r="IVD360" s="163"/>
      <c r="IVE360" s="163"/>
      <c r="IVF360" s="163"/>
      <c r="IVG360" s="163"/>
      <c r="IVH360" s="163"/>
      <c r="IVI360" s="163"/>
      <c r="IVJ360" s="163"/>
      <c r="IVK360" s="163"/>
      <c r="IVL360" s="163"/>
      <c r="IVM360" s="163"/>
      <c r="IVN360" s="163"/>
      <c r="IVO360" s="163"/>
      <c r="IVP360" s="163"/>
      <c r="IVQ360" s="163"/>
      <c r="IVR360" s="163"/>
      <c r="IVS360" s="163"/>
      <c r="IVT360" s="163"/>
      <c r="IVU360" s="163"/>
      <c r="IVV360" s="163"/>
      <c r="IVW360" s="163"/>
      <c r="IVX360" s="163"/>
      <c r="IVY360" s="163"/>
      <c r="IVZ360" s="163"/>
      <c r="IWA360" s="163"/>
      <c r="IWB360" s="163"/>
      <c r="IWC360" s="163"/>
      <c r="IWD360" s="163"/>
      <c r="IWE360" s="163"/>
      <c r="IWF360" s="163"/>
      <c r="IWG360" s="163"/>
      <c r="IWH360" s="163"/>
      <c r="IWI360" s="163"/>
      <c r="IWJ360" s="163"/>
      <c r="IWK360" s="163"/>
      <c r="IWL360" s="163"/>
      <c r="IWM360" s="163"/>
      <c r="IWN360" s="163"/>
      <c r="IWO360" s="163"/>
      <c r="IWP360" s="163"/>
      <c r="IWQ360" s="163"/>
      <c r="IWR360" s="163"/>
      <c r="IWS360" s="163"/>
      <c r="IWT360" s="163"/>
      <c r="IWU360" s="163"/>
      <c r="IWV360" s="163"/>
      <c r="IWW360" s="163"/>
      <c r="IWX360" s="163"/>
      <c r="IWY360" s="163"/>
      <c r="IWZ360" s="163"/>
      <c r="IXA360" s="163"/>
      <c r="IXB360" s="163"/>
      <c r="IXC360" s="163"/>
      <c r="IXD360" s="163"/>
      <c r="IXE360" s="163"/>
      <c r="IXF360" s="163"/>
      <c r="IXG360" s="163"/>
      <c r="IXH360" s="163"/>
      <c r="IXI360" s="163"/>
      <c r="IXJ360" s="163"/>
      <c r="IXK360" s="163"/>
      <c r="IXL360" s="163"/>
      <c r="IXM360" s="163"/>
      <c r="IXN360" s="163"/>
      <c r="IXO360" s="163"/>
      <c r="IXP360" s="163"/>
      <c r="IXQ360" s="163"/>
      <c r="IXR360" s="163"/>
      <c r="IXS360" s="163"/>
      <c r="IXT360" s="163"/>
      <c r="IXU360" s="163"/>
      <c r="IXV360" s="163"/>
      <c r="IXW360" s="163"/>
      <c r="IXX360" s="163"/>
      <c r="IXY360" s="163"/>
      <c r="IXZ360" s="163"/>
      <c r="IYA360" s="163"/>
      <c r="IYB360" s="163"/>
      <c r="IYC360" s="163"/>
      <c r="IYD360" s="163"/>
      <c r="IYE360" s="163"/>
      <c r="IYF360" s="163"/>
      <c r="IYG360" s="163"/>
      <c r="IYH360" s="163"/>
      <c r="IYI360" s="163"/>
      <c r="IYJ360" s="163"/>
      <c r="IYK360" s="163"/>
      <c r="IYL360" s="163"/>
      <c r="IYM360" s="163"/>
      <c r="IYN360" s="163"/>
      <c r="IYO360" s="163"/>
      <c r="IYP360" s="163"/>
      <c r="IYQ360" s="163"/>
      <c r="IYR360" s="163"/>
      <c r="IYS360" s="163"/>
      <c r="IYT360" s="163"/>
      <c r="IYU360" s="163"/>
      <c r="IYV360" s="163"/>
      <c r="IYW360" s="163"/>
      <c r="IYX360" s="163"/>
      <c r="IYY360" s="163"/>
      <c r="IYZ360" s="163"/>
      <c r="IZA360" s="163"/>
      <c r="IZB360" s="163"/>
      <c r="IZC360" s="163"/>
      <c r="IZD360" s="163"/>
      <c r="IZE360" s="163"/>
      <c r="IZF360" s="163"/>
      <c r="IZG360" s="163"/>
      <c r="IZH360" s="163"/>
      <c r="IZI360" s="163"/>
      <c r="IZJ360" s="163"/>
      <c r="IZK360" s="163"/>
      <c r="IZL360" s="163"/>
      <c r="IZM360" s="163"/>
      <c r="IZN360" s="163"/>
      <c r="IZO360" s="163"/>
      <c r="IZP360" s="163"/>
      <c r="IZQ360" s="163"/>
      <c r="IZR360" s="163"/>
      <c r="IZS360" s="163"/>
      <c r="IZT360" s="163"/>
      <c r="IZU360" s="163"/>
      <c r="IZV360" s="163"/>
      <c r="IZW360" s="163"/>
      <c r="IZX360" s="163"/>
      <c r="IZY360" s="163"/>
      <c r="IZZ360" s="163"/>
      <c r="JAA360" s="163"/>
      <c r="JAB360" s="163"/>
      <c r="JAC360" s="163"/>
      <c r="JAD360" s="163"/>
      <c r="JAE360" s="163"/>
      <c r="JAF360" s="163"/>
      <c r="JAG360" s="163"/>
      <c r="JAH360" s="163"/>
      <c r="JAI360" s="163"/>
      <c r="JAJ360" s="163"/>
      <c r="JAK360" s="163"/>
      <c r="JAL360" s="163"/>
      <c r="JAM360" s="163"/>
      <c r="JAN360" s="163"/>
      <c r="JAO360" s="163"/>
      <c r="JAP360" s="163"/>
      <c r="JAQ360" s="163"/>
      <c r="JAR360" s="163"/>
      <c r="JAS360" s="163"/>
      <c r="JAT360" s="163"/>
      <c r="JAU360" s="163"/>
      <c r="JAV360" s="163"/>
      <c r="JAW360" s="163"/>
      <c r="JAX360" s="163"/>
      <c r="JAY360" s="163"/>
      <c r="JAZ360" s="163"/>
      <c r="JBA360" s="163"/>
      <c r="JBB360" s="163"/>
      <c r="JBC360" s="163"/>
      <c r="JBD360" s="163"/>
      <c r="JBE360" s="163"/>
      <c r="JBF360" s="163"/>
      <c r="JBG360" s="163"/>
      <c r="JBH360" s="163"/>
      <c r="JBI360" s="163"/>
      <c r="JBJ360" s="163"/>
      <c r="JBK360" s="163"/>
      <c r="JBL360" s="163"/>
      <c r="JBM360" s="163"/>
      <c r="JBN360" s="163"/>
      <c r="JBO360" s="163"/>
      <c r="JBP360" s="163"/>
      <c r="JBQ360" s="163"/>
      <c r="JBR360" s="163"/>
      <c r="JBS360" s="163"/>
      <c r="JBT360" s="163"/>
      <c r="JBU360" s="163"/>
      <c r="JBV360" s="163"/>
      <c r="JBW360" s="163"/>
      <c r="JBX360" s="163"/>
      <c r="JBY360" s="163"/>
      <c r="JBZ360" s="163"/>
      <c r="JCA360" s="163"/>
      <c r="JCB360" s="163"/>
      <c r="JCC360" s="163"/>
      <c r="JCD360" s="163"/>
      <c r="JCE360" s="163"/>
      <c r="JCF360" s="163"/>
      <c r="JCG360" s="163"/>
      <c r="JCH360" s="163"/>
      <c r="JCI360" s="163"/>
      <c r="JCJ360" s="163"/>
      <c r="JCK360" s="163"/>
      <c r="JCL360" s="163"/>
      <c r="JCM360" s="163"/>
      <c r="JCN360" s="163"/>
      <c r="JCO360" s="163"/>
      <c r="JCP360" s="163"/>
      <c r="JCQ360" s="163"/>
      <c r="JCR360" s="163"/>
      <c r="JCS360" s="163"/>
      <c r="JCT360" s="163"/>
      <c r="JCU360" s="163"/>
      <c r="JCV360" s="163"/>
      <c r="JCW360" s="163"/>
      <c r="JCX360" s="163"/>
      <c r="JCY360" s="163"/>
      <c r="JCZ360" s="163"/>
      <c r="JDA360" s="163"/>
      <c r="JDB360" s="163"/>
      <c r="JDC360" s="163"/>
      <c r="JDD360" s="163"/>
      <c r="JDE360" s="163"/>
      <c r="JDF360" s="163"/>
      <c r="JDG360" s="163"/>
      <c r="JDH360" s="163"/>
      <c r="JDI360" s="163"/>
      <c r="JDJ360" s="163"/>
      <c r="JDK360" s="163"/>
      <c r="JDL360" s="163"/>
      <c r="JDM360" s="163"/>
      <c r="JDN360" s="163"/>
      <c r="JDO360" s="163"/>
      <c r="JDP360" s="163"/>
      <c r="JDQ360" s="163"/>
      <c r="JDR360" s="163"/>
      <c r="JDS360" s="163"/>
      <c r="JDT360" s="163"/>
      <c r="JDU360" s="163"/>
      <c r="JDV360" s="163"/>
      <c r="JDW360" s="163"/>
      <c r="JDX360" s="163"/>
      <c r="JDY360" s="163"/>
      <c r="JDZ360" s="163"/>
      <c r="JEA360" s="163"/>
      <c r="JEB360" s="163"/>
      <c r="JEC360" s="163"/>
      <c r="JED360" s="163"/>
      <c r="JEE360" s="163"/>
      <c r="JEF360" s="163"/>
      <c r="JEG360" s="163"/>
      <c r="JEH360" s="163"/>
      <c r="JEI360" s="163"/>
      <c r="JEJ360" s="163"/>
      <c r="JEK360" s="163"/>
      <c r="JEL360" s="163"/>
      <c r="JEM360" s="163"/>
      <c r="JEN360" s="163"/>
      <c r="JEO360" s="163"/>
      <c r="JEP360" s="163"/>
      <c r="JEQ360" s="163"/>
      <c r="JER360" s="163"/>
      <c r="JES360" s="163"/>
      <c r="JET360" s="163"/>
      <c r="JEU360" s="163"/>
      <c r="JEV360" s="163"/>
      <c r="JEW360" s="163"/>
      <c r="JEX360" s="163"/>
      <c r="JEY360" s="163"/>
      <c r="JEZ360" s="163"/>
      <c r="JFA360" s="163"/>
      <c r="JFB360" s="163"/>
      <c r="JFC360" s="163"/>
      <c r="JFD360" s="163"/>
      <c r="JFE360" s="163"/>
      <c r="JFF360" s="163"/>
      <c r="JFG360" s="163"/>
      <c r="JFH360" s="163"/>
      <c r="JFI360" s="163"/>
      <c r="JFJ360" s="163"/>
      <c r="JFK360" s="163"/>
      <c r="JFL360" s="163"/>
      <c r="JFM360" s="163"/>
      <c r="JFN360" s="163"/>
      <c r="JFO360" s="163"/>
      <c r="JFP360" s="163"/>
      <c r="JFQ360" s="163"/>
      <c r="JFR360" s="163"/>
      <c r="JFS360" s="163"/>
      <c r="JFT360" s="163"/>
      <c r="JFU360" s="163"/>
      <c r="JFV360" s="163"/>
      <c r="JFW360" s="163"/>
      <c r="JFX360" s="163"/>
      <c r="JFY360" s="163"/>
      <c r="JFZ360" s="163"/>
      <c r="JGA360" s="163"/>
      <c r="JGB360" s="163"/>
      <c r="JGC360" s="163"/>
      <c r="JGD360" s="163"/>
      <c r="JGE360" s="163"/>
      <c r="JGF360" s="163"/>
      <c r="JGG360" s="163"/>
      <c r="JGH360" s="163"/>
      <c r="JGI360" s="163"/>
      <c r="JGJ360" s="163"/>
      <c r="JGK360" s="163"/>
      <c r="JGL360" s="163"/>
      <c r="JGM360" s="163"/>
      <c r="JGN360" s="163"/>
      <c r="JGO360" s="163"/>
      <c r="JGP360" s="163"/>
      <c r="JGQ360" s="163"/>
      <c r="JGR360" s="163"/>
      <c r="JGS360" s="163"/>
      <c r="JGT360" s="163"/>
      <c r="JGU360" s="163"/>
      <c r="JGV360" s="163"/>
      <c r="JGW360" s="163"/>
      <c r="JGX360" s="163"/>
      <c r="JGY360" s="163"/>
      <c r="JGZ360" s="163"/>
      <c r="JHA360" s="163"/>
      <c r="JHB360" s="163"/>
      <c r="JHC360" s="163"/>
      <c r="JHD360" s="163"/>
      <c r="JHE360" s="163"/>
      <c r="JHF360" s="163"/>
      <c r="JHG360" s="163"/>
      <c r="JHH360" s="163"/>
      <c r="JHI360" s="163"/>
      <c r="JHJ360" s="163"/>
      <c r="JHK360" s="163"/>
      <c r="JHL360" s="163"/>
      <c r="JHM360" s="163"/>
      <c r="JHN360" s="163"/>
      <c r="JHO360" s="163"/>
      <c r="JHP360" s="163"/>
      <c r="JHQ360" s="163"/>
      <c r="JHR360" s="163"/>
      <c r="JHS360" s="163"/>
      <c r="JHT360" s="163"/>
      <c r="JHU360" s="163"/>
      <c r="JHV360" s="163"/>
      <c r="JHW360" s="163"/>
      <c r="JHX360" s="163"/>
      <c r="JHY360" s="163"/>
      <c r="JHZ360" s="163"/>
      <c r="JIA360" s="163"/>
      <c r="JIB360" s="163"/>
      <c r="JIC360" s="163"/>
      <c r="JID360" s="163"/>
      <c r="JIE360" s="163"/>
      <c r="JIF360" s="163"/>
      <c r="JIG360" s="163"/>
      <c r="JIH360" s="163"/>
      <c r="JII360" s="163"/>
      <c r="JIJ360" s="163"/>
      <c r="JIK360" s="163"/>
      <c r="JIL360" s="163"/>
      <c r="JIM360" s="163"/>
      <c r="JIN360" s="163"/>
      <c r="JIO360" s="163"/>
      <c r="JIP360" s="163"/>
      <c r="JIQ360" s="163"/>
      <c r="JIR360" s="163"/>
      <c r="JIS360" s="163"/>
      <c r="JIT360" s="163"/>
      <c r="JIU360" s="163"/>
      <c r="JIV360" s="163"/>
      <c r="JIW360" s="163"/>
      <c r="JIX360" s="163"/>
      <c r="JIY360" s="163"/>
      <c r="JIZ360" s="163"/>
      <c r="JJA360" s="163"/>
      <c r="JJB360" s="163"/>
      <c r="JJC360" s="163"/>
      <c r="JJD360" s="163"/>
      <c r="JJE360" s="163"/>
      <c r="JJF360" s="163"/>
      <c r="JJG360" s="163"/>
      <c r="JJH360" s="163"/>
      <c r="JJI360" s="163"/>
      <c r="JJJ360" s="163"/>
      <c r="JJK360" s="163"/>
      <c r="JJL360" s="163"/>
      <c r="JJM360" s="163"/>
      <c r="JJN360" s="163"/>
      <c r="JJO360" s="163"/>
      <c r="JJP360" s="163"/>
      <c r="JJQ360" s="163"/>
      <c r="JJR360" s="163"/>
      <c r="JJS360" s="163"/>
      <c r="JJT360" s="163"/>
      <c r="JJU360" s="163"/>
      <c r="JJV360" s="163"/>
      <c r="JJW360" s="163"/>
      <c r="JJX360" s="163"/>
      <c r="JJY360" s="163"/>
      <c r="JJZ360" s="163"/>
      <c r="JKA360" s="163"/>
      <c r="JKB360" s="163"/>
      <c r="JKC360" s="163"/>
      <c r="JKD360" s="163"/>
      <c r="JKE360" s="163"/>
      <c r="JKF360" s="163"/>
      <c r="JKG360" s="163"/>
      <c r="JKH360" s="163"/>
      <c r="JKI360" s="163"/>
      <c r="JKJ360" s="163"/>
      <c r="JKK360" s="163"/>
      <c r="JKL360" s="163"/>
      <c r="JKM360" s="163"/>
      <c r="JKN360" s="163"/>
      <c r="JKO360" s="163"/>
      <c r="JKP360" s="163"/>
      <c r="JKQ360" s="163"/>
      <c r="JKR360" s="163"/>
      <c r="JKS360" s="163"/>
      <c r="JKT360" s="163"/>
      <c r="JKU360" s="163"/>
      <c r="JKV360" s="163"/>
      <c r="JKW360" s="163"/>
      <c r="JKX360" s="163"/>
      <c r="JKY360" s="163"/>
      <c r="JKZ360" s="163"/>
      <c r="JLA360" s="163"/>
      <c r="JLB360" s="163"/>
      <c r="JLC360" s="163"/>
      <c r="JLD360" s="163"/>
      <c r="JLE360" s="163"/>
      <c r="JLF360" s="163"/>
      <c r="JLG360" s="163"/>
      <c r="JLH360" s="163"/>
      <c r="JLI360" s="163"/>
      <c r="JLJ360" s="163"/>
      <c r="JLK360" s="163"/>
      <c r="JLL360" s="163"/>
      <c r="JLM360" s="163"/>
      <c r="JLN360" s="163"/>
      <c r="JLO360" s="163"/>
      <c r="JLP360" s="163"/>
      <c r="JLQ360" s="163"/>
      <c r="JLR360" s="163"/>
      <c r="JLS360" s="163"/>
      <c r="JLT360" s="163"/>
      <c r="JLU360" s="163"/>
      <c r="JLV360" s="163"/>
      <c r="JLW360" s="163"/>
      <c r="JLX360" s="163"/>
      <c r="JLY360" s="163"/>
      <c r="JLZ360" s="163"/>
      <c r="JMA360" s="163"/>
      <c r="JMB360" s="163"/>
      <c r="JMC360" s="163"/>
      <c r="JMD360" s="163"/>
      <c r="JME360" s="163"/>
      <c r="JMF360" s="163"/>
      <c r="JMG360" s="163"/>
      <c r="JMH360" s="163"/>
      <c r="JMI360" s="163"/>
      <c r="JMJ360" s="163"/>
      <c r="JMK360" s="163"/>
      <c r="JML360" s="163"/>
      <c r="JMM360" s="163"/>
      <c r="JMN360" s="163"/>
      <c r="JMO360" s="163"/>
      <c r="JMP360" s="163"/>
      <c r="JMQ360" s="163"/>
      <c r="JMR360" s="163"/>
      <c r="JMS360" s="163"/>
      <c r="JMT360" s="163"/>
      <c r="JMU360" s="163"/>
      <c r="JMV360" s="163"/>
      <c r="JMW360" s="163"/>
      <c r="JMX360" s="163"/>
      <c r="JMY360" s="163"/>
      <c r="JMZ360" s="163"/>
      <c r="JNA360" s="163"/>
      <c r="JNB360" s="163"/>
      <c r="JNC360" s="163"/>
      <c r="JND360" s="163"/>
      <c r="JNE360" s="163"/>
      <c r="JNF360" s="163"/>
      <c r="JNG360" s="163"/>
      <c r="JNH360" s="163"/>
      <c r="JNI360" s="163"/>
      <c r="JNJ360" s="163"/>
      <c r="JNK360" s="163"/>
      <c r="JNL360" s="163"/>
      <c r="JNM360" s="163"/>
      <c r="JNN360" s="163"/>
      <c r="JNO360" s="163"/>
      <c r="JNP360" s="163"/>
      <c r="JNQ360" s="163"/>
      <c r="JNR360" s="163"/>
      <c r="JNS360" s="163"/>
      <c r="JNT360" s="163"/>
      <c r="JNU360" s="163"/>
      <c r="JNV360" s="163"/>
      <c r="JNW360" s="163"/>
      <c r="JNX360" s="163"/>
      <c r="JNY360" s="163"/>
      <c r="JNZ360" s="163"/>
      <c r="JOA360" s="163"/>
      <c r="JOB360" s="163"/>
      <c r="JOC360" s="163"/>
      <c r="JOD360" s="163"/>
      <c r="JOE360" s="163"/>
      <c r="JOF360" s="163"/>
      <c r="JOG360" s="163"/>
      <c r="JOH360" s="163"/>
      <c r="JOI360" s="163"/>
      <c r="JOJ360" s="163"/>
      <c r="JOK360" s="163"/>
      <c r="JOL360" s="163"/>
      <c r="JOM360" s="163"/>
      <c r="JON360" s="163"/>
      <c r="JOO360" s="163"/>
      <c r="JOP360" s="163"/>
      <c r="JOQ360" s="163"/>
      <c r="JOR360" s="163"/>
      <c r="JOS360" s="163"/>
      <c r="JOT360" s="163"/>
      <c r="JOU360" s="163"/>
      <c r="JOV360" s="163"/>
      <c r="JOW360" s="163"/>
      <c r="JOX360" s="163"/>
      <c r="JOY360" s="163"/>
      <c r="JOZ360" s="163"/>
      <c r="JPA360" s="163"/>
      <c r="JPB360" s="163"/>
      <c r="JPC360" s="163"/>
      <c r="JPD360" s="163"/>
      <c r="JPE360" s="163"/>
      <c r="JPF360" s="163"/>
      <c r="JPG360" s="163"/>
      <c r="JPH360" s="163"/>
      <c r="JPI360" s="163"/>
      <c r="JPJ360" s="163"/>
      <c r="JPK360" s="163"/>
      <c r="JPL360" s="163"/>
      <c r="JPM360" s="163"/>
      <c r="JPN360" s="163"/>
      <c r="JPO360" s="163"/>
      <c r="JPP360" s="163"/>
      <c r="JPQ360" s="163"/>
      <c r="JPR360" s="163"/>
      <c r="JPS360" s="163"/>
      <c r="JPT360" s="163"/>
      <c r="JPU360" s="163"/>
      <c r="JPV360" s="163"/>
      <c r="JPW360" s="163"/>
      <c r="JPX360" s="163"/>
      <c r="JPY360" s="163"/>
      <c r="JPZ360" s="163"/>
      <c r="JQA360" s="163"/>
      <c r="JQB360" s="163"/>
      <c r="JQC360" s="163"/>
      <c r="JQD360" s="163"/>
      <c r="JQE360" s="163"/>
      <c r="JQF360" s="163"/>
      <c r="JQG360" s="163"/>
      <c r="JQH360" s="163"/>
      <c r="JQI360" s="163"/>
      <c r="JQJ360" s="163"/>
      <c r="JQK360" s="163"/>
      <c r="JQL360" s="163"/>
      <c r="JQM360" s="163"/>
      <c r="JQN360" s="163"/>
      <c r="JQO360" s="163"/>
      <c r="JQP360" s="163"/>
      <c r="JQQ360" s="163"/>
      <c r="JQR360" s="163"/>
      <c r="JQS360" s="163"/>
      <c r="JQT360" s="163"/>
      <c r="JQU360" s="163"/>
      <c r="JQV360" s="163"/>
      <c r="JQW360" s="163"/>
      <c r="JQX360" s="163"/>
      <c r="JQY360" s="163"/>
      <c r="JQZ360" s="163"/>
      <c r="JRA360" s="163"/>
      <c r="JRB360" s="163"/>
      <c r="JRC360" s="163"/>
      <c r="JRD360" s="163"/>
      <c r="JRE360" s="163"/>
      <c r="JRF360" s="163"/>
      <c r="JRG360" s="163"/>
      <c r="JRH360" s="163"/>
      <c r="JRI360" s="163"/>
      <c r="JRJ360" s="163"/>
      <c r="JRK360" s="163"/>
      <c r="JRL360" s="163"/>
      <c r="JRM360" s="163"/>
      <c r="JRN360" s="163"/>
      <c r="JRO360" s="163"/>
      <c r="JRP360" s="163"/>
      <c r="JRQ360" s="163"/>
      <c r="JRR360" s="163"/>
      <c r="JRS360" s="163"/>
      <c r="JRT360" s="163"/>
      <c r="JRU360" s="163"/>
      <c r="JRV360" s="163"/>
      <c r="JRW360" s="163"/>
      <c r="JRX360" s="163"/>
      <c r="JRY360" s="163"/>
      <c r="JRZ360" s="163"/>
      <c r="JSA360" s="163"/>
      <c r="JSB360" s="163"/>
      <c r="JSC360" s="163"/>
      <c r="JSD360" s="163"/>
      <c r="JSE360" s="163"/>
      <c r="JSF360" s="163"/>
      <c r="JSG360" s="163"/>
      <c r="JSH360" s="163"/>
      <c r="JSI360" s="163"/>
      <c r="JSJ360" s="163"/>
      <c r="JSK360" s="163"/>
      <c r="JSL360" s="163"/>
      <c r="JSM360" s="163"/>
      <c r="JSN360" s="163"/>
      <c r="JSO360" s="163"/>
      <c r="JSP360" s="163"/>
      <c r="JSQ360" s="163"/>
      <c r="JSR360" s="163"/>
      <c r="JSS360" s="163"/>
      <c r="JST360" s="163"/>
      <c r="JSU360" s="163"/>
      <c r="JSV360" s="163"/>
      <c r="JSW360" s="163"/>
      <c r="JSX360" s="163"/>
      <c r="JSY360" s="163"/>
      <c r="JSZ360" s="163"/>
      <c r="JTA360" s="163"/>
      <c r="JTB360" s="163"/>
      <c r="JTC360" s="163"/>
      <c r="JTD360" s="163"/>
      <c r="JTE360" s="163"/>
      <c r="JTF360" s="163"/>
      <c r="JTG360" s="163"/>
      <c r="JTH360" s="163"/>
      <c r="JTI360" s="163"/>
      <c r="JTJ360" s="163"/>
      <c r="JTK360" s="163"/>
      <c r="JTL360" s="163"/>
      <c r="JTM360" s="163"/>
      <c r="JTN360" s="163"/>
      <c r="JTO360" s="163"/>
      <c r="JTP360" s="163"/>
      <c r="JTQ360" s="163"/>
      <c r="JTR360" s="163"/>
      <c r="JTS360" s="163"/>
      <c r="JTT360" s="163"/>
      <c r="JTU360" s="163"/>
      <c r="JTV360" s="163"/>
      <c r="JTW360" s="163"/>
      <c r="JTX360" s="163"/>
      <c r="JTY360" s="163"/>
      <c r="JTZ360" s="163"/>
      <c r="JUA360" s="163"/>
      <c r="JUB360" s="163"/>
      <c r="JUC360" s="163"/>
      <c r="JUD360" s="163"/>
      <c r="JUE360" s="163"/>
      <c r="JUF360" s="163"/>
      <c r="JUG360" s="163"/>
      <c r="JUH360" s="163"/>
      <c r="JUI360" s="163"/>
      <c r="JUJ360" s="163"/>
      <c r="JUK360" s="163"/>
      <c r="JUL360" s="163"/>
      <c r="JUM360" s="163"/>
      <c r="JUN360" s="163"/>
      <c r="JUO360" s="163"/>
      <c r="JUP360" s="163"/>
      <c r="JUQ360" s="163"/>
      <c r="JUR360" s="163"/>
      <c r="JUS360" s="163"/>
      <c r="JUT360" s="163"/>
      <c r="JUU360" s="163"/>
      <c r="JUV360" s="163"/>
      <c r="JUW360" s="163"/>
      <c r="JUX360" s="163"/>
      <c r="JUY360" s="163"/>
      <c r="JUZ360" s="163"/>
      <c r="JVA360" s="163"/>
      <c r="JVB360" s="163"/>
      <c r="JVC360" s="163"/>
      <c r="JVD360" s="163"/>
      <c r="JVE360" s="163"/>
      <c r="JVF360" s="163"/>
      <c r="JVG360" s="163"/>
      <c r="JVH360" s="163"/>
      <c r="JVI360" s="163"/>
      <c r="JVJ360" s="163"/>
      <c r="JVK360" s="163"/>
      <c r="JVL360" s="163"/>
      <c r="JVM360" s="163"/>
      <c r="JVN360" s="163"/>
      <c r="JVO360" s="163"/>
      <c r="JVP360" s="163"/>
      <c r="JVQ360" s="163"/>
      <c r="JVR360" s="163"/>
      <c r="JVS360" s="163"/>
      <c r="JVT360" s="163"/>
      <c r="JVU360" s="163"/>
      <c r="JVV360" s="163"/>
      <c r="JVW360" s="163"/>
      <c r="JVX360" s="163"/>
      <c r="JVY360" s="163"/>
      <c r="JVZ360" s="163"/>
      <c r="JWA360" s="163"/>
      <c r="JWB360" s="163"/>
      <c r="JWC360" s="163"/>
      <c r="JWD360" s="163"/>
      <c r="JWE360" s="163"/>
      <c r="JWF360" s="163"/>
      <c r="JWG360" s="163"/>
      <c r="JWH360" s="163"/>
      <c r="JWI360" s="163"/>
      <c r="JWJ360" s="163"/>
      <c r="JWK360" s="163"/>
      <c r="JWL360" s="163"/>
      <c r="JWM360" s="163"/>
      <c r="JWN360" s="163"/>
      <c r="JWO360" s="163"/>
      <c r="JWP360" s="163"/>
      <c r="JWQ360" s="163"/>
      <c r="JWR360" s="163"/>
      <c r="JWS360" s="163"/>
      <c r="JWT360" s="163"/>
      <c r="JWU360" s="163"/>
      <c r="JWV360" s="163"/>
      <c r="JWW360" s="163"/>
      <c r="JWX360" s="163"/>
      <c r="JWY360" s="163"/>
      <c r="JWZ360" s="163"/>
      <c r="JXA360" s="163"/>
      <c r="JXB360" s="163"/>
      <c r="JXC360" s="163"/>
      <c r="JXD360" s="163"/>
      <c r="JXE360" s="163"/>
      <c r="JXF360" s="163"/>
      <c r="JXG360" s="163"/>
      <c r="JXH360" s="163"/>
      <c r="JXI360" s="163"/>
      <c r="JXJ360" s="163"/>
      <c r="JXK360" s="163"/>
      <c r="JXL360" s="163"/>
      <c r="JXM360" s="163"/>
      <c r="JXN360" s="163"/>
      <c r="JXO360" s="163"/>
      <c r="JXP360" s="163"/>
      <c r="JXQ360" s="163"/>
      <c r="JXR360" s="163"/>
      <c r="JXS360" s="163"/>
      <c r="JXT360" s="163"/>
      <c r="JXU360" s="163"/>
      <c r="JXV360" s="163"/>
      <c r="JXW360" s="163"/>
      <c r="JXX360" s="163"/>
      <c r="JXY360" s="163"/>
      <c r="JXZ360" s="163"/>
      <c r="JYA360" s="163"/>
      <c r="JYB360" s="163"/>
      <c r="JYC360" s="163"/>
      <c r="JYD360" s="163"/>
      <c r="JYE360" s="163"/>
      <c r="JYF360" s="163"/>
      <c r="JYG360" s="163"/>
      <c r="JYH360" s="163"/>
      <c r="JYI360" s="163"/>
      <c r="JYJ360" s="163"/>
      <c r="JYK360" s="163"/>
      <c r="JYL360" s="163"/>
      <c r="JYM360" s="163"/>
      <c r="JYN360" s="163"/>
      <c r="JYO360" s="163"/>
      <c r="JYP360" s="163"/>
      <c r="JYQ360" s="163"/>
      <c r="JYR360" s="163"/>
      <c r="JYS360" s="163"/>
      <c r="JYT360" s="163"/>
      <c r="JYU360" s="163"/>
      <c r="JYV360" s="163"/>
      <c r="JYW360" s="163"/>
      <c r="JYX360" s="163"/>
      <c r="JYY360" s="163"/>
      <c r="JYZ360" s="163"/>
      <c r="JZA360" s="163"/>
      <c r="JZB360" s="163"/>
      <c r="JZC360" s="163"/>
      <c r="JZD360" s="163"/>
      <c r="JZE360" s="163"/>
      <c r="JZF360" s="163"/>
      <c r="JZG360" s="163"/>
      <c r="JZH360" s="163"/>
      <c r="JZI360" s="163"/>
      <c r="JZJ360" s="163"/>
      <c r="JZK360" s="163"/>
      <c r="JZL360" s="163"/>
      <c r="JZM360" s="163"/>
      <c r="JZN360" s="163"/>
      <c r="JZO360" s="163"/>
      <c r="JZP360" s="163"/>
      <c r="JZQ360" s="163"/>
      <c r="JZR360" s="163"/>
      <c r="JZS360" s="163"/>
      <c r="JZT360" s="163"/>
      <c r="JZU360" s="163"/>
      <c r="JZV360" s="163"/>
      <c r="JZW360" s="163"/>
      <c r="JZX360" s="163"/>
      <c r="JZY360" s="163"/>
      <c r="JZZ360" s="163"/>
      <c r="KAA360" s="163"/>
      <c r="KAB360" s="163"/>
      <c r="KAC360" s="163"/>
      <c r="KAD360" s="163"/>
      <c r="KAE360" s="163"/>
      <c r="KAF360" s="163"/>
      <c r="KAG360" s="163"/>
      <c r="KAH360" s="163"/>
      <c r="KAI360" s="163"/>
      <c r="KAJ360" s="163"/>
      <c r="KAK360" s="163"/>
      <c r="KAL360" s="163"/>
      <c r="KAM360" s="163"/>
      <c r="KAN360" s="163"/>
      <c r="KAO360" s="163"/>
      <c r="KAP360" s="163"/>
      <c r="KAQ360" s="163"/>
      <c r="KAR360" s="163"/>
      <c r="KAS360" s="163"/>
      <c r="KAT360" s="163"/>
      <c r="KAU360" s="163"/>
      <c r="KAV360" s="163"/>
      <c r="KAW360" s="163"/>
      <c r="KAX360" s="163"/>
      <c r="KAY360" s="163"/>
      <c r="KAZ360" s="163"/>
      <c r="KBA360" s="163"/>
      <c r="KBB360" s="163"/>
      <c r="KBC360" s="163"/>
      <c r="KBD360" s="163"/>
      <c r="KBE360" s="163"/>
      <c r="KBF360" s="163"/>
      <c r="KBG360" s="163"/>
      <c r="KBH360" s="163"/>
      <c r="KBI360" s="163"/>
      <c r="KBJ360" s="163"/>
      <c r="KBK360" s="163"/>
      <c r="KBL360" s="163"/>
      <c r="KBM360" s="163"/>
      <c r="KBN360" s="163"/>
      <c r="KBO360" s="163"/>
      <c r="KBP360" s="163"/>
      <c r="KBQ360" s="163"/>
      <c r="KBR360" s="163"/>
      <c r="KBS360" s="163"/>
      <c r="KBT360" s="163"/>
      <c r="KBU360" s="163"/>
      <c r="KBV360" s="163"/>
      <c r="KBW360" s="163"/>
      <c r="KBX360" s="163"/>
      <c r="KBY360" s="163"/>
      <c r="KBZ360" s="163"/>
      <c r="KCA360" s="163"/>
      <c r="KCB360" s="163"/>
      <c r="KCC360" s="163"/>
      <c r="KCD360" s="163"/>
      <c r="KCE360" s="163"/>
      <c r="KCF360" s="163"/>
      <c r="KCG360" s="163"/>
      <c r="KCH360" s="163"/>
      <c r="KCI360" s="163"/>
      <c r="KCJ360" s="163"/>
      <c r="KCK360" s="163"/>
      <c r="KCL360" s="163"/>
      <c r="KCM360" s="163"/>
      <c r="KCN360" s="163"/>
      <c r="KCO360" s="163"/>
      <c r="KCP360" s="163"/>
      <c r="KCQ360" s="163"/>
      <c r="KCR360" s="163"/>
      <c r="KCS360" s="163"/>
      <c r="KCT360" s="163"/>
      <c r="KCU360" s="163"/>
      <c r="KCV360" s="163"/>
      <c r="KCW360" s="163"/>
      <c r="KCX360" s="163"/>
      <c r="KCY360" s="163"/>
      <c r="KCZ360" s="163"/>
      <c r="KDA360" s="163"/>
      <c r="KDB360" s="163"/>
      <c r="KDC360" s="163"/>
      <c r="KDD360" s="163"/>
      <c r="KDE360" s="163"/>
      <c r="KDF360" s="163"/>
      <c r="KDG360" s="163"/>
      <c r="KDH360" s="163"/>
      <c r="KDI360" s="163"/>
      <c r="KDJ360" s="163"/>
      <c r="KDK360" s="163"/>
      <c r="KDL360" s="163"/>
      <c r="KDM360" s="163"/>
      <c r="KDN360" s="163"/>
      <c r="KDO360" s="163"/>
      <c r="KDP360" s="163"/>
      <c r="KDQ360" s="163"/>
      <c r="KDR360" s="163"/>
      <c r="KDS360" s="163"/>
      <c r="KDT360" s="163"/>
      <c r="KDU360" s="163"/>
      <c r="KDV360" s="163"/>
      <c r="KDW360" s="163"/>
      <c r="KDX360" s="163"/>
      <c r="KDY360" s="163"/>
      <c r="KDZ360" s="163"/>
      <c r="KEA360" s="163"/>
      <c r="KEB360" s="163"/>
      <c r="KEC360" s="163"/>
      <c r="KED360" s="163"/>
      <c r="KEE360" s="163"/>
      <c r="KEF360" s="163"/>
      <c r="KEG360" s="163"/>
      <c r="KEH360" s="163"/>
      <c r="KEI360" s="163"/>
      <c r="KEJ360" s="163"/>
      <c r="KEK360" s="163"/>
      <c r="KEL360" s="163"/>
      <c r="KEM360" s="163"/>
      <c r="KEN360" s="163"/>
      <c r="KEO360" s="163"/>
      <c r="KEP360" s="163"/>
      <c r="KEQ360" s="163"/>
      <c r="KER360" s="163"/>
      <c r="KES360" s="163"/>
      <c r="KET360" s="163"/>
      <c r="KEU360" s="163"/>
      <c r="KEV360" s="163"/>
      <c r="KEW360" s="163"/>
      <c r="KEX360" s="163"/>
      <c r="KEY360" s="163"/>
      <c r="KEZ360" s="163"/>
      <c r="KFA360" s="163"/>
      <c r="KFB360" s="163"/>
      <c r="KFC360" s="163"/>
      <c r="KFD360" s="163"/>
      <c r="KFE360" s="163"/>
      <c r="KFF360" s="163"/>
      <c r="KFG360" s="163"/>
      <c r="KFH360" s="163"/>
      <c r="KFI360" s="163"/>
      <c r="KFJ360" s="163"/>
      <c r="KFK360" s="163"/>
      <c r="KFL360" s="163"/>
      <c r="KFM360" s="163"/>
      <c r="KFN360" s="163"/>
      <c r="KFO360" s="163"/>
      <c r="KFP360" s="163"/>
      <c r="KFQ360" s="163"/>
      <c r="KFR360" s="163"/>
      <c r="KFS360" s="163"/>
      <c r="KFT360" s="163"/>
      <c r="KFU360" s="163"/>
      <c r="KFV360" s="163"/>
      <c r="KFW360" s="163"/>
      <c r="KFX360" s="163"/>
      <c r="KFY360" s="163"/>
      <c r="KFZ360" s="163"/>
      <c r="KGA360" s="163"/>
      <c r="KGB360" s="163"/>
      <c r="KGC360" s="163"/>
      <c r="KGD360" s="163"/>
      <c r="KGE360" s="163"/>
      <c r="KGF360" s="163"/>
      <c r="KGG360" s="163"/>
      <c r="KGH360" s="163"/>
      <c r="KGI360" s="163"/>
      <c r="KGJ360" s="163"/>
      <c r="KGK360" s="163"/>
      <c r="KGL360" s="163"/>
      <c r="KGM360" s="163"/>
      <c r="KGN360" s="163"/>
      <c r="KGO360" s="163"/>
      <c r="KGP360" s="163"/>
      <c r="KGQ360" s="163"/>
      <c r="KGR360" s="163"/>
      <c r="KGS360" s="163"/>
      <c r="KGT360" s="163"/>
      <c r="KGU360" s="163"/>
      <c r="KGV360" s="163"/>
      <c r="KGW360" s="163"/>
      <c r="KGX360" s="163"/>
      <c r="KGY360" s="163"/>
      <c r="KGZ360" s="163"/>
      <c r="KHA360" s="163"/>
      <c r="KHB360" s="163"/>
      <c r="KHC360" s="163"/>
      <c r="KHD360" s="163"/>
      <c r="KHE360" s="163"/>
      <c r="KHF360" s="163"/>
      <c r="KHG360" s="163"/>
      <c r="KHH360" s="163"/>
      <c r="KHI360" s="163"/>
      <c r="KHJ360" s="163"/>
      <c r="KHK360" s="163"/>
      <c r="KHL360" s="163"/>
      <c r="KHM360" s="163"/>
      <c r="KHN360" s="163"/>
      <c r="KHO360" s="163"/>
      <c r="KHP360" s="163"/>
      <c r="KHQ360" s="163"/>
      <c r="KHR360" s="163"/>
      <c r="KHS360" s="163"/>
      <c r="KHT360" s="163"/>
      <c r="KHU360" s="163"/>
      <c r="KHV360" s="163"/>
      <c r="KHW360" s="163"/>
      <c r="KHX360" s="163"/>
      <c r="KHY360" s="163"/>
      <c r="KHZ360" s="163"/>
      <c r="KIA360" s="163"/>
      <c r="KIB360" s="163"/>
      <c r="KIC360" s="163"/>
      <c r="KID360" s="163"/>
      <c r="KIE360" s="163"/>
      <c r="KIF360" s="163"/>
      <c r="KIG360" s="163"/>
      <c r="KIH360" s="163"/>
      <c r="KII360" s="163"/>
      <c r="KIJ360" s="163"/>
      <c r="KIK360" s="163"/>
      <c r="KIL360" s="163"/>
      <c r="KIM360" s="163"/>
      <c r="KIN360" s="163"/>
      <c r="KIO360" s="163"/>
      <c r="KIP360" s="163"/>
      <c r="KIQ360" s="163"/>
      <c r="KIR360" s="163"/>
      <c r="KIS360" s="163"/>
      <c r="KIT360" s="163"/>
      <c r="KIU360" s="163"/>
      <c r="KIV360" s="163"/>
      <c r="KIW360" s="163"/>
      <c r="KIX360" s="163"/>
      <c r="KIY360" s="163"/>
      <c r="KIZ360" s="163"/>
      <c r="KJA360" s="163"/>
      <c r="KJB360" s="163"/>
      <c r="KJC360" s="163"/>
      <c r="KJD360" s="163"/>
      <c r="KJE360" s="163"/>
      <c r="KJF360" s="163"/>
      <c r="KJG360" s="163"/>
      <c r="KJH360" s="163"/>
      <c r="KJI360" s="163"/>
      <c r="KJJ360" s="163"/>
      <c r="KJK360" s="163"/>
      <c r="KJL360" s="163"/>
      <c r="KJM360" s="163"/>
      <c r="KJN360" s="163"/>
      <c r="KJO360" s="163"/>
      <c r="KJP360" s="163"/>
      <c r="KJQ360" s="163"/>
      <c r="KJR360" s="163"/>
      <c r="KJS360" s="163"/>
      <c r="KJT360" s="163"/>
      <c r="KJU360" s="163"/>
      <c r="KJV360" s="163"/>
      <c r="KJW360" s="163"/>
      <c r="KJX360" s="163"/>
      <c r="KJY360" s="163"/>
      <c r="KJZ360" s="163"/>
      <c r="KKA360" s="163"/>
      <c r="KKB360" s="163"/>
      <c r="KKC360" s="163"/>
      <c r="KKD360" s="163"/>
      <c r="KKE360" s="163"/>
      <c r="KKF360" s="163"/>
      <c r="KKG360" s="163"/>
      <c r="KKH360" s="163"/>
      <c r="KKI360" s="163"/>
      <c r="KKJ360" s="163"/>
      <c r="KKK360" s="163"/>
      <c r="KKL360" s="163"/>
      <c r="KKM360" s="163"/>
      <c r="KKN360" s="163"/>
      <c r="KKO360" s="163"/>
      <c r="KKP360" s="163"/>
      <c r="KKQ360" s="163"/>
      <c r="KKR360" s="163"/>
      <c r="KKS360" s="163"/>
      <c r="KKT360" s="163"/>
      <c r="KKU360" s="163"/>
      <c r="KKV360" s="163"/>
      <c r="KKW360" s="163"/>
      <c r="KKX360" s="163"/>
      <c r="KKY360" s="163"/>
      <c r="KKZ360" s="163"/>
      <c r="KLA360" s="163"/>
      <c r="KLB360" s="163"/>
      <c r="KLC360" s="163"/>
      <c r="KLD360" s="163"/>
      <c r="KLE360" s="163"/>
      <c r="KLF360" s="163"/>
      <c r="KLG360" s="163"/>
      <c r="KLH360" s="163"/>
      <c r="KLI360" s="163"/>
      <c r="KLJ360" s="163"/>
      <c r="KLK360" s="163"/>
      <c r="KLL360" s="163"/>
      <c r="KLM360" s="163"/>
      <c r="KLN360" s="163"/>
      <c r="KLO360" s="163"/>
      <c r="KLP360" s="163"/>
      <c r="KLQ360" s="163"/>
      <c r="KLR360" s="163"/>
      <c r="KLS360" s="163"/>
      <c r="KLT360" s="163"/>
      <c r="KLU360" s="163"/>
      <c r="KLV360" s="163"/>
      <c r="KLW360" s="163"/>
      <c r="KLX360" s="163"/>
      <c r="KLY360" s="163"/>
      <c r="KLZ360" s="163"/>
      <c r="KMA360" s="163"/>
      <c r="KMB360" s="163"/>
      <c r="KMC360" s="163"/>
      <c r="KMD360" s="163"/>
      <c r="KME360" s="163"/>
      <c r="KMF360" s="163"/>
      <c r="KMG360" s="163"/>
      <c r="KMH360" s="163"/>
      <c r="KMI360" s="163"/>
      <c r="KMJ360" s="163"/>
      <c r="KMK360" s="163"/>
      <c r="KML360" s="163"/>
      <c r="KMM360" s="163"/>
      <c r="KMN360" s="163"/>
      <c r="KMO360" s="163"/>
      <c r="KMP360" s="163"/>
      <c r="KMQ360" s="163"/>
      <c r="KMR360" s="163"/>
      <c r="KMS360" s="163"/>
      <c r="KMT360" s="163"/>
      <c r="KMU360" s="163"/>
      <c r="KMV360" s="163"/>
      <c r="KMW360" s="163"/>
      <c r="KMX360" s="163"/>
      <c r="KMY360" s="163"/>
      <c r="KMZ360" s="163"/>
      <c r="KNA360" s="163"/>
      <c r="KNB360" s="163"/>
      <c r="KNC360" s="163"/>
      <c r="KND360" s="163"/>
      <c r="KNE360" s="163"/>
      <c r="KNF360" s="163"/>
      <c r="KNG360" s="163"/>
      <c r="KNH360" s="163"/>
      <c r="KNI360" s="163"/>
      <c r="KNJ360" s="163"/>
      <c r="KNK360" s="163"/>
      <c r="KNL360" s="163"/>
      <c r="KNM360" s="163"/>
      <c r="KNN360" s="163"/>
      <c r="KNO360" s="163"/>
      <c r="KNP360" s="163"/>
      <c r="KNQ360" s="163"/>
      <c r="KNR360" s="163"/>
      <c r="KNS360" s="163"/>
      <c r="KNT360" s="163"/>
      <c r="KNU360" s="163"/>
      <c r="KNV360" s="163"/>
      <c r="KNW360" s="163"/>
      <c r="KNX360" s="163"/>
      <c r="KNY360" s="163"/>
      <c r="KNZ360" s="163"/>
      <c r="KOA360" s="163"/>
      <c r="KOB360" s="163"/>
      <c r="KOC360" s="163"/>
      <c r="KOD360" s="163"/>
      <c r="KOE360" s="163"/>
      <c r="KOF360" s="163"/>
      <c r="KOG360" s="163"/>
      <c r="KOH360" s="163"/>
      <c r="KOI360" s="163"/>
      <c r="KOJ360" s="163"/>
      <c r="KOK360" s="163"/>
      <c r="KOL360" s="163"/>
      <c r="KOM360" s="163"/>
      <c r="KON360" s="163"/>
      <c r="KOO360" s="163"/>
      <c r="KOP360" s="163"/>
      <c r="KOQ360" s="163"/>
      <c r="KOR360" s="163"/>
      <c r="KOS360" s="163"/>
      <c r="KOT360" s="163"/>
      <c r="KOU360" s="163"/>
      <c r="KOV360" s="163"/>
      <c r="KOW360" s="163"/>
      <c r="KOX360" s="163"/>
      <c r="KOY360" s="163"/>
      <c r="KOZ360" s="163"/>
      <c r="KPA360" s="163"/>
      <c r="KPB360" s="163"/>
      <c r="KPC360" s="163"/>
      <c r="KPD360" s="163"/>
      <c r="KPE360" s="163"/>
      <c r="KPF360" s="163"/>
      <c r="KPG360" s="163"/>
      <c r="KPH360" s="163"/>
      <c r="KPI360" s="163"/>
      <c r="KPJ360" s="163"/>
      <c r="KPK360" s="163"/>
      <c r="KPL360" s="163"/>
      <c r="KPM360" s="163"/>
      <c r="KPN360" s="163"/>
      <c r="KPO360" s="163"/>
      <c r="KPP360" s="163"/>
      <c r="KPQ360" s="163"/>
      <c r="KPR360" s="163"/>
      <c r="KPS360" s="163"/>
      <c r="KPT360" s="163"/>
      <c r="KPU360" s="163"/>
      <c r="KPV360" s="163"/>
      <c r="KPW360" s="163"/>
      <c r="KPX360" s="163"/>
      <c r="KPY360" s="163"/>
      <c r="KPZ360" s="163"/>
      <c r="KQA360" s="163"/>
      <c r="KQB360" s="163"/>
      <c r="KQC360" s="163"/>
      <c r="KQD360" s="163"/>
      <c r="KQE360" s="163"/>
      <c r="KQF360" s="163"/>
      <c r="KQG360" s="163"/>
      <c r="KQH360" s="163"/>
      <c r="KQI360" s="163"/>
      <c r="KQJ360" s="163"/>
      <c r="KQK360" s="163"/>
      <c r="KQL360" s="163"/>
      <c r="KQM360" s="163"/>
      <c r="KQN360" s="163"/>
      <c r="KQO360" s="163"/>
      <c r="KQP360" s="163"/>
      <c r="KQQ360" s="163"/>
      <c r="KQR360" s="163"/>
      <c r="KQS360" s="163"/>
      <c r="KQT360" s="163"/>
      <c r="KQU360" s="163"/>
      <c r="KQV360" s="163"/>
      <c r="KQW360" s="163"/>
      <c r="KQX360" s="163"/>
      <c r="KQY360" s="163"/>
      <c r="KQZ360" s="163"/>
      <c r="KRA360" s="163"/>
      <c r="KRB360" s="163"/>
      <c r="KRC360" s="163"/>
      <c r="KRD360" s="163"/>
      <c r="KRE360" s="163"/>
      <c r="KRF360" s="163"/>
      <c r="KRG360" s="163"/>
      <c r="KRH360" s="163"/>
      <c r="KRI360" s="163"/>
      <c r="KRJ360" s="163"/>
      <c r="KRK360" s="163"/>
      <c r="KRL360" s="163"/>
      <c r="KRM360" s="163"/>
      <c r="KRN360" s="163"/>
      <c r="KRO360" s="163"/>
      <c r="KRP360" s="163"/>
      <c r="KRQ360" s="163"/>
      <c r="KRR360" s="163"/>
      <c r="KRS360" s="163"/>
      <c r="KRT360" s="163"/>
      <c r="KRU360" s="163"/>
      <c r="KRV360" s="163"/>
      <c r="KRW360" s="163"/>
      <c r="KRX360" s="163"/>
      <c r="KRY360" s="163"/>
      <c r="KRZ360" s="163"/>
      <c r="KSA360" s="163"/>
      <c r="KSB360" s="163"/>
      <c r="KSC360" s="163"/>
      <c r="KSD360" s="163"/>
      <c r="KSE360" s="163"/>
      <c r="KSF360" s="163"/>
      <c r="KSG360" s="163"/>
      <c r="KSH360" s="163"/>
      <c r="KSI360" s="163"/>
      <c r="KSJ360" s="163"/>
      <c r="KSK360" s="163"/>
      <c r="KSL360" s="163"/>
      <c r="KSM360" s="163"/>
      <c r="KSN360" s="163"/>
      <c r="KSO360" s="163"/>
      <c r="KSP360" s="163"/>
      <c r="KSQ360" s="163"/>
      <c r="KSR360" s="163"/>
      <c r="KSS360" s="163"/>
      <c r="KST360" s="163"/>
      <c r="KSU360" s="163"/>
      <c r="KSV360" s="163"/>
      <c r="KSW360" s="163"/>
      <c r="KSX360" s="163"/>
      <c r="KSY360" s="163"/>
      <c r="KSZ360" s="163"/>
      <c r="KTA360" s="163"/>
      <c r="KTB360" s="163"/>
      <c r="KTC360" s="163"/>
      <c r="KTD360" s="163"/>
      <c r="KTE360" s="163"/>
      <c r="KTF360" s="163"/>
      <c r="KTG360" s="163"/>
      <c r="KTH360" s="163"/>
      <c r="KTI360" s="163"/>
      <c r="KTJ360" s="163"/>
      <c r="KTK360" s="163"/>
      <c r="KTL360" s="163"/>
      <c r="KTM360" s="163"/>
      <c r="KTN360" s="163"/>
      <c r="KTO360" s="163"/>
      <c r="KTP360" s="163"/>
      <c r="KTQ360" s="163"/>
      <c r="KTR360" s="163"/>
      <c r="KTS360" s="163"/>
      <c r="KTT360" s="163"/>
      <c r="KTU360" s="163"/>
      <c r="KTV360" s="163"/>
      <c r="KTW360" s="163"/>
      <c r="KTX360" s="163"/>
      <c r="KTY360" s="163"/>
      <c r="KTZ360" s="163"/>
      <c r="KUA360" s="163"/>
      <c r="KUB360" s="163"/>
      <c r="KUC360" s="163"/>
      <c r="KUD360" s="163"/>
      <c r="KUE360" s="163"/>
      <c r="KUF360" s="163"/>
      <c r="KUG360" s="163"/>
      <c r="KUH360" s="163"/>
      <c r="KUI360" s="163"/>
      <c r="KUJ360" s="163"/>
      <c r="KUK360" s="163"/>
      <c r="KUL360" s="163"/>
      <c r="KUM360" s="163"/>
      <c r="KUN360" s="163"/>
      <c r="KUO360" s="163"/>
      <c r="KUP360" s="163"/>
      <c r="KUQ360" s="163"/>
      <c r="KUR360" s="163"/>
      <c r="KUS360" s="163"/>
      <c r="KUT360" s="163"/>
      <c r="KUU360" s="163"/>
      <c r="KUV360" s="163"/>
      <c r="KUW360" s="163"/>
      <c r="KUX360" s="163"/>
      <c r="KUY360" s="163"/>
      <c r="KUZ360" s="163"/>
      <c r="KVA360" s="163"/>
      <c r="KVB360" s="163"/>
      <c r="KVC360" s="163"/>
      <c r="KVD360" s="163"/>
      <c r="KVE360" s="163"/>
      <c r="KVF360" s="163"/>
      <c r="KVG360" s="163"/>
      <c r="KVH360" s="163"/>
      <c r="KVI360" s="163"/>
      <c r="KVJ360" s="163"/>
      <c r="KVK360" s="163"/>
      <c r="KVL360" s="163"/>
      <c r="KVM360" s="163"/>
      <c r="KVN360" s="163"/>
      <c r="KVO360" s="163"/>
      <c r="KVP360" s="163"/>
      <c r="KVQ360" s="163"/>
      <c r="KVR360" s="163"/>
      <c r="KVS360" s="163"/>
      <c r="KVT360" s="163"/>
      <c r="KVU360" s="163"/>
      <c r="KVV360" s="163"/>
      <c r="KVW360" s="163"/>
      <c r="KVX360" s="163"/>
      <c r="KVY360" s="163"/>
      <c r="KVZ360" s="163"/>
      <c r="KWA360" s="163"/>
      <c r="KWB360" s="163"/>
      <c r="KWC360" s="163"/>
      <c r="KWD360" s="163"/>
      <c r="KWE360" s="163"/>
      <c r="KWF360" s="163"/>
      <c r="KWG360" s="163"/>
      <c r="KWH360" s="163"/>
      <c r="KWI360" s="163"/>
      <c r="KWJ360" s="163"/>
      <c r="KWK360" s="163"/>
      <c r="KWL360" s="163"/>
      <c r="KWM360" s="163"/>
      <c r="KWN360" s="163"/>
      <c r="KWO360" s="163"/>
      <c r="KWP360" s="163"/>
      <c r="KWQ360" s="163"/>
      <c r="KWR360" s="163"/>
      <c r="KWS360" s="163"/>
      <c r="KWT360" s="163"/>
      <c r="KWU360" s="163"/>
      <c r="KWV360" s="163"/>
      <c r="KWW360" s="163"/>
      <c r="KWX360" s="163"/>
      <c r="KWY360" s="163"/>
      <c r="KWZ360" s="163"/>
      <c r="KXA360" s="163"/>
      <c r="KXB360" s="163"/>
      <c r="KXC360" s="163"/>
      <c r="KXD360" s="163"/>
      <c r="KXE360" s="163"/>
      <c r="KXF360" s="163"/>
      <c r="KXG360" s="163"/>
      <c r="KXH360" s="163"/>
      <c r="KXI360" s="163"/>
      <c r="KXJ360" s="163"/>
      <c r="KXK360" s="163"/>
      <c r="KXL360" s="163"/>
      <c r="KXM360" s="163"/>
      <c r="KXN360" s="163"/>
      <c r="KXO360" s="163"/>
      <c r="KXP360" s="163"/>
      <c r="KXQ360" s="163"/>
      <c r="KXR360" s="163"/>
      <c r="KXS360" s="163"/>
      <c r="KXT360" s="163"/>
      <c r="KXU360" s="163"/>
      <c r="KXV360" s="163"/>
      <c r="KXW360" s="163"/>
      <c r="KXX360" s="163"/>
      <c r="KXY360" s="163"/>
      <c r="KXZ360" s="163"/>
      <c r="KYA360" s="163"/>
      <c r="KYB360" s="163"/>
      <c r="KYC360" s="163"/>
      <c r="KYD360" s="163"/>
      <c r="KYE360" s="163"/>
      <c r="KYF360" s="163"/>
      <c r="KYG360" s="163"/>
      <c r="KYH360" s="163"/>
      <c r="KYI360" s="163"/>
      <c r="KYJ360" s="163"/>
      <c r="KYK360" s="163"/>
      <c r="KYL360" s="163"/>
      <c r="KYM360" s="163"/>
      <c r="KYN360" s="163"/>
      <c r="KYO360" s="163"/>
      <c r="KYP360" s="163"/>
      <c r="KYQ360" s="163"/>
      <c r="KYR360" s="163"/>
      <c r="KYS360" s="163"/>
      <c r="KYT360" s="163"/>
      <c r="KYU360" s="163"/>
      <c r="KYV360" s="163"/>
      <c r="KYW360" s="163"/>
      <c r="KYX360" s="163"/>
      <c r="KYY360" s="163"/>
      <c r="KYZ360" s="163"/>
      <c r="KZA360" s="163"/>
      <c r="KZB360" s="163"/>
      <c r="KZC360" s="163"/>
      <c r="KZD360" s="163"/>
      <c r="KZE360" s="163"/>
      <c r="KZF360" s="163"/>
      <c r="KZG360" s="163"/>
      <c r="KZH360" s="163"/>
      <c r="KZI360" s="163"/>
      <c r="KZJ360" s="163"/>
      <c r="KZK360" s="163"/>
      <c r="KZL360" s="163"/>
      <c r="KZM360" s="163"/>
      <c r="KZN360" s="163"/>
      <c r="KZO360" s="163"/>
      <c r="KZP360" s="163"/>
      <c r="KZQ360" s="163"/>
      <c r="KZR360" s="163"/>
      <c r="KZS360" s="163"/>
      <c r="KZT360" s="163"/>
      <c r="KZU360" s="163"/>
      <c r="KZV360" s="163"/>
      <c r="KZW360" s="163"/>
      <c r="KZX360" s="163"/>
      <c r="KZY360" s="163"/>
      <c r="KZZ360" s="163"/>
      <c r="LAA360" s="163"/>
      <c r="LAB360" s="163"/>
      <c r="LAC360" s="163"/>
      <c r="LAD360" s="163"/>
      <c r="LAE360" s="163"/>
      <c r="LAF360" s="163"/>
      <c r="LAG360" s="163"/>
      <c r="LAH360" s="163"/>
      <c r="LAI360" s="163"/>
      <c r="LAJ360" s="163"/>
      <c r="LAK360" s="163"/>
      <c r="LAL360" s="163"/>
      <c r="LAM360" s="163"/>
      <c r="LAN360" s="163"/>
      <c r="LAO360" s="163"/>
      <c r="LAP360" s="163"/>
      <c r="LAQ360" s="163"/>
      <c r="LAR360" s="163"/>
      <c r="LAS360" s="163"/>
      <c r="LAT360" s="163"/>
      <c r="LAU360" s="163"/>
      <c r="LAV360" s="163"/>
      <c r="LAW360" s="163"/>
      <c r="LAX360" s="163"/>
      <c r="LAY360" s="163"/>
    </row>
    <row r="361" spans="1:8163" ht="52.8">
      <c r="A361" s="358" t="s">
        <v>2876</v>
      </c>
      <c r="B361" s="275" t="s">
        <v>2630</v>
      </c>
      <c r="C361" s="275" t="s">
        <v>40</v>
      </c>
      <c r="D361" s="275" t="s">
        <v>2631</v>
      </c>
      <c r="E361" s="353">
        <v>44459</v>
      </c>
      <c r="F361" s="353">
        <v>44561</v>
      </c>
      <c r="G361" s="297"/>
      <c r="H361" s="238"/>
      <c r="I361" s="238"/>
      <c r="J361" s="235"/>
      <c r="K361" s="296"/>
      <c r="L361" s="275"/>
      <c r="M361" s="275">
        <v>138</v>
      </c>
      <c r="N361" s="275" t="s">
        <v>22</v>
      </c>
      <c r="O361" s="313">
        <v>0.029999999999999999</v>
      </c>
      <c r="P361" s="275" t="s">
        <v>1633</v>
      </c>
      <c r="Q361" s="275" t="s">
        <v>154</v>
      </c>
      <c r="R361" s="275" t="s">
        <v>22</v>
      </c>
      <c r="S361" s="275" t="s">
        <v>22</v>
      </c>
      <c r="T361" s="275">
        <v>60</v>
      </c>
      <c r="U361" s="275">
        <v>0.029999999999999999</v>
      </c>
      <c r="V361" s="275" t="s">
        <v>48</v>
      </c>
      <c r="W361" s="234"/>
      <c r="X361" s="163"/>
      <c r="Y361" s="163"/>
      <c r="Z361" s="163"/>
      <c r="AA361" s="163"/>
      <c r="AB361" s="163"/>
      <c r="AC361" s="163"/>
      <c r="AD361" s="163"/>
      <c r="AE361" s="163"/>
      <c r="AF361" s="163"/>
      <c r="AG361" s="163"/>
      <c r="AH361" s="163"/>
      <c r="AI361" s="163"/>
      <c r="AJ361" s="163"/>
      <c r="AK361" s="163"/>
      <c r="AL361" s="163"/>
      <c r="AM361" s="163"/>
      <c r="AN361" s="163"/>
      <c r="AO361" s="163"/>
      <c r="AP361" s="163"/>
      <c r="AQ361" s="163"/>
      <c r="AR361" s="163"/>
      <c r="AS361" s="163"/>
      <c r="AT361" s="163"/>
      <c r="AU361" s="163"/>
      <c r="AV361" s="163"/>
      <c r="AW361" s="163"/>
      <c r="AX361" s="163"/>
      <c r="AY361" s="163"/>
      <c r="AZ361" s="163"/>
      <c r="BA361" s="163"/>
      <c r="BB361" s="163"/>
      <c r="BC361" s="163"/>
      <c r="BD361" s="163"/>
      <c r="BE361" s="163"/>
      <c r="BF361" s="163"/>
      <c r="BG361" s="163"/>
      <c r="BH361" s="163"/>
      <c r="BI361" s="163"/>
      <c r="BJ361" s="163"/>
      <c r="BK361" s="163"/>
      <c r="BL361" s="163"/>
      <c r="BM361" s="163"/>
      <c r="BN361" s="163"/>
      <c r="BO361" s="163"/>
      <c r="BP361" s="163"/>
      <c r="BQ361" s="163"/>
      <c r="BR361" s="163"/>
      <c r="BS361" s="163"/>
      <c r="BT361" s="163"/>
      <c r="BU361" s="163"/>
      <c r="BV361" s="163"/>
      <c r="BW361" s="163"/>
      <c r="BX361" s="163"/>
      <c r="BY361" s="163"/>
      <c r="BZ361" s="163"/>
      <c r="CA361" s="163"/>
      <c r="CB361" s="163"/>
      <c r="CC361" s="163"/>
      <c r="CD361" s="163"/>
      <c r="CE361" s="163"/>
      <c r="CF361" s="163"/>
      <c r="CG361" s="163"/>
      <c r="CH361" s="163"/>
      <c r="CI361" s="163"/>
      <c r="CJ361" s="163"/>
      <c r="CK361" s="163"/>
      <c r="CL361" s="163"/>
      <c r="CM361" s="163"/>
      <c r="CN361" s="163"/>
      <c r="CO361" s="163"/>
      <c r="CP361" s="163"/>
      <c r="CQ361" s="163"/>
      <c r="CR361" s="163"/>
      <c r="CS361" s="163"/>
      <c r="CT361" s="163"/>
      <c r="CU361" s="163"/>
      <c r="CV361" s="163"/>
      <c r="CW361" s="163"/>
      <c r="CX361" s="163"/>
      <c r="CY361" s="163"/>
      <c r="CZ361" s="163"/>
      <c r="DA361" s="163"/>
      <c r="DB361" s="163"/>
      <c r="DC361" s="163"/>
      <c r="DD361" s="163"/>
      <c r="DE361" s="163"/>
      <c r="DF361" s="163"/>
      <c r="DG361" s="163"/>
      <c r="DH361" s="163"/>
      <c r="DI361" s="163"/>
      <c r="DJ361" s="163"/>
      <c r="DK361" s="163"/>
      <c r="DL361" s="163"/>
      <c r="DM361" s="163"/>
      <c r="DN361" s="163"/>
      <c r="DO361" s="163"/>
      <c r="DP361" s="163"/>
      <c r="DQ361" s="163"/>
      <c r="DR361" s="163"/>
      <c r="DS361" s="163"/>
      <c r="DT361" s="163"/>
      <c r="DU361" s="163"/>
      <c r="DV361" s="163"/>
      <c r="DW361" s="163"/>
      <c r="DX361" s="163"/>
      <c r="DY361" s="163"/>
      <c r="DZ361" s="163"/>
      <c r="EA361" s="163"/>
      <c r="EB361" s="163"/>
      <c r="EC361" s="163"/>
      <c r="ED361" s="163"/>
      <c r="EE361" s="163"/>
      <c r="EF361" s="163"/>
      <c r="EG361" s="163"/>
      <c r="EH361" s="163"/>
      <c r="EI361" s="163"/>
      <c r="EJ361" s="163"/>
      <c r="EK361" s="163"/>
      <c r="EL361" s="163"/>
      <c r="EM361" s="163"/>
      <c r="EN361" s="163"/>
      <c r="EO361" s="163"/>
      <c r="EP361" s="163"/>
      <c r="EQ361" s="163"/>
      <c r="ER361" s="163"/>
      <c r="ES361" s="163"/>
      <c r="ET361" s="163"/>
      <c r="EU361" s="163"/>
      <c r="EV361" s="163"/>
      <c r="EW361" s="163"/>
      <c r="EX361" s="163"/>
      <c r="EY361" s="163"/>
      <c r="EZ361" s="163"/>
      <c r="FA361" s="163"/>
      <c r="FB361" s="163"/>
      <c r="FC361" s="163"/>
      <c r="FD361" s="163"/>
      <c r="FE361" s="163"/>
      <c r="FF361" s="163"/>
      <c r="FG361" s="163"/>
      <c r="FH361" s="163"/>
      <c r="FI361" s="163"/>
      <c r="FJ361" s="163"/>
      <c r="FK361" s="163"/>
      <c r="FL361" s="163"/>
      <c r="FM361" s="163"/>
      <c r="FN361" s="163"/>
      <c r="FO361" s="163"/>
      <c r="FP361" s="163"/>
      <c r="FQ361" s="163"/>
      <c r="FR361" s="163"/>
      <c r="FS361" s="163"/>
      <c r="FT361" s="163"/>
      <c r="FU361" s="163"/>
      <c r="FV361" s="163"/>
      <c r="FW361" s="163"/>
      <c r="FX361" s="163"/>
      <c r="FY361" s="163"/>
      <c r="FZ361" s="163"/>
      <c r="GA361" s="163"/>
      <c r="GB361" s="163"/>
      <c r="GC361" s="163"/>
      <c r="GD361" s="163"/>
      <c r="GE361" s="163"/>
      <c r="GF361" s="163"/>
      <c r="GG361" s="163"/>
      <c r="GH361" s="163"/>
      <c r="GI361" s="163"/>
      <c r="GJ361" s="163"/>
      <c r="GK361" s="163"/>
      <c r="GL361" s="163"/>
      <c r="GM361" s="163"/>
      <c r="GN361" s="163"/>
      <c r="GO361" s="163"/>
      <c r="GP361" s="163"/>
      <c r="GQ361" s="163"/>
      <c r="GR361" s="163"/>
      <c r="GS361" s="163"/>
      <c r="GT361" s="163"/>
      <c r="GU361" s="163"/>
      <c r="GV361" s="163"/>
      <c r="GW361" s="163"/>
      <c r="GX361" s="163"/>
      <c r="GY361" s="163"/>
      <c r="GZ361" s="163"/>
      <c r="HA361" s="163"/>
      <c r="HB361" s="163"/>
      <c r="HC361" s="163"/>
      <c r="HD361" s="163"/>
      <c r="HE361" s="163"/>
      <c r="HF361" s="163"/>
      <c r="HG361" s="163"/>
      <c r="HH361" s="163"/>
      <c r="HI361" s="163"/>
      <c r="HJ361" s="163"/>
      <c r="HK361" s="163"/>
      <c r="HL361" s="163"/>
      <c r="HM361" s="163"/>
      <c r="HN361" s="163"/>
      <c r="HO361" s="163"/>
      <c r="HP361" s="163"/>
      <c r="HQ361" s="163"/>
      <c r="HR361" s="163"/>
      <c r="HS361" s="163"/>
      <c r="HT361" s="163"/>
      <c r="HU361" s="163"/>
      <c r="HV361" s="163"/>
      <c r="HW361" s="163"/>
      <c r="HX361" s="163"/>
      <c r="HY361" s="163"/>
      <c r="HZ361" s="163"/>
      <c r="IA361" s="163"/>
      <c r="IB361" s="163"/>
      <c r="IC361" s="163"/>
      <c r="ID361" s="163"/>
      <c r="IE361" s="163"/>
      <c r="IF361" s="163"/>
      <c r="IG361" s="163"/>
      <c r="IH361" s="163"/>
      <c r="II361" s="163"/>
      <c r="IJ361" s="163"/>
      <c r="IK361" s="163"/>
      <c r="IL361" s="163"/>
      <c r="IM361" s="163"/>
      <c r="IN361" s="163"/>
      <c r="IO361" s="163"/>
      <c r="IP361" s="163"/>
      <c r="IQ361" s="163"/>
      <c r="IR361" s="163"/>
      <c r="IS361" s="163"/>
      <c r="IT361" s="163"/>
      <c r="IU361" s="163"/>
      <c r="IV361" s="163"/>
      <c r="IW361" s="163"/>
      <c r="IX361" s="163"/>
      <c r="IY361" s="163"/>
      <c r="IZ361" s="163"/>
      <c r="JA361" s="163"/>
      <c r="JB361" s="163"/>
      <c r="JC361" s="163"/>
      <c r="JD361" s="163"/>
      <c r="JE361" s="163"/>
      <c r="JF361" s="163"/>
      <c r="JG361" s="163"/>
      <c r="JH361" s="163"/>
      <c r="JI361" s="163"/>
      <c r="JJ361" s="163"/>
      <c r="JK361" s="163"/>
      <c r="JL361" s="163"/>
      <c r="JM361" s="163"/>
      <c r="JN361" s="163"/>
      <c r="JO361" s="163"/>
      <c r="JP361" s="163"/>
      <c r="JQ361" s="163"/>
      <c r="JR361" s="163"/>
      <c r="JS361" s="163"/>
      <c r="JT361" s="163"/>
      <c r="JU361" s="163"/>
      <c r="JV361" s="163"/>
      <c r="JW361" s="163"/>
      <c r="JX361" s="163"/>
      <c r="JY361" s="163"/>
      <c r="JZ361" s="163"/>
      <c r="KA361" s="163"/>
      <c r="KB361" s="163"/>
      <c r="KC361" s="163"/>
      <c r="KD361" s="163"/>
      <c r="KE361" s="163"/>
      <c r="KF361" s="163"/>
      <c r="KG361" s="163"/>
      <c r="KH361" s="163"/>
      <c r="KI361" s="163"/>
      <c r="KJ361" s="163"/>
      <c r="KK361" s="163"/>
      <c r="KL361" s="163"/>
      <c r="KM361" s="163"/>
      <c r="KN361" s="163"/>
      <c r="KO361" s="163"/>
      <c r="KP361" s="163"/>
      <c r="KQ361" s="163"/>
      <c r="KR361" s="163"/>
      <c r="KS361" s="163"/>
      <c r="KT361" s="163"/>
      <c r="KU361" s="163"/>
      <c r="KV361" s="163"/>
      <c r="KW361" s="163"/>
      <c r="KX361" s="163"/>
      <c r="KY361" s="163"/>
      <c r="KZ361" s="163"/>
      <c r="LA361" s="163"/>
      <c r="LB361" s="163"/>
      <c r="LC361" s="163"/>
      <c r="LD361" s="163"/>
      <c r="LE361" s="163"/>
      <c r="LF361" s="163"/>
      <c r="LG361" s="163"/>
      <c r="LH361" s="163"/>
      <c r="LI361" s="163"/>
      <c r="LJ361" s="163"/>
      <c r="LK361" s="163"/>
      <c r="LL361" s="163"/>
      <c r="LM361" s="163"/>
      <c r="LN361" s="163"/>
      <c r="LO361" s="163"/>
      <c r="LP361" s="163"/>
      <c r="LQ361" s="163"/>
      <c r="LR361" s="163"/>
      <c r="LS361" s="163"/>
      <c r="LT361" s="163"/>
      <c r="LU361" s="163"/>
      <c r="LV361" s="163"/>
      <c r="LW361" s="163"/>
      <c r="LX361" s="163"/>
      <c r="LY361" s="163"/>
      <c r="LZ361" s="163"/>
      <c r="MA361" s="163"/>
      <c r="MB361" s="163"/>
      <c r="MC361" s="163"/>
      <c r="MD361" s="163"/>
      <c r="ME361" s="163"/>
      <c r="MF361" s="163"/>
      <c r="MG361" s="163"/>
      <c r="MH361" s="163"/>
      <c r="MI361" s="163"/>
      <c r="MJ361" s="163"/>
      <c r="MK361" s="163"/>
      <c r="ML361" s="163"/>
      <c r="MM361" s="163"/>
      <c r="MN361" s="163"/>
      <c r="MO361" s="163"/>
      <c r="MP361" s="163"/>
      <c r="MQ361" s="163"/>
      <c r="MR361" s="163"/>
      <c r="MS361" s="163"/>
      <c r="MT361" s="163"/>
      <c r="MU361" s="163"/>
      <c r="MV361" s="163"/>
      <c r="MW361" s="163"/>
      <c r="MX361" s="163"/>
      <c r="MY361" s="163"/>
      <c r="MZ361" s="163"/>
      <c r="NA361" s="163"/>
      <c r="NB361" s="163"/>
      <c r="NC361" s="163"/>
      <c r="ND361" s="163"/>
      <c r="NE361" s="163"/>
      <c r="NF361" s="163"/>
      <c r="NG361" s="163"/>
      <c r="NH361" s="163"/>
      <c r="NI361" s="163"/>
      <c r="NJ361" s="163"/>
      <c r="NK361" s="163"/>
      <c r="NL361" s="163"/>
      <c r="NM361" s="163"/>
      <c r="NN361" s="163"/>
      <c r="NO361" s="163"/>
      <c r="NP361" s="163"/>
      <c r="NQ361" s="163"/>
      <c r="NR361" s="163"/>
      <c r="NS361" s="163"/>
      <c r="NT361" s="163"/>
      <c r="NU361" s="163"/>
      <c r="NV361" s="163"/>
      <c r="NW361" s="163"/>
      <c r="NX361" s="163"/>
      <c r="NY361" s="163"/>
      <c r="NZ361" s="163"/>
      <c r="OA361" s="163"/>
      <c r="OB361" s="163"/>
      <c r="OC361" s="163"/>
      <c r="OD361" s="163"/>
      <c r="OE361" s="163"/>
      <c r="OF361" s="163"/>
      <c r="OG361" s="163"/>
      <c r="OH361" s="163"/>
      <c r="OI361" s="163"/>
      <c r="OJ361" s="163"/>
      <c r="OK361" s="163"/>
      <c r="OL361" s="163"/>
      <c r="OM361" s="163"/>
      <c r="ON361" s="163"/>
      <c r="OO361" s="163"/>
      <c r="OP361" s="163"/>
      <c r="OQ361" s="163"/>
      <c r="OR361" s="163"/>
      <c r="OS361" s="163"/>
      <c r="OT361" s="163"/>
      <c r="OU361" s="163"/>
      <c r="OV361" s="163"/>
      <c r="OW361" s="163"/>
      <c r="OX361" s="163"/>
      <c r="OY361" s="163"/>
      <c r="OZ361" s="163"/>
      <c r="PA361" s="163"/>
      <c r="PB361" s="163"/>
      <c r="PC361" s="163"/>
      <c r="PD361" s="163"/>
      <c r="PE361" s="163"/>
      <c r="PF361" s="163"/>
      <c r="PG361" s="163"/>
      <c r="PH361" s="163"/>
      <c r="PI361" s="163"/>
      <c r="PJ361" s="163"/>
      <c r="PK361" s="163"/>
      <c r="PL361" s="163"/>
      <c r="PM361" s="163"/>
      <c r="PN361" s="163"/>
      <c r="PO361" s="163"/>
      <c r="PP361" s="163"/>
      <c r="PQ361" s="163"/>
      <c r="PR361" s="163"/>
      <c r="PS361" s="163"/>
      <c r="PT361" s="163"/>
      <c r="PU361" s="163"/>
      <c r="PV361" s="163"/>
      <c r="PW361" s="163"/>
      <c r="PX361" s="163"/>
      <c r="PY361" s="163"/>
      <c r="PZ361" s="163"/>
      <c r="QA361" s="163"/>
      <c r="QB361" s="163"/>
      <c r="QC361" s="163"/>
      <c r="QD361" s="163"/>
      <c r="QE361" s="163"/>
      <c r="QF361" s="163"/>
      <c r="QG361" s="163"/>
      <c r="QH361" s="163"/>
      <c r="QI361" s="163"/>
      <c r="QJ361" s="163"/>
      <c r="QK361" s="163"/>
      <c r="QL361" s="163"/>
      <c r="QM361" s="163"/>
      <c r="QN361" s="163"/>
      <c r="QO361" s="163"/>
      <c r="QP361" s="163"/>
      <c r="QQ361" s="163"/>
      <c r="QR361" s="163"/>
      <c r="QS361" s="163"/>
      <c r="QT361" s="163"/>
      <c r="QU361" s="163"/>
      <c r="QV361" s="163"/>
      <c r="QW361" s="163"/>
      <c r="QX361" s="163"/>
      <c r="QY361" s="163"/>
      <c r="QZ361" s="163"/>
      <c r="RA361" s="163"/>
      <c r="RB361" s="163"/>
      <c r="RC361" s="163"/>
      <c r="RD361" s="163"/>
      <c r="RE361" s="163"/>
      <c r="RF361" s="163"/>
      <c r="RG361" s="163"/>
      <c r="RH361" s="163"/>
      <c r="RI361" s="163"/>
      <c r="RJ361" s="163"/>
      <c r="RK361" s="163"/>
      <c r="RL361" s="163"/>
      <c r="RM361" s="163"/>
      <c r="RN361" s="163"/>
      <c r="RO361" s="163"/>
      <c r="RP361" s="163"/>
      <c r="RQ361" s="163"/>
      <c r="RR361" s="163"/>
      <c r="RS361" s="163"/>
      <c r="RT361" s="163"/>
      <c r="RU361" s="163"/>
      <c r="RV361" s="163"/>
      <c r="RW361" s="163"/>
      <c r="RX361" s="163"/>
      <c r="RY361" s="163"/>
      <c r="RZ361" s="163"/>
      <c r="SA361" s="163"/>
      <c r="SB361" s="163"/>
      <c r="SC361" s="163"/>
      <c r="SD361" s="163"/>
      <c r="SE361" s="163"/>
      <c r="SF361" s="163"/>
      <c r="SG361" s="163"/>
      <c r="SH361" s="163"/>
      <c r="SI361" s="163"/>
      <c r="SJ361" s="163"/>
      <c r="SK361" s="163"/>
      <c r="SL361" s="163"/>
      <c r="SM361" s="163"/>
      <c r="SN361" s="163"/>
      <c r="SO361" s="163"/>
      <c r="SP361" s="163"/>
      <c r="SQ361" s="163"/>
      <c r="SR361" s="163"/>
      <c r="SS361" s="163"/>
      <c r="ST361" s="163"/>
      <c r="SU361" s="163"/>
      <c r="SV361" s="163"/>
      <c r="SW361" s="163"/>
      <c r="SX361" s="163"/>
      <c r="SY361" s="163"/>
      <c r="SZ361" s="163"/>
      <c r="TA361" s="163"/>
      <c r="TB361" s="163"/>
      <c r="TC361" s="163"/>
      <c r="TD361" s="163"/>
      <c r="TE361" s="163"/>
      <c r="TF361" s="163"/>
      <c r="TG361" s="163"/>
      <c r="TH361" s="163"/>
      <c r="TI361" s="163"/>
      <c r="TJ361" s="163"/>
      <c r="TK361" s="163"/>
      <c r="TL361" s="163"/>
      <c r="TM361" s="163"/>
      <c r="TN361" s="163"/>
      <c r="TO361" s="163"/>
      <c r="TP361" s="163"/>
      <c r="TQ361" s="163"/>
      <c r="TR361" s="163"/>
      <c r="TS361" s="163"/>
      <c r="TT361" s="163"/>
      <c r="TU361" s="163"/>
      <c r="TV361" s="163"/>
      <c r="TW361" s="163"/>
      <c r="TX361" s="163"/>
      <c r="TY361" s="163"/>
      <c r="TZ361" s="163"/>
      <c r="UA361" s="163"/>
      <c r="UB361" s="163"/>
      <c r="UC361" s="163"/>
      <c r="UD361" s="163"/>
      <c r="UE361" s="163"/>
      <c r="UF361" s="163"/>
      <c r="UG361" s="163"/>
      <c r="UH361" s="163"/>
      <c r="UI361" s="163"/>
      <c r="UJ361" s="163"/>
      <c r="UK361" s="163"/>
      <c r="UL361" s="163"/>
      <c r="UM361" s="163"/>
      <c r="UN361" s="163"/>
      <c r="UO361" s="163"/>
      <c r="UP361" s="163"/>
      <c r="UQ361" s="163"/>
      <c r="UR361" s="163"/>
      <c r="US361" s="163"/>
      <c r="UT361" s="163"/>
      <c r="UU361" s="163"/>
      <c r="UV361" s="163"/>
      <c r="UW361" s="163"/>
      <c r="UX361" s="163"/>
      <c r="UY361" s="163"/>
      <c r="UZ361" s="163"/>
      <c r="VA361" s="163"/>
      <c r="VB361" s="163"/>
      <c r="VC361" s="163"/>
      <c r="VD361" s="163"/>
      <c r="VE361" s="163"/>
      <c r="VF361" s="163"/>
      <c r="VG361" s="163"/>
      <c r="VH361" s="163"/>
      <c r="VI361" s="163"/>
      <c r="VJ361" s="163"/>
      <c r="VK361" s="163"/>
      <c r="VL361" s="163"/>
      <c r="VM361" s="163"/>
      <c r="VN361" s="163"/>
      <c r="VO361" s="163"/>
      <c r="VP361" s="163"/>
      <c r="VQ361" s="163"/>
      <c r="VR361" s="163"/>
      <c r="VS361" s="163"/>
      <c r="VT361" s="163"/>
      <c r="VU361" s="163"/>
      <c r="VV361" s="163"/>
      <c r="VW361" s="163"/>
      <c r="VX361" s="163"/>
      <c r="VY361" s="163"/>
      <c r="VZ361" s="163"/>
      <c r="WA361" s="163"/>
      <c r="WB361" s="163"/>
      <c r="WC361" s="163"/>
      <c r="WD361" s="163"/>
      <c r="WE361" s="163"/>
      <c r="WF361" s="163"/>
      <c r="WG361" s="163"/>
      <c r="WH361" s="163"/>
      <c r="WI361" s="163"/>
      <c r="WJ361" s="163"/>
      <c r="WK361" s="163"/>
      <c r="WL361" s="163"/>
      <c r="WM361" s="163"/>
      <c r="WN361" s="163"/>
      <c r="WO361" s="163"/>
      <c r="WP361" s="163"/>
      <c r="WQ361" s="163"/>
      <c r="WR361" s="163"/>
      <c r="WS361" s="163"/>
      <c r="WT361" s="163"/>
      <c r="WU361" s="163"/>
      <c r="WV361" s="163"/>
      <c r="WW361" s="163"/>
      <c r="WX361" s="163"/>
      <c r="WY361" s="163"/>
      <c r="WZ361" s="163"/>
      <c r="XA361" s="163"/>
      <c r="XB361" s="163"/>
      <c r="XC361" s="163"/>
      <c r="XD361" s="163"/>
      <c r="XE361" s="163"/>
      <c r="XF361" s="163"/>
      <c r="XG361" s="163"/>
      <c r="XH361" s="163"/>
      <c r="XI361" s="163"/>
      <c r="XJ361" s="163"/>
      <c r="XK361" s="163"/>
      <c r="XL361" s="163"/>
      <c r="XM361" s="163"/>
      <c r="XN361" s="163"/>
      <c r="XO361" s="163"/>
      <c r="XP361" s="163"/>
      <c r="XQ361" s="163"/>
      <c r="XR361" s="163"/>
      <c r="XS361" s="163"/>
      <c r="XT361" s="163"/>
      <c r="XU361" s="163"/>
      <c r="XV361" s="163"/>
      <c r="XW361" s="163"/>
      <c r="XX361" s="163"/>
      <c r="XY361" s="163"/>
      <c r="XZ361" s="163"/>
      <c r="YA361" s="163"/>
      <c r="YB361" s="163"/>
      <c r="YC361" s="163"/>
      <c r="YD361" s="163"/>
      <c r="YE361" s="163"/>
      <c r="YF361" s="163"/>
      <c r="YG361" s="163"/>
      <c r="YH361" s="163"/>
      <c r="YI361" s="163"/>
      <c r="YJ361" s="163"/>
      <c r="YK361" s="163"/>
      <c r="YL361" s="163"/>
      <c r="YM361" s="163"/>
      <c r="YN361" s="163"/>
      <c r="YO361" s="163"/>
      <c r="YP361" s="163"/>
      <c r="YQ361" s="163"/>
      <c r="YR361" s="163"/>
      <c r="YS361" s="163"/>
      <c r="YT361" s="163"/>
      <c r="YU361" s="163"/>
      <c r="YV361" s="163"/>
      <c r="YW361" s="163"/>
      <c r="YX361" s="163"/>
      <c r="YY361" s="163"/>
      <c r="YZ361" s="163"/>
      <c r="ZA361" s="163"/>
      <c r="ZB361" s="163"/>
      <c r="ZC361" s="163"/>
      <c r="ZD361" s="163"/>
      <c r="ZE361" s="163"/>
      <c r="ZF361" s="163"/>
      <c r="ZG361" s="163"/>
      <c r="ZH361" s="163"/>
      <c r="ZI361" s="163"/>
      <c r="ZJ361" s="163"/>
      <c r="ZK361" s="163"/>
      <c r="ZL361" s="163"/>
      <c r="ZM361" s="163"/>
      <c r="ZN361" s="163"/>
      <c r="ZO361" s="163"/>
      <c r="ZP361" s="163"/>
      <c r="ZQ361" s="163"/>
      <c r="ZR361" s="163"/>
      <c r="ZS361" s="163"/>
      <c r="ZT361" s="163"/>
      <c r="ZU361" s="163"/>
      <c r="ZV361" s="163"/>
      <c r="ZW361" s="163"/>
      <c r="ZX361" s="163"/>
      <c r="ZY361" s="163"/>
      <c r="ZZ361" s="163"/>
      <c r="AAA361" s="163"/>
      <c r="AAB361" s="163"/>
      <c r="AAC361" s="163"/>
      <c r="AAD361" s="163"/>
      <c r="AAE361" s="163"/>
      <c r="AAF361" s="163"/>
      <c r="AAG361" s="163"/>
      <c r="AAH361" s="163"/>
      <c r="AAI361" s="163"/>
      <c r="AAJ361" s="163"/>
      <c r="AAK361" s="163"/>
      <c r="AAL361" s="163"/>
      <c r="AAM361" s="163"/>
      <c r="AAN361" s="163"/>
      <c r="AAO361" s="163"/>
      <c r="AAP361" s="163"/>
      <c r="AAQ361" s="163"/>
      <c r="AAR361" s="163"/>
      <c r="AAS361" s="163"/>
      <c r="AAT361" s="163"/>
      <c r="AAU361" s="163"/>
      <c r="AAV361" s="163"/>
      <c r="AAW361" s="163"/>
      <c r="AAX361" s="163"/>
      <c r="AAY361" s="163"/>
      <c r="AAZ361" s="163"/>
      <c r="ABA361" s="163"/>
      <c r="ABB361" s="163"/>
      <c r="ABC361" s="163"/>
      <c r="ABD361" s="163"/>
      <c r="ABE361" s="163"/>
      <c r="ABF361" s="163"/>
      <c r="ABG361" s="163"/>
      <c r="ABH361" s="163"/>
      <c r="ABI361" s="163"/>
      <c r="ABJ361" s="163"/>
      <c r="ABK361" s="163"/>
      <c r="ABL361" s="163"/>
      <c r="ABM361" s="163"/>
      <c r="ABN361" s="163"/>
      <c r="ABO361" s="163"/>
      <c r="ABP361" s="163"/>
      <c r="ABQ361" s="163"/>
      <c r="ABR361" s="163"/>
      <c r="ABS361" s="163"/>
      <c r="ABT361" s="163"/>
      <c r="ABU361" s="163"/>
      <c r="ABV361" s="163"/>
      <c r="ABW361" s="163"/>
      <c r="ABX361" s="163"/>
      <c r="ABY361" s="163"/>
      <c r="ABZ361" s="163"/>
      <c r="ACA361" s="163"/>
      <c r="ACB361" s="163"/>
      <c r="ACC361" s="163"/>
      <c r="ACD361" s="163"/>
      <c r="ACE361" s="163"/>
      <c r="ACF361" s="163"/>
      <c r="ACG361" s="163"/>
      <c r="ACH361" s="163"/>
      <c r="ACI361" s="163"/>
      <c r="ACJ361" s="163"/>
      <c r="ACK361" s="163"/>
      <c r="ACL361" s="163"/>
      <c r="ACM361" s="163"/>
      <c r="ACN361" s="163"/>
      <c r="ACO361" s="163"/>
      <c r="ACP361" s="163"/>
      <c r="ACQ361" s="163"/>
      <c r="ACR361" s="163"/>
      <c r="ACS361" s="163"/>
      <c r="ACT361" s="163"/>
      <c r="ACU361" s="163"/>
      <c r="ACV361" s="163"/>
      <c r="ACW361" s="163"/>
      <c r="ACX361" s="163"/>
      <c r="ACY361" s="163"/>
      <c r="ACZ361" s="163"/>
      <c r="ADA361" s="163"/>
      <c r="ADB361" s="163"/>
      <c r="ADC361" s="163"/>
      <c r="ADD361" s="163"/>
      <c r="ADE361" s="163"/>
      <c r="ADF361" s="163"/>
      <c r="ADG361" s="163"/>
      <c r="ADH361" s="163"/>
      <c r="ADI361" s="163"/>
      <c r="ADJ361" s="163"/>
      <c r="ADK361" s="163"/>
      <c r="ADL361" s="163"/>
      <c r="ADM361" s="163"/>
      <c r="ADN361" s="163"/>
      <c r="ADO361" s="163"/>
      <c r="ADP361" s="163"/>
      <c r="ADQ361" s="163"/>
      <c r="ADR361" s="163"/>
      <c r="ADS361" s="163"/>
      <c r="ADT361" s="163"/>
      <c r="ADU361" s="163"/>
      <c r="ADV361" s="163"/>
      <c r="ADW361" s="163"/>
      <c r="ADX361" s="163"/>
      <c r="ADY361" s="163"/>
      <c r="ADZ361" s="163"/>
      <c r="AEA361" s="163"/>
      <c r="AEB361" s="163"/>
      <c r="AEC361" s="163"/>
      <c r="AED361" s="163"/>
      <c r="AEE361" s="163"/>
      <c r="AEF361" s="163"/>
      <c r="AEG361" s="163"/>
      <c r="AEH361" s="163"/>
      <c r="AEI361" s="163"/>
      <c r="AEJ361" s="163"/>
      <c r="AEK361" s="163"/>
      <c r="AEL361" s="163"/>
      <c r="AEM361" s="163"/>
      <c r="AEN361" s="163"/>
      <c r="AEO361" s="163"/>
      <c r="AEP361" s="163"/>
      <c r="AEQ361" s="163"/>
      <c r="AER361" s="163"/>
      <c r="AES361" s="163"/>
      <c r="AET361" s="163"/>
      <c r="AEU361" s="163"/>
      <c r="AEV361" s="163"/>
      <c r="AEW361" s="163"/>
      <c r="AEX361" s="163"/>
      <c r="AEY361" s="163"/>
      <c r="AEZ361" s="163"/>
      <c r="AFA361" s="163"/>
      <c r="AFB361" s="163"/>
      <c r="AFC361" s="163"/>
      <c r="AFD361" s="163"/>
      <c r="AFE361" s="163"/>
      <c r="AFF361" s="163"/>
      <c r="AFG361" s="163"/>
      <c r="AFH361" s="163"/>
      <c r="AFI361" s="163"/>
      <c r="AFJ361" s="163"/>
      <c r="AFK361" s="163"/>
      <c r="AFL361" s="163"/>
      <c r="AFM361" s="163"/>
      <c r="AFN361" s="163"/>
      <c r="AFO361" s="163"/>
      <c r="AFP361" s="163"/>
      <c r="AFQ361" s="163"/>
      <c r="AFR361" s="163"/>
      <c r="AFS361" s="163"/>
      <c r="AFT361" s="163"/>
      <c r="AFU361" s="163"/>
      <c r="AFV361" s="163"/>
      <c r="AFW361" s="163"/>
      <c r="AFX361" s="163"/>
      <c r="AFY361" s="163"/>
      <c r="AFZ361" s="163"/>
      <c r="AGA361" s="163"/>
      <c r="AGB361" s="163"/>
      <c r="AGC361" s="163"/>
      <c r="AGD361" s="163"/>
      <c r="AGE361" s="163"/>
      <c r="AGF361" s="163"/>
      <c r="AGG361" s="163"/>
      <c r="AGH361" s="163"/>
      <c r="AGI361" s="163"/>
      <c r="AGJ361" s="163"/>
      <c r="AGK361" s="163"/>
      <c r="AGL361" s="163"/>
      <c r="AGM361" s="163"/>
      <c r="AGN361" s="163"/>
      <c r="AGO361" s="163"/>
      <c r="AGP361" s="163"/>
      <c r="AGQ361" s="163"/>
      <c r="AGR361" s="163"/>
      <c r="AGS361" s="163"/>
      <c r="AGT361" s="163"/>
      <c r="AGU361" s="163"/>
      <c r="AGV361" s="163"/>
      <c r="AGW361" s="163"/>
      <c r="AGX361" s="163"/>
      <c r="AGY361" s="163"/>
      <c r="AGZ361" s="163"/>
      <c r="AHA361" s="163"/>
      <c r="AHB361" s="163"/>
      <c r="AHC361" s="163"/>
      <c r="AHD361" s="163"/>
      <c r="AHE361" s="163"/>
      <c r="AHF361" s="163"/>
      <c r="AHG361" s="163"/>
      <c r="AHH361" s="163"/>
      <c r="AHI361" s="163"/>
      <c r="AHJ361" s="163"/>
      <c r="AHK361" s="163"/>
      <c r="AHL361" s="163"/>
      <c r="AHM361" s="163"/>
      <c r="AHN361" s="163"/>
      <c r="AHO361" s="163"/>
      <c r="AHP361" s="163"/>
      <c r="AHQ361" s="163"/>
      <c r="AHR361" s="163"/>
      <c r="AHS361" s="163"/>
      <c r="AHT361" s="163"/>
      <c r="AHU361" s="163"/>
      <c r="AHV361" s="163"/>
      <c r="AHW361" s="163"/>
      <c r="AHX361" s="163"/>
      <c r="AHY361" s="163"/>
      <c r="AHZ361" s="163"/>
      <c r="AIA361" s="163"/>
      <c r="AIB361" s="163"/>
      <c r="AIC361" s="163"/>
      <c r="AID361" s="163"/>
      <c r="AIE361" s="163"/>
      <c r="AIF361" s="163"/>
      <c r="AIG361" s="163"/>
      <c r="AIH361" s="163"/>
      <c r="AII361" s="163"/>
      <c r="AIJ361" s="163"/>
      <c r="AIK361" s="163"/>
      <c r="AIL361" s="163"/>
      <c r="AIM361" s="163"/>
      <c r="AIN361" s="163"/>
      <c r="AIO361" s="163"/>
      <c r="AIP361" s="163"/>
      <c r="AIQ361" s="163"/>
      <c r="AIR361" s="163"/>
      <c r="AIS361" s="163"/>
      <c r="AIT361" s="163"/>
      <c r="AIU361" s="163"/>
      <c r="AIV361" s="163"/>
      <c r="AIW361" s="163"/>
      <c r="AIX361" s="163"/>
      <c r="AIY361" s="163"/>
      <c r="AIZ361" s="163"/>
      <c r="AJA361" s="163"/>
      <c r="AJB361" s="163"/>
      <c r="AJC361" s="163"/>
      <c r="AJD361" s="163"/>
      <c r="AJE361" s="163"/>
      <c r="AJF361" s="163"/>
      <c r="AJG361" s="163"/>
      <c r="AJH361" s="163"/>
      <c r="AJI361" s="163"/>
      <c r="AJJ361" s="163"/>
      <c r="AJK361" s="163"/>
      <c r="AJL361" s="163"/>
      <c r="AJM361" s="163"/>
      <c r="AJN361" s="163"/>
      <c r="AJO361" s="163"/>
      <c r="AJP361" s="163"/>
      <c r="AJQ361" s="163"/>
      <c r="AJR361" s="163"/>
      <c r="AJS361" s="163"/>
      <c r="AJT361" s="163"/>
      <c r="AJU361" s="163"/>
      <c r="AJV361" s="163"/>
      <c r="AJW361" s="163"/>
      <c r="AJX361" s="163"/>
      <c r="AJY361" s="163"/>
      <c r="AJZ361" s="163"/>
      <c r="AKA361" s="163"/>
      <c r="AKB361" s="163"/>
      <c r="AKC361" s="163"/>
      <c r="AKD361" s="163"/>
      <c r="AKE361" s="163"/>
      <c r="AKF361" s="163"/>
      <c r="AKG361" s="163"/>
      <c r="AKH361" s="163"/>
      <c r="AKI361" s="163"/>
      <c r="AKJ361" s="163"/>
      <c r="AKK361" s="163"/>
      <c r="AKL361" s="163"/>
      <c r="AKM361" s="163"/>
      <c r="AKN361" s="163"/>
      <c r="AKO361" s="163"/>
      <c r="AKP361" s="163"/>
      <c r="AKQ361" s="163"/>
      <c r="AKR361" s="163"/>
      <c r="AKS361" s="163"/>
      <c r="AKT361" s="163"/>
      <c r="AKU361" s="163"/>
      <c r="AKV361" s="163"/>
      <c r="AKW361" s="163"/>
      <c r="AKX361" s="163"/>
      <c r="AKY361" s="163"/>
      <c r="AKZ361" s="163"/>
      <c r="ALA361" s="163"/>
      <c r="ALB361" s="163"/>
      <c r="ALC361" s="163"/>
      <c r="ALD361" s="163"/>
      <c r="ALE361" s="163"/>
      <c r="ALF361" s="163"/>
      <c r="ALG361" s="163"/>
      <c r="ALH361" s="163"/>
      <c r="ALI361" s="163"/>
      <c r="ALJ361" s="163"/>
      <c r="ALK361" s="163"/>
      <c r="ALL361" s="163"/>
      <c r="ALM361" s="163"/>
      <c r="ALN361" s="163"/>
      <c r="ALO361" s="163"/>
      <c r="ALP361" s="163"/>
      <c r="ALQ361" s="163"/>
      <c r="ALR361" s="163"/>
      <c r="ALS361" s="163"/>
      <c r="ALT361" s="163"/>
      <c r="ALU361" s="163"/>
      <c r="ALV361" s="163"/>
      <c r="ALW361" s="163"/>
      <c r="ALX361" s="163"/>
      <c r="ALY361" s="163"/>
      <c r="ALZ361" s="163"/>
      <c r="AMA361" s="163"/>
      <c r="AMB361" s="163"/>
      <c r="AMC361" s="163"/>
      <c r="AMD361" s="163"/>
      <c r="AME361" s="163"/>
      <c r="AMF361" s="163"/>
      <c r="AMG361" s="163"/>
      <c r="AMH361" s="163"/>
      <c r="AMI361" s="163"/>
      <c r="AMJ361" s="163"/>
      <c r="AMK361" s="163"/>
      <c r="AML361" s="163"/>
      <c r="AMM361" s="163"/>
      <c r="AMN361" s="163"/>
      <c r="AMO361" s="163"/>
      <c r="AMP361" s="163"/>
      <c r="AMQ361" s="163"/>
      <c r="AMR361" s="163"/>
      <c r="AMS361" s="163"/>
      <c r="AMT361" s="163"/>
      <c r="AMU361" s="163"/>
      <c r="AMV361" s="163"/>
      <c r="AMW361" s="163"/>
      <c r="AMX361" s="163"/>
      <c r="AMY361" s="163"/>
      <c r="AMZ361" s="163"/>
      <c r="ANA361" s="163"/>
      <c r="ANB361" s="163"/>
      <c r="ANC361" s="163"/>
      <c r="AND361" s="163"/>
      <c r="ANE361" s="163"/>
      <c r="ANF361" s="163"/>
      <c r="ANG361" s="163"/>
      <c r="ANH361" s="163"/>
      <c r="ANI361" s="163"/>
      <c r="ANJ361" s="163"/>
      <c r="ANK361" s="163"/>
      <c r="ANL361" s="163"/>
      <c r="ANM361" s="163"/>
      <c r="ANN361" s="163"/>
      <c r="ANO361" s="163"/>
      <c r="ANP361" s="163"/>
      <c r="ANQ361" s="163"/>
      <c r="ANR361" s="163"/>
      <c r="ANS361" s="163"/>
      <c r="ANT361" s="163"/>
      <c r="ANU361" s="163"/>
      <c r="ANV361" s="163"/>
      <c r="ANW361" s="163"/>
      <c r="ANX361" s="163"/>
      <c r="ANY361" s="163"/>
      <c r="ANZ361" s="163"/>
      <c r="AOA361" s="163"/>
      <c r="AOB361" s="163"/>
      <c r="AOC361" s="163"/>
      <c r="AOD361" s="163"/>
      <c r="AOE361" s="163"/>
      <c r="AOF361" s="163"/>
      <c r="AOG361" s="163"/>
      <c r="AOH361" s="163"/>
      <c r="AOI361" s="163"/>
      <c r="AOJ361" s="163"/>
      <c r="AOK361" s="163"/>
      <c r="AOL361" s="163"/>
      <c r="AOM361" s="163"/>
      <c r="AON361" s="163"/>
      <c r="AOO361" s="163"/>
      <c r="AOP361" s="163"/>
      <c r="AOQ361" s="163"/>
      <c r="AOR361" s="163"/>
      <c r="AOS361" s="163"/>
      <c r="AOT361" s="163"/>
      <c r="AOU361" s="163"/>
      <c r="AOV361" s="163"/>
      <c r="AOW361" s="163"/>
      <c r="AOX361" s="163"/>
      <c r="AOY361" s="163"/>
      <c r="AOZ361" s="163"/>
      <c r="APA361" s="163"/>
      <c r="APB361" s="163"/>
      <c r="APC361" s="163"/>
      <c r="APD361" s="163"/>
      <c r="APE361" s="163"/>
      <c r="APF361" s="163"/>
      <c r="APG361" s="163"/>
      <c r="APH361" s="163"/>
      <c r="API361" s="163"/>
      <c r="APJ361" s="163"/>
      <c r="APK361" s="163"/>
      <c r="APL361" s="163"/>
      <c r="APM361" s="163"/>
      <c r="APN361" s="163"/>
      <c r="APO361" s="163"/>
      <c r="APP361" s="163"/>
      <c r="APQ361" s="163"/>
      <c r="APR361" s="163"/>
      <c r="APS361" s="163"/>
      <c r="APT361" s="163"/>
      <c r="APU361" s="163"/>
      <c r="APV361" s="163"/>
      <c r="APW361" s="163"/>
      <c r="APX361" s="163"/>
      <c r="APY361" s="163"/>
      <c r="APZ361" s="163"/>
      <c r="AQA361" s="163"/>
      <c r="AQB361" s="163"/>
      <c r="AQC361" s="163"/>
      <c r="AQD361" s="163"/>
      <c r="AQE361" s="163"/>
      <c r="AQF361" s="163"/>
      <c r="AQG361" s="163"/>
      <c r="AQH361" s="163"/>
      <c r="AQI361" s="163"/>
      <c r="AQJ361" s="163"/>
      <c r="AQK361" s="163"/>
      <c r="AQL361" s="163"/>
      <c r="AQM361" s="163"/>
      <c r="AQN361" s="163"/>
      <c r="AQO361" s="163"/>
      <c r="AQP361" s="163"/>
      <c r="AQQ361" s="163"/>
      <c r="AQR361" s="163"/>
      <c r="AQS361" s="163"/>
      <c r="AQT361" s="163"/>
      <c r="AQU361" s="163"/>
      <c r="AQV361" s="163"/>
      <c r="AQW361" s="163"/>
      <c r="AQX361" s="163"/>
      <c r="AQY361" s="163"/>
      <c r="AQZ361" s="163"/>
      <c r="ARA361" s="163"/>
      <c r="ARB361" s="163"/>
      <c r="ARC361" s="163"/>
      <c r="ARD361" s="163"/>
      <c r="ARE361" s="163"/>
      <c r="ARF361" s="163"/>
      <c r="ARG361" s="163"/>
      <c r="ARH361" s="163"/>
      <c r="ARI361" s="163"/>
      <c r="ARJ361" s="163"/>
      <c r="ARK361" s="163"/>
      <c r="ARL361" s="163"/>
      <c r="ARM361" s="163"/>
      <c r="ARN361" s="163"/>
      <c r="ARO361" s="163"/>
      <c r="ARP361" s="163"/>
      <c r="ARQ361" s="163"/>
      <c r="ARR361" s="163"/>
      <c r="ARS361" s="163"/>
      <c r="ART361" s="163"/>
      <c r="ARU361" s="163"/>
      <c r="ARV361" s="163"/>
      <c r="ARW361" s="163"/>
      <c r="ARX361" s="163"/>
      <c r="ARY361" s="163"/>
      <c r="ARZ361" s="163"/>
      <c r="ASA361" s="163"/>
      <c r="ASB361" s="163"/>
      <c r="ASC361" s="163"/>
      <c r="ASD361" s="163"/>
      <c r="ASE361" s="163"/>
      <c r="ASF361" s="163"/>
      <c r="ASG361" s="163"/>
      <c r="ASH361" s="163"/>
      <c r="ASI361" s="163"/>
      <c r="ASJ361" s="163"/>
      <c r="ASK361" s="163"/>
      <c r="ASL361" s="163"/>
      <c r="ASM361" s="163"/>
      <c r="ASN361" s="163"/>
      <c r="ASO361" s="163"/>
      <c r="ASP361" s="163"/>
      <c r="ASQ361" s="163"/>
      <c r="ASR361" s="163"/>
      <c r="ASS361" s="163"/>
      <c r="AST361" s="163"/>
      <c r="ASU361" s="163"/>
      <c r="ASV361" s="163"/>
      <c r="ASW361" s="163"/>
      <c r="ASX361" s="163"/>
      <c r="ASY361" s="163"/>
      <c r="ASZ361" s="163"/>
      <c r="ATA361" s="163"/>
      <c r="ATB361" s="163"/>
      <c r="ATC361" s="163"/>
      <c r="ATD361" s="163"/>
      <c r="ATE361" s="163"/>
      <c r="ATF361" s="163"/>
      <c r="ATG361" s="163"/>
      <c r="ATH361" s="163"/>
      <c r="ATI361" s="163"/>
      <c r="ATJ361" s="163"/>
      <c r="ATK361" s="163"/>
      <c r="ATL361" s="163"/>
      <c r="ATM361" s="163"/>
      <c r="ATN361" s="163"/>
      <c r="ATO361" s="163"/>
      <c r="ATP361" s="163"/>
      <c r="ATQ361" s="163"/>
      <c r="ATR361" s="163"/>
      <c r="ATS361" s="163"/>
      <c r="ATT361" s="163"/>
      <c r="ATU361" s="163"/>
      <c r="ATV361" s="163"/>
      <c r="ATW361" s="163"/>
      <c r="ATX361" s="163"/>
      <c r="ATY361" s="163"/>
      <c r="ATZ361" s="163"/>
      <c r="AUA361" s="163"/>
      <c r="AUB361" s="163"/>
      <c r="AUC361" s="163"/>
      <c r="AUD361" s="163"/>
      <c r="AUE361" s="163"/>
      <c r="AUF361" s="163"/>
      <c r="AUG361" s="163"/>
      <c r="AUH361" s="163"/>
      <c r="AUI361" s="163"/>
      <c r="AUJ361" s="163"/>
      <c r="AUK361" s="163"/>
      <c r="AUL361" s="163"/>
      <c r="AUM361" s="163"/>
      <c r="AUN361" s="163"/>
      <c r="AUO361" s="163"/>
      <c r="AUP361" s="163"/>
      <c r="AUQ361" s="163"/>
      <c r="AUR361" s="163"/>
      <c r="AUS361" s="163"/>
      <c r="AUT361" s="163"/>
      <c r="AUU361" s="163"/>
      <c r="AUV361" s="163"/>
      <c r="AUW361" s="163"/>
      <c r="AUX361" s="163"/>
      <c r="AUY361" s="163"/>
      <c r="AUZ361" s="163"/>
      <c r="AVA361" s="163"/>
      <c r="AVB361" s="163"/>
      <c r="AVC361" s="163"/>
      <c r="AVD361" s="163"/>
      <c r="AVE361" s="163"/>
      <c r="AVF361" s="163"/>
      <c r="AVG361" s="163"/>
      <c r="AVH361" s="163"/>
      <c r="AVI361" s="163"/>
      <c r="AVJ361" s="163"/>
      <c r="AVK361" s="163"/>
      <c r="AVL361" s="163"/>
      <c r="AVM361" s="163"/>
      <c r="AVN361" s="163"/>
      <c r="AVO361" s="163"/>
      <c r="AVP361" s="163"/>
      <c r="AVQ361" s="163"/>
      <c r="AVR361" s="163"/>
      <c r="AVS361" s="163"/>
      <c r="AVT361" s="163"/>
      <c r="AVU361" s="163"/>
      <c r="AVV361" s="163"/>
      <c r="AVW361" s="163"/>
      <c r="AVX361" s="163"/>
      <c r="AVY361" s="163"/>
      <c r="AVZ361" s="163"/>
      <c r="AWA361" s="163"/>
      <c r="AWB361" s="163"/>
      <c r="AWC361" s="163"/>
      <c r="AWD361" s="163"/>
      <c r="AWE361" s="163"/>
      <c r="AWF361" s="163"/>
      <c r="AWG361" s="163"/>
      <c r="AWH361" s="163"/>
      <c r="AWI361" s="163"/>
      <c r="AWJ361" s="163"/>
      <c r="AWK361" s="163"/>
      <c r="AWL361" s="163"/>
      <c r="AWM361" s="163"/>
      <c r="AWN361" s="163"/>
      <c r="AWO361" s="163"/>
      <c r="AWP361" s="163"/>
      <c r="AWQ361" s="163"/>
      <c r="AWR361" s="163"/>
      <c r="AWS361" s="163"/>
      <c r="AWT361" s="163"/>
      <c r="AWU361" s="163"/>
      <c r="AWV361" s="163"/>
      <c r="AWW361" s="163"/>
      <c r="AWX361" s="163"/>
      <c r="AWY361" s="163"/>
      <c r="AWZ361" s="163"/>
      <c r="AXA361" s="163"/>
      <c r="AXB361" s="163"/>
      <c r="AXC361" s="163"/>
      <c r="AXD361" s="163"/>
      <c r="AXE361" s="163"/>
      <c r="AXF361" s="163"/>
      <c r="AXG361" s="163"/>
      <c r="AXH361" s="163"/>
      <c r="AXI361" s="163"/>
      <c r="AXJ361" s="163"/>
      <c r="AXK361" s="163"/>
      <c r="AXL361" s="163"/>
      <c r="AXM361" s="163"/>
      <c r="AXN361" s="163"/>
      <c r="AXO361" s="163"/>
      <c r="AXP361" s="163"/>
      <c r="AXQ361" s="163"/>
      <c r="AXR361" s="163"/>
      <c r="AXS361" s="163"/>
      <c r="AXT361" s="163"/>
      <c r="AXU361" s="163"/>
      <c r="AXV361" s="163"/>
      <c r="AXW361" s="163"/>
      <c r="AXX361" s="163"/>
      <c r="AXY361" s="163"/>
      <c r="AXZ361" s="163"/>
      <c r="AYA361" s="163"/>
      <c r="AYB361" s="163"/>
      <c r="AYC361" s="163"/>
      <c r="AYD361" s="163"/>
      <c r="AYE361" s="163"/>
      <c r="AYF361" s="163"/>
      <c r="AYG361" s="163"/>
      <c r="AYH361" s="163"/>
      <c r="AYI361" s="163"/>
      <c r="AYJ361" s="163"/>
      <c r="AYK361" s="163"/>
      <c r="AYL361" s="163"/>
      <c r="AYM361" s="163"/>
      <c r="AYN361" s="163"/>
      <c r="AYO361" s="163"/>
      <c r="AYP361" s="163"/>
      <c r="AYQ361" s="163"/>
      <c r="AYR361" s="163"/>
      <c r="AYS361" s="163"/>
      <c r="AYT361" s="163"/>
      <c r="AYU361" s="163"/>
      <c r="AYV361" s="163"/>
      <c r="AYW361" s="163"/>
      <c r="AYX361" s="163"/>
      <c r="AYY361" s="163"/>
      <c r="AYZ361" s="163"/>
      <c r="AZA361" s="163"/>
      <c r="AZB361" s="163"/>
      <c r="AZC361" s="163"/>
      <c r="AZD361" s="163"/>
      <c r="AZE361" s="163"/>
      <c r="AZF361" s="163"/>
      <c r="AZG361" s="163"/>
      <c r="AZH361" s="163"/>
      <c r="AZI361" s="163"/>
      <c r="AZJ361" s="163"/>
      <c r="AZK361" s="163"/>
      <c r="AZL361" s="163"/>
      <c r="AZM361" s="163"/>
      <c r="AZN361" s="163"/>
      <c r="AZO361" s="163"/>
      <c r="AZP361" s="163"/>
      <c r="AZQ361" s="163"/>
      <c r="AZR361" s="163"/>
      <c r="AZS361" s="163"/>
      <c r="AZT361" s="163"/>
      <c r="AZU361" s="163"/>
      <c r="AZV361" s="163"/>
      <c r="AZW361" s="163"/>
      <c r="AZX361" s="163"/>
      <c r="AZY361" s="163"/>
      <c r="AZZ361" s="163"/>
      <c r="BAA361" s="163"/>
      <c r="BAB361" s="163"/>
      <c r="BAC361" s="163"/>
      <c r="BAD361" s="163"/>
      <c r="BAE361" s="163"/>
      <c r="BAF361" s="163"/>
      <c r="BAG361" s="163"/>
      <c r="BAH361" s="163"/>
      <c r="BAI361" s="163"/>
      <c r="BAJ361" s="163"/>
      <c r="BAK361" s="163"/>
      <c r="BAL361" s="163"/>
      <c r="BAM361" s="163"/>
      <c r="BAN361" s="163"/>
      <c r="BAO361" s="163"/>
      <c r="BAP361" s="163"/>
      <c r="BAQ361" s="163"/>
      <c r="BAR361" s="163"/>
      <c r="BAS361" s="163"/>
      <c r="BAT361" s="163"/>
      <c r="BAU361" s="163"/>
      <c r="BAV361" s="163"/>
      <c r="BAW361" s="163"/>
      <c r="BAX361" s="163"/>
      <c r="BAY361" s="163"/>
      <c r="BAZ361" s="163"/>
      <c r="BBA361" s="163"/>
      <c r="BBB361" s="163"/>
      <c r="BBC361" s="163"/>
      <c r="BBD361" s="163"/>
      <c r="BBE361" s="163"/>
      <c r="BBF361" s="163"/>
      <c r="BBG361" s="163"/>
      <c r="BBH361" s="163"/>
      <c r="BBI361" s="163"/>
      <c r="BBJ361" s="163"/>
      <c r="BBK361" s="163"/>
      <c r="BBL361" s="163"/>
      <c r="BBM361" s="163"/>
      <c r="BBN361" s="163"/>
      <c r="BBO361" s="163"/>
      <c r="BBP361" s="163"/>
      <c r="BBQ361" s="163"/>
      <c r="BBR361" s="163"/>
      <c r="BBS361" s="163"/>
      <c r="BBT361" s="163"/>
      <c r="BBU361" s="163"/>
      <c r="BBV361" s="163"/>
      <c r="BBW361" s="163"/>
      <c r="BBX361" s="163"/>
      <c r="BBY361" s="163"/>
      <c r="BBZ361" s="163"/>
      <c r="BCA361" s="163"/>
      <c r="BCB361" s="163"/>
      <c r="BCC361" s="163"/>
      <c r="BCD361" s="163"/>
      <c r="BCE361" s="163"/>
      <c r="BCF361" s="163"/>
      <c r="BCG361" s="163"/>
      <c r="BCH361" s="163"/>
      <c r="BCI361" s="163"/>
      <c r="BCJ361" s="163"/>
      <c r="BCK361" s="163"/>
      <c r="BCL361" s="163"/>
      <c r="BCM361" s="163"/>
      <c r="BCN361" s="163"/>
      <c r="BCO361" s="163"/>
      <c r="BCP361" s="163"/>
      <c r="BCQ361" s="163"/>
      <c r="BCR361" s="163"/>
      <c r="BCS361" s="163"/>
      <c r="BCT361" s="163"/>
      <c r="BCU361" s="163"/>
      <c r="BCV361" s="163"/>
      <c r="BCW361" s="163"/>
      <c r="BCX361" s="163"/>
      <c r="BCY361" s="163"/>
      <c r="BCZ361" s="163"/>
      <c r="BDA361" s="163"/>
      <c r="BDB361" s="163"/>
      <c r="BDC361" s="163"/>
      <c r="BDD361" s="163"/>
      <c r="BDE361" s="163"/>
      <c r="BDF361" s="163"/>
      <c r="BDG361" s="163"/>
      <c r="BDH361" s="163"/>
      <c r="BDI361" s="163"/>
      <c r="BDJ361" s="163"/>
      <c r="BDK361" s="163"/>
      <c r="BDL361" s="163"/>
      <c r="BDM361" s="163"/>
      <c r="BDN361" s="163"/>
      <c r="BDO361" s="163"/>
      <c r="BDP361" s="163"/>
      <c r="BDQ361" s="163"/>
      <c r="BDR361" s="163"/>
      <c r="BDS361" s="163"/>
      <c r="BDT361" s="163"/>
      <c r="BDU361" s="163"/>
      <c r="BDV361" s="163"/>
      <c r="BDW361" s="163"/>
      <c r="BDX361" s="163"/>
      <c r="BDY361" s="163"/>
      <c r="BDZ361" s="163"/>
      <c r="BEA361" s="163"/>
      <c r="BEB361" s="163"/>
      <c r="BEC361" s="163"/>
      <c r="BED361" s="163"/>
      <c r="BEE361" s="163"/>
      <c r="BEF361" s="163"/>
      <c r="BEG361" s="163"/>
      <c r="BEH361" s="163"/>
      <c r="BEI361" s="163"/>
      <c r="BEJ361" s="163"/>
      <c r="BEK361" s="163"/>
      <c r="BEL361" s="163"/>
      <c r="BEM361" s="163"/>
      <c r="BEN361" s="163"/>
      <c r="BEO361" s="163"/>
      <c r="BEP361" s="163"/>
      <c r="BEQ361" s="163"/>
      <c r="BER361" s="163"/>
      <c r="BES361" s="163"/>
      <c r="BET361" s="163"/>
      <c r="BEU361" s="163"/>
      <c r="BEV361" s="163"/>
      <c r="BEW361" s="163"/>
      <c r="BEX361" s="163"/>
      <c r="BEY361" s="163"/>
      <c r="BEZ361" s="163"/>
      <c r="BFA361" s="163"/>
      <c r="BFB361" s="163"/>
      <c r="BFC361" s="163"/>
      <c r="BFD361" s="163"/>
      <c r="BFE361" s="163"/>
      <c r="BFF361" s="163"/>
      <c r="BFG361" s="163"/>
      <c r="BFH361" s="163"/>
      <c r="BFI361" s="163"/>
      <c r="BFJ361" s="163"/>
      <c r="BFK361" s="163"/>
      <c r="BFL361" s="163"/>
      <c r="BFM361" s="163"/>
      <c r="BFN361" s="163"/>
      <c r="BFO361" s="163"/>
      <c r="BFP361" s="163"/>
      <c r="BFQ361" s="163"/>
      <c r="BFR361" s="163"/>
      <c r="BFS361" s="163"/>
      <c r="BFT361" s="163"/>
      <c r="BFU361" s="163"/>
      <c r="BFV361" s="163"/>
      <c r="BFW361" s="163"/>
      <c r="BFX361" s="163"/>
      <c r="BFY361" s="163"/>
      <c r="BFZ361" s="163"/>
      <c r="BGA361" s="163"/>
      <c r="BGB361" s="163"/>
      <c r="BGC361" s="163"/>
      <c r="BGD361" s="163"/>
      <c r="BGE361" s="163"/>
      <c r="BGF361" s="163"/>
      <c r="BGG361" s="163"/>
      <c r="BGH361" s="163"/>
      <c r="BGI361" s="163"/>
      <c r="BGJ361" s="163"/>
      <c r="BGK361" s="163"/>
      <c r="BGL361" s="163"/>
      <c r="BGM361" s="163"/>
      <c r="BGN361" s="163"/>
      <c r="BGO361" s="163"/>
      <c r="BGP361" s="163"/>
      <c r="BGQ361" s="163"/>
      <c r="BGR361" s="163"/>
      <c r="BGS361" s="163"/>
      <c r="BGT361" s="163"/>
      <c r="BGU361" s="163"/>
      <c r="BGV361" s="163"/>
      <c r="BGW361" s="163"/>
      <c r="BGX361" s="163"/>
      <c r="BGY361" s="163"/>
      <c r="BGZ361" s="163"/>
      <c r="BHA361" s="163"/>
      <c r="BHB361" s="163"/>
      <c r="BHC361" s="163"/>
      <c r="BHD361" s="163"/>
      <c r="BHE361" s="163"/>
      <c r="BHF361" s="163"/>
      <c r="BHG361" s="163"/>
      <c r="BHH361" s="163"/>
      <c r="BHI361" s="163"/>
      <c r="BHJ361" s="163"/>
      <c r="BHK361" s="163"/>
      <c r="BHL361" s="163"/>
      <c r="BHM361" s="163"/>
      <c r="BHN361" s="163"/>
      <c r="BHO361" s="163"/>
      <c r="BHP361" s="163"/>
      <c r="BHQ361" s="163"/>
      <c r="BHR361" s="163"/>
      <c r="BHS361" s="163"/>
      <c r="BHT361" s="163"/>
      <c r="BHU361" s="163"/>
      <c r="BHV361" s="163"/>
      <c r="BHW361" s="163"/>
      <c r="BHX361" s="163"/>
      <c r="BHY361" s="163"/>
      <c r="BHZ361" s="163"/>
      <c r="BIA361" s="163"/>
      <c r="BIB361" s="163"/>
      <c r="BIC361" s="163"/>
      <c r="BID361" s="163"/>
      <c r="BIE361" s="163"/>
      <c r="BIF361" s="163"/>
      <c r="BIG361" s="163"/>
      <c r="BIH361" s="163"/>
      <c r="BII361" s="163"/>
      <c r="BIJ361" s="163"/>
      <c r="BIK361" s="163"/>
      <c r="BIL361" s="163"/>
      <c r="BIM361" s="163"/>
      <c r="BIN361" s="163"/>
      <c r="BIO361" s="163"/>
      <c r="BIP361" s="163"/>
      <c r="BIQ361" s="163"/>
      <c r="BIR361" s="163"/>
      <c r="BIS361" s="163"/>
      <c r="BIT361" s="163"/>
      <c r="BIU361" s="163"/>
      <c r="BIV361" s="163"/>
      <c r="BIW361" s="163"/>
      <c r="BIX361" s="163"/>
      <c r="BIY361" s="163"/>
      <c r="BIZ361" s="163"/>
      <c r="BJA361" s="163"/>
      <c r="BJB361" s="163"/>
      <c r="BJC361" s="163"/>
      <c r="BJD361" s="163"/>
      <c r="BJE361" s="163"/>
      <c r="BJF361" s="163"/>
      <c r="BJG361" s="163"/>
      <c r="BJH361" s="163"/>
      <c r="BJI361" s="163"/>
      <c r="BJJ361" s="163"/>
      <c r="BJK361" s="163"/>
      <c r="BJL361" s="163"/>
      <c r="BJM361" s="163"/>
      <c r="BJN361" s="163"/>
      <c r="BJO361" s="163"/>
      <c r="BJP361" s="163"/>
      <c r="BJQ361" s="163"/>
      <c r="BJR361" s="163"/>
      <c r="BJS361" s="163"/>
      <c r="BJT361" s="163"/>
      <c r="BJU361" s="163"/>
      <c r="BJV361" s="163"/>
      <c r="BJW361" s="163"/>
      <c r="BJX361" s="163"/>
      <c r="BJY361" s="163"/>
      <c r="BJZ361" s="163"/>
      <c r="BKA361" s="163"/>
      <c r="BKB361" s="163"/>
      <c r="BKC361" s="163"/>
      <c r="BKD361" s="163"/>
      <c r="BKE361" s="163"/>
      <c r="BKF361" s="163"/>
      <c r="BKG361" s="163"/>
      <c r="BKH361" s="163"/>
      <c r="BKI361" s="163"/>
      <c r="BKJ361" s="163"/>
      <c r="BKK361" s="163"/>
      <c r="BKL361" s="163"/>
      <c r="BKM361" s="163"/>
      <c r="BKN361" s="163"/>
      <c r="BKO361" s="163"/>
      <c r="BKP361" s="163"/>
      <c r="BKQ361" s="163"/>
      <c r="BKR361" s="163"/>
      <c r="BKS361" s="163"/>
      <c r="BKT361" s="163"/>
      <c r="BKU361" s="163"/>
      <c r="BKV361" s="163"/>
      <c r="BKW361" s="163"/>
      <c r="BKX361" s="163"/>
      <c r="BKY361" s="163"/>
      <c r="BKZ361" s="163"/>
      <c r="BLA361" s="163"/>
      <c r="BLB361" s="163"/>
      <c r="BLC361" s="163"/>
      <c r="BLD361" s="163"/>
      <c r="BLE361" s="163"/>
      <c r="BLF361" s="163"/>
      <c r="BLG361" s="163"/>
      <c r="BLH361" s="163"/>
      <c r="BLI361" s="163"/>
      <c r="BLJ361" s="163"/>
      <c r="BLK361" s="163"/>
      <c r="BLL361" s="163"/>
      <c r="BLM361" s="163"/>
      <c r="BLN361" s="163"/>
      <c r="BLO361" s="163"/>
      <c r="BLP361" s="163"/>
      <c r="BLQ361" s="163"/>
      <c r="BLR361" s="163"/>
      <c r="BLS361" s="163"/>
      <c r="BLT361" s="163"/>
      <c r="BLU361" s="163"/>
      <c r="BLV361" s="163"/>
      <c r="BLW361" s="163"/>
      <c r="BLX361" s="163"/>
      <c r="BLY361" s="163"/>
      <c r="BLZ361" s="163"/>
      <c r="BMA361" s="163"/>
      <c r="BMB361" s="163"/>
      <c r="BMC361" s="163"/>
      <c r="BMD361" s="163"/>
      <c r="BME361" s="163"/>
      <c r="BMF361" s="163"/>
      <c r="BMG361" s="163"/>
      <c r="BMH361" s="163"/>
      <c r="BMI361" s="163"/>
      <c r="BMJ361" s="163"/>
      <c r="BMK361" s="163"/>
      <c r="BML361" s="163"/>
      <c r="BMM361" s="163"/>
      <c r="BMN361" s="163"/>
      <c r="BMO361" s="163"/>
      <c r="BMP361" s="163"/>
      <c r="BMQ361" s="163"/>
      <c r="BMR361" s="163"/>
      <c r="BMS361" s="163"/>
      <c r="BMT361" s="163"/>
      <c r="BMU361" s="163"/>
      <c r="BMV361" s="163"/>
      <c r="BMW361" s="163"/>
      <c r="BMX361" s="163"/>
      <c r="BMY361" s="163"/>
      <c r="BMZ361" s="163"/>
      <c r="BNA361" s="163"/>
      <c r="BNB361" s="163"/>
      <c r="BNC361" s="163"/>
      <c r="BND361" s="163"/>
      <c r="BNE361" s="163"/>
      <c r="BNF361" s="163"/>
      <c r="BNG361" s="163"/>
      <c r="BNH361" s="163"/>
      <c r="BNI361" s="163"/>
      <c r="BNJ361" s="163"/>
      <c r="BNK361" s="163"/>
      <c r="BNL361" s="163"/>
      <c r="BNM361" s="163"/>
      <c r="BNN361" s="163"/>
      <c r="BNO361" s="163"/>
      <c r="BNP361" s="163"/>
      <c r="BNQ361" s="163"/>
      <c r="BNR361" s="163"/>
      <c r="BNS361" s="163"/>
      <c r="BNT361" s="163"/>
      <c r="BNU361" s="163"/>
      <c r="BNV361" s="163"/>
      <c r="BNW361" s="163"/>
      <c r="BNX361" s="163"/>
      <c r="BNY361" s="163"/>
      <c r="BNZ361" s="163"/>
      <c r="BOA361" s="163"/>
      <c r="BOB361" s="163"/>
      <c r="BOC361" s="163"/>
      <c r="BOD361" s="163"/>
      <c r="BOE361" s="163"/>
      <c r="BOF361" s="163"/>
      <c r="BOG361" s="163"/>
      <c r="BOH361" s="163"/>
      <c r="BOI361" s="163"/>
      <c r="BOJ361" s="163"/>
      <c r="BOK361" s="163"/>
      <c r="BOL361" s="163"/>
      <c r="BOM361" s="163"/>
      <c r="BON361" s="163"/>
      <c r="BOO361" s="163"/>
      <c r="BOP361" s="163"/>
      <c r="BOQ361" s="163"/>
      <c r="BOR361" s="163"/>
      <c r="BOS361" s="163"/>
      <c r="BOT361" s="163"/>
      <c r="BOU361" s="163"/>
      <c r="BOV361" s="163"/>
      <c r="BOW361" s="163"/>
      <c r="BOX361" s="163"/>
      <c r="BOY361" s="163"/>
      <c r="BOZ361" s="163"/>
      <c r="BPA361" s="163"/>
      <c r="BPB361" s="163"/>
      <c r="BPC361" s="163"/>
      <c r="BPD361" s="163"/>
      <c r="BPE361" s="163"/>
      <c r="BPF361" s="163"/>
      <c r="BPG361" s="163"/>
      <c r="BPH361" s="163"/>
      <c r="BPI361" s="163"/>
      <c r="BPJ361" s="163"/>
      <c r="BPK361" s="163"/>
      <c r="BPL361" s="163"/>
      <c r="BPM361" s="163"/>
      <c r="BPN361" s="163"/>
      <c r="BPO361" s="163"/>
      <c r="BPP361" s="163"/>
      <c r="BPQ361" s="163"/>
      <c r="BPR361" s="163"/>
      <c r="BPS361" s="163"/>
      <c r="BPT361" s="163"/>
      <c r="BPU361" s="163"/>
      <c r="BPV361" s="163"/>
      <c r="BPW361" s="163"/>
      <c r="BPX361" s="163"/>
      <c r="BPY361" s="163"/>
      <c r="BPZ361" s="163"/>
      <c r="BQA361" s="163"/>
      <c r="BQB361" s="163"/>
      <c r="BQC361" s="163"/>
      <c r="BQD361" s="163"/>
      <c r="BQE361" s="163"/>
      <c r="BQF361" s="163"/>
      <c r="BQG361" s="163"/>
      <c r="BQH361" s="163"/>
      <c r="BQI361" s="163"/>
      <c r="BQJ361" s="163"/>
      <c r="BQK361" s="163"/>
      <c r="BQL361" s="163"/>
      <c r="BQM361" s="163"/>
      <c r="BQN361" s="163"/>
      <c r="BQO361" s="163"/>
      <c r="BQP361" s="163"/>
      <c r="BQQ361" s="163"/>
      <c r="BQR361" s="163"/>
      <c r="BQS361" s="163"/>
      <c r="BQT361" s="163"/>
      <c r="BQU361" s="163"/>
      <c r="BQV361" s="163"/>
      <c r="BQW361" s="163"/>
      <c r="BQX361" s="163"/>
      <c r="BQY361" s="163"/>
      <c r="BQZ361" s="163"/>
      <c r="BRA361" s="163"/>
      <c r="BRB361" s="163"/>
      <c r="BRC361" s="163"/>
      <c r="BRD361" s="163"/>
      <c r="BRE361" s="163"/>
      <c r="BRF361" s="163"/>
      <c r="BRG361" s="163"/>
      <c r="BRH361" s="163"/>
      <c r="BRI361" s="163"/>
      <c r="BRJ361" s="163"/>
      <c r="BRK361" s="163"/>
      <c r="BRL361" s="163"/>
      <c r="BRM361" s="163"/>
      <c r="BRN361" s="163"/>
      <c r="BRO361" s="163"/>
      <c r="BRP361" s="163"/>
      <c r="BRQ361" s="163"/>
      <c r="BRR361" s="163"/>
      <c r="BRS361" s="163"/>
      <c r="BRT361" s="163"/>
      <c r="BRU361" s="163"/>
      <c r="BRV361" s="163"/>
      <c r="BRW361" s="163"/>
      <c r="BRX361" s="163"/>
      <c r="BRY361" s="163"/>
      <c r="BRZ361" s="163"/>
      <c r="BSA361" s="163"/>
      <c r="BSB361" s="163"/>
      <c r="BSC361" s="163"/>
      <c r="BSD361" s="163"/>
      <c r="BSE361" s="163"/>
      <c r="BSF361" s="163"/>
      <c r="BSG361" s="163"/>
      <c r="BSH361" s="163"/>
      <c r="BSI361" s="163"/>
      <c r="BSJ361" s="163"/>
      <c r="BSK361" s="163"/>
      <c r="BSL361" s="163"/>
      <c r="BSM361" s="163"/>
      <c r="BSN361" s="163"/>
      <c r="BSO361" s="163"/>
      <c r="BSP361" s="163"/>
      <c r="BSQ361" s="163"/>
      <c r="BSR361" s="163"/>
      <c r="BSS361" s="163"/>
      <c r="BST361" s="163"/>
      <c r="BSU361" s="163"/>
      <c r="BSV361" s="163"/>
      <c r="BSW361" s="163"/>
      <c r="BSX361" s="163"/>
      <c r="BSY361" s="163"/>
      <c r="BSZ361" s="163"/>
      <c r="BTA361" s="163"/>
      <c r="BTB361" s="163"/>
      <c r="BTC361" s="163"/>
      <c r="BTD361" s="163"/>
      <c r="BTE361" s="163"/>
      <c r="BTF361" s="163"/>
      <c r="BTG361" s="163"/>
      <c r="BTH361" s="163"/>
      <c r="BTI361" s="163"/>
      <c r="BTJ361" s="163"/>
      <c r="BTK361" s="163"/>
      <c r="BTL361" s="163"/>
      <c r="BTM361" s="163"/>
      <c r="BTN361" s="163"/>
      <c r="BTO361" s="163"/>
      <c r="BTP361" s="163"/>
      <c r="BTQ361" s="163"/>
      <c r="BTR361" s="163"/>
      <c r="BTS361" s="163"/>
      <c r="BTT361" s="163"/>
      <c r="BTU361" s="163"/>
      <c r="BTV361" s="163"/>
      <c r="BTW361" s="163"/>
      <c r="BTX361" s="163"/>
      <c r="BTY361" s="163"/>
      <c r="BTZ361" s="163"/>
      <c r="BUA361" s="163"/>
      <c r="BUB361" s="163"/>
      <c r="BUC361" s="163"/>
      <c r="BUD361" s="163"/>
      <c r="BUE361" s="163"/>
      <c r="BUF361" s="163"/>
      <c r="BUG361" s="163"/>
      <c r="BUH361" s="163"/>
      <c r="BUI361" s="163"/>
      <c r="BUJ361" s="163"/>
      <c r="BUK361" s="163"/>
      <c r="BUL361" s="163"/>
      <c r="BUM361" s="163"/>
      <c r="BUN361" s="163"/>
      <c r="BUO361" s="163"/>
      <c r="BUP361" s="163"/>
      <c r="BUQ361" s="163"/>
      <c r="BUR361" s="163"/>
      <c r="BUS361" s="163"/>
      <c r="BUT361" s="163"/>
      <c r="BUU361" s="163"/>
      <c r="BUV361" s="163"/>
      <c r="BUW361" s="163"/>
      <c r="BUX361" s="163"/>
      <c r="BUY361" s="163"/>
      <c r="BUZ361" s="163"/>
      <c r="BVA361" s="163"/>
      <c r="BVB361" s="163"/>
      <c r="BVC361" s="163"/>
      <c r="BVD361" s="163"/>
      <c r="BVE361" s="163"/>
      <c r="BVF361" s="163"/>
      <c r="BVG361" s="163"/>
      <c r="BVH361" s="163"/>
      <c r="BVI361" s="163"/>
      <c r="BVJ361" s="163"/>
      <c r="BVK361" s="163"/>
      <c r="BVL361" s="163"/>
      <c r="BVM361" s="163"/>
      <c r="BVN361" s="163"/>
      <c r="BVO361" s="163"/>
      <c r="BVP361" s="163"/>
      <c r="BVQ361" s="163"/>
      <c r="BVR361" s="163"/>
      <c r="BVS361" s="163"/>
      <c r="BVT361" s="163"/>
      <c r="BVU361" s="163"/>
      <c r="BVV361" s="163"/>
      <c r="BVW361" s="163"/>
      <c r="BVX361" s="163"/>
      <c r="BVY361" s="163"/>
      <c r="BVZ361" s="163"/>
      <c r="BWA361" s="163"/>
      <c r="BWB361" s="163"/>
      <c r="BWC361" s="163"/>
      <c r="BWD361" s="163"/>
      <c r="BWE361" s="163"/>
      <c r="BWF361" s="163"/>
      <c r="BWG361" s="163"/>
      <c r="BWH361" s="163"/>
      <c r="BWI361" s="163"/>
      <c r="BWJ361" s="163"/>
      <c r="BWK361" s="163"/>
      <c r="BWL361" s="163"/>
      <c r="BWM361" s="163"/>
      <c r="BWN361" s="163"/>
      <c r="BWO361" s="163"/>
      <c r="BWP361" s="163"/>
      <c r="BWQ361" s="163"/>
      <c r="BWR361" s="163"/>
      <c r="BWS361" s="163"/>
      <c r="BWT361" s="163"/>
      <c r="BWU361" s="163"/>
      <c r="BWV361" s="163"/>
      <c r="BWW361" s="163"/>
      <c r="BWX361" s="163"/>
      <c r="BWY361" s="163"/>
      <c r="BWZ361" s="163"/>
      <c r="BXA361" s="163"/>
      <c r="BXB361" s="163"/>
      <c r="BXC361" s="163"/>
      <c r="BXD361" s="163"/>
      <c r="BXE361" s="163"/>
      <c r="BXF361" s="163"/>
      <c r="BXG361" s="163"/>
      <c r="BXH361" s="163"/>
      <c r="BXI361" s="163"/>
      <c r="BXJ361" s="163"/>
      <c r="BXK361" s="163"/>
      <c r="BXL361" s="163"/>
      <c r="BXM361" s="163"/>
      <c r="BXN361" s="163"/>
      <c r="BXO361" s="163"/>
      <c r="BXP361" s="163"/>
      <c r="BXQ361" s="163"/>
      <c r="BXR361" s="163"/>
      <c r="BXS361" s="163"/>
      <c r="BXT361" s="163"/>
      <c r="BXU361" s="163"/>
      <c r="BXV361" s="163"/>
      <c r="BXW361" s="163"/>
      <c r="BXX361" s="163"/>
      <c r="BXY361" s="163"/>
      <c r="BXZ361" s="163"/>
      <c r="BYA361" s="163"/>
      <c r="BYB361" s="163"/>
      <c r="BYC361" s="163"/>
      <c r="BYD361" s="163"/>
      <c r="BYE361" s="163"/>
      <c r="BYF361" s="163"/>
      <c r="BYG361" s="163"/>
      <c r="BYH361" s="163"/>
      <c r="BYI361" s="163"/>
      <c r="BYJ361" s="163"/>
      <c r="BYK361" s="163"/>
      <c r="BYL361" s="163"/>
      <c r="BYM361" s="163"/>
      <c r="BYN361" s="163"/>
      <c r="BYO361" s="163"/>
      <c r="BYP361" s="163"/>
      <c r="BYQ361" s="163"/>
      <c r="BYR361" s="163"/>
      <c r="BYS361" s="163"/>
      <c r="BYT361" s="163"/>
      <c r="BYU361" s="163"/>
      <c r="BYV361" s="163"/>
      <c r="BYW361" s="163"/>
      <c r="BYX361" s="163"/>
      <c r="BYY361" s="163"/>
      <c r="BYZ361" s="163"/>
      <c r="BZA361" s="163"/>
      <c r="BZB361" s="163"/>
      <c r="BZC361" s="163"/>
      <c r="BZD361" s="163"/>
      <c r="BZE361" s="163"/>
      <c r="BZF361" s="163"/>
      <c r="BZG361" s="163"/>
      <c r="BZH361" s="163"/>
      <c r="BZI361" s="163"/>
      <c r="BZJ361" s="163"/>
      <c r="BZK361" s="163"/>
      <c r="BZL361" s="163"/>
      <c r="BZM361" s="163"/>
      <c r="BZN361" s="163"/>
      <c r="BZO361" s="163"/>
      <c r="BZP361" s="163"/>
      <c r="BZQ361" s="163"/>
      <c r="BZR361" s="163"/>
      <c r="BZS361" s="163"/>
      <c r="BZT361" s="163"/>
      <c r="BZU361" s="163"/>
      <c r="BZV361" s="163"/>
      <c r="BZW361" s="163"/>
      <c r="BZX361" s="163"/>
      <c r="BZY361" s="163"/>
      <c r="BZZ361" s="163"/>
      <c r="CAA361" s="163"/>
      <c r="CAB361" s="163"/>
      <c r="CAC361" s="163"/>
      <c r="CAD361" s="163"/>
      <c r="CAE361" s="163"/>
      <c r="CAF361" s="163"/>
      <c r="CAG361" s="163"/>
      <c r="CAH361" s="163"/>
      <c r="CAI361" s="163"/>
      <c r="CAJ361" s="163"/>
      <c r="CAK361" s="163"/>
      <c r="CAL361" s="163"/>
      <c r="CAM361" s="163"/>
      <c r="CAN361" s="163"/>
      <c r="CAO361" s="163"/>
      <c r="CAP361" s="163"/>
      <c r="CAQ361" s="163"/>
      <c r="CAR361" s="163"/>
      <c r="CAS361" s="163"/>
      <c r="CAT361" s="163"/>
      <c r="CAU361" s="163"/>
      <c r="CAV361" s="163"/>
      <c r="CAW361" s="163"/>
      <c r="CAX361" s="163"/>
      <c r="CAY361" s="163"/>
      <c r="CAZ361" s="163"/>
      <c r="CBA361" s="163"/>
      <c r="CBB361" s="163"/>
      <c r="CBC361" s="163"/>
      <c r="CBD361" s="163"/>
      <c r="CBE361" s="163"/>
      <c r="CBF361" s="163"/>
      <c r="CBG361" s="163"/>
      <c r="CBH361" s="163"/>
      <c r="CBI361" s="163"/>
      <c r="CBJ361" s="163"/>
      <c r="CBK361" s="163"/>
      <c r="CBL361" s="163"/>
      <c r="CBM361" s="163"/>
      <c r="CBN361" s="163"/>
      <c r="CBO361" s="163"/>
      <c r="CBP361" s="163"/>
      <c r="CBQ361" s="163"/>
      <c r="CBR361" s="163"/>
      <c r="CBS361" s="163"/>
      <c r="CBT361" s="163"/>
      <c r="CBU361" s="163"/>
      <c r="CBV361" s="163"/>
      <c r="CBW361" s="163"/>
      <c r="CBX361" s="163"/>
      <c r="CBY361" s="163"/>
      <c r="CBZ361" s="163"/>
      <c r="CCA361" s="163"/>
      <c r="CCB361" s="163"/>
      <c r="CCC361" s="163"/>
      <c r="CCD361" s="163"/>
      <c r="CCE361" s="163"/>
      <c r="CCF361" s="163"/>
      <c r="CCG361" s="163"/>
      <c r="CCH361" s="163"/>
      <c r="CCI361" s="163"/>
      <c r="CCJ361" s="163"/>
      <c r="CCK361" s="163"/>
      <c r="CCL361" s="163"/>
      <c r="CCM361" s="163"/>
      <c r="CCN361" s="163"/>
      <c r="CCO361" s="163"/>
      <c r="CCP361" s="163"/>
      <c r="CCQ361" s="163"/>
      <c r="CCR361" s="163"/>
      <c r="CCS361" s="163"/>
      <c r="CCT361" s="163"/>
      <c r="CCU361" s="163"/>
      <c r="CCV361" s="163"/>
      <c r="CCW361" s="163"/>
      <c r="CCX361" s="163"/>
      <c r="CCY361" s="163"/>
      <c r="CCZ361" s="163"/>
      <c r="CDA361" s="163"/>
      <c r="CDB361" s="163"/>
      <c r="CDC361" s="163"/>
      <c r="CDD361" s="163"/>
      <c r="CDE361" s="163"/>
      <c r="CDF361" s="163"/>
      <c r="CDG361" s="163"/>
      <c r="CDH361" s="163"/>
      <c r="CDI361" s="163"/>
      <c r="CDJ361" s="163"/>
      <c r="CDK361" s="163"/>
      <c r="CDL361" s="163"/>
      <c r="CDM361" s="163"/>
      <c r="CDN361" s="163"/>
      <c r="CDO361" s="163"/>
      <c r="CDP361" s="163"/>
      <c r="CDQ361" s="163"/>
      <c r="CDR361" s="163"/>
      <c r="CDS361" s="163"/>
      <c r="CDT361" s="163"/>
      <c r="CDU361" s="163"/>
      <c r="CDV361" s="163"/>
      <c r="CDW361" s="163"/>
      <c r="CDX361" s="163"/>
      <c r="CDY361" s="163"/>
      <c r="CDZ361" s="163"/>
      <c r="CEA361" s="163"/>
      <c r="CEB361" s="163"/>
      <c r="CEC361" s="163"/>
      <c r="CED361" s="163"/>
      <c r="CEE361" s="163"/>
      <c r="CEF361" s="163"/>
      <c r="CEG361" s="163"/>
      <c r="CEH361" s="163"/>
      <c r="CEI361" s="163"/>
      <c r="CEJ361" s="163"/>
      <c r="CEK361" s="163"/>
      <c r="CEL361" s="163"/>
      <c r="CEM361" s="163"/>
      <c r="CEN361" s="163"/>
      <c r="CEO361" s="163"/>
      <c r="CEP361" s="163"/>
      <c r="CEQ361" s="163"/>
      <c r="CER361" s="163"/>
      <c r="CES361" s="163"/>
      <c r="CET361" s="163"/>
      <c r="CEU361" s="163"/>
      <c r="CEV361" s="163"/>
      <c r="CEW361" s="163"/>
      <c r="CEX361" s="163"/>
      <c r="CEY361" s="163"/>
      <c r="CEZ361" s="163"/>
      <c r="CFA361" s="163"/>
      <c r="CFB361" s="163"/>
      <c r="CFC361" s="163"/>
      <c r="CFD361" s="163"/>
      <c r="CFE361" s="163"/>
      <c r="CFF361" s="163"/>
      <c r="CFG361" s="163"/>
      <c r="CFH361" s="163"/>
      <c r="CFI361" s="163"/>
      <c r="CFJ361" s="163"/>
      <c r="CFK361" s="163"/>
      <c r="CFL361" s="163"/>
      <c r="CFM361" s="163"/>
      <c r="CFN361" s="163"/>
      <c r="CFO361" s="163"/>
      <c r="CFP361" s="163"/>
      <c r="CFQ361" s="163"/>
      <c r="CFR361" s="163"/>
      <c r="CFS361" s="163"/>
      <c r="CFT361" s="163"/>
      <c r="CFU361" s="163"/>
      <c r="CFV361" s="163"/>
      <c r="CFW361" s="163"/>
      <c r="CFX361" s="163"/>
      <c r="CFY361" s="163"/>
      <c r="CFZ361" s="163"/>
      <c r="CGA361" s="163"/>
      <c r="CGB361" s="163"/>
      <c r="CGC361" s="163"/>
      <c r="CGD361" s="163"/>
      <c r="CGE361" s="163"/>
      <c r="CGF361" s="163"/>
      <c r="CGG361" s="163"/>
      <c r="CGH361" s="163"/>
      <c r="CGI361" s="163"/>
      <c r="CGJ361" s="163"/>
      <c r="CGK361" s="163"/>
      <c r="CGL361" s="163"/>
      <c r="CGM361" s="163"/>
      <c r="CGN361" s="163"/>
      <c r="CGO361" s="163"/>
      <c r="CGP361" s="163"/>
      <c r="CGQ361" s="163"/>
      <c r="CGR361" s="163"/>
      <c r="CGS361" s="163"/>
      <c r="CGT361" s="163"/>
      <c r="CGU361" s="163"/>
      <c r="CGV361" s="163"/>
      <c r="CGW361" s="163"/>
      <c r="CGX361" s="163"/>
      <c r="CGY361" s="163"/>
      <c r="CGZ361" s="163"/>
      <c r="CHA361" s="163"/>
      <c r="CHB361" s="163"/>
      <c r="CHC361" s="163"/>
      <c r="CHD361" s="163"/>
      <c r="CHE361" s="163"/>
      <c r="CHF361" s="163"/>
      <c r="CHG361" s="163"/>
      <c r="CHH361" s="163"/>
      <c r="CHI361" s="163"/>
      <c r="CHJ361" s="163"/>
      <c r="CHK361" s="163"/>
      <c r="CHL361" s="163"/>
      <c r="CHM361" s="163"/>
      <c r="CHN361" s="163"/>
      <c r="CHO361" s="163"/>
      <c r="CHP361" s="163"/>
      <c r="CHQ361" s="163"/>
      <c r="CHR361" s="163"/>
      <c r="CHS361" s="163"/>
      <c r="CHT361" s="163"/>
      <c r="CHU361" s="163"/>
      <c r="CHV361" s="163"/>
      <c r="CHW361" s="163"/>
      <c r="CHX361" s="163"/>
      <c r="CHY361" s="163"/>
      <c r="CHZ361" s="163"/>
      <c r="CIA361" s="163"/>
      <c r="CIB361" s="163"/>
      <c r="CIC361" s="163"/>
      <c r="CID361" s="163"/>
      <c r="CIE361" s="163"/>
      <c r="CIF361" s="163"/>
      <c r="CIG361" s="163"/>
      <c r="CIH361" s="163"/>
      <c r="CII361" s="163"/>
      <c r="CIJ361" s="163"/>
      <c r="CIK361" s="163"/>
      <c r="CIL361" s="163"/>
      <c r="CIM361" s="163"/>
      <c r="CIN361" s="163"/>
      <c r="CIO361" s="163"/>
      <c r="CIP361" s="163"/>
      <c r="CIQ361" s="163"/>
      <c r="CIR361" s="163"/>
      <c r="CIS361" s="163"/>
      <c r="CIT361" s="163"/>
      <c r="CIU361" s="163"/>
      <c r="CIV361" s="163"/>
      <c r="CIW361" s="163"/>
      <c r="CIX361" s="163"/>
      <c r="CIY361" s="163"/>
      <c r="CIZ361" s="163"/>
      <c r="CJA361" s="163"/>
      <c r="CJB361" s="163"/>
      <c r="CJC361" s="163"/>
      <c r="CJD361" s="163"/>
      <c r="CJE361" s="163"/>
      <c r="CJF361" s="163"/>
      <c r="CJG361" s="163"/>
      <c r="CJH361" s="163"/>
      <c r="CJI361" s="163"/>
      <c r="CJJ361" s="163"/>
      <c r="CJK361" s="163"/>
      <c r="CJL361" s="163"/>
      <c r="CJM361" s="163"/>
      <c r="CJN361" s="163"/>
      <c r="CJO361" s="163"/>
      <c r="CJP361" s="163"/>
      <c r="CJQ361" s="163"/>
      <c r="CJR361" s="163"/>
      <c r="CJS361" s="163"/>
      <c r="CJT361" s="163"/>
      <c r="CJU361" s="163"/>
      <c r="CJV361" s="163"/>
      <c r="CJW361" s="163"/>
      <c r="CJX361" s="163"/>
      <c r="CJY361" s="163"/>
      <c r="CJZ361" s="163"/>
      <c r="CKA361" s="163"/>
      <c r="CKB361" s="163"/>
      <c r="CKC361" s="163"/>
      <c r="CKD361" s="163"/>
      <c r="CKE361" s="163"/>
      <c r="CKF361" s="163"/>
      <c r="CKG361" s="163"/>
      <c r="CKH361" s="163"/>
      <c r="CKI361" s="163"/>
      <c r="CKJ361" s="163"/>
      <c r="CKK361" s="163"/>
      <c r="CKL361" s="163"/>
      <c r="CKM361" s="163"/>
      <c r="CKN361" s="163"/>
      <c r="CKO361" s="163"/>
      <c r="CKP361" s="163"/>
      <c r="CKQ361" s="163"/>
      <c r="CKR361" s="163"/>
      <c r="CKS361" s="163"/>
      <c r="CKT361" s="163"/>
      <c r="CKU361" s="163"/>
      <c r="CKV361" s="163"/>
      <c r="CKW361" s="163"/>
      <c r="CKX361" s="163"/>
      <c r="CKY361" s="163"/>
      <c r="CKZ361" s="163"/>
      <c r="CLA361" s="163"/>
      <c r="CLB361" s="163"/>
      <c r="CLC361" s="163"/>
      <c r="CLD361" s="163"/>
      <c r="CLE361" s="163"/>
      <c r="CLF361" s="163"/>
      <c r="CLG361" s="163"/>
      <c r="CLH361" s="163"/>
      <c r="CLI361" s="163"/>
      <c r="CLJ361" s="163"/>
      <c r="CLK361" s="163"/>
      <c r="CLL361" s="163"/>
      <c r="CLM361" s="163"/>
      <c r="CLN361" s="163"/>
      <c r="CLO361" s="163"/>
      <c r="CLP361" s="163"/>
      <c r="CLQ361" s="163"/>
      <c r="CLR361" s="163"/>
      <c r="CLS361" s="163"/>
      <c r="CLT361" s="163"/>
      <c r="CLU361" s="163"/>
      <c r="CLV361" s="163"/>
      <c r="CLW361" s="163"/>
      <c r="CLX361" s="163"/>
      <c r="CLY361" s="163"/>
      <c r="CLZ361" s="163"/>
      <c r="CMA361" s="163"/>
      <c r="CMB361" s="163"/>
      <c r="CMC361" s="163"/>
      <c r="CMD361" s="163"/>
      <c r="CME361" s="163"/>
      <c r="CMF361" s="163"/>
      <c r="CMG361" s="163"/>
      <c r="CMH361" s="163"/>
      <c r="CMI361" s="163"/>
      <c r="CMJ361" s="163"/>
      <c r="CMK361" s="163"/>
      <c r="CML361" s="163"/>
      <c r="CMM361" s="163"/>
      <c r="CMN361" s="163"/>
      <c r="CMO361" s="163"/>
      <c r="CMP361" s="163"/>
      <c r="CMQ361" s="163"/>
      <c r="CMR361" s="163"/>
      <c r="CMS361" s="163"/>
      <c r="CMT361" s="163"/>
      <c r="CMU361" s="163"/>
      <c r="CMV361" s="163"/>
      <c r="CMW361" s="163"/>
      <c r="CMX361" s="163"/>
      <c r="CMY361" s="163"/>
      <c r="CMZ361" s="163"/>
      <c r="CNA361" s="163"/>
      <c r="CNB361" s="163"/>
      <c r="CNC361" s="163"/>
      <c r="CND361" s="163"/>
      <c r="CNE361" s="163"/>
      <c r="CNF361" s="163"/>
      <c r="CNG361" s="163"/>
      <c r="CNH361" s="163"/>
      <c r="CNI361" s="163"/>
      <c r="CNJ361" s="163"/>
      <c r="CNK361" s="163"/>
      <c r="CNL361" s="163"/>
      <c r="CNM361" s="163"/>
      <c r="CNN361" s="163"/>
      <c r="CNO361" s="163"/>
      <c r="CNP361" s="163"/>
      <c r="CNQ361" s="163"/>
      <c r="CNR361" s="163"/>
      <c r="CNS361" s="163"/>
      <c r="CNT361" s="163"/>
      <c r="CNU361" s="163"/>
      <c r="CNV361" s="163"/>
      <c r="CNW361" s="163"/>
      <c r="CNX361" s="163"/>
      <c r="CNY361" s="163"/>
      <c r="CNZ361" s="163"/>
      <c r="COA361" s="163"/>
      <c r="COB361" s="163"/>
      <c r="COC361" s="163"/>
      <c r="COD361" s="163"/>
      <c r="COE361" s="163"/>
      <c r="COF361" s="163"/>
      <c r="COG361" s="163"/>
      <c r="COH361" s="163"/>
      <c r="COI361" s="163"/>
      <c r="COJ361" s="163"/>
      <c r="COK361" s="163"/>
      <c r="COL361" s="163"/>
      <c r="COM361" s="163"/>
      <c r="CON361" s="163"/>
      <c r="COO361" s="163"/>
      <c r="COP361" s="163"/>
      <c r="COQ361" s="163"/>
      <c r="COR361" s="163"/>
      <c r="COS361" s="163"/>
      <c r="COT361" s="163"/>
      <c r="COU361" s="163"/>
      <c r="COV361" s="163"/>
      <c r="COW361" s="163"/>
      <c r="COX361" s="163"/>
      <c r="COY361" s="163"/>
      <c r="COZ361" s="163"/>
      <c r="CPA361" s="163"/>
      <c r="CPB361" s="163"/>
      <c r="CPC361" s="163"/>
      <c r="CPD361" s="163"/>
      <c r="CPE361" s="163"/>
      <c r="CPF361" s="163"/>
      <c r="CPG361" s="163"/>
      <c r="CPH361" s="163"/>
      <c r="CPI361" s="163"/>
      <c r="CPJ361" s="163"/>
      <c r="CPK361" s="163"/>
      <c r="CPL361" s="163"/>
      <c r="CPM361" s="163"/>
      <c r="CPN361" s="163"/>
      <c r="CPO361" s="163"/>
      <c r="CPP361" s="163"/>
      <c r="CPQ361" s="163"/>
      <c r="CPR361" s="163"/>
      <c r="CPS361" s="163"/>
      <c r="CPT361" s="163"/>
      <c r="CPU361" s="163"/>
      <c r="CPV361" s="163"/>
      <c r="CPW361" s="163"/>
      <c r="CPX361" s="163"/>
      <c r="CPY361" s="163"/>
      <c r="CPZ361" s="163"/>
      <c r="CQA361" s="163"/>
      <c r="CQB361" s="163"/>
      <c r="CQC361" s="163"/>
      <c r="CQD361" s="163"/>
      <c r="CQE361" s="163"/>
      <c r="CQF361" s="163"/>
      <c r="CQG361" s="163"/>
      <c r="CQH361" s="163"/>
      <c r="CQI361" s="163"/>
      <c r="CQJ361" s="163"/>
      <c r="CQK361" s="163"/>
      <c r="CQL361" s="163"/>
      <c r="CQM361" s="163"/>
      <c r="CQN361" s="163"/>
      <c r="CQO361" s="163"/>
      <c r="CQP361" s="163"/>
      <c r="CQQ361" s="163"/>
      <c r="CQR361" s="163"/>
      <c r="CQS361" s="163"/>
      <c r="CQT361" s="163"/>
      <c r="CQU361" s="163"/>
      <c r="CQV361" s="163"/>
      <c r="CQW361" s="163"/>
      <c r="CQX361" s="163"/>
      <c r="CQY361" s="163"/>
      <c r="CQZ361" s="163"/>
      <c r="CRA361" s="163"/>
      <c r="CRB361" s="163"/>
      <c r="CRC361" s="163"/>
      <c r="CRD361" s="163"/>
      <c r="CRE361" s="163"/>
      <c r="CRF361" s="163"/>
      <c r="CRG361" s="163"/>
      <c r="CRH361" s="163"/>
      <c r="CRI361" s="163"/>
      <c r="CRJ361" s="163"/>
      <c r="CRK361" s="163"/>
      <c r="CRL361" s="163"/>
      <c r="CRM361" s="163"/>
      <c r="CRN361" s="163"/>
      <c r="CRO361" s="163"/>
      <c r="CRP361" s="163"/>
      <c r="CRQ361" s="163"/>
      <c r="CRR361" s="163"/>
      <c r="CRS361" s="163"/>
      <c r="CRT361" s="163"/>
      <c r="CRU361" s="163"/>
      <c r="CRV361" s="163"/>
      <c r="CRW361" s="163"/>
      <c r="CRX361" s="163"/>
      <c r="CRY361" s="163"/>
      <c r="CRZ361" s="163"/>
      <c r="CSA361" s="163"/>
      <c r="CSB361" s="163"/>
      <c r="CSC361" s="163"/>
      <c r="CSD361" s="163"/>
      <c r="CSE361" s="163"/>
      <c r="CSF361" s="163"/>
      <c r="CSG361" s="163"/>
      <c r="CSH361" s="163"/>
      <c r="CSI361" s="163"/>
      <c r="CSJ361" s="163"/>
      <c r="CSK361" s="163"/>
      <c r="CSL361" s="163"/>
      <c r="CSM361" s="163"/>
      <c r="CSN361" s="163"/>
      <c r="CSO361" s="163"/>
      <c r="CSP361" s="163"/>
      <c r="CSQ361" s="163"/>
      <c r="CSR361" s="163"/>
      <c r="CSS361" s="163"/>
      <c r="CST361" s="163"/>
      <c r="CSU361" s="163"/>
      <c r="CSV361" s="163"/>
      <c r="CSW361" s="163"/>
      <c r="CSX361" s="163"/>
      <c r="CSY361" s="163"/>
      <c r="CSZ361" s="163"/>
      <c r="CTA361" s="163"/>
      <c r="CTB361" s="163"/>
      <c r="CTC361" s="163"/>
      <c r="CTD361" s="163"/>
      <c r="CTE361" s="163"/>
      <c r="CTF361" s="163"/>
      <c r="CTG361" s="163"/>
      <c r="CTH361" s="163"/>
      <c r="CTI361" s="163"/>
      <c r="CTJ361" s="163"/>
      <c r="CTK361" s="163"/>
      <c r="CTL361" s="163"/>
      <c r="CTM361" s="163"/>
      <c r="CTN361" s="163"/>
      <c r="CTO361" s="163"/>
      <c r="CTP361" s="163"/>
      <c r="CTQ361" s="163"/>
      <c r="CTR361" s="163"/>
      <c r="CTS361" s="163"/>
      <c r="CTT361" s="163"/>
      <c r="CTU361" s="163"/>
      <c r="CTV361" s="163"/>
      <c r="CTW361" s="163"/>
      <c r="CTX361" s="163"/>
      <c r="CTY361" s="163"/>
      <c r="CTZ361" s="163"/>
      <c r="CUA361" s="163"/>
      <c r="CUB361" s="163"/>
      <c r="CUC361" s="163"/>
      <c r="CUD361" s="163"/>
      <c r="CUE361" s="163"/>
      <c r="CUF361" s="163"/>
      <c r="CUG361" s="163"/>
      <c r="CUH361" s="163"/>
      <c r="CUI361" s="163"/>
      <c r="CUJ361" s="163"/>
      <c r="CUK361" s="163"/>
      <c r="CUL361" s="163"/>
      <c r="CUM361" s="163"/>
      <c r="CUN361" s="163"/>
      <c r="CUO361" s="163"/>
      <c r="CUP361" s="163"/>
      <c r="CUQ361" s="163"/>
      <c r="CUR361" s="163"/>
      <c r="CUS361" s="163"/>
      <c r="CUT361" s="163"/>
      <c r="CUU361" s="163"/>
      <c r="CUV361" s="163"/>
      <c r="CUW361" s="163"/>
      <c r="CUX361" s="163"/>
      <c r="CUY361" s="163"/>
      <c r="CUZ361" s="163"/>
      <c r="CVA361" s="163"/>
      <c r="CVB361" s="163"/>
      <c r="CVC361" s="163"/>
      <c r="CVD361" s="163"/>
      <c r="CVE361" s="163"/>
      <c r="CVF361" s="163"/>
      <c r="CVG361" s="163"/>
      <c r="CVH361" s="163"/>
      <c r="CVI361" s="163"/>
      <c r="CVJ361" s="163"/>
      <c r="CVK361" s="163"/>
      <c r="CVL361" s="163"/>
      <c r="CVM361" s="163"/>
      <c r="CVN361" s="163"/>
      <c r="CVO361" s="163"/>
      <c r="CVP361" s="163"/>
      <c r="CVQ361" s="163"/>
      <c r="CVR361" s="163"/>
      <c r="CVS361" s="163"/>
      <c r="CVT361" s="163"/>
      <c r="CVU361" s="163"/>
      <c r="CVV361" s="163"/>
      <c r="CVW361" s="163"/>
      <c r="CVX361" s="163"/>
      <c r="CVY361" s="163"/>
      <c r="CVZ361" s="163"/>
      <c r="CWA361" s="163"/>
      <c r="CWB361" s="163"/>
      <c r="CWC361" s="163"/>
      <c r="CWD361" s="163"/>
      <c r="CWE361" s="163"/>
      <c r="CWF361" s="163"/>
      <c r="CWG361" s="163"/>
      <c r="CWH361" s="163"/>
      <c r="CWI361" s="163"/>
      <c r="CWJ361" s="163"/>
      <c r="CWK361" s="163"/>
      <c r="CWL361" s="163"/>
      <c r="CWM361" s="163"/>
      <c r="CWN361" s="163"/>
      <c r="CWO361" s="163"/>
      <c r="CWP361" s="163"/>
      <c r="CWQ361" s="163"/>
      <c r="CWR361" s="163"/>
      <c r="CWS361" s="163"/>
      <c r="CWT361" s="163"/>
      <c r="CWU361" s="163"/>
      <c r="CWV361" s="163"/>
      <c r="CWW361" s="163"/>
      <c r="CWX361" s="163"/>
      <c r="CWY361" s="163"/>
      <c r="CWZ361" s="163"/>
      <c r="CXA361" s="163"/>
      <c r="CXB361" s="163"/>
      <c r="CXC361" s="163"/>
      <c r="CXD361" s="163"/>
      <c r="CXE361" s="163"/>
      <c r="CXF361" s="163"/>
      <c r="CXG361" s="163"/>
      <c r="CXH361" s="163"/>
      <c r="CXI361" s="163"/>
      <c r="CXJ361" s="163"/>
      <c r="CXK361" s="163"/>
      <c r="CXL361" s="163"/>
      <c r="CXM361" s="163"/>
      <c r="CXN361" s="163"/>
      <c r="CXO361" s="163"/>
      <c r="CXP361" s="163"/>
      <c r="CXQ361" s="163"/>
      <c r="CXR361" s="163"/>
      <c r="CXS361" s="163"/>
      <c r="CXT361" s="163"/>
      <c r="CXU361" s="163"/>
      <c r="CXV361" s="163"/>
      <c r="CXW361" s="163"/>
      <c r="CXX361" s="163"/>
      <c r="CXY361" s="163"/>
      <c r="CXZ361" s="163"/>
      <c r="CYA361" s="163"/>
      <c r="CYB361" s="163"/>
      <c r="CYC361" s="163"/>
      <c r="CYD361" s="163"/>
      <c r="CYE361" s="163"/>
      <c r="CYF361" s="163"/>
      <c r="CYG361" s="163"/>
      <c r="CYH361" s="163"/>
      <c r="CYI361" s="163"/>
      <c r="CYJ361" s="163"/>
      <c r="CYK361" s="163"/>
      <c r="CYL361" s="163"/>
      <c r="CYM361" s="163"/>
      <c r="CYN361" s="163"/>
      <c r="CYO361" s="163"/>
      <c r="CYP361" s="163"/>
      <c r="CYQ361" s="163"/>
      <c r="CYR361" s="163"/>
      <c r="CYS361" s="163"/>
      <c r="CYT361" s="163"/>
      <c r="CYU361" s="163"/>
      <c r="CYV361" s="163"/>
      <c r="CYW361" s="163"/>
      <c r="CYX361" s="163"/>
      <c r="CYY361" s="163"/>
      <c r="CYZ361" s="163"/>
      <c r="CZA361" s="163"/>
      <c r="CZB361" s="163"/>
      <c r="CZC361" s="163"/>
      <c r="CZD361" s="163"/>
      <c r="CZE361" s="163"/>
      <c r="CZF361" s="163"/>
      <c r="CZG361" s="163"/>
      <c r="CZH361" s="163"/>
      <c r="CZI361" s="163"/>
      <c r="CZJ361" s="163"/>
      <c r="CZK361" s="163"/>
      <c r="CZL361" s="163"/>
      <c r="CZM361" s="163"/>
      <c r="CZN361" s="163"/>
      <c r="CZO361" s="163"/>
      <c r="CZP361" s="163"/>
      <c r="CZQ361" s="163"/>
      <c r="CZR361" s="163"/>
      <c r="CZS361" s="163"/>
      <c r="CZT361" s="163"/>
      <c r="CZU361" s="163"/>
      <c r="CZV361" s="163"/>
      <c r="CZW361" s="163"/>
      <c r="CZX361" s="163"/>
      <c r="CZY361" s="163"/>
      <c r="CZZ361" s="163"/>
      <c r="DAA361" s="163"/>
      <c r="DAB361" s="163"/>
      <c r="DAC361" s="163"/>
      <c r="DAD361" s="163"/>
      <c r="DAE361" s="163"/>
      <c r="DAF361" s="163"/>
      <c r="DAG361" s="163"/>
      <c r="DAH361" s="163"/>
      <c r="DAI361" s="163"/>
      <c r="DAJ361" s="163"/>
      <c r="DAK361" s="163"/>
      <c r="DAL361" s="163"/>
      <c r="DAM361" s="163"/>
      <c r="DAN361" s="163"/>
      <c r="DAO361" s="163"/>
      <c r="DAP361" s="163"/>
      <c r="DAQ361" s="163"/>
      <c r="DAR361" s="163"/>
      <c r="DAS361" s="163"/>
      <c r="DAT361" s="163"/>
      <c r="DAU361" s="163"/>
      <c r="DAV361" s="163"/>
      <c r="DAW361" s="163"/>
      <c r="DAX361" s="163"/>
      <c r="DAY361" s="163"/>
      <c r="DAZ361" s="163"/>
      <c r="DBA361" s="163"/>
      <c r="DBB361" s="163"/>
      <c r="DBC361" s="163"/>
      <c r="DBD361" s="163"/>
      <c r="DBE361" s="163"/>
      <c r="DBF361" s="163"/>
      <c r="DBG361" s="163"/>
      <c r="DBH361" s="163"/>
      <c r="DBI361" s="163"/>
      <c r="DBJ361" s="163"/>
      <c r="DBK361" s="163"/>
      <c r="DBL361" s="163"/>
      <c r="DBM361" s="163"/>
      <c r="DBN361" s="163"/>
      <c r="DBO361" s="163"/>
      <c r="DBP361" s="163"/>
      <c r="DBQ361" s="163"/>
      <c r="DBR361" s="163"/>
      <c r="DBS361" s="163"/>
      <c r="DBT361" s="163"/>
      <c r="DBU361" s="163"/>
      <c r="DBV361" s="163"/>
      <c r="DBW361" s="163"/>
      <c r="DBX361" s="163"/>
      <c r="DBY361" s="163"/>
      <c r="DBZ361" s="163"/>
      <c r="DCA361" s="163"/>
      <c r="DCB361" s="163"/>
      <c r="DCC361" s="163"/>
      <c r="DCD361" s="163"/>
      <c r="DCE361" s="163"/>
      <c r="DCF361" s="163"/>
      <c r="DCG361" s="163"/>
      <c r="DCH361" s="163"/>
      <c r="DCI361" s="163"/>
      <c r="DCJ361" s="163"/>
      <c r="DCK361" s="163"/>
      <c r="DCL361" s="163"/>
      <c r="DCM361" s="163"/>
      <c r="DCN361" s="163"/>
      <c r="DCO361" s="163"/>
      <c r="DCP361" s="163"/>
      <c r="DCQ361" s="163"/>
      <c r="DCR361" s="163"/>
      <c r="DCS361" s="163"/>
      <c r="DCT361" s="163"/>
      <c r="DCU361" s="163"/>
      <c r="DCV361" s="163"/>
      <c r="DCW361" s="163"/>
      <c r="DCX361" s="163"/>
      <c r="DCY361" s="163"/>
      <c r="DCZ361" s="163"/>
      <c r="DDA361" s="163"/>
      <c r="DDB361" s="163"/>
      <c r="DDC361" s="163"/>
      <c r="DDD361" s="163"/>
      <c r="DDE361" s="163"/>
      <c r="DDF361" s="163"/>
      <c r="DDG361" s="163"/>
      <c r="DDH361" s="163"/>
      <c r="DDI361" s="163"/>
      <c r="DDJ361" s="163"/>
      <c r="DDK361" s="163"/>
      <c r="DDL361" s="163"/>
      <c r="DDM361" s="163"/>
      <c r="DDN361" s="163"/>
      <c r="DDO361" s="163"/>
      <c r="DDP361" s="163"/>
      <c r="DDQ361" s="163"/>
      <c r="DDR361" s="163"/>
      <c r="DDS361" s="163"/>
      <c r="DDT361" s="163"/>
      <c r="DDU361" s="163"/>
      <c r="DDV361" s="163"/>
      <c r="DDW361" s="163"/>
      <c r="DDX361" s="163"/>
      <c r="DDY361" s="163"/>
      <c r="DDZ361" s="163"/>
      <c r="DEA361" s="163"/>
      <c r="DEB361" s="163"/>
      <c r="DEC361" s="163"/>
      <c r="DED361" s="163"/>
      <c r="DEE361" s="163"/>
      <c r="DEF361" s="163"/>
      <c r="DEG361" s="163"/>
      <c r="DEH361" s="163"/>
      <c r="DEI361" s="163"/>
      <c r="DEJ361" s="163"/>
      <c r="DEK361" s="163"/>
      <c r="DEL361" s="163"/>
      <c r="DEM361" s="163"/>
      <c r="DEN361" s="163"/>
      <c r="DEO361" s="163"/>
      <c r="DEP361" s="163"/>
      <c r="DEQ361" s="163"/>
      <c r="DER361" s="163"/>
      <c r="DES361" s="163"/>
      <c r="DET361" s="163"/>
      <c r="DEU361" s="163"/>
      <c r="DEV361" s="163"/>
      <c r="DEW361" s="163"/>
      <c r="DEX361" s="163"/>
      <c r="DEY361" s="163"/>
      <c r="DEZ361" s="163"/>
      <c r="DFA361" s="163"/>
      <c r="DFB361" s="163"/>
      <c r="DFC361" s="163"/>
      <c r="DFD361" s="163"/>
      <c r="DFE361" s="163"/>
      <c r="DFF361" s="163"/>
      <c r="DFG361" s="163"/>
      <c r="DFH361" s="163"/>
      <c r="DFI361" s="163"/>
      <c r="DFJ361" s="163"/>
      <c r="DFK361" s="163"/>
      <c r="DFL361" s="163"/>
      <c r="DFM361" s="163"/>
      <c r="DFN361" s="163"/>
      <c r="DFO361" s="163"/>
      <c r="DFP361" s="163"/>
      <c r="DFQ361" s="163"/>
      <c r="DFR361" s="163"/>
      <c r="DFS361" s="163"/>
      <c r="DFT361" s="163"/>
      <c r="DFU361" s="163"/>
      <c r="DFV361" s="163"/>
      <c r="DFW361" s="163"/>
      <c r="DFX361" s="163"/>
      <c r="DFY361" s="163"/>
      <c r="DFZ361" s="163"/>
      <c r="DGA361" s="163"/>
      <c r="DGB361" s="163"/>
      <c r="DGC361" s="163"/>
      <c r="DGD361" s="163"/>
      <c r="DGE361" s="163"/>
      <c r="DGF361" s="163"/>
      <c r="DGG361" s="163"/>
      <c r="DGH361" s="163"/>
      <c r="DGI361" s="163"/>
      <c r="DGJ361" s="163"/>
      <c r="DGK361" s="163"/>
      <c r="DGL361" s="163"/>
      <c r="DGM361" s="163"/>
      <c r="DGN361" s="163"/>
      <c r="DGO361" s="163"/>
      <c r="DGP361" s="163"/>
      <c r="DGQ361" s="163"/>
      <c r="DGR361" s="163"/>
      <c r="DGS361" s="163"/>
      <c r="DGT361" s="163"/>
      <c r="DGU361" s="163"/>
      <c r="DGV361" s="163"/>
      <c r="DGW361" s="163"/>
      <c r="DGX361" s="163"/>
      <c r="DGY361" s="163"/>
      <c r="DGZ361" s="163"/>
      <c r="DHA361" s="163"/>
      <c r="DHB361" s="163"/>
      <c r="DHC361" s="163"/>
      <c r="DHD361" s="163"/>
      <c r="DHE361" s="163"/>
      <c r="DHF361" s="163"/>
      <c r="DHG361" s="163"/>
      <c r="DHH361" s="163"/>
      <c r="DHI361" s="163"/>
      <c r="DHJ361" s="163"/>
      <c r="DHK361" s="163"/>
      <c r="DHL361" s="163"/>
      <c r="DHM361" s="163"/>
      <c r="DHN361" s="163"/>
      <c r="DHO361" s="163"/>
      <c r="DHP361" s="163"/>
      <c r="DHQ361" s="163"/>
      <c r="DHR361" s="163"/>
      <c r="DHS361" s="163"/>
      <c r="DHT361" s="163"/>
      <c r="DHU361" s="163"/>
      <c r="DHV361" s="163"/>
      <c r="DHW361" s="163"/>
      <c r="DHX361" s="163"/>
      <c r="DHY361" s="163"/>
      <c r="DHZ361" s="163"/>
      <c r="DIA361" s="163"/>
      <c r="DIB361" s="163"/>
      <c r="DIC361" s="163"/>
      <c r="DID361" s="163"/>
      <c r="DIE361" s="163"/>
      <c r="DIF361" s="163"/>
      <c r="DIG361" s="163"/>
      <c r="DIH361" s="163"/>
      <c r="DII361" s="163"/>
      <c r="DIJ361" s="163"/>
      <c r="DIK361" s="163"/>
      <c r="DIL361" s="163"/>
      <c r="DIM361" s="163"/>
      <c r="DIN361" s="163"/>
      <c r="DIO361" s="163"/>
      <c r="DIP361" s="163"/>
      <c r="DIQ361" s="163"/>
      <c r="DIR361" s="163"/>
      <c r="DIS361" s="163"/>
      <c r="DIT361" s="163"/>
      <c r="DIU361" s="163"/>
      <c r="DIV361" s="163"/>
      <c r="DIW361" s="163"/>
      <c r="DIX361" s="163"/>
      <c r="DIY361" s="163"/>
      <c r="DIZ361" s="163"/>
      <c r="DJA361" s="163"/>
      <c r="DJB361" s="163"/>
      <c r="DJC361" s="163"/>
      <c r="DJD361" s="163"/>
      <c r="DJE361" s="163"/>
      <c r="DJF361" s="163"/>
      <c r="DJG361" s="163"/>
      <c r="DJH361" s="163"/>
      <c r="DJI361" s="163"/>
      <c r="DJJ361" s="163"/>
      <c r="DJK361" s="163"/>
      <c r="DJL361" s="163"/>
      <c r="DJM361" s="163"/>
      <c r="DJN361" s="163"/>
      <c r="DJO361" s="163"/>
      <c r="DJP361" s="163"/>
      <c r="DJQ361" s="163"/>
      <c r="DJR361" s="163"/>
      <c r="DJS361" s="163"/>
      <c r="DJT361" s="163"/>
      <c r="DJU361" s="163"/>
      <c r="DJV361" s="163"/>
      <c r="DJW361" s="163"/>
      <c r="DJX361" s="163"/>
      <c r="DJY361" s="163"/>
      <c r="DJZ361" s="163"/>
      <c r="DKA361" s="163"/>
      <c r="DKB361" s="163"/>
      <c r="DKC361" s="163"/>
      <c r="DKD361" s="163"/>
      <c r="DKE361" s="163"/>
      <c r="DKF361" s="163"/>
      <c r="DKG361" s="163"/>
      <c r="DKH361" s="163"/>
      <c r="DKI361" s="163"/>
      <c r="DKJ361" s="163"/>
      <c r="DKK361" s="163"/>
      <c r="DKL361" s="163"/>
      <c r="DKM361" s="163"/>
      <c r="DKN361" s="163"/>
      <c r="DKO361" s="163"/>
      <c r="DKP361" s="163"/>
      <c r="DKQ361" s="163"/>
      <c r="DKR361" s="163"/>
      <c r="DKS361" s="163"/>
      <c r="DKT361" s="163"/>
      <c r="DKU361" s="163"/>
      <c r="DKV361" s="163"/>
      <c r="DKW361" s="163"/>
      <c r="DKX361" s="163"/>
      <c r="DKY361" s="163"/>
      <c r="DKZ361" s="163"/>
      <c r="DLA361" s="163"/>
      <c r="DLB361" s="163"/>
      <c r="DLC361" s="163"/>
      <c r="DLD361" s="163"/>
      <c r="DLE361" s="163"/>
      <c r="DLF361" s="163"/>
      <c r="DLG361" s="163"/>
      <c r="DLH361" s="163"/>
      <c r="DLI361" s="163"/>
      <c r="DLJ361" s="163"/>
      <c r="DLK361" s="163"/>
      <c r="DLL361" s="163"/>
      <c r="DLM361" s="163"/>
      <c r="DLN361" s="163"/>
      <c r="DLO361" s="163"/>
      <c r="DLP361" s="163"/>
      <c r="DLQ361" s="163"/>
      <c r="DLR361" s="163"/>
      <c r="DLS361" s="163"/>
      <c r="DLT361" s="163"/>
      <c r="DLU361" s="163"/>
      <c r="DLV361" s="163"/>
      <c r="DLW361" s="163"/>
      <c r="DLX361" s="163"/>
      <c r="DLY361" s="163"/>
      <c r="DLZ361" s="163"/>
      <c r="DMA361" s="163"/>
      <c r="DMB361" s="163"/>
      <c r="DMC361" s="163"/>
      <c r="DMD361" s="163"/>
      <c r="DME361" s="163"/>
      <c r="DMF361" s="163"/>
      <c r="DMG361" s="163"/>
      <c r="DMH361" s="163"/>
      <c r="DMI361" s="163"/>
      <c r="DMJ361" s="163"/>
      <c r="DMK361" s="163"/>
      <c r="DML361" s="163"/>
      <c r="DMM361" s="163"/>
      <c r="DMN361" s="163"/>
      <c r="DMO361" s="163"/>
      <c r="DMP361" s="163"/>
      <c r="DMQ361" s="163"/>
      <c r="DMR361" s="163"/>
      <c r="DMS361" s="163"/>
      <c r="DMT361" s="163"/>
      <c r="DMU361" s="163"/>
      <c r="DMV361" s="163"/>
      <c r="DMW361" s="163"/>
      <c r="DMX361" s="163"/>
      <c r="DMY361" s="163"/>
      <c r="DMZ361" s="163"/>
      <c r="DNA361" s="163"/>
      <c r="DNB361" s="163"/>
      <c r="DNC361" s="163"/>
      <c r="DND361" s="163"/>
      <c r="DNE361" s="163"/>
      <c r="DNF361" s="163"/>
      <c r="DNG361" s="163"/>
      <c r="DNH361" s="163"/>
      <c r="DNI361" s="163"/>
      <c r="DNJ361" s="163"/>
      <c r="DNK361" s="163"/>
      <c r="DNL361" s="163"/>
      <c r="DNM361" s="163"/>
      <c r="DNN361" s="163"/>
      <c r="DNO361" s="163"/>
      <c r="DNP361" s="163"/>
      <c r="DNQ361" s="163"/>
      <c r="DNR361" s="163"/>
      <c r="DNS361" s="163"/>
      <c r="DNT361" s="163"/>
      <c r="DNU361" s="163"/>
      <c r="DNV361" s="163"/>
      <c r="DNW361" s="163"/>
      <c r="DNX361" s="163"/>
      <c r="DNY361" s="163"/>
      <c r="DNZ361" s="163"/>
      <c r="DOA361" s="163"/>
      <c r="DOB361" s="163"/>
      <c r="DOC361" s="163"/>
      <c r="DOD361" s="163"/>
      <c r="DOE361" s="163"/>
      <c r="DOF361" s="163"/>
      <c r="DOG361" s="163"/>
      <c r="DOH361" s="163"/>
      <c r="DOI361" s="163"/>
      <c r="DOJ361" s="163"/>
      <c r="DOK361" s="163"/>
      <c r="DOL361" s="163"/>
      <c r="DOM361" s="163"/>
      <c r="DON361" s="163"/>
      <c r="DOO361" s="163"/>
      <c r="DOP361" s="163"/>
      <c r="DOQ361" s="163"/>
      <c r="DOR361" s="163"/>
      <c r="DOS361" s="163"/>
      <c r="DOT361" s="163"/>
      <c r="DOU361" s="163"/>
      <c r="DOV361" s="163"/>
      <c r="DOW361" s="163"/>
      <c r="DOX361" s="163"/>
      <c r="DOY361" s="163"/>
      <c r="DOZ361" s="163"/>
      <c r="DPA361" s="163"/>
      <c r="DPB361" s="163"/>
      <c r="DPC361" s="163"/>
      <c r="DPD361" s="163"/>
      <c r="DPE361" s="163"/>
      <c r="DPF361" s="163"/>
      <c r="DPG361" s="163"/>
      <c r="DPH361" s="163"/>
      <c r="DPI361" s="163"/>
      <c r="DPJ361" s="163"/>
      <c r="DPK361" s="163"/>
      <c r="DPL361" s="163"/>
      <c r="DPM361" s="163"/>
      <c r="DPN361" s="163"/>
      <c r="DPO361" s="163"/>
      <c r="DPP361" s="163"/>
      <c r="DPQ361" s="163"/>
      <c r="DPR361" s="163"/>
      <c r="DPS361" s="163"/>
      <c r="DPT361" s="163"/>
      <c r="DPU361" s="163"/>
      <c r="DPV361" s="163"/>
      <c r="DPW361" s="163"/>
      <c r="DPX361" s="163"/>
      <c r="DPY361" s="163"/>
      <c r="DPZ361" s="163"/>
      <c r="DQA361" s="163"/>
      <c r="DQB361" s="163"/>
      <c r="DQC361" s="163"/>
      <c r="DQD361" s="163"/>
      <c r="DQE361" s="163"/>
      <c r="DQF361" s="163"/>
      <c r="DQG361" s="163"/>
      <c r="DQH361" s="163"/>
      <c r="DQI361" s="163"/>
      <c r="DQJ361" s="163"/>
      <c r="DQK361" s="163"/>
      <c r="DQL361" s="163"/>
      <c r="DQM361" s="163"/>
      <c r="DQN361" s="163"/>
      <c r="DQO361" s="163"/>
      <c r="DQP361" s="163"/>
      <c r="DQQ361" s="163"/>
      <c r="DQR361" s="163"/>
      <c r="DQS361" s="163"/>
      <c r="DQT361" s="163"/>
      <c r="DQU361" s="163"/>
      <c r="DQV361" s="163"/>
      <c r="DQW361" s="163"/>
      <c r="DQX361" s="163"/>
      <c r="DQY361" s="163"/>
      <c r="DQZ361" s="163"/>
      <c r="DRA361" s="163"/>
      <c r="DRB361" s="163"/>
      <c r="DRC361" s="163"/>
      <c r="DRD361" s="163"/>
      <c r="DRE361" s="163"/>
      <c r="DRF361" s="163"/>
      <c r="DRG361" s="163"/>
      <c r="DRH361" s="163"/>
      <c r="DRI361" s="163"/>
      <c r="DRJ361" s="163"/>
      <c r="DRK361" s="163"/>
      <c r="DRL361" s="163"/>
      <c r="DRM361" s="163"/>
      <c r="DRN361" s="163"/>
      <c r="DRO361" s="163"/>
      <c r="DRP361" s="163"/>
      <c r="DRQ361" s="163"/>
      <c r="DRR361" s="163"/>
      <c r="DRS361" s="163"/>
      <c r="DRT361" s="163"/>
      <c r="DRU361" s="163"/>
      <c r="DRV361" s="163"/>
      <c r="DRW361" s="163"/>
      <c r="DRX361" s="163"/>
      <c r="DRY361" s="163"/>
      <c r="DRZ361" s="163"/>
      <c r="DSA361" s="163"/>
      <c r="DSB361" s="163"/>
      <c r="DSC361" s="163"/>
      <c r="DSD361" s="163"/>
      <c r="DSE361" s="163"/>
      <c r="DSF361" s="163"/>
      <c r="DSG361" s="163"/>
      <c r="DSH361" s="163"/>
      <c r="DSI361" s="163"/>
      <c r="DSJ361" s="163"/>
      <c r="DSK361" s="163"/>
      <c r="DSL361" s="163"/>
      <c r="DSM361" s="163"/>
      <c r="DSN361" s="163"/>
      <c r="DSO361" s="163"/>
      <c r="DSP361" s="163"/>
      <c r="DSQ361" s="163"/>
      <c r="DSR361" s="163"/>
      <c r="DSS361" s="163"/>
      <c r="DST361" s="163"/>
      <c r="DSU361" s="163"/>
      <c r="DSV361" s="163"/>
      <c r="DSW361" s="163"/>
      <c r="DSX361" s="163"/>
      <c r="DSY361" s="163"/>
      <c r="DSZ361" s="163"/>
      <c r="DTA361" s="163"/>
      <c r="DTB361" s="163"/>
      <c r="DTC361" s="163"/>
      <c r="DTD361" s="163"/>
      <c r="DTE361" s="163"/>
      <c r="DTF361" s="163"/>
      <c r="DTG361" s="163"/>
      <c r="DTH361" s="163"/>
      <c r="DTI361" s="163"/>
      <c r="DTJ361" s="163"/>
      <c r="DTK361" s="163"/>
      <c r="DTL361" s="163"/>
      <c r="DTM361" s="163"/>
      <c r="DTN361" s="163"/>
      <c r="DTO361" s="163"/>
      <c r="DTP361" s="163"/>
      <c r="DTQ361" s="163"/>
      <c r="DTR361" s="163"/>
      <c r="DTS361" s="163"/>
      <c r="DTT361" s="163"/>
      <c r="DTU361" s="163"/>
      <c r="DTV361" s="163"/>
      <c r="DTW361" s="163"/>
      <c r="DTX361" s="163"/>
      <c r="DTY361" s="163"/>
      <c r="DTZ361" s="163"/>
      <c r="DUA361" s="163"/>
      <c r="DUB361" s="163"/>
      <c r="DUC361" s="163"/>
      <c r="DUD361" s="163"/>
      <c r="DUE361" s="163"/>
      <c r="DUF361" s="163"/>
      <c r="DUG361" s="163"/>
      <c r="DUH361" s="163"/>
      <c r="DUI361" s="163"/>
      <c r="DUJ361" s="163"/>
      <c r="DUK361" s="163"/>
      <c r="DUL361" s="163"/>
      <c r="DUM361" s="163"/>
      <c r="DUN361" s="163"/>
      <c r="DUO361" s="163"/>
      <c r="DUP361" s="163"/>
      <c r="DUQ361" s="163"/>
      <c r="DUR361" s="163"/>
      <c r="DUS361" s="163"/>
      <c r="DUT361" s="163"/>
      <c r="DUU361" s="163"/>
      <c r="DUV361" s="163"/>
      <c r="DUW361" s="163"/>
      <c r="DUX361" s="163"/>
      <c r="DUY361" s="163"/>
      <c r="DUZ361" s="163"/>
      <c r="DVA361" s="163"/>
      <c r="DVB361" s="163"/>
      <c r="DVC361" s="163"/>
      <c r="DVD361" s="163"/>
      <c r="DVE361" s="163"/>
      <c r="DVF361" s="163"/>
      <c r="DVG361" s="163"/>
      <c r="DVH361" s="163"/>
      <c r="DVI361" s="163"/>
      <c r="DVJ361" s="163"/>
      <c r="DVK361" s="163"/>
      <c r="DVL361" s="163"/>
      <c r="DVM361" s="163"/>
      <c r="DVN361" s="163"/>
      <c r="DVO361" s="163"/>
      <c r="DVP361" s="163"/>
      <c r="DVQ361" s="163"/>
      <c r="DVR361" s="163"/>
      <c r="DVS361" s="163"/>
      <c r="DVT361" s="163"/>
      <c r="DVU361" s="163"/>
      <c r="DVV361" s="163"/>
      <c r="DVW361" s="163"/>
      <c r="DVX361" s="163"/>
      <c r="DVY361" s="163"/>
      <c r="DVZ361" s="163"/>
      <c r="DWA361" s="163"/>
      <c r="DWB361" s="163"/>
      <c r="DWC361" s="163"/>
      <c r="DWD361" s="163"/>
      <c r="DWE361" s="163"/>
      <c r="DWF361" s="163"/>
      <c r="DWG361" s="163"/>
      <c r="DWH361" s="163"/>
      <c r="DWI361" s="163"/>
      <c r="DWJ361" s="163"/>
      <c r="DWK361" s="163"/>
      <c r="DWL361" s="163"/>
      <c r="DWM361" s="163"/>
      <c r="DWN361" s="163"/>
      <c r="DWO361" s="163"/>
      <c r="DWP361" s="163"/>
      <c r="DWQ361" s="163"/>
      <c r="DWR361" s="163"/>
      <c r="DWS361" s="163"/>
      <c r="DWT361" s="163"/>
      <c r="DWU361" s="163"/>
      <c r="DWV361" s="163"/>
      <c r="DWW361" s="163"/>
      <c r="DWX361" s="163"/>
      <c r="DWY361" s="163"/>
      <c r="DWZ361" s="163"/>
      <c r="DXA361" s="163"/>
      <c r="DXB361" s="163"/>
      <c r="DXC361" s="163"/>
      <c r="DXD361" s="163"/>
      <c r="DXE361" s="163"/>
      <c r="DXF361" s="163"/>
      <c r="DXG361" s="163"/>
      <c r="DXH361" s="163"/>
      <c r="DXI361" s="163"/>
      <c r="DXJ361" s="163"/>
      <c r="DXK361" s="163"/>
      <c r="DXL361" s="163"/>
      <c r="DXM361" s="163"/>
      <c r="DXN361" s="163"/>
      <c r="DXO361" s="163"/>
      <c r="DXP361" s="163"/>
      <c r="DXQ361" s="163"/>
      <c r="DXR361" s="163"/>
      <c r="DXS361" s="163"/>
      <c r="DXT361" s="163"/>
      <c r="DXU361" s="163"/>
      <c r="DXV361" s="163"/>
      <c r="DXW361" s="163"/>
      <c r="DXX361" s="163"/>
      <c r="DXY361" s="163"/>
      <c r="DXZ361" s="163"/>
      <c r="DYA361" s="163"/>
      <c r="DYB361" s="163"/>
      <c r="DYC361" s="163"/>
      <c r="DYD361" s="163"/>
      <c r="DYE361" s="163"/>
      <c r="DYF361" s="163"/>
      <c r="DYG361" s="163"/>
      <c r="DYH361" s="163"/>
      <c r="DYI361" s="163"/>
      <c r="DYJ361" s="163"/>
      <c r="DYK361" s="163"/>
      <c r="DYL361" s="163"/>
      <c r="DYM361" s="163"/>
      <c r="DYN361" s="163"/>
      <c r="DYO361" s="163"/>
      <c r="DYP361" s="163"/>
      <c r="DYQ361" s="163"/>
      <c r="DYR361" s="163"/>
      <c r="DYS361" s="163"/>
      <c r="DYT361" s="163"/>
      <c r="DYU361" s="163"/>
      <c r="DYV361" s="163"/>
      <c r="DYW361" s="163"/>
      <c r="DYX361" s="163"/>
      <c r="DYY361" s="163"/>
      <c r="DYZ361" s="163"/>
      <c r="DZA361" s="163"/>
      <c r="DZB361" s="163"/>
      <c r="DZC361" s="163"/>
      <c r="DZD361" s="163"/>
      <c r="DZE361" s="163"/>
      <c r="DZF361" s="163"/>
      <c r="DZG361" s="163"/>
      <c r="DZH361" s="163"/>
      <c r="DZI361" s="163"/>
      <c r="DZJ361" s="163"/>
      <c r="DZK361" s="163"/>
      <c r="DZL361" s="163"/>
      <c r="DZM361" s="163"/>
      <c r="DZN361" s="163"/>
      <c r="DZO361" s="163"/>
      <c r="DZP361" s="163"/>
      <c r="DZQ361" s="163"/>
      <c r="DZR361" s="163"/>
      <c r="DZS361" s="163"/>
      <c r="DZT361" s="163"/>
      <c r="DZU361" s="163"/>
      <c r="DZV361" s="163"/>
      <c r="DZW361" s="163"/>
      <c r="DZX361" s="163"/>
      <c r="DZY361" s="163"/>
      <c r="DZZ361" s="163"/>
      <c r="EAA361" s="163"/>
      <c r="EAB361" s="163"/>
      <c r="EAC361" s="163"/>
      <c r="EAD361" s="163"/>
      <c r="EAE361" s="163"/>
      <c r="EAF361" s="163"/>
      <c r="EAG361" s="163"/>
      <c r="EAH361" s="163"/>
      <c r="EAI361" s="163"/>
      <c r="EAJ361" s="163"/>
      <c r="EAK361" s="163"/>
      <c r="EAL361" s="163"/>
      <c r="EAM361" s="163"/>
      <c r="EAN361" s="163"/>
      <c r="EAO361" s="163"/>
      <c r="EAP361" s="163"/>
      <c r="EAQ361" s="163"/>
      <c r="EAR361" s="163"/>
      <c r="EAS361" s="163"/>
      <c r="EAT361" s="163"/>
      <c r="EAU361" s="163"/>
      <c r="EAV361" s="163"/>
      <c r="EAW361" s="163"/>
      <c r="EAX361" s="163"/>
      <c r="EAY361" s="163"/>
      <c r="EAZ361" s="163"/>
      <c r="EBA361" s="163"/>
      <c r="EBB361" s="163"/>
      <c r="EBC361" s="163"/>
      <c r="EBD361" s="163"/>
      <c r="EBE361" s="163"/>
      <c r="EBF361" s="163"/>
      <c r="EBG361" s="163"/>
      <c r="EBH361" s="163"/>
      <c r="EBI361" s="163"/>
      <c r="EBJ361" s="163"/>
      <c r="EBK361" s="163"/>
      <c r="EBL361" s="163"/>
      <c r="EBM361" s="163"/>
      <c r="EBN361" s="163"/>
      <c r="EBO361" s="163"/>
      <c r="EBP361" s="163"/>
      <c r="EBQ361" s="163"/>
      <c r="EBR361" s="163"/>
      <c r="EBS361" s="163"/>
      <c r="EBT361" s="163"/>
      <c r="EBU361" s="163"/>
      <c r="EBV361" s="163"/>
      <c r="EBW361" s="163"/>
      <c r="EBX361" s="163"/>
      <c r="EBY361" s="163"/>
      <c r="EBZ361" s="163"/>
      <c r="ECA361" s="163"/>
      <c r="ECB361" s="163"/>
      <c r="ECC361" s="163"/>
      <c r="ECD361" s="163"/>
      <c r="ECE361" s="163"/>
      <c r="ECF361" s="163"/>
      <c r="ECG361" s="163"/>
      <c r="ECH361" s="163"/>
      <c r="ECI361" s="163"/>
      <c r="ECJ361" s="163"/>
      <c r="ECK361" s="163"/>
      <c r="ECL361" s="163"/>
      <c r="ECM361" s="163"/>
      <c r="ECN361" s="163"/>
      <c r="ECO361" s="163"/>
      <c r="ECP361" s="163"/>
      <c r="ECQ361" s="163"/>
      <c r="ECR361" s="163"/>
      <c r="ECS361" s="163"/>
      <c r="ECT361" s="163"/>
      <c r="ECU361" s="163"/>
      <c r="ECV361" s="163"/>
      <c r="ECW361" s="163"/>
      <c r="ECX361" s="163"/>
      <c r="ECY361" s="163"/>
      <c r="ECZ361" s="163"/>
      <c r="EDA361" s="163"/>
      <c r="EDB361" s="163"/>
      <c r="EDC361" s="163"/>
      <c r="EDD361" s="163"/>
      <c r="EDE361" s="163"/>
      <c r="EDF361" s="163"/>
      <c r="EDG361" s="163"/>
      <c r="EDH361" s="163"/>
      <c r="EDI361" s="163"/>
      <c r="EDJ361" s="163"/>
      <c r="EDK361" s="163"/>
      <c r="EDL361" s="163"/>
      <c r="EDM361" s="163"/>
      <c r="EDN361" s="163"/>
      <c r="EDO361" s="163"/>
      <c r="EDP361" s="163"/>
      <c r="EDQ361" s="163"/>
      <c r="EDR361" s="163"/>
      <c r="EDS361" s="163"/>
      <c r="EDT361" s="163"/>
      <c r="EDU361" s="163"/>
      <c r="EDV361" s="163"/>
      <c r="EDW361" s="163"/>
      <c r="EDX361" s="163"/>
      <c r="EDY361" s="163"/>
      <c r="EDZ361" s="163"/>
      <c r="EEA361" s="163"/>
      <c r="EEB361" s="163"/>
      <c r="EEC361" s="163"/>
      <c r="EED361" s="163"/>
      <c r="EEE361" s="163"/>
      <c r="EEF361" s="163"/>
      <c r="EEG361" s="163"/>
      <c r="EEH361" s="163"/>
      <c r="EEI361" s="163"/>
      <c r="EEJ361" s="163"/>
      <c r="EEK361" s="163"/>
      <c r="EEL361" s="163"/>
      <c r="EEM361" s="163"/>
      <c r="EEN361" s="163"/>
      <c r="EEO361" s="163"/>
      <c r="EEP361" s="163"/>
      <c r="EEQ361" s="163"/>
      <c r="EER361" s="163"/>
      <c r="EES361" s="163"/>
      <c r="EET361" s="163"/>
      <c r="EEU361" s="163"/>
      <c r="EEV361" s="163"/>
      <c r="EEW361" s="163"/>
      <c r="EEX361" s="163"/>
      <c r="EEY361" s="163"/>
      <c r="EEZ361" s="163"/>
      <c r="EFA361" s="163"/>
      <c r="EFB361" s="163"/>
      <c r="EFC361" s="163"/>
      <c r="EFD361" s="163"/>
      <c r="EFE361" s="163"/>
      <c r="EFF361" s="163"/>
      <c r="EFG361" s="163"/>
      <c r="EFH361" s="163"/>
      <c r="EFI361" s="163"/>
      <c r="EFJ361" s="163"/>
      <c r="EFK361" s="163"/>
      <c r="EFL361" s="163"/>
      <c r="EFM361" s="163"/>
      <c r="EFN361" s="163"/>
      <c r="EFO361" s="163"/>
      <c r="EFP361" s="163"/>
      <c r="EFQ361" s="163"/>
      <c r="EFR361" s="163"/>
      <c r="EFS361" s="163"/>
      <c r="EFT361" s="163"/>
      <c r="EFU361" s="163"/>
      <c r="EFV361" s="163"/>
      <c r="EFW361" s="163"/>
      <c r="EFX361" s="163"/>
      <c r="EFY361" s="163"/>
      <c r="EFZ361" s="163"/>
      <c r="EGA361" s="163"/>
      <c r="EGB361" s="163"/>
      <c r="EGC361" s="163"/>
      <c r="EGD361" s="163"/>
      <c r="EGE361" s="163"/>
      <c r="EGF361" s="163"/>
      <c r="EGG361" s="163"/>
      <c r="EGH361" s="163"/>
      <c r="EGI361" s="163"/>
      <c r="EGJ361" s="163"/>
      <c r="EGK361" s="163"/>
      <c r="EGL361" s="163"/>
      <c r="EGM361" s="163"/>
      <c r="EGN361" s="163"/>
      <c r="EGO361" s="163"/>
      <c r="EGP361" s="163"/>
      <c r="EGQ361" s="163"/>
      <c r="EGR361" s="163"/>
      <c r="EGS361" s="163"/>
      <c r="EGT361" s="163"/>
      <c r="EGU361" s="163"/>
      <c r="EGV361" s="163"/>
      <c r="EGW361" s="163"/>
      <c r="EGX361" s="163"/>
      <c r="EGY361" s="163"/>
      <c r="EGZ361" s="163"/>
      <c r="EHA361" s="163"/>
      <c r="EHB361" s="163"/>
      <c r="EHC361" s="163"/>
      <c r="EHD361" s="163"/>
      <c r="EHE361" s="163"/>
      <c r="EHF361" s="163"/>
      <c r="EHG361" s="163"/>
      <c r="EHH361" s="163"/>
      <c r="EHI361" s="163"/>
      <c r="EHJ361" s="163"/>
      <c r="EHK361" s="163"/>
      <c r="EHL361" s="163"/>
      <c r="EHM361" s="163"/>
      <c r="EHN361" s="163"/>
      <c r="EHO361" s="163"/>
      <c r="EHP361" s="163"/>
      <c r="EHQ361" s="163"/>
      <c r="EHR361" s="163"/>
      <c r="EHS361" s="163"/>
      <c r="EHT361" s="163"/>
      <c r="EHU361" s="163"/>
      <c r="EHV361" s="163"/>
      <c r="EHW361" s="163"/>
      <c r="EHX361" s="163"/>
      <c r="EHY361" s="163"/>
      <c r="EHZ361" s="163"/>
      <c r="EIA361" s="163"/>
      <c r="EIB361" s="163"/>
      <c r="EIC361" s="163"/>
      <c r="EID361" s="163"/>
      <c r="EIE361" s="163"/>
      <c r="EIF361" s="163"/>
      <c r="EIG361" s="163"/>
      <c r="EIH361" s="163"/>
      <c r="EII361" s="163"/>
      <c r="EIJ361" s="163"/>
      <c r="EIK361" s="163"/>
      <c r="EIL361" s="163"/>
      <c r="EIM361" s="163"/>
      <c r="EIN361" s="163"/>
      <c r="EIO361" s="163"/>
      <c r="EIP361" s="163"/>
      <c r="EIQ361" s="163"/>
      <c r="EIR361" s="163"/>
      <c r="EIS361" s="163"/>
      <c r="EIT361" s="163"/>
      <c r="EIU361" s="163"/>
      <c r="EIV361" s="163"/>
      <c r="EIW361" s="163"/>
      <c r="EIX361" s="163"/>
      <c r="EIY361" s="163"/>
      <c r="EIZ361" s="163"/>
      <c r="EJA361" s="163"/>
      <c r="EJB361" s="163"/>
      <c r="EJC361" s="163"/>
      <c r="EJD361" s="163"/>
      <c r="EJE361" s="163"/>
      <c r="EJF361" s="163"/>
      <c r="EJG361" s="163"/>
      <c r="EJH361" s="163"/>
      <c r="EJI361" s="163"/>
      <c r="EJJ361" s="163"/>
      <c r="EJK361" s="163"/>
      <c r="EJL361" s="163"/>
      <c r="EJM361" s="163"/>
      <c r="EJN361" s="163"/>
      <c r="EJO361" s="163"/>
      <c r="EJP361" s="163"/>
      <c r="EJQ361" s="163"/>
      <c r="EJR361" s="163"/>
      <c r="EJS361" s="163"/>
      <c r="EJT361" s="163"/>
      <c r="EJU361" s="163"/>
      <c r="EJV361" s="163"/>
      <c r="EJW361" s="163"/>
      <c r="EJX361" s="163"/>
      <c r="EJY361" s="163"/>
      <c r="EJZ361" s="163"/>
      <c r="EKA361" s="163"/>
      <c r="EKB361" s="163"/>
      <c r="EKC361" s="163"/>
      <c r="EKD361" s="163"/>
      <c r="EKE361" s="163"/>
      <c r="EKF361" s="163"/>
      <c r="EKG361" s="163"/>
      <c r="EKH361" s="163"/>
      <c r="EKI361" s="163"/>
      <c r="EKJ361" s="163"/>
      <c r="EKK361" s="163"/>
      <c r="EKL361" s="163"/>
      <c r="EKM361" s="163"/>
      <c r="EKN361" s="163"/>
      <c r="EKO361" s="163"/>
      <c r="EKP361" s="163"/>
      <c r="EKQ361" s="163"/>
      <c r="EKR361" s="163"/>
      <c r="EKS361" s="163"/>
      <c r="EKT361" s="163"/>
      <c r="EKU361" s="163"/>
      <c r="EKV361" s="163"/>
      <c r="EKW361" s="163"/>
      <c r="EKX361" s="163"/>
      <c r="EKY361" s="163"/>
      <c r="EKZ361" s="163"/>
      <c r="ELA361" s="163"/>
      <c r="ELB361" s="163"/>
      <c r="ELC361" s="163"/>
      <c r="ELD361" s="163"/>
      <c r="ELE361" s="163"/>
      <c r="ELF361" s="163"/>
      <c r="ELG361" s="163"/>
      <c r="ELH361" s="163"/>
      <c r="ELI361" s="163"/>
      <c r="ELJ361" s="163"/>
      <c r="ELK361" s="163"/>
      <c r="ELL361" s="163"/>
      <c r="ELM361" s="163"/>
      <c r="ELN361" s="163"/>
      <c r="ELO361" s="163"/>
      <c r="ELP361" s="163"/>
      <c r="ELQ361" s="163"/>
      <c r="ELR361" s="163"/>
      <c r="ELS361" s="163"/>
      <c r="ELT361" s="163"/>
      <c r="ELU361" s="163"/>
      <c r="ELV361" s="163"/>
      <c r="ELW361" s="163"/>
      <c r="ELX361" s="163"/>
      <c r="ELY361" s="163"/>
      <c r="ELZ361" s="163"/>
      <c r="EMA361" s="163"/>
      <c r="EMB361" s="163"/>
      <c r="EMC361" s="163"/>
      <c r="EMD361" s="163"/>
      <c r="EME361" s="163"/>
      <c r="EMF361" s="163"/>
      <c r="EMG361" s="163"/>
      <c r="EMH361" s="163"/>
      <c r="EMI361" s="163"/>
      <c r="EMJ361" s="163"/>
      <c r="EMK361" s="163"/>
      <c r="EML361" s="163"/>
      <c r="EMM361" s="163"/>
      <c r="EMN361" s="163"/>
      <c r="EMO361" s="163"/>
      <c r="EMP361" s="163"/>
      <c r="EMQ361" s="163"/>
      <c r="EMR361" s="163"/>
      <c r="EMS361" s="163"/>
      <c r="EMT361" s="163"/>
      <c r="EMU361" s="163"/>
      <c r="EMV361" s="163"/>
      <c r="EMW361" s="163"/>
      <c r="EMX361" s="163"/>
      <c r="EMY361" s="163"/>
      <c r="EMZ361" s="163"/>
      <c r="ENA361" s="163"/>
      <c r="ENB361" s="163"/>
      <c r="ENC361" s="163"/>
      <c r="END361" s="163"/>
      <c r="ENE361" s="163"/>
      <c r="ENF361" s="163"/>
      <c r="ENG361" s="163"/>
      <c r="ENH361" s="163"/>
      <c r="ENI361" s="163"/>
      <c r="ENJ361" s="163"/>
      <c r="ENK361" s="163"/>
      <c r="ENL361" s="163"/>
      <c r="ENM361" s="163"/>
      <c r="ENN361" s="163"/>
      <c r="ENO361" s="163"/>
      <c r="ENP361" s="163"/>
      <c r="ENQ361" s="163"/>
      <c r="ENR361" s="163"/>
      <c r="ENS361" s="163"/>
      <c r="ENT361" s="163"/>
      <c r="ENU361" s="163"/>
      <c r="ENV361" s="163"/>
      <c r="ENW361" s="163"/>
      <c r="ENX361" s="163"/>
      <c r="ENY361" s="163"/>
      <c r="ENZ361" s="163"/>
      <c r="EOA361" s="163"/>
      <c r="EOB361" s="163"/>
      <c r="EOC361" s="163"/>
      <c r="EOD361" s="163"/>
      <c r="EOE361" s="163"/>
      <c r="EOF361" s="163"/>
      <c r="EOG361" s="163"/>
      <c r="EOH361" s="163"/>
      <c r="EOI361" s="163"/>
      <c r="EOJ361" s="163"/>
      <c r="EOK361" s="163"/>
      <c r="EOL361" s="163"/>
      <c r="EOM361" s="163"/>
      <c r="EON361" s="163"/>
      <c r="EOO361" s="163"/>
      <c r="EOP361" s="163"/>
      <c r="EOQ361" s="163"/>
      <c r="EOR361" s="163"/>
      <c r="EOS361" s="163"/>
      <c r="EOT361" s="163"/>
      <c r="EOU361" s="163"/>
      <c r="EOV361" s="163"/>
      <c r="EOW361" s="163"/>
      <c r="EOX361" s="163"/>
      <c r="EOY361" s="163"/>
      <c r="EOZ361" s="163"/>
      <c r="EPA361" s="163"/>
      <c r="EPB361" s="163"/>
      <c r="EPC361" s="163"/>
      <c r="EPD361" s="163"/>
      <c r="EPE361" s="163"/>
      <c r="EPF361" s="163"/>
      <c r="EPG361" s="163"/>
      <c r="EPH361" s="163"/>
      <c r="EPI361" s="163"/>
      <c r="EPJ361" s="163"/>
      <c r="EPK361" s="163"/>
      <c r="EPL361" s="163"/>
      <c r="EPM361" s="163"/>
      <c r="EPN361" s="163"/>
      <c r="EPO361" s="163"/>
      <c r="EPP361" s="163"/>
      <c r="EPQ361" s="163"/>
      <c r="EPR361" s="163"/>
      <c r="EPS361" s="163"/>
      <c r="EPT361" s="163"/>
      <c r="EPU361" s="163"/>
      <c r="EPV361" s="163"/>
      <c r="EPW361" s="163"/>
      <c r="EPX361" s="163"/>
      <c r="EPY361" s="163"/>
      <c r="EPZ361" s="163"/>
      <c r="EQA361" s="163"/>
      <c r="EQB361" s="163"/>
      <c r="EQC361" s="163"/>
      <c r="EQD361" s="163"/>
      <c r="EQE361" s="163"/>
      <c r="EQF361" s="163"/>
      <c r="EQG361" s="163"/>
      <c r="EQH361" s="163"/>
      <c r="EQI361" s="163"/>
      <c r="EQJ361" s="163"/>
      <c r="EQK361" s="163"/>
      <c r="EQL361" s="163"/>
      <c r="EQM361" s="163"/>
      <c r="EQN361" s="163"/>
      <c r="EQO361" s="163"/>
      <c r="EQP361" s="163"/>
      <c r="EQQ361" s="163"/>
      <c r="EQR361" s="163"/>
      <c r="EQS361" s="163"/>
      <c r="EQT361" s="163"/>
      <c r="EQU361" s="163"/>
      <c r="EQV361" s="163"/>
      <c r="EQW361" s="163"/>
      <c r="EQX361" s="163"/>
      <c r="EQY361" s="163"/>
      <c r="EQZ361" s="163"/>
      <c r="ERA361" s="163"/>
      <c r="ERB361" s="163"/>
      <c r="ERC361" s="163"/>
      <c r="ERD361" s="163"/>
      <c r="ERE361" s="163"/>
      <c r="ERF361" s="163"/>
      <c r="ERG361" s="163"/>
      <c r="ERH361" s="163"/>
      <c r="ERI361" s="163"/>
      <c r="ERJ361" s="163"/>
      <c r="ERK361" s="163"/>
      <c r="ERL361" s="163"/>
      <c r="ERM361" s="163"/>
      <c r="ERN361" s="163"/>
      <c r="ERO361" s="163"/>
      <c r="ERP361" s="163"/>
      <c r="ERQ361" s="163"/>
      <c r="ERR361" s="163"/>
      <c r="ERS361" s="163"/>
      <c r="ERT361" s="163"/>
      <c r="ERU361" s="163"/>
      <c r="ERV361" s="163"/>
      <c r="ERW361" s="163"/>
      <c r="ERX361" s="163"/>
      <c r="ERY361" s="163"/>
      <c r="ERZ361" s="163"/>
      <c r="ESA361" s="163"/>
      <c r="ESB361" s="163"/>
      <c r="ESC361" s="163"/>
      <c r="ESD361" s="163"/>
      <c r="ESE361" s="163"/>
      <c r="ESF361" s="163"/>
      <c r="ESG361" s="163"/>
      <c r="ESH361" s="163"/>
      <c r="ESI361" s="163"/>
      <c r="ESJ361" s="163"/>
      <c r="ESK361" s="163"/>
      <c r="ESL361" s="163"/>
      <c r="ESM361" s="163"/>
      <c r="ESN361" s="163"/>
      <c r="ESO361" s="163"/>
      <c r="ESP361" s="163"/>
      <c r="ESQ361" s="163"/>
      <c r="ESR361" s="163"/>
      <c r="ESS361" s="163"/>
      <c r="EST361" s="163"/>
      <c r="ESU361" s="163"/>
      <c r="ESV361" s="163"/>
      <c r="ESW361" s="163"/>
      <c r="ESX361" s="163"/>
      <c r="ESY361" s="163"/>
      <c r="ESZ361" s="163"/>
      <c r="ETA361" s="163"/>
      <c r="ETB361" s="163"/>
      <c r="ETC361" s="163"/>
      <c r="ETD361" s="163"/>
      <c r="ETE361" s="163"/>
      <c r="ETF361" s="163"/>
      <c r="ETG361" s="163"/>
      <c r="ETH361" s="163"/>
      <c r="ETI361" s="163"/>
      <c r="ETJ361" s="163"/>
      <c r="ETK361" s="163"/>
      <c r="ETL361" s="163"/>
      <c r="ETM361" s="163"/>
      <c r="ETN361" s="163"/>
      <c r="ETO361" s="163"/>
      <c r="ETP361" s="163"/>
      <c r="ETQ361" s="163"/>
      <c r="ETR361" s="163"/>
      <c r="ETS361" s="163"/>
      <c r="ETT361" s="163"/>
      <c r="ETU361" s="163"/>
      <c r="ETV361" s="163"/>
      <c r="ETW361" s="163"/>
      <c r="ETX361" s="163"/>
      <c r="ETY361" s="163"/>
      <c r="ETZ361" s="163"/>
      <c r="EUA361" s="163"/>
      <c r="EUB361" s="163"/>
      <c r="EUC361" s="163"/>
      <c r="EUD361" s="163"/>
      <c r="EUE361" s="163"/>
      <c r="EUF361" s="163"/>
      <c r="EUG361" s="163"/>
      <c r="EUH361" s="163"/>
      <c r="EUI361" s="163"/>
      <c r="EUJ361" s="163"/>
      <c r="EUK361" s="163"/>
      <c r="EUL361" s="163"/>
      <c r="EUM361" s="163"/>
      <c r="EUN361" s="163"/>
      <c r="EUO361" s="163"/>
      <c r="EUP361" s="163"/>
      <c r="EUQ361" s="163"/>
      <c r="EUR361" s="163"/>
      <c r="EUS361" s="163"/>
      <c r="EUT361" s="163"/>
      <c r="EUU361" s="163"/>
      <c r="EUV361" s="163"/>
      <c r="EUW361" s="163"/>
      <c r="EUX361" s="163"/>
      <c r="EUY361" s="163"/>
      <c r="EUZ361" s="163"/>
      <c r="EVA361" s="163"/>
      <c r="EVB361" s="163"/>
      <c r="EVC361" s="163"/>
      <c r="EVD361" s="163"/>
      <c r="EVE361" s="163"/>
      <c r="EVF361" s="163"/>
      <c r="EVG361" s="163"/>
      <c r="EVH361" s="163"/>
      <c r="EVI361" s="163"/>
      <c r="EVJ361" s="163"/>
      <c r="EVK361" s="163"/>
      <c r="EVL361" s="163"/>
      <c r="EVM361" s="163"/>
      <c r="EVN361" s="163"/>
      <c r="EVO361" s="163"/>
      <c r="EVP361" s="163"/>
      <c r="EVQ361" s="163"/>
      <c r="EVR361" s="163"/>
      <c r="EVS361" s="163"/>
      <c r="EVT361" s="163"/>
      <c r="EVU361" s="163"/>
      <c r="EVV361" s="163"/>
      <c r="EVW361" s="163"/>
      <c r="EVX361" s="163"/>
      <c r="EVY361" s="163"/>
      <c r="EVZ361" s="163"/>
      <c r="EWA361" s="163"/>
      <c r="EWB361" s="163"/>
      <c r="EWC361" s="163"/>
      <c r="EWD361" s="163"/>
      <c r="EWE361" s="163"/>
      <c r="EWF361" s="163"/>
      <c r="EWG361" s="163"/>
      <c r="EWH361" s="163"/>
      <c r="EWI361" s="163"/>
      <c r="EWJ361" s="163"/>
      <c r="EWK361" s="163"/>
      <c r="EWL361" s="163"/>
      <c r="EWM361" s="163"/>
      <c r="EWN361" s="163"/>
      <c r="EWO361" s="163"/>
      <c r="EWP361" s="163"/>
      <c r="EWQ361" s="163"/>
      <c r="EWR361" s="163"/>
      <c r="EWS361" s="163"/>
      <c r="EWT361" s="163"/>
      <c r="EWU361" s="163"/>
      <c r="EWV361" s="163"/>
      <c r="EWW361" s="163"/>
      <c r="EWX361" s="163"/>
      <c r="EWY361" s="163"/>
      <c r="EWZ361" s="163"/>
      <c r="EXA361" s="163"/>
      <c r="EXB361" s="163"/>
      <c r="EXC361" s="163"/>
      <c r="EXD361" s="163"/>
      <c r="EXE361" s="163"/>
      <c r="EXF361" s="163"/>
      <c r="EXG361" s="163"/>
      <c r="EXH361" s="163"/>
      <c r="EXI361" s="163"/>
      <c r="EXJ361" s="163"/>
      <c r="EXK361" s="163"/>
      <c r="EXL361" s="163"/>
      <c r="EXM361" s="163"/>
      <c r="EXN361" s="163"/>
      <c r="EXO361" s="163"/>
      <c r="EXP361" s="163"/>
      <c r="EXQ361" s="163"/>
      <c r="EXR361" s="163"/>
      <c r="EXS361" s="163"/>
      <c r="EXT361" s="163"/>
      <c r="EXU361" s="163"/>
      <c r="EXV361" s="163"/>
      <c r="EXW361" s="163"/>
      <c r="EXX361" s="163"/>
      <c r="EXY361" s="163"/>
      <c r="EXZ361" s="163"/>
      <c r="EYA361" s="163"/>
      <c r="EYB361" s="163"/>
      <c r="EYC361" s="163"/>
      <c r="EYD361" s="163"/>
      <c r="EYE361" s="163"/>
      <c r="EYF361" s="163"/>
      <c r="EYG361" s="163"/>
      <c r="EYH361" s="163"/>
      <c r="EYI361" s="163"/>
      <c r="EYJ361" s="163"/>
      <c r="EYK361" s="163"/>
      <c r="EYL361" s="163"/>
      <c r="EYM361" s="163"/>
      <c r="EYN361" s="163"/>
      <c r="EYO361" s="163"/>
      <c r="EYP361" s="163"/>
      <c r="EYQ361" s="163"/>
      <c r="EYR361" s="163"/>
      <c r="EYS361" s="163"/>
      <c r="EYT361" s="163"/>
      <c r="EYU361" s="163"/>
      <c r="EYV361" s="163"/>
      <c r="EYW361" s="163"/>
      <c r="EYX361" s="163"/>
      <c r="EYY361" s="163"/>
      <c r="EYZ361" s="163"/>
      <c r="EZA361" s="163"/>
      <c r="EZB361" s="163"/>
      <c r="EZC361" s="163"/>
      <c r="EZD361" s="163"/>
      <c r="EZE361" s="163"/>
      <c r="EZF361" s="163"/>
      <c r="EZG361" s="163"/>
      <c r="EZH361" s="163"/>
      <c r="EZI361" s="163"/>
      <c r="EZJ361" s="163"/>
      <c r="EZK361" s="163"/>
      <c r="EZL361" s="163"/>
      <c r="EZM361" s="163"/>
      <c r="EZN361" s="163"/>
      <c r="EZO361" s="163"/>
      <c r="EZP361" s="163"/>
      <c r="EZQ361" s="163"/>
      <c r="EZR361" s="163"/>
      <c r="EZS361" s="163"/>
      <c r="EZT361" s="163"/>
      <c r="EZU361" s="163"/>
      <c r="EZV361" s="163"/>
      <c r="EZW361" s="163"/>
      <c r="EZX361" s="163"/>
      <c r="EZY361" s="163"/>
      <c r="EZZ361" s="163"/>
      <c r="FAA361" s="163"/>
      <c r="FAB361" s="163"/>
      <c r="FAC361" s="163"/>
      <c r="FAD361" s="163"/>
      <c r="FAE361" s="163"/>
      <c r="FAF361" s="163"/>
      <c r="FAG361" s="163"/>
      <c r="FAH361" s="163"/>
      <c r="FAI361" s="163"/>
      <c r="FAJ361" s="163"/>
      <c r="FAK361" s="163"/>
      <c r="FAL361" s="163"/>
      <c r="FAM361" s="163"/>
      <c r="FAN361" s="163"/>
      <c r="FAO361" s="163"/>
      <c r="FAP361" s="163"/>
      <c r="FAQ361" s="163"/>
      <c r="FAR361" s="163"/>
      <c r="FAS361" s="163"/>
      <c r="FAT361" s="163"/>
      <c r="FAU361" s="163"/>
      <c r="FAV361" s="163"/>
      <c r="FAW361" s="163"/>
      <c r="FAX361" s="163"/>
      <c r="FAY361" s="163"/>
      <c r="FAZ361" s="163"/>
      <c r="FBA361" s="163"/>
      <c r="FBB361" s="163"/>
      <c r="FBC361" s="163"/>
      <c r="FBD361" s="163"/>
      <c r="FBE361" s="163"/>
      <c r="FBF361" s="163"/>
      <c r="FBG361" s="163"/>
      <c r="FBH361" s="163"/>
      <c r="FBI361" s="163"/>
      <c r="FBJ361" s="163"/>
      <c r="FBK361" s="163"/>
      <c r="FBL361" s="163"/>
      <c r="FBM361" s="163"/>
      <c r="FBN361" s="163"/>
      <c r="FBO361" s="163"/>
      <c r="FBP361" s="163"/>
      <c r="FBQ361" s="163"/>
      <c r="FBR361" s="163"/>
      <c r="FBS361" s="163"/>
      <c r="FBT361" s="163"/>
      <c r="FBU361" s="163"/>
      <c r="FBV361" s="163"/>
      <c r="FBW361" s="163"/>
      <c r="FBX361" s="163"/>
      <c r="FBY361" s="163"/>
      <c r="FBZ361" s="163"/>
      <c r="FCA361" s="163"/>
      <c r="FCB361" s="163"/>
      <c r="FCC361" s="163"/>
      <c r="FCD361" s="163"/>
      <c r="FCE361" s="163"/>
      <c r="FCF361" s="163"/>
      <c r="FCG361" s="163"/>
      <c r="FCH361" s="163"/>
      <c r="FCI361" s="163"/>
      <c r="FCJ361" s="163"/>
      <c r="FCK361" s="163"/>
      <c r="FCL361" s="163"/>
      <c r="FCM361" s="163"/>
      <c r="FCN361" s="163"/>
      <c r="FCO361" s="163"/>
      <c r="FCP361" s="163"/>
      <c r="FCQ361" s="163"/>
      <c r="FCR361" s="163"/>
      <c r="FCS361" s="163"/>
      <c r="FCT361" s="163"/>
      <c r="FCU361" s="163"/>
      <c r="FCV361" s="163"/>
      <c r="FCW361" s="163"/>
      <c r="FCX361" s="163"/>
      <c r="FCY361" s="163"/>
      <c r="FCZ361" s="163"/>
      <c r="FDA361" s="163"/>
      <c r="FDB361" s="163"/>
      <c r="FDC361" s="163"/>
      <c r="FDD361" s="163"/>
      <c r="FDE361" s="163"/>
      <c r="FDF361" s="163"/>
      <c r="FDG361" s="163"/>
      <c r="FDH361" s="163"/>
      <c r="FDI361" s="163"/>
      <c r="FDJ361" s="163"/>
      <c r="FDK361" s="163"/>
      <c r="FDL361" s="163"/>
      <c r="FDM361" s="163"/>
      <c r="FDN361" s="163"/>
      <c r="FDO361" s="163"/>
      <c r="FDP361" s="163"/>
      <c r="FDQ361" s="163"/>
      <c r="FDR361" s="163"/>
      <c r="FDS361" s="163"/>
      <c r="FDT361" s="163"/>
      <c r="FDU361" s="163"/>
      <c r="FDV361" s="163"/>
      <c r="FDW361" s="163"/>
      <c r="FDX361" s="163"/>
      <c r="FDY361" s="163"/>
      <c r="FDZ361" s="163"/>
      <c r="FEA361" s="163"/>
      <c r="FEB361" s="163"/>
      <c r="FEC361" s="163"/>
      <c r="FED361" s="163"/>
      <c r="FEE361" s="163"/>
      <c r="FEF361" s="163"/>
      <c r="FEG361" s="163"/>
      <c r="FEH361" s="163"/>
      <c r="FEI361" s="163"/>
      <c r="FEJ361" s="163"/>
      <c r="FEK361" s="163"/>
      <c r="FEL361" s="163"/>
      <c r="FEM361" s="163"/>
      <c r="FEN361" s="163"/>
      <c r="FEO361" s="163"/>
      <c r="FEP361" s="163"/>
      <c r="FEQ361" s="163"/>
      <c r="FER361" s="163"/>
      <c r="FES361" s="163"/>
      <c r="FET361" s="163"/>
      <c r="FEU361" s="163"/>
      <c r="FEV361" s="163"/>
      <c r="FEW361" s="163"/>
      <c r="FEX361" s="163"/>
      <c r="FEY361" s="163"/>
      <c r="FEZ361" s="163"/>
      <c r="FFA361" s="163"/>
      <c r="FFB361" s="163"/>
      <c r="FFC361" s="163"/>
      <c r="FFD361" s="163"/>
      <c r="FFE361" s="163"/>
      <c r="FFF361" s="163"/>
      <c r="FFG361" s="163"/>
      <c r="FFH361" s="163"/>
      <c r="FFI361" s="163"/>
      <c r="FFJ361" s="163"/>
      <c r="FFK361" s="163"/>
      <c r="FFL361" s="163"/>
      <c r="FFM361" s="163"/>
      <c r="FFN361" s="163"/>
      <c r="FFO361" s="163"/>
      <c r="FFP361" s="163"/>
      <c r="FFQ361" s="163"/>
      <c r="FFR361" s="163"/>
      <c r="FFS361" s="163"/>
      <c r="FFT361" s="163"/>
      <c r="FFU361" s="163"/>
      <c r="FFV361" s="163"/>
      <c r="FFW361" s="163"/>
      <c r="FFX361" s="163"/>
      <c r="FFY361" s="163"/>
      <c r="FFZ361" s="163"/>
      <c r="FGA361" s="163"/>
      <c r="FGB361" s="163"/>
      <c r="FGC361" s="163"/>
      <c r="FGD361" s="163"/>
      <c r="FGE361" s="163"/>
      <c r="FGF361" s="163"/>
      <c r="FGG361" s="163"/>
      <c r="FGH361" s="163"/>
      <c r="FGI361" s="163"/>
      <c r="FGJ361" s="163"/>
      <c r="FGK361" s="163"/>
      <c r="FGL361" s="163"/>
      <c r="FGM361" s="163"/>
      <c r="FGN361" s="163"/>
      <c r="FGO361" s="163"/>
      <c r="FGP361" s="163"/>
      <c r="FGQ361" s="163"/>
      <c r="FGR361" s="163"/>
      <c r="FGS361" s="163"/>
      <c r="FGT361" s="163"/>
      <c r="FGU361" s="163"/>
      <c r="FGV361" s="163"/>
      <c r="FGW361" s="163"/>
      <c r="FGX361" s="163"/>
      <c r="FGY361" s="163"/>
      <c r="FGZ361" s="163"/>
      <c r="FHA361" s="163"/>
      <c r="FHB361" s="163"/>
      <c r="FHC361" s="163"/>
      <c r="FHD361" s="163"/>
      <c r="FHE361" s="163"/>
      <c r="FHF361" s="163"/>
      <c r="FHG361" s="163"/>
      <c r="FHH361" s="163"/>
      <c r="FHI361" s="163"/>
      <c r="FHJ361" s="163"/>
      <c r="FHK361" s="163"/>
      <c r="FHL361" s="163"/>
      <c r="FHM361" s="163"/>
      <c r="FHN361" s="163"/>
      <c r="FHO361" s="163"/>
      <c r="FHP361" s="163"/>
      <c r="FHQ361" s="163"/>
      <c r="FHR361" s="163"/>
      <c r="FHS361" s="163"/>
      <c r="FHT361" s="163"/>
      <c r="FHU361" s="163"/>
      <c r="FHV361" s="163"/>
      <c r="FHW361" s="163"/>
      <c r="FHX361" s="163"/>
      <c r="FHY361" s="163"/>
      <c r="FHZ361" s="163"/>
      <c r="FIA361" s="163"/>
      <c r="FIB361" s="163"/>
      <c r="FIC361" s="163"/>
      <c r="FID361" s="163"/>
      <c r="FIE361" s="163"/>
      <c r="FIF361" s="163"/>
      <c r="FIG361" s="163"/>
      <c r="FIH361" s="163"/>
      <c r="FII361" s="163"/>
      <c r="FIJ361" s="163"/>
      <c r="FIK361" s="163"/>
      <c r="FIL361" s="163"/>
      <c r="FIM361" s="163"/>
      <c r="FIN361" s="163"/>
      <c r="FIO361" s="163"/>
      <c r="FIP361" s="163"/>
      <c r="FIQ361" s="163"/>
      <c r="FIR361" s="163"/>
      <c r="FIS361" s="163"/>
      <c r="FIT361" s="163"/>
      <c r="FIU361" s="163"/>
      <c r="FIV361" s="163"/>
      <c r="FIW361" s="163"/>
      <c r="FIX361" s="163"/>
      <c r="FIY361" s="163"/>
      <c r="FIZ361" s="163"/>
      <c r="FJA361" s="163"/>
      <c r="FJB361" s="163"/>
      <c r="FJC361" s="163"/>
      <c r="FJD361" s="163"/>
      <c r="FJE361" s="163"/>
      <c r="FJF361" s="163"/>
      <c r="FJG361" s="163"/>
      <c r="FJH361" s="163"/>
      <c r="FJI361" s="163"/>
      <c r="FJJ361" s="163"/>
      <c r="FJK361" s="163"/>
      <c r="FJL361" s="163"/>
      <c r="FJM361" s="163"/>
      <c r="FJN361" s="163"/>
      <c r="FJO361" s="163"/>
      <c r="FJP361" s="163"/>
      <c r="FJQ361" s="163"/>
      <c r="FJR361" s="163"/>
      <c r="FJS361" s="163"/>
      <c r="FJT361" s="163"/>
      <c r="FJU361" s="163"/>
      <c r="FJV361" s="163"/>
      <c r="FJW361" s="163"/>
      <c r="FJX361" s="163"/>
      <c r="FJY361" s="163"/>
      <c r="FJZ361" s="163"/>
      <c r="FKA361" s="163"/>
      <c r="FKB361" s="163"/>
      <c r="FKC361" s="163"/>
      <c r="FKD361" s="163"/>
      <c r="FKE361" s="163"/>
      <c r="FKF361" s="163"/>
      <c r="FKG361" s="163"/>
      <c r="FKH361" s="163"/>
      <c r="FKI361" s="163"/>
      <c r="FKJ361" s="163"/>
      <c r="FKK361" s="163"/>
      <c r="FKL361" s="163"/>
      <c r="FKM361" s="163"/>
      <c r="FKN361" s="163"/>
      <c r="FKO361" s="163"/>
      <c r="FKP361" s="163"/>
      <c r="FKQ361" s="163"/>
      <c r="FKR361" s="163"/>
      <c r="FKS361" s="163"/>
      <c r="FKT361" s="163"/>
      <c r="FKU361" s="163"/>
      <c r="FKV361" s="163"/>
      <c r="FKW361" s="163"/>
      <c r="FKX361" s="163"/>
      <c r="FKY361" s="163"/>
      <c r="FKZ361" s="163"/>
      <c r="FLA361" s="163"/>
      <c r="FLB361" s="163"/>
      <c r="FLC361" s="163"/>
      <c r="FLD361" s="163"/>
      <c r="FLE361" s="163"/>
      <c r="FLF361" s="163"/>
      <c r="FLG361" s="163"/>
      <c r="FLH361" s="163"/>
      <c r="FLI361" s="163"/>
      <c r="FLJ361" s="163"/>
      <c r="FLK361" s="163"/>
      <c r="FLL361" s="163"/>
      <c r="FLM361" s="163"/>
      <c r="FLN361" s="163"/>
      <c r="FLO361" s="163"/>
      <c r="FLP361" s="163"/>
      <c r="FLQ361" s="163"/>
      <c r="FLR361" s="163"/>
      <c r="FLS361" s="163"/>
      <c r="FLT361" s="163"/>
      <c r="FLU361" s="163"/>
      <c r="FLV361" s="163"/>
      <c r="FLW361" s="163"/>
      <c r="FLX361" s="163"/>
      <c r="FLY361" s="163"/>
      <c r="FLZ361" s="163"/>
      <c r="FMA361" s="163"/>
      <c r="FMB361" s="163"/>
      <c r="FMC361" s="163"/>
      <c r="FMD361" s="163"/>
      <c r="FME361" s="163"/>
      <c r="FMF361" s="163"/>
      <c r="FMG361" s="163"/>
      <c r="FMH361" s="163"/>
      <c r="FMI361" s="163"/>
      <c r="FMJ361" s="163"/>
      <c r="FMK361" s="163"/>
      <c r="FML361" s="163"/>
      <c r="FMM361" s="163"/>
      <c r="FMN361" s="163"/>
      <c r="FMO361" s="163"/>
      <c r="FMP361" s="163"/>
      <c r="FMQ361" s="163"/>
      <c r="FMR361" s="163"/>
      <c r="FMS361" s="163"/>
      <c r="FMT361" s="163"/>
      <c r="FMU361" s="163"/>
      <c r="FMV361" s="163"/>
      <c r="FMW361" s="163"/>
      <c r="FMX361" s="163"/>
      <c r="FMY361" s="163"/>
      <c r="FMZ361" s="163"/>
      <c r="FNA361" s="163"/>
      <c r="FNB361" s="163"/>
      <c r="FNC361" s="163"/>
      <c r="FND361" s="163"/>
      <c r="FNE361" s="163"/>
      <c r="FNF361" s="163"/>
      <c r="FNG361" s="163"/>
      <c r="FNH361" s="163"/>
      <c r="FNI361" s="163"/>
      <c r="FNJ361" s="163"/>
      <c r="FNK361" s="163"/>
      <c r="FNL361" s="163"/>
      <c r="FNM361" s="163"/>
      <c r="FNN361" s="163"/>
      <c r="FNO361" s="163"/>
      <c r="FNP361" s="163"/>
      <c r="FNQ361" s="163"/>
      <c r="FNR361" s="163"/>
      <c r="FNS361" s="163"/>
      <c r="FNT361" s="163"/>
      <c r="FNU361" s="163"/>
      <c r="FNV361" s="163"/>
      <c r="FNW361" s="163"/>
      <c r="FNX361" s="163"/>
      <c r="FNY361" s="163"/>
      <c r="FNZ361" s="163"/>
      <c r="FOA361" s="163"/>
      <c r="FOB361" s="163"/>
      <c r="FOC361" s="163"/>
      <c r="FOD361" s="163"/>
      <c r="FOE361" s="163"/>
      <c r="FOF361" s="163"/>
      <c r="FOG361" s="163"/>
      <c r="FOH361" s="163"/>
      <c r="FOI361" s="163"/>
      <c r="FOJ361" s="163"/>
      <c r="FOK361" s="163"/>
      <c r="FOL361" s="163"/>
      <c r="FOM361" s="163"/>
      <c r="FON361" s="163"/>
      <c r="FOO361" s="163"/>
      <c r="FOP361" s="163"/>
      <c r="FOQ361" s="163"/>
      <c r="FOR361" s="163"/>
      <c r="FOS361" s="163"/>
      <c r="FOT361" s="163"/>
      <c r="FOU361" s="163"/>
      <c r="FOV361" s="163"/>
      <c r="FOW361" s="163"/>
      <c r="FOX361" s="163"/>
      <c r="FOY361" s="163"/>
      <c r="FOZ361" s="163"/>
      <c r="FPA361" s="163"/>
      <c r="FPB361" s="163"/>
      <c r="FPC361" s="163"/>
      <c r="FPD361" s="163"/>
      <c r="FPE361" s="163"/>
      <c r="FPF361" s="163"/>
      <c r="FPG361" s="163"/>
      <c r="FPH361" s="163"/>
      <c r="FPI361" s="163"/>
      <c r="FPJ361" s="163"/>
      <c r="FPK361" s="163"/>
      <c r="FPL361" s="163"/>
      <c r="FPM361" s="163"/>
      <c r="FPN361" s="163"/>
      <c r="FPO361" s="163"/>
      <c r="FPP361" s="163"/>
      <c r="FPQ361" s="163"/>
      <c r="FPR361" s="163"/>
      <c r="FPS361" s="163"/>
      <c r="FPT361" s="163"/>
      <c r="FPU361" s="163"/>
      <c r="FPV361" s="163"/>
      <c r="FPW361" s="163"/>
      <c r="FPX361" s="163"/>
      <c r="FPY361" s="163"/>
      <c r="FPZ361" s="163"/>
      <c r="FQA361" s="163"/>
      <c r="FQB361" s="163"/>
      <c r="FQC361" s="163"/>
      <c r="FQD361" s="163"/>
      <c r="FQE361" s="163"/>
      <c r="FQF361" s="163"/>
      <c r="FQG361" s="163"/>
      <c r="FQH361" s="163"/>
      <c r="FQI361" s="163"/>
      <c r="FQJ361" s="163"/>
      <c r="FQK361" s="163"/>
      <c r="FQL361" s="163"/>
      <c r="FQM361" s="163"/>
      <c r="FQN361" s="163"/>
      <c r="FQO361" s="163"/>
      <c r="FQP361" s="163"/>
      <c r="FQQ361" s="163"/>
      <c r="FQR361" s="163"/>
      <c r="FQS361" s="163"/>
      <c r="FQT361" s="163"/>
      <c r="FQU361" s="163"/>
      <c r="FQV361" s="163"/>
      <c r="FQW361" s="163"/>
      <c r="FQX361" s="163"/>
      <c r="FQY361" s="163"/>
      <c r="FQZ361" s="163"/>
      <c r="FRA361" s="163"/>
      <c r="FRB361" s="163"/>
      <c r="FRC361" s="163"/>
      <c r="FRD361" s="163"/>
      <c r="FRE361" s="163"/>
      <c r="FRF361" s="163"/>
      <c r="FRG361" s="163"/>
      <c r="FRH361" s="163"/>
      <c r="FRI361" s="163"/>
      <c r="FRJ361" s="163"/>
      <c r="FRK361" s="163"/>
      <c r="FRL361" s="163"/>
      <c r="FRM361" s="163"/>
      <c r="FRN361" s="163"/>
      <c r="FRO361" s="163"/>
      <c r="FRP361" s="163"/>
      <c r="FRQ361" s="163"/>
      <c r="FRR361" s="163"/>
      <c r="FRS361" s="163"/>
      <c r="FRT361" s="163"/>
      <c r="FRU361" s="163"/>
      <c r="FRV361" s="163"/>
      <c r="FRW361" s="163"/>
      <c r="FRX361" s="163"/>
      <c r="FRY361" s="163"/>
      <c r="FRZ361" s="163"/>
      <c r="FSA361" s="163"/>
      <c r="FSB361" s="163"/>
      <c r="FSC361" s="163"/>
      <c r="FSD361" s="163"/>
      <c r="FSE361" s="163"/>
      <c r="FSF361" s="163"/>
      <c r="FSG361" s="163"/>
      <c r="FSH361" s="163"/>
      <c r="FSI361" s="163"/>
      <c r="FSJ361" s="163"/>
      <c r="FSK361" s="163"/>
      <c r="FSL361" s="163"/>
      <c r="FSM361" s="163"/>
      <c r="FSN361" s="163"/>
      <c r="FSO361" s="163"/>
      <c r="FSP361" s="163"/>
      <c r="FSQ361" s="163"/>
      <c r="FSR361" s="163"/>
      <c r="FSS361" s="163"/>
      <c r="FST361" s="163"/>
      <c r="FSU361" s="163"/>
      <c r="FSV361" s="163"/>
      <c r="FSW361" s="163"/>
      <c r="FSX361" s="163"/>
      <c r="FSY361" s="163"/>
      <c r="FSZ361" s="163"/>
      <c r="FTA361" s="163"/>
      <c r="FTB361" s="163"/>
      <c r="FTC361" s="163"/>
      <c r="FTD361" s="163"/>
      <c r="FTE361" s="163"/>
      <c r="FTF361" s="163"/>
      <c r="FTG361" s="163"/>
      <c r="FTH361" s="163"/>
      <c r="FTI361" s="163"/>
      <c r="FTJ361" s="163"/>
      <c r="FTK361" s="163"/>
      <c r="FTL361" s="163"/>
      <c r="FTM361" s="163"/>
      <c r="FTN361" s="163"/>
      <c r="FTO361" s="163"/>
      <c r="FTP361" s="163"/>
      <c r="FTQ361" s="163"/>
      <c r="FTR361" s="163"/>
      <c r="FTS361" s="163"/>
      <c r="FTT361" s="163"/>
      <c r="FTU361" s="163"/>
      <c r="FTV361" s="163"/>
      <c r="FTW361" s="163"/>
      <c r="FTX361" s="163"/>
      <c r="FTY361" s="163"/>
      <c r="FTZ361" s="163"/>
      <c r="FUA361" s="163"/>
      <c r="FUB361" s="163"/>
      <c r="FUC361" s="163"/>
      <c r="FUD361" s="163"/>
      <c r="FUE361" s="163"/>
      <c r="FUF361" s="163"/>
      <c r="FUG361" s="163"/>
      <c r="FUH361" s="163"/>
      <c r="FUI361" s="163"/>
      <c r="FUJ361" s="163"/>
      <c r="FUK361" s="163"/>
      <c r="FUL361" s="163"/>
      <c r="FUM361" s="163"/>
      <c r="FUN361" s="163"/>
      <c r="FUO361" s="163"/>
      <c r="FUP361" s="163"/>
      <c r="FUQ361" s="163"/>
      <c r="FUR361" s="163"/>
      <c r="FUS361" s="163"/>
      <c r="FUT361" s="163"/>
      <c r="FUU361" s="163"/>
      <c r="FUV361" s="163"/>
      <c r="FUW361" s="163"/>
      <c r="FUX361" s="163"/>
      <c r="FUY361" s="163"/>
      <c r="FUZ361" s="163"/>
      <c r="FVA361" s="163"/>
      <c r="FVB361" s="163"/>
      <c r="FVC361" s="163"/>
      <c r="FVD361" s="163"/>
      <c r="FVE361" s="163"/>
      <c r="FVF361" s="163"/>
      <c r="FVG361" s="163"/>
      <c r="FVH361" s="163"/>
      <c r="FVI361" s="163"/>
      <c r="FVJ361" s="163"/>
      <c r="FVK361" s="163"/>
      <c r="FVL361" s="163"/>
      <c r="FVM361" s="163"/>
      <c r="FVN361" s="163"/>
      <c r="FVO361" s="163"/>
      <c r="FVP361" s="163"/>
      <c r="FVQ361" s="163"/>
      <c r="FVR361" s="163"/>
      <c r="FVS361" s="163"/>
      <c r="FVT361" s="163"/>
      <c r="FVU361" s="163"/>
      <c r="FVV361" s="163"/>
      <c r="FVW361" s="163"/>
      <c r="FVX361" s="163"/>
      <c r="FVY361" s="163"/>
      <c r="FVZ361" s="163"/>
      <c r="FWA361" s="163"/>
      <c r="FWB361" s="163"/>
      <c r="FWC361" s="163"/>
      <c r="FWD361" s="163"/>
      <c r="FWE361" s="163"/>
      <c r="FWF361" s="163"/>
      <c r="FWG361" s="163"/>
      <c r="FWH361" s="163"/>
      <c r="FWI361" s="163"/>
      <c r="FWJ361" s="163"/>
      <c r="FWK361" s="163"/>
      <c r="FWL361" s="163"/>
      <c r="FWM361" s="163"/>
      <c r="FWN361" s="163"/>
      <c r="FWO361" s="163"/>
      <c r="FWP361" s="163"/>
      <c r="FWQ361" s="163"/>
      <c r="FWR361" s="163"/>
      <c r="FWS361" s="163"/>
      <c r="FWT361" s="163"/>
      <c r="FWU361" s="163"/>
      <c r="FWV361" s="163"/>
      <c r="FWW361" s="163"/>
      <c r="FWX361" s="163"/>
      <c r="FWY361" s="163"/>
      <c r="FWZ361" s="163"/>
      <c r="FXA361" s="163"/>
      <c r="FXB361" s="163"/>
      <c r="FXC361" s="163"/>
      <c r="FXD361" s="163"/>
      <c r="FXE361" s="163"/>
      <c r="FXF361" s="163"/>
      <c r="FXG361" s="163"/>
      <c r="FXH361" s="163"/>
      <c r="FXI361" s="163"/>
      <c r="FXJ361" s="163"/>
      <c r="FXK361" s="163"/>
      <c r="FXL361" s="163"/>
      <c r="FXM361" s="163"/>
      <c r="FXN361" s="163"/>
      <c r="FXO361" s="163"/>
      <c r="FXP361" s="163"/>
      <c r="FXQ361" s="163"/>
      <c r="FXR361" s="163"/>
      <c r="FXS361" s="163"/>
      <c r="FXT361" s="163"/>
      <c r="FXU361" s="163"/>
      <c r="FXV361" s="163"/>
      <c r="FXW361" s="163"/>
      <c r="FXX361" s="163"/>
      <c r="FXY361" s="163"/>
      <c r="FXZ361" s="163"/>
      <c r="FYA361" s="163"/>
      <c r="FYB361" s="163"/>
      <c r="FYC361" s="163"/>
      <c r="FYD361" s="163"/>
      <c r="FYE361" s="163"/>
      <c r="FYF361" s="163"/>
      <c r="FYG361" s="163"/>
      <c r="FYH361" s="163"/>
      <c r="FYI361" s="163"/>
      <c r="FYJ361" s="163"/>
      <c r="FYK361" s="163"/>
      <c r="FYL361" s="163"/>
      <c r="FYM361" s="163"/>
      <c r="FYN361" s="163"/>
      <c r="FYO361" s="163"/>
      <c r="FYP361" s="163"/>
      <c r="FYQ361" s="163"/>
      <c r="FYR361" s="163"/>
      <c r="FYS361" s="163"/>
      <c r="FYT361" s="163"/>
      <c r="FYU361" s="163"/>
      <c r="FYV361" s="163"/>
      <c r="FYW361" s="163"/>
      <c r="FYX361" s="163"/>
      <c r="FYY361" s="163"/>
      <c r="FYZ361" s="163"/>
      <c r="FZA361" s="163"/>
      <c r="FZB361" s="163"/>
      <c r="FZC361" s="163"/>
      <c r="FZD361" s="163"/>
      <c r="FZE361" s="163"/>
      <c r="FZF361" s="163"/>
      <c r="FZG361" s="163"/>
      <c r="FZH361" s="163"/>
      <c r="FZI361" s="163"/>
      <c r="FZJ361" s="163"/>
      <c r="FZK361" s="163"/>
      <c r="FZL361" s="163"/>
      <c r="FZM361" s="163"/>
      <c r="FZN361" s="163"/>
      <c r="FZO361" s="163"/>
      <c r="FZP361" s="163"/>
      <c r="FZQ361" s="163"/>
      <c r="FZR361" s="163"/>
      <c r="FZS361" s="163"/>
      <c r="FZT361" s="163"/>
      <c r="FZU361" s="163"/>
      <c r="FZV361" s="163"/>
      <c r="FZW361" s="163"/>
      <c r="FZX361" s="163"/>
      <c r="FZY361" s="163"/>
      <c r="FZZ361" s="163"/>
      <c r="GAA361" s="163"/>
      <c r="GAB361" s="163"/>
      <c r="GAC361" s="163"/>
      <c r="GAD361" s="163"/>
      <c r="GAE361" s="163"/>
      <c r="GAF361" s="163"/>
      <c r="GAG361" s="163"/>
      <c r="GAH361" s="163"/>
      <c r="GAI361" s="163"/>
      <c r="GAJ361" s="163"/>
      <c r="GAK361" s="163"/>
      <c r="GAL361" s="163"/>
      <c r="GAM361" s="163"/>
      <c r="GAN361" s="163"/>
      <c r="GAO361" s="163"/>
      <c r="GAP361" s="163"/>
      <c r="GAQ361" s="163"/>
      <c r="GAR361" s="163"/>
      <c r="GAS361" s="163"/>
      <c r="GAT361" s="163"/>
      <c r="GAU361" s="163"/>
      <c r="GAV361" s="163"/>
      <c r="GAW361" s="163"/>
      <c r="GAX361" s="163"/>
      <c r="GAY361" s="163"/>
      <c r="GAZ361" s="163"/>
      <c r="GBA361" s="163"/>
      <c r="GBB361" s="163"/>
      <c r="GBC361" s="163"/>
      <c r="GBD361" s="163"/>
      <c r="GBE361" s="163"/>
      <c r="GBF361" s="163"/>
      <c r="GBG361" s="163"/>
      <c r="GBH361" s="163"/>
      <c r="GBI361" s="163"/>
      <c r="GBJ361" s="163"/>
      <c r="GBK361" s="163"/>
      <c r="GBL361" s="163"/>
      <c r="GBM361" s="163"/>
      <c r="GBN361" s="163"/>
      <c r="GBO361" s="163"/>
      <c r="GBP361" s="163"/>
      <c r="GBQ361" s="163"/>
      <c r="GBR361" s="163"/>
      <c r="GBS361" s="163"/>
      <c r="GBT361" s="163"/>
      <c r="GBU361" s="163"/>
      <c r="GBV361" s="163"/>
      <c r="GBW361" s="163"/>
      <c r="GBX361" s="163"/>
      <c r="GBY361" s="163"/>
      <c r="GBZ361" s="163"/>
      <c r="GCA361" s="163"/>
      <c r="GCB361" s="163"/>
      <c r="GCC361" s="163"/>
      <c r="GCD361" s="163"/>
      <c r="GCE361" s="163"/>
      <c r="GCF361" s="163"/>
      <c r="GCG361" s="163"/>
      <c r="GCH361" s="163"/>
      <c r="GCI361" s="163"/>
      <c r="GCJ361" s="163"/>
      <c r="GCK361" s="163"/>
      <c r="GCL361" s="163"/>
      <c r="GCM361" s="163"/>
      <c r="GCN361" s="163"/>
      <c r="GCO361" s="163"/>
      <c r="GCP361" s="163"/>
      <c r="GCQ361" s="163"/>
      <c r="GCR361" s="163"/>
      <c r="GCS361" s="163"/>
      <c r="GCT361" s="163"/>
      <c r="GCU361" s="163"/>
      <c r="GCV361" s="163"/>
      <c r="GCW361" s="163"/>
      <c r="GCX361" s="163"/>
      <c r="GCY361" s="163"/>
      <c r="GCZ361" s="163"/>
      <c r="GDA361" s="163"/>
      <c r="GDB361" s="163"/>
      <c r="GDC361" s="163"/>
      <c r="GDD361" s="163"/>
      <c r="GDE361" s="163"/>
      <c r="GDF361" s="163"/>
      <c r="GDG361" s="163"/>
      <c r="GDH361" s="163"/>
      <c r="GDI361" s="163"/>
      <c r="GDJ361" s="163"/>
      <c r="GDK361" s="163"/>
      <c r="GDL361" s="163"/>
      <c r="GDM361" s="163"/>
      <c r="GDN361" s="163"/>
      <c r="GDO361" s="163"/>
      <c r="GDP361" s="163"/>
      <c r="GDQ361" s="163"/>
      <c r="GDR361" s="163"/>
      <c r="GDS361" s="163"/>
      <c r="GDT361" s="163"/>
      <c r="GDU361" s="163"/>
      <c r="GDV361" s="163"/>
      <c r="GDW361" s="163"/>
      <c r="GDX361" s="163"/>
      <c r="GDY361" s="163"/>
      <c r="GDZ361" s="163"/>
      <c r="GEA361" s="163"/>
      <c r="GEB361" s="163"/>
      <c r="GEC361" s="163"/>
      <c r="GED361" s="163"/>
      <c r="GEE361" s="163"/>
      <c r="GEF361" s="163"/>
      <c r="GEG361" s="163"/>
      <c r="GEH361" s="163"/>
      <c r="GEI361" s="163"/>
      <c r="GEJ361" s="163"/>
      <c r="GEK361" s="163"/>
      <c r="GEL361" s="163"/>
      <c r="GEM361" s="163"/>
      <c r="GEN361" s="163"/>
      <c r="GEO361" s="163"/>
      <c r="GEP361" s="163"/>
      <c r="GEQ361" s="163"/>
      <c r="GER361" s="163"/>
      <c r="GES361" s="163"/>
      <c r="GET361" s="163"/>
      <c r="GEU361" s="163"/>
      <c r="GEV361" s="163"/>
      <c r="GEW361" s="163"/>
      <c r="GEX361" s="163"/>
      <c r="GEY361" s="163"/>
      <c r="GEZ361" s="163"/>
      <c r="GFA361" s="163"/>
      <c r="GFB361" s="163"/>
      <c r="GFC361" s="163"/>
      <c r="GFD361" s="163"/>
      <c r="GFE361" s="163"/>
      <c r="GFF361" s="163"/>
      <c r="GFG361" s="163"/>
      <c r="GFH361" s="163"/>
      <c r="GFI361" s="163"/>
      <c r="GFJ361" s="163"/>
      <c r="GFK361" s="163"/>
      <c r="GFL361" s="163"/>
      <c r="GFM361" s="163"/>
      <c r="GFN361" s="163"/>
      <c r="GFO361" s="163"/>
      <c r="GFP361" s="163"/>
      <c r="GFQ361" s="163"/>
      <c r="GFR361" s="163"/>
      <c r="GFS361" s="163"/>
      <c r="GFT361" s="163"/>
      <c r="GFU361" s="163"/>
      <c r="GFV361" s="163"/>
      <c r="GFW361" s="163"/>
      <c r="GFX361" s="163"/>
      <c r="GFY361" s="163"/>
      <c r="GFZ361" s="163"/>
      <c r="GGA361" s="163"/>
      <c r="GGB361" s="163"/>
      <c r="GGC361" s="163"/>
      <c r="GGD361" s="163"/>
      <c r="GGE361" s="163"/>
      <c r="GGF361" s="163"/>
      <c r="GGG361" s="163"/>
      <c r="GGH361" s="163"/>
      <c r="GGI361" s="163"/>
      <c r="GGJ361" s="163"/>
      <c r="GGK361" s="163"/>
      <c r="GGL361" s="163"/>
      <c r="GGM361" s="163"/>
      <c r="GGN361" s="163"/>
      <c r="GGO361" s="163"/>
      <c r="GGP361" s="163"/>
      <c r="GGQ361" s="163"/>
      <c r="GGR361" s="163"/>
      <c r="GGS361" s="163"/>
      <c r="GGT361" s="163"/>
      <c r="GGU361" s="163"/>
      <c r="GGV361" s="163"/>
      <c r="GGW361" s="163"/>
      <c r="GGX361" s="163"/>
      <c r="GGY361" s="163"/>
      <c r="GGZ361" s="163"/>
      <c r="GHA361" s="163"/>
      <c r="GHB361" s="163"/>
      <c r="GHC361" s="163"/>
      <c r="GHD361" s="163"/>
      <c r="GHE361" s="163"/>
      <c r="GHF361" s="163"/>
      <c r="GHG361" s="163"/>
      <c r="GHH361" s="163"/>
      <c r="GHI361" s="163"/>
      <c r="GHJ361" s="163"/>
      <c r="GHK361" s="163"/>
      <c r="GHL361" s="163"/>
      <c r="GHM361" s="163"/>
      <c r="GHN361" s="163"/>
      <c r="GHO361" s="163"/>
      <c r="GHP361" s="163"/>
      <c r="GHQ361" s="163"/>
      <c r="GHR361" s="163"/>
      <c r="GHS361" s="163"/>
      <c r="GHT361" s="163"/>
      <c r="GHU361" s="163"/>
      <c r="GHV361" s="163"/>
      <c r="GHW361" s="163"/>
      <c r="GHX361" s="163"/>
      <c r="GHY361" s="163"/>
      <c r="GHZ361" s="163"/>
      <c r="GIA361" s="163"/>
      <c r="GIB361" s="163"/>
      <c r="GIC361" s="163"/>
      <c r="GID361" s="163"/>
      <c r="GIE361" s="163"/>
      <c r="GIF361" s="163"/>
      <c r="GIG361" s="163"/>
      <c r="GIH361" s="163"/>
      <c r="GII361" s="163"/>
      <c r="GIJ361" s="163"/>
      <c r="GIK361" s="163"/>
      <c r="GIL361" s="163"/>
      <c r="GIM361" s="163"/>
      <c r="GIN361" s="163"/>
      <c r="GIO361" s="163"/>
      <c r="GIP361" s="163"/>
      <c r="GIQ361" s="163"/>
      <c r="GIR361" s="163"/>
      <c r="GIS361" s="163"/>
      <c r="GIT361" s="163"/>
      <c r="GIU361" s="163"/>
      <c r="GIV361" s="163"/>
      <c r="GIW361" s="163"/>
      <c r="GIX361" s="163"/>
      <c r="GIY361" s="163"/>
      <c r="GIZ361" s="163"/>
      <c r="GJA361" s="163"/>
      <c r="GJB361" s="163"/>
      <c r="GJC361" s="163"/>
      <c r="GJD361" s="163"/>
      <c r="GJE361" s="163"/>
      <c r="GJF361" s="163"/>
      <c r="GJG361" s="163"/>
      <c r="GJH361" s="163"/>
      <c r="GJI361" s="163"/>
      <c r="GJJ361" s="163"/>
      <c r="GJK361" s="163"/>
      <c r="GJL361" s="163"/>
      <c r="GJM361" s="163"/>
      <c r="GJN361" s="163"/>
      <c r="GJO361" s="163"/>
      <c r="GJP361" s="163"/>
      <c r="GJQ361" s="163"/>
      <c r="GJR361" s="163"/>
      <c r="GJS361" s="163"/>
      <c r="GJT361" s="163"/>
      <c r="GJU361" s="163"/>
      <c r="GJV361" s="163"/>
      <c r="GJW361" s="163"/>
      <c r="GJX361" s="163"/>
      <c r="GJY361" s="163"/>
      <c r="GJZ361" s="163"/>
      <c r="GKA361" s="163"/>
      <c r="GKB361" s="163"/>
      <c r="GKC361" s="163"/>
      <c r="GKD361" s="163"/>
      <c r="GKE361" s="163"/>
      <c r="GKF361" s="163"/>
      <c r="GKG361" s="163"/>
      <c r="GKH361" s="163"/>
      <c r="GKI361" s="163"/>
      <c r="GKJ361" s="163"/>
      <c r="GKK361" s="163"/>
      <c r="GKL361" s="163"/>
      <c r="GKM361" s="163"/>
      <c r="GKN361" s="163"/>
      <c r="GKO361" s="163"/>
      <c r="GKP361" s="163"/>
      <c r="GKQ361" s="163"/>
      <c r="GKR361" s="163"/>
      <c r="GKS361" s="163"/>
      <c r="GKT361" s="163"/>
      <c r="GKU361" s="163"/>
      <c r="GKV361" s="163"/>
      <c r="GKW361" s="163"/>
      <c r="GKX361" s="163"/>
      <c r="GKY361" s="163"/>
      <c r="GKZ361" s="163"/>
      <c r="GLA361" s="163"/>
      <c r="GLB361" s="163"/>
      <c r="GLC361" s="163"/>
      <c r="GLD361" s="163"/>
      <c r="GLE361" s="163"/>
      <c r="GLF361" s="163"/>
      <c r="GLG361" s="163"/>
      <c r="GLH361" s="163"/>
      <c r="GLI361" s="163"/>
      <c r="GLJ361" s="163"/>
      <c r="GLK361" s="163"/>
      <c r="GLL361" s="163"/>
      <c r="GLM361" s="163"/>
      <c r="GLN361" s="163"/>
      <c r="GLO361" s="163"/>
      <c r="GLP361" s="163"/>
      <c r="GLQ361" s="163"/>
      <c r="GLR361" s="163"/>
      <c r="GLS361" s="163"/>
      <c r="GLT361" s="163"/>
      <c r="GLU361" s="163"/>
      <c r="GLV361" s="163"/>
      <c r="GLW361" s="163"/>
      <c r="GLX361" s="163"/>
      <c r="GLY361" s="163"/>
      <c r="GLZ361" s="163"/>
      <c r="GMA361" s="163"/>
      <c r="GMB361" s="163"/>
      <c r="GMC361" s="163"/>
      <c r="GMD361" s="163"/>
      <c r="GME361" s="163"/>
      <c r="GMF361" s="163"/>
      <c r="GMG361" s="163"/>
      <c r="GMH361" s="163"/>
      <c r="GMI361" s="163"/>
      <c r="GMJ361" s="163"/>
      <c r="GMK361" s="163"/>
      <c r="GML361" s="163"/>
      <c r="GMM361" s="163"/>
      <c r="GMN361" s="163"/>
      <c r="GMO361" s="163"/>
      <c r="GMP361" s="163"/>
      <c r="GMQ361" s="163"/>
      <c r="GMR361" s="163"/>
      <c r="GMS361" s="163"/>
      <c r="GMT361" s="163"/>
      <c r="GMU361" s="163"/>
      <c r="GMV361" s="163"/>
      <c r="GMW361" s="163"/>
      <c r="GMX361" s="163"/>
      <c r="GMY361" s="163"/>
      <c r="GMZ361" s="163"/>
      <c r="GNA361" s="163"/>
      <c r="GNB361" s="163"/>
      <c r="GNC361" s="163"/>
      <c r="GND361" s="163"/>
      <c r="GNE361" s="163"/>
      <c r="GNF361" s="163"/>
      <c r="GNG361" s="163"/>
      <c r="GNH361" s="163"/>
      <c r="GNI361" s="163"/>
      <c r="GNJ361" s="163"/>
      <c r="GNK361" s="163"/>
      <c r="GNL361" s="163"/>
      <c r="GNM361" s="163"/>
      <c r="GNN361" s="163"/>
      <c r="GNO361" s="163"/>
      <c r="GNP361" s="163"/>
      <c r="GNQ361" s="163"/>
      <c r="GNR361" s="163"/>
      <c r="GNS361" s="163"/>
      <c r="GNT361" s="163"/>
      <c r="GNU361" s="163"/>
      <c r="GNV361" s="163"/>
      <c r="GNW361" s="163"/>
      <c r="GNX361" s="163"/>
      <c r="GNY361" s="163"/>
      <c r="GNZ361" s="163"/>
      <c r="GOA361" s="163"/>
      <c r="GOB361" s="163"/>
      <c r="GOC361" s="163"/>
      <c r="GOD361" s="163"/>
      <c r="GOE361" s="163"/>
      <c r="GOF361" s="163"/>
      <c r="GOG361" s="163"/>
      <c r="GOH361" s="163"/>
      <c r="GOI361" s="163"/>
      <c r="GOJ361" s="163"/>
      <c r="GOK361" s="163"/>
      <c r="GOL361" s="163"/>
      <c r="GOM361" s="163"/>
      <c r="GON361" s="163"/>
      <c r="GOO361" s="163"/>
      <c r="GOP361" s="163"/>
      <c r="GOQ361" s="163"/>
      <c r="GOR361" s="163"/>
      <c r="GOS361" s="163"/>
      <c r="GOT361" s="163"/>
      <c r="GOU361" s="163"/>
      <c r="GOV361" s="163"/>
      <c r="GOW361" s="163"/>
      <c r="GOX361" s="163"/>
      <c r="GOY361" s="163"/>
      <c r="GOZ361" s="163"/>
      <c r="GPA361" s="163"/>
      <c r="GPB361" s="163"/>
      <c r="GPC361" s="163"/>
      <c r="GPD361" s="163"/>
      <c r="GPE361" s="163"/>
      <c r="GPF361" s="163"/>
      <c r="GPG361" s="163"/>
      <c r="GPH361" s="163"/>
      <c r="GPI361" s="163"/>
      <c r="GPJ361" s="163"/>
      <c r="GPK361" s="163"/>
      <c r="GPL361" s="163"/>
      <c r="GPM361" s="163"/>
      <c r="GPN361" s="163"/>
      <c r="GPO361" s="163"/>
      <c r="GPP361" s="163"/>
      <c r="GPQ361" s="163"/>
      <c r="GPR361" s="163"/>
      <c r="GPS361" s="163"/>
      <c r="GPT361" s="163"/>
      <c r="GPU361" s="163"/>
      <c r="GPV361" s="163"/>
      <c r="GPW361" s="163"/>
      <c r="GPX361" s="163"/>
      <c r="GPY361" s="163"/>
      <c r="GPZ361" s="163"/>
      <c r="GQA361" s="163"/>
      <c r="GQB361" s="163"/>
      <c r="GQC361" s="163"/>
      <c r="GQD361" s="163"/>
      <c r="GQE361" s="163"/>
      <c r="GQF361" s="163"/>
      <c r="GQG361" s="163"/>
      <c r="GQH361" s="163"/>
      <c r="GQI361" s="163"/>
      <c r="GQJ361" s="163"/>
      <c r="GQK361" s="163"/>
      <c r="GQL361" s="163"/>
      <c r="GQM361" s="163"/>
      <c r="GQN361" s="163"/>
      <c r="GQO361" s="163"/>
      <c r="GQP361" s="163"/>
      <c r="GQQ361" s="163"/>
      <c r="GQR361" s="163"/>
      <c r="GQS361" s="163"/>
      <c r="GQT361" s="163"/>
      <c r="GQU361" s="163"/>
      <c r="GQV361" s="163"/>
      <c r="GQW361" s="163"/>
      <c r="GQX361" s="163"/>
      <c r="GQY361" s="163"/>
      <c r="GQZ361" s="163"/>
      <c r="GRA361" s="163"/>
      <c r="GRB361" s="163"/>
      <c r="GRC361" s="163"/>
      <c r="GRD361" s="163"/>
      <c r="GRE361" s="163"/>
      <c r="GRF361" s="163"/>
      <c r="GRG361" s="163"/>
      <c r="GRH361" s="163"/>
      <c r="GRI361" s="163"/>
      <c r="GRJ361" s="163"/>
      <c r="GRK361" s="163"/>
      <c r="GRL361" s="163"/>
      <c r="GRM361" s="163"/>
      <c r="GRN361" s="163"/>
      <c r="GRO361" s="163"/>
      <c r="GRP361" s="163"/>
      <c r="GRQ361" s="163"/>
      <c r="GRR361" s="163"/>
      <c r="GRS361" s="163"/>
      <c r="GRT361" s="163"/>
      <c r="GRU361" s="163"/>
      <c r="GRV361" s="163"/>
      <c r="GRW361" s="163"/>
      <c r="GRX361" s="163"/>
      <c r="GRY361" s="163"/>
      <c r="GRZ361" s="163"/>
      <c r="GSA361" s="163"/>
      <c r="GSB361" s="163"/>
      <c r="GSC361" s="163"/>
      <c r="GSD361" s="163"/>
      <c r="GSE361" s="163"/>
      <c r="GSF361" s="163"/>
      <c r="GSG361" s="163"/>
      <c r="GSH361" s="163"/>
      <c r="GSI361" s="163"/>
      <c r="GSJ361" s="163"/>
      <c r="GSK361" s="163"/>
      <c r="GSL361" s="163"/>
      <c r="GSM361" s="163"/>
      <c r="GSN361" s="163"/>
      <c r="GSO361" s="163"/>
      <c r="GSP361" s="163"/>
      <c r="GSQ361" s="163"/>
      <c r="GSR361" s="163"/>
      <c r="GSS361" s="163"/>
      <c r="GST361" s="163"/>
      <c r="GSU361" s="163"/>
      <c r="GSV361" s="163"/>
      <c r="GSW361" s="163"/>
      <c r="GSX361" s="163"/>
      <c r="GSY361" s="163"/>
      <c r="GSZ361" s="163"/>
      <c r="GTA361" s="163"/>
      <c r="GTB361" s="163"/>
      <c r="GTC361" s="163"/>
      <c r="GTD361" s="163"/>
      <c r="GTE361" s="163"/>
      <c r="GTF361" s="163"/>
      <c r="GTG361" s="163"/>
      <c r="GTH361" s="163"/>
      <c r="GTI361" s="163"/>
      <c r="GTJ361" s="163"/>
      <c r="GTK361" s="163"/>
      <c r="GTL361" s="163"/>
      <c r="GTM361" s="163"/>
      <c r="GTN361" s="163"/>
      <c r="GTO361" s="163"/>
      <c r="GTP361" s="163"/>
      <c r="GTQ361" s="163"/>
      <c r="GTR361" s="163"/>
      <c r="GTS361" s="163"/>
      <c r="GTT361" s="163"/>
      <c r="GTU361" s="163"/>
      <c r="GTV361" s="163"/>
      <c r="GTW361" s="163"/>
      <c r="GTX361" s="163"/>
      <c r="GTY361" s="163"/>
      <c r="GTZ361" s="163"/>
      <c r="GUA361" s="163"/>
      <c r="GUB361" s="163"/>
      <c r="GUC361" s="163"/>
      <c r="GUD361" s="163"/>
      <c r="GUE361" s="163"/>
      <c r="GUF361" s="163"/>
      <c r="GUG361" s="163"/>
      <c r="GUH361" s="163"/>
      <c r="GUI361" s="163"/>
      <c r="GUJ361" s="163"/>
      <c r="GUK361" s="163"/>
      <c r="GUL361" s="163"/>
      <c r="GUM361" s="163"/>
      <c r="GUN361" s="163"/>
      <c r="GUO361" s="163"/>
      <c r="GUP361" s="163"/>
      <c r="GUQ361" s="163"/>
      <c r="GUR361" s="163"/>
      <c r="GUS361" s="163"/>
      <c r="GUT361" s="163"/>
      <c r="GUU361" s="163"/>
      <c r="GUV361" s="163"/>
      <c r="GUW361" s="163"/>
      <c r="GUX361" s="163"/>
      <c r="GUY361" s="163"/>
      <c r="GUZ361" s="163"/>
      <c r="GVA361" s="163"/>
      <c r="GVB361" s="163"/>
      <c r="GVC361" s="163"/>
      <c r="GVD361" s="163"/>
      <c r="GVE361" s="163"/>
      <c r="GVF361" s="163"/>
      <c r="GVG361" s="163"/>
      <c r="GVH361" s="163"/>
      <c r="GVI361" s="163"/>
      <c r="GVJ361" s="163"/>
      <c r="GVK361" s="163"/>
      <c r="GVL361" s="163"/>
      <c r="GVM361" s="163"/>
      <c r="GVN361" s="163"/>
      <c r="GVO361" s="163"/>
      <c r="GVP361" s="163"/>
      <c r="GVQ361" s="163"/>
      <c r="GVR361" s="163"/>
      <c r="GVS361" s="163"/>
      <c r="GVT361" s="163"/>
      <c r="GVU361" s="163"/>
      <c r="GVV361" s="163"/>
      <c r="GVW361" s="163"/>
      <c r="GVX361" s="163"/>
      <c r="GVY361" s="163"/>
      <c r="GVZ361" s="163"/>
      <c r="GWA361" s="163"/>
      <c r="GWB361" s="163"/>
      <c r="GWC361" s="163"/>
      <c r="GWD361" s="163"/>
      <c r="GWE361" s="163"/>
      <c r="GWF361" s="163"/>
      <c r="GWG361" s="163"/>
      <c r="GWH361" s="163"/>
      <c r="GWI361" s="163"/>
      <c r="GWJ361" s="163"/>
      <c r="GWK361" s="163"/>
      <c r="GWL361" s="163"/>
      <c r="GWM361" s="163"/>
      <c r="GWN361" s="163"/>
      <c r="GWO361" s="163"/>
      <c r="GWP361" s="163"/>
      <c r="GWQ361" s="163"/>
      <c r="GWR361" s="163"/>
      <c r="GWS361" s="163"/>
      <c r="GWT361" s="163"/>
      <c r="GWU361" s="163"/>
      <c r="GWV361" s="163"/>
      <c r="GWW361" s="163"/>
      <c r="GWX361" s="163"/>
      <c r="GWY361" s="163"/>
      <c r="GWZ361" s="163"/>
      <c r="GXA361" s="163"/>
      <c r="GXB361" s="163"/>
      <c r="GXC361" s="163"/>
      <c r="GXD361" s="163"/>
      <c r="GXE361" s="163"/>
      <c r="GXF361" s="163"/>
      <c r="GXG361" s="163"/>
      <c r="GXH361" s="163"/>
      <c r="GXI361" s="163"/>
      <c r="GXJ361" s="163"/>
      <c r="GXK361" s="163"/>
      <c r="GXL361" s="163"/>
      <c r="GXM361" s="163"/>
      <c r="GXN361" s="163"/>
      <c r="GXO361" s="163"/>
      <c r="GXP361" s="163"/>
      <c r="GXQ361" s="163"/>
      <c r="GXR361" s="163"/>
      <c r="GXS361" s="163"/>
      <c r="GXT361" s="163"/>
      <c r="GXU361" s="163"/>
      <c r="GXV361" s="163"/>
      <c r="GXW361" s="163"/>
      <c r="GXX361" s="163"/>
      <c r="GXY361" s="163"/>
      <c r="GXZ361" s="163"/>
      <c r="GYA361" s="163"/>
      <c r="GYB361" s="163"/>
      <c r="GYC361" s="163"/>
      <c r="GYD361" s="163"/>
      <c r="GYE361" s="163"/>
      <c r="GYF361" s="163"/>
      <c r="GYG361" s="163"/>
      <c r="GYH361" s="163"/>
      <c r="GYI361" s="163"/>
      <c r="GYJ361" s="163"/>
      <c r="GYK361" s="163"/>
      <c r="GYL361" s="163"/>
      <c r="GYM361" s="163"/>
      <c r="GYN361" s="163"/>
      <c r="GYO361" s="163"/>
      <c r="GYP361" s="163"/>
      <c r="GYQ361" s="163"/>
      <c r="GYR361" s="163"/>
      <c r="GYS361" s="163"/>
      <c r="GYT361" s="163"/>
      <c r="GYU361" s="163"/>
      <c r="GYV361" s="163"/>
      <c r="GYW361" s="163"/>
      <c r="GYX361" s="163"/>
      <c r="GYY361" s="163"/>
      <c r="GYZ361" s="163"/>
      <c r="GZA361" s="163"/>
      <c r="GZB361" s="163"/>
      <c r="GZC361" s="163"/>
      <c r="GZD361" s="163"/>
      <c r="GZE361" s="163"/>
      <c r="GZF361" s="163"/>
      <c r="GZG361" s="163"/>
      <c r="GZH361" s="163"/>
      <c r="GZI361" s="163"/>
      <c r="GZJ361" s="163"/>
      <c r="GZK361" s="163"/>
      <c r="GZL361" s="163"/>
      <c r="GZM361" s="163"/>
      <c r="GZN361" s="163"/>
      <c r="GZO361" s="163"/>
      <c r="GZP361" s="163"/>
      <c r="GZQ361" s="163"/>
      <c r="GZR361" s="163"/>
      <c r="GZS361" s="163"/>
      <c r="GZT361" s="163"/>
      <c r="GZU361" s="163"/>
      <c r="GZV361" s="163"/>
      <c r="GZW361" s="163"/>
      <c r="GZX361" s="163"/>
      <c r="GZY361" s="163"/>
      <c r="GZZ361" s="163"/>
      <c r="HAA361" s="163"/>
      <c r="HAB361" s="163"/>
      <c r="HAC361" s="163"/>
      <c r="HAD361" s="163"/>
      <c r="HAE361" s="163"/>
      <c r="HAF361" s="163"/>
      <c r="HAG361" s="163"/>
      <c r="HAH361" s="163"/>
      <c r="HAI361" s="163"/>
      <c r="HAJ361" s="163"/>
      <c r="HAK361" s="163"/>
      <c r="HAL361" s="163"/>
      <c r="HAM361" s="163"/>
      <c r="HAN361" s="163"/>
      <c r="HAO361" s="163"/>
      <c r="HAP361" s="163"/>
      <c r="HAQ361" s="163"/>
      <c r="HAR361" s="163"/>
      <c r="HAS361" s="163"/>
      <c r="HAT361" s="163"/>
      <c r="HAU361" s="163"/>
      <c r="HAV361" s="163"/>
      <c r="HAW361" s="163"/>
      <c r="HAX361" s="163"/>
      <c r="HAY361" s="163"/>
      <c r="HAZ361" s="163"/>
      <c r="HBA361" s="163"/>
      <c r="HBB361" s="163"/>
      <c r="HBC361" s="163"/>
      <c r="HBD361" s="163"/>
      <c r="HBE361" s="163"/>
      <c r="HBF361" s="163"/>
      <c r="HBG361" s="163"/>
      <c r="HBH361" s="163"/>
      <c r="HBI361" s="163"/>
      <c r="HBJ361" s="163"/>
      <c r="HBK361" s="163"/>
      <c r="HBL361" s="163"/>
      <c r="HBM361" s="163"/>
      <c r="HBN361" s="163"/>
      <c r="HBO361" s="163"/>
      <c r="HBP361" s="163"/>
      <c r="HBQ361" s="163"/>
      <c r="HBR361" s="163"/>
      <c r="HBS361" s="163"/>
      <c r="HBT361" s="163"/>
      <c r="HBU361" s="163"/>
      <c r="HBV361" s="163"/>
      <c r="HBW361" s="163"/>
      <c r="HBX361" s="163"/>
      <c r="HBY361" s="163"/>
      <c r="HBZ361" s="163"/>
      <c r="HCA361" s="163"/>
      <c r="HCB361" s="163"/>
      <c r="HCC361" s="163"/>
      <c r="HCD361" s="163"/>
      <c r="HCE361" s="163"/>
      <c r="HCF361" s="163"/>
      <c r="HCG361" s="163"/>
      <c r="HCH361" s="163"/>
      <c r="HCI361" s="163"/>
      <c r="HCJ361" s="163"/>
      <c r="HCK361" s="163"/>
      <c r="HCL361" s="163"/>
      <c r="HCM361" s="163"/>
      <c r="HCN361" s="163"/>
      <c r="HCO361" s="163"/>
      <c r="HCP361" s="163"/>
      <c r="HCQ361" s="163"/>
      <c r="HCR361" s="163"/>
      <c r="HCS361" s="163"/>
      <c r="HCT361" s="163"/>
      <c r="HCU361" s="163"/>
      <c r="HCV361" s="163"/>
      <c r="HCW361" s="163"/>
      <c r="HCX361" s="163"/>
      <c r="HCY361" s="163"/>
      <c r="HCZ361" s="163"/>
      <c r="HDA361" s="163"/>
      <c r="HDB361" s="163"/>
      <c r="HDC361" s="163"/>
      <c r="HDD361" s="163"/>
      <c r="HDE361" s="163"/>
      <c r="HDF361" s="163"/>
      <c r="HDG361" s="163"/>
      <c r="HDH361" s="163"/>
      <c r="HDI361" s="163"/>
      <c r="HDJ361" s="163"/>
      <c r="HDK361" s="163"/>
      <c r="HDL361" s="163"/>
      <c r="HDM361" s="163"/>
      <c r="HDN361" s="163"/>
      <c r="HDO361" s="163"/>
      <c r="HDP361" s="163"/>
      <c r="HDQ361" s="163"/>
      <c r="HDR361" s="163"/>
      <c r="HDS361" s="163"/>
      <c r="HDT361" s="163"/>
      <c r="HDU361" s="163"/>
      <c r="HDV361" s="163"/>
      <c r="HDW361" s="163"/>
      <c r="HDX361" s="163"/>
      <c r="HDY361" s="163"/>
      <c r="HDZ361" s="163"/>
      <c r="HEA361" s="163"/>
      <c r="HEB361" s="163"/>
      <c r="HEC361" s="163"/>
      <c r="HED361" s="163"/>
      <c r="HEE361" s="163"/>
      <c r="HEF361" s="163"/>
      <c r="HEG361" s="163"/>
      <c r="HEH361" s="163"/>
      <c r="HEI361" s="163"/>
      <c r="HEJ361" s="163"/>
      <c r="HEK361" s="163"/>
      <c r="HEL361" s="163"/>
      <c r="HEM361" s="163"/>
      <c r="HEN361" s="163"/>
      <c r="HEO361" s="163"/>
      <c r="HEP361" s="163"/>
      <c r="HEQ361" s="163"/>
      <c r="HER361" s="163"/>
      <c r="HES361" s="163"/>
      <c r="HET361" s="163"/>
      <c r="HEU361" s="163"/>
      <c r="HEV361" s="163"/>
      <c r="HEW361" s="163"/>
      <c r="HEX361" s="163"/>
      <c r="HEY361" s="163"/>
      <c r="HEZ361" s="163"/>
      <c r="HFA361" s="163"/>
      <c r="HFB361" s="163"/>
      <c r="HFC361" s="163"/>
      <c r="HFD361" s="163"/>
      <c r="HFE361" s="163"/>
      <c r="HFF361" s="163"/>
      <c r="HFG361" s="163"/>
      <c r="HFH361" s="163"/>
      <c r="HFI361" s="163"/>
      <c r="HFJ361" s="163"/>
      <c r="HFK361" s="163"/>
      <c r="HFL361" s="163"/>
      <c r="HFM361" s="163"/>
      <c r="HFN361" s="163"/>
      <c r="HFO361" s="163"/>
      <c r="HFP361" s="163"/>
      <c r="HFQ361" s="163"/>
      <c r="HFR361" s="163"/>
      <c r="HFS361" s="163"/>
      <c r="HFT361" s="163"/>
      <c r="HFU361" s="163"/>
      <c r="HFV361" s="163"/>
      <c r="HFW361" s="163"/>
      <c r="HFX361" s="163"/>
      <c r="HFY361" s="163"/>
      <c r="HFZ361" s="163"/>
      <c r="HGA361" s="163"/>
      <c r="HGB361" s="163"/>
      <c r="HGC361" s="163"/>
      <c r="HGD361" s="163"/>
      <c r="HGE361" s="163"/>
      <c r="HGF361" s="163"/>
      <c r="HGG361" s="163"/>
      <c r="HGH361" s="163"/>
      <c r="HGI361" s="163"/>
      <c r="HGJ361" s="163"/>
      <c r="HGK361" s="163"/>
      <c r="HGL361" s="163"/>
      <c r="HGM361" s="163"/>
      <c r="HGN361" s="163"/>
      <c r="HGO361" s="163"/>
      <c r="HGP361" s="163"/>
      <c r="HGQ361" s="163"/>
      <c r="HGR361" s="163"/>
      <c r="HGS361" s="163"/>
      <c r="HGT361" s="163"/>
      <c r="HGU361" s="163"/>
      <c r="HGV361" s="163"/>
      <c r="HGW361" s="163"/>
      <c r="HGX361" s="163"/>
      <c r="HGY361" s="163"/>
      <c r="HGZ361" s="163"/>
      <c r="HHA361" s="163"/>
      <c r="HHB361" s="163"/>
      <c r="HHC361" s="163"/>
      <c r="HHD361" s="163"/>
      <c r="HHE361" s="163"/>
      <c r="HHF361" s="163"/>
      <c r="HHG361" s="163"/>
      <c r="HHH361" s="163"/>
      <c r="HHI361" s="163"/>
      <c r="HHJ361" s="163"/>
      <c r="HHK361" s="163"/>
      <c r="HHL361" s="163"/>
      <c r="HHM361" s="163"/>
      <c r="HHN361" s="163"/>
      <c r="HHO361" s="163"/>
      <c r="HHP361" s="163"/>
      <c r="HHQ361" s="163"/>
      <c r="HHR361" s="163"/>
      <c r="HHS361" s="163"/>
      <c r="HHT361" s="163"/>
      <c r="HHU361" s="163"/>
      <c r="HHV361" s="163"/>
      <c r="HHW361" s="163"/>
      <c r="HHX361" s="163"/>
      <c r="HHY361" s="163"/>
      <c r="HHZ361" s="163"/>
      <c r="HIA361" s="163"/>
      <c r="HIB361" s="163"/>
      <c r="HIC361" s="163"/>
      <c r="HID361" s="163"/>
      <c r="HIE361" s="163"/>
      <c r="HIF361" s="163"/>
      <c r="HIG361" s="163"/>
      <c r="HIH361" s="163"/>
      <c r="HII361" s="163"/>
      <c r="HIJ361" s="163"/>
      <c r="HIK361" s="163"/>
      <c r="HIL361" s="163"/>
      <c r="HIM361" s="163"/>
      <c r="HIN361" s="163"/>
      <c r="HIO361" s="163"/>
      <c r="HIP361" s="163"/>
      <c r="HIQ361" s="163"/>
      <c r="HIR361" s="163"/>
      <c r="HIS361" s="163"/>
      <c r="HIT361" s="163"/>
      <c r="HIU361" s="163"/>
      <c r="HIV361" s="163"/>
      <c r="HIW361" s="163"/>
      <c r="HIX361" s="163"/>
      <c r="HIY361" s="163"/>
      <c r="HIZ361" s="163"/>
      <c r="HJA361" s="163"/>
      <c r="HJB361" s="163"/>
      <c r="HJC361" s="163"/>
      <c r="HJD361" s="163"/>
      <c r="HJE361" s="163"/>
      <c r="HJF361" s="163"/>
      <c r="HJG361" s="163"/>
      <c r="HJH361" s="163"/>
      <c r="HJI361" s="163"/>
      <c r="HJJ361" s="163"/>
      <c r="HJK361" s="163"/>
      <c r="HJL361" s="163"/>
      <c r="HJM361" s="163"/>
      <c r="HJN361" s="163"/>
      <c r="HJO361" s="163"/>
      <c r="HJP361" s="163"/>
      <c r="HJQ361" s="163"/>
      <c r="HJR361" s="163"/>
      <c r="HJS361" s="163"/>
      <c r="HJT361" s="163"/>
      <c r="HJU361" s="163"/>
      <c r="HJV361" s="163"/>
      <c r="HJW361" s="163"/>
      <c r="HJX361" s="163"/>
      <c r="HJY361" s="163"/>
      <c r="HJZ361" s="163"/>
      <c r="HKA361" s="163"/>
      <c r="HKB361" s="163"/>
      <c r="HKC361" s="163"/>
      <c r="HKD361" s="163"/>
      <c r="HKE361" s="163"/>
      <c r="HKF361" s="163"/>
      <c r="HKG361" s="163"/>
      <c r="HKH361" s="163"/>
      <c r="HKI361" s="163"/>
      <c r="HKJ361" s="163"/>
      <c r="HKK361" s="163"/>
      <c r="HKL361" s="163"/>
      <c r="HKM361" s="163"/>
      <c r="HKN361" s="163"/>
      <c r="HKO361" s="163"/>
      <c r="HKP361" s="163"/>
      <c r="HKQ361" s="163"/>
      <c r="HKR361" s="163"/>
      <c r="HKS361" s="163"/>
      <c r="HKT361" s="163"/>
      <c r="HKU361" s="163"/>
      <c r="HKV361" s="163"/>
      <c r="HKW361" s="163"/>
      <c r="HKX361" s="163"/>
      <c r="HKY361" s="163"/>
      <c r="HKZ361" s="163"/>
      <c r="HLA361" s="163"/>
      <c r="HLB361" s="163"/>
      <c r="HLC361" s="163"/>
      <c r="HLD361" s="163"/>
      <c r="HLE361" s="163"/>
      <c r="HLF361" s="163"/>
      <c r="HLG361" s="163"/>
      <c r="HLH361" s="163"/>
      <c r="HLI361" s="163"/>
      <c r="HLJ361" s="163"/>
      <c r="HLK361" s="163"/>
      <c r="HLL361" s="163"/>
      <c r="HLM361" s="163"/>
      <c r="HLN361" s="163"/>
      <c r="HLO361" s="163"/>
      <c r="HLP361" s="163"/>
      <c r="HLQ361" s="163"/>
      <c r="HLR361" s="163"/>
      <c r="HLS361" s="163"/>
      <c r="HLT361" s="163"/>
      <c r="HLU361" s="163"/>
      <c r="HLV361" s="163"/>
      <c r="HLW361" s="163"/>
      <c r="HLX361" s="163"/>
      <c r="HLY361" s="163"/>
      <c r="HLZ361" s="163"/>
      <c r="HMA361" s="163"/>
      <c r="HMB361" s="163"/>
      <c r="HMC361" s="163"/>
      <c r="HMD361" s="163"/>
      <c r="HME361" s="163"/>
      <c r="HMF361" s="163"/>
      <c r="HMG361" s="163"/>
      <c r="HMH361" s="163"/>
      <c r="HMI361" s="163"/>
      <c r="HMJ361" s="163"/>
      <c r="HMK361" s="163"/>
      <c r="HML361" s="163"/>
      <c r="HMM361" s="163"/>
      <c r="HMN361" s="163"/>
      <c r="HMO361" s="163"/>
      <c r="HMP361" s="163"/>
      <c r="HMQ361" s="163"/>
      <c r="HMR361" s="163"/>
      <c r="HMS361" s="163"/>
      <c r="HMT361" s="163"/>
      <c r="HMU361" s="163"/>
      <c r="HMV361" s="163"/>
      <c r="HMW361" s="163"/>
      <c r="HMX361" s="163"/>
      <c r="HMY361" s="163"/>
      <c r="HMZ361" s="163"/>
      <c r="HNA361" s="163"/>
      <c r="HNB361" s="163"/>
      <c r="HNC361" s="163"/>
      <c r="HND361" s="163"/>
      <c r="HNE361" s="163"/>
      <c r="HNF361" s="163"/>
      <c r="HNG361" s="163"/>
      <c r="HNH361" s="163"/>
      <c r="HNI361" s="163"/>
      <c r="HNJ361" s="163"/>
      <c r="HNK361" s="163"/>
      <c r="HNL361" s="163"/>
      <c r="HNM361" s="163"/>
      <c r="HNN361" s="163"/>
      <c r="HNO361" s="163"/>
      <c r="HNP361" s="163"/>
      <c r="HNQ361" s="163"/>
      <c r="HNR361" s="163"/>
      <c r="HNS361" s="163"/>
      <c r="HNT361" s="163"/>
      <c r="HNU361" s="163"/>
      <c r="HNV361" s="163"/>
      <c r="HNW361" s="163"/>
      <c r="HNX361" s="163"/>
      <c r="HNY361" s="163"/>
      <c r="HNZ361" s="163"/>
      <c r="HOA361" s="163"/>
      <c r="HOB361" s="163"/>
      <c r="HOC361" s="163"/>
      <c r="HOD361" s="163"/>
      <c r="HOE361" s="163"/>
      <c r="HOF361" s="163"/>
      <c r="HOG361" s="163"/>
      <c r="HOH361" s="163"/>
      <c r="HOI361" s="163"/>
      <c r="HOJ361" s="163"/>
      <c r="HOK361" s="163"/>
      <c r="HOL361" s="163"/>
      <c r="HOM361" s="163"/>
      <c r="HON361" s="163"/>
      <c r="HOO361" s="163"/>
      <c r="HOP361" s="163"/>
      <c r="HOQ361" s="163"/>
      <c r="HOR361" s="163"/>
      <c r="HOS361" s="163"/>
      <c r="HOT361" s="163"/>
      <c r="HOU361" s="163"/>
      <c r="HOV361" s="163"/>
      <c r="HOW361" s="163"/>
      <c r="HOX361" s="163"/>
      <c r="HOY361" s="163"/>
      <c r="HOZ361" s="163"/>
      <c r="HPA361" s="163"/>
      <c r="HPB361" s="163"/>
      <c r="HPC361" s="163"/>
      <c r="HPD361" s="163"/>
      <c r="HPE361" s="163"/>
      <c r="HPF361" s="163"/>
      <c r="HPG361" s="163"/>
      <c r="HPH361" s="163"/>
      <c r="HPI361" s="163"/>
      <c r="HPJ361" s="163"/>
      <c r="HPK361" s="163"/>
      <c r="HPL361" s="163"/>
      <c r="HPM361" s="163"/>
      <c r="HPN361" s="163"/>
      <c r="HPO361" s="163"/>
      <c r="HPP361" s="163"/>
      <c r="HPQ361" s="163"/>
      <c r="HPR361" s="163"/>
      <c r="HPS361" s="163"/>
      <c r="HPT361" s="163"/>
      <c r="HPU361" s="163"/>
      <c r="HPV361" s="163"/>
      <c r="HPW361" s="163"/>
      <c r="HPX361" s="163"/>
      <c r="HPY361" s="163"/>
      <c r="HPZ361" s="163"/>
      <c r="HQA361" s="163"/>
      <c r="HQB361" s="163"/>
      <c r="HQC361" s="163"/>
      <c r="HQD361" s="163"/>
      <c r="HQE361" s="163"/>
      <c r="HQF361" s="163"/>
      <c r="HQG361" s="163"/>
      <c r="HQH361" s="163"/>
      <c r="HQI361" s="163"/>
      <c r="HQJ361" s="163"/>
      <c r="HQK361" s="163"/>
      <c r="HQL361" s="163"/>
      <c r="HQM361" s="163"/>
      <c r="HQN361" s="163"/>
      <c r="HQO361" s="163"/>
      <c r="HQP361" s="163"/>
      <c r="HQQ361" s="163"/>
      <c r="HQR361" s="163"/>
      <c r="HQS361" s="163"/>
      <c r="HQT361" s="163"/>
      <c r="HQU361" s="163"/>
      <c r="HQV361" s="163"/>
      <c r="HQW361" s="163"/>
      <c r="HQX361" s="163"/>
      <c r="HQY361" s="163"/>
      <c r="HQZ361" s="163"/>
      <c r="HRA361" s="163"/>
      <c r="HRB361" s="163"/>
      <c r="HRC361" s="163"/>
      <c r="HRD361" s="163"/>
      <c r="HRE361" s="163"/>
      <c r="HRF361" s="163"/>
      <c r="HRG361" s="163"/>
      <c r="HRH361" s="163"/>
      <c r="HRI361" s="163"/>
      <c r="HRJ361" s="163"/>
      <c r="HRK361" s="163"/>
      <c r="HRL361" s="163"/>
      <c r="HRM361" s="163"/>
      <c r="HRN361" s="163"/>
      <c r="HRO361" s="163"/>
      <c r="HRP361" s="163"/>
      <c r="HRQ361" s="163"/>
      <c r="HRR361" s="163"/>
      <c r="HRS361" s="163"/>
      <c r="HRT361" s="163"/>
      <c r="HRU361" s="163"/>
      <c r="HRV361" s="163"/>
      <c r="HRW361" s="163"/>
      <c r="HRX361" s="163"/>
      <c r="HRY361" s="163"/>
      <c r="HRZ361" s="163"/>
      <c r="HSA361" s="163"/>
      <c r="HSB361" s="163"/>
      <c r="HSC361" s="163"/>
      <c r="HSD361" s="163"/>
      <c r="HSE361" s="163"/>
      <c r="HSF361" s="163"/>
      <c r="HSG361" s="163"/>
      <c r="HSH361" s="163"/>
      <c r="HSI361" s="163"/>
      <c r="HSJ361" s="163"/>
      <c r="HSK361" s="163"/>
      <c r="HSL361" s="163"/>
      <c r="HSM361" s="163"/>
      <c r="HSN361" s="163"/>
      <c r="HSO361" s="163"/>
      <c r="HSP361" s="163"/>
      <c r="HSQ361" s="163"/>
      <c r="HSR361" s="163"/>
      <c r="HSS361" s="163"/>
      <c r="HST361" s="163"/>
      <c r="HSU361" s="163"/>
      <c r="HSV361" s="163"/>
      <c r="HSW361" s="163"/>
      <c r="HSX361" s="163"/>
      <c r="HSY361" s="163"/>
      <c r="HSZ361" s="163"/>
      <c r="HTA361" s="163"/>
      <c r="HTB361" s="163"/>
      <c r="HTC361" s="163"/>
      <c r="HTD361" s="163"/>
      <c r="HTE361" s="163"/>
      <c r="HTF361" s="163"/>
      <c r="HTG361" s="163"/>
      <c r="HTH361" s="163"/>
      <c r="HTI361" s="163"/>
      <c r="HTJ361" s="163"/>
      <c r="HTK361" s="163"/>
      <c r="HTL361" s="163"/>
      <c r="HTM361" s="163"/>
      <c r="HTN361" s="163"/>
      <c r="HTO361" s="163"/>
      <c r="HTP361" s="163"/>
      <c r="HTQ361" s="163"/>
      <c r="HTR361" s="163"/>
      <c r="HTS361" s="163"/>
      <c r="HTT361" s="163"/>
      <c r="HTU361" s="163"/>
      <c r="HTV361" s="163"/>
      <c r="HTW361" s="163"/>
      <c r="HTX361" s="163"/>
      <c r="HTY361" s="163"/>
      <c r="HTZ361" s="163"/>
      <c r="HUA361" s="163"/>
      <c r="HUB361" s="163"/>
      <c r="HUC361" s="163"/>
      <c r="HUD361" s="163"/>
      <c r="HUE361" s="163"/>
      <c r="HUF361" s="163"/>
      <c r="HUG361" s="163"/>
      <c r="HUH361" s="163"/>
      <c r="HUI361" s="163"/>
      <c r="HUJ361" s="163"/>
      <c r="HUK361" s="163"/>
      <c r="HUL361" s="163"/>
      <c r="HUM361" s="163"/>
      <c r="HUN361" s="163"/>
      <c r="HUO361" s="163"/>
      <c r="HUP361" s="163"/>
      <c r="HUQ361" s="163"/>
      <c r="HUR361" s="163"/>
      <c r="HUS361" s="163"/>
      <c r="HUT361" s="163"/>
      <c r="HUU361" s="163"/>
      <c r="HUV361" s="163"/>
      <c r="HUW361" s="163"/>
      <c r="HUX361" s="163"/>
      <c r="HUY361" s="163"/>
      <c r="HUZ361" s="163"/>
      <c r="HVA361" s="163"/>
      <c r="HVB361" s="163"/>
      <c r="HVC361" s="163"/>
      <c r="HVD361" s="163"/>
      <c r="HVE361" s="163"/>
      <c r="HVF361" s="163"/>
      <c r="HVG361" s="163"/>
      <c r="HVH361" s="163"/>
      <c r="HVI361" s="163"/>
      <c r="HVJ361" s="163"/>
      <c r="HVK361" s="163"/>
      <c r="HVL361" s="163"/>
      <c r="HVM361" s="163"/>
      <c r="HVN361" s="163"/>
      <c r="HVO361" s="163"/>
      <c r="HVP361" s="163"/>
      <c r="HVQ361" s="163"/>
      <c r="HVR361" s="163"/>
      <c r="HVS361" s="163"/>
      <c r="HVT361" s="163"/>
      <c r="HVU361" s="163"/>
      <c r="HVV361" s="163"/>
      <c r="HVW361" s="163"/>
      <c r="HVX361" s="163"/>
      <c r="HVY361" s="163"/>
      <c r="HVZ361" s="163"/>
      <c r="HWA361" s="163"/>
      <c r="HWB361" s="163"/>
      <c r="HWC361" s="163"/>
      <c r="HWD361" s="163"/>
      <c r="HWE361" s="163"/>
      <c r="HWF361" s="163"/>
      <c r="HWG361" s="163"/>
      <c r="HWH361" s="163"/>
      <c r="HWI361" s="163"/>
      <c r="HWJ361" s="163"/>
      <c r="HWK361" s="163"/>
      <c r="HWL361" s="163"/>
      <c r="HWM361" s="163"/>
      <c r="HWN361" s="163"/>
      <c r="HWO361" s="163"/>
      <c r="HWP361" s="163"/>
      <c r="HWQ361" s="163"/>
      <c r="HWR361" s="163"/>
      <c r="HWS361" s="163"/>
      <c r="HWT361" s="163"/>
      <c r="HWU361" s="163"/>
      <c r="HWV361" s="163"/>
      <c r="HWW361" s="163"/>
      <c r="HWX361" s="163"/>
      <c r="HWY361" s="163"/>
      <c r="HWZ361" s="163"/>
      <c r="HXA361" s="163"/>
      <c r="HXB361" s="163"/>
      <c r="HXC361" s="163"/>
      <c r="HXD361" s="163"/>
      <c r="HXE361" s="163"/>
      <c r="HXF361" s="163"/>
      <c r="HXG361" s="163"/>
      <c r="HXH361" s="163"/>
      <c r="HXI361" s="163"/>
      <c r="HXJ361" s="163"/>
      <c r="HXK361" s="163"/>
      <c r="HXL361" s="163"/>
      <c r="HXM361" s="163"/>
      <c r="HXN361" s="163"/>
      <c r="HXO361" s="163"/>
      <c r="HXP361" s="163"/>
      <c r="HXQ361" s="163"/>
      <c r="HXR361" s="163"/>
      <c r="HXS361" s="163"/>
      <c r="HXT361" s="163"/>
      <c r="HXU361" s="163"/>
      <c r="HXV361" s="163"/>
      <c r="HXW361" s="163"/>
      <c r="HXX361" s="163"/>
      <c r="HXY361" s="163"/>
      <c r="HXZ361" s="163"/>
      <c r="HYA361" s="163"/>
      <c r="HYB361" s="163"/>
      <c r="HYC361" s="163"/>
      <c r="HYD361" s="163"/>
      <c r="HYE361" s="163"/>
      <c r="HYF361" s="163"/>
      <c r="HYG361" s="163"/>
      <c r="HYH361" s="163"/>
      <c r="HYI361" s="163"/>
      <c r="HYJ361" s="163"/>
      <c r="HYK361" s="163"/>
      <c r="HYL361" s="163"/>
      <c r="HYM361" s="163"/>
      <c r="HYN361" s="163"/>
      <c r="HYO361" s="163"/>
      <c r="HYP361" s="163"/>
      <c r="HYQ361" s="163"/>
      <c r="HYR361" s="163"/>
      <c r="HYS361" s="163"/>
      <c r="HYT361" s="163"/>
      <c r="HYU361" s="163"/>
      <c r="HYV361" s="163"/>
      <c r="HYW361" s="163"/>
      <c r="HYX361" s="163"/>
      <c r="HYY361" s="163"/>
      <c r="HYZ361" s="163"/>
      <c r="HZA361" s="163"/>
      <c r="HZB361" s="163"/>
      <c r="HZC361" s="163"/>
      <c r="HZD361" s="163"/>
      <c r="HZE361" s="163"/>
      <c r="HZF361" s="163"/>
      <c r="HZG361" s="163"/>
      <c r="HZH361" s="163"/>
      <c r="HZI361" s="163"/>
      <c r="HZJ361" s="163"/>
      <c r="HZK361" s="163"/>
      <c r="HZL361" s="163"/>
      <c r="HZM361" s="163"/>
      <c r="HZN361" s="163"/>
      <c r="HZO361" s="163"/>
      <c r="HZP361" s="163"/>
      <c r="HZQ361" s="163"/>
      <c r="HZR361" s="163"/>
      <c r="HZS361" s="163"/>
      <c r="HZT361" s="163"/>
      <c r="HZU361" s="163"/>
      <c r="HZV361" s="163"/>
      <c r="HZW361" s="163"/>
      <c r="HZX361" s="163"/>
      <c r="HZY361" s="163"/>
      <c r="HZZ361" s="163"/>
      <c r="IAA361" s="163"/>
      <c r="IAB361" s="163"/>
      <c r="IAC361" s="163"/>
      <c r="IAD361" s="163"/>
      <c r="IAE361" s="163"/>
      <c r="IAF361" s="163"/>
      <c r="IAG361" s="163"/>
      <c r="IAH361" s="163"/>
      <c r="IAI361" s="163"/>
      <c r="IAJ361" s="163"/>
      <c r="IAK361" s="163"/>
      <c r="IAL361" s="163"/>
      <c r="IAM361" s="163"/>
      <c r="IAN361" s="163"/>
      <c r="IAO361" s="163"/>
      <c r="IAP361" s="163"/>
      <c r="IAQ361" s="163"/>
      <c r="IAR361" s="163"/>
      <c r="IAS361" s="163"/>
      <c r="IAT361" s="163"/>
      <c r="IAU361" s="163"/>
      <c r="IAV361" s="163"/>
      <c r="IAW361" s="163"/>
      <c r="IAX361" s="163"/>
      <c r="IAY361" s="163"/>
      <c r="IAZ361" s="163"/>
      <c r="IBA361" s="163"/>
      <c r="IBB361" s="163"/>
      <c r="IBC361" s="163"/>
      <c r="IBD361" s="163"/>
      <c r="IBE361" s="163"/>
      <c r="IBF361" s="163"/>
      <c r="IBG361" s="163"/>
      <c r="IBH361" s="163"/>
      <c r="IBI361" s="163"/>
      <c r="IBJ361" s="163"/>
      <c r="IBK361" s="163"/>
      <c r="IBL361" s="163"/>
      <c r="IBM361" s="163"/>
      <c r="IBN361" s="163"/>
      <c r="IBO361" s="163"/>
      <c r="IBP361" s="163"/>
      <c r="IBQ361" s="163"/>
      <c r="IBR361" s="163"/>
      <c r="IBS361" s="163"/>
      <c r="IBT361" s="163"/>
      <c r="IBU361" s="163"/>
      <c r="IBV361" s="163"/>
      <c r="IBW361" s="163"/>
      <c r="IBX361" s="163"/>
      <c r="IBY361" s="163"/>
      <c r="IBZ361" s="163"/>
      <c r="ICA361" s="163"/>
      <c r="ICB361" s="163"/>
      <c r="ICC361" s="163"/>
      <c r="ICD361" s="163"/>
      <c r="ICE361" s="163"/>
      <c r="ICF361" s="163"/>
      <c r="ICG361" s="163"/>
      <c r="ICH361" s="163"/>
      <c r="ICI361" s="163"/>
      <c r="ICJ361" s="163"/>
      <c r="ICK361" s="163"/>
      <c r="ICL361" s="163"/>
      <c r="ICM361" s="163"/>
      <c r="ICN361" s="163"/>
      <c r="ICO361" s="163"/>
      <c r="ICP361" s="163"/>
      <c r="ICQ361" s="163"/>
      <c r="ICR361" s="163"/>
      <c r="ICS361" s="163"/>
      <c r="ICT361" s="163"/>
      <c r="ICU361" s="163"/>
      <c r="ICV361" s="163"/>
      <c r="ICW361" s="163"/>
      <c r="ICX361" s="163"/>
      <c r="ICY361" s="163"/>
      <c r="ICZ361" s="163"/>
      <c r="IDA361" s="163"/>
      <c r="IDB361" s="163"/>
      <c r="IDC361" s="163"/>
      <c r="IDD361" s="163"/>
      <c r="IDE361" s="163"/>
      <c r="IDF361" s="163"/>
      <c r="IDG361" s="163"/>
      <c r="IDH361" s="163"/>
      <c r="IDI361" s="163"/>
      <c r="IDJ361" s="163"/>
      <c r="IDK361" s="163"/>
      <c r="IDL361" s="163"/>
      <c r="IDM361" s="163"/>
      <c r="IDN361" s="163"/>
      <c r="IDO361" s="163"/>
      <c r="IDP361" s="163"/>
      <c r="IDQ361" s="163"/>
      <c r="IDR361" s="163"/>
      <c r="IDS361" s="163"/>
      <c r="IDT361" s="163"/>
      <c r="IDU361" s="163"/>
      <c r="IDV361" s="163"/>
      <c r="IDW361" s="163"/>
      <c r="IDX361" s="163"/>
      <c r="IDY361" s="163"/>
      <c r="IDZ361" s="163"/>
      <c r="IEA361" s="163"/>
      <c r="IEB361" s="163"/>
      <c r="IEC361" s="163"/>
      <c r="IED361" s="163"/>
      <c r="IEE361" s="163"/>
      <c r="IEF361" s="163"/>
      <c r="IEG361" s="163"/>
      <c r="IEH361" s="163"/>
      <c r="IEI361" s="163"/>
      <c r="IEJ361" s="163"/>
      <c r="IEK361" s="163"/>
      <c r="IEL361" s="163"/>
      <c r="IEM361" s="163"/>
      <c r="IEN361" s="163"/>
      <c r="IEO361" s="163"/>
      <c r="IEP361" s="163"/>
      <c r="IEQ361" s="163"/>
      <c r="IER361" s="163"/>
      <c r="IES361" s="163"/>
      <c r="IET361" s="163"/>
      <c r="IEU361" s="163"/>
      <c r="IEV361" s="163"/>
      <c r="IEW361" s="163"/>
      <c r="IEX361" s="163"/>
      <c r="IEY361" s="163"/>
      <c r="IEZ361" s="163"/>
      <c r="IFA361" s="163"/>
      <c r="IFB361" s="163"/>
      <c r="IFC361" s="163"/>
      <c r="IFD361" s="163"/>
      <c r="IFE361" s="163"/>
      <c r="IFF361" s="163"/>
      <c r="IFG361" s="163"/>
      <c r="IFH361" s="163"/>
      <c r="IFI361" s="163"/>
      <c r="IFJ361" s="163"/>
      <c r="IFK361" s="163"/>
      <c r="IFL361" s="163"/>
      <c r="IFM361" s="163"/>
      <c r="IFN361" s="163"/>
      <c r="IFO361" s="163"/>
      <c r="IFP361" s="163"/>
      <c r="IFQ361" s="163"/>
      <c r="IFR361" s="163"/>
      <c r="IFS361" s="163"/>
      <c r="IFT361" s="163"/>
      <c r="IFU361" s="163"/>
      <c r="IFV361" s="163"/>
      <c r="IFW361" s="163"/>
      <c r="IFX361" s="163"/>
      <c r="IFY361" s="163"/>
      <c r="IFZ361" s="163"/>
      <c r="IGA361" s="163"/>
      <c r="IGB361" s="163"/>
      <c r="IGC361" s="163"/>
      <c r="IGD361" s="163"/>
      <c r="IGE361" s="163"/>
      <c r="IGF361" s="163"/>
      <c r="IGG361" s="163"/>
      <c r="IGH361" s="163"/>
      <c r="IGI361" s="163"/>
      <c r="IGJ361" s="163"/>
      <c r="IGK361" s="163"/>
      <c r="IGL361" s="163"/>
      <c r="IGM361" s="163"/>
      <c r="IGN361" s="163"/>
      <c r="IGO361" s="163"/>
      <c r="IGP361" s="163"/>
      <c r="IGQ361" s="163"/>
      <c r="IGR361" s="163"/>
      <c r="IGS361" s="163"/>
      <c r="IGT361" s="163"/>
      <c r="IGU361" s="163"/>
      <c r="IGV361" s="163"/>
      <c r="IGW361" s="163"/>
      <c r="IGX361" s="163"/>
      <c r="IGY361" s="163"/>
      <c r="IGZ361" s="163"/>
      <c r="IHA361" s="163"/>
      <c r="IHB361" s="163"/>
      <c r="IHC361" s="163"/>
      <c r="IHD361" s="163"/>
      <c r="IHE361" s="163"/>
      <c r="IHF361" s="163"/>
      <c r="IHG361" s="163"/>
      <c r="IHH361" s="163"/>
      <c r="IHI361" s="163"/>
      <c r="IHJ361" s="163"/>
      <c r="IHK361" s="163"/>
      <c r="IHL361" s="163"/>
      <c r="IHM361" s="163"/>
      <c r="IHN361" s="163"/>
      <c r="IHO361" s="163"/>
      <c r="IHP361" s="163"/>
      <c r="IHQ361" s="163"/>
      <c r="IHR361" s="163"/>
      <c r="IHS361" s="163"/>
      <c r="IHT361" s="163"/>
      <c r="IHU361" s="163"/>
      <c r="IHV361" s="163"/>
      <c r="IHW361" s="163"/>
      <c r="IHX361" s="163"/>
      <c r="IHY361" s="163"/>
      <c r="IHZ361" s="163"/>
      <c r="IIA361" s="163"/>
      <c r="IIB361" s="163"/>
      <c r="IIC361" s="163"/>
      <c r="IID361" s="163"/>
      <c r="IIE361" s="163"/>
      <c r="IIF361" s="163"/>
      <c r="IIG361" s="163"/>
      <c r="IIH361" s="163"/>
      <c r="III361" s="163"/>
      <c r="IIJ361" s="163"/>
      <c r="IIK361" s="163"/>
      <c r="IIL361" s="163"/>
      <c r="IIM361" s="163"/>
      <c r="IIN361" s="163"/>
      <c r="IIO361" s="163"/>
      <c r="IIP361" s="163"/>
      <c r="IIQ361" s="163"/>
      <c r="IIR361" s="163"/>
      <c r="IIS361" s="163"/>
      <c r="IIT361" s="163"/>
      <c r="IIU361" s="163"/>
      <c r="IIV361" s="163"/>
      <c r="IIW361" s="163"/>
      <c r="IIX361" s="163"/>
      <c r="IIY361" s="163"/>
      <c r="IIZ361" s="163"/>
      <c r="IJA361" s="163"/>
      <c r="IJB361" s="163"/>
      <c r="IJC361" s="163"/>
      <c r="IJD361" s="163"/>
      <c r="IJE361" s="163"/>
      <c r="IJF361" s="163"/>
      <c r="IJG361" s="163"/>
      <c r="IJH361" s="163"/>
      <c r="IJI361" s="163"/>
      <c r="IJJ361" s="163"/>
      <c r="IJK361" s="163"/>
      <c r="IJL361" s="163"/>
      <c r="IJM361" s="163"/>
      <c r="IJN361" s="163"/>
      <c r="IJO361" s="163"/>
      <c r="IJP361" s="163"/>
      <c r="IJQ361" s="163"/>
      <c r="IJR361" s="163"/>
      <c r="IJS361" s="163"/>
      <c r="IJT361" s="163"/>
      <c r="IJU361" s="163"/>
      <c r="IJV361" s="163"/>
      <c r="IJW361" s="163"/>
      <c r="IJX361" s="163"/>
      <c r="IJY361" s="163"/>
      <c r="IJZ361" s="163"/>
      <c r="IKA361" s="163"/>
      <c r="IKB361" s="163"/>
      <c r="IKC361" s="163"/>
      <c r="IKD361" s="163"/>
      <c r="IKE361" s="163"/>
      <c r="IKF361" s="163"/>
      <c r="IKG361" s="163"/>
      <c r="IKH361" s="163"/>
      <c r="IKI361" s="163"/>
      <c r="IKJ361" s="163"/>
      <c r="IKK361" s="163"/>
      <c r="IKL361" s="163"/>
      <c r="IKM361" s="163"/>
      <c r="IKN361" s="163"/>
      <c r="IKO361" s="163"/>
      <c r="IKP361" s="163"/>
      <c r="IKQ361" s="163"/>
      <c r="IKR361" s="163"/>
      <c r="IKS361" s="163"/>
      <c r="IKT361" s="163"/>
      <c r="IKU361" s="163"/>
      <c r="IKV361" s="163"/>
      <c r="IKW361" s="163"/>
      <c r="IKX361" s="163"/>
      <c r="IKY361" s="163"/>
      <c r="IKZ361" s="163"/>
      <c r="ILA361" s="163"/>
      <c r="ILB361" s="163"/>
      <c r="ILC361" s="163"/>
      <c r="ILD361" s="163"/>
      <c r="ILE361" s="163"/>
      <c r="ILF361" s="163"/>
      <c r="ILG361" s="163"/>
      <c r="ILH361" s="163"/>
      <c r="ILI361" s="163"/>
      <c r="ILJ361" s="163"/>
      <c r="ILK361" s="163"/>
      <c r="ILL361" s="163"/>
      <c r="ILM361" s="163"/>
      <c r="ILN361" s="163"/>
      <c r="ILO361" s="163"/>
      <c r="ILP361" s="163"/>
      <c r="ILQ361" s="163"/>
      <c r="ILR361" s="163"/>
      <c r="ILS361" s="163"/>
      <c r="ILT361" s="163"/>
      <c r="ILU361" s="163"/>
      <c r="ILV361" s="163"/>
      <c r="ILW361" s="163"/>
      <c r="ILX361" s="163"/>
      <c r="ILY361" s="163"/>
      <c r="ILZ361" s="163"/>
      <c r="IMA361" s="163"/>
      <c r="IMB361" s="163"/>
      <c r="IMC361" s="163"/>
      <c r="IMD361" s="163"/>
      <c r="IME361" s="163"/>
      <c r="IMF361" s="163"/>
      <c r="IMG361" s="163"/>
      <c r="IMH361" s="163"/>
      <c r="IMI361" s="163"/>
      <c r="IMJ361" s="163"/>
      <c r="IMK361" s="163"/>
      <c r="IML361" s="163"/>
      <c r="IMM361" s="163"/>
      <c r="IMN361" s="163"/>
      <c r="IMO361" s="163"/>
      <c r="IMP361" s="163"/>
      <c r="IMQ361" s="163"/>
      <c r="IMR361" s="163"/>
      <c r="IMS361" s="163"/>
      <c r="IMT361" s="163"/>
      <c r="IMU361" s="163"/>
      <c r="IMV361" s="163"/>
      <c r="IMW361" s="163"/>
      <c r="IMX361" s="163"/>
      <c r="IMY361" s="163"/>
      <c r="IMZ361" s="163"/>
      <c r="INA361" s="163"/>
      <c r="INB361" s="163"/>
      <c r="INC361" s="163"/>
      <c r="IND361" s="163"/>
      <c r="INE361" s="163"/>
      <c r="INF361" s="163"/>
      <c r="ING361" s="163"/>
      <c r="INH361" s="163"/>
      <c r="INI361" s="163"/>
      <c r="INJ361" s="163"/>
      <c r="INK361" s="163"/>
      <c r="INL361" s="163"/>
      <c r="INM361" s="163"/>
      <c r="INN361" s="163"/>
      <c r="INO361" s="163"/>
      <c r="INP361" s="163"/>
      <c r="INQ361" s="163"/>
      <c r="INR361" s="163"/>
      <c r="INS361" s="163"/>
      <c r="INT361" s="163"/>
      <c r="INU361" s="163"/>
      <c r="INV361" s="163"/>
      <c r="INW361" s="163"/>
      <c r="INX361" s="163"/>
      <c r="INY361" s="163"/>
      <c r="INZ361" s="163"/>
      <c r="IOA361" s="163"/>
      <c r="IOB361" s="163"/>
      <c r="IOC361" s="163"/>
      <c r="IOD361" s="163"/>
      <c r="IOE361" s="163"/>
      <c r="IOF361" s="163"/>
      <c r="IOG361" s="163"/>
      <c r="IOH361" s="163"/>
      <c r="IOI361" s="163"/>
      <c r="IOJ361" s="163"/>
      <c r="IOK361" s="163"/>
      <c r="IOL361" s="163"/>
      <c r="IOM361" s="163"/>
      <c r="ION361" s="163"/>
      <c r="IOO361" s="163"/>
      <c r="IOP361" s="163"/>
      <c r="IOQ361" s="163"/>
      <c r="IOR361" s="163"/>
      <c r="IOS361" s="163"/>
      <c r="IOT361" s="163"/>
      <c r="IOU361" s="163"/>
      <c r="IOV361" s="163"/>
      <c r="IOW361" s="163"/>
      <c r="IOX361" s="163"/>
      <c r="IOY361" s="163"/>
      <c r="IOZ361" s="163"/>
      <c r="IPA361" s="163"/>
      <c r="IPB361" s="163"/>
      <c r="IPC361" s="163"/>
      <c r="IPD361" s="163"/>
      <c r="IPE361" s="163"/>
      <c r="IPF361" s="163"/>
      <c r="IPG361" s="163"/>
      <c r="IPH361" s="163"/>
      <c r="IPI361" s="163"/>
      <c r="IPJ361" s="163"/>
      <c r="IPK361" s="163"/>
      <c r="IPL361" s="163"/>
      <c r="IPM361" s="163"/>
      <c r="IPN361" s="163"/>
      <c r="IPO361" s="163"/>
      <c r="IPP361" s="163"/>
      <c r="IPQ361" s="163"/>
      <c r="IPR361" s="163"/>
      <c r="IPS361" s="163"/>
      <c r="IPT361" s="163"/>
      <c r="IPU361" s="163"/>
      <c r="IPV361" s="163"/>
      <c r="IPW361" s="163"/>
      <c r="IPX361" s="163"/>
      <c r="IPY361" s="163"/>
      <c r="IPZ361" s="163"/>
      <c r="IQA361" s="163"/>
      <c r="IQB361" s="163"/>
      <c r="IQC361" s="163"/>
      <c r="IQD361" s="163"/>
      <c r="IQE361" s="163"/>
      <c r="IQF361" s="163"/>
      <c r="IQG361" s="163"/>
      <c r="IQH361" s="163"/>
      <c r="IQI361" s="163"/>
      <c r="IQJ361" s="163"/>
      <c r="IQK361" s="163"/>
      <c r="IQL361" s="163"/>
      <c r="IQM361" s="163"/>
      <c r="IQN361" s="163"/>
      <c r="IQO361" s="163"/>
      <c r="IQP361" s="163"/>
      <c r="IQQ361" s="163"/>
      <c r="IQR361" s="163"/>
      <c r="IQS361" s="163"/>
      <c r="IQT361" s="163"/>
      <c r="IQU361" s="163"/>
      <c r="IQV361" s="163"/>
      <c r="IQW361" s="163"/>
      <c r="IQX361" s="163"/>
      <c r="IQY361" s="163"/>
      <c r="IQZ361" s="163"/>
      <c r="IRA361" s="163"/>
      <c r="IRB361" s="163"/>
      <c r="IRC361" s="163"/>
      <c r="IRD361" s="163"/>
      <c r="IRE361" s="163"/>
      <c r="IRF361" s="163"/>
      <c r="IRG361" s="163"/>
      <c r="IRH361" s="163"/>
      <c r="IRI361" s="163"/>
      <c r="IRJ361" s="163"/>
      <c r="IRK361" s="163"/>
      <c r="IRL361" s="163"/>
      <c r="IRM361" s="163"/>
      <c r="IRN361" s="163"/>
      <c r="IRO361" s="163"/>
      <c r="IRP361" s="163"/>
      <c r="IRQ361" s="163"/>
      <c r="IRR361" s="163"/>
      <c r="IRS361" s="163"/>
      <c r="IRT361" s="163"/>
      <c r="IRU361" s="163"/>
      <c r="IRV361" s="163"/>
      <c r="IRW361" s="163"/>
      <c r="IRX361" s="163"/>
      <c r="IRY361" s="163"/>
      <c r="IRZ361" s="163"/>
      <c r="ISA361" s="163"/>
      <c r="ISB361" s="163"/>
      <c r="ISC361" s="163"/>
      <c r="ISD361" s="163"/>
      <c r="ISE361" s="163"/>
      <c r="ISF361" s="163"/>
      <c r="ISG361" s="163"/>
      <c r="ISH361" s="163"/>
      <c r="ISI361" s="163"/>
      <c r="ISJ361" s="163"/>
      <c r="ISK361" s="163"/>
      <c r="ISL361" s="163"/>
      <c r="ISM361" s="163"/>
      <c r="ISN361" s="163"/>
      <c r="ISO361" s="163"/>
      <c r="ISP361" s="163"/>
      <c r="ISQ361" s="163"/>
      <c r="ISR361" s="163"/>
      <c r="ISS361" s="163"/>
      <c r="IST361" s="163"/>
      <c r="ISU361" s="163"/>
      <c r="ISV361" s="163"/>
      <c r="ISW361" s="163"/>
      <c r="ISX361" s="163"/>
      <c r="ISY361" s="163"/>
      <c r="ISZ361" s="163"/>
      <c r="ITA361" s="163"/>
      <c r="ITB361" s="163"/>
      <c r="ITC361" s="163"/>
      <c r="ITD361" s="163"/>
      <c r="ITE361" s="163"/>
      <c r="ITF361" s="163"/>
      <c r="ITG361" s="163"/>
      <c r="ITH361" s="163"/>
      <c r="ITI361" s="163"/>
      <c r="ITJ361" s="163"/>
      <c r="ITK361" s="163"/>
      <c r="ITL361" s="163"/>
      <c r="ITM361" s="163"/>
      <c r="ITN361" s="163"/>
      <c r="ITO361" s="163"/>
      <c r="ITP361" s="163"/>
      <c r="ITQ361" s="163"/>
      <c r="ITR361" s="163"/>
      <c r="ITS361" s="163"/>
      <c r="ITT361" s="163"/>
      <c r="ITU361" s="163"/>
      <c r="ITV361" s="163"/>
      <c r="ITW361" s="163"/>
      <c r="ITX361" s="163"/>
      <c r="ITY361" s="163"/>
      <c r="ITZ361" s="163"/>
      <c r="IUA361" s="163"/>
      <c r="IUB361" s="163"/>
      <c r="IUC361" s="163"/>
      <c r="IUD361" s="163"/>
      <c r="IUE361" s="163"/>
      <c r="IUF361" s="163"/>
      <c r="IUG361" s="163"/>
      <c r="IUH361" s="163"/>
      <c r="IUI361" s="163"/>
      <c r="IUJ361" s="163"/>
      <c r="IUK361" s="163"/>
      <c r="IUL361" s="163"/>
      <c r="IUM361" s="163"/>
      <c r="IUN361" s="163"/>
      <c r="IUO361" s="163"/>
      <c r="IUP361" s="163"/>
      <c r="IUQ361" s="163"/>
      <c r="IUR361" s="163"/>
      <c r="IUS361" s="163"/>
      <c r="IUT361" s="163"/>
      <c r="IUU361" s="163"/>
      <c r="IUV361" s="163"/>
      <c r="IUW361" s="163"/>
      <c r="IUX361" s="163"/>
      <c r="IUY361" s="163"/>
      <c r="IUZ361" s="163"/>
      <c r="IVA361" s="163"/>
      <c r="IVB361" s="163"/>
      <c r="IVC361" s="163"/>
      <c r="IVD361" s="163"/>
      <c r="IVE361" s="163"/>
      <c r="IVF361" s="163"/>
      <c r="IVG361" s="163"/>
      <c r="IVH361" s="163"/>
      <c r="IVI361" s="163"/>
      <c r="IVJ361" s="163"/>
      <c r="IVK361" s="163"/>
      <c r="IVL361" s="163"/>
      <c r="IVM361" s="163"/>
      <c r="IVN361" s="163"/>
      <c r="IVO361" s="163"/>
      <c r="IVP361" s="163"/>
      <c r="IVQ361" s="163"/>
      <c r="IVR361" s="163"/>
      <c r="IVS361" s="163"/>
      <c r="IVT361" s="163"/>
      <c r="IVU361" s="163"/>
      <c r="IVV361" s="163"/>
      <c r="IVW361" s="163"/>
      <c r="IVX361" s="163"/>
      <c r="IVY361" s="163"/>
      <c r="IVZ361" s="163"/>
      <c r="IWA361" s="163"/>
      <c r="IWB361" s="163"/>
      <c r="IWC361" s="163"/>
      <c r="IWD361" s="163"/>
      <c r="IWE361" s="163"/>
      <c r="IWF361" s="163"/>
      <c r="IWG361" s="163"/>
      <c r="IWH361" s="163"/>
      <c r="IWI361" s="163"/>
      <c r="IWJ361" s="163"/>
      <c r="IWK361" s="163"/>
      <c r="IWL361" s="163"/>
      <c r="IWM361" s="163"/>
      <c r="IWN361" s="163"/>
      <c r="IWO361" s="163"/>
      <c r="IWP361" s="163"/>
      <c r="IWQ361" s="163"/>
      <c r="IWR361" s="163"/>
      <c r="IWS361" s="163"/>
      <c r="IWT361" s="163"/>
      <c r="IWU361" s="163"/>
      <c r="IWV361" s="163"/>
      <c r="IWW361" s="163"/>
      <c r="IWX361" s="163"/>
      <c r="IWY361" s="163"/>
      <c r="IWZ361" s="163"/>
      <c r="IXA361" s="163"/>
      <c r="IXB361" s="163"/>
      <c r="IXC361" s="163"/>
      <c r="IXD361" s="163"/>
      <c r="IXE361" s="163"/>
      <c r="IXF361" s="163"/>
      <c r="IXG361" s="163"/>
      <c r="IXH361" s="163"/>
      <c r="IXI361" s="163"/>
      <c r="IXJ361" s="163"/>
      <c r="IXK361" s="163"/>
      <c r="IXL361" s="163"/>
      <c r="IXM361" s="163"/>
      <c r="IXN361" s="163"/>
      <c r="IXO361" s="163"/>
      <c r="IXP361" s="163"/>
      <c r="IXQ361" s="163"/>
      <c r="IXR361" s="163"/>
      <c r="IXS361" s="163"/>
      <c r="IXT361" s="163"/>
      <c r="IXU361" s="163"/>
      <c r="IXV361" s="163"/>
      <c r="IXW361" s="163"/>
      <c r="IXX361" s="163"/>
      <c r="IXY361" s="163"/>
      <c r="IXZ361" s="163"/>
      <c r="IYA361" s="163"/>
      <c r="IYB361" s="163"/>
      <c r="IYC361" s="163"/>
      <c r="IYD361" s="163"/>
      <c r="IYE361" s="163"/>
      <c r="IYF361" s="163"/>
      <c r="IYG361" s="163"/>
      <c r="IYH361" s="163"/>
      <c r="IYI361" s="163"/>
      <c r="IYJ361" s="163"/>
      <c r="IYK361" s="163"/>
      <c r="IYL361" s="163"/>
      <c r="IYM361" s="163"/>
      <c r="IYN361" s="163"/>
      <c r="IYO361" s="163"/>
      <c r="IYP361" s="163"/>
      <c r="IYQ361" s="163"/>
      <c r="IYR361" s="163"/>
      <c r="IYS361" s="163"/>
      <c r="IYT361" s="163"/>
      <c r="IYU361" s="163"/>
      <c r="IYV361" s="163"/>
      <c r="IYW361" s="163"/>
      <c r="IYX361" s="163"/>
      <c r="IYY361" s="163"/>
      <c r="IYZ361" s="163"/>
      <c r="IZA361" s="163"/>
      <c r="IZB361" s="163"/>
      <c r="IZC361" s="163"/>
      <c r="IZD361" s="163"/>
      <c r="IZE361" s="163"/>
      <c r="IZF361" s="163"/>
      <c r="IZG361" s="163"/>
      <c r="IZH361" s="163"/>
      <c r="IZI361" s="163"/>
      <c r="IZJ361" s="163"/>
      <c r="IZK361" s="163"/>
      <c r="IZL361" s="163"/>
      <c r="IZM361" s="163"/>
      <c r="IZN361" s="163"/>
      <c r="IZO361" s="163"/>
      <c r="IZP361" s="163"/>
      <c r="IZQ361" s="163"/>
      <c r="IZR361" s="163"/>
      <c r="IZS361" s="163"/>
      <c r="IZT361" s="163"/>
      <c r="IZU361" s="163"/>
      <c r="IZV361" s="163"/>
      <c r="IZW361" s="163"/>
      <c r="IZX361" s="163"/>
      <c r="IZY361" s="163"/>
      <c r="IZZ361" s="163"/>
      <c r="JAA361" s="163"/>
      <c r="JAB361" s="163"/>
      <c r="JAC361" s="163"/>
      <c r="JAD361" s="163"/>
      <c r="JAE361" s="163"/>
      <c r="JAF361" s="163"/>
      <c r="JAG361" s="163"/>
      <c r="JAH361" s="163"/>
      <c r="JAI361" s="163"/>
      <c r="JAJ361" s="163"/>
      <c r="JAK361" s="163"/>
      <c r="JAL361" s="163"/>
      <c r="JAM361" s="163"/>
      <c r="JAN361" s="163"/>
      <c r="JAO361" s="163"/>
      <c r="JAP361" s="163"/>
      <c r="JAQ361" s="163"/>
      <c r="JAR361" s="163"/>
      <c r="JAS361" s="163"/>
      <c r="JAT361" s="163"/>
      <c r="JAU361" s="163"/>
      <c r="JAV361" s="163"/>
      <c r="JAW361" s="163"/>
      <c r="JAX361" s="163"/>
      <c r="JAY361" s="163"/>
      <c r="JAZ361" s="163"/>
      <c r="JBA361" s="163"/>
      <c r="JBB361" s="163"/>
      <c r="JBC361" s="163"/>
      <c r="JBD361" s="163"/>
      <c r="JBE361" s="163"/>
      <c r="JBF361" s="163"/>
      <c r="JBG361" s="163"/>
      <c r="JBH361" s="163"/>
      <c r="JBI361" s="163"/>
      <c r="JBJ361" s="163"/>
      <c r="JBK361" s="163"/>
      <c r="JBL361" s="163"/>
      <c r="JBM361" s="163"/>
      <c r="JBN361" s="163"/>
      <c r="JBO361" s="163"/>
      <c r="JBP361" s="163"/>
      <c r="JBQ361" s="163"/>
      <c r="JBR361" s="163"/>
      <c r="JBS361" s="163"/>
      <c r="JBT361" s="163"/>
      <c r="JBU361" s="163"/>
      <c r="JBV361" s="163"/>
      <c r="JBW361" s="163"/>
      <c r="JBX361" s="163"/>
      <c r="JBY361" s="163"/>
      <c r="JBZ361" s="163"/>
      <c r="JCA361" s="163"/>
      <c r="JCB361" s="163"/>
      <c r="JCC361" s="163"/>
      <c r="JCD361" s="163"/>
      <c r="JCE361" s="163"/>
      <c r="JCF361" s="163"/>
      <c r="JCG361" s="163"/>
      <c r="JCH361" s="163"/>
      <c r="JCI361" s="163"/>
      <c r="JCJ361" s="163"/>
      <c r="JCK361" s="163"/>
      <c r="JCL361" s="163"/>
      <c r="JCM361" s="163"/>
      <c r="JCN361" s="163"/>
      <c r="JCO361" s="163"/>
      <c r="JCP361" s="163"/>
      <c r="JCQ361" s="163"/>
      <c r="JCR361" s="163"/>
      <c r="JCS361" s="163"/>
      <c r="JCT361" s="163"/>
      <c r="JCU361" s="163"/>
      <c r="JCV361" s="163"/>
      <c r="JCW361" s="163"/>
      <c r="JCX361" s="163"/>
      <c r="JCY361" s="163"/>
      <c r="JCZ361" s="163"/>
      <c r="JDA361" s="163"/>
      <c r="JDB361" s="163"/>
      <c r="JDC361" s="163"/>
      <c r="JDD361" s="163"/>
      <c r="JDE361" s="163"/>
      <c r="JDF361" s="163"/>
      <c r="JDG361" s="163"/>
      <c r="JDH361" s="163"/>
      <c r="JDI361" s="163"/>
      <c r="JDJ361" s="163"/>
      <c r="JDK361" s="163"/>
      <c r="JDL361" s="163"/>
      <c r="JDM361" s="163"/>
      <c r="JDN361" s="163"/>
      <c r="JDO361" s="163"/>
      <c r="JDP361" s="163"/>
      <c r="JDQ361" s="163"/>
      <c r="JDR361" s="163"/>
      <c r="JDS361" s="163"/>
      <c r="JDT361" s="163"/>
      <c r="JDU361" s="163"/>
      <c r="JDV361" s="163"/>
      <c r="JDW361" s="163"/>
      <c r="JDX361" s="163"/>
      <c r="JDY361" s="163"/>
      <c r="JDZ361" s="163"/>
      <c r="JEA361" s="163"/>
      <c r="JEB361" s="163"/>
      <c r="JEC361" s="163"/>
      <c r="JED361" s="163"/>
      <c r="JEE361" s="163"/>
      <c r="JEF361" s="163"/>
      <c r="JEG361" s="163"/>
      <c r="JEH361" s="163"/>
      <c r="JEI361" s="163"/>
      <c r="JEJ361" s="163"/>
      <c r="JEK361" s="163"/>
      <c r="JEL361" s="163"/>
      <c r="JEM361" s="163"/>
      <c r="JEN361" s="163"/>
      <c r="JEO361" s="163"/>
      <c r="JEP361" s="163"/>
      <c r="JEQ361" s="163"/>
      <c r="JER361" s="163"/>
      <c r="JES361" s="163"/>
      <c r="JET361" s="163"/>
      <c r="JEU361" s="163"/>
      <c r="JEV361" s="163"/>
      <c r="JEW361" s="163"/>
      <c r="JEX361" s="163"/>
      <c r="JEY361" s="163"/>
      <c r="JEZ361" s="163"/>
      <c r="JFA361" s="163"/>
      <c r="JFB361" s="163"/>
      <c r="JFC361" s="163"/>
      <c r="JFD361" s="163"/>
      <c r="JFE361" s="163"/>
      <c r="JFF361" s="163"/>
      <c r="JFG361" s="163"/>
      <c r="JFH361" s="163"/>
      <c r="JFI361" s="163"/>
      <c r="JFJ361" s="163"/>
      <c r="JFK361" s="163"/>
      <c r="JFL361" s="163"/>
      <c r="JFM361" s="163"/>
      <c r="JFN361" s="163"/>
      <c r="JFO361" s="163"/>
      <c r="JFP361" s="163"/>
      <c r="JFQ361" s="163"/>
      <c r="JFR361" s="163"/>
      <c r="JFS361" s="163"/>
      <c r="JFT361" s="163"/>
      <c r="JFU361" s="163"/>
      <c r="JFV361" s="163"/>
      <c r="JFW361" s="163"/>
      <c r="JFX361" s="163"/>
      <c r="JFY361" s="163"/>
      <c r="JFZ361" s="163"/>
      <c r="JGA361" s="163"/>
      <c r="JGB361" s="163"/>
      <c r="JGC361" s="163"/>
      <c r="JGD361" s="163"/>
      <c r="JGE361" s="163"/>
      <c r="JGF361" s="163"/>
      <c r="JGG361" s="163"/>
      <c r="JGH361" s="163"/>
      <c r="JGI361" s="163"/>
      <c r="JGJ361" s="163"/>
      <c r="JGK361" s="163"/>
      <c r="JGL361" s="163"/>
      <c r="JGM361" s="163"/>
      <c r="JGN361" s="163"/>
      <c r="JGO361" s="163"/>
      <c r="JGP361" s="163"/>
      <c r="JGQ361" s="163"/>
      <c r="JGR361" s="163"/>
      <c r="JGS361" s="163"/>
      <c r="JGT361" s="163"/>
      <c r="JGU361" s="163"/>
      <c r="JGV361" s="163"/>
      <c r="JGW361" s="163"/>
      <c r="JGX361" s="163"/>
      <c r="JGY361" s="163"/>
      <c r="JGZ361" s="163"/>
      <c r="JHA361" s="163"/>
      <c r="JHB361" s="163"/>
      <c r="JHC361" s="163"/>
      <c r="JHD361" s="163"/>
      <c r="JHE361" s="163"/>
      <c r="JHF361" s="163"/>
      <c r="JHG361" s="163"/>
      <c r="JHH361" s="163"/>
      <c r="JHI361" s="163"/>
      <c r="JHJ361" s="163"/>
      <c r="JHK361" s="163"/>
      <c r="JHL361" s="163"/>
      <c r="JHM361" s="163"/>
      <c r="JHN361" s="163"/>
      <c r="JHO361" s="163"/>
      <c r="JHP361" s="163"/>
      <c r="JHQ361" s="163"/>
      <c r="JHR361" s="163"/>
      <c r="JHS361" s="163"/>
      <c r="JHT361" s="163"/>
      <c r="JHU361" s="163"/>
      <c r="JHV361" s="163"/>
      <c r="JHW361" s="163"/>
      <c r="JHX361" s="163"/>
      <c r="JHY361" s="163"/>
      <c r="JHZ361" s="163"/>
      <c r="JIA361" s="163"/>
      <c r="JIB361" s="163"/>
      <c r="JIC361" s="163"/>
      <c r="JID361" s="163"/>
      <c r="JIE361" s="163"/>
      <c r="JIF361" s="163"/>
      <c r="JIG361" s="163"/>
      <c r="JIH361" s="163"/>
      <c r="JII361" s="163"/>
      <c r="JIJ361" s="163"/>
      <c r="JIK361" s="163"/>
      <c r="JIL361" s="163"/>
      <c r="JIM361" s="163"/>
      <c r="JIN361" s="163"/>
      <c r="JIO361" s="163"/>
      <c r="JIP361" s="163"/>
      <c r="JIQ361" s="163"/>
      <c r="JIR361" s="163"/>
      <c r="JIS361" s="163"/>
      <c r="JIT361" s="163"/>
      <c r="JIU361" s="163"/>
      <c r="JIV361" s="163"/>
      <c r="JIW361" s="163"/>
      <c r="JIX361" s="163"/>
      <c r="JIY361" s="163"/>
      <c r="JIZ361" s="163"/>
      <c r="JJA361" s="163"/>
      <c r="JJB361" s="163"/>
      <c r="JJC361" s="163"/>
      <c r="JJD361" s="163"/>
      <c r="JJE361" s="163"/>
      <c r="JJF361" s="163"/>
      <c r="JJG361" s="163"/>
      <c r="JJH361" s="163"/>
      <c r="JJI361" s="163"/>
      <c r="JJJ361" s="163"/>
      <c r="JJK361" s="163"/>
      <c r="JJL361" s="163"/>
      <c r="JJM361" s="163"/>
      <c r="JJN361" s="163"/>
      <c r="JJO361" s="163"/>
      <c r="JJP361" s="163"/>
      <c r="JJQ361" s="163"/>
      <c r="JJR361" s="163"/>
      <c r="JJS361" s="163"/>
      <c r="JJT361" s="163"/>
      <c r="JJU361" s="163"/>
      <c r="JJV361" s="163"/>
      <c r="JJW361" s="163"/>
      <c r="JJX361" s="163"/>
      <c r="JJY361" s="163"/>
      <c r="JJZ361" s="163"/>
      <c r="JKA361" s="163"/>
      <c r="JKB361" s="163"/>
      <c r="JKC361" s="163"/>
      <c r="JKD361" s="163"/>
      <c r="JKE361" s="163"/>
      <c r="JKF361" s="163"/>
      <c r="JKG361" s="163"/>
      <c r="JKH361" s="163"/>
      <c r="JKI361" s="163"/>
      <c r="JKJ361" s="163"/>
      <c r="JKK361" s="163"/>
      <c r="JKL361" s="163"/>
      <c r="JKM361" s="163"/>
      <c r="JKN361" s="163"/>
      <c r="JKO361" s="163"/>
      <c r="JKP361" s="163"/>
      <c r="JKQ361" s="163"/>
      <c r="JKR361" s="163"/>
      <c r="JKS361" s="163"/>
      <c r="JKT361" s="163"/>
      <c r="JKU361" s="163"/>
      <c r="JKV361" s="163"/>
      <c r="JKW361" s="163"/>
      <c r="JKX361" s="163"/>
      <c r="JKY361" s="163"/>
      <c r="JKZ361" s="163"/>
      <c r="JLA361" s="163"/>
      <c r="JLB361" s="163"/>
      <c r="JLC361" s="163"/>
      <c r="JLD361" s="163"/>
      <c r="JLE361" s="163"/>
      <c r="JLF361" s="163"/>
      <c r="JLG361" s="163"/>
      <c r="JLH361" s="163"/>
      <c r="JLI361" s="163"/>
      <c r="JLJ361" s="163"/>
      <c r="JLK361" s="163"/>
      <c r="JLL361" s="163"/>
      <c r="JLM361" s="163"/>
      <c r="JLN361" s="163"/>
      <c r="JLO361" s="163"/>
      <c r="JLP361" s="163"/>
      <c r="JLQ361" s="163"/>
      <c r="JLR361" s="163"/>
      <c r="JLS361" s="163"/>
      <c r="JLT361" s="163"/>
      <c r="JLU361" s="163"/>
      <c r="JLV361" s="163"/>
      <c r="JLW361" s="163"/>
      <c r="JLX361" s="163"/>
      <c r="JLY361" s="163"/>
      <c r="JLZ361" s="163"/>
      <c r="JMA361" s="163"/>
      <c r="JMB361" s="163"/>
      <c r="JMC361" s="163"/>
      <c r="JMD361" s="163"/>
      <c r="JME361" s="163"/>
      <c r="JMF361" s="163"/>
      <c r="JMG361" s="163"/>
      <c r="JMH361" s="163"/>
      <c r="JMI361" s="163"/>
      <c r="JMJ361" s="163"/>
      <c r="JMK361" s="163"/>
      <c r="JML361" s="163"/>
      <c r="JMM361" s="163"/>
      <c r="JMN361" s="163"/>
      <c r="JMO361" s="163"/>
      <c r="JMP361" s="163"/>
      <c r="JMQ361" s="163"/>
      <c r="JMR361" s="163"/>
      <c r="JMS361" s="163"/>
      <c r="JMT361" s="163"/>
      <c r="JMU361" s="163"/>
      <c r="JMV361" s="163"/>
      <c r="JMW361" s="163"/>
      <c r="JMX361" s="163"/>
      <c r="JMY361" s="163"/>
      <c r="JMZ361" s="163"/>
      <c r="JNA361" s="163"/>
      <c r="JNB361" s="163"/>
      <c r="JNC361" s="163"/>
      <c r="JND361" s="163"/>
      <c r="JNE361" s="163"/>
      <c r="JNF361" s="163"/>
      <c r="JNG361" s="163"/>
      <c r="JNH361" s="163"/>
      <c r="JNI361" s="163"/>
      <c r="JNJ361" s="163"/>
      <c r="JNK361" s="163"/>
      <c r="JNL361" s="163"/>
      <c r="JNM361" s="163"/>
      <c r="JNN361" s="163"/>
      <c r="JNO361" s="163"/>
      <c r="JNP361" s="163"/>
      <c r="JNQ361" s="163"/>
      <c r="JNR361" s="163"/>
      <c r="JNS361" s="163"/>
      <c r="JNT361" s="163"/>
      <c r="JNU361" s="163"/>
      <c r="JNV361" s="163"/>
      <c r="JNW361" s="163"/>
      <c r="JNX361" s="163"/>
      <c r="JNY361" s="163"/>
      <c r="JNZ361" s="163"/>
      <c r="JOA361" s="163"/>
      <c r="JOB361" s="163"/>
      <c r="JOC361" s="163"/>
      <c r="JOD361" s="163"/>
      <c r="JOE361" s="163"/>
      <c r="JOF361" s="163"/>
      <c r="JOG361" s="163"/>
      <c r="JOH361" s="163"/>
      <c r="JOI361" s="163"/>
      <c r="JOJ361" s="163"/>
      <c r="JOK361" s="163"/>
      <c r="JOL361" s="163"/>
      <c r="JOM361" s="163"/>
      <c r="JON361" s="163"/>
      <c r="JOO361" s="163"/>
      <c r="JOP361" s="163"/>
      <c r="JOQ361" s="163"/>
      <c r="JOR361" s="163"/>
      <c r="JOS361" s="163"/>
      <c r="JOT361" s="163"/>
      <c r="JOU361" s="163"/>
      <c r="JOV361" s="163"/>
      <c r="JOW361" s="163"/>
      <c r="JOX361" s="163"/>
      <c r="JOY361" s="163"/>
      <c r="JOZ361" s="163"/>
      <c r="JPA361" s="163"/>
      <c r="JPB361" s="163"/>
      <c r="JPC361" s="163"/>
      <c r="JPD361" s="163"/>
      <c r="JPE361" s="163"/>
      <c r="JPF361" s="163"/>
      <c r="JPG361" s="163"/>
      <c r="JPH361" s="163"/>
      <c r="JPI361" s="163"/>
      <c r="JPJ361" s="163"/>
      <c r="JPK361" s="163"/>
      <c r="JPL361" s="163"/>
      <c r="JPM361" s="163"/>
      <c r="JPN361" s="163"/>
      <c r="JPO361" s="163"/>
      <c r="JPP361" s="163"/>
      <c r="JPQ361" s="163"/>
      <c r="JPR361" s="163"/>
      <c r="JPS361" s="163"/>
      <c r="JPT361" s="163"/>
      <c r="JPU361" s="163"/>
      <c r="JPV361" s="163"/>
      <c r="JPW361" s="163"/>
      <c r="JPX361" s="163"/>
      <c r="JPY361" s="163"/>
      <c r="JPZ361" s="163"/>
      <c r="JQA361" s="163"/>
      <c r="JQB361" s="163"/>
      <c r="JQC361" s="163"/>
      <c r="JQD361" s="163"/>
      <c r="JQE361" s="163"/>
      <c r="JQF361" s="163"/>
      <c r="JQG361" s="163"/>
      <c r="JQH361" s="163"/>
      <c r="JQI361" s="163"/>
      <c r="JQJ361" s="163"/>
      <c r="JQK361" s="163"/>
      <c r="JQL361" s="163"/>
      <c r="JQM361" s="163"/>
      <c r="JQN361" s="163"/>
      <c r="JQO361" s="163"/>
      <c r="JQP361" s="163"/>
      <c r="JQQ361" s="163"/>
      <c r="JQR361" s="163"/>
      <c r="JQS361" s="163"/>
      <c r="JQT361" s="163"/>
      <c r="JQU361" s="163"/>
      <c r="JQV361" s="163"/>
      <c r="JQW361" s="163"/>
      <c r="JQX361" s="163"/>
      <c r="JQY361" s="163"/>
      <c r="JQZ361" s="163"/>
      <c r="JRA361" s="163"/>
      <c r="JRB361" s="163"/>
      <c r="JRC361" s="163"/>
      <c r="JRD361" s="163"/>
      <c r="JRE361" s="163"/>
      <c r="JRF361" s="163"/>
      <c r="JRG361" s="163"/>
      <c r="JRH361" s="163"/>
      <c r="JRI361" s="163"/>
      <c r="JRJ361" s="163"/>
      <c r="JRK361" s="163"/>
      <c r="JRL361" s="163"/>
      <c r="JRM361" s="163"/>
      <c r="JRN361" s="163"/>
      <c r="JRO361" s="163"/>
      <c r="JRP361" s="163"/>
      <c r="JRQ361" s="163"/>
      <c r="JRR361" s="163"/>
      <c r="JRS361" s="163"/>
      <c r="JRT361" s="163"/>
      <c r="JRU361" s="163"/>
      <c r="JRV361" s="163"/>
      <c r="JRW361" s="163"/>
      <c r="JRX361" s="163"/>
      <c r="JRY361" s="163"/>
      <c r="JRZ361" s="163"/>
      <c r="JSA361" s="163"/>
      <c r="JSB361" s="163"/>
      <c r="JSC361" s="163"/>
      <c r="JSD361" s="163"/>
      <c r="JSE361" s="163"/>
      <c r="JSF361" s="163"/>
      <c r="JSG361" s="163"/>
      <c r="JSH361" s="163"/>
      <c r="JSI361" s="163"/>
      <c r="JSJ361" s="163"/>
      <c r="JSK361" s="163"/>
      <c r="JSL361" s="163"/>
      <c r="JSM361" s="163"/>
      <c r="JSN361" s="163"/>
      <c r="JSO361" s="163"/>
      <c r="JSP361" s="163"/>
      <c r="JSQ361" s="163"/>
      <c r="JSR361" s="163"/>
      <c r="JSS361" s="163"/>
      <c r="JST361" s="163"/>
      <c r="JSU361" s="163"/>
      <c r="JSV361" s="163"/>
      <c r="JSW361" s="163"/>
      <c r="JSX361" s="163"/>
      <c r="JSY361" s="163"/>
      <c r="JSZ361" s="163"/>
      <c r="JTA361" s="163"/>
      <c r="JTB361" s="163"/>
      <c r="JTC361" s="163"/>
      <c r="JTD361" s="163"/>
      <c r="JTE361" s="163"/>
      <c r="JTF361" s="163"/>
      <c r="JTG361" s="163"/>
      <c r="JTH361" s="163"/>
      <c r="JTI361" s="163"/>
      <c r="JTJ361" s="163"/>
      <c r="JTK361" s="163"/>
      <c r="JTL361" s="163"/>
      <c r="JTM361" s="163"/>
      <c r="JTN361" s="163"/>
      <c r="JTO361" s="163"/>
      <c r="JTP361" s="163"/>
      <c r="JTQ361" s="163"/>
      <c r="JTR361" s="163"/>
      <c r="JTS361" s="163"/>
      <c r="JTT361" s="163"/>
      <c r="JTU361" s="163"/>
      <c r="JTV361" s="163"/>
      <c r="JTW361" s="163"/>
      <c r="JTX361" s="163"/>
      <c r="JTY361" s="163"/>
      <c r="JTZ361" s="163"/>
      <c r="JUA361" s="163"/>
      <c r="JUB361" s="163"/>
      <c r="JUC361" s="163"/>
      <c r="JUD361" s="163"/>
      <c r="JUE361" s="163"/>
      <c r="JUF361" s="163"/>
      <c r="JUG361" s="163"/>
      <c r="JUH361" s="163"/>
      <c r="JUI361" s="163"/>
      <c r="JUJ361" s="163"/>
      <c r="JUK361" s="163"/>
      <c r="JUL361" s="163"/>
      <c r="JUM361" s="163"/>
      <c r="JUN361" s="163"/>
      <c r="JUO361" s="163"/>
      <c r="JUP361" s="163"/>
      <c r="JUQ361" s="163"/>
      <c r="JUR361" s="163"/>
      <c r="JUS361" s="163"/>
      <c r="JUT361" s="163"/>
      <c r="JUU361" s="163"/>
      <c r="JUV361" s="163"/>
      <c r="JUW361" s="163"/>
      <c r="JUX361" s="163"/>
      <c r="JUY361" s="163"/>
      <c r="JUZ361" s="163"/>
      <c r="JVA361" s="163"/>
      <c r="JVB361" s="163"/>
      <c r="JVC361" s="163"/>
      <c r="JVD361" s="163"/>
      <c r="JVE361" s="163"/>
      <c r="JVF361" s="163"/>
      <c r="JVG361" s="163"/>
      <c r="JVH361" s="163"/>
      <c r="JVI361" s="163"/>
      <c r="JVJ361" s="163"/>
      <c r="JVK361" s="163"/>
      <c r="JVL361" s="163"/>
      <c r="JVM361" s="163"/>
      <c r="JVN361" s="163"/>
      <c r="JVO361" s="163"/>
      <c r="JVP361" s="163"/>
      <c r="JVQ361" s="163"/>
      <c r="JVR361" s="163"/>
      <c r="JVS361" s="163"/>
      <c r="JVT361" s="163"/>
      <c r="JVU361" s="163"/>
      <c r="JVV361" s="163"/>
      <c r="JVW361" s="163"/>
      <c r="JVX361" s="163"/>
      <c r="JVY361" s="163"/>
      <c r="JVZ361" s="163"/>
      <c r="JWA361" s="163"/>
      <c r="JWB361" s="163"/>
      <c r="JWC361" s="163"/>
      <c r="JWD361" s="163"/>
      <c r="JWE361" s="163"/>
      <c r="JWF361" s="163"/>
      <c r="JWG361" s="163"/>
      <c r="JWH361" s="163"/>
      <c r="JWI361" s="163"/>
      <c r="JWJ361" s="163"/>
      <c r="JWK361" s="163"/>
      <c r="JWL361" s="163"/>
      <c r="JWM361" s="163"/>
      <c r="JWN361" s="163"/>
      <c r="JWO361" s="163"/>
      <c r="JWP361" s="163"/>
      <c r="JWQ361" s="163"/>
      <c r="JWR361" s="163"/>
      <c r="JWS361" s="163"/>
      <c r="JWT361" s="163"/>
      <c r="JWU361" s="163"/>
      <c r="JWV361" s="163"/>
      <c r="JWW361" s="163"/>
      <c r="JWX361" s="163"/>
      <c r="JWY361" s="163"/>
      <c r="JWZ361" s="163"/>
      <c r="JXA361" s="163"/>
      <c r="JXB361" s="163"/>
      <c r="JXC361" s="163"/>
      <c r="JXD361" s="163"/>
      <c r="JXE361" s="163"/>
      <c r="JXF361" s="163"/>
      <c r="JXG361" s="163"/>
      <c r="JXH361" s="163"/>
      <c r="JXI361" s="163"/>
      <c r="JXJ361" s="163"/>
      <c r="JXK361" s="163"/>
      <c r="JXL361" s="163"/>
      <c r="JXM361" s="163"/>
      <c r="JXN361" s="163"/>
      <c r="JXO361" s="163"/>
      <c r="JXP361" s="163"/>
      <c r="JXQ361" s="163"/>
      <c r="JXR361" s="163"/>
      <c r="JXS361" s="163"/>
      <c r="JXT361" s="163"/>
      <c r="JXU361" s="163"/>
      <c r="JXV361" s="163"/>
      <c r="JXW361" s="163"/>
      <c r="JXX361" s="163"/>
      <c r="JXY361" s="163"/>
      <c r="JXZ361" s="163"/>
      <c r="JYA361" s="163"/>
      <c r="JYB361" s="163"/>
      <c r="JYC361" s="163"/>
      <c r="JYD361" s="163"/>
      <c r="JYE361" s="163"/>
      <c r="JYF361" s="163"/>
      <c r="JYG361" s="163"/>
      <c r="JYH361" s="163"/>
      <c r="JYI361" s="163"/>
      <c r="JYJ361" s="163"/>
      <c r="JYK361" s="163"/>
      <c r="JYL361" s="163"/>
      <c r="JYM361" s="163"/>
      <c r="JYN361" s="163"/>
      <c r="JYO361" s="163"/>
      <c r="JYP361" s="163"/>
      <c r="JYQ361" s="163"/>
      <c r="JYR361" s="163"/>
      <c r="JYS361" s="163"/>
      <c r="JYT361" s="163"/>
      <c r="JYU361" s="163"/>
      <c r="JYV361" s="163"/>
      <c r="JYW361" s="163"/>
      <c r="JYX361" s="163"/>
      <c r="JYY361" s="163"/>
      <c r="JYZ361" s="163"/>
      <c r="JZA361" s="163"/>
      <c r="JZB361" s="163"/>
      <c r="JZC361" s="163"/>
      <c r="JZD361" s="163"/>
      <c r="JZE361" s="163"/>
      <c r="JZF361" s="163"/>
      <c r="JZG361" s="163"/>
      <c r="JZH361" s="163"/>
      <c r="JZI361" s="163"/>
      <c r="JZJ361" s="163"/>
      <c r="JZK361" s="163"/>
      <c r="JZL361" s="163"/>
      <c r="JZM361" s="163"/>
      <c r="JZN361" s="163"/>
      <c r="JZO361" s="163"/>
      <c r="JZP361" s="163"/>
      <c r="JZQ361" s="163"/>
      <c r="JZR361" s="163"/>
      <c r="JZS361" s="163"/>
      <c r="JZT361" s="163"/>
      <c r="JZU361" s="163"/>
      <c r="JZV361" s="163"/>
      <c r="JZW361" s="163"/>
      <c r="JZX361" s="163"/>
      <c r="JZY361" s="163"/>
      <c r="JZZ361" s="163"/>
      <c r="KAA361" s="163"/>
      <c r="KAB361" s="163"/>
      <c r="KAC361" s="163"/>
      <c r="KAD361" s="163"/>
      <c r="KAE361" s="163"/>
      <c r="KAF361" s="163"/>
      <c r="KAG361" s="163"/>
      <c r="KAH361" s="163"/>
      <c r="KAI361" s="163"/>
      <c r="KAJ361" s="163"/>
      <c r="KAK361" s="163"/>
      <c r="KAL361" s="163"/>
      <c r="KAM361" s="163"/>
      <c r="KAN361" s="163"/>
      <c r="KAO361" s="163"/>
      <c r="KAP361" s="163"/>
      <c r="KAQ361" s="163"/>
      <c r="KAR361" s="163"/>
      <c r="KAS361" s="163"/>
      <c r="KAT361" s="163"/>
      <c r="KAU361" s="163"/>
      <c r="KAV361" s="163"/>
      <c r="KAW361" s="163"/>
      <c r="KAX361" s="163"/>
      <c r="KAY361" s="163"/>
      <c r="KAZ361" s="163"/>
      <c r="KBA361" s="163"/>
      <c r="KBB361" s="163"/>
      <c r="KBC361" s="163"/>
      <c r="KBD361" s="163"/>
      <c r="KBE361" s="163"/>
      <c r="KBF361" s="163"/>
      <c r="KBG361" s="163"/>
      <c r="KBH361" s="163"/>
      <c r="KBI361" s="163"/>
      <c r="KBJ361" s="163"/>
      <c r="KBK361" s="163"/>
      <c r="KBL361" s="163"/>
      <c r="KBM361" s="163"/>
      <c r="KBN361" s="163"/>
      <c r="KBO361" s="163"/>
      <c r="KBP361" s="163"/>
      <c r="KBQ361" s="163"/>
      <c r="KBR361" s="163"/>
      <c r="KBS361" s="163"/>
      <c r="KBT361" s="163"/>
      <c r="KBU361" s="163"/>
      <c r="KBV361" s="163"/>
      <c r="KBW361" s="163"/>
      <c r="KBX361" s="163"/>
      <c r="KBY361" s="163"/>
      <c r="KBZ361" s="163"/>
      <c r="KCA361" s="163"/>
      <c r="KCB361" s="163"/>
      <c r="KCC361" s="163"/>
      <c r="KCD361" s="163"/>
      <c r="KCE361" s="163"/>
      <c r="KCF361" s="163"/>
      <c r="KCG361" s="163"/>
      <c r="KCH361" s="163"/>
      <c r="KCI361" s="163"/>
      <c r="KCJ361" s="163"/>
      <c r="KCK361" s="163"/>
      <c r="KCL361" s="163"/>
      <c r="KCM361" s="163"/>
      <c r="KCN361" s="163"/>
      <c r="KCO361" s="163"/>
      <c r="KCP361" s="163"/>
      <c r="KCQ361" s="163"/>
      <c r="KCR361" s="163"/>
      <c r="KCS361" s="163"/>
      <c r="KCT361" s="163"/>
      <c r="KCU361" s="163"/>
      <c r="KCV361" s="163"/>
      <c r="KCW361" s="163"/>
      <c r="KCX361" s="163"/>
      <c r="KCY361" s="163"/>
      <c r="KCZ361" s="163"/>
      <c r="KDA361" s="163"/>
      <c r="KDB361" s="163"/>
      <c r="KDC361" s="163"/>
      <c r="KDD361" s="163"/>
      <c r="KDE361" s="163"/>
      <c r="KDF361" s="163"/>
      <c r="KDG361" s="163"/>
      <c r="KDH361" s="163"/>
      <c r="KDI361" s="163"/>
      <c r="KDJ361" s="163"/>
      <c r="KDK361" s="163"/>
      <c r="KDL361" s="163"/>
      <c r="KDM361" s="163"/>
      <c r="KDN361" s="163"/>
      <c r="KDO361" s="163"/>
      <c r="KDP361" s="163"/>
      <c r="KDQ361" s="163"/>
      <c r="KDR361" s="163"/>
      <c r="KDS361" s="163"/>
      <c r="KDT361" s="163"/>
      <c r="KDU361" s="163"/>
      <c r="KDV361" s="163"/>
      <c r="KDW361" s="163"/>
      <c r="KDX361" s="163"/>
      <c r="KDY361" s="163"/>
      <c r="KDZ361" s="163"/>
      <c r="KEA361" s="163"/>
      <c r="KEB361" s="163"/>
      <c r="KEC361" s="163"/>
      <c r="KED361" s="163"/>
      <c r="KEE361" s="163"/>
      <c r="KEF361" s="163"/>
      <c r="KEG361" s="163"/>
      <c r="KEH361" s="163"/>
      <c r="KEI361" s="163"/>
      <c r="KEJ361" s="163"/>
      <c r="KEK361" s="163"/>
      <c r="KEL361" s="163"/>
      <c r="KEM361" s="163"/>
      <c r="KEN361" s="163"/>
      <c r="KEO361" s="163"/>
      <c r="KEP361" s="163"/>
      <c r="KEQ361" s="163"/>
      <c r="KER361" s="163"/>
      <c r="KES361" s="163"/>
      <c r="KET361" s="163"/>
      <c r="KEU361" s="163"/>
      <c r="KEV361" s="163"/>
      <c r="KEW361" s="163"/>
      <c r="KEX361" s="163"/>
      <c r="KEY361" s="163"/>
      <c r="KEZ361" s="163"/>
      <c r="KFA361" s="163"/>
      <c r="KFB361" s="163"/>
      <c r="KFC361" s="163"/>
      <c r="KFD361" s="163"/>
      <c r="KFE361" s="163"/>
      <c r="KFF361" s="163"/>
      <c r="KFG361" s="163"/>
      <c r="KFH361" s="163"/>
      <c r="KFI361" s="163"/>
      <c r="KFJ361" s="163"/>
      <c r="KFK361" s="163"/>
      <c r="KFL361" s="163"/>
      <c r="KFM361" s="163"/>
      <c r="KFN361" s="163"/>
      <c r="KFO361" s="163"/>
      <c r="KFP361" s="163"/>
      <c r="KFQ361" s="163"/>
      <c r="KFR361" s="163"/>
      <c r="KFS361" s="163"/>
      <c r="KFT361" s="163"/>
      <c r="KFU361" s="163"/>
      <c r="KFV361" s="163"/>
      <c r="KFW361" s="163"/>
      <c r="KFX361" s="163"/>
      <c r="KFY361" s="163"/>
      <c r="KFZ361" s="163"/>
      <c r="KGA361" s="163"/>
      <c r="KGB361" s="163"/>
      <c r="KGC361" s="163"/>
      <c r="KGD361" s="163"/>
      <c r="KGE361" s="163"/>
      <c r="KGF361" s="163"/>
      <c r="KGG361" s="163"/>
      <c r="KGH361" s="163"/>
      <c r="KGI361" s="163"/>
      <c r="KGJ361" s="163"/>
      <c r="KGK361" s="163"/>
      <c r="KGL361" s="163"/>
      <c r="KGM361" s="163"/>
      <c r="KGN361" s="163"/>
      <c r="KGO361" s="163"/>
      <c r="KGP361" s="163"/>
      <c r="KGQ361" s="163"/>
      <c r="KGR361" s="163"/>
      <c r="KGS361" s="163"/>
      <c r="KGT361" s="163"/>
      <c r="KGU361" s="163"/>
      <c r="KGV361" s="163"/>
      <c r="KGW361" s="163"/>
      <c r="KGX361" s="163"/>
      <c r="KGY361" s="163"/>
      <c r="KGZ361" s="163"/>
      <c r="KHA361" s="163"/>
      <c r="KHB361" s="163"/>
      <c r="KHC361" s="163"/>
      <c r="KHD361" s="163"/>
      <c r="KHE361" s="163"/>
      <c r="KHF361" s="163"/>
      <c r="KHG361" s="163"/>
      <c r="KHH361" s="163"/>
      <c r="KHI361" s="163"/>
      <c r="KHJ361" s="163"/>
      <c r="KHK361" s="163"/>
      <c r="KHL361" s="163"/>
      <c r="KHM361" s="163"/>
      <c r="KHN361" s="163"/>
      <c r="KHO361" s="163"/>
      <c r="KHP361" s="163"/>
      <c r="KHQ361" s="163"/>
      <c r="KHR361" s="163"/>
      <c r="KHS361" s="163"/>
      <c r="KHT361" s="163"/>
      <c r="KHU361" s="163"/>
      <c r="KHV361" s="163"/>
      <c r="KHW361" s="163"/>
      <c r="KHX361" s="163"/>
      <c r="KHY361" s="163"/>
      <c r="KHZ361" s="163"/>
      <c r="KIA361" s="163"/>
      <c r="KIB361" s="163"/>
      <c r="KIC361" s="163"/>
      <c r="KID361" s="163"/>
      <c r="KIE361" s="163"/>
      <c r="KIF361" s="163"/>
      <c r="KIG361" s="163"/>
      <c r="KIH361" s="163"/>
      <c r="KII361" s="163"/>
      <c r="KIJ361" s="163"/>
      <c r="KIK361" s="163"/>
      <c r="KIL361" s="163"/>
      <c r="KIM361" s="163"/>
      <c r="KIN361" s="163"/>
      <c r="KIO361" s="163"/>
      <c r="KIP361" s="163"/>
      <c r="KIQ361" s="163"/>
      <c r="KIR361" s="163"/>
      <c r="KIS361" s="163"/>
      <c r="KIT361" s="163"/>
      <c r="KIU361" s="163"/>
      <c r="KIV361" s="163"/>
      <c r="KIW361" s="163"/>
      <c r="KIX361" s="163"/>
      <c r="KIY361" s="163"/>
      <c r="KIZ361" s="163"/>
      <c r="KJA361" s="163"/>
      <c r="KJB361" s="163"/>
      <c r="KJC361" s="163"/>
      <c r="KJD361" s="163"/>
      <c r="KJE361" s="163"/>
      <c r="KJF361" s="163"/>
      <c r="KJG361" s="163"/>
      <c r="KJH361" s="163"/>
      <c r="KJI361" s="163"/>
      <c r="KJJ361" s="163"/>
      <c r="KJK361" s="163"/>
      <c r="KJL361" s="163"/>
      <c r="KJM361" s="163"/>
      <c r="KJN361" s="163"/>
      <c r="KJO361" s="163"/>
      <c r="KJP361" s="163"/>
      <c r="KJQ361" s="163"/>
      <c r="KJR361" s="163"/>
      <c r="KJS361" s="163"/>
      <c r="KJT361" s="163"/>
      <c r="KJU361" s="163"/>
      <c r="KJV361" s="163"/>
      <c r="KJW361" s="163"/>
      <c r="KJX361" s="163"/>
      <c r="KJY361" s="163"/>
      <c r="KJZ361" s="163"/>
      <c r="KKA361" s="163"/>
      <c r="KKB361" s="163"/>
      <c r="KKC361" s="163"/>
      <c r="KKD361" s="163"/>
      <c r="KKE361" s="163"/>
      <c r="KKF361" s="163"/>
      <c r="KKG361" s="163"/>
      <c r="KKH361" s="163"/>
      <c r="KKI361" s="163"/>
      <c r="KKJ361" s="163"/>
      <c r="KKK361" s="163"/>
      <c r="KKL361" s="163"/>
      <c r="KKM361" s="163"/>
      <c r="KKN361" s="163"/>
      <c r="KKO361" s="163"/>
      <c r="KKP361" s="163"/>
      <c r="KKQ361" s="163"/>
      <c r="KKR361" s="163"/>
      <c r="KKS361" s="163"/>
      <c r="KKT361" s="163"/>
      <c r="KKU361" s="163"/>
      <c r="KKV361" s="163"/>
      <c r="KKW361" s="163"/>
      <c r="KKX361" s="163"/>
      <c r="KKY361" s="163"/>
      <c r="KKZ361" s="163"/>
      <c r="KLA361" s="163"/>
      <c r="KLB361" s="163"/>
      <c r="KLC361" s="163"/>
      <c r="KLD361" s="163"/>
      <c r="KLE361" s="163"/>
      <c r="KLF361" s="163"/>
      <c r="KLG361" s="163"/>
      <c r="KLH361" s="163"/>
      <c r="KLI361" s="163"/>
      <c r="KLJ361" s="163"/>
      <c r="KLK361" s="163"/>
      <c r="KLL361" s="163"/>
      <c r="KLM361" s="163"/>
      <c r="KLN361" s="163"/>
      <c r="KLO361" s="163"/>
      <c r="KLP361" s="163"/>
      <c r="KLQ361" s="163"/>
      <c r="KLR361" s="163"/>
      <c r="KLS361" s="163"/>
      <c r="KLT361" s="163"/>
      <c r="KLU361" s="163"/>
      <c r="KLV361" s="163"/>
      <c r="KLW361" s="163"/>
      <c r="KLX361" s="163"/>
      <c r="KLY361" s="163"/>
      <c r="KLZ361" s="163"/>
      <c r="KMA361" s="163"/>
      <c r="KMB361" s="163"/>
      <c r="KMC361" s="163"/>
      <c r="KMD361" s="163"/>
      <c r="KME361" s="163"/>
      <c r="KMF361" s="163"/>
      <c r="KMG361" s="163"/>
      <c r="KMH361" s="163"/>
      <c r="KMI361" s="163"/>
      <c r="KMJ361" s="163"/>
      <c r="KMK361" s="163"/>
      <c r="KML361" s="163"/>
      <c r="KMM361" s="163"/>
      <c r="KMN361" s="163"/>
      <c r="KMO361" s="163"/>
      <c r="KMP361" s="163"/>
      <c r="KMQ361" s="163"/>
      <c r="KMR361" s="163"/>
      <c r="KMS361" s="163"/>
      <c r="KMT361" s="163"/>
      <c r="KMU361" s="163"/>
      <c r="KMV361" s="163"/>
      <c r="KMW361" s="163"/>
      <c r="KMX361" s="163"/>
      <c r="KMY361" s="163"/>
      <c r="KMZ361" s="163"/>
      <c r="KNA361" s="163"/>
      <c r="KNB361" s="163"/>
      <c r="KNC361" s="163"/>
      <c r="KND361" s="163"/>
      <c r="KNE361" s="163"/>
      <c r="KNF361" s="163"/>
      <c r="KNG361" s="163"/>
      <c r="KNH361" s="163"/>
      <c r="KNI361" s="163"/>
      <c r="KNJ361" s="163"/>
      <c r="KNK361" s="163"/>
      <c r="KNL361" s="163"/>
      <c r="KNM361" s="163"/>
      <c r="KNN361" s="163"/>
      <c r="KNO361" s="163"/>
      <c r="KNP361" s="163"/>
      <c r="KNQ361" s="163"/>
      <c r="KNR361" s="163"/>
      <c r="KNS361" s="163"/>
      <c r="KNT361" s="163"/>
      <c r="KNU361" s="163"/>
      <c r="KNV361" s="163"/>
      <c r="KNW361" s="163"/>
      <c r="KNX361" s="163"/>
      <c r="KNY361" s="163"/>
      <c r="KNZ361" s="163"/>
      <c r="KOA361" s="163"/>
      <c r="KOB361" s="163"/>
      <c r="KOC361" s="163"/>
      <c r="KOD361" s="163"/>
      <c r="KOE361" s="163"/>
      <c r="KOF361" s="163"/>
      <c r="KOG361" s="163"/>
      <c r="KOH361" s="163"/>
      <c r="KOI361" s="163"/>
      <c r="KOJ361" s="163"/>
      <c r="KOK361" s="163"/>
      <c r="KOL361" s="163"/>
      <c r="KOM361" s="163"/>
      <c r="KON361" s="163"/>
      <c r="KOO361" s="163"/>
      <c r="KOP361" s="163"/>
      <c r="KOQ361" s="163"/>
      <c r="KOR361" s="163"/>
      <c r="KOS361" s="163"/>
      <c r="KOT361" s="163"/>
      <c r="KOU361" s="163"/>
      <c r="KOV361" s="163"/>
      <c r="KOW361" s="163"/>
      <c r="KOX361" s="163"/>
      <c r="KOY361" s="163"/>
      <c r="KOZ361" s="163"/>
      <c r="KPA361" s="163"/>
      <c r="KPB361" s="163"/>
      <c r="KPC361" s="163"/>
      <c r="KPD361" s="163"/>
      <c r="KPE361" s="163"/>
      <c r="KPF361" s="163"/>
      <c r="KPG361" s="163"/>
      <c r="KPH361" s="163"/>
      <c r="KPI361" s="163"/>
      <c r="KPJ361" s="163"/>
      <c r="KPK361" s="163"/>
      <c r="KPL361" s="163"/>
      <c r="KPM361" s="163"/>
      <c r="KPN361" s="163"/>
      <c r="KPO361" s="163"/>
      <c r="KPP361" s="163"/>
      <c r="KPQ361" s="163"/>
      <c r="KPR361" s="163"/>
      <c r="KPS361" s="163"/>
      <c r="KPT361" s="163"/>
      <c r="KPU361" s="163"/>
      <c r="KPV361" s="163"/>
      <c r="KPW361" s="163"/>
      <c r="KPX361" s="163"/>
      <c r="KPY361" s="163"/>
      <c r="KPZ361" s="163"/>
      <c r="KQA361" s="163"/>
      <c r="KQB361" s="163"/>
      <c r="KQC361" s="163"/>
      <c r="KQD361" s="163"/>
      <c r="KQE361" s="163"/>
      <c r="KQF361" s="163"/>
      <c r="KQG361" s="163"/>
      <c r="KQH361" s="163"/>
      <c r="KQI361" s="163"/>
      <c r="KQJ361" s="163"/>
      <c r="KQK361" s="163"/>
      <c r="KQL361" s="163"/>
      <c r="KQM361" s="163"/>
      <c r="KQN361" s="163"/>
      <c r="KQO361" s="163"/>
      <c r="KQP361" s="163"/>
      <c r="KQQ361" s="163"/>
      <c r="KQR361" s="163"/>
      <c r="KQS361" s="163"/>
      <c r="KQT361" s="163"/>
      <c r="KQU361" s="163"/>
      <c r="KQV361" s="163"/>
      <c r="KQW361" s="163"/>
      <c r="KQX361" s="163"/>
      <c r="KQY361" s="163"/>
      <c r="KQZ361" s="163"/>
      <c r="KRA361" s="163"/>
      <c r="KRB361" s="163"/>
      <c r="KRC361" s="163"/>
      <c r="KRD361" s="163"/>
      <c r="KRE361" s="163"/>
      <c r="KRF361" s="163"/>
      <c r="KRG361" s="163"/>
      <c r="KRH361" s="163"/>
      <c r="KRI361" s="163"/>
      <c r="KRJ361" s="163"/>
      <c r="KRK361" s="163"/>
      <c r="KRL361" s="163"/>
      <c r="KRM361" s="163"/>
      <c r="KRN361" s="163"/>
      <c r="KRO361" s="163"/>
      <c r="KRP361" s="163"/>
      <c r="KRQ361" s="163"/>
      <c r="KRR361" s="163"/>
      <c r="KRS361" s="163"/>
      <c r="KRT361" s="163"/>
      <c r="KRU361" s="163"/>
      <c r="KRV361" s="163"/>
      <c r="KRW361" s="163"/>
      <c r="KRX361" s="163"/>
      <c r="KRY361" s="163"/>
      <c r="KRZ361" s="163"/>
      <c r="KSA361" s="163"/>
      <c r="KSB361" s="163"/>
      <c r="KSC361" s="163"/>
      <c r="KSD361" s="163"/>
      <c r="KSE361" s="163"/>
      <c r="KSF361" s="163"/>
      <c r="KSG361" s="163"/>
      <c r="KSH361" s="163"/>
      <c r="KSI361" s="163"/>
      <c r="KSJ361" s="163"/>
      <c r="KSK361" s="163"/>
      <c r="KSL361" s="163"/>
      <c r="KSM361" s="163"/>
      <c r="KSN361" s="163"/>
      <c r="KSO361" s="163"/>
      <c r="KSP361" s="163"/>
      <c r="KSQ361" s="163"/>
      <c r="KSR361" s="163"/>
      <c r="KSS361" s="163"/>
      <c r="KST361" s="163"/>
      <c r="KSU361" s="163"/>
      <c r="KSV361" s="163"/>
      <c r="KSW361" s="163"/>
      <c r="KSX361" s="163"/>
      <c r="KSY361" s="163"/>
      <c r="KSZ361" s="163"/>
      <c r="KTA361" s="163"/>
      <c r="KTB361" s="163"/>
      <c r="KTC361" s="163"/>
      <c r="KTD361" s="163"/>
      <c r="KTE361" s="163"/>
      <c r="KTF361" s="163"/>
      <c r="KTG361" s="163"/>
      <c r="KTH361" s="163"/>
      <c r="KTI361" s="163"/>
      <c r="KTJ361" s="163"/>
      <c r="KTK361" s="163"/>
      <c r="KTL361" s="163"/>
      <c r="KTM361" s="163"/>
      <c r="KTN361" s="163"/>
      <c r="KTO361" s="163"/>
      <c r="KTP361" s="163"/>
      <c r="KTQ361" s="163"/>
      <c r="KTR361" s="163"/>
      <c r="KTS361" s="163"/>
      <c r="KTT361" s="163"/>
      <c r="KTU361" s="163"/>
      <c r="KTV361" s="163"/>
      <c r="KTW361" s="163"/>
      <c r="KTX361" s="163"/>
      <c r="KTY361" s="163"/>
      <c r="KTZ361" s="163"/>
      <c r="KUA361" s="163"/>
      <c r="KUB361" s="163"/>
      <c r="KUC361" s="163"/>
      <c r="KUD361" s="163"/>
      <c r="KUE361" s="163"/>
      <c r="KUF361" s="163"/>
      <c r="KUG361" s="163"/>
      <c r="KUH361" s="163"/>
      <c r="KUI361" s="163"/>
      <c r="KUJ361" s="163"/>
      <c r="KUK361" s="163"/>
      <c r="KUL361" s="163"/>
      <c r="KUM361" s="163"/>
      <c r="KUN361" s="163"/>
      <c r="KUO361" s="163"/>
      <c r="KUP361" s="163"/>
      <c r="KUQ361" s="163"/>
      <c r="KUR361" s="163"/>
      <c r="KUS361" s="163"/>
      <c r="KUT361" s="163"/>
      <c r="KUU361" s="163"/>
      <c r="KUV361" s="163"/>
      <c r="KUW361" s="163"/>
      <c r="KUX361" s="163"/>
      <c r="KUY361" s="163"/>
      <c r="KUZ361" s="163"/>
      <c r="KVA361" s="163"/>
      <c r="KVB361" s="163"/>
      <c r="KVC361" s="163"/>
      <c r="KVD361" s="163"/>
      <c r="KVE361" s="163"/>
      <c r="KVF361" s="163"/>
      <c r="KVG361" s="163"/>
      <c r="KVH361" s="163"/>
      <c r="KVI361" s="163"/>
      <c r="KVJ361" s="163"/>
      <c r="KVK361" s="163"/>
      <c r="KVL361" s="163"/>
      <c r="KVM361" s="163"/>
      <c r="KVN361" s="163"/>
      <c r="KVO361" s="163"/>
      <c r="KVP361" s="163"/>
      <c r="KVQ361" s="163"/>
      <c r="KVR361" s="163"/>
      <c r="KVS361" s="163"/>
      <c r="KVT361" s="163"/>
      <c r="KVU361" s="163"/>
      <c r="KVV361" s="163"/>
      <c r="KVW361" s="163"/>
      <c r="KVX361" s="163"/>
      <c r="KVY361" s="163"/>
      <c r="KVZ361" s="163"/>
      <c r="KWA361" s="163"/>
      <c r="KWB361" s="163"/>
      <c r="KWC361" s="163"/>
      <c r="KWD361" s="163"/>
      <c r="KWE361" s="163"/>
      <c r="KWF361" s="163"/>
      <c r="KWG361" s="163"/>
      <c r="KWH361" s="163"/>
      <c r="KWI361" s="163"/>
      <c r="KWJ361" s="163"/>
      <c r="KWK361" s="163"/>
      <c r="KWL361" s="163"/>
      <c r="KWM361" s="163"/>
      <c r="KWN361" s="163"/>
      <c r="KWO361" s="163"/>
      <c r="KWP361" s="163"/>
      <c r="KWQ361" s="163"/>
      <c r="KWR361" s="163"/>
      <c r="KWS361" s="163"/>
      <c r="KWT361" s="163"/>
      <c r="KWU361" s="163"/>
      <c r="KWV361" s="163"/>
      <c r="KWW361" s="163"/>
      <c r="KWX361" s="163"/>
      <c r="KWY361" s="163"/>
      <c r="KWZ361" s="163"/>
      <c r="KXA361" s="163"/>
      <c r="KXB361" s="163"/>
      <c r="KXC361" s="163"/>
      <c r="KXD361" s="163"/>
      <c r="KXE361" s="163"/>
      <c r="KXF361" s="163"/>
      <c r="KXG361" s="163"/>
      <c r="KXH361" s="163"/>
      <c r="KXI361" s="163"/>
      <c r="KXJ361" s="163"/>
      <c r="KXK361" s="163"/>
      <c r="KXL361" s="163"/>
      <c r="KXM361" s="163"/>
      <c r="KXN361" s="163"/>
      <c r="KXO361" s="163"/>
      <c r="KXP361" s="163"/>
      <c r="KXQ361" s="163"/>
      <c r="KXR361" s="163"/>
      <c r="KXS361" s="163"/>
      <c r="KXT361" s="163"/>
      <c r="KXU361" s="163"/>
      <c r="KXV361" s="163"/>
      <c r="KXW361" s="163"/>
      <c r="KXX361" s="163"/>
      <c r="KXY361" s="163"/>
      <c r="KXZ361" s="163"/>
      <c r="KYA361" s="163"/>
      <c r="KYB361" s="163"/>
      <c r="KYC361" s="163"/>
      <c r="KYD361" s="163"/>
      <c r="KYE361" s="163"/>
      <c r="KYF361" s="163"/>
      <c r="KYG361" s="163"/>
      <c r="KYH361" s="163"/>
      <c r="KYI361" s="163"/>
      <c r="KYJ361" s="163"/>
      <c r="KYK361" s="163"/>
      <c r="KYL361" s="163"/>
      <c r="KYM361" s="163"/>
      <c r="KYN361" s="163"/>
      <c r="KYO361" s="163"/>
      <c r="KYP361" s="163"/>
      <c r="KYQ361" s="163"/>
      <c r="KYR361" s="163"/>
      <c r="KYS361" s="163"/>
      <c r="KYT361" s="163"/>
      <c r="KYU361" s="163"/>
      <c r="KYV361" s="163"/>
      <c r="KYW361" s="163"/>
      <c r="KYX361" s="163"/>
      <c r="KYY361" s="163"/>
      <c r="KYZ361" s="163"/>
      <c r="KZA361" s="163"/>
      <c r="KZB361" s="163"/>
      <c r="KZC361" s="163"/>
      <c r="KZD361" s="163"/>
      <c r="KZE361" s="163"/>
      <c r="KZF361" s="163"/>
      <c r="KZG361" s="163"/>
      <c r="KZH361" s="163"/>
      <c r="KZI361" s="163"/>
      <c r="KZJ361" s="163"/>
      <c r="KZK361" s="163"/>
      <c r="KZL361" s="163"/>
      <c r="KZM361" s="163"/>
      <c r="KZN361" s="163"/>
      <c r="KZO361" s="163"/>
      <c r="KZP361" s="163"/>
      <c r="KZQ361" s="163"/>
      <c r="KZR361" s="163"/>
      <c r="KZS361" s="163"/>
      <c r="KZT361" s="163"/>
      <c r="KZU361" s="163"/>
      <c r="KZV361" s="163"/>
      <c r="KZW361" s="163"/>
      <c r="KZX361" s="163"/>
      <c r="KZY361" s="163"/>
      <c r="KZZ361" s="163"/>
      <c r="LAA361" s="163"/>
      <c r="LAB361" s="163"/>
      <c r="LAC361" s="163"/>
      <c r="LAD361" s="163"/>
      <c r="LAE361" s="163"/>
      <c r="LAF361" s="163"/>
      <c r="LAG361" s="163"/>
      <c r="LAH361" s="163"/>
      <c r="LAI361" s="163"/>
      <c r="LAJ361" s="163"/>
      <c r="LAK361" s="163"/>
      <c r="LAL361" s="163"/>
      <c r="LAM361" s="163"/>
      <c r="LAN361" s="163"/>
      <c r="LAO361" s="163"/>
      <c r="LAP361" s="163"/>
      <c r="LAQ361" s="163"/>
      <c r="LAR361" s="163"/>
      <c r="LAS361" s="163"/>
      <c r="LAT361" s="163"/>
      <c r="LAU361" s="163"/>
      <c r="LAV361" s="163"/>
      <c r="LAW361" s="163"/>
      <c r="LAX361" s="163"/>
      <c r="LAY361" s="163"/>
    </row>
    <row r="362" spans="1:8163" ht="52.8">
      <c r="A362" s="248" t="s">
        <v>2632</v>
      </c>
      <c r="B362" s="275" t="s">
        <v>2651</v>
      </c>
      <c r="C362" s="275" t="s">
        <v>1504</v>
      </c>
      <c r="D362" s="275" t="s">
        <v>2633</v>
      </c>
      <c r="E362" s="292">
        <v>44333</v>
      </c>
      <c r="F362" s="292">
        <v>44545</v>
      </c>
      <c r="G362" s="297"/>
      <c r="H362" s="238"/>
      <c r="I362" s="238"/>
      <c r="J362" s="235"/>
      <c r="K362" s="296"/>
      <c r="L362" s="275"/>
      <c r="M362" s="275">
        <v>138</v>
      </c>
      <c r="N362" s="275" t="s">
        <v>22</v>
      </c>
      <c r="O362" s="313">
        <v>9.5999999999999996</v>
      </c>
      <c r="P362" s="275" t="s">
        <v>2074</v>
      </c>
      <c r="Q362" s="275" t="s">
        <v>67</v>
      </c>
      <c r="R362" s="275" t="s">
        <v>28</v>
      </c>
      <c r="S362" s="275">
        <v>9.5999999999999996</v>
      </c>
      <c r="T362" s="275" t="s">
        <v>22</v>
      </c>
      <c r="U362" s="275" t="s">
        <v>22</v>
      </c>
      <c r="V362" s="275" t="s">
        <v>25</v>
      </c>
      <c r="W362" s="234"/>
      <c r="X362" s="163"/>
      <c r="Y362" s="163"/>
      <c r="Z362" s="163"/>
      <c r="AA362" s="163"/>
      <c r="AB362" s="163"/>
      <c r="AC362" s="163"/>
      <c r="AD362" s="163"/>
      <c r="AE362" s="163"/>
      <c r="AF362" s="163"/>
      <c r="AG362" s="163"/>
      <c r="AH362" s="163"/>
      <c r="AI362" s="163"/>
      <c r="AJ362" s="163"/>
      <c r="AK362" s="163"/>
      <c r="AL362" s="163"/>
      <c r="AM362" s="163"/>
      <c r="AN362" s="163"/>
      <c r="AO362" s="163"/>
      <c r="AP362" s="163"/>
      <c r="AQ362" s="163"/>
      <c r="AR362" s="163"/>
      <c r="AS362" s="163"/>
      <c r="AT362" s="163"/>
      <c r="AU362" s="163"/>
      <c r="AV362" s="163"/>
      <c r="AW362" s="163"/>
      <c r="AX362" s="163"/>
      <c r="AY362" s="163"/>
      <c r="AZ362" s="163"/>
      <c r="BA362" s="163"/>
      <c r="BB362" s="163"/>
      <c r="BC362" s="163"/>
      <c r="BD362" s="163"/>
      <c r="BE362" s="163"/>
      <c r="BF362" s="163"/>
      <c r="BG362" s="163"/>
      <c r="BH362" s="163"/>
      <c r="BI362" s="163"/>
      <c r="BJ362" s="163"/>
      <c r="BK362" s="163"/>
      <c r="BL362" s="163"/>
      <c r="BM362" s="163"/>
      <c r="BN362" s="163"/>
      <c r="BO362" s="163"/>
      <c r="BP362" s="163"/>
      <c r="BQ362" s="163"/>
      <c r="BR362" s="163"/>
      <c r="BS362" s="163"/>
      <c r="BT362" s="163"/>
      <c r="BU362" s="163"/>
      <c r="BV362" s="163"/>
      <c r="BW362" s="163"/>
      <c r="BX362" s="163"/>
      <c r="BY362" s="163"/>
      <c r="BZ362" s="163"/>
      <c r="CA362" s="163"/>
      <c r="CB362" s="163"/>
      <c r="CC362" s="163"/>
      <c r="CD362" s="163"/>
      <c r="CE362" s="163"/>
      <c r="CF362" s="163"/>
      <c r="CG362" s="163"/>
      <c r="CH362" s="163"/>
      <c r="CI362" s="163"/>
      <c r="CJ362" s="163"/>
      <c r="CK362" s="163"/>
      <c r="CL362" s="163"/>
      <c r="CM362" s="163"/>
      <c r="CN362" s="163"/>
      <c r="CO362" s="163"/>
      <c r="CP362" s="163"/>
      <c r="CQ362" s="163"/>
      <c r="CR362" s="163"/>
      <c r="CS362" s="163"/>
      <c r="CT362" s="163"/>
      <c r="CU362" s="163"/>
      <c r="CV362" s="163"/>
      <c r="CW362" s="163"/>
      <c r="CX362" s="163"/>
      <c r="CY362" s="163"/>
      <c r="CZ362" s="163"/>
      <c r="DA362" s="163"/>
      <c r="DB362" s="163"/>
      <c r="DC362" s="163"/>
      <c r="DD362" s="163"/>
      <c r="DE362" s="163"/>
      <c r="DF362" s="163"/>
      <c r="DG362" s="163"/>
      <c r="DH362" s="163"/>
      <c r="DI362" s="163"/>
      <c r="DJ362" s="163"/>
      <c r="DK362" s="163"/>
      <c r="DL362" s="163"/>
      <c r="DM362" s="163"/>
      <c r="DN362" s="163"/>
      <c r="DO362" s="163"/>
      <c r="DP362" s="163"/>
      <c r="DQ362" s="163"/>
      <c r="DR362" s="163"/>
      <c r="DS362" s="163"/>
      <c r="DT362" s="163"/>
      <c r="DU362" s="163"/>
      <c r="DV362" s="163"/>
      <c r="DW362" s="163"/>
      <c r="DX362" s="163"/>
      <c r="DY362" s="163"/>
      <c r="DZ362" s="163"/>
      <c r="EA362" s="163"/>
      <c r="EB362" s="163"/>
      <c r="EC362" s="163"/>
      <c r="ED362" s="163"/>
      <c r="EE362" s="163"/>
      <c r="EF362" s="163"/>
      <c r="EG362" s="163"/>
      <c r="EH362" s="163"/>
      <c r="EI362" s="163"/>
      <c r="EJ362" s="163"/>
      <c r="EK362" s="163"/>
      <c r="EL362" s="163"/>
      <c r="EM362" s="163"/>
      <c r="EN362" s="163"/>
      <c r="EO362" s="163"/>
      <c r="EP362" s="163"/>
      <c r="EQ362" s="163"/>
      <c r="ER362" s="163"/>
      <c r="ES362" s="163"/>
      <c r="ET362" s="163"/>
      <c r="EU362" s="163"/>
      <c r="EV362" s="163"/>
      <c r="EW362" s="163"/>
      <c r="EX362" s="163"/>
      <c r="EY362" s="163"/>
      <c r="EZ362" s="163"/>
      <c r="FA362" s="163"/>
      <c r="FB362" s="163"/>
      <c r="FC362" s="163"/>
      <c r="FD362" s="163"/>
      <c r="FE362" s="163"/>
      <c r="FF362" s="163"/>
      <c r="FG362" s="163"/>
      <c r="FH362" s="163"/>
      <c r="FI362" s="163"/>
      <c r="FJ362" s="163"/>
      <c r="FK362" s="163"/>
      <c r="FL362" s="163"/>
      <c r="FM362" s="163"/>
      <c r="FN362" s="163"/>
      <c r="FO362" s="163"/>
      <c r="FP362" s="163"/>
      <c r="FQ362" s="163"/>
      <c r="FR362" s="163"/>
      <c r="FS362" s="163"/>
      <c r="FT362" s="163"/>
      <c r="FU362" s="163"/>
      <c r="FV362" s="163"/>
      <c r="FW362" s="163"/>
      <c r="FX362" s="163"/>
      <c r="FY362" s="163"/>
      <c r="FZ362" s="163"/>
      <c r="GA362" s="163"/>
      <c r="GB362" s="163"/>
      <c r="GC362" s="163"/>
      <c r="GD362" s="163"/>
      <c r="GE362" s="163"/>
      <c r="GF362" s="163"/>
      <c r="GG362" s="163"/>
      <c r="GH362" s="163"/>
      <c r="GI362" s="163"/>
      <c r="GJ362" s="163"/>
      <c r="GK362" s="163"/>
      <c r="GL362" s="163"/>
      <c r="GM362" s="163"/>
      <c r="GN362" s="163"/>
      <c r="GO362" s="163"/>
      <c r="GP362" s="163"/>
      <c r="GQ362" s="163"/>
      <c r="GR362" s="163"/>
      <c r="GS362" s="163"/>
      <c r="GT362" s="163"/>
      <c r="GU362" s="163"/>
      <c r="GV362" s="163"/>
      <c r="GW362" s="163"/>
      <c r="GX362" s="163"/>
      <c r="GY362" s="163"/>
      <c r="GZ362" s="163"/>
      <c r="HA362" s="163"/>
      <c r="HB362" s="163"/>
      <c r="HC362" s="163"/>
      <c r="HD362" s="163"/>
      <c r="HE362" s="163"/>
      <c r="HF362" s="163"/>
      <c r="HG362" s="163"/>
      <c r="HH362" s="163"/>
      <c r="HI362" s="163"/>
      <c r="HJ362" s="163"/>
      <c r="HK362" s="163"/>
      <c r="HL362" s="163"/>
      <c r="HM362" s="163"/>
      <c r="HN362" s="163"/>
      <c r="HO362" s="163"/>
      <c r="HP362" s="163"/>
      <c r="HQ362" s="163"/>
      <c r="HR362" s="163"/>
      <c r="HS362" s="163"/>
      <c r="HT362" s="163"/>
      <c r="HU362" s="163"/>
      <c r="HV362" s="163"/>
      <c r="HW362" s="163"/>
      <c r="HX362" s="163"/>
      <c r="HY362" s="163"/>
      <c r="HZ362" s="163"/>
      <c r="IA362" s="163"/>
      <c r="IB362" s="163"/>
      <c r="IC362" s="163"/>
      <c r="ID362" s="163"/>
      <c r="IE362" s="163"/>
      <c r="IF362" s="163"/>
      <c r="IG362" s="163"/>
      <c r="IH362" s="163"/>
      <c r="II362" s="163"/>
      <c r="IJ362" s="163"/>
      <c r="IK362" s="163"/>
      <c r="IL362" s="163"/>
      <c r="IM362" s="163"/>
      <c r="IN362" s="163"/>
      <c r="IO362" s="163"/>
      <c r="IP362" s="163"/>
      <c r="IQ362" s="163"/>
      <c r="IR362" s="163"/>
      <c r="IS362" s="163"/>
      <c r="IT362" s="163"/>
      <c r="IU362" s="163"/>
      <c r="IV362" s="163"/>
      <c r="IW362" s="163"/>
      <c r="IX362" s="163"/>
      <c r="IY362" s="163"/>
      <c r="IZ362" s="163"/>
      <c r="JA362" s="163"/>
      <c r="JB362" s="163"/>
      <c r="JC362" s="163"/>
      <c r="JD362" s="163"/>
      <c r="JE362" s="163"/>
      <c r="JF362" s="163"/>
      <c r="JG362" s="163"/>
      <c r="JH362" s="163"/>
      <c r="JI362" s="163"/>
      <c r="JJ362" s="163"/>
      <c r="JK362" s="163"/>
      <c r="JL362" s="163"/>
      <c r="JM362" s="163"/>
      <c r="JN362" s="163"/>
      <c r="JO362" s="163"/>
      <c r="JP362" s="163"/>
      <c r="JQ362" s="163"/>
      <c r="JR362" s="163"/>
      <c r="JS362" s="163"/>
      <c r="JT362" s="163"/>
      <c r="JU362" s="163"/>
      <c r="JV362" s="163"/>
      <c r="JW362" s="163"/>
      <c r="JX362" s="163"/>
      <c r="JY362" s="163"/>
      <c r="JZ362" s="163"/>
      <c r="KA362" s="163"/>
      <c r="KB362" s="163"/>
      <c r="KC362" s="163"/>
      <c r="KD362" s="163"/>
      <c r="KE362" s="163"/>
      <c r="KF362" s="163"/>
      <c r="KG362" s="163"/>
      <c r="KH362" s="163"/>
      <c r="KI362" s="163"/>
      <c r="KJ362" s="163"/>
      <c r="KK362" s="163"/>
      <c r="KL362" s="163"/>
      <c r="KM362" s="163"/>
      <c r="KN362" s="163"/>
      <c r="KO362" s="163"/>
      <c r="KP362" s="163"/>
      <c r="KQ362" s="163"/>
      <c r="KR362" s="163"/>
      <c r="KS362" s="163"/>
      <c r="KT362" s="163"/>
      <c r="KU362" s="163"/>
      <c r="KV362" s="163"/>
      <c r="KW362" s="163"/>
      <c r="KX362" s="163"/>
      <c r="KY362" s="163"/>
      <c r="KZ362" s="163"/>
      <c r="LA362" s="163"/>
      <c r="LB362" s="163"/>
      <c r="LC362" s="163"/>
      <c r="LD362" s="163"/>
      <c r="LE362" s="163"/>
      <c r="LF362" s="163"/>
      <c r="LG362" s="163"/>
      <c r="LH362" s="163"/>
      <c r="LI362" s="163"/>
      <c r="LJ362" s="163"/>
      <c r="LK362" s="163"/>
      <c r="LL362" s="163"/>
      <c r="LM362" s="163"/>
      <c r="LN362" s="163"/>
      <c r="LO362" s="163"/>
      <c r="LP362" s="163"/>
      <c r="LQ362" s="163"/>
      <c r="LR362" s="163"/>
      <c r="LS362" s="163"/>
      <c r="LT362" s="163"/>
      <c r="LU362" s="163"/>
      <c r="LV362" s="163"/>
      <c r="LW362" s="163"/>
      <c r="LX362" s="163"/>
      <c r="LY362" s="163"/>
      <c r="LZ362" s="163"/>
      <c r="MA362" s="163"/>
      <c r="MB362" s="163"/>
      <c r="MC362" s="163"/>
      <c r="MD362" s="163"/>
      <c r="ME362" s="163"/>
      <c r="MF362" s="163"/>
      <c r="MG362" s="163"/>
      <c r="MH362" s="163"/>
      <c r="MI362" s="163"/>
      <c r="MJ362" s="163"/>
      <c r="MK362" s="163"/>
      <c r="ML362" s="163"/>
      <c r="MM362" s="163"/>
      <c r="MN362" s="163"/>
      <c r="MO362" s="163"/>
      <c r="MP362" s="163"/>
      <c r="MQ362" s="163"/>
      <c r="MR362" s="163"/>
      <c r="MS362" s="163"/>
      <c r="MT362" s="163"/>
      <c r="MU362" s="163"/>
      <c r="MV362" s="163"/>
      <c r="MW362" s="163"/>
      <c r="MX362" s="163"/>
      <c r="MY362" s="163"/>
      <c r="MZ362" s="163"/>
      <c r="NA362" s="163"/>
      <c r="NB362" s="163"/>
      <c r="NC362" s="163"/>
      <c r="ND362" s="163"/>
      <c r="NE362" s="163"/>
      <c r="NF362" s="163"/>
      <c r="NG362" s="163"/>
      <c r="NH362" s="163"/>
      <c r="NI362" s="163"/>
      <c r="NJ362" s="163"/>
      <c r="NK362" s="163"/>
      <c r="NL362" s="163"/>
      <c r="NM362" s="163"/>
      <c r="NN362" s="163"/>
      <c r="NO362" s="163"/>
      <c r="NP362" s="163"/>
      <c r="NQ362" s="163"/>
      <c r="NR362" s="163"/>
      <c r="NS362" s="163"/>
      <c r="NT362" s="163"/>
      <c r="NU362" s="163"/>
      <c r="NV362" s="163"/>
      <c r="NW362" s="163"/>
      <c r="NX362" s="163"/>
      <c r="NY362" s="163"/>
      <c r="NZ362" s="163"/>
      <c r="OA362" s="163"/>
      <c r="OB362" s="163"/>
      <c r="OC362" s="163"/>
      <c r="OD362" s="163"/>
      <c r="OE362" s="163"/>
      <c r="OF362" s="163"/>
      <c r="OG362" s="163"/>
      <c r="OH362" s="163"/>
      <c r="OI362" s="163"/>
      <c r="OJ362" s="163"/>
      <c r="OK362" s="163"/>
      <c r="OL362" s="163"/>
      <c r="OM362" s="163"/>
      <c r="ON362" s="163"/>
      <c r="OO362" s="163"/>
      <c r="OP362" s="163"/>
      <c r="OQ362" s="163"/>
      <c r="OR362" s="163"/>
      <c r="OS362" s="163"/>
      <c r="OT362" s="163"/>
      <c r="OU362" s="163"/>
      <c r="OV362" s="163"/>
      <c r="OW362" s="163"/>
      <c r="OX362" s="163"/>
      <c r="OY362" s="163"/>
      <c r="OZ362" s="163"/>
      <c r="PA362" s="163"/>
      <c r="PB362" s="163"/>
      <c r="PC362" s="163"/>
      <c r="PD362" s="163"/>
      <c r="PE362" s="163"/>
      <c r="PF362" s="163"/>
      <c r="PG362" s="163"/>
      <c r="PH362" s="163"/>
      <c r="PI362" s="163"/>
      <c r="PJ362" s="163"/>
      <c r="PK362" s="163"/>
      <c r="PL362" s="163"/>
      <c r="PM362" s="163"/>
      <c r="PN362" s="163"/>
      <c r="PO362" s="163"/>
      <c r="PP362" s="163"/>
      <c r="PQ362" s="163"/>
      <c r="PR362" s="163"/>
      <c r="PS362" s="163"/>
      <c r="PT362" s="163"/>
      <c r="PU362" s="163"/>
      <c r="PV362" s="163"/>
      <c r="PW362" s="163"/>
      <c r="PX362" s="163"/>
      <c r="PY362" s="163"/>
      <c r="PZ362" s="163"/>
      <c r="QA362" s="163"/>
      <c r="QB362" s="163"/>
      <c r="QC362" s="163"/>
      <c r="QD362" s="163"/>
      <c r="QE362" s="163"/>
      <c r="QF362" s="163"/>
      <c r="QG362" s="163"/>
      <c r="QH362" s="163"/>
      <c r="QI362" s="163"/>
      <c r="QJ362" s="163"/>
      <c r="QK362" s="163"/>
      <c r="QL362" s="163"/>
      <c r="QM362" s="163"/>
      <c r="QN362" s="163"/>
      <c r="QO362" s="163"/>
      <c r="QP362" s="163"/>
      <c r="QQ362" s="163"/>
      <c r="QR362" s="163"/>
      <c r="QS362" s="163"/>
      <c r="QT362" s="163"/>
      <c r="QU362" s="163"/>
      <c r="QV362" s="163"/>
      <c r="QW362" s="163"/>
      <c r="QX362" s="163"/>
      <c r="QY362" s="163"/>
      <c r="QZ362" s="163"/>
      <c r="RA362" s="163"/>
      <c r="RB362" s="163"/>
      <c r="RC362" s="163"/>
      <c r="RD362" s="163"/>
      <c r="RE362" s="163"/>
      <c r="RF362" s="163"/>
      <c r="RG362" s="163"/>
      <c r="RH362" s="163"/>
      <c r="RI362" s="163"/>
      <c r="RJ362" s="163"/>
      <c r="RK362" s="163"/>
      <c r="RL362" s="163"/>
      <c r="RM362" s="163"/>
      <c r="RN362" s="163"/>
      <c r="RO362" s="163"/>
      <c r="RP362" s="163"/>
      <c r="RQ362" s="163"/>
      <c r="RR362" s="163"/>
      <c r="RS362" s="163"/>
      <c r="RT362" s="163"/>
      <c r="RU362" s="163"/>
      <c r="RV362" s="163"/>
      <c r="RW362" s="163"/>
      <c r="RX362" s="163"/>
      <c r="RY362" s="163"/>
      <c r="RZ362" s="163"/>
      <c r="SA362" s="163"/>
      <c r="SB362" s="163"/>
      <c r="SC362" s="163"/>
      <c r="SD362" s="163"/>
      <c r="SE362" s="163"/>
      <c r="SF362" s="163"/>
      <c r="SG362" s="163"/>
      <c r="SH362" s="163"/>
      <c r="SI362" s="163"/>
      <c r="SJ362" s="163"/>
      <c r="SK362" s="163"/>
      <c r="SL362" s="163"/>
      <c r="SM362" s="163"/>
      <c r="SN362" s="163"/>
      <c r="SO362" s="163"/>
      <c r="SP362" s="163"/>
      <c r="SQ362" s="163"/>
      <c r="SR362" s="163"/>
      <c r="SS362" s="163"/>
      <c r="ST362" s="163"/>
      <c r="SU362" s="163"/>
      <c r="SV362" s="163"/>
      <c r="SW362" s="163"/>
      <c r="SX362" s="163"/>
      <c r="SY362" s="163"/>
      <c r="SZ362" s="163"/>
      <c r="TA362" s="163"/>
      <c r="TB362" s="163"/>
      <c r="TC362" s="163"/>
      <c r="TD362" s="163"/>
      <c r="TE362" s="163"/>
      <c r="TF362" s="163"/>
      <c r="TG362" s="163"/>
      <c r="TH362" s="163"/>
      <c r="TI362" s="163"/>
      <c r="TJ362" s="163"/>
      <c r="TK362" s="163"/>
      <c r="TL362" s="163"/>
      <c r="TM362" s="163"/>
      <c r="TN362" s="163"/>
      <c r="TO362" s="163"/>
      <c r="TP362" s="163"/>
      <c r="TQ362" s="163"/>
      <c r="TR362" s="163"/>
      <c r="TS362" s="163"/>
      <c r="TT362" s="163"/>
      <c r="TU362" s="163"/>
      <c r="TV362" s="163"/>
      <c r="TW362" s="163"/>
      <c r="TX362" s="163"/>
      <c r="TY362" s="163"/>
      <c r="TZ362" s="163"/>
      <c r="UA362" s="163"/>
      <c r="UB362" s="163"/>
      <c r="UC362" s="163"/>
      <c r="UD362" s="163"/>
      <c r="UE362" s="163"/>
      <c r="UF362" s="163"/>
      <c r="UG362" s="163"/>
      <c r="UH362" s="163"/>
      <c r="UI362" s="163"/>
      <c r="UJ362" s="163"/>
      <c r="UK362" s="163"/>
      <c r="UL362" s="163"/>
      <c r="UM362" s="163"/>
      <c r="UN362" s="163"/>
      <c r="UO362" s="163"/>
      <c r="UP362" s="163"/>
      <c r="UQ362" s="163"/>
      <c r="UR362" s="163"/>
      <c r="US362" s="163"/>
      <c r="UT362" s="163"/>
      <c r="UU362" s="163"/>
      <c r="UV362" s="163"/>
      <c r="UW362" s="163"/>
      <c r="UX362" s="163"/>
      <c r="UY362" s="163"/>
      <c r="UZ362" s="163"/>
      <c r="VA362" s="163"/>
      <c r="VB362" s="163"/>
      <c r="VC362" s="163"/>
      <c r="VD362" s="163"/>
      <c r="VE362" s="163"/>
      <c r="VF362" s="163"/>
      <c r="VG362" s="163"/>
      <c r="VH362" s="163"/>
      <c r="VI362" s="163"/>
      <c r="VJ362" s="163"/>
      <c r="VK362" s="163"/>
      <c r="VL362" s="163"/>
      <c r="VM362" s="163"/>
      <c r="VN362" s="163"/>
      <c r="VO362" s="163"/>
      <c r="VP362" s="163"/>
      <c r="VQ362" s="163"/>
      <c r="VR362" s="163"/>
      <c r="VS362" s="163"/>
      <c r="VT362" s="163"/>
      <c r="VU362" s="163"/>
      <c r="VV362" s="163"/>
      <c r="VW362" s="163"/>
      <c r="VX362" s="163"/>
      <c r="VY362" s="163"/>
      <c r="VZ362" s="163"/>
      <c r="WA362" s="163"/>
      <c r="WB362" s="163"/>
      <c r="WC362" s="163"/>
      <c r="WD362" s="163"/>
      <c r="WE362" s="163"/>
      <c r="WF362" s="163"/>
      <c r="WG362" s="163"/>
      <c r="WH362" s="163"/>
      <c r="WI362" s="163"/>
      <c r="WJ362" s="163"/>
      <c r="WK362" s="163"/>
      <c r="WL362" s="163"/>
      <c r="WM362" s="163"/>
      <c r="WN362" s="163"/>
      <c r="WO362" s="163"/>
      <c r="WP362" s="163"/>
      <c r="WQ362" s="163"/>
      <c r="WR362" s="163"/>
      <c r="WS362" s="163"/>
      <c r="WT362" s="163"/>
      <c r="WU362" s="163"/>
      <c r="WV362" s="163"/>
      <c r="WW362" s="163"/>
      <c r="WX362" s="163"/>
      <c r="WY362" s="163"/>
      <c r="WZ362" s="163"/>
      <c r="XA362" s="163"/>
      <c r="XB362" s="163"/>
      <c r="XC362" s="163"/>
      <c r="XD362" s="163"/>
      <c r="XE362" s="163"/>
      <c r="XF362" s="163"/>
      <c r="XG362" s="163"/>
      <c r="XH362" s="163"/>
      <c r="XI362" s="163"/>
      <c r="XJ362" s="163"/>
      <c r="XK362" s="163"/>
      <c r="XL362" s="163"/>
      <c r="XM362" s="163"/>
      <c r="XN362" s="163"/>
      <c r="XO362" s="163"/>
      <c r="XP362" s="163"/>
      <c r="XQ362" s="163"/>
      <c r="XR362" s="163"/>
      <c r="XS362" s="163"/>
      <c r="XT362" s="163"/>
      <c r="XU362" s="163"/>
      <c r="XV362" s="163"/>
      <c r="XW362" s="163"/>
      <c r="XX362" s="163"/>
      <c r="XY362" s="163"/>
      <c r="XZ362" s="163"/>
      <c r="YA362" s="163"/>
      <c r="YB362" s="163"/>
      <c r="YC362" s="163"/>
      <c r="YD362" s="163"/>
      <c r="YE362" s="163"/>
      <c r="YF362" s="163"/>
      <c r="YG362" s="163"/>
      <c r="YH362" s="163"/>
      <c r="YI362" s="163"/>
      <c r="YJ362" s="163"/>
      <c r="YK362" s="163"/>
      <c r="YL362" s="163"/>
      <c r="YM362" s="163"/>
      <c r="YN362" s="163"/>
      <c r="YO362" s="163"/>
      <c r="YP362" s="163"/>
      <c r="YQ362" s="163"/>
      <c r="YR362" s="163"/>
      <c r="YS362" s="163"/>
      <c r="YT362" s="163"/>
      <c r="YU362" s="163"/>
      <c r="YV362" s="163"/>
      <c r="YW362" s="163"/>
      <c r="YX362" s="163"/>
      <c r="YY362" s="163"/>
      <c r="YZ362" s="163"/>
      <c r="ZA362" s="163"/>
      <c r="ZB362" s="163"/>
      <c r="ZC362" s="163"/>
      <c r="ZD362" s="163"/>
      <c r="ZE362" s="163"/>
      <c r="ZF362" s="163"/>
      <c r="ZG362" s="163"/>
      <c r="ZH362" s="163"/>
      <c r="ZI362" s="163"/>
      <c r="ZJ362" s="163"/>
      <c r="ZK362" s="163"/>
      <c r="ZL362" s="163"/>
      <c r="ZM362" s="163"/>
      <c r="ZN362" s="163"/>
      <c r="ZO362" s="163"/>
      <c r="ZP362" s="163"/>
      <c r="ZQ362" s="163"/>
      <c r="ZR362" s="163"/>
      <c r="ZS362" s="163"/>
      <c r="ZT362" s="163"/>
      <c r="ZU362" s="163"/>
      <c r="ZV362" s="163"/>
      <c r="ZW362" s="163"/>
      <c r="ZX362" s="163"/>
      <c r="ZY362" s="163"/>
      <c r="ZZ362" s="163"/>
      <c r="AAA362" s="163"/>
      <c r="AAB362" s="163"/>
      <c r="AAC362" s="163"/>
      <c r="AAD362" s="163"/>
      <c r="AAE362" s="163"/>
      <c r="AAF362" s="163"/>
      <c r="AAG362" s="163"/>
      <c r="AAH362" s="163"/>
      <c r="AAI362" s="163"/>
      <c r="AAJ362" s="163"/>
      <c r="AAK362" s="163"/>
      <c r="AAL362" s="163"/>
      <c r="AAM362" s="163"/>
      <c r="AAN362" s="163"/>
      <c r="AAO362" s="163"/>
      <c r="AAP362" s="163"/>
      <c r="AAQ362" s="163"/>
      <c r="AAR362" s="163"/>
      <c r="AAS362" s="163"/>
      <c r="AAT362" s="163"/>
      <c r="AAU362" s="163"/>
      <c r="AAV362" s="163"/>
      <c r="AAW362" s="163"/>
      <c r="AAX362" s="163"/>
      <c r="AAY362" s="163"/>
      <c r="AAZ362" s="163"/>
      <c r="ABA362" s="163"/>
      <c r="ABB362" s="163"/>
      <c r="ABC362" s="163"/>
      <c r="ABD362" s="163"/>
      <c r="ABE362" s="163"/>
      <c r="ABF362" s="163"/>
      <c r="ABG362" s="163"/>
      <c r="ABH362" s="163"/>
      <c r="ABI362" s="163"/>
      <c r="ABJ362" s="163"/>
      <c r="ABK362" s="163"/>
      <c r="ABL362" s="163"/>
      <c r="ABM362" s="163"/>
      <c r="ABN362" s="163"/>
      <c r="ABO362" s="163"/>
      <c r="ABP362" s="163"/>
      <c r="ABQ362" s="163"/>
      <c r="ABR362" s="163"/>
      <c r="ABS362" s="163"/>
      <c r="ABT362" s="163"/>
      <c r="ABU362" s="163"/>
      <c r="ABV362" s="163"/>
      <c r="ABW362" s="163"/>
      <c r="ABX362" s="163"/>
      <c r="ABY362" s="163"/>
      <c r="ABZ362" s="163"/>
      <c r="ACA362" s="163"/>
      <c r="ACB362" s="163"/>
      <c r="ACC362" s="163"/>
      <c r="ACD362" s="163"/>
      <c r="ACE362" s="163"/>
      <c r="ACF362" s="163"/>
      <c r="ACG362" s="163"/>
      <c r="ACH362" s="163"/>
      <c r="ACI362" s="163"/>
      <c r="ACJ362" s="163"/>
      <c r="ACK362" s="163"/>
      <c r="ACL362" s="163"/>
      <c r="ACM362" s="163"/>
      <c r="ACN362" s="163"/>
      <c r="ACO362" s="163"/>
      <c r="ACP362" s="163"/>
      <c r="ACQ362" s="163"/>
      <c r="ACR362" s="163"/>
      <c r="ACS362" s="163"/>
      <c r="ACT362" s="163"/>
      <c r="ACU362" s="163"/>
      <c r="ACV362" s="163"/>
      <c r="ACW362" s="163"/>
      <c r="ACX362" s="163"/>
      <c r="ACY362" s="163"/>
      <c r="ACZ362" s="163"/>
      <c r="ADA362" s="163"/>
      <c r="ADB362" s="163"/>
      <c r="ADC362" s="163"/>
      <c r="ADD362" s="163"/>
      <c r="ADE362" s="163"/>
      <c r="ADF362" s="163"/>
      <c r="ADG362" s="163"/>
      <c r="ADH362" s="163"/>
      <c r="ADI362" s="163"/>
      <c r="ADJ362" s="163"/>
      <c r="ADK362" s="163"/>
      <c r="ADL362" s="163"/>
      <c r="ADM362" s="163"/>
      <c r="ADN362" s="163"/>
      <c r="ADO362" s="163"/>
      <c r="ADP362" s="163"/>
      <c r="ADQ362" s="163"/>
      <c r="ADR362" s="163"/>
      <c r="ADS362" s="163"/>
      <c r="ADT362" s="163"/>
      <c r="ADU362" s="163"/>
      <c r="ADV362" s="163"/>
      <c r="ADW362" s="163"/>
      <c r="ADX362" s="163"/>
      <c r="ADY362" s="163"/>
      <c r="ADZ362" s="163"/>
      <c r="AEA362" s="163"/>
      <c r="AEB362" s="163"/>
      <c r="AEC362" s="163"/>
      <c r="AED362" s="163"/>
      <c r="AEE362" s="163"/>
      <c r="AEF362" s="163"/>
      <c r="AEG362" s="163"/>
      <c r="AEH362" s="163"/>
      <c r="AEI362" s="163"/>
      <c r="AEJ362" s="163"/>
      <c r="AEK362" s="163"/>
      <c r="AEL362" s="163"/>
      <c r="AEM362" s="163"/>
      <c r="AEN362" s="163"/>
      <c r="AEO362" s="163"/>
      <c r="AEP362" s="163"/>
      <c r="AEQ362" s="163"/>
      <c r="AER362" s="163"/>
      <c r="AES362" s="163"/>
      <c r="AET362" s="163"/>
      <c r="AEU362" s="163"/>
      <c r="AEV362" s="163"/>
      <c r="AEW362" s="163"/>
      <c r="AEX362" s="163"/>
      <c r="AEY362" s="163"/>
      <c r="AEZ362" s="163"/>
      <c r="AFA362" s="163"/>
      <c r="AFB362" s="163"/>
      <c r="AFC362" s="163"/>
      <c r="AFD362" s="163"/>
      <c r="AFE362" s="163"/>
      <c r="AFF362" s="163"/>
      <c r="AFG362" s="163"/>
      <c r="AFH362" s="163"/>
      <c r="AFI362" s="163"/>
      <c r="AFJ362" s="163"/>
      <c r="AFK362" s="163"/>
      <c r="AFL362" s="163"/>
      <c r="AFM362" s="163"/>
      <c r="AFN362" s="163"/>
      <c r="AFO362" s="163"/>
      <c r="AFP362" s="163"/>
      <c r="AFQ362" s="163"/>
      <c r="AFR362" s="163"/>
      <c r="AFS362" s="163"/>
      <c r="AFT362" s="163"/>
      <c r="AFU362" s="163"/>
      <c r="AFV362" s="163"/>
      <c r="AFW362" s="163"/>
      <c r="AFX362" s="163"/>
      <c r="AFY362" s="163"/>
      <c r="AFZ362" s="163"/>
      <c r="AGA362" s="163"/>
      <c r="AGB362" s="163"/>
      <c r="AGC362" s="163"/>
      <c r="AGD362" s="163"/>
      <c r="AGE362" s="163"/>
      <c r="AGF362" s="163"/>
      <c r="AGG362" s="163"/>
      <c r="AGH362" s="163"/>
      <c r="AGI362" s="163"/>
      <c r="AGJ362" s="163"/>
      <c r="AGK362" s="163"/>
      <c r="AGL362" s="163"/>
      <c r="AGM362" s="163"/>
      <c r="AGN362" s="163"/>
      <c r="AGO362" s="163"/>
      <c r="AGP362" s="163"/>
      <c r="AGQ362" s="163"/>
      <c r="AGR362" s="163"/>
      <c r="AGS362" s="163"/>
      <c r="AGT362" s="163"/>
      <c r="AGU362" s="163"/>
      <c r="AGV362" s="163"/>
      <c r="AGW362" s="163"/>
      <c r="AGX362" s="163"/>
      <c r="AGY362" s="163"/>
      <c r="AGZ362" s="163"/>
      <c r="AHA362" s="163"/>
      <c r="AHB362" s="163"/>
      <c r="AHC362" s="163"/>
      <c r="AHD362" s="163"/>
      <c r="AHE362" s="163"/>
      <c r="AHF362" s="163"/>
      <c r="AHG362" s="163"/>
      <c r="AHH362" s="163"/>
      <c r="AHI362" s="163"/>
      <c r="AHJ362" s="163"/>
      <c r="AHK362" s="163"/>
      <c r="AHL362" s="163"/>
      <c r="AHM362" s="163"/>
      <c r="AHN362" s="163"/>
      <c r="AHO362" s="163"/>
      <c r="AHP362" s="163"/>
      <c r="AHQ362" s="163"/>
      <c r="AHR362" s="163"/>
      <c r="AHS362" s="163"/>
      <c r="AHT362" s="163"/>
      <c r="AHU362" s="163"/>
      <c r="AHV362" s="163"/>
      <c r="AHW362" s="163"/>
      <c r="AHX362" s="163"/>
      <c r="AHY362" s="163"/>
      <c r="AHZ362" s="163"/>
      <c r="AIA362" s="163"/>
      <c r="AIB362" s="163"/>
      <c r="AIC362" s="163"/>
      <c r="AID362" s="163"/>
      <c r="AIE362" s="163"/>
      <c r="AIF362" s="163"/>
      <c r="AIG362" s="163"/>
      <c r="AIH362" s="163"/>
      <c r="AII362" s="163"/>
      <c r="AIJ362" s="163"/>
      <c r="AIK362" s="163"/>
      <c r="AIL362" s="163"/>
      <c r="AIM362" s="163"/>
      <c r="AIN362" s="163"/>
      <c r="AIO362" s="163"/>
      <c r="AIP362" s="163"/>
      <c r="AIQ362" s="163"/>
      <c r="AIR362" s="163"/>
      <c r="AIS362" s="163"/>
      <c r="AIT362" s="163"/>
      <c r="AIU362" s="163"/>
      <c r="AIV362" s="163"/>
      <c r="AIW362" s="163"/>
      <c r="AIX362" s="163"/>
      <c r="AIY362" s="163"/>
      <c r="AIZ362" s="163"/>
      <c r="AJA362" s="163"/>
      <c r="AJB362" s="163"/>
      <c r="AJC362" s="163"/>
      <c r="AJD362" s="163"/>
      <c r="AJE362" s="163"/>
      <c r="AJF362" s="163"/>
      <c r="AJG362" s="163"/>
      <c r="AJH362" s="163"/>
      <c r="AJI362" s="163"/>
      <c r="AJJ362" s="163"/>
      <c r="AJK362" s="163"/>
      <c r="AJL362" s="163"/>
      <c r="AJM362" s="163"/>
      <c r="AJN362" s="163"/>
      <c r="AJO362" s="163"/>
      <c r="AJP362" s="163"/>
      <c r="AJQ362" s="163"/>
      <c r="AJR362" s="163"/>
      <c r="AJS362" s="163"/>
      <c r="AJT362" s="163"/>
      <c r="AJU362" s="163"/>
      <c r="AJV362" s="163"/>
      <c r="AJW362" s="163"/>
      <c r="AJX362" s="163"/>
      <c r="AJY362" s="163"/>
      <c r="AJZ362" s="163"/>
      <c r="AKA362" s="163"/>
      <c r="AKB362" s="163"/>
      <c r="AKC362" s="163"/>
      <c r="AKD362" s="163"/>
      <c r="AKE362" s="163"/>
      <c r="AKF362" s="163"/>
      <c r="AKG362" s="163"/>
      <c r="AKH362" s="163"/>
      <c r="AKI362" s="163"/>
      <c r="AKJ362" s="163"/>
      <c r="AKK362" s="163"/>
      <c r="AKL362" s="163"/>
      <c r="AKM362" s="163"/>
      <c r="AKN362" s="163"/>
      <c r="AKO362" s="163"/>
      <c r="AKP362" s="163"/>
      <c r="AKQ362" s="163"/>
      <c r="AKR362" s="163"/>
      <c r="AKS362" s="163"/>
      <c r="AKT362" s="163"/>
      <c r="AKU362" s="163"/>
      <c r="AKV362" s="163"/>
      <c r="AKW362" s="163"/>
      <c r="AKX362" s="163"/>
      <c r="AKY362" s="163"/>
      <c r="AKZ362" s="163"/>
      <c r="ALA362" s="163"/>
      <c r="ALB362" s="163"/>
      <c r="ALC362" s="163"/>
      <c r="ALD362" s="163"/>
      <c r="ALE362" s="163"/>
      <c r="ALF362" s="163"/>
      <c r="ALG362" s="163"/>
      <c r="ALH362" s="163"/>
      <c r="ALI362" s="163"/>
      <c r="ALJ362" s="163"/>
      <c r="ALK362" s="163"/>
      <c r="ALL362" s="163"/>
      <c r="ALM362" s="163"/>
      <c r="ALN362" s="163"/>
      <c r="ALO362" s="163"/>
      <c r="ALP362" s="163"/>
      <c r="ALQ362" s="163"/>
      <c r="ALR362" s="163"/>
      <c r="ALS362" s="163"/>
      <c r="ALT362" s="163"/>
      <c r="ALU362" s="163"/>
      <c r="ALV362" s="163"/>
      <c r="ALW362" s="163"/>
      <c r="ALX362" s="163"/>
      <c r="ALY362" s="163"/>
      <c r="ALZ362" s="163"/>
      <c r="AMA362" s="163"/>
      <c r="AMB362" s="163"/>
      <c r="AMC362" s="163"/>
      <c r="AMD362" s="163"/>
      <c r="AME362" s="163"/>
      <c r="AMF362" s="163"/>
      <c r="AMG362" s="163"/>
      <c r="AMH362" s="163"/>
      <c r="AMI362" s="163"/>
      <c r="AMJ362" s="163"/>
      <c r="AMK362" s="163"/>
      <c r="AML362" s="163"/>
      <c r="AMM362" s="163"/>
      <c r="AMN362" s="163"/>
      <c r="AMO362" s="163"/>
      <c r="AMP362" s="163"/>
      <c r="AMQ362" s="163"/>
      <c r="AMR362" s="163"/>
      <c r="AMS362" s="163"/>
      <c r="AMT362" s="163"/>
      <c r="AMU362" s="163"/>
      <c r="AMV362" s="163"/>
      <c r="AMW362" s="163"/>
      <c r="AMX362" s="163"/>
      <c r="AMY362" s="163"/>
      <c r="AMZ362" s="163"/>
      <c r="ANA362" s="163"/>
      <c r="ANB362" s="163"/>
      <c r="ANC362" s="163"/>
      <c r="AND362" s="163"/>
      <c r="ANE362" s="163"/>
      <c r="ANF362" s="163"/>
      <c r="ANG362" s="163"/>
      <c r="ANH362" s="163"/>
      <c r="ANI362" s="163"/>
      <c r="ANJ362" s="163"/>
      <c r="ANK362" s="163"/>
      <c r="ANL362" s="163"/>
      <c r="ANM362" s="163"/>
      <c r="ANN362" s="163"/>
      <c r="ANO362" s="163"/>
      <c r="ANP362" s="163"/>
      <c r="ANQ362" s="163"/>
      <c r="ANR362" s="163"/>
      <c r="ANS362" s="163"/>
      <c r="ANT362" s="163"/>
      <c r="ANU362" s="163"/>
      <c r="ANV362" s="163"/>
      <c r="ANW362" s="163"/>
      <c r="ANX362" s="163"/>
      <c r="ANY362" s="163"/>
      <c r="ANZ362" s="163"/>
      <c r="AOA362" s="163"/>
      <c r="AOB362" s="163"/>
      <c r="AOC362" s="163"/>
      <c r="AOD362" s="163"/>
      <c r="AOE362" s="163"/>
      <c r="AOF362" s="163"/>
      <c r="AOG362" s="163"/>
      <c r="AOH362" s="163"/>
      <c r="AOI362" s="163"/>
      <c r="AOJ362" s="163"/>
      <c r="AOK362" s="163"/>
      <c r="AOL362" s="163"/>
      <c r="AOM362" s="163"/>
      <c r="AON362" s="163"/>
      <c r="AOO362" s="163"/>
      <c r="AOP362" s="163"/>
      <c r="AOQ362" s="163"/>
      <c r="AOR362" s="163"/>
      <c r="AOS362" s="163"/>
      <c r="AOT362" s="163"/>
      <c r="AOU362" s="163"/>
      <c r="AOV362" s="163"/>
      <c r="AOW362" s="163"/>
      <c r="AOX362" s="163"/>
      <c r="AOY362" s="163"/>
      <c r="AOZ362" s="163"/>
      <c r="APA362" s="163"/>
      <c r="APB362" s="163"/>
      <c r="APC362" s="163"/>
      <c r="APD362" s="163"/>
      <c r="APE362" s="163"/>
      <c r="APF362" s="163"/>
      <c r="APG362" s="163"/>
      <c r="APH362" s="163"/>
      <c r="API362" s="163"/>
      <c r="APJ362" s="163"/>
      <c r="APK362" s="163"/>
      <c r="APL362" s="163"/>
      <c r="APM362" s="163"/>
      <c r="APN362" s="163"/>
      <c r="APO362" s="163"/>
      <c r="APP362" s="163"/>
      <c r="APQ362" s="163"/>
      <c r="APR362" s="163"/>
      <c r="APS362" s="163"/>
      <c r="APT362" s="163"/>
      <c r="APU362" s="163"/>
      <c r="APV362" s="163"/>
      <c r="APW362" s="163"/>
      <c r="APX362" s="163"/>
      <c r="APY362" s="163"/>
      <c r="APZ362" s="163"/>
      <c r="AQA362" s="163"/>
      <c r="AQB362" s="163"/>
      <c r="AQC362" s="163"/>
      <c r="AQD362" s="163"/>
      <c r="AQE362" s="163"/>
      <c r="AQF362" s="163"/>
      <c r="AQG362" s="163"/>
      <c r="AQH362" s="163"/>
      <c r="AQI362" s="163"/>
      <c r="AQJ362" s="163"/>
      <c r="AQK362" s="163"/>
      <c r="AQL362" s="163"/>
      <c r="AQM362" s="163"/>
      <c r="AQN362" s="163"/>
      <c r="AQO362" s="163"/>
      <c r="AQP362" s="163"/>
      <c r="AQQ362" s="163"/>
      <c r="AQR362" s="163"/>
      <c r="AQS362" s="163"/>
      <c r="AQT362" s="163"/>
      <c r="AQU362" s="163"/>
      <c r="AQV362" s="163"/>
      <c r="AQW362" s="163"/>
      <c r="AQX362" s="163"/>
      <c r="AQY362" s="163"/>
      <c r="AQZ362" s="163"/>
      <c r="ARA362" s="163"/>
      <c r="ARB362" s="163"/>
      <c r="ARC362" s="163"/>
      <c r="ARD362" s="163"/>
      <c r="ARE362" s="163"/>
      <c r="ARF362" s="163"/>
      <c r="ARG362" s="163"/>
      <c r="ARH362" s="163"/>
      <c r="ARI362" s="163"/>
      <c r="ARJ362" s="163"/>
      <c r="ARK362" s="163"/>
      <c r="ARL362" s="163"/>
      <c r="ARM362" s="163"/>
      <c r="ARN362" s="163"/>
      <c r="ARO362" s="163"/>
      <c r="ARP362" s="163"/>
      <c r="ARQ362" s="163"/>
      <c r="ARR362" s="163"/>
      <c r="ARS362" s="163"/>
      <c r="ART362" s="163"/>
      <c r="ARU362" s="163"/>
      <c r="ARV362" s="163"/>
      <c r="ARW362" s="163"/>
      <c r="ARX362" s="163"/>
      <c r="ARY362" s="163"/>
      <c r="ARZ362" s="163"/>
      <c r="ASA362" s="163"/>
      <c r="ASB362" s="163"/>
      <c r="ASC362" s="163"/>
      <c r="ASD362" s="163"/>
      <c r="ASE362" s="163"/>
      <c r="ASF362" s="163"/>
      <c r="ASG362" s="163"/>
      <c r="ASH362" s="163"/>
      <c r="ASI362" s="163"/>
      <c r="ASJ362" s="163"/>
      <c r="ASK362" s="163"/>
      <c r="ASL362" s="163"/>
      <c r="ASM362" s="163"/>
      <c r="ASN362" s="163"/>
      <c r="ASO362" s="163"/>
      <c r="ASP362" s="163"/>
      <c r="ASQ362" s="163"/>
      <c r="ASR362" s="163"/>
      <c r="ASS362" s="163"/>
      <c r="AST362" s="163"/>
      <c r="ASU362" s="163"/>
      <c r="ASV362" s="163"/>
      <c r="ASW362" s="163"/>
      <c r="ASX362" s="163"/>
      <c r="ASY362" s="163"/>
      <c r="ASZ362" s="163"/>
      <c r="ATA362" s="163"/>
      <c r="ATB362" s="163"/>
      <c r="ATC362" s="163"/>
      <c r="ATD362" s="163"/>
      <c r="ATE362" s="163"/>
      <c r="ATF362" s="163"/>
      <c r="ATG362" s="163"/>
      <c r="ATH362" s="163"/>
      <c r="ATI362" s="163"/>
      <c r="ATJ362" s="163"/>
      <c r="ATK362" s="163"/>
      <c r="ATL362" s="163"/>
      <c r="ATM362" s="163"/>
      <c r="ATN362" s="163"/>
      <c r="ATO362" s="163"/>
      <c r="ATP362" s="163"/>
      <c r="ATQ362" s="163"/>
      <c r="ATR362" s="163"/>
      <c r="ATS362" s="163"/>
      <c r="ATT362" s="163"/>
      <c r="ATU362" s="163"/>
      <c r="ATV362" s="163"/>
      <c r="ATW362" s="163"/>
      <c r="ATX362" s="163"/>
      <c r="ATY362" s="163"/>
      <c r="ATZ362" s="163"/>
      <c r="AUA362" s="163"/>
      <c r="AUB362" s="163"/>
      <c r="AUC362" s="163"/>
      <c r="AUD362" s="163"/>
      <c r="AUE362" s="163"/>
      <c r="AUF362" s="163"/>
      <c r="AUG362" s="163"/>
      <c r="AUH362" s="163"/>
      <c r="AUI362" s="163"/>
      <c r="AUJ362" s="163"/>
      <c r="AUK362" s="163"/>
      <c r="AUL362" s="163"/>
      <c r="AUM362" s="163"/>
      <c r="AUN362" s="163"/>
      <c r="AUO362" s="163"/>
      <c r="AUP362" s="163"/>
      <c r="AUQ362" s="163"/>
      <c r="AUR362" s="163"/>
      <c r="AUS362" s="163"/>
      <c r="AUT362" s="163"/>
      <c r="AUU362" s="163"/>
      <c r="AUV362" s="163"/>
      <c r="AUW362" s="163"/>
      <c r="AUX362" s="163"/>
      <c r="AUY362" s="163"/>
      <c r="AUZ362" s="163"/>
      <c r="AVA362" s="163"/>
      <c r="AVB362" s="163"/>
      <c r="AVC362" s="163"/>
      <c r="AVD362" s="163"/>
      <c r="AVE362" s="163"/>
      <c r="AVF362" s="163"/>
      <c r="AVG362" s="163"/>
      <c r="AVH362" s="163"/>
      <c r="AVI362" s="163"/>
      <c r="AVJ362" s="163"/>
      <c r="AVK362" s="163"/>
      <c r="AVL362" s="163"/>
      <c r="AVM362" s="163"/>
      <c r="AVN362" s="163"/>
      <c r="AVO362" s="163"/>
      <c r="AVP362" s="163"/>
      <c r="AVQ362" s="163"/>
      <c r="AVR362" s="163"/>
      <c r="AVS362" s="163"/>
      <c r="AVT362" s="163"/>
      <c r="AVU362" s="163"/>
      <c r="AVV362" s="163"/>
      <c r="AVW362" s="163"/>
      <c r="AVX362" s="163"/>
      <c r="AVY362" s="163"/>
      <c r="AVZ362" s="163"/>
      <c r="AWA362" s="163"/>
      <c r="AWB362" s="163"/>
      <c r="AWC362" s="163"/>
      <c r="AWD362" s="163"/>
      <c r="AWE362" s="163"/>
      <c r="AWF362" s="163"/>
      <c r="AWG362" s="163"/>
      <c r="AWH362" s="163"/>
      <c r="AWI362" s="163"/>
      <c r="AWJ362" s="163"/>
      <c r="AWK362" s="163"/>
      <c r="AWL362" s="163"/>
      <c r="AWM362" s="163"/>
      <c r="AWN362" s="163"/>
      <c r="AWO362" s="163"/>
      <c r="AWP362" s="163"/>
      <c r="AWQ362" s="163"/>
      <c r="AWR362" s="163"/>
      <c r="AWS362" s="163"/>
      <c r="AWT362" s="163"/>
      <c r="AWU362" s="163"/>
      <c r="AWV362" s="163"/>
      <c r="AWW362" s="163"/>
      <c r="AWX362" s="163"/>
      <c r="AWY362" s="163"/>
      <c r="AWZ362" s="163"/>
      <c r="AXA362" s="163"/>
      <c r="AXB362" s="163"/>
      <c r="AXC362" s="163"/>
      <c r="AXD362" s="163"/>
      <c r="AXE362" s="163"/>
      <c r="AXF362" s="163"/>
      <c r="AXG362" s="163"/>
      <c r="AXH362" s="163"/>
      <c r="AXI362" s="163"/>
      <c r="AXJ362" s="163"/>
      <c r="AXK362" s="163"/>
      <c r="AXL362" s="163"/>
      <c r="AXM362" s="163"/>
      <c r="AXN362" s="163"/>
      <c r="AXO362" s="163"/>
      <c r="AXP362" s="163"/>
      <c r="AXQ362" s="163"/>
      <c r="AXR362" s="163"/>
      <c r="AXS362" s="163"/>
      <c r="AXT362" s="163"/>
      <c r="AXU362" s="163"/>
      <c r="AXV362" s="163"/>
      <c r="AXW362" s="163"/>
      <c r="AXX362" s="163"/>
      <c r="AXY362" s="163"/>
      <c r="AXZ362" s="163"/>
      <c r="AYA362" s="163"/>
      <c r="AYB362" s="163"/>
      <c r="AYC362" s="163"/>
      <c r="AYD362" s="163"/>
      <c r="AYE362" s="163"/>
      <c r="AYF362" s="163"/>
      <c r="AYG362" s="163"/>
      <c r="AYH362" s="163"/>
      <c r="AYI362" s="163"/>
      <c r="AYJ362" s="163"/>
      <c r="AYK362" s="163"/>
      <c r="AYL362" s="163"/>
      <c r="AYM362" s="163"/>
      <c r="AYN362" s="163"/>
      <c r="AYO362" s="163"/>
      <c r="AYP362" s="163"/>
      <c r="AYQ362" s="163"/>
      <c r="AYR362" s="163"/>
      <c r="AYS362" s="163"/>
      <c r="AYT362" s="163"/>
      <c r="AYU362" s="163"/>
      <c r="AYV362" s="163"/>
      <c r="AYW362" s="163"/>
      <c r="AYX362" s="163"/>
      <c r="AYY362" s="163"/>
      <c r="AYZ362" s="163"/>
      <c r="AZA362" s="163"/>
      <c r="AZB362" s="163"/>
      <c r="AZC362" s="163"/>
      <c r="AZD362" s="163"/>
      <c r="AZE362" s="163"/>
      <c r="AZF362" s="163"/>
      <c r="AZG362" s="163"/>
      <c r="AZH362" s="163"/>
      <c r="AZI362" s="163"/>
      <c r="AZJ362" s="163"/>
      <c r="AZK362" s="163"/>
      <c r="AZL362" s="163"/>
      <c r="AZM362" s="163"/>
      <c r="AZN362" s="163"/>
      <c r="AZO362" s="163"/>
      <c r="AZP362" s="163"/>
      <c r="AZQ362" s="163"/>
      <c r="AZR362" s="163"/>
      <c r="AZS362" s="163"/>
      <c r="AZT362" s="163"/>
      <c r="AZU362" s="163"/>
      <c r="AZV362" s="163"/>
      <c r="AZW362" s="163"/>
      <c r="AZX362" s="163"/>
      <c r="AZY362" s="163"/>
      <c r="AZZ362" s="163"/>
      <c r="BAA362" s="163"/>
      <c r="BAB362" s="163"/>
      <c r="BAC362" s="163"/>
      <c r="BAD362" s="163"/>
      <c r="BAE362" s="163"/>
      <c r="BAF362" s="163"/>
      <c r="BAG362" s="163"/>
      <c r="BAH362" s="163"/>
      <c r="BAI362" s="163"/>
      <c r="BAJ362" s="163"/>
      <c r="BAK362" s="163"/>
      <c r="BAL362" s="163"/>
      <c r="BAM362" s="163"/>
      <c r="BAN362" s="163"/>
      <c r="BAO362" s="163"/>
      <c r="BAP362" s="163"/>
      <c r="BAQ362" s="163"/>
      <c r="BAR362" s="163"/>
      <c r="BAS362" s="163"/>
      <c r="BAT362" s="163"/>
      <c r="BAU362" s="163"/>
      <c r="BAV362" s="163"/>
      <c r="BAW362" s="163"/>
      <c r="BAX362" s="163"/>
      <c r="BAY362" s="163"/>
      <c r="BAZ362" s="163"/>
      <c r="BBA362" s="163"/>
      <c r="BBB362" s="163"/>
      <c r="BBC362" s="163"/>
      <c r="BBD362" s="163"/>
      <c r="BBE362" s="163"/>
      <c r="BBF362" s="163"/>
      <c r="BBG362" s="163"/>
      <c r="BBH362" s="163"/>
      <c r="BBI362" s="163"/>
      <c r="BBJ362" s="163"/>
      <c r="BBK362" s="163"/>
      <c r="BBL362" s="163"/>
      <c r="BBM362" s="163"/>
      <c r="BBN362" s="163"/>
      <c r="BBO362" s="163"/>
      <c r="BBP362" s="163"/>
      <c r="BBQ362" s="163"/>
      <c r="BBR362" s="163"/>
      <c r="BBS362" s="163"/>
      <c r="BBT362" s="163"/>
      <c r="BBU362" s="163"/>
      <c r="BBV362" s="163"/>
      <c r="BBW362" s="163"/>
      <c r="BBX362" s="163"/>
      <c r="BBY362" s="163"/>
      <c r="BBZ362" s="163"/>
      <c r="BCA362" s="163"/>
      <c r="BCB362" s="163"/>
      <c r="BCC362" s="163"/>
      <c r="BCD362" s="163"/>
      <c r="BCE362" s="163"/>
      <c r="BCF362" s="163"/>
      <c r="BCG362" s="163"/>
      <c r="BCH362" s="163"/>
      <c r="BCI362" s="163"/>
      <c r="BCJ362" s="163"/>
      <c r="BCK362" s="163"/>
      <c r="BCL362" s="163"/>
      <c r="BCM362" s="163"/>
      <c r="BCN362" s="163"/>
      <c r="BCO362" s="163"/>
      <c r="BCP362" s="163"/>
      <c r="BCQ362" s="163"/>
      <c r="BCR362" s="163"/>
      <c r="BCS362" s="163"/>
      <c r="BCT362" s="163"/>
      <c r="BCU362" s="163"/>
      <c r="BCV362" s="163"/>
      <c r="BCW362" s="163"/>
      <c r="BCX362" s="163"/>
      <c r="BCY362" s="163"/>
      <c r="BCZ362" s="163"/>
      <c r="BDA362" s="163"/>
      <c r="BDB362" s="163"/>
      <c r="BDC362" s="163"/>
      <c r="BDD362" s="163"/>
      <c r="BDE362" s="163"/>
      <c r="BDF362" s="163"/>
      <c r="BDG362" s="163"/>
      <c r="BDH362" s="163"/>
      <c r="BDI362" s="163"/>
      <c r="BDJ362" s="163"/>
      <c r="BDK362" s="163"/>
      <c r="BDL362" s="163"/>
      <c r="BDM362" s="163"/>
      <c r="BDN362" s="163"/>
      <c r="BDO362" s="163"/>
      <c r="BDP362" s="163"/>
      <c r="BDQ362" s="163"/>
      <c r="BDR362" s="163"/>
      <c r="BDS362" s="163"/>
      <c r="BDT362" s="163"/>
      <c r="BDU362" s="163"/>
      <c r="BDV362" s="163"/>
      <c r="BDW362" s="163"/>
      <c r="BDX362" s="163"/>
      <c r="BDY362" s="163"/>
      <c r="BDZ362" s="163"/>
      <c r="BEA362" s="163"/>
      <c r="BEB362" s="163"/>
      <c r="BEC362" s="163"/>
      <c r="BED362" s="163"/>
      <c r="BEE362" s="163"/>
      <c r="BEF362" s="163"/>
      <c r="BEG362" s="163"/>
      <c r="BEH362" s="163"/>
      <c r="BEI362" s="163"/>
      <c r="BEJ362" s="163"/>
      <c r="BEK362" s="163"/>
      <c r="BEL362" s="163"/>
      <c r="BEM362" s="163"/>
      <c r="BEN362" s="163"/>
      <c r="BEO362" s="163"/>
      <c r="BEP362" s="163"/>
      <c r="BEQ362" s="163"/>
      <c r="BER362" s="163"/>
      <c r="BES362" s="163"/>
      <c r="BET362" s="163"/>
      <c r="BEU362" s="163"/>
      <c r="BEV362" s="163"/>
      <c r="BEW362" s="163"/>
      <c r="BEX362" s="163"/>
      <c r="BEY362" s="163"/>
      <c r="BEZ362" s="163"/>
      <c r="BFA362" s="163"/>
      <c r="BFB362" s="163"/>
      <c r="BFC362" s="163"/>
      <c r="BFD362" s="163"/>
      <c r="BFE362" s="163"/>
      <c r="BFF362" s="163"/>
      <c r="BFG362" s="163"/>
      <c r="BFH362" s="163"/>
      <c r="BFI362" s="163"/>
      <c r="BFJ362" s="163"/>
      <c r="BFK362" s="163"/>
      <c r="BFL362" s="163"/>
      <c r="BFM362" s="163"/>
      <c r="BFN362" s="163"/>
      <c r="BFO362" s="163"/>
      <c r="BFP362" s="163"/>
      <c r="BFQ362" s="163"/>
      <c r="BFR362" s="163"/>
      <c r="BFS362" s="163"/>
      <c r="BFT362" s="163"/>
      <c r="BFU362" s="163"/>
      <c r="BFV362" s="163"/>
      <c r="BFW362" s="163"/>
      <c r="BFX362" s="163"/>
      <c r="BFY362" s="163"/>
      <c r="BFZ362" s="163"/>
      <c r="BGA362" s="163"/>
      <c r="BGB362" s="163"/>
      <c r="BGC362" s="163"/>
      <c r="BGD362" s="163"/>
      <c r="BGE362" s="163"/>
      <c r="BGF362" s="163"/>
      <c r="BGG362" s="163"/>
      <c r="BGH362" s="163"/>
      <c r="BGI362" s="163"/>
      <c r="BGJ362" s="163"/>
      <c r="BGK362" s="163"/>
      <c r="BGL362" s="163"/>
      <c r="BGM362" s="163"/>
      <c r="BGN362" s="163"/>
      <c r="BGO362" s="163"/>
      <c r="BGP362" s="163"/>
      <c r="BGQ362" s="163"/>
      <c r="BGR362" s="163"/>
      <c r="BGS362" s="163"/>
      <c r="BGT362" s="163"/>
      <c r="BGU362" s="163"/>
      <c r="BGV362" s="163"/>
      <c r="BGW362" s="163"/>
      <c r="BGX362" s="163"/>
      <c r="BGY362" s="163"/>
      <c r="BGZ362" s="163"/>
      <c r="BHA362" s="163"/>
      <c r="BHB362" s="163"/>
      <c r="BHC362" s="163"/>
      <c r="BHD362" s="163"/>
      <c r="BHE362" s="163"/>
      <c r="BHF362" s="163"/>
      <c r="BHG362" s="163"/>
      <c r="BHH362" s="163"/>
      <c r="BHI362" s="163"/>
      <c r="BHJ362" s="163"/>
      <c r="BHK362" s="163"/>
      <c r="BHL362" s="163"/>
      <c r="BHM362" s="163"/>
      <c r="BHN362" s="163"/>
      <c r="BHO362" s="163"/>
      <c r="BHP362" s="163"/>
      <c r="BHQ362" s="163"/>
      <c r="BHR362" s="163"/>
      <c r="BHS362" s="163"/>
      <c r="BHT362" s="163"/>
      <c r="BHU362" s="163"/>
      <c r="BHV362" s="163"/>
      <c r="BHW362" s="163"/>
      <c r="BHX362" s="163"/>
      <c r="BHY362" s="163"/>
      <c r="BHZ362" s="163"/>
      <c r="BIA362" s="163"/>
      <c r="BIB362" s="163"/>
      <c r="BIC362" s="163"/>
      <c r="BID362" s="163"/>
      <c r="BIE362" s="163"/>
      <c r="BIF362" s="163"/>
      <c r="BIG362" s="163"/>
      <c r="BIH362" s="163"/>
      <c r="BII362" s="163"/>
      <c r="BIJ362" s="163"/>
      <c r="BIK362" s="163"/>
      <c r="BIL362" s="163"/>
      <c r="BIM362" s="163"/>
      <c r="BIN362" s="163"/>
      <c r="BIO362" s="163"/>
      <c r="BIP362" s="163"/>
      <c r="BIQ362" s="163"/>
      <c r="BIR362" s="163"/>
      <c r="BIS362" s="163"/>
      <c r="BIT362" s="163"/>
      <c r="BIU362" s="163"/>
      <c r="BIV362" s="163"/>
      <c r="BIW362" s="163"/>
      <c r="BIX362" s="163"/>
      <c r="BIY362" s="163"/>
      <c r="BIZ362" s="163"/>
      <c r="BJA362" s="163"/>
      <c r="BJB362" s="163"/>
      <c r="BJC362" s="163"/>
      <c r="BJD362" s="163"/>
      <c r="BJE362" s="163"/>
      <c r="BJF362" s="163"/>
      <c r="BJG362" s="163"/>
      <c r="BJH362" s="163"/>
      <c r="BJI362" s="163"/>
      <c r="BJJ362" s="163"/>
      <c r="BJK362" s="163"/>
      <c r="BJL362" s="163"/>
      <c r="BJM362" s="163"/>
      <c r="BJN362" s="163"/>
      <c r="BJO362" s="163"/>
      <c r="BJP362" s="163"/>
      <c r="BJQ362" s="163"/>
      <c r="BJR362" s="163"/>
      <c r="BJS362" s="163"/>
      <c r="BJT362" s="163"/>
      <c r="BJU362" s="163"/>
      <c r="BJV362" s="163"/>
      <c r="BJW362" s="163"/>
      <c r="BJX362" s="163"/>
      <c r="BJY362" s="163"/>
      <c r="BJZ362" s="163"/>
      <c r="BKA362" s="163"/>
      <c r="BKB362" s="163"/>
      <c r="BKC362" s="163"/>
      <c r="BKD362" s="163"/>
      <c r="BKE362" s="163"/>
      <c r="BKF362" s="163"/>
      <c r="BKG362" s="163"/>
      <c r="BKH362" s="163"/>
      <c r="BKI362" s="163"/>
      <c r="BKJ362" s="163"/>
      <c r="BKK362" s="163"/>
      <c r="BKL362" s="163"/>
      <c r="BKM362" s="163"/>
      <c r="BKN362" s="163"/>
      <c r="BKO362" s="163"/>
      <c r="BKP362" s="163"/>
      <c r="BKQ362" s="163"/>
      <c r="BKR362" s="163"/>
      <c r="BKS362" s="163"/>
      <c r="BKT362" s="163"/>
      <c r="BKU362" s="163"/>
      <c r="BKV362" s="163"/>
      <c r="BKW362" s="163"/>
      <c r="BKX362" s="163"/>
      <c r="BKY362" s="163"/>
      <c r="BKZ362" s="163"/>
      <c r="BLA362" s="163"/>
      <c r="BLB362" s="163"/>
      <c r="BLC362" s="163"/>
      <c r="BLD362" s="163"/>
      <c r="BLE362" s="163"/>
      <c r="BLF362" s="163"/>
      <c r="BLG362" s="163"/>
      <c r="BLH362" s="163"/>
      <c r="BLI362" s="163"/>
      <c r="BLJ362" s="163"/>
      <c r="BLK362" s="163"/>
      <c r="BLL362" s="163"/>
      <c r="BLM362" s="163"/>
      <c r="BLN362" s="163"/>
      <c r="BLO362" s="163"/>
      <c r="BLP362" s="163"/>
      <c r="BLQ362" s="163"/>
      <c r="BLR362" s="163"/>
      <c r="BLS362" s="163"/>
      <c r="BLT362" s="163"/>
      <c r="BLU362" s="163"/>
      <c r="BLV362" s="163"/>
      <c r="BLW362" s="163"/>
      <c r="BLX362" s="163"/>
      <c r="BLY362" s="163"/>
      <c r="BLZ362" s="163"/>
      <c r="BMA362" s="163"/>
      <c r="BMB362" s="163"/>
      <c r="BMC362" s="163"/>
      <c r="BMD362" s="163"/>
      <c r="BME362" s="163"/>
      <c r="BMF362" s="163"/>
      <c r="BMG362" s="163"/>
      <c r="BMH362" s="163"/>
      <c r="BMI362" s="163"/>
      <c r="BMJ362" s="163"/>
      <c r="BMK362" s="163"/>
      <c r="BML362" s="163"/>
      <c r="BMM362" s="163"/>
      <c r="BMN362" s="163"/>
      <c r="BMO362" s="163"/>
      <c r="BMP362" s="163"/>
      <c r="BMQ362" s="163"/>
      <c r="BMR362" s="163"/>
      <c r="BMS362" s="163"/>
      <c r="BMT362" s="163"/>
      <c r="BMU362" s="163"/>
      <c r="BMV362" s="163"/>
      <c r="BMW362" s="163"/>
      <c r="BMX362" s="163"/>
      <c r="BMY362" s="163"/>
      <c r="BMZ362" s="163"/>
      <c r="BNA362" s="163"/>
      <c r="BNB362" s="163"/>
      <c r="BNC362" s="163"/>
      <c r="BND362" s="163"/>
      <c r="BNE362" s="163"/>
      <c r="BNF362" s="163"/>
      <c r="BNG362" s="163"/>
      <c r="BNH362" s="163"/>
      <c r="BNI362" s="163"/>
      <c r="BNJ362" s="163"/>
      <c r="BNK362" s="163"/>
      <c r="BNL362" s="163"/>
      <c r="BNM362" s="163"/>
      <c r="BNN362" s="163"/>
      <c r="BNO362" s="163"/>
      <c r="BNP362" s="163"/>
      <c r="BNQ362" s="163"/>
      <c r="BNR362" s="163"/>
      <c r="BNS362" s="163"/>
      <c r="BNT362" s="163"/>
      <c r="BNU362" s="163"/>
      <c r="BNV362" s="163"/>
      <c r="BNW362" s="163"/>
      <c r="BNX362" s="163"/>
      <c r="BNY362" s="163"/>
      <c r="BNZ362" s="163"/>
      <c r="BOA362" s="163"/>
      <c r="BOB362" s="163"/>
      <c r="BOC362" s="163"/>
      <c r="BOD362" s="163"/>
      <c r="BOE362" s="163"/>
      <c r="BOF362" s="163"/>
      <c r="BOG362" s="163"/>
      <c r="BOH362" s="163"/>
      <c r="BOI362" s="163"/>
      <c r="BOJ362" s="163"/>
      <c r="BOK362" s="163"/>
      <c r="BOL362" s="163"/>
      <c r="BOM362" s="163"/>
      <c r="BON362" s="163"/>
      <c r="BOO362" s="163"/>
      <c r="BOP362" s="163"/>
      <c r="BOQ362" s="163"/>
      <c r="BOR362" s="163"/>
      <c r="BOS362" s="163"/>
      <c r="BOT362" s="163"/>
      <c r="BOU362" s="163"/>
      <c r="BOV362" s="163"/>
      <c r="BOW362" s="163"/>
      <c r="BOX362" s="163"/>
      <c r="BOY362" s="163"/>
      <c r="BOZ362" s="163"/>
      <c r="BPA362" s="163"/>
      <c r="BPB362" s="163"/>
      <c r="BPC362" s="163"/>
      <c r="BPD362" s="163"/>
      <c r="BPE362" s="163"/>
      <c r="BPF362" s="163"/>
      <c r="BPG362" s="163"/>
      <c r="BPH362" s="163"/>
      <c r="BPI362" s="163"/>
      <c r="BPJ362" s="163"/>
      <c r="BPK362" s="163"/>
      <c r="BPL362" s="163"/>
      <c r="BPM362" s="163"/>
      <c r="BPN362" s="163"/>
      <c r="BPO362" s="163"/>
      <c r="BPP362" s="163"/>
      <c r="BPQ362" s="163"/>
      <c r="BPR362" s="163"/>
      <c r="BPS362" s="163"/>
      <c r="BPT362" s="163"/>
      <c r="BPU362" s="163"/>
      <c r="BPV362" s="163"/>
      <c r="BPW362" s="163"/>
      <c r="BPX362" s="163"/>
      <c r="BPY362" s="163"/>
      <c r="BPZ362" s="163"/>
      <c r="BQA362" s="163"/>
      <c r="BQB362" s="163"/>
      <c r="BQC362" s="163"/>
      <c r="BQD362" s="163"/>
      <c r="BQE362" s="163"/>
      <c r="BQF362" s="163"/>
      <c r="BQG362" s="163"/>
      <c r="BQH362" s="163"/>
      <c r="BQI362" s="163"/>
      <c r="BQJ362" s="163"/>
      <c r="BQK362" s="163"/>
      <c r="BQL362" s="163"/>
      <c r="BQM362" s="163"/>
      <c r="BQN362" s="163"/>
      <c r="BQO362" s="163"/>
      <c r="BQP362" s="163"/>
      <c r="BQQ362" s="163"/>
      <c r="BQR362" s="163"/>
      <c r="BQS362" s="163"/>
      <c r="BQT362" s="163"/>
      <c r="BQU362" s="163"/>
      <c r="BQV362" s="163"/>
      <c r="BQW362" s="163"/>
      <c r="BQX362" s="163"/>
      <c r="BQY362" s="163"/>
      <c r="BQZ362" s="163"/>
      <c r="BRA362" s="163"/>
      <c r="BRB362" s="163"/>
      <c r="BRC362" s="163"/>
      <c r="BRD362" s="163"/>
      <c r="BRE362" s="163"/>
      <c r="BRF362" s="163"/>
      <c r="BRG362" s="163"/>
      <c r="BRH362" s="163"/>
      <c r="BRI362" s="163"/>
      <c r="BRJ362" s="163"/>
      <c r="BRK362" s="163"/>
      <c r="BRL362" s="163"/>
      <c r="BRM362" s="163"/>
      <c r="BRN362" s="163"/>
      <c r="BRO362" s="163"/>
      <c r="BRP362" s="163"/>
      <c r="BRQ362" s="163"/>
      <c r="BRR362" s="163"/>
      <c r="BRS362" s="163"/>
      <c r="BRT362" s="163"/>
      <c r="BRU362" s="163"/>
      <c r="BRV362" s="163"/>
      <c r="BRW362" s="163"/>
      <c r="BRX362" s="163"/>
      <c r="BRY362" s="163"/>
      <c r="BRZ362" s="163"/>
      <c r="BSA362" s="163"/>
      <c r="BSB362" s="163"/>
      <c r="BSC362" s="163"/>
      <c r="BSD362" s="163"/>
      <c r="BSE362" s="163"/>
      <c r="BSF362" s="163"/>
      <c r="BSG362" s="163"/>
      <c r="BSH362" s="163"/>
      <c r="BSI362" s="163"/>
      <c r="BSJ362" s="163"/>
      <c r="BSK362" s="163"/>
      <c r="BSL362" s="163"/>
      <c r="BSM362" s="163"/>
      <c r="BSN362" s="163"/>
      <c r="BSO362" s="163"/>
      <c r="BSP362" s="163"/>
      <c r="BSQ362" s="163"/>
      <c r="BSR362" s="163"/>
      <c r="BSS362" s="163"/>
      <c r="BST362" s="163"/>
      <c r="BSU362" s="163"/>
      <c r="BSV362" s="163"/>
      <c r="BSW362" s="163"/>
      <c r="BSX362" s="163"/>
      <c r="BSY362" s="163"/>
      <c r="BSZ362" s="163"/>
      <c r="BTA362" s="163"/>
      <c r="BTB362" s="163"/>
      <c r="BTC362" s="163"/>
      <c r="BTD362" s="163"/>
      <c r="BTE362" s="163"/>
      <c r="BTF362" s="163"/>
      <c r="BTG362" s="163"/>
      <c r="BTH362" s="163"/>
      <c r="BTI362" s="163"/>
      <c r="BTJ362" s="163"/>
      <c r="BTK362" s="163"/>
      <c r="BTL362" s="163"/>
      <c r="BTM362" s="163"/>
      <c r="BTN362" s="163"/>
      <c r="BTO362" s="163"/>
      <c r="BTP362" s="163"/>
      <c r="BTQ362" s="163"/>
      <c r="BTR362" s="163"/>
      <c r="BTS362" s="163"/>
      <c r="BTT362" s="163"/>
      <c r="BTU362" s="163"/>
      <c r="BTV362" s="163"/>
      <c r="BTW362" s="163"/>
      <c r="BTX362" s="163"/>
      <c r="BTY362" s="163"/>
      <c r="BTZ362" s="163"/>
      <c r="BUA362" s="163"/>
      <c r="BUB362" s="163"/>
      <c r="BUC362" s="163"/>
      <c r="BUD362" s="163"/>
      <c r="BUE362" s="163"/>
      <c r="BUF362" s="163"/>
      <c r="BUG362" s="163"/>
      <c r="BUH362" s="163"/>
      <c r="BUI362" s="163"/>
      <c r="BUJ362" s="163"/>
      <c r="BUK362" s="163"/>
      <c r="BUL362" s="163"/>
      <c r="BUM362" s="163"/>
      <c r="BUN362" s="163"/>
      <c r="BUO362" s="163"/>
      <c r="BUP362" s="163"/>
      <c r="BUQ362" s="163"/>
      <c r="BUR362" s="163"/>
      <c r="BUS362" s="163"/>
      <c r="BUT362" s="163"/>
      <c r="BUU362" s="163"/>
      <c r="BUV362" s="163"/>
      <c r="BUW362" s="163"/>
      <c r="BUX362" s="163"/>
      <c r="BUY362" s="163"/>
      <c r="BUZ362" s="163"/>
      <c r="BVA362" s="163"/>
      <c r="BVB362" s="163"/>
      <c r="BVC362" s="163"/>
      <c r="BVD362" s="163"/>
      <c r="BVE362" s="163"/>
      <c r="BVF362" s="163"/>
      <c r="BVG362" s="163"/>
      <c r="BVH362" s="163"/>
      <c r="BVI362" s="163"/>
      <c r="BVJ362" s="163"/>
      <c r="BVK362" s="163"/>
      <c r="BVL362" s="163"/>
      <c r="BVM362" s="163"/>
      <c r="BVN362" s="163"/>
      <c r="BVO362" s="163"/>
      <c r="BVP362" s="163"/>
      <c r="BVQ362" s="163"/>
      <c r="BVR362" s="163"/>
      <c r="BVS362" s="163"/>
      <c r="BVT362" s="163"/>
      <c r="BVU362" s="163"/>
      <c r="BVV362" s="163"/>
      <c r="BVW362" s="163"/>
      <c r="BVX362" s="163"/>
      <c r="BVY362" s="163"/>
      <c r="BVZ362" s="163"/>
      <c r="BWA362" s="163"/>
      <c r="BWB362" s="163"/>
      <c r="BWC362" s="163"/>
      <c r="BWD362" s="163"/>
      <c r="BWE362" s="163"/>
      <c r="BWF362" s="163"/>
      <c r="BWG362" s="163"/>
      <c r="BWH362" s="163"/>
      <c r="BWI362" s="163"/>
      <c r="BWJ362" s="163"/>
      <c r="BWK362" s="163"/>
      <c r="BWL362" s="163"/>
      <c r="BWM362" s="163"/>
      <c r="BWN362" s="163"/>
      <c r="BWO362" s="163"/>
      <c r="BWP362" s="163"/>
      <c r="BWQ362" s="163"/>
      <c r="BWR362" s="163"/>
      <c r="BWS362" s="163"/>
      <c r="BWT362" s="163"/>
      <c r="BWU362" s="163"/>
      <c r="BWV362" s="163"/>
      <c r="BWW362" s="163"/>
      <c r="BWX362" s="163"/>
      <c r="BWY362" s="163"/>
      <c r="BWZ362" s="163"/>
      <c r="BXA362" s="163"/>
      <c r="BXB362" s="163"/>
      <c r="BXC362" s="163"/>
      <c r="BXD362" s="163"/>
      <c r="BXE362" s="163"/>
      <c r="BXF362" s="163"/>
      <c r="BXG362" s="163"/>
      <c r="BXH362" s="163"/>
      <c r="BXI362" s="163"/>
      <c r="BXJ362" s="163"/>
      <c r="BXK362" s="163"/>
      <c r="BXL362" s="163"/>
      <c r="BXM362" s="163"/>
      <c r="BXN362" s="163"/>
      <c r="BXO362" s="163"/>
      <c r="BXP362" s="163"/>
      <c r="BXQ362" s="163"/>
      <c r="BXR362" s="163"/>
      <c r="BXS362" s="163"/>
      <c r="BXT362" s="163"/>
      <c r="BXU362" s="163"/>
      <c r="BXV362" s="163"/>
      <c r="BXW362" s="163"/>
      <c r="BXX362" s="163"/>
      <c r="BXY362" s="163"/>
      <c r="BXZ362" s="163"/>
      <c r="BYA362" s="163"/>
      <c r="BYB362" s="163"/>
      <c r="BYC362" s="163"/>
      <c r="BYD362" s="163"/>
      <c r="BYE362" s="163"/>
      <c r="BYF362" s="163"/>
      <c r="BYG362" s="163"/>
      <c r="BYH362" s="163"/>
      <c r="BYI362" s="163"/>
      <c r="BYJ362" s="163"/>
      <c r="BYK362" s="163"/>
      <c r="BYL362" s="163"/>
      <c r="BYM362" s="163"/>
      <c r="BYN362" s="163"/>
      <c r="BYO362" s="163"/>
      <c r="BYP362" s="163"/>
      <c r="BYQ362" s="163"/>
      <c r="BYR362" s="163"/>
      <c r="BYS362" s="163"/>
      <c r="BYT362" s="163"/>
      <c r="BYU362" s="163"/>
      <c r="BYV362" s="163"/>
      <c r="BYW362" s="163"/>
      <c r="BYX362" s="163"/>
      <c r="BYY362" s="163"/>
      <c r="BYZ362" s="163"/>
      <c r="BZA362" s="163"/>
      <c r="BZB362" s="163"/>
      <c r="BZC362" s="163"/>
      <c r="BZD362" s="163"/>
      <c r="BZE362" s="163"/>
      <c r="BZF362" s="163"/>
      <c r="BZG362" s="163"/>
      <c r="BZH362" s="163"/>
      <c r="BZI362" s="163"/>
      <c r="BZJ362" s="163"/>
      <c r="BZK362" s="163"/>
      <c r="BZL362" s="163"/>
      <c r="BZM362" s="163"/>
      <c r="BZN362" s="163"/>
      <c r="BZO362" s="163"/>
      <c r="BZP362" s="163"/>
      <c r="BZQ362" s="163"/>
      <c r="BZR362" s="163"/>
      <c r="BZS362" s="163"/>
      <c r="BZT362" s="163"/>
      <c r="BZU362" s="163"/>
      <c r="BZV362" s="163"/>
      <c r="BZW362" s="163"/>
      <c r="BZX362" s="163"/>
      <c r="BZY362" s="163"/>
      <c r="BZZ362" s="163"/>
      <c r="CAA362" s="163"/>
      <c r="CAB362" s="163"/>
      <c r="CAC362" s="163"/>
      <c r="CAD362" s="163"/>
      <c r="CAE362" s="163"/>
      <c r="CAF362" s="163"/>
      <c r="CAG362" s="163"/>
      <c r="CAH362" s="163"/>
      <c r="CAI362" s="163"/>
      <c r="CAJ362" s="163"/>
      <c r="CAK362" s="163"/>
      <c r="CAL362" s="163"/>
      <c r="CAM362" s="163"/>
      <c r="CAN362" s="163"/>
      <c r="CAO362" s="163"/>
      <c r="CAP362" s="163"/>
      <c r="CAQ362" s="163"/>
      <c r="CAR362" s="163"/>
      <c r="CAS362" s="163"/>
      <c r="CAT362" s="163"/>
      <c r="CAU362" s="163"/>
      <c r="CAV362" s="163"/>
      <c r="CAW362" s="163"/>
      <c r="CAX362" s="163"/>
      <c r="CAY362" s="163"/>
      <c r="CAZ362" s="163"/>
      <c r="CBA362" s="163"/>
      <c r="CBB362" s="163"/>
      <c r="CBC362" s="163"/>
      <c r="CBD362" s="163"/>
      <c r="CBE362" s="163"/>
      <c r="CBF362" s="163"/>
      <c r="CBG362" s="163"/>
      <c r="CBH362" s="163"/>
      <c r="CBI362" s="163"/>
      <c r="CBJ362" s="163"/>
      <c r="CBK362" s="163"/>
      <c r="CBL362" s="163"/>
      <c r="CBM362" s="163"/>
      <c r="CBN362" s="163"/>
      <c r="CBO362" s="163"/>
      <c r="CBP362" s="163"/>
      <c r="CBQ362" s="163"/>
      <c r="CBR362" s="163"/>
      <c r="CBS362" s="163"/>
      <c r="CBT362" s="163"/>
      <c r="CBU362" s="163"/>
      <c r="CBV362" s="163"/>
      <c r="CBW362" s="163"/>
      <c r="CBX362" s="163"/>
      <c r="CBY362" s="163"/>
      <c r="CBZ362" s="163"/>
      <c r="CCA362" s="163"/>
      <c r="CCB362" s="163"/>
      <c r="CCC362" s="163"/>
      <c r="CCD362" s="163"/>
      <c r="CCE362" s="163"/>
      <c r="CCF362" s="163"/>
      <c r="CCG362" s="163"/>
      <c r="CCH362" s="163"/>
      <c r="CCI362" s="163"/>
      <c r="CCJ362" s="163"/>
      <c r="CCK362" s="163"/>
      <c r="CCL362" s="163"/>
      <c r="CCM362" s="163"/>
      <c r="CCN362" s="163"/>
      <c r="CCO362" s="163"/>
      <c r="CCP362" s="163"/>
      <c r="CCQ362" s="163"/>
      <c r="CCR362" s="163"/>
      <c r="CCS362" s="163"/>
      <c r="CCT362" s="163"/>
      <c r="CCU362" s="163"/>
      <c r="CCV362" s="163"/>
      <c r="CCW362" s="163"/>
      <c r="CCX362" s="163"/>
      <c r="CCY362" s="163"/>
      <c r="CCZ362" s="163"/>
      <c r="CDA362" s="163"/>
      <c r="CDB362" s="163"/>
      <c r="CDC362" s="163"/>
      <c r="CDD362" s="163"/>
      <c r="CDE362" s="163"/>
      <c r="CDF362" s="163"/>
      <c r="CDG362" s="163"/>
      <c r="CDH362" s="163"/>
      <c r="CDI362" s="163"/>
      <c r="CDJ362" s="163"/>
      <c r="CDK362" s="163"/>
      <c r="CDL362" s="163"/>
      <c r="CDM362" s="163"/>
      <c r="CDN362" s="163"/>
      <c r="CDO362" s="163"/>
      <c r="CDP362" s="163"/>
      <c r="CDQ362" s="163"/>
      <c r="CDR362" s="163"/>
      <c r="CDS362" s="163"/>
      <c r="CDT362" s="163"/>
      <c r="CDU362" s="163"/>
      <c r="CDV362" s="163"/>
      <c r="CDW362" s="163"/>
      <c r="CDX362" s="163"/>
      <c r="CDY362" s="163"/>
      <c r="CDZ362" s="163"/>
      <c r="CEA362" s="163"/>
      <c r="CEB362" s="163"/>
      <c r="CEC362" s="163"/>
      <c r="CED362" s="163"/>
      <c r="CEE362" s="163"/>
      <c r="CEF362" s="163"/>
      <c r="CEG362" s="163"/>
      <c r="CEH362" s="163"/>
      <c r="CEI362" s="163"/>
      <c r="CEJ362" s="163"/>
      <c r="CEK362" s="163"/>
      <c r="CEL362" s="163"/>
      <c r="CEM362" s="163"/>
      <c r="CEN362" s="163"/>
      <c r="CEO362" s="163"/>
      <c r="CEP362" s="163"/>
      <c r="CEQ362" s="163"/>
      <c r="CER362" s="163"/>
      <c r="CES362" s="163"/>
      <c r="CET362" s="163"/>
      <c r="CEU362" s="163"/>
      <c r="CEV362" s="163"/>
      <c r="CEW362" s="163"/>
      <c r="CEX362" s="163"/>
      <c r="CEY362" s="163"/>
      <c r="CEZ362" s="163"/>
      <c r="CFA362" s="163"/>
      <c r="CFB362" s="163"/>
      <c r="CFC362" s="163"/>
      <c r="CFD362" s="163"/>
      <c r="CFE362" s="163"/>
      <c r="CFF362" s="163"/>
      <c r="CFG362" s="163"/>
      <c r="CFH362" s="163"/>
      <c r="CFI362" s="163"/>
      <c r="CFJ362" s="163"/>
      <c r="CFK362" s="163"/>
      <c r="CFL362" s="163"/>
      <c r="CFM362" s="163"/>
      <c r="CFN362" s="163"/>
      <c r="CFO362" s="163"/>
      <c r="CFP362" s="163"/>
      <c r="CFQ362" s="163"/>
      <c r="CFR362" s="163"/>
      <c r="CFS362" s="163"/>
      <c r="CFT362" s="163"/>
      <c r="CFU362" s="163"/>
      <c r="CFV362" s="163"/>
      <c r="CFW362" s="163"/>
      <c r="CFX362" s="163"/>
      <c r="CFY362" s="163"/>
      <c r="CFZ362" s="163"/>
      <c r="CGA362" s="163"/>
      <c r="CGB362" s="163"/>
      <c r="CGC362" s="163"/>
      <c r="CGD362" s="163"/>
      <c r="CGE362" s="163"/>
      <c r="CGF362" s="163"/>
      <c r="CGG362" s="163"/>
      <c r="CGH362" s="163"/>
      <c r="CGI362" s="163"/>
      <c r="CGJ362" s="163"/>
      <c r="CGK362" s="163"/>
      <c r="CGL362" s="163"/>
      <c r="CGM362" s="163"/>
      <c r="CGN362" s="163"/>
      <c r="CGO362" s="163"/>
      <c r="CGP362" s="163"/>
      <c r="CGQ362" s="163"/>
      <c r="CGR362" s="163"/>
      <c r="CGS362" s="163"/>
      <c r="CGT362" s="163"/>
      <c r="CGU362" s="163"/>
      <c r="CGV362" s="163"/>
      <c r="CGW362" s="163"/>
      <c r="CGX362" s="163"/>
      <c r="CGY362" s="163"/>
      <c r="CGZ362" s="163"/>
      <c r="CHA362" s="163"/>
      <c r="CHB362" s="163"/>
      <c r="CHC362" s="163"/>
      <c r="CHD362" s="163"/>
      <c r="CHE362" s="163"/>
      <c r="CHF362" s="163"/>
      <c r="CHG362" s="163"/>
      <c r="CHH362" s="163"/>
      <c r="CHI362" s="163"/>
      <c r="CHJ362" s="163"/>
      <c r="CHK362" s="163"/>
      <c r="CHL362" s="163"/>
      <c r="CHM362" s="163"/>
      <c r="CHN362" s="163"/>
      <c r="CHO362" s="163"/>
      <c r="CHP362" s="163"/>
      <c r="CHQ362" s="163"/>
      <c r="CHR362" s="163"/>
      <c r="CHS362" s="163"/>
      <c r="CHT362" s="163"/>
      <c r="CHU362" s="163"/>
      <c r="CHV362" s="163"/>
      <c r="CHW362" s="163"/>
      <c r="CHX362" s="163"/>
      <c r="CHY362" s="163"/>
      <c r="CHZ362" s="163"/>
      <c r="CIA362" s="163"/>
      <c r="CIB362" s="163"/>
      <c r="CIC362" s="163"/>
      <c r="CID362" s="163"/>
      <c r="CIE362" s="163"/>
      <c r="CIF362" s="163"/>
      <c r="CIG362" s="163"/>
      <c r="CIH362" s="163"/>
      <c r="CII362" s="163"/>
      <c r="CIJ362" s="163"/>
      <c r="CIK362" s="163"/>
      <c r="CIL362" s="163"/>
      <c r="CIM362" s="163"/>
      <c r="CIN362" s="163"/>
      <c r="CIO362" s="163"/>
      <c r="CIP362" s="163"/>
      <c r="CIQ362" s="163"/>
      <c r="CIR362" s="163"/>
      <c r="CIS362" s="163"/>
      <c r="CIT362" s="163"/>
      <c r="CIU362" s="163"/>
      <c r="CIV362" s="163"/>
      <c r="CIW362" s="163"/>
      <c r="CIX362" s="163"/>
      <c r="CIY362" s="163"/>
      <c r="CIZ362" s="163"/>
      <c r="CJA362" s="163"/>
      <c r="CJB362" s="163"/>
      <c r="CJC362" s="163"/>
      <c r="CJD362" s="163"/>
      <c r="CJE362" s="163"/>
      <c r="CJF362" s="163"/>
      <c r="CJG362" s="163"/>
      <c r="CJH362" s="163"/>
      <c r="CJI362" s="163"/>
      <c r="CJJ362" s="163"/>
      <c r="CJK362" s="163"/>
      <c r="CJL362" s="163"/>
      <c r="CJM362" s="163"/>
      <c r="CJN362" s="163"/>
      <c r="CJO362" s="163"/>
      <c r="CJP362" s="163"/>
      <c r="CJQ362" s="163"/>
      <c r="CJR362" s="163"/>
      <c r="CJS362" s="163"/>
      <c r="CJT362" s="163"/>
      <c r="CJU362" s="163"/>
      <c r="CJV362" s="163"/>
      <c r="CJW362" s="163"/>
      <c r="CJX362" s="163"/>
      <c r="CJY362" s="163"/>
      <c r="CJZ362" s="163"/>
      <c r="CKA362" s="163"/>
      <c r="CKB362" s="163"/>
      <c r="CKC362" s="163"/>
      <c r="CKD362" s="163"/>
      <c r="CKE362" s="163"/>
      <c r="CKF362" s="163"/>
      <c r="CKG362" s="163"/>
      <c r="CKH362" s="163"/>
      <c r="CKI362" s="163"/>
      <c r="CKJ362" s="163"/>
      <c r="CKK362" s="163"/>
      <c r="CKL362" s="163"/>
      <c r="CKM362" s="163"/>
      <c r="CKN362" s="163"/>
      <c r="CKO362" s="163"/>
      <c r="CKP362" s="163"/>
      <c r="CKQ362" s="163"/>
      <c r="CKR362" s="163"/>
      <c r="CKS362" s="163"/>
      <c r="CKT362" s="163"/>
      <c r="CKU362" s="163"/>
      <c r="CKV362" s="163"/>
      <c r="CKW362" s="163"/>
      <c r="CKX362" s="163"/>
      <c r="CKY362" s="163"/>
      <c r="CKZ362" s="163"/>
      <c r="CLA362" s="163"/>
      <c r="CLB362" s="163"/>
      <c r="CLC362" s="163"/>
      <c r="CLD362" s="163"/>
      <c r="CLE362" s="163"/>
      <c r="CLF362" s="163"/>
      <c r="CLG362" s="163"/>
      <c r="CLH362" s="163"/>
      <c r="CLI362" s="163"/>
      <c r="CLJ362" s="163"/>
      <c r="CLK362" s="163"/>
      <c r="CLL362" s="163"/>
      <c r="CLM362" s="163"/>
      <c r="CLN362" s="163"/>
      <c r="CLO362" s="163"/>
      <c r="CLP362" s="163"/>
      <c r="CLQ362" s="163"/>
      <c r="CLR362" s="163"/>
      <c r="CLS362" s="163"/>
      <c r="CLT362" s="163"/>
      <c r="CLU362" s="163"/>
      <c r="CLV362" s="163"/>
      <c r="CLW362" s="163"/>
      <c r="CLX362" s="163"/>
      <c r="CLY362" s="163"/>
      <c r="CLZ362" s="163"/>
      <c r="CMA362" s="163"/>
      <c r="CMB362" s="163"/>
      <c r="CMC362" s="163"/>
      <c r="CMD362" s="163"/>
      <c r="CME362" s="163"/>
      <c r="CMF362" s="163"/>
      <c r="CMG362" s="163"/>
      <c r="CMH362" s="163"/>
      <c r="CMI362" s="163"/>
      <c r="CMJ362" s="163"/>
      <c r="CMK362" s="163"/>
      <c r="CML362" s="163"/>
      <c r="CMM362" s="163"/>
      <c r="CMN362" s="163"/>
      <c r="CMO362" s="163"/>
      <c r="CMP362" s="163"/>
      <c r="CMQ362" s="163"/>
      <c r="CMR362" s="163"/>
      <c r="CMS362" s="163"/>
      <c r="CMT362" s="163"/>
      <c r="CMU362" s="163"/>
      <c r="CMV362" s="163"/>
      <c r="CMW362" s="163"/>
      <c r="CMX362" s="163"/>
      <c r="CMY362" s="163"/>
      <c r="CMZ362" s="163"/>
      <c r="CNA362" s="163"/>
      <c r="CNB362" s="163"/>
      <c r="CNC362" s="163"/>
      <c r="CND362" s="163"/>
      <c r="CNE362" s="163"/>
      <c r="CNF362" s="163"/>
      <c r="CNG362" s="163"/>
      <c r="CNH362" s="163"/>
      <c r="CNI362" s="163"/>
      <c r="CNJ362" s="163"/>
      <c r="CNK362" s="163"/>
      <c r="CNL362" s="163"/>
      <c r="CNM362" s="163"/>
      <c r="CNN362" s="163"/>
      <c r="CNO362" s="163"/>
      <c r="CNP362" s="163"/>
      <c r="CNQ362" s="163"/>
      <c r="CNR362" s="163"/>
      <c r="CNS362" s="163"/>
      <c r="CNT362" s="163"/>
      <c r="CNU362" s="163"/>
      <c r="CNV362" s="163"/>
      <c r="CNW362" s="163"/>
      <c r="CNX362" s="163"/>
      <c r="CNY362" s="163"/>
      <c r="CNZ362" s="163"/>
      <c r="COA362" s="163"/>
      <c r="COB362" s="163"/>
      <c r="COC362" s="163"/>
      <c r="COD362" s="163"/>
      <c r="COE362" s="163"/>
      <c r="COF362" s="163"/>
      <c r="COG362" s="163"/>
      <c r="COH362" s="163"/>
      <c r="COI362" s="163"/>
      <c r="COJ362" s="163"/>
      <c r="COK362" s="163"/>
      <c r="COL362" s="163"/>
      <c r="COM362" s="163"/>
      <c r="CON362" s="163"/>
      <c r="COO362" s="163"/>
      <c r="COP362" s="163"/>
      <c r="COQ362" s="163"/>
      <c r="COR362" s="163"/>
      <c r="COS362" s="163"/>
      <c r="COT362" s="163"/>
      <c r="COU362" s="163"/>
      <c r="COV362" s="163"/>
      <c r="COW362" s="163"/>
      <c r="COX362" s="163"/>
      <c r="COY362" s="163"/>
      <c r="COZ362" s="163"/>
      <c r="CPA362" s="163"/>
      <c r="CPB362" s="163"/>
      <c r="CPC362" s="163"/>
      <c r="CPD362" s="163"/>
      <c r="CPE362" s="163"/>
      <c r="CPF362" s="163"/>
      <c r="CPG362" s="163"/>
      <c r="CPH362" s="163"/>
      <c r="CPI362" s="163"/>
      <c r="CPJ362" s="163"/>
      <c r="CPK362" s="163"/>
      <c r="CPL362" s="163"/>
      <c r="CPM362" s="163"/>
      <c r="CPN362" s="163"/>
      <c r="CPO362" s="163"/>
      <c r="CPP362" s="163"/>
      <c r="CPQ362" s="163"/>
      <c r="CPR362" s="163"/>
      <c r="CPS362" s="163"/>
      <c r="CPT362" s="163"/>
      <c r="CPU362" s="163"/>
      <c r="CPV362" s="163"/>
      <c r="CPW362" s="163"/>
      <c r="CPX362" s="163"/>
      <c r="CPY362" s="163"/>
      <c r="CPZ362" s="163"/>
      <c r="CQA362" s="163"/>
      <c r="CQB362" s="163"/>
      <c r="CQC362" s="163"/>
      <c r="CQD362" s="163"/>
      <c r="CQE362" s="163"/>
      <c r="CQF362" s="163"/>
      <c r="CQG362" s="163"/>
      <c r="CQH362" s="163"/>
      <c r="CQI362" s="163"/>
      <c r="CQJ362" s="163"/>
      <c r="CQK362" s="163"/>
      <c r="CQL362" s="163"/>
      <c r="CQM362" s="163"/>
      <c r="CQN362" s="163"/>
      <c r="CQO362" s="163"/>
      <c r="CQP362" s="163"/>
      <c r="CQQ362" s="163"/>
      <c r="CQR362" s="163"/>
      <c r="CQS362" s="163"/>
      <c r="CQT362" s="163"/>
      <c r="CQU362" s="163"/>
      <c r="CQV362" s="163"/>
      <c r="CQW362" s="163"/>
      <c r="CQX362" s="163"/>
      <c r="CQY362" s="163"/>
      <c r="CQZ362" s="163"/>
      <c r="CRA362" s="163"/>
      <c r="CRB362" s="163"/>
      <c r="CRC362" s="163"/>
      <c r="CRD362" s="163"/>
      <c r="CRE362" s="163"/>
      <c r="CRF362" s="163"/>
      <c r="CRG362" s="163"/>
      <c r="CRH362" s="163"/>
      <c r="CRI362" s="163"/>
      <c r="CRJ362" s="163"/>
      <c r="CRK362" s="163"/>
      <c r="CRL362" s="163"/>
      <c r="CRM362" s="163"/>
      <c r="CRN362" s="163"/>
      <c r="CRO362" s="163"/>
      <c r="CRP362" s="163"/>
      <c r="CRQ362" s="163"/>
      <c r="CRR362" s="163"/>
      <c r="CRS362" s="163"/>
      <c r="CRT362" s="163"/>
      <c r="CRU362" s="163"/>
      <c r="CRV362" s="163"/>
      <c r="CRW362" s="163"/>
      <c r="CRX362" s="163"/>
      <c r="CRY362" s="163"/>
      <c r="CRZ362" s="163"/>
      <c r="CSA362" s="163"/>
      <c r="CSB362" s="163"/>
      <c r="CSC362" s="163"/>
      <c r="CSD362" s="163"/>
      <c r="CSE362" s="163"/>
      <c r="CSF362" s="163"/>
      <c r="CSG362" s="163"/>
      <c r="CSH362" s="163"/>
      <c r="CSI362" s="163"/>
      <c r="CSJ362" s="163"/>
      <c r="CSK362" s="163"/>
      <c r="CSL362" s="163"/>
      <c r="CSM362" s="163"/>
      <c r="CSN362" s="163"/>
      <c r="CSO362" s="163"/>
      <c r="CSP362" s="163"/>
      <c r="CSQ362" s="163"/>
      <c r="CSR362" s="163"/>
      <c r="CSS362" s="163"/>
      <c r="CST362" s="163"/>
      <c r="CSU362" s="163"/>
      <c r="CSV362" s="163"/>
      <c r="CSW362" s="163"/>
      <c r="CSX362" s="163"/>
      <c r="CSY362" s="163"/>
      <c r="CSZ362" s="163"/>
      <c r="CTA362" s="163"/>
      <c r="CTB362" s="163"/>
      <c r="CTC362" s="163"/>
      <c r="CTD362" s="163"/>
      <c r="CTE362" s="163"/>
      <c r="CTF362" s="163"/>
      <c r="CTG362" s="163"/>
      <c r="CTH362" s="163"/>
      <c r="CTI362" s="163"/>
      <c r="CTJ362" s="163"/>
      <c r="CTK362" s="163"/>
      <c r="CTL362" s="163"/>
      <c r="CTM362" s="163"/>
      <c r="CTN362" s="163"/>
      <c r="CTO362" s="163"/>
      <c r="CTP362" s="163"/>
      <c r="CTQ362" s="163"/>
      <c r="CTR362" s="163"/>
      <c r="CTS362" s="163"/>
      <c r="CTT362" s="163"/>
      <c r="CTU362" s="163"/>
      <c r="CTV362" s="163"/>
      <c r="CTW362" s="163"/>
      <c r="CTX362" s="163"/>
      <c r="CTY362" s="163"/>
      <c r="CTZ362" s="163"/>
      <c r="CUA362" s="163"/>
      <c r="CUB362" s="163"/>
      <c r="CUC362" s="163"/>
      <c r="CUD362" s="163"/>
      <c r="CUE362" s="163"/>
      <c r="CUF362" s="163"/>
      <c r="CUG362" s="163"/>
      <c r="CUH362" s="163"/>
      <c r="CUI362" s="163"/>
      <c r="CUJ362" s="163"/>
      <c r="CUK362" s="163"/>
      <c r="CUL362" s="163"/>
      <c r="CUM362" s="163"/>
      <c r="CUN362" s="163"/>
      <c r="CUO362" s="163"/>
      <c r="CUP362" s="163"/>
      <c r="CUQ362" s="163"/>
      <c r="CUR362" s="163"/>
      <c r="CUS362" s="163"/>
      <c r="CUT362" s="163"/>
      <c r="CUU362" s="163"/>
      <c r="CUV362" s="163"/>
      <c r="CUW362" s="163"/>
      <c r="CUX362" s="163"/>
      <c r="CUY362" s="163"/>
      <c r="CUZ362" s="163"/>
      <c r="CVA362" s="163"/>
      <c r="CVB362" s="163"/>
      <c r="CVC362" s="163"/>
      <c r="CVD362" s="163"/>
      <c r="CVE362" s="163"/>
      <c r="CVF362" s="163"/>
      <c r="CVG362" s="163"/>
      <c r="CVH362" s="163"/>
      <c r="CVI362" s="163"/>
      <c r="CVJ362" s="163"/>
      <c r="CVK362" s="163"/>
      <c r="CVL362" s="163"/>
      <c r="CVM362" s="163"/>
      <c r="CVN362" s="163"/>
      <c r="CVO362" s="163"/>
      <c r="CVP362" s="163"/>
      <c r="CVQ362" s="163"/>
      <c r="CVR362" s="163"/>
      <c r="CVS362" s="163"/>
      <c r="CVT362" s="163"/>
      <c r="CVU362" s="163"/>
      <c r="CVV362" s="163"/>
      <c r="CVW362" s="163"/>
      <c r="CVX362" s="163"/>
      <c r="CVY362" s="163"/>
      <c r="CVZ362" s="163"/>
      <c r="CWA362" s="163"/>
      <c r="CWB362" s="163"/>
      <c r="CWC362" s="163"/>
      <c r="CWD362" s="163"/>
      <c r="CWE362" s="163"/>
      <c r="CWF362" s="163"/>
      <c r="CWG362" s="163"/>
      <c r="CWH362" s="163"/>
      <c r="CWI362" s="163"/>
      <c r="CWJ362" s="163"/>
      <c r="CWK362" s="163"/>
      <c r="CWL362" s="163"/>
      <c r="CWM362" s="163"/>
      <c r="CWN362" s="163"/>
      <c r="CWO362" s="163"/>
      <c r="CWP362" s="163"/>
      <c r="CWQ362" s="163"/>
      <c r="CWR362" s="163"/>
      <c r="CWS362" s="163"/>
      <c r="CWT362" s="163"/>
      <c r="CWU362" s="163"/>
      <c r="CWV362" s="163"/>
      <c r="CWW362" s="163"/>
      <c r="CWX362" s="163"/>
      <c r="CWY362" s="163"/>
      <c r="CWZ362" s="163"/>
      <c r="CXA362" s="163"/>
      <c r="CXB362" s="163"/>
      <c r="CXC362" s="163"/>
      <c r="CXD362" s="163"/>
      <c r="CXE362" s="163"/>
      <c r="CXF362" s="163"/>
      <c r="CXG362" s="163"/>
      <c r="CXH362" s="163"/>
      <c r="CXI362" s="163"/>
      <c r="CXJ362" s="163"/>
      <c r="CXK362" s="163"/>
      <c r="CXL362" s="163"/>
      <c r="CXM362" s="163"/>
      <c r="CXN362" s="163"/>
      <c r="CXO362" s="163"/>
      <c r="CXP362" s="163"/>
      <c r="CXQ362" s="163"/>
      <c r="CXR362" s="163"/>
      <c r="CXS362" s="163"/>
      <c r="CXT362" s="163"/>
      <c r="CXU362" s="163"/>
      <c r="CXV362" s="163"/>
      <c r="CXW362" s="163"/>
      <c r="CXX362" s="163"/>
      <c r="CXY362" s="163"/>
      <c r="CXZ362" s="163"/>
      <c r="CYA362" s="163"/>
      <c r="CYB362" s="163"/>
      <c r="CYC362" s="163"/>
      <c r="CYD362" s="163"/>
      <c r="CYE362" s="163"/>
      <c r="CYF362" s="163"/>
      <c r="CYG362" s="163"/>
      <c r="CYH362" s="163"/>
      <c r="CYI362" s="163"/>
      <c r="CYJ362" s="163"/>
      <c r="CYK362" s="163"/>
      <c r="CYL362" s="163"/>
      <c r="CYM362" s="163"/>
      <c r="CYN362" s="163"/>
      <c r="CYO362" s="163"/>
      <c r="CYP362" s="163"/>
      <c r="CYQ362" s="163"/>
      <c r="CYR362" s="163"/>
      <c r="CYS362" s="163"/>
      <c r="CYT362" s="163"/>
      <c r="CYU362" s="163"/>
      <c r="CYV362" s="163"/>
      <c r="CYW362" s="163"/>
      <c r="CYX362" s="163"/>
      <c r="CYY362" s="163"/>
      <c r="CYZ362" s="163"/>
      <c r="CZA362" s="163"/>
      <c r="CZB362" s="163"/>
      <c r="CZC362" s="163"/>
      <c r="CZD362" s="163"/>
      <c r="CZE362" s="163"/>
      <c r="CZF362" s="163"/>
      <c r="CZG362" s="163"/>
      <c r="CZH362" s="163"/>
      <c r="CZI362" s="163"/>
      <c r="CZJ362" s="163"/>
      <c r="CZK362" s="163"/>
      <c r="CZL362" s="163"/>
      <c r="CZM362" s="163"/>
      <c r="CZN362" s="163"/>
      <c r="CZO362" s="163"/>
      <c r="CZP362" s="163"/>
      <c r="CZQ362" s="163"/>
      <c r="CZR362" s="163"/>
      <c r="CZS362" s="163"/>
      <c r="CZT362" s="163"/>
      <c r="CZU362" s="163"/>
      <c r="CZV362" s="163"/>
      <c r="CZW362" s="163"/>
      <c r="CZX362" s="163"/>
      <c r="CZY362" s="163"/>
      <c r="CZZ362" s="163"/>
      <c r="DAA362" s="163"/>
      <c r="DAB362" s="163"/>
      <c r="DAC362" s="163"/>
      <c r="DAD362" s="163"/>
      <c r="DAE362" s="163"/>
      <c r="DAF362" s="163"/>
      <c r="DAG362" s="163"/>
      <c r="DAH362" s="163"/>
      <c r="DAI362" s="163"/>
      <c r="DAJ362" s="163"/>
      <c r="DAK362" s="163"/>
      <c r="DAL362" s="163"/>
      <c r="DAM362" s="163"/>
      <c r="DAN362" s="163"/>
      <c r="DAO362" s="163"/>
      <c r="DAP362" s="163"/>
      <c r="DAQ362" s="163"/>
      <c r="DAR362" s="163"/>
      <c r="DAS362" s="163"/>
      <c r="DAT362" s="163"/>
      <c r="DAU362" s="163"/>
      <c r="DAV362" s="163"/>
      <c r="DAW362" s="163"/>
      <c r="DAX362" s="163"/>
      <c r="DAY362" s="163"/>
      <c r="DAZ362" s="163"/>
      <c r="DBA362" s="163"/>
      <c r="DBB362" s="163"/>
      <c r="DBC362" s="163"/>
      <c r="DBD362" s="163"/>
      <c r="DBE362" s="163"/>
      <c r="DBF362" s="163"/>
      <c r="DBG362" s="163"/>
      <c r="DBH362" s="163"/>
      <c r="DBI362" s="163"/>
      <c r="DBJ362" s="163"/>
      <c r="DBK362" s="163"/>
      <c r="DBL362" s="163"/>
      <c r="DBM362" s="163"/>
      <c r="DBN362" s="163"/>
      <c r="DBO362" s="163"/>
      <c r="DBP362" s="163"/>
      <c r="DBQ362" s="163"/>
      <c r="DBR362" s="163"/>
      <c r="DBS362" s="163"/>
      <c r="DBT362" s="163"/>
      <c r="DBU362" s="163"/>
      <c r="DBV362" s="163"/>
      <c r="DBW362" s="163"/>
      <c r="DBX362" s="163"/>
      <c r="DBY362" s="163"/>
      <c r="DBZ362" s="163"/>
      <c r="DCA362" s="163"/>
      <c r="DCB362" s="163"/>
      <c r="DCC362" s="163"/>
      <c r="DCD362" s="163"/>
      <c r="DCE362" s="163"/>
      <c r="DCF362" s="163"/>
      <c r="DCG362" s="163"/>
      <c r="DCH362" s="163"/>
      <c r="DCI362" s="163"/>
      <c r="DCJ362" s="163"/>
      <c r="DCK362" s="163"/>
      <c r="DCL362" s="163"/>
      <c r="DCM362" s="163"/>
      <c r="DCN362" s="163"/>
      <c r="DCO362" s="163"/>
      <c r="DCP362" s="163"/>
      <c r="DCQ362" s="163"/>
      <c r="DCR362" s="163"/>
      <c r="DCS362" s="163"/>
      <c r="DCT362" s="163"/>
      <c r="DCU362" s="163"/>
      <c r="DCV362" s="163"/>
      <c r="DCW362" s="163"/>
      <c r="DCX362" s="163"/>
      <c r="DCY362" s="163"/>
      <c r="DCZ362" s="163"/>
      <c r="DDA362" s="163"/>
      <c r="DDB362" s="163"/>
      <c r="DDC362" s="163"/>
      <c r="DDD362" s="163"/>
      <c r="DDE362" s="163"/>
      <c r="DDF362" s="163"/>
      <c r="DDG362" s="163"/>
      <c r="DDH362" s="163"/>
      <c r="DDI362" s="163"/>
      <c r="DDJ362" s="163"/>
      <c r="DDK362" s="163"/>
      <c r="DDL362" s="163"/>
      <c r="DDM362" s="163"/>
      <c r="DDN362" s="163"/>
      <c r="DDO362" s="163"/>
      <c r="DDP362" s="163"/>
      <c r="DDQ362" s="163"/>
      <c r="DDR362" s="163"/>
      <c r="DDS362" s="163"/>
      <c r="DDT362" s="163"/>
      <c r="DDU362" s="163"/>
      <c r="DDV362" s="163"/>
      <c r="DDW362" s="163"/>
      <c r="DDX362" s="163"/>
      <c r="DDY362" s="163"/>
      <c r="DDZ362" s="163"/>
      <c r="DEA362" s="163"/>
      <c r="DEB362" s="163"/>
      <c r="DEC362" s="163"/>
      <c r="DED362" s="163"/>
      <c r="DEE362" s="163"/>
      <c r="DEF362" s="163"/>
      <c r="DEG362" s="163"/>
      <c r="DEH362" s="163"/>
      <c r="DEI362" s="163"/>
      <c r="DEJ362" s="163"/>
      <c r="DEK362" s="163"/>
      <c r="DEL362" s="163"/>
      <c r="DEM362" s="163"/>
      <c r="DEN362" s="163"/>
      <c r="DEO362" s="163"/>
      <c r="DEP362" s="163"/>
      <c r="DEQ362" s="163"/>
      <c r="DER362" s="163"/>
      <c r="DES362" s="163"/>
      <c r="DET362" s="163"/>
      <c r="DEU362" s="163"/>
      <c r="DEV362" s="163"/>
      <c r="DEW362" s="163"/>
      <c r="DEX362" s="163"/>
      <c r="DEY362" s="163"/>
      <c r="DEZ362" s="163"/>
      <c r="DFA362" s="163"/>
      <c r="DFB362" s="163"/>
      <c r="DFC362" s="163"/>
      <c r="DFD362" s="163"/>
      <c r="DFE362" s="163"/>
      <c r="DFF362" s="163"/>
      <c r="DFG362" s="163"/>
      <c r="DFH362" s="163"/>
      <c r="DFI362" s="163"/>
      <c r="DFJ362" s="163"/>
      <c r="DFK362" s="163"/>
      <c r="DFL362" s="163"/>
      <c r="DFM362" s="163"/>
      <c r="DFN362" s="163"/>
      <c r="DFO362" s="163"/>
      <c r="DFP362" s="163"/>
      <c r="DFQ362" s="163"/>
      <c r="DFR362" s="163"/>
      <c r="DFS362" s="163"/>
      <c r="DFT362" s="163"/>
      <c r="DFU362" s="163"/>
      <c r="DFV362" s="163"/>
      <c r="DFW362" s="163"/>
      <c r="DFX362" s="163"/>
      <c r="DFY362" s="163"/>
      <c r="DFZ362" s="163"/>
      <c r="DGA362" s="163"/>
      <c r="DGB362" s="163"/>
      <c r="DGC362" s="163"/>
      <c r="DGD362" s="163"/>
      <c r="DGE362" s="163"/>
      <c r="DGF362" s="163"/>
      <c r="DGG362" s="163"/>
      <c r="DGH362" s="163"/>
      <c r="DGI362" s="163"/>
      <c r="DGJ362" s="163"/>
      <c r="DGK362" s="163"/>
      <c r="DGL362" s="163"/>
      <c r="DGM362" s="163"/>
      <c r="DGN362" s="163"/>
      <c r="DGO362" s="163"/>
      <c r="DGP362" s="163"/>
      <c r="DGQ362" s="163"/>
      <c r="DGR362" s="163"/>
      <c r="DGS362" s="163"/>
      <c r="DGT362" s="163"/>
      <c r="DGU362" s="163"/>
      <c r="DGV362" s="163"/>
      <c r="DGW362" s="163"/>
      <c r="DGX362" s="163"/>
      <c r="DGY362" s="163"/>
      <c r="DGZ362" s="163"/>
      <c r="DHA362" s="163"/>
      <c r="DHB362" s="163"/>
      <c r="DHC362" s="163"/>
      <c r="DHD362" s="163"/>
      <c r="DHE362" s="163"/>
      <c r="DHF362" s="163"/>
      <c r="DHG362" s="163"/>
      <c r="DHH362" s="163"/>
      <c r="DHI362" s="163"/>
      <c r="DHJ362" s="163"/>
      <c r="DHK362" s="163"/>
      <c r="DHL362" s="163"/>
      <c r="DHM362" s="163"/>
      <c r="DHN362" s="163"/>
      <c r="DHO362" s="163"/>
      <c r="DHP362" s="163"/>
      <c r="DHQ362" s="163"/>
      <c r="DHR362" s="163"/>
      <c r="DHS362" s="163"/>
      <c r="DHT362" s="163"/>
      <c r="DHU362" s="163"/>
      <c r="DHV362" s="163"/>
      <c r="DHW362" s="163"/>
      <c r="DHX362" s="163"/>
      <c r="DHY362" s="163"/>
      <c r="DHZ362" s="163"/>
      <c r="DIA362" s="163"/>
      <c r="DIB362" s="163"/>
      <c r="DIC362" s="163"/>
      <c r="DID362" s="163"/>
      <c r="DIE362" s="163"/>
      <c r="DIF362" s="163"/>
      <c r="DIG362" s="163"/>
      <c r="DIH362" s="163"/>
      <c r="DII362" s="163"/>
      <c r="DIJ362" s="163"/>
      <c r="DIK362" s="163"/>
      <c r="DIL362" s="163"/>
      <c r="DIM362" s="163"/>
      <c r="DIN362" s="163"/>
      <c r="DIO362" s="163"/>
      <c r="DIP362" s="163"/>
      <c r="DIQ362" s="163"/>
      <c r="DIR362" s="163"/>
      <c r="DIS362" s="163"/>
      <c r="DIT362" s="163"/>
      <c r="DIU362" s="163"/>
      <c r="DIV362" s="163"/>
      <c r="DIW362" s="163"/>
      <c r="DIX362" s="163"/>
      <c r="DIY362" s="163"/>
      <c r="DIZ362" s="163"/>
      <c r="DJA362" s="163"/>
      <c r="DJB362" s="163"/>
      <c r="DJC362" s="163"/>
      <c r="DJD362" s="163"/>
      <c r="DJE362" s="163"/>
      <c r="DJF362" s="163"/>
      <c r="DJG362" s="163"/>
      <c r="DJH362" s="163"/>
      <c r="DJI362" s="163"/>
      <c r="DJJ362" s="163"/>
      <c r="DJK362" s="163"/>
      <c r="DJL362" s="163"/>
      <c r="DJM362" s="163"/>
      <c r="DJN362" s="163"/>
      <c r="DJO362" s="163"/>
      <c r="DJP362" s="163"/>
      <c r="DJQ362" s="163"/>
      <c r="DJR362" s="163"/>
      <c r="DJS362" s="163"/>
      <c r="DJT362" s="163"/>
      <c r="DJU362" s="163"/>
      <c r="DJV362" s="163"/>
      <c r="DJW362" s="163"/>
      <c r="DJX362" s="163"/>
      <c r="DJY362" s="163"/>
      <c r="DJZ362" s="163"/>
      <c r="DKA362" s="163"/>
      <c r="DKB362" s="163"/>
      <c r="DKC362" s="163"/>
      <c r="DKD362" s="163"/>
      <c r="DKE362" s="163"/>
      <c r="DKF362" s="163"/>
      <c r="DKG362" s="163"/>
      <c r="DKH362" s="163"/>
      <c r="DKI362" s="163"/>
      <c r="DKJ362" s="163"/>
      <c r="DKK362" s="163"/>
      <c r="DKL362" s="163"/>
      <c r="DKM362" s="163"/>
      <c r="DKN362" s="163"/>
      <c r="DKO362" s="163"/>
      <c r="DKP362" s="163"/>
      <c r="DKQ362" s="163"/>
      <c r="DKR362" s="163"/>
      <c r="DKS362" s="163"/>
      <c r="DKT362" s="163"/>
      <c r="DKU362" s="163"/>
      <c r="DKV362" s="163"/>
      <c r="DKW362" s="163"/>
      <c r="DKX362" s="163"/>
      <c r="DKY362" s="163"/>
      <c r="DKZ362" s="163"/>
      <c r="DLA362" s="163"/>
      <c r="DLB362" s="163"/>
      <c r="DLC362" s="163"/>
      <c r="DLD362" s="163"/>
      <c r="DLE362" s="163"/>
      <c r="DLF362" s="163"/>
      <c r="DLG362" s="163"/>
      <c r="DLH362" s="163"/>
      <c r="DLI362" s="163"/>
      <c r="DLJ362" s="163"/>
      <c r="DLK362" s="163"/>
      <c r="DLL362" s="163"/>
      <c r="DLM362" s="163"/>
      <c r="DLN362" s="163"/>
      <c r="DLO362" s="163"/>
      <c r="DLP362" s="163"/>
      <c r="DLQ362" s="163"/>
      <c r="DLR362" s="163"/>
      <c r="DLS362" s="163"/>
      <c r="DLT362" s="163"/>
      <c r="DLU362" s="163"/>
      <c r="DLV362" s="163"/>
      <c r="DLW362" s="163"/>
      <c r="DLX362" s="163"/>
      <c r="DLY362" s="163"/>
      <c r="DLZ362" s="163"/>
      <c r="DMA362" s="163"/>
      <c r="DMB362" s="163"/>
      <c r="DMC362" s="163"/>
      <c r="DMD362" s="163"/>
      <c r="DME362" s="163"/>
      <c r="DMF362" s="163"/>
      <c r="DMG362" s="163"/>
      <c r="DMH362" s="163"/>
      <c r="DMI362" s="163"/>
      <c r="DMJ362" s="163"/>
      <c r="DMK362" s="163"/>
      <c r="DML362" s="163"/>
      <c r="DMM362" s="163"/>
      <c r="DMN362" s="163"/>
      <c r="DMO362" s="163"/>
      <c r="DMP362" s="163"/>
      <c r="DMQ362" s="163"/>
      <c r="DMR362" s="163"/>
      <c r="DMS362" s="163"/>
      <c r="DMT362" s="163"/>
      <c r="DMU362" s="163"/>
      <c r="DMV362" s="163"/>
      <c r="DMW362" s="163"/>
      <c r="DMX362" s="163"/>
      <c r="DMY362" s="163"/>
      <c r="DMZ362" s="163"/>
      <c r="DNA362" s="163"/>
      <c r="DNB362" s="163"/>
      <c r="DNC362" s="163"/>
      <c r="DND362" s="163"/>
      <c r="DNE362" s="163"/>
      <c r="DNF362" s="163"/>
      <c r="DNG362" s="163"/>
      <c r="DNH362" s="163"/>
      <c r="DNI362" s="163"/>
      <c r="DNJ362" s="163"/>
      <c r="DNK362" s="163"/>
      <c r="DNL362" s="163"/>
      <c r="DNM362" s="163"/>
      <c r="DNN362" s="163"/>
      <c r="DNO362" s="163"/>
      <c r="DNP362" s="163"/>
      <c r="DNQ362" s="163"/>
      <c r="DNR362" s="163"/>
      <c r="DNS362" s="163"/>
      <c r="DNT362" s="163"/>
      <c r="DNU362" s="163"/>
      <c r="DNV362" s="163"/>
      <c r="DNW362" s="163"/>
      <c r="DNX362" s="163"/>
      <c r="DNY362" s="163"/>
      <c r="DNZ362" s="163"/>
      <c r="DOA362" s="163"/>
      <c r="DOB362" s="163"/>
      <c r="DOC362" s="163"/>
      <c r="DOD362" s="163"/>
      <c r="DOE362" s="163"/>
      <c r="DOF362" s="163"/>
      <c r="DOG362" s="163"/>
      <c r="DOH362" s="163"/>
      <c r="DOI362" s="163"/>
      <c r="DOJ362" s="163"/>
      <c r="DOK362" s="163"/>
      <c r="DOL362" s="163"/>
      <c r="DOM362" s="163"/>
      <c r="DON362" s="163"/>
      <c r="DOO362" s="163"/>
      <c r="DOP362" s="163"/>
      <c r="DOQ362" s="163"/>
      <c r="DOR362" s="163"/>
      <c r="DOS362" s="163"/>
      <c r="DOT362" s="163"/>
      <c r="DOU362" s="163"/>
      <c r="DOV362" s="163"/>
      <c r="DOW362" s="163"/>
      <c r="DOX362" s="163"/>
      <c r="DOY362" s="163"/>
      <c r="DOZ362" s="163"/>
      <c r="DPA362" s="163"/>
      <c r="DPB362" s="163"/>
      <c r="DPC362" s="163"/>
      <c r="DPD362" s="163"/>
      <c r="DPE362" s="163"/>
      <c r="DPF362" s="163"/>
      <c r="DPG362" s="163"/>
      <c r="DPH362" s="163"/>
      <c r="DPI362" s="163"/>
      <c r="DPJ362" s="163"/>
      <c r="DPK362" s="163"/>
      <c r="DPL362" s="163"/>
      <c r="DPM362" s="163"/>
      <c r="DPN362" s="163"/>
      <c r="DPO362" s="163"/>
      <c r="DPP362" s="163"/>
      <c r="DPQ362" s="163"/>
      <c r="DPR362" s="163"/>
      <c r="DPS362" s="163"/>
      <c r="DPT362" s="163"/>
      <c r="DPU362" s="163"/>
      <c r="DPV362" s="163"/>
      <c r="DPW362" s="163"/>
      <c r="DPX362" s="163"/>
      <c r="DPY362" s="163"/>
      <c r="DPZ362" s="163"/>
      <c r="DQA362" s="163"/>
      <c r="DQB362" s="163"/>
      <c r="DQC362" s="163"/>
      <c r="DQD362" s="163"/>
      <c r="DQE362" s="163"/>
      <c r="DQF362" s="163"/>
      <c r="DQG362" s="163"/>
      <c r="DQH362" s="163"/>
      <c r="DQI362" s="163"/>
      <c r="DQJ362" s="163"/>
      <c r="DQK362" s="163"/>
      <c r="DQL362" s="163"/>
      <c r="DQM362" s="163"/>
      <c r="DQN362" s="163"/>
      <c r="DQO362" s="163"/>
      <c r="DQP362" s="163"/>
      <c r="DQQ362" s="163"/>
      <c r="DQR362" s="163"/>
      <c r="DQS362" s="163"/>
      <c r="DQT362" s="163"/>
      <c r="DQU362" s="163"/>
      <c r="DQV362" s="163"/>
      <c r="DQW362" s="163"/>
      <c r="DQX362" s="163"/>
      <c r="DQY362" s="163"/>
      <c r="DQZ362" s="163"/>
      <c r="DRA362" s="163"/>
      <c r="DRB362" s="163"/>
      <c r="DRC362" s="163"/>
      <c r="DRD362" s="163"/>
      <c r="DRE362" s="163"/>
      <c r="DRF362" s="163"/>
      <c r="DRG362" s="163"/>
      <c r="DRH362" s="163"/>
      <c r="DRI362" s="163"/>
      <c r="DRJ362" s="163"/>
      <c r="DRK362" s="163"/>
      <c r="DRL362" s="163"/>
      <c r="DRM362" s="163"/>
      <c r="DRN362" s="163"/>
      <c r="DRO362" s="163"/>
      <c r="DRP362" s="163"/>
      <c r="DRQ362" s="163"/>
      <c r="DRR362" s="163"/>
      <c r="DRS362" s="163"/>
      <c r="DRT362" s="163"/>
      <c r="DRU362" s="163"/>
      <c r="DRV362" s="163"/>
      <c r="DRW362" s="163"/>
      <c r="DRX362" s="163"/>
      <c r="DRY362" s="163"/>
      <c r="DRZ362" s="163"/>
      <c r="DSA362" s="163"/>
      <c r="DSB362" s="163"/>
      <c r="DSC362" s="163"/>
      <c r="DSD362" s="163"/>
      <c r="DSE362" s="163"/>
      <c r="DSF362" s="163"/>
      <c r="DSG362" s="163"/>
      <c r="DSH362" s="163"/>
      <c r="DSI362" s="163"/>
      <c r="DSJ362" s="163"/>
      <c r="DSK362" s="163"/>
      <c r="DSL362" s="163"/>
      <c r="DSM362" s="163"/>
      <c r="DSN362" s="163"/>
      <c r="DSO362" s="163"/>
      <c r="DSP362" s="163"/>
      <c r="DSQ362" s="163"/>
      <c r="DSR362" s="163"/>
      <c r="DSS362" s="163"/>
      <c r="DST362" s="163"/>
      <c r="DSU362" s="163"/>
      <c r="DSV362" s="163"/>
      <c r="DSW362" s="163"/>
      <c r="DSX362" s="163"/>
      <c r="DSY362" s="163"/>
      <c r="DSZ362" s="163"/>
      <c r="DTA362" s="163"/>
      <c r="DTB362" s="163"/>
      <c r="DTC362" s="163"/>
      <c r="DTD362" s="163"/>
      <c r="DTE362" s="163"/>
      <c r="DTF362" s="163"/>
      <c r="DTG362" s="163"/>
      <c r="DTH362" s="163"/>
      <c r="DTI362" s="163"/>
      <c r="DTJ362" s="163"/>
      <c r="DTK362" s="163"/>
      <c r="DTL362" s="163"/>
      <c r="DTM362" s="163"/>
      <c r="DTN362" s="163"/>
      <c r="DTO362" s="163"/>
      <c r="DTP362" s="163"/>
      <c r="DTQ362" s="163"/>
      <c r="DTR362" s="163"/>
      <c r="DTS362" s="163"/>
      <c r="DTT362" s="163"/>
      <c r="DTU362" s="163"/>
      <c r="DTV362" s="163"/>
      <c r="DTW362" s="163"/>
      <c r="DTX362" s="163"/>
      <c r="DTY362" s="163"/>
      <c r="DTZ362" s="163"/>
      <c r="DUA362" s="163"/>
      <c r="DUB362" s="163"/>
      <c r="DUC362" s="163"/>
      <c r="DUD362" s="163"/>
      <c r="DUE362" s="163"/>
      <c r="DUF362" s="163"/>
      <c r="DUG362" s="163"/>
      <c r="DUH362" s="163"/>
      <c r="DUI362" s="163"/>
      <c r="DUJ362" s="163"/>
      <c r="DUK362" s="163"/>
      <c r="DUL362" s="163"/>
      <c r="DUM362" s="163"/>
      <c r="DUN362" s="163"/>
      <c r="DUO362" s="163"/>
      <c r="DUP362" s="163"/>
      <c r="DUQ362" s="163"/>
      <c r="DUR362" s="163"/>
      <c r="DUS362" s="163"/>
      <c r="DUT362" s="163"/>
      <c r="DUU362" s="163"/>
      <c r="DUV362" s="163"/>
      <c r="DUW362" s="163"/>
      <c r="DUX362" s="163"/>
      <c r="DUY362" s="163"/>
      <c r="DUZ362" s="163"/>
      <c r="DVA362" s="163"/>
      <c r="DVB362" s="163"/>
      <c r="DVC362" s="163"/>
      <c r="DVD362" s="163"/>
      <c r="DVE362" s="163"/>
      <c r="DVF362" s="163"/>
      <c r="DVG362" s="163"/>
      <c r="DVH362" s="163"/>
      <c r="DVI362" s="163"/>
      <c r="DVJ362" s="163"/>
      <c r="DVK362" s="163"/>
      <c r="DVL362" s="163"/>
      <c r="DVM362" s="163"/>
      <c r="DVN362" s="163"/>
      <c r="DVO362" s="163"/>
      <c r="DVP362" s="163"/>
      <c r="DVQ362" s="163"/>
      <c r="DVR362" s="163"/>
      <c r="DVS362" s="163"/>
      <c r="DVT362" s="163"/>
      <c r="DVU362" s="163"/>
      <c r="DVV362" s="163"/>
      <c r="DVW362" s="163"/>
      <c r="DVX362" s="163"/>
      <c r="DVY362" s="163"/>
      <c r="DVZ362" s="163"/>
      <c r="DWA362" s="163"/>
      <c r="DWB362" s="163"/>
      <c r="DWC362" s="163"/>
      <c r="DWD362" s="163"/>
      <c r="DWE362" s="163"/>
      <c r="DWF362" s="163"/>
      <c r="DWG362" s="163"/>
      <c r="DWH362" s="163"/>
      <c r="DWI362" s="163"/>
      <c r="DWJ362" s="163"/>
      <c r="DWK362" s="163"/>
      <c r="DWL362" s="163"/>
      <c r="DWM362" s="163"/>
      <c r="DWN362" s="163"/>
      <c r="DWO362" s="163"/>
      <c r="DWP362" s="163"/>
      <c r="DWQ362" s="163"/>
      <c r="DWR362" s="163"/>
      <c r="DWS362" s="163"/>
      <c r="DWT362" s="163"/>
      <c r="DWU362" s="163"/>
      <c r="DWV362" s="163"/>
      <c r="DWW362" s="163"/>
      <c r="DWX362" s="163"/>
      <c r="DWY362" s="163"/>
      <c r="DWZ362" s="163"/>
      <c r="DXA362" s="163"/>
      <c r="DXB362" s="163"/>
      <c r="DXC362" s="163"/>
      <c r="DXD362" s="163"/>
      <c r="DXE362" s="163"/>
      <c r="DXF362" s="163"/>
      <c r="DXG362" s="163"/>
      <c r="DXH362" s="163"/>
      <c r="DXI362" s="163"/>
      <c r="DXJ362" s="163"/>
      <c r="DXK362" s="163"/>
      <c r="DXL362" s="163"/>
      <c r="DXM362" s="163"/>
      <c r="DXN362" s="163"/>
      <c r="DXO362" s="163"/>
      <c r="DXP362" s="163"/>
      <c r="DXQ362" s="163"/>
      <c r="DXR362" s="163"/>
      <c r="DXS362" s="163"/>
      <c r="DXT362" s="163"/>
      <c r="DXU362" s="163"/>
      <c r="DXV362" s="163"/>
      <c r="DXW362" s="163"/>
      <c r="DXX362" s="163"/>
      <c r="DXY362" s="163"/>
      <c r="DXZ362" s="163"/>
      <c r="DYA362" s="163"/>
      <c r="DYB362" s="163"/>
      <c r="DYC362" s="163"/>
      <c r="DYD362" s="163"/>
      <c r="DYE362" s="163"/>
      <c r="DYF362" s="163"/>
      <c r="DYG362" s="163"/>
      <c r="DYH362" s="163"/>
      <c r="DYI362" s="163"/>
      <c r="DYJ362" s="163"/>
      <c r="DYK362" s="163"/>
      <c r="DYL362" s="163"/>
      <c r="DYM362" s="163"/>
      <c r="DYN362" s="163"/>
      <c r="DYO362" s="163"/>
      <c r="DYP362" s="163"/>
      <c r="DYQ362" s="163"/>
      <c r="DYR362" s="163"/>
      <c r="DYS362" s="163"/>
      <c r="DYT362" s="163"/>
      <c r="DYU362" s="163"/>
      <c r="DYV362" s="163"/>
      <c r="DYW362" s="163"/>
      <c r="DYX362" s="163"/>
      <c r="DYY362" s="163"/>
      <c r="DYZ362" s="163"/>
      <c r="DZA362" s="163"/>
      <c r="DZB362" s="163"/>
      <c r="DZC362" s="163"/>
      <c r="DZD362" s="163"/>
      <c r="DZE362" s="163"/>
      <c r="DZF362" s="163"/>
      <c r="DZG362" s="163"/>
      <c r="DZH362" s="163"/>
      <c r="DZI362" s="163"/>
      <c r="DZJ362" s="163"/>
      <c r="DZK362" s="163"/>
      <c r="DZL362" s="163"/>
      <c r="DZM362" s="163"/>
      <c r="DZN362" s="163"/>
      <c r="DZO362" s="163"/>
      <c r="DZP362" s="163"/>
      <c r="DZQ362" s="163"/>
      <c r="DZR362" s="163"/>
      <c r="DZS362" s="163"/>
      <c r="DZT362" s="163"/>
      <c r="DZU362" s="163"/>
      <c r="DZV362" s="163"/>
      <c r="DZW362" s="163"/>
      <c r="DZX362" s="163"/>
      <c r="DZY362" s="163"/>
      <c r="DZZ362" s="163"/>
      <c r="EAA362" s="163"/>
      <c r="EAB362" s="163"/>
      <c r="EAC362" s="163"/>
      <c r="EAD362" s="163"/>
      <c r="EAE362" s="163"/>
      <c r="EAF362" s="163"/>
      <c r="EAG362" s="163"/>
      <c r="EAH362" s="163"/>
      <c r="EAI362" s="163"/>
      <c r="EAJ362" s="163"/>
      <c r="EAK362" s="163"/>
      <c r="EAL362" s="163"/>
      <c r="EAM362" s="163"/>
      <c r="EAN362" s="163"/>
      <c r="EAO362" s="163"/>
      <c r="EAP362" s="163"/>
      <c r="EAQ362" s="163"/>
      <c r="EAR362" s="163"/>
      <c r="EAS362" s="163"/>
      <c r="EAT362" s="163"/>
      <c r="EAU362" s="163"/>
      <c r="EAV362" s="163"/>
      <c r="EAW362" s="163"/>
      <c r="EAX362" s="163"/>
      <c r="EAY362" s="163"/>
      <c r="EAZ362" s="163"/>
      <c r="EBA362" s="163"/>
      <c r="EBB362" s="163"/>
      <c r="EBC362" s="163"/>
      <c r="EBD362" s="163"/>
      <c r="EBE362" s="163"/>
      <c r="EBF362" s="163"/>
      <c r="EBG362" s="163"/>
      <c r="EBH362" s="163"/>
      <c r="EBI362" s="163"/>
      <c r="EBJ362" s="163"/>
      <c r="EBK362" s="163"/>
      <c r="EBL362" s="163"/>
      <c r="EBM362" s="163"/>
      <c r="EBN362" s="163"/>
      <c r="EBO362" s="163"/>
      <c r="EBP362" s="163"/>
      <c r="EBQ362" s="163"/>
      <c r="EBR362" s="163"/>
      <c r="EBS362" s="163"/>
      <c r="EBT362" s="163"/>
      <c r="EBU362" s="163"/>
      <c r="EBV362" s="163"/>
      <c r="EBW362" s="163"/>
      <c r="EBX362" s="163"/>
      <c r="EBY362" s="163"/>
      <c r="EBZ362" s="163"/>
      <c r="ECA362" s="163"/>
      <c r="ECB362" s="163"/>
      <c r="ECC362" s="163"/>
      <c r="ECD362" s="163"/>
      <c r="ECE362" s="163"/>
      <c r="ECF362" s="163"/>
      <c r="ECG362" s="163"/>
      <c r="ECH362" s="163"/>
      <c r="ECI362" s="163"/>
      <c r="ECJ362" s="163"/>
      <c r="ECK362" s="163"/>
      <c r="ECL362" s="163"/>
      <c r="ECM362" s="163"/>
      <c r="ECN362" s="163"/>
      <c r="ECO362" s="163"/>
      <c r="ECP362" s="163"/>
      <c r="ECQ362" s="163"/>
      <c r="ECR362" s="163"/>
      <c r="ECS362" s="163"/>
      <c r="ECT362" s="163"/>
      <c r="ECU362" s="163"/>
      <c r="ECV362" s="163"/>
      <c r="ECW362" s="163"/>
      <c r="ECX362" s="163"/>
      <c r="ECY362" s="163"/>
      <c r="ECZ362" s="163"/>
      <c r="EDA362" s="163"/>
      <c r="EDB362" s="163"/>
      <c r="EDC362" s="163"/>
      <c r="EDD362" s="163"/>
      <c r="EDE362" s="163"/>
      <c r="EDF362" s="163"/>
      <c r="EDG362" s="163"/>
      <c r="EDH362" s="163"/>
      <c r="EDI362" s="163"/>
      <c r="EDJ362" s="163"/>
      <c r="EDK362" s="163"/>
      <c r="EDL362" s="163"/>
      <c r="EDM362" s="163"/>
      <c r="EDN362" s="163"/>
      <c r="EDO362" s="163"/>
      <c r="EDP362" s="163"/>
      <c r="EDQ362" s="163"/>
      <c r="EDR362" s="163"/>
      <c r="EDS362" s="163"/>
      <c r="EDT362" s="163"/>
      <c r="EDU362" s="163"/>
      <c r="EDV362" s="163"/>
      <c r="EDW362" s="163"/>
      <c r="EDX362" s="163"/>
      <c r="EDY362" s="163"/>
      <c r="EDZ362" s="163"/>
      <c r="EEA362" s="163"/>
      <c r="EEB362" s="163"/>
      <c r="EEC362" s="163"/>
      <c r="EED362" s="163"/>
      <c r="EEE362" s="163"/>
      <c r="EEF362" s="163"/>
      <c r="EEG362" s="163"/>
      <c r="EEH362" s="163"/>
      <c r="EEI362" s="163"/>
      <c r="EEJ362" s="163"/>
      <c r="EEK362" s="163"/>
      <c r="EEL362" s="163"/>
      <c r="EEM362" s="163"/>
      <c r="EEN362" s="163"/>
      <c r="EEO362" s="163"/>
      <c r="EEP362" s="163"/>
      <c r="EEQ362" s="163"/>
      <c r="EER362" s="163"/>
      <c r="EES362" s="163"/>
      <c r="EET362" s="163"/>
      <c r="EEU362" s="163"/>
      <c r="EEV362" s="163"/>
      <c r="EEW362" s="163"/>
      <c r="EEX362" s="163"/>
      <c r="EEY362" s="163"/>
      <c r="EEZ362" s="163"/>
      <c r="EFA362" s="163"/>
      <c r="EFB362" s="163"/>
      <c r="EFC362" s="163"/>
      <c r="EFD362" s="163"/>
      <c r="EFE362" s="163"/>
      <c r="EFF362" s="163"/>
      <c r="EFG362" s="163"/>
      <c r="EFH362" s="163"/>
      <c r="EFI362" s="163"/>
      <c r="EFJ362" s="163"/>
      <c r="EFK362" s="163"/>
      <c r="EFL362" s="163"/>
      <c r="EFM362" s="163"/>
      <c r="EFN362" s="163"/>
      <c r="EFO362" s="163"/>
      <c r="EFP362" s="163"/>
      <c r="EFQ362" s="163"/>
      <c r="EFR362" s="163"/>
      <c r="EFS362" s="163"/>
      <c r="EFT362" s="163"/>
      <c r="EFU362" s="163"/>
      <c r="EFV362" s="163"/>
      <c r="EFW362" s="163"/>
      <c r="EFX362" s="163"/>
      <c r="EFY362" s="163"/>
      <c r="EFZ362" s="163"/>
      <c r="EGA362" s="163"/>
      <c r="EGB362" s="163"/>
      <c r="EGC362" s="163"/>
      <c r="EGD362" s="163"/>
      <c r="EGE362" s="163"/>
      <c r="EGF362" s="163"/>
      <c r="EGG362" s="163"/>
      <c r="EGH362" s="163"/>
      <c r="EGI362" s="163"/>
      <c r="EGJ362" s="163"/>
      <c r="EGK362" s="163"/>
      <c r="EGL362" s="163"/>
      <c r="EGM362" s="163"/>
      <c r="EGN362" s="163"/>
      <c r="EGO362" s="163"/>
      <c r="EGP362" s="163"/>
      <c r="EGQ362" s="163"/>
      <c r="EGR362" s="163"/>
      <c r="EGS362" s="163"/>
      <c r="EGT362" s="163"/>
      <c r="EGU362" s="163"/>
      <c r="EGV362" s="163"/>
      <c r="EGW362" s="163"/>
      <c r="EGX362" s="163"/>
      <c r="EGY362" s="163"/>
      <c r="EGZ362" s="163"/>
      <c r="EHA362" s="163"/>
      <c r="EHB362" s="163"/>
      <c r="EHC362" s="163"/>
      <c r="EHD362" s="163"/>
      <c r="EHE362" s="163"/>
      <c r="EHF362" s="163"/>
      <c r="EHG362" s="163"/>
      <c r="EHH362" s="163"/>
      <c r="EHI362" s="163"/>
      <c r="EHJ362" s="163"/>
      <c r="EHK362" s="163"/>
      <c r="EHL362" s="163"/>
      <c r="EHM362" s="163"/>
      <c r="EHN362" s="163"/>
      <c r="EHO362" s="163"/>
      <c r="EHP362" s="163"/>
      <c r="EHQ362" s="163"/>
      <c r="EHR362" s="163"/>
      <c r="EHS362" s="163"/>
      <c r="EHT362" s="163"/>
      <c r="EHU362" s="163"/>
      <c r="EHV362" s="163"/>
      <c r="EHW362" s="163"/>
      <c r="EHX362" s="163"/>
      <c r="EHY362" s="163"/>
      <c r="EHZ362" s="163"/>
      <c r="EIA362" s="163"/>
      <c r="EIB362" s="163"/>
      <c r="EIC362" s="163"/>
      <c r="EID362" s="163"/>
      <c r="EIE362" s="163"/>
      <c r="EIF362" s="163"/>
      <c r="EIG362" s="163"/>
      <c r="EIH362" s="163"/>
      <c r="EII362" s="163"/>
      <c r="EIJ362" s="163"/>
      <c r="EIK362" s="163"/>
      <c r="EIL362" s="163"/>
      <c r="EIM362" s="163"/>
      <c r="EIN362" s="163"/>
      <c r="EIO362" s="163"/>
      <c r="EIP362" s="163"/>
      <c r="EIQ362" s="163"/>
      <c r="EIR362" s="163"/>
      <c r="EIS362" s="163"/>
      <c r="EIT362" s="163"/>
      <c r="EIU362" s="163"/>
      <c r="EIV362" s="163"/>
      <c r="EIW362" s="163"/>
      <c r="EIX362" s="163"/>
      <c r="EIY362" s="163"/>
      <c r="EIZ362" s="163"/>
      <c r="EJA362" s="163"/>
      <c r="EJB362" s="163"/>
      <c r="EJC362" s="163"/>
      <c r="EJD362" s="163"/>
      <c r="EJE362" s="163"/>
      <c r="EJF362" s="163"/>
      <c r="EJG362" s="163"/>
      <c r="EJH362" s="163"/>
      <c r="EJI362" s="163"/>
      <c r="EJJ362" s="163"/>
      <c r="EJK362" s="163"/>
      <c r="EJL362" s="163"/>
      <c r="EJM362" s="163"/>
      <c r="EJN362" s="163"/>
      <c r="EJO362" s="163"/>
      <c r="EJP362" s="163"/>
      <c r="EJQ362" s="163"/>
      <c r="EJR362" s="163"/>
      <c r="EJS362" s="163"/>
      <c r="EJT362" s="163"/>
      <c r="EJU362" s="163"/>
      <c r="EJV362" s="163"/>
      <c r="EJW362" s="163"/>
      <c r="EJX362" s="163"/>
      <c r="EJY362" s="163"/>
      <c r="EJZ362" s="163"/>
      <c r="EKA362" s="163"/>
      <c r="EKB362" s="163"/>
      <c r="EKC362" s="163"/>
      <c r="EKD362" s="163"/>
      <c r="EKE362" s="163"/>
      <c r="EKF362" s="163"/>
      <c r="EKG362" s="163"/>
      <c r="EKH362" s="163"/>
      <c r="EKI362" s="163"/>
      <c r="EKJ362" s="163"/>
      <c r="EKK362" s="163"/>
      <c r="EKL362" s="163"/>
      <c r="EKM362" s="163"/>
      <c r="EKN362" s="163"/>
      <c r="EKO362" s="163"/>
      <c r="EKP362" s="163"/>
      <c r="EKQ362" s="163"/>
      <c r="EKR362" s="163"/>
      <c r="EKS362" s="163"/>
      <c r="EKT362" s="163"/>
      <c r="EKU362" s="163"/>
      <c r="EKV362" s="163"/>
      <c r="EKW362" s="163"/>
      <c r="EKX362" s="163"/>
      <c r="EKY362" s="163"/>
      <c r="EKZ362" s="163"/>
      <c r="ELA362" s="163"/>
      <c r="ELB362" s="163"/>
      <c r="ELC362" s="163"/>
      <c r="ELD362" s="163"/>
      <c r="ELE362" s="163"/>
      <c r="ELF362" s="163"/>
      <c r="ELG362" s="163"/>
      <c r="ELH362" s="163"/>
      <c r="ELI362" s="163"/>
      <c r="ELJ362" s="163"/>
      <c r="ELK362" s="163"/>
      <c r="ELL362" s="163"/>
      <c r="ELM362" s="163"/>
      <c r="ELN362" s="163"/>
      <c r="ELO362" s="163"/>
      <c r="ELP362" s="163"/>
      <c r="ELQ362" s="163"/>
      <c r="ELR362" s="163"/>
      <c r="ELS362" s="163"/>
      <c r="ELT362" s="163"/>
      <c r="ELU362" s="163"/>
      <c r="ELV362" s="163"/>
      <c r="ELW362" s="163"/>
      <c r="ELX362" s="163"/>
      <c r="ELY362" s="163"/>
      <c r="ELZ362" s="163"/>
      <c r="EMA362" s="163"/>
      <c r="EMB362" s="163"/>
      <c r="EMC362" s="163"/>
      <c r="EMD362" s="163"/>
      <c r="EME362" s="163"/>
      <c r="EMF362" s="163"/>
      <c r="EMG362" s="163"/>
      <c r="EMH362" s="163"/>
      <c r="EMI362" s="163"/>
      <c r="EMJ362" s="163"/>
      <c r="EMK362" s="163"/>
      <c r="EML362" s="163"/>
      <c r="EMM362" s="163"/>
      <c r="EMN362" s="163"/>
      <c r="EMO362" s="163"/>
      <c r="EMP362" s="163"/>
      <c r="EMQ362" s="163"/>
      <c r="EMR362" s="163"/>
      <c r="EMS362" s="163"/>
      <c r="EMT362" s="163"/>
      <c r="EMU362" s="163"/>
      <c r="EMV362" s="163"/>
      <c r="EMW362" s="163"/>
      <c r="EMX362" s="163"/>
      <c r="EMY362" s="163"/>
      <c r="EMZ362" s="163"/>
      <c r="ENA362" s="163"/>
      <c r="ENB362" s="163"/>
      <c r="ENC362" s="163"/>
      <c r="END362" s="163"/>
      <c r="ENE362" s="163"/>
      <c r="ENF362" s="163"/>
      <c r="ENG362" s="163"/>
      <c r="ENH362" s="163"/>
      <c r="ENI362" s="163"/>
      <c r="ENJ362" s="163"/>
      <c r="ENK362" s="163"/>
      <c r="ENL362" s="163"/>
      <c r="ENM362" s="163"/>
      <c r="ENN362" s="163"/>
      <c r="ENO362" s="163"/>
      <c r="ENP362" s="163"/>
      <c r="ENQ362" s="163"/>
      <c r="ENR362" s="163"/>
      <c r="ENS362" s="163"/>
      <c r="ENT362" s="163"/>
      <c r="ENU362" s="163"/>
      <c r="ENV362" s="163"/>
      <c r="ENW362" s="163"/>
      <c r="ENX362" s="163"/>
      <c r="ENY362" s="163"/>
      <c r="ENZ362" s="163"/>
      <c r="EOA362" s="163"/>
      <c r="EOB362" s="163"/>
      <c r="EOC362" s="163"/>
      <c r="EOD362" s="163"/>
      <c r="EOE362" s="163"/>
      <c r="EOF362" s="163"/>
      <c r="EOG362" s="163"/>
      <c r="EOH362" s="163"/>
      <c r="EOI362" s="163"/>
      <c r="EOJ362" s="163"/>
      <c r="EOK362" s="163"/>
      <c r="EOL362" s="163"/>
      <c r="EOM362" s="163"/>
      <c r="EON362" s="163"/>
      <c r="EOO362" s="163"/>
      <c r="EOP362" s="163"/>
      <c r="EOQ362" s="163"/>
      <c r="EOR362" s="163"/>
      <c r="EOS362" s="163"/>
      <c r="EOT362" s="163"/>
      <c r="EOU362" s="163"/>
      <c r="EOV362" s="163"/>
      <c r="EOW362" s="163"/>
      <c r="EOX362" s="163"/>
      <c r="EOY362" s="163"/>
      <c r="EOZ362" s="163"/>
      <c r="EPA362" s="163"/>
      <c r="EPB362" s="163"/>
      <c r="EPC362" s="163"/>
      <c r="EPD362" s="163"/>
      <c r="EPE362" s="163"/>
      <c r="EPF362" s="163"/>
      <c r="EPG362" s="163"/>
      <c r="EPH362" s="163"/>
      <c r="EPI362" s="163"/>
      <c r="EPJ362" s="163"/>
      <c r="EPK362" s="163"/>
      <c r="EPL362" s="163"/>
      <c r="EPM362" s="163"/>
      <c r="EPN362" s="163"/>
      <c r="EPO362" s="163"/>
      <c r="EPP362" s="163"/>
      <c r="EPQ362" s="163"/>
      <c r="EPR362" s="163"/>
      <c r="EPS362" s="163"/>
      <c r="EPT362" s="163"/>
      <c r="EPU362" s="163"/>
      <c r="EPV362" s="163"/>
      <c r="EPW362" s="163"/>
      <c r="EPX362" s="163"/>
      <c r="EPY362" s="163"/>
      <c r="EPZ362" s="163"/>
      <c r="EQA362" s="163"/>
      <c r="EQB362" s="163"/>
      <c r="EQC362" s="163"/>
      <c r="EQD362" s="163"/>
      <c r="EQE362" s="163"/>
      <c r="EQF362" s="163"/>
      <c r="EQG362" s="163"/>
      <c r="EQH362" s="163"/>
      <c r="EQI362" s="163"/>
      <c r="EQJ362" s="163"/>
      <c r="EQK362" s="163"/>
      <c r="EQL362" s="163"/>
      <c r="EQM362" s="163"/>
      <c r="EQN362" s="163"/>
      <c r="EQO362" s="163"/>
      <c r="EQP362" s="163"/>
      <c r="EQQ362" s="163"/>
      <c r="EQR362" s="163"/>
      <c r="EQS362" s="163"/>
      <c r="EQT362" s="163"/>
      <c r="EQU362" s="163"/>
      <c r="EQV362" s="163"/>
      <c r="EQW362" s="163"/>
      <c r="EQX362" s="163"/>
      <c r="EQY362" s="163"/>
      <c r="EQZ362" s="163"/>
      <c r="ERA362" s="163"/>
      <c r="ERB362" s="163"/>
      <c r="ERC362" s="163"/>
      <c r="ERD362" s="163"/>
      <c r="ERE362" s="163"/>
      <c r="ERF362" s="163"/>
      <c r="ERG362" s="163"/>
      <c r="ERH362" s="163"/>
      <c r="ERI362" s="163"/>
      <c r="ERJ362" s="163"/>
      <c r="ERK362" s="163"/>
      <c r="ERL362" s="163"/>
      <c r="ERM362" s="163"/>
      <c r="ERN362" s="163"/>
      <c r="ERO362" s="163"/>
      <c r="ERP362" s="163"/>
      <c r="ERQ362" s="163"/>
      <c r="ERR362" s="163"/>
      <c r="ERS362" s="163"/>
      <c r="ERT362" s="163"/>
      <c r="ERU362" s="163"/>
      <c r="ERV362" s="163"/>
      <c r="ERW362" s="163"/>
      <c r="ERX362" s="163"/>
      <c r="ERY362" s="163"/>
      <c r="ERZ362" s="163"/>
      <c r="ESA362" s="163"/>
      <c r="ESB362" s="163"/>
      <c r="ESC362" s="163"/>
      <c r="ESD362" s="163"/>
      <c r="ESE362" s="163"/>
      <c r="ESF362" s="163"/>
      <c r="ESG362" s="163"/>
      <c r="ESH362" s="163"/>
      <c r="ESI362" s="163"/>
      <c r="ESJ362" s="163"/>
      <c r="ESK362" s="163"/>
      <c r="ESL362" s="163"/>
      <c r="ESM362" s="163"/>
      <c r="ESN362" s="163"/>
      <c r="ESO362" s="163"/>
      <c r="ESP362" s="163"/>
      <c r="ESQ362" s="163"/>
      <c r="ESR362" s="163"/>
      <c r="ESS362" s="163"/>
      <c r="EST362" s="163"/>
      <c r="ESU362" s="163"/>
      <c r="ESV362" s="163"/>
      <c r="ESW362" s="163"/>
      <c r="ESX362" s="163"/>
      <c r="ESY362" s="163"/>
      <c r="ESZ362" s="163"/>
      <c r="ETA362" s="163"/>
      <c r="ETB362" s="163"/>
      <c r="ETC362" s="163"/>
      <c r="ETD362" s="163"/>
      <c r="ETE362" s="163"/>
      <c r="ETF362" s="163"/>
      <c r="ETG362" s="163"/>
      <c r="ETH362" s="163"/>
      <c r="ETI362" s="163"/>
      <c r="ETJ362" s="163"/>
      <c r="ETK362" s="163"/>
      <c r="ETL362" s="163"/>
      <c r="ETM362" s="163"/>
      <c r="ETN362" s="163"/>
      <c r="ETO362" s="163"/>
      <c r="ETP362" s="163"/>
      <c r="ETQ362" s="163"/>
      <c r="ETR362" s="163"/>
      <c r="ETS362" s="163"/>
      <c r="ETT362" s="163"/>
      <c r="ETU362" s="163"/>
      <c r="ETV362" s="163"/>
      <c r="ETW362" s="163"/>
      <c r="ETX362" s="163"/>
      <c r="ETY362" s="163"/>
      <c r="ETZ362" s="163"/>
      <c r="EUA362" s="163"/>
      <c r="EUB362" s="163"/>
      <c r="EUC362" s="163"/>
      <c r="EUD362" s="163"/>
      <c r="EUE362" s="163"/>
      <c r="EUF362" s="163"/>
      <c r="EUG362" s="163"/>
      <c r="EUH362" s="163"/>
      <c r="EUI362" s="163"/>
      <c r="EUJ362" s="163"/>
      <c r="EUK362" s="163"/>
      <c r="EUL362" s="163"/>
      <c r="EUM362" s="163"/>
      <c r="EUN362" s="163"/>
      <c r="EUO362" s="163"/>
      <c r="EUP362" s="163"/>
      <c r="EUQ362" s="163"/>
      <c r="EUR362" s="163"/>
      <c r="EUS362" s="163"/>
      <c r="EUT362" s="163"/>
      <c r="EUU362" s="163"/>
      <c r="EUV362" s="163"/>
      <c r="EUW362" s="163"/>
      <c r="EUX362" s="163"/>
      <c r="EUY362" s="163"/>
      <c r="EUZ362" s="163"/>
      <c r="EVA362" s="163"/>
      <c r="EVB362" s="163"/>
      <c r="EVC362" s="163"/>
      <c r="EVD362" s="163"/>
      <c r="EVE362" s="163"/>
      <c r="EVF362" s="163"/>
      <c r="EVG362" s="163"/>
      <c r="EVH362" s="163"/>
      <c r="EVI362" s="163"/>
      <c r="EVJ362" s="163"/>
      <c r="EVK362" s="163"/>
      <c r="EVL362" s="163"/>
      <c r="EVM362" s="163"/>
      <c r="EVN362" s="163"/>
      <c r="EVO362" s="163"/>
      <c r="EVP362" s="163"/>
      <c r="EVQ362" s="163"/>
      <c r="EVR362" s="163"/>
      <c r="EVS362" s="163"/>
      <c r="EVT362" s="163"/>
      <c r="EVU362" s="163"/>
      <c r="EVV362" s="163"/>
      <c r="EVW362" s="163"/>
      <c r="EVX362" s="163"/>
      <c r="EVY362" s="163"/>
      <c r="EVZ362" s="163"/>
      <c r="EWA362" s="163"/>
      <c r="EWB362" s="163"/>
      <c r="EWC362" s="163"/>
      <c r="EWD362" s="163"/>
      <c r="EWE362" s="163"/>
      <c r="EWF362" s="163"/>
      <c r="EWG362" s="163"/>
      <c r="EWH362" s="163"/>
      <c r="EWI362" s="163"/>
      <c r="EWJ362" s="163"/>
      <c r="EWK362" s="163"/>
      <c r="EWL362" s="163"/>
      <c r="EWM362" s="163"/>
      <c r="EWN362" s="163"/>
      <c r="EWO362" s="163"/>
      <c r="EWP362" s="163"/>
      <c r="EWQ362" s="163"/>
      <c r="EWR362" s="163"/>
      <c r="EWS362" s="163"/>
      <c r="EWT362" s="163"/>
      <c r="EWU362" s="163"/>
      <c r="EWV362" s="163"/>
      <c r="EWW362" s="163"/>
      <c r="EWX362" s="163"/>
      <c r="EWY362" s="163"/>
      <c r="EWZ362" s="163"/>
      <c r="EXA362" s="163"/>
      <c r="EXB362" s="163"/>
      <c r="EXC362" s="163"/>
      <c r="EXD362" s="163"/>
      <c r="EXE362" s="163"/>
      <c r="EXF362" s="163"/>
      <c r="EXG362" s="163"/>
      <c r="EXH362" s="163"/>
      <c r="EXI362" s="163"/>
      <c r="EXJ362" s="163"/>
      <c r="EXK362" s="163"/>
      <c r="EXL362" s="163"/>
      <c r="EXM362" s="163"/>
      <c r="EXN362" s="163"/>
      <c r="EXO362" s="163"/>
      <c r="EXP362" s="163"/>
      <c r="EXQ362" s="163"/>
      <c r="EXR362" s="163"/>
      <c r="EXS362" s="163"/>
      <c r="EXT362" s="163"/>
      <c r="EXU362" s="163"/>
      <c r="EXV362" s="163"/>
      <c r="EXW362" s="163"/>
      <c r="EXX362" s="163"/>
      <c r="EXY362" s="163"/>
      <c r="EXZ362" s="163"/>
      <c r="EYA362" s="163"/>
      <c r="EYB362" s="163"/>
      <c r="EYC362" s="163"/>
      <c r="EYD362" s="163"/>
      <c r="EYE362" s="163"/>
      <c r="EYF362" s="163"/>
      <c r="EYG362" s="163"/>
      <c r="EYH362" s="163"/>
      <c r="EYI362" s="163"/>
      <c r="EYJ362" s="163"/>
      <c r="EYK362" s="163"/>
      <c r="EYL362" s="163"/>
      <c r="EYM362" s="163"/>
      <c r="EYN362" s="163"/>
      <c r="EYO362" s="163"/>
      <c r="EYP362" s="163"/>
      <c r="EYQ362" s="163"/>
      <c r="EYR362" s="163"/>
      <c r="EYS362" s="163"/>
      <c r="EYT362" s="163"/>
      <c r="EYU362" s="163"/>
      <c r="EYV362" s="163"/>
      <c r="EYW362" s="163"/>
      <c r="EYX362" s="163"/>
      <c r="EYY362" s="163"/>
      <c r="EYZ362" s="163"/>
      <c r="EZA362" s="163"/>
      <c r="EZB362" s="163"/>
      <c r="EZC362" s="163"/>
      <c r="EZD362" s="163"/>
      <c r="EZE362" s="163"/>
      <c r="EZF362" s="163"/>
      <c r="EZG362" s="163"/>
      <c r="EZH362" s="163"/>
      <c r="EZI362" s="163"/>
      <c r="EZJ362" s="163"/>
      <c r="EZK362" s="163"/>
      <c r="EZL362" s="163"/>
      <c r="EZM362" s="163"/>
      <c r="EZN362" s="163"/>
      <c r="EZO362" s="163"/>
      <c r="EZP362" s="163"/>
      <c r="EZQ362" s="163"/>
      <c r="EZR362" s="163"/>
      <c r="EZS362" s="163"/>
      <c r="EZT362" s="163"/>
      <c r="EZU362" s="163"/>
      <c r="EZV362" s="163"/>
      <c r="EZW362" s="163"/>
      <c r="EZX362" s="163"/>
      <c r="EZY362" s="163"/>
      <c r="EZZ362" s="163"/>
      <c r="FAA362" s="163"/>
      <c r="FAB362" s="163"/>
      <c r="FAC362" s="163"/>
      <c r="FAD362" s="163"/>
      <c r="FAE362" s="163"/>
      <c r="FAF362" s="163"/>
      <c r="FAG362" s="163"/>
      <c r="FAH362" s="163"/>
      <c r="FAI362" s="163"/>
      <c r="FAJ362" s="163"/>
      <c r="FAK362" s="163"/>
      <c r="FAL362" s="163"/>
      <c r="FAM362" s="163"/>
      <c r="FAN362" s="163"/>
      <c r="FAO362" s="163"/>
      <c r="FAP362" s="163"/>
      <c r="FAQ362" s="163"/>
      <c r="FAR362" s="163"/>
      <c r="FAS362" s="163"/>
      <c r="FAT362" s="163"/>
      <c r="FAU362" s="163"/>
      <c r="FAV362" s="163"/>
      <c r="FAW362" s="163"/>
      <c r="FAX362" s="163"/>
      <c r="FAY362" s="163"/>
      <c r="FAZ362" s="163"/>
      <c r="FBA362" s="163"/>
      <c r="FBB362" s="163"/>
      <c r="FBC362" s="163"/>
      <c r="FBD362" s="163"/>
      <c r="FBE362" s="163"/>
      <c r="FBF362" s="163"/>
      <c r="FBG362" s="163"/>
      <c r="FBH362" s="163"/>
      <c r="FBI362" s="163"/>
      <c r="FBJ362" s="163"/>
      <c r="FBK362" s="163"/>
      <c r="FBL362" s="163"/>
      <c r="FBM362" s="163"/>
      <c r="FBN362" s="163"/>
      <c r="FBO362" s="163"/>
      <c r="FBP362" s="163"/>
      <c r="FBQ362" s="163"/>
      <c r="FBR362" s="163"/>
      <c r="FBS362" s="163"/>
      <c r="FBT362" s="163"/>
      <c r="FBU362" s="163"/>
      <c r="FBV362" s="163"/>
      <c r="FBW362" s="163"/>
      <c r="FBX362" s="163"/>
      <c r="FBY362" s="163"/>
      <c r="FBZ362" s="163"/>
      <c r="FCA362" s="163"/>
      <c r="FCB362" s="163"/>
      <c r="FCC362" s="163"/>
      <c r="FCD362" s="163"/>
      <c r="FCE362" s="163"/>
      <c r="FCF362" s="163"/>
      <c r="FCG362" s="163"/>
      <c r="FCH362" s="163"/>
      <c r="FCI362" s="163"/>
      <c r="FCJ362" s="163"/>
      <c r="FCK362" s="163"/>
      <c r="FCL362" s="163"/>
      <c r="FCM362" s="163"/>
      <c r="FCN362" s="163"/>
      <c r="FCO362" s="163"/>
      <c r="FCP362" s="163"/>
      <c r="FCQ362" s="163"/>
      <c r="FCR362" s="163"/>
      <c r="FCS362" s="163"/>
      <c r="FCT362" s="163"/>
      <c r="FCU362" s="163"/>
      <c r="FCV362" s="163"/>
      <c r="FCW362" s="163"/>
      <c r="FCX362" s="163"/>
      <c r="FCY362" s="163"/>
      <c r="FCZ362" s="163"/>
      <c r="FDA362" s="163"/>
      <c r="FDB362" s="163"/>
      <c r="FDC362" s="163"/>
      <c r="FDD362" s="163"/>
      <c r="FDE362" s="163"/>
      <c r="FDF362" s="163"/>
      <c r="FDG362" s="163"/>
      <c r="FDH362" s="163"/>
      <c r="FDI362" s="163"/>
      <c r="FDJ362" s="163"/>
      <c r="FDK362" s="163"/>
      <c r="FDL362" s="163"/>
      <c r="FDM362" s="163"/>
      <c r="FDN362" s="163"/>
      <c r="FDO362" s="163"/>
      <c r="FDP362" s="163"/>
      <c r="FDQ362" s="163"/>
      <c r="FDR362" s="163"/>
      <c r="FDS362" s="163"/>
      <c r="FDT362" s="163"/>
      <c r="FDU362" s="163"/>
      <c r="FDV362" s="163"/>
      <c r="FDW362" s="163"/>
      <c r="FDX362" s="163"/>
      <c r="FDY362" s="163"/>
      <c r="FDZ362" s="163"/>
      <c r="FEA362" s="163"/>
      <c r="FEB362" s="163"/>
      <c r="FEC362" s="163"/>
      <c r="FED362" s="163"/>
      <c r="FEE362" s="163"/>
      <c r="FEF362" s="163"/>
      <c r="FEG362" s="163"/>
      <c r="FEH362" s="163"/>
      <c r="FEI362" s="163"/>
      <c r="FEJ362" s="163"/>
      <c r="FEK362" s="163"/>
      <c r="FEL362" s="163"/>
      <c r="FEM362" s="163"/>
      <c r="FEN362" s="163"/>
      <c r="FEO362" s="163"/>
      <c r="FEP362" s="163"/>
      <c r="FEQ362" s="163"/>
      <c r="FER362" s="163"/>
      <c r="FES362" s="163"/>
      <c r="FET362" s="163"/>
      <c r="FEU362" s="163"/>
      <c r="FEV362" s="163"/>
      <c r="FEW362" s="163"/>
      <c r="FEX362" s="163"/>
      <c r="FEY362" s="163"/>
      <c r="FEZ362" s="163"/>
      <c r="FFA362" s="163"/>
      <c r="FFB362" s="163"/>
      <c r="FFC362" s="163"/>
      <c r="FFD362" s="163"/>
      <c r="FFE362" s="163"/>
      <c r="FFF362" s="163"/>
      <c r="FFG362" s="163"/>
      <c r="FFH362" s="163"/>
      <c r="FFI362" s="163"/>
      <c r="FFJ362" s="163"/>
      <c r="FFK362" s="163"/>
      <c r="FFL362" s="163"/>
      <c r="FFM362" s="163"/>
      <c r="FFN362" s="163"/>
      <c r="FFO362" s="163"/>
      <c r="FFP362" s="163"/>
      <c r="FFQ362" s="163"/>
      <c r="FFR362" s="163"/>
      <c r="FFS362" s="163"/>
      <c r="FFT362" s="163"/>
      <c r="FFU362" s="163"/>
      <c r="FFV362" s="163"/>
      <c r="FFW362" s="163"/>
      <c r="FFX362" s="163"/>
      <c r="FFY362" s="163"/>
      <c r="FFZ362" s="163"/>
      <c r="FGA362" s="163"/>
      <c r="FGB362" s="163"/>
      <c r="FGC362" s="163"/>
      <c r="FGD362" s="163"/>
      <c r="FGE362" s="163"/>
      <c r="FGF362" s="163"/>
      <c r="FGG362" s="163"/>
      <c r="FGH362" s="163"/>
      <c r="FGI362" s="163"/>
      <c r="FGJ362" s="163"/>
      <c r="FGK362" s="163"/>
      <c r="FGL362" s="163"/>
      <c r="FGM362" s="163"/>
      <c r="FGN362" s="163"/>
      <c r="FGO362" s="163"/>
      <c r="FGP362" s="163"/>
      <c r="FGQ362" s="163"/>
      <c r="FGR362" s="163"/>
      <c r="FGS362" s="163"/>
      <c r="FGT362" s="163"/>
      <c r="FGU362" s="163"/>
      <c r="FGV362" s="163"/>
      <c r="FGW362" s="163"/>
      <c r="FGX362" s="163"/>
      <c r="FGY362" s="163"/>
      <c r="FGZ362" s="163"/>
      <c r="FHA362" s="163"/>
      <c r="FHB362" s="163"/>
      <c r="FHC362" s="163"/>
      <c r="FHD362" s="163"/>
      <c r="FHE362" s="163"/>
      <c r="FHF362" s="163"/>
      <c r="FHG362" s="163"/>
      <c r="FHH362" s="163"/>
      <c r="FHI362" s="163"/>
      <c r="FHJ362" s="163"/>
      <c r="FHK362" s="163"/>
      <c r="FHL362" s="163"/>
      <c r="FHM362" s="163"/>
      <c r="FHN362" s="163"/>
      <c r="FHO362" s="163"/>
      <c r="FHP362" s="163"/>
      <c r="FHQ362" s="163"/>
      <c r="FHR362" s="163"/>
      <c r="FHS362" s="163"/>
      <c r="FHT362" s="163"/>
      <c r="FHU362" s="163"/>
      <c r="FHV362" s="163"/>
      <c r="FHW362" s="163"/>
      <c r="FHX362" s="163"/>
      <c r="FHY362" s="163"/>
      <c r="FHZ362" s="163"/>
      <c r="FIA362" s="163"/>
      <c r="FIB362" s="163"/>
      <c r="FIC362" s="163"/>
      <c r="FID362" s="163"/>
      <c r="FIE362" s="163"/>
      <c r="FIF362" s="163"/>
      <c r="FIG362" s="163"/>
      <c r="FIH362" s="163"/>
      <c r="FII362" s="163"/>
      <c r="FIJ362" s="163"/>
      <c r="FIK362" s="163"/>
      <c r="FIL362" s="163"/>
      <c r="FIM362" s="163"/>
      <c r="FIN362" s="163"/>
      <c r="FIO362" s="163"/>
      <c r="FIP362" s="163"/>
      <c r="FIQ362" s="163"/>
      <c r="FIR362" s="163"/>
      <c r="FIS362" s="163"/>
      <c r="FIT362" s="163"/>
      <c r="FIU362" s="163"/>
      <c r="FIV362" s="163"/>
      <c r="FIW362" s="163"/>
      <c r="FIX362" s="163"/>
      <c r="FIY362" s="163"/>
      <c r="FIZ362" s="163"/>
      <c r="FJA362" s="163"/>
      <c r="FJB362" s="163"/>
      <c r="FJC362" s="163"/>
      <c r="FJD362" s="163"/>
      <c r="FJE362" s="163"/>
      <c r="FJF362" s="163"/>
      <c r="FJG362" s="163"/>
      <c r="FJH362" s="163"/>
      <c r="FJI362" s="163"/>
      <c r="FJJ362" s="163"/>
      <c r="FJK362" s="163"/>
      <c r="FJL362" s="163"/>
      <c r="FJM362" s="163"/>
      <c r="FJN362" s="163"/>
      <c r="FJO362" s="163"/>
      <c r="FJP362" s="163"/>
      <c r="FJQ362" s="163"/>
      <c r="FJR362" s="163"/>
      <c r="FJS362" s="163"/>
      <c r="FJT362" s="163"/>
      <c r="FJU362" s="163"/>
      <c r="FJV362" s="163"/>
      <c r="FJW362" s="163"/>
      <c r="FJX362" s="163"/>
      <c r="FJY362" s="163"/>
      <c r="FJZ362" s="163"/>
      <c r="FKA362" s="163"/>
      <c r="FKB362" s="163"/>
      <c r="FKC362" s="163"/>
      <c r="FKD362" s="163"/>
      <c r="FKE362" s="163"/>
      <c r="FKF362" s="163"/>
      <c r="FKG362" s="163"/>
      <c r="FKH362" s="163"/>
      <c r="FKI362" s="163"/>
      <c r="FKJ362" s="163"/>
      <c r="FKK362" s="163"/>
      <c r="FKL362" s="163"/>
      <c r="FKM362" s="163"/>
      <c r="FKN362" s="163"/>
      <c r="FKO362" s="163"/>
      <c r="FKP362" s="163"/>
      <c r="FKQ362" s="163"/>
      <c r="FKR362" s="163"/>
      <c r="FKS362" s="163"/>
      <c r="FKT362" s="163"/>
      <c r="FKU362" s="163"/>
      <c r="FKV362" s="163"/>
      <c r="FKW362" s="163"/>
      <c r="FKX362" s="163"/>
      <c r="FKY362" s="163"/>
      <c r="FKZ362" s="163"/>
      <c r="FLA362" s="163"/>
      <c r="FLB362" s="163"/>
      <c r="FLC362" s="163"/>
      <c r="FLD362" s="163"/>
      <c r="FLE362" s="163"/>
      <c r="FLF362" s="163"/>
      <c r="FLG362" s="163"/>
      <c r="FLH362" s="163"/>
      <c r="FLI362" s="163"/>
      <c r="FLJ362" s="163"/>
      <c r="FLK362" s="163"/>
      <c r="FLL362" s="163"/>
      <c r="FLM362" s="163"/>
      <c r="FLN362" s="163"/>
      <c r="FLO362" s="163"/>
      <c r="FLP362" s="163"/>
      <c r="FLQ362" s="163"/>
      <c r="FLR362" s="163"/>
      <c r="FLS362" s="163"/>
      <c r="FLT362" s="163"/>
      <c r="FLU362" s="163"/>
      <c r="FLV362" s="163"/>
      <c r="FLW362" s="163"/>
      <c r="FLX362" s="163"/>
      <c r="FLY362" s="163"/>
      <c r="FLZ362" s="163"/>
      <c r="FMA362" s="163"/>
      <c r="FMB362" s="163"/>
      <c r="FMC362" s="163"/>
      <c r="FMD362" s="163"/>
      <c r="FME362" s="163"/>
      <c r="FMF362" s="163"/>
      <c r="FMG362" s="163"/>
      <c r="FMH362" s="163"/>
      <c r="FMI362" s="163"/>
      <c r="FMJ362" s="163"/>
      <c r="FMK362" s="163"/>
      <c r="FML362" s="163"/>
      <c r="FMM362" s="163"/>
      <c r="FMN362" s="163"/>
      <c r="FMO362" s="163"/>
      <c r="FMP362" s="163"/>
      <c r="FMQ362" s="163"/>
      <c r="FMR362" s="163"/>
      <c r="FMS362" s="163"/>
      <c r="FMT362" s="163"/>
      <c r="FMU362" s="163"/>
      <c r="FMV362" s="163"/>
      <c r="FMW362" s="163"/>
      <c r="FMX362" s="163"/>
      <c r="FMY362" s="163"/>
      <c r="FMZ362" s="163"/>
      <c r="FNA362" s="163"/>
      <c r="FNB362" s="163"/>
      <c r="FNC362" s="163"/>
      <c r="FND362" s="163"/>
      <c r="FNE362" s="163"/>
      <c r="FNF362" s="163"/>
      <c r="FNG362" s="163"/>
      <c r="FNH362" s="163"/>
      <c r="FNI362" s="163"/>
      <c r="FNJ362" s="163"/>
      <c r="FNK362" s="163"/>
      <c r="FNL362" s="163"/>
      <c r="FNM362" s="163"/>
      <c r="FNN362" s="163"/>
      <c r="FNO362" s="163"/>
      <c r="FNP362" s="163"/>
      <c r="FNQ362" s="163"/>
      <c r="FNR362" s="163"/>
      <c r="FNS362" s="163"/>
      <c r="FNT362" s="163"/>
      <c r="FNU362" s="163"/>
      <c r="FNV362" s="163"/>
      <c r="FNW362" s="163"/>
      <c r="FNX362" s="163"/>
      <c r="FNY362" s="163"/>
      <c r="FNZ362" s="163"/>
      <c r="FOA362" s="163"/>
      <c r="FOB362" s="163"/>
      <c r="FOC362" s="163"/>
      <c r="FOD362" s="163"/>
      <c r="FOE362" s="163"/>
      <c r="FOF362" s="163"/>
      <c r="FOG362" s="163"/>
      <c r="FOH362" s="163"/>
      <c r="FOI362" s="163"/>
      <c r="FOJ362" s="163"/>
      <c r="FOK362" s="163"/>
      <c r="FOL362" s="163"/>
      <c r="FOM362" s="163"/>
      <c r="FON362" s="163"/>
      <c r="FOO362" s="163"/>
      <c r="FOP362" s="163"/>
      <c r="FOQ362" s="163"/>
      <c r="FOR362" s="163"/>
      <c r="FOS362" s="163"/>
      <c r="FOT362" s="163"/>
      <c r="FOU362" s="163"/>
      <c r="FOV362" s="163"/>
      <c r="FOW362" s="163"/>
      <c r="FOX362" s="163"/>
      <c r="FOY362" s="163"/>
      <c r="FOZ362" s="163"/>
      <c r="FPA362" s="163"/>
      <c r="FPB362" s="163"/>
      <c r="FPC362" s="163"/>
      <c r="FPD362" s="163"/>
      <c r="FPE362" s="163"/>
      <c r="FPF362" s="163"/>
      <c r="FPG362" s="163"/>
      <c r="FPH362" s="163"/>
      <c r="FPI362" s="163"/>
      <c r="FPJ362" s="163"/>
      <c r="FPK362" s="163"/>
      <c r="FPL362" s="163"/>
      <c r="FPM362" s="163"/>
      <c r="FPN362" s="163"/>
      <c r="FPO362" s="163"/>
      <c r="FPP362" s="163"/>
      <c r="FPQ362" s="163"/>
      <c r="FPR362" s="163"/>
      <c r="FPS362" s="163"/>
      <c r="FPT362" s="163"/>
      <c r="FPU362" s="163"/>
      <c r="FPV362" s="163"/>
      <c r="FPW362" s="163"/>
      <c r="FPX362" s="163"/>
      <c r="FPY362" s="163"/>
      <c r="FPZ362" s="163"/>
      <c r="FQA362" s="163"/>
      <c r="FQB362" s="163"/>
      <c r="FQC362" s="163"/>
      <c r="FQD362" s="163"/>
      <c r="FQE362" s="163"/>
      <c r="FQF362" s="163"/>
      <c r="FQG362" s="163"/>
      <c r="FQH362" s="163"/>
      <c r="FQI362" s="163"/>
      <c r="FQJ362" s="163"/>
      <c r="FQK362" s="163"/>
      <c r="FQL362" s="163"/>
      <c r="FQM362" s="163"/>
      <c r="FQN362" s="163"/>
      <c r="FQO362" s="163"/>
      <c r="FQP362" s="163"/>
      <c r="FQQ362" s="163"/>
      <c r="FQR362" s="163"/>
      <c r="FQS362" s="163"/>
      <c r="FQT362" s="163"/>
      <c r="FQU362" s="163"/>
      <c r="FQV362" s="163"/>
      <c r="FQW362" s="163"/>
      <c r="FQX362" s="163"/>
      <c r="FQY362" s="163"/>
      <c r="FQZ362" s="163"/>
      <c r="FRA362" s="163"/>
      <c r="FRB362" s="163"/>
      <c r="FRC362" s="163"/>
      <c r="FRD362" s="163"/>
      <c r="FRE362" s="163"/>
      <c r="FRF362" s="163"/>
      <c r="FRG362" s="163"/>
      <c r="FRH362" s="163"/>
      <c r="FRI362" s="163"/>
      <c r="FRJ362" s="163"/>
      <c r="FRK362" s="163"/>
      <c r="FRL362" s="163"/>
      <c r="FRM362" s="163"/>
      <c r="FRN362" s="163"/>
      <c r="FRO362" s="163"/>
      <c r="FRP362" s="163"/>
      <c r="FRQ362" s="163"/>
      <c r="FRR362" s="163"/>
      <c r="FRS362" s="163"/>
      <c r="FRT362" s="163"/>
      <c r="FRU362" s="163"/>
      <c r="FRV362" s="163"/>
      <c r="FRW362" s="163"/>
      <c r="FRX362" s="163"/>
      <c r="FRY362" s="163"/>
      <c r="FRZ362" s="163"/>
      <c r="FSA362" s="163"/>
      <c r="FSB362" s="163"/>
      <c r="FSC362" s="163"/>
      <c r="FSD362" s="163"/>
      <c r="FSE362" s="163"/>
      <c r="FSF362" s="163"/>
      <c r="FSG362" s="163"/>
      <c r="FSH362" s="163"/>
      <c r="FSI362" s="163"/>
      <c r="FSJ362" s="163"/>
      <c r="FSK362" s="163"/>
      <c r="FSL362" s="163"/>
      <c r="FSM362" s="163"/>
      <c r="FSN362" s="163"/>
      <c r="FSO362" s="163"/>
      <c r="FSP362" s="163"/>
      <c r="FSQ362" s="163"/>
      <c r="FSR362" s="163"/>
      <c r="FSS362" s="163"/>
      <c r="FST362" s="163"/>
      <c r="FSU362" s="163"/>
      <c r="FSV362" s="163"/>
      <c r="FSW362" s="163"/>
      <c r="FSX362" s="163"/>
      <c r="FSY362" s="163"/>
      <c r="FSZ362" s="163"/>
      <c r="FTA362" s="163"/>
      <c r="FTB362" s="163"/>
      <c r="FTC362" s="163"/>
      <c r="FTD362" s="163"/>
      <c r="FTE362" s="163"/>
      <c r="FTF362" s="163"/>
      <c r="FTG362" s="163"/>
      <c r="FTH362" s="163"/>
      <c r="FTI362" s="163"/>
      <c r="FTJ362" s="163"/>
      <c r="FTK362" s="163"/>
      <c r="FTL362" s="163"/>
      <c r="FTM362" s="163"/>
      <c r="FTN362" s="163"/>
      <c r="FTO362" s="163"/>
      <c r="FTP362" s="163"/>
      <c r="FTQ362" s="163"/>
      <c r="FTR362" s="163"/>
      <c r="FTS362" s="163"/>
      <c r="FTT362" s="163"/>
      <c r="FTU362" s="163"/>
      <c r="FTV362" s="163"/>
      <c r="FTW362" s="163"/>
      <c r="FTX362" s="163"/>
      <c r="FTY362" s="163"/>
      <c r="FTZ362" s="163"/>
      <c r="FUA362" s="163"/>
      <c r="FUB362" s="163"/>
      <c r="FUC362" s="163"/>
      <c r="FUD362" s="163"/>
      <c r="FUE362" s="163"/>
      <c r="FUF362" s="163"/>
      <c r="FUG362" s="163"/>
      <c r="FUH362" s="163"/>
      <c r="FUI362" s="163"/>
      <c r="FUJ362" s="163"/>
      <c r="FUK362" s="163"/>
      <c r="FUL362" s="163"/>
      <c r="FUM362" s="163"/>
      <c r="FUN362" s="163"/>
      <c r="FUO362" s="163"/>
      <c r="FUP362" s="163"/>
      <c r="FUQ362" s="163"/>
      <c r="FUR362" s="163"/>
      <c r="FUS362" s="163"/>
      <c r="FUT362" s="163"/>
      <c r="FUU362" s="163"/>
      <c r="FUV362" s="163"/>
      <c r="FUW362" s="163"/>
      <c r="FUX362" s="163"/>
      <c r="FUY362" s="163"/>
      <c r="FUZ362" s="163"/>
      <c r="FVA362" s="163"/>
      <c r="FVB362" s="163"/>
      <c r="FVC362" s="163"/>
      <c r="FVD362" s="163"/>
      <c r="FVE362" s="163"/>
      <c r="FVF362" s="163"/>
      <c r="FVG362" s="163"/>
      <c r="FVH362" s="163"/>
      <c r="FVI362" s="163"/>
      <c r="FVJ362" s="163"/>
      <c r="FVK362" s="163"/>
      <c r="FVL362" s="163"/>
      <c r="FVM362" s="163"/>
      <c r="FVN362" s="163"/>
      <c r="FVO362" s="163"/>
      <c r="FVP362" s="163"/>
      <c r="FVQ362" s="163"/>
      <c r="FVR362" s="163"/>
      <c r="FVS362" s="163"/>
      <c r="FVT362" s="163"/>
      <c r="FVU362" s="163"/>
      <c r="FVV362" s="163"/>
      <c r="FVW362" s="163"/>
      <c r="FVX362" s="163"/>
      <c r="FVY362" s="163"/>
      <c r="FVZ362" s="163"/>
      <c r="FWA362" s="163"/>
      <c r="FWB362" s="163"/>
      <c r="FWC362" s="163"/>
      <c r="FWD362" s="163"/>
      <c r="FWE362" s="163"/>
      <c r="FWF362" s="163"/>
      <c r="FWG362" s="163"/>
      <c r="FWH362" s="163"/>
      <c r="FWI362" s="163"/>
      <c r="FWJ362" s="163"/>
      <c r="FWK362" s="163"/>
      <c r="FWL362" s="163"/>
      <c r="FWM362" s="163"/>
      <c r="FWN362" s="163"/>
      <c r="FWO362" s="163"/>
      <c r="FWP362" s="163"/>
      <c r="FWQ362" s="163"/>
      <c r="FWR362" s="163"/>
      <c r="FWS362" s="163"/>
      <c r="FWT362" s="163"/>
      <c r="FWU362" s="163"/>
      <c r="FWV362" s="163"/>
      <c r="FWW362" s="163"/>
      <c r="FWX362" s="163"/>
      <c r="FWY362" s="163"/>
      <c r="FWZ362" s="163"/>
      <c r="FXA362" s="163"/>
      <c r="FXB362" s="163"/>
      <c r="FXC362" s="163"/>
      <c r="FXD362" s="163"/>
      <c r="FXE362" s="163"/>
      <c r="FXF362" s="163"/>
      <c r="FXG362" s="163"/>
      <c r="FXH362" s="163"/>
      <c r="FXI362" s="163"/>
      <c r="FXJ362" s="163"/>
      <c r="FXK362" s="163"/>
      <c r="FXL362" s="163"/>
      <c r="FXM362" s="163"/>
      <c r="FXN362" s="163"/>
      <c r="FXO362" s="163"/>
      <c r="FXP362" s="163"/>
      <c r="FXQ362" s="163"/>
      <c r="FXR362" s="163"/>
      <c r="FXS362" s="163"/>
      <c r="FXT362" s="163"/>
      <c r="FXU362" s="163"/>
      <c r="FXV362" s="163"/>
      <c r="FXW362" s="163"/>
      <c r="FXX362" s="163"/>
      <c r="FXY362" s="163"/>
      <c r="FXZ362" s="163"/>
      <c r="FYA362" s="163"/>
      <c r="FYB362" s="163"/>
      <c r="FYC362" s="163"/>
      <c r="FYD362" s="163"/>
      <c r="FYE362" s="163"/>
      <c r="FYF362" s="163"/>
      <c r="FYG362" s="163"/>
      <c r="FYH362" s="163"/>
      <c r="FYI362" s="163"/>
      <c r="FYJ362" s="163"/>
      <c r="FYK362" s="163"/>
      <c r="FYL362" s="163"/>
      <c r="FYM362" s="163"/>
      <c r="FYN362" s="163"/>
      <c r="FYO362" s="163"/>
      <c r="FYP362" s="163"/>
      <c r="FYQ362" s="163"/>
      <c r="FYR362" s="163"/>
      <c r="FYS362" s="163"/>
      <c r="FYT362" s="163"/>
      <c r="FYU362" s="163"/>
      <c r="FYV362" s="163"/>
      <c r="FYW362" s="163"/>
      <c r="FYX362" s="163"/>
      <c r="FYY362" s="163"/>
      <c r="FYZ362" s="163"/>
      <c r="FZA362" s="163"/>
      <c r="FZB362" s="163"/>
      <c r="FZC362" s="163"/>
      <c r="FZD362" s="163"/>
      <c r="FZE362" s="163"/>
      <c r="FZF362" s="163"/>
      <c r="FZG362" s="163"/>
      <c r="FZH362" s="163"/>
      <c r="FZI362" s="163"/>
      <c r="FZJ362" s="163"/>
      <c r="FZK362" s="163"/>
      <c r="FZL362" s="163"/>
      <c r="FZM362" s="163"/>
      <c r="FZN362" s="163"/>
      <c r="FZO362" s="163"/>
      <c r="FZP362" s="163"/>
      <c r="FZQ362" s="163"/>
      <c r="FZR362" s="163"/>
      <c r="FZS362" s="163"/>
      <c r="FZT362" s="163"/>
      <c r="FZU362" s="163"/>
      <c r="FZV362" s="163"/>
      <c r="FZW362" s="163"/>
      <c r="FZX362" s="163"/>
      <c r="FZY362" s="163"/>
      <c r="FZZ362" s="163"/>
      <c r="GAA362" s="163"/>
      <c r="GAB362" s="163"/>
      <c r="GAC362" s="163"/>
      <c r="GAD362" s="163"/>
      <c r="GAE362" s="163"/>
      <c r="GAF362" s="163"/>
      <c r="GAG362" s="163"/>
      <c r="GAH362" s="163"/>
      <c r="GAI362" s="163"/>
      <c r="GAJ362" s="163"/>
      <c r="GAK362" s="163"/>
      <c r="GAL362" s="163"/>
      <c r="GAM362" s="163"/>
      <c r="GAN362" s="163"/>
      <c r="GAO362" s="163"/>
      <c r="GAP362" s="163"/>
      <c r="GAQ362" s="163"/>
      <c r="GAR362" s="163"/>
      <c r="GAS362" s="163"/>
      <c r="GAT362" s="163"/>
      <c r="GAU362" s="163"/>
      <c r="GAV362" s="163"/>
      <c r="GAW362" s="163"/>
      <c r="GAX362" s="163"/>
      <c r="GAY362" s="163"/>
      <c r="GAZ362" s="163"/>
      <c r="GBA362" s="163"/>
      <c r="GBB362" s="163"/>
      <c r="GBC362" s="163"/>
      <c r="GBD362" s="163"/>
      <c r="GBE362" s="163"/>
      <c r="GBF362" s="163"/>
      <c r="GBG362" s="163"/>
      <c r="GBH362" s="163"/>
      <c r="GBI362" s="163"/>
      <c r="GBJ362" s="163"/>
      <c r="GBK362" s="163"/>
      <c r="GBL362" s="163"/>
      <c r="GBM362" s="163"/>
      <c r="GBN362" s="163"/>
      <c r="GBO362" s="163"/>
      <c r="GBP362" s="163"/>
      <c r="GBQ362" s="163"/>
      <c r="GBR362" s="163"/>
      <c r="GBS362" s="163"/>
      <c r="GBT362" s="163"/>
      <c r="GBU362" s="163"/>
      <c r="GBV362" s="163"/>
      <c r="GBW362" s="163"/>
      <c r="GBX362" s="163"/>
      <c r="GBY362" s="163"/>
      <c r="GBZ362" s="163"/>
      <c r="GCA362" s="163"/>
      <c r="GCB362" s="163"/>
      <c r="GCC362" s="163"/>
      <c r="GCD362" s="163"/>
      <c r="GCE362" s="163"/>
      <c r="GCF362" s="163"/>
      <c r="GCG362" s="163"/>
      <c r="GCH362" s="163"/>
      <c r="GCI362" s="163"/>
      <c r="GCJ362" s="163"/>
      <c r="GCK362" s="163"/>
      <c r="GCL362" s="163"/>
      <c r="GCM362" s="163"/>
      <c r="GCN362" s="163"/>
      <c r="GCO362" s="163"/>
      <c r="GCP362" s="163"/>
      <c r="GCQ362" s="163"/>
      <c r="GCR362" s="163"/>
      <c r="GCS362" s="163"/>
      <c r="GCT362" s="163"/>
      <c r="GCU362" s="163"/>
      <c r="GCV362" s="163"/>
      <c r="GCW362" s="163"/>
      <c r="GCX362" s="163"/>
      <c r="GCY362" s="163"/>
      <c r="GCZ362" s="163"/>
      <c r="GDA362" s="163"/>
      <c r="GDB362" s="163"/>
      <c r="GDC362" s="163"/>
      <c r="GDD362" s="163"/>
      <c r="GDE362" s="163"/>
      <c r="GDF362" s="163"/>
      <c r="GDG362" s="163"/>
      <c r="GDH362" s="163"/>
      <c r="GDI362" s="163"/>
      <c r="GDJ362" s="163"/>
      <c r="GDK362" s="163"/>
      <c r="GDL362" s="163"/>
      <c r="GDM362" s="163"/>
      <c r="GDN362" s="163"/>
      <c r="GDO362" s="163"/>
      <c r="GDP362" s="163"/>
      <c r="GDQ362" s="163"/>
      <c r="GDR362" s="163"/>
      <c r="GDS362" s="163"/>
      <c r="GDT362" s="163"/>
      <c r="GDU362" s="163"/>
      <c r="GDV362" s="163"/>
      <c r="GDW362" s="163"/>
      <c r="GDX362" s="163"/>
      <c r="GDY362" s="163"/>
      <c r="GDZ362" s="163"/>
      <c r="GEA362" s="163"/>
      <c r="GEB362" s="163"/>
      <c r="GEC362" s="163"/>
      <c r="GED362" s="163"/>
      <c r="GEE362" s="163"/>
      <c r="GEF362" s="163"/>
      <c r="GEG362" s="163"/>
      <c r="GEH362" s="163"/>
      <c r="GEI362" s="163"/>
      <c r="GEJ362" s="163"/>
      <c r="GEK362" s="163"/>
      <c r="GEL362" s="163"/>
      <c r="GEM362" s="163"/>
      <c r="GEN362" s="163"/>
      <c r="GEO362" s="163"/>
      <c r="GEP362" s="163"/>
      <c r="GEQ362" s="163"/>
      <c r="GER362" s="163"/>
      <c r="GES362" s="163"/>
      <c r="GET362" s="163"/>
      <c r="GEU362" s="163"/>
      <c r="GEV362" s="163"/>
      <c r="GEW362" s="163"/>
      <c r="GEX362" s="163"/>
      <c r="GEY362" s="163"/>
      <c r="GEZ362" s="163"/>
      <c r="GFA362" s="163"/>
      <c r="GFB362" s="163"/>
      <c r="GFC362" s="163"/>
      <c r="GFD362" s="163"/>
      <c r="GFE362" s="163"/>
      <c r="GFF362" s="163"/>
      <c r="GFG362" s="163"/>
      <c r="GFH362" s="163"/>
      <c r="GFI362" s="163"/>
      <c r="GFJ362" s="163"/>
      <c r="GFK362" s="163"/>
      <c r="GFL362" s="163"/>
      <c r="GFM362" s="163"/>
      <c r="GFN362" s="163"/>
      <c r="GFO362" s="163"/>
      <c r="GFP362" s="163"/>
      <c r="GFQ362" s="163"/>
      <c r="GFR362" s="163"/>
      <c r="GFS362" s="163"/>
      <c r="GFT362" s="163"/>
      <c r="GFU362" s="163"/>
      <c r="GFV362" s="163"/>
      <c r="GFW362" s="163"/>
      <c r="GFX362" s="163"/>
      <c r="GFY362" s="163"/>
      <c r="GFZ362" s="163"/>
      <c r="GGA362" s="163"/>
      <c r="GGB362" s="163"/>
      <c r="GGC362" s="163"/>
      <c r="GGD362" s="163"/>
      <c r="GGE362" s="163"/>
      <c r="GGF362" s="163"/>
      <c r="GGG362" s="163"/>
      <c r="GGH362" s="163"/>
      <c r="GGI362" s="163"/>
      <c r="GGJ362" s="163"/>
      <c r="GGK362" s="163"/>
      <c r="GGL362" s="163"/>
      <c r="GGM362" s="163"/>
      <c r="GGN362" s="163"/>
      <c r="GGO362" s="163"/>
      <c r="GGP362" s="163"/>
      <c r="GGQ362" s="163"/>
      <c r="GGR362" s="163"/>
      <c r="GGS362" s="163"/>
      <c r="GGT362" s="163"/>
      <c r="GGU362" s="163"/>
      <c r="GGV362" s="163"/>
      <c r="GGW362" s="163"/>
      <c r="GGX362" s="163"/>
      <c r="GGY362" s="163"/>
      <c r="GGZ362" s="163"/>
      <c r="GHA362" s="163"/>
      <c r="GHB362" s="163"/>
      <c r="GHC362" s="163"/>
      <c r="GHD362" s="163"/>
      <c r="GHE362" s="163"/>
      <c r="GHF362" s="163"/>
      <c r="GHG362" s="163"/>
      <c r="GHH362" s="163"/>
      <c r="GHI362" s="163"/>
      <c r="GHJ362" s="163"/>
      <c r="GHK362" s="163"/>
      <c r="GHL362" s="163"/>
      <c r="GHM362" s="163"/>
      <c r="GHN362" s="163"/>
      <c r="GHO362" s="163"/>
      <c r="GHP362" s="163"/>
      <c r="GHQ362" s="163"/>
      <c r="GHR362" s="163"/>
      <c r="GHS362" s="163"/>
      <c r="GHT362" s="163"/>
      <c r="GHU362" s="163"/>
      <c r="GHV362" s="163"/>
      <c r="GHW362" s="163"/>
      <c r="GHX362" s="163"/>
      <c r="GHY362" s="163"/>
      <c r="GHZ362" s="163"/>
      <c r="GIA362" s="163"/>
      <c r="GIB362" s="163"/>
      <c r="GIC362" s="163"/>
      <c r="GID362" s="163"/>
      <c r="GIE362" s="163"/>
      <c r="GIF362" s="163"/>
      <c r="GIG362" s="163"/>
      <c r="GIH362" s="163"/>
      <c r="GII362" s="163"/>
      <c r="GIJ362" s="163"/>
      <c r="GIK362" s="163"/>
      <c r="GIL362" s="163"/>
      <c r="GIM362" s="163"/>
      <c r="GIN362" s="163"/>
      <c r="GIO362" s="163"/>
      <c r="GIP362" s="163"/>
      <c r="GIQ362" s="163"/>
      <c r="GIR362" s="163"/>
      <c r="GIS362" s="163"/>
      <c r="GIT362" s="163"/>
      <c r="GIU362" s="163"/>
      <c r="GIV362" s="163"/>
      <c r="GIW362" s="163"/>
      <c r="GIX362" s="163"/>
      <c r="GIY362" s="163"/>
      <c r="GIZ362" s="163"/>
      <c r="GJA362" s="163"/>
      <c r="GJB362" s="163"/>
      <c r="GJC362" s="163"/>
      <c r="GJD362" s="163"/>
      <c r="GJE362" s="163"/>
      <c r="GJF362" s="163"/>
      <c r="GJG362" s="163"/>
      <c r="GJH362" s="163"/>
      <c r="GJI362" s="163"/>
      <c r="GJJ362" s="163"/>
      <c r="GJK362" s="163"/>
      <c r="GJL362" s="163"/>
      <c r="GJM362" s="163"/>
      <c r="GJN362" s="163"/>
      <c r="GJO362" s="163"/>
      <c r="GJP362" s="163"/>
      <c r="GJQ362" s="163"/>
      <c r="GJR362" s="163"/>
      <c r="GJS362" s="163"/>
      <c r="GJT362" s="163"/>
      <c r="GJU362" s="163"/>
      <c r="GJV362" s="163"/>
      <c r="GJW362" s="163"/>
      <c r="GJX362" s="163"/>
      <c r="GJY362" s="163"/>
      <c r="GJZ362" s="163"/>
      <c r="GKA362" s="163"/>
      <c r="GKB362" s="163"/>
      <c r="GKC362" s="163"/>
      <c r="GKD362" s="163"/>
      <c r="GKE362" s="163"/>
      <c r="GKF362" s="163"/>
      <c r="GKG362" s="163"/>
      <c r="GKH362" s="163"/>
      <c r="GKI362" s="163"/>
      <c r="GKJ362" s="163"/>
      <c r="GKK362" s="163"/>
      <c r="GKL362" s="163"/>
      <c r="GKM362" s="163"/>
      <c r="GKN362" s="163"/>
      <c r="GKO362" s="163"/>
      <c r="GKP362" s="163"/>
      <c r="GKQ362" s="163"/>
      <c r="GKR362" s="163"/>
      <c r="GKS362" s="163"/>
      <c r="GKT362" s="163"/>
      <c r="GKU362" s="163"/>
      <c r="GKV362" s="163"/>
      <c r="GKW362" s="163"/>
      <c r="GKX362" s="163"/>
      <c r="GKY362" s="163"/>
      <c r="GKZ362" s="163"/>
      <c r="GLA362" s="163"/>
      <c r="GLB362" s="163"/>
      <c r="GLC362" s="163"/>
      <c r="GLD362" s="163"/>
      <c r="GLE362" s="163"/>
      <c r="GLF362" s="163"/>
      <c r="GLG362" s="163"/>
      <c r="GLH362" s="163"/>
      <c r="GLI362" s="163"/>
      <c r="GLJ362" s="163"/>
      <c r="GLK362" s="163"/>
      <c r="GLL362" s="163"/>
      <c r="GLM362" s="163"/>
      <c r="GLN362" s="163"/>
      <c r="GLO362" s="163"/>
      <c r="GLP362" s="163"/>
      <c r="GLQ362" s="163"/>
      <c r="GLR362" s="163"/>
      <c r="GLS362" s="163"/>
      <c r="GLT362" s="163"/>
      <c r="GLU362" s="163"/>
      <c r="GLV362" s="163"/>
      <c r="GLW362" s="163"/>
      <c r="GLX362" s="163"/>
      <c r="GLY362" s="163"/>
      <c r="GLZ362" s="163"/>
      <c r="GMA362" s="163"/>
      <c r="GMB362" s="163"/>
      <c r="GMC362" s="163"/>
      <c r="GMD362" s="163"/>
      <c r="GME362" s="163"/>
      <c r="GMF362" s="163"/>
      <c r="GMG362" s="163"/>
      <c r="GMH362" s="163"/>
      <c r="GMI362" s="163"/>
      <c r="GMJ362" s="163"/>
      <c r="GMK362" s="163"/>
      <c r="GML362" s="163"/>
      <c r="GMM362" s="163"/>
      <c r="GMN362" s="163"/>
      <c r="GMO362" s="163"/>
      <c r="GMP362" s="163"/>
      <c r="GMQ362" s="163"/>
      <c r="GMR362" s="163"/>
      <c r="GMS362" s="163"/>
      <c r="GMT362" s="163"/>
      <c r="GMU362" s="163"/>
      <c r="GMV362" s="163"/>
      <c r="GMW362" s="163"/>
      <c r="GMX362" s="163"/>
      <c r="GMY362" s="163"/>
      <c r="GMZ362" s="163"/>
      <c r="GNA362" s="163"/>
      <c r="GNB362" s="163"/>
      <c r="GNC362" s="163"/>
      <c r="GND362" s="163"/>
      <c r="GNE362" s="163"/>
      <c r="GNF362" s="163"/>
      <c r="GNG362" s="163"/>
      <c r="GNH362" s="163"/>
      <c r="GNI362" s="163"/>
      <c r="GNJ362" s="163"/>
      <c r="GNK362" s="163"/>
      <c r="GNL362" s="163"/>
      <c r="GNM362" s="163"/>
      <c r="GNN362" s="163"/>
      <c r="GNO362" s="163"/>
      <c r="GNP362" s="163"/>
      <c r="GNQ362" s="163"/>
      <c r="GNR362" s="163"/>
      <c r="GNS362" s="163"/>
      <c r="GNT362" s="163"/>
      <c r="GNU362" s="163"/>
      <c r="GNV362" s="163"/>
      <c r="GNW362" s="163"/>
      <c r="GNX362" s="163"/>
      <c r="GNY362" s="163"/>
      <c r="GNZ362" s="163"/>
      <c r="GOA362" s="163"/>
      <c r="GOB362" s="163"/>
      <c r="GOC362" s="163"/>
      <c r="GOD362" s="163"/>
      <c r="GOE362" s="163"/>
      <c r="GOF362" s="163"/>
      <c r="GOG362" s="163"/>
      <c r="GOH362" s="163"/>
      <c r="GOI362" s="163"/>
      <c r="GOJ362" s="163"/>
      <c r="GOK362" s="163"/>
      <c r="GOL362" s="163"/>
      <c r="GOM362" s="163"/>
      <c r="GON362" s="163"/>
      <c r="GOO362" s="163"/>
      <c r="GOP362" s="163"/>
      <c r="GOQ362" s="163"/>
      <c r="GOR362" s="163"/>
      <c r="GOS362" s="163"/>
      <c r="GOT362" s="163"/>
      <c r="GOU362" s="163"/>
      <c r="GOV362" s="163"/>
      <c r="GOW362" s="163"/>
      <c r="GOX362" s="163"/>
      <c r="GOY362" s="163"/>
      <c r="GOZ362" s="163"/>
      <c r="GPA362" s="163"/>
      <c r="GPB362" s="163"/>
      <c r="GPC362" s="163"/>
      <c r="GPD362" s="163"/>
      <c r="GPE362" s="163"/>
      <c r="GPF362" s="163"/>
      <c r="GPG362" s="163"/>
      <c r="GPH362" s="163"/>
      <c r="GPI362" s="163"/>
      <c r="GPJ362" s="163"/>
      <c r="GPK362" s="163"/>
      <c r="GPL362" s="163"/>
      <c r="GPM362" s="163"/>
      <c r="GPN362" s="163"/>
      <c r="GPO362" s="163"/>
      <c r="GPP362" s="163"/>
      <c r="GPQ362" s="163"/>
      <c r="GPR362" s="163"/>
      <c r="GPS362" s="163"/>
      <c r="GPT362" s="163"/>
      <c r="GPU362" s="163"/>
      <c r="GPV362" s="163"/>
      <c r="GPW362" s="163"/>
      <c r="GPX362" s="163"/>
      <c r="GPY362" s="163"/>
      <c r="GPZ362" s="163"/>
      <c r="GQA362" s="163"/>
      <c r="GQB362" s="163"/>
      <c r="GQC362" s="163"/>
      <c r="GQD362" s="163"/>
      <c r="GQE362" s="163"/>
      <c r="GQF362" s="163"/>
      <c r="GQG362" s="163"/>
      <c r="GQH362" s="163"/>
      <c r="GQI362" s="163"/>
      <c r="GQJ362" s="163"/>
      <c r="GQK362" s="163"/>
      <c r="GQL362" s="163"/>
      <c r="GQM362" s="163"/>
      <c r="GQN362" s="163"/>
      <c r="GQO362" s="163"/>
      <c r="GQP362" s="163"/>
      <c r="GQQ362" s="163"/>
      <c r="GQR362" s="163"/>
      <c r="GQS362" s="163"/>
      <c r="GQT362" s="163"/>
      <c r="GQU362" s="163"/>
      <c r="GQV362" s="163"/>
      <c r="GQW362" s="163"/>
      <c r="GQX362" s="163"/>
      <c r="GQY362" s="163"/>
      <c r="GQZ362" s="163"/>
      <c r="GRA362" s="163"/>
      <c r="GRB362" s="163"/>
      <c r="GRC362" s="163"/>
      <c r="GRD362" s="163"/>
      <c r="GRE362" s="163"/>
      <c r="GRF362" s="163"/>
      <c r="GRG362" s="163"/>
      <c r="GRH362" s="163"/>
      <c r="GRI362" s="163"/>
      <c r="GRJ362" s="163"/>
      <c r="GRK362" s="163"/>
      <c r="GRL362" s="163"/>
      <c r="GRM362" s="163"/>
      <c r="GRN362" s="163"/>
      <c r="GRO362" s="163"/>
      <c r="GRP362" s="163"/>
      <c r="GRQ362" s="163"/>
      <c r="GRR362" s="163"/>
      <c r="GRS362" s="163"/>
      <c r="GRT362" s="163"/>
      <c r="GRU362" s="163"/>
      <c r="GRV362" s="163"/>
      <c r="GRW362" s="163"/>
      <c r="GRX362" s="163"/>
      <c r="GRY362" s="163"/>
      <c r="GRZ362" s="163"/>
      <c r="GSA362" s="163"/>
      <c r="GSB362" s="163"/>
      <c r="GSC362" s="163"/>
      <c r="GSD362" s="163"/>
      <c r="GSE362" s="163"/>
      <c r="GSF362" s="163"/>
      <c r="GSG362" s="163"/>
      <c r="GSH362" s="163"/>
      <c r="GSI362" s="163"/>
      <c r="GSJ362" s="163"/>
      <c r="GSK362" s="163"/>
      <c r="GSL362" s="163"/>
      <c r="GSM362" s="163"/>
      <c r="GSN362" s="163"/>
      <c r="GSO362" s="163"/>
      <c r="GSP362" s="163"/>
      <c r="GSQ362" s="163"/>
      <c r="GSR362" s="163"/>
      <c r="GSS362" s="163"/>
      <c r="GST362" s="163"/>
      <c r="GSU362" s="163"/>
      <c r="GSV362" s="163"/>
      <c r="GSW362" s="163"/>
      <c r="GSX362" s="163"/>
      <c r="GSY362" s="163"/>
      <c r="GSZ362" s="163"/>
      <c r="GTA362" s="163"/>
      <c r="GTB362" s="163"/>
      <c r="GTC362" s="163"/>
      <c r="GTD362" s="163"/>
      <c r="GTE362" s="163"/>
      <c r="GTF362" s="163"/>
      <c r="GTG362" s="163"/>
      <c r="GTH362" s="163"/>
      <c r="GTI362" s="163"/>
      <c r="GTJ362" s="163"/>
      <c r="GTK362" s="163"/>
      <c r="GTL362" s="163"/>
      <c r="GTM362" s="163"/>
      <c r="GTN362" s="163"/>
      <c r="GTO362" s="163"/>
      <c r="GTP362" s="163"/>
      <c r="GTQ362" s="163"/>
      <c r="GTR362" s="163"/>
      <c r="GTS362" s="163"/>
      <c r="GTT362" s="163"/>
      <c r="GTU362" s="163"/>
      <c r="GTV362" s="163"/>
      <c r="GTW362" s="163"/>
      <c r="GTX362" s="163"/>
      <c r="GTY362" s="163"/>
      <c r="GTZ362" s="163"/>
      <c r="GUA362" s="163"/>
      <c r="GUB362" s="163"/>
      <c r="GUC362" s="163"/>
      <c r="GUD362" s="163"/>
      <c r="GUE362" s="163"/>
      <c r="GUF362" s="163"/>
      <c r="GUG362" s="163"/>
      <c r="GUH362" s="163"/>
      <c r="GUI362" s="163"/>
      <c r="GUJ362" s="163"/>
      <c r="GUK362" s="163"/>
      <c r="GUL362" s="163"/>
      <c r="GUM362" s="163"/>
      <c r="GUN362" s="163"/>
      <c r="GUO362" s="163"/>
      <c r="GUP362" s="163"/>
      <c r="GUQ362" s="163"/>
      <c r="GUR362" s="163"/>
      <c r="GUS362" s="163"/>
      <c r="GUT362" s="163"/>
      <c r="GUU362" s="163"/>
      <c r="GUV362" s="163"/>
      <c r="GUW362" s="163"/>
      <c r="GUX362" s="163"/>
      <c r="GUY362" s="163"/>
      <c r="GUZ362" s="163"/>
      <c r="GVA362" s="163"/>
      <c r="GVB362" s="163"/>
      <c r="GVC362" s="163"/>
      <c r="GVD362" s="163"/>
      <c r="GVE362" s="163"/>
      <c r="GVF362" s="163"/>
      <c r="GVG362" s="163"/>
      <c r="GVH362" s="163"/>
      <c r="GVI362" s="163"/>
      <c r="GVJ362" s="163"/>
      <c r="GVK362" s="163"/>
      <c r="GVL362" s="163"/>
      <c r="GVM362" s="163"/>
      <c r="GVN362" s="163"/>
      <c r="GVO362" s="163"/>
      <c r="GVP362" s="163"/>
      <c r="GVQ362" s="163"/>
      <c r="GVR362" s="163"/>
      <c r="GVS362" s="163"/>
      <c r="GVT362" s="163"/>
      <c r="GVU362" s="163"/>
      <c r="GVV362" s="163"/>
      <c r="GVW362" s="163"/>
      <c r="GVX362" s="163"/>
      <c r="GVY362" s="163"/>
      <c r="GVZ362" s="163"/>
      <c r="GWA362" s="163"/>
      <c r="GWB362" s="163"/>
      <c r="GWC362" s="163"/>
      <c r="GWD362" s="163"/>
      <c r="GWE362" s="163"/>
      <c r="GWF362" s="163"/>
      <c r="GWG362" s="163"/>
      <c r="GWH362" s="163"/>
      <c r="GWI362" s="163"/>
      <c r="GWJ362" s="163"/>
      <c r="GWK362" s="163"/>
      <c r="GWL362" s="163"/>
      <c r="GWM362" s="163"/>
      <c r="GWN362" s="163"/>
      <c r="GWO362" s="163"/>
      <c r="GWP362" s="163"/>
      <c r="GWQ362" s="163"/>
      <c r="GWR362" s="163"/>
      <c r="GWS362" s="163"/>
      <c r="GWT362" s="163"/>
      <c r="GWU362" s="163"/>
      <c r="GWV362" s="163"/>
      <c r="GWW362" s="163"/>
      <c r="GWX362" s="163"/>
      <c r="GWY362" s="163"/>
      <c r="GWZ362" s="163"/>
      <c r="GXA362" s="163"/>
      <c r="GXB362" s="163"/>
      <c r="GXC362" s="163"/>
      <c r="GXD362" s="163"/>
      <c r="GXE362" s="163"/>
      <c r="GXF362" s="163"/>
      <c r="GXG362" s="163"/>
      <c r="GXH362" s="163"/>
      <c r="GXI362" s="163"/>
      <c r="GXJ362" s="163"/>
      <c r="GXK362" s="163"/>
      <c r="GXL362" s="163"/>
      <c r="GXM362" s="163"/>
      <c r="GXN362" s="163"/>
      <c r="GXO362" s="163"/>
      <c r="GXP362" s="163"/>
      <c r="GXQ362" s="163"/>
      <c r="GXR362" s="163"/>
      <c r="GXS362" s="163"/>
      <c r="GXT362" s="163"/>
      <c r="GXU362" s="163"/>
      <c r="GXV362" s="163"/>
      <c r="GXW362" s="163"/>
      <c r="GXX362" s="163"/>
      <c r="GXY362" s="163"/>
      <c r="GXZ362" s="163"/>
      <c r="GYA362" s="163"/>
      <c r="GYB362" s="163"/>
      <c r="GYC362" s="163"/>
      <c r="GYD362" s="163"/>
      <c r="GYE362" s="163"/>
      <c r="GYF362" s="163"/>
      <c r="GYG362" s="163"/>
      <c r="GYH362" s="163"/>
      <c r="GYI362" s="163"/>
      <c r="GYJ362" s="163"/>
      <c r="GYK362" s="163"/>
      <c r="GYL362" s="163"/>
      <c r="GYM362" s="163"/>
      <c r="GYN362" s="163"/>
      <c r="GYO362" s="163"/>
      <c r="GYP362" s="163"/>
      <c r="GYQ362" s="163"/>
      <c r="GYR362" s="163"/>
      <c r="GYS362" s="163"/>
      <c r="GYT362" s="163"/>
      <c r="GYU362" s="163"/>
      <c r="GYV362" s="163"/>
      <c r="GYW362" s="163"/>
      <c r="GYX362" s="163"/>
      <c r="GYY362" s="163"/>
      <c r="GYZ362" s="163"/>
      <c r="GZA362" s="163"/>
      <c r="GZB362" s="163"/>
      <c r="GZC362" s="163"/>
      <c r="GZD362" s="163"/>
      <c r="GZE362" s="163"/>
      <c r="GZF362" s="163"/>
      <c r="GZG362" s="163"/>
      <c r="GZH362" s="163"/>
      <c r="GZI362" s="163"/>
      <c r="GZJ362" s="163"/>
      <c r="GZK362" s="163"/>
      <c r="GZL362" s="163"/>
      <c r="GZM362" s="163"/>
      <c r="GZN362" s="163"/>
      <c r="GZO362" s="163"/>
      <c r="GZP362" s="163"/>
      <c r="GZQ362" s="163"/>
      <c r="GZR362" s="163"/>
      <c r="GZS362" s="163"/>
      <c r="GZT362" s="163"/>
      <c r="GZU362" s="163"/>
      <c r="GZV362" s="163"/>
      <c r="GZW362" s="163"/>
      <c r="GZX362" s="163"/>
      <c r="GZY362" s="163"/>
      <c r="GZZ362" s="163"/>
      <c r="HAA362" s="163"/>
      <c r="HAB362" s="163"/>
      <c r="HAC362" s="163"/>
      <c r="HAD362" s="163"/>
      <c r="HAE362" s="163"/>
      <c r="HAF362" s="163"/>
      <c r="HAG362" s="163"/>
      <c r="HAH362" s="163"/>
      <c r="HAI362" s="163"/>
      <c r="HAJ362" s="163"/>
      <c r="HAK362" s="163"/>
      <c r="HAL362" s="163"/>
      <c r="HAM362" s="163"/>
      <c r="HAN362" s="163"/>
      <c r="HAO362" s="163"/>
      <c r="HAP362" s="163"/>
      <c r="HAQ362" s="163"/>
      <c r="HAR362" s="163"/>
      <c r="HAS362" s="163"/>
      <c r="HAT362" s="163"/>
      <c r="HAU362" s="163"/>
      <c r="HAV362" s="163"/>
      <c r="HAW362" s="163"/>
      <c r="HAX362" s="163"/>
      <c r="HAY362" s="163"/>
      <c r="HAZ362" s="163"/>
      <c r="HBA362" s="163"/>
      <c r="HBB362" s="163"/>
      <c r="HBC362" s="163"/>
      <c r="HBD362" s="163"/>
      <c r="HBE362" s="163"/>
      <c r="HBF362" s="163"/>
      <c r="HBG362" s="163"/>
      <c r="HBH362" s="163"/>
      <c r="HBI362" s="163"/>
      <c r="HBJ362" s="163"/>
      <c r="HBK362" s="163"/>
      <c r="HBL362" s="163"/>
      <c r="HBM362" s="163"/>
      <c r="HBN362" s="163"/>
      <c r="HBO362" s="163"/>
      <c r="HBP362" s="163"/>
      <c r="HBQ362" s="163"/>
      <c r="HBR362" s="163"/>
      <c r="HBS362" s="163"/>
      <c r="HBT362" s="163"/>
      <c r="HBU362" s="163"/>
      <c r="HBV362" s="163"/>
      <c r="HBW362" s="163"/>
      <c r="HBX362" s="163"/>
      <c r="HBY362" s="163"/>
      <c r="HBZ362" s="163"/>
      <c r="HCA362" s="163"/>
      <c r="HCB362" s="163"/>
      <c r="HCC362" s="163"/>
      <c r="HCD362" s="163"/>
      <c r="HCE362" s="163"/>
      <c r="HCF362" s="163"/>
      <c r="HCG362" s="163"/>
      <c r="HCH362" s="163"/>
      <c r="HCI362" s="163"/>
      <c r="HCJ362" s="163"/>
      <c r="HCK362" s="163"/>
      <c r="HCL362" s="163"/>
      <c r="HCM362" s="163"/>
      <c r="HCN362" s="163"/>
      <c r="HCO362" s="163"/>
      <c r="HCP362" s="163"/>
      <c r="HCQ362" s="163"/>
      <c r="HCR362" s="163"/>
      <c r="HCS362" s="163"/>
      <c r="HCT362" s="163"/>
      <c r="HCU362" s="163"/>
      <c r="HCV362" s="163"/>
      <c r="HCW362" s="163"/>
      <c r="HCX362" s="163"/>
      <c r="HCY362" s="163"/>
      <c r="HCZ362" s="163"/>
      <c r="HDA362" s="163"/>
      <c r="HDB362" s="163"/>
      <c r="HDC362" s="163"/>
      <c r="HDD362" s="163"/>
      <c r="HDE362" s="163"/>
      <c r="HDF362" s="163"/>
      <c r="HDG362" s="163"/>
      <c r="HDH362" s="163"/>
      <c r="HDI362" s="163"/>
      <c r="HDJ362" s="163"/>
      <c r="HDK362" s="163"/>
      <c r="HDL362" s="163"/>
      <c r="HDM362" s="163"/>
      <c r="HDN362" s="163"/>
      <c r="HDO362" s="163"/>
      <c r="HDP362" s="163"/>
      <c r="HDQ362" s="163"/>
      <c r="HDR362" s="163"/>
      <c r="HDS362" s="163"/>
      <c r="HDT362" s="163"/>
      <c r="HDU362" s="163"/>
      <c r="HDV362" s="163"/>
      <c r="HDW362" s="163"/>
      <c r="HDX362" s="163"/>
      <c r="HDY362" s="163"/>
      <c r="HDZ362" s="163"/>
      <c r="HEA362" s="163"/>
      <c r="HEB362" s="163"/>
      <c r="HEC362" s="163"/>
      <c r="HED362" s="163"/>
      <c r="HEE362" s="163"/>
      <c r="HEF362" s="163"/>
      <c r="HEG362" s="163"/>
      <c r="HEH362" s="163"/>
      <c r="HEI362" s="163"/>
      <c r="HEJ362" s="163"/>
      <c r="HEK362" s="163"/>
      <c r="HEL362" s="163"/>
      <c r="HEM362" s="163"/>
      <c r="HEN362" s="163"/>
      <c r="HEO362" s="163"/>
      <c r="HEP362" s="163"/>
      <c r="HEQ362" s="163"/>
      <c r="HER362" s="163"/>
      <c r="HES362" s="163"/>
      <c r="HET362" s="163"/>
      <c r="HEU362" s="163"/>
      <c r="HEV362" s="163"/>
      <c r="HEW362" s="163"/>
      <c r="HEX362" s="163"/>
      <c r="HEY362" s="163"/>
      <c r="HEZ362" s="163"/>
      <c r="HFA362" s="163"/>
      <c r="HFB362" s="163"/>
      <c r="HFC362" s="163"/>
      <c r="HFD362" s="163"/>
      <c r="HFE362" s="163"/>
      <c r="HFF362" s="163"/>
      <c r="HFG362" s="163"/>
      <c r="HFH362" s="163"/>
      <c r="HFI362" s="163"/>
      <c r="HFJ362" s="163"/>
      <c r="HFK362" s="163"/>
      <c r="HFL362" s="163"/>
      <c r="HFM362" s="163"/>
      <c r="HFN362" s="163"/>
      <c r="HFO362" s="163"/>
      <c r="HFP362" s="163"/>
      <c r="HFQ362" s="163"/>
      <c r="HFR362" s="163"/>
      <c r="HFS362" s="163"/>
      <c r="HFT362" s="163"/>
      <c r="HFU362" s="163"/>
      <c r="HFV362" s="163"/>
      <c r="HFW362" s="163"/>
      <c r="HFX362" s="163"/>
      <c r="HFY362" s="163"/>
      <c r="HFZ362" s="163"/>
      <c r="HGA362" s="163"/>
      <c r="HGB362" s="163"/>
      <c r="HGC362" s="163"/>
      <c r="HGD362" s="163"/>
      <c r="HGE362" s="163"/>
      <c r="HGF362" s="163"/>
      <c r="HGG362" s="163"/>
      <c r="HGH362" s="163"/>
      <c r="HGI362" s="163"/>
      <c r="HGJ362" s="163"/>
      <c r="HGK362" s="163"/>
      <c r="HGL362" s="163"/>
      <c r="HGM362" s="163"/>
      <c r="HGN362" s="163"/>
      <c r="HGO362" s="163"/>
      <c r="HGP362" s="163"/>
      <c r="HGQ362" s="163"/>
      <c r="HGR362" s="163"/>
      <c r="HGS362" s="163"/>
      <c r="HGT362" s="163"/>
      <c r="HGU362" s="163"/>
      <c r="HGV362" s="163"/>
      <c r="HGW362" s="163"/>
      <c r="HGX362" s="163"/>
      <c r="HGY362" s="163"/>
      <c r="HGZ362" s="163"/>
      <c r="HHA362" s="163"/>
      <c r="HHB362" s="163"/>
      <c r="HHC362" s="163"/>
      <c r="HHD362" s="163"/>
      <c r="HHE362" s="163"/>
      <c r="HHF362" s="163"/>
      <c r="HHG362" s="163"/>
      <c r="HHH362" s="163"/>
      <c r="HHI362" s="163"/>
      <c r="HHJ362" s="163"/>
      <c r="HHK362" s="163"/>
      <c r="HHL362" s="163"/>
      <c r="HHM362" s="163"/>
      <c r="HHN362" s="163"/>
      <c r="HHO362" s="163"/>
      <c r="HHP362" s="163"/>
      <c r="HHQ362" s="163"/>
      <c r="HHR362" s="163"/>
      <c r="HHS362" s="163"/>
      <c r="HHT362" s="163"/>
      <c r="HHU362" s="163"/>
      <c r="HHV362" s="163"/>
      <c r="HHW362" s="163"/>
      <c r="HHX362" s="163"/>
      <c r="HHY362" s="163"/>
      <c r="HHZ362" s="163"/>
      <c r="HIA362" s="163"/>
      <c r="HIB362" s="163"/>
      <c r="HIC362" s="163"/>
      <c r="HID362" s="163"/>
      <c r="HIE362" s="163"/>
      <c r="HIF362" s="163"/>
      <c r="HIG362" s="163"/>
      <c r="HIH362" s="163"/>
      <c r="HII362" s="163"/>
      <c r="HIJ362" s="163"/>
      <c r="HIK362" s="163"/>
      <c r="HIL362" s="163"/>
      <c r="HIM362" s="163"/>
      <c r="HIN362" s="163"/>
      <c r="HIO362" s="163"/>
      <c r="HIP362" s="163"/>
      <c r="HIQ362" s="163"/>
      <c r="HIR362" s="163"/>
      <c r="HIS362" s="163"/>
      <c r="HIT362" s="163"/>
      <c r="HIU362" s="163"/>
      <c r="HIV362" s="163"/>
      <c r="HIW362" s="163"/>
      <c r="HIX362" s="163"/>
      <c r="HIY362" s="163"/>
      <c r="HIZ362" s="163"/>
      <c r="HJA362" s="163"/>
      <c r="HJB362" s="163"/>
      <c r="HJC362" s="163"/>
      <c r="HJD362" s="163"/>
      <c r="HJE362" s="163"/>
      <c r="HJF362" s="163"/>
      <c r="HJG362" s="163"/>
      <c r="HJH362" s="163"/>
      <c r="HJI362" s="163"/>
      <c r="HJJ362" s="163"/>
      <c r="HJK362" s="163"/>
      <c r="HJL362" s="163"/>
      <c r="HJM362" s="163"/>
      <c r="HJN362" s="163"/>
      <c r="HJO362" s="163"/>
      <c r="HJP362" s="163"/>
      <c r="HJQ362" s="163"/>
      <c r="HJR362" s="163"/>
      <c r="HJS362" s="163"/>
      <c r="HJT362" s="163"/>
      <c r="HJU362" s="163"/>
      <c r="HJV362" s="163"/>
      <c r="HJW362" s="163"/>
      <c r="HJX362" s="163"/>
      <c r="HJY362" s="163"/>
      <c r="HJZ362" s="163"/>
      <c r="HKA362" s="163"/>
      <c r="HKB362" s="163"/>
      <c r="HKC362" s="163"/>
      <c r="HKD362" s="163"/>
      <c r="HKE362" s="163"/>
      <c r="HKF362" s="163"/>
      <c r="HKG362" s="163"/>
      <c r="HKH362" s="163"/>
      <c r="HKI362" s="163"/>
      <c r="HKJ362" s="163"/>
      <c r="HKK362" s="163"/>
      <c r="HKL362" s="163"/>
      <c r="HKM362" s="163"/>
      <c r="HKN362" s="163"/>
      <c r="HKO362" s="163"/>
      <c r="HKP362" s="163"/>
      <c r="HKQ362" s="163"/>
      <c r="HKR362" s="163"/>
      <c r="HKS362" s="163"/>
      <c r="HKT362" s="163"/>
      <c r="HKU362" s="163"/>
      <c r="HKV362" s="163"/>
      <c r="HKW362" s="163"/>
      <c r="HKX362" s="163"/>
      <c r="HKY362" s="163"/>
      <c r="HKZ362" s="163"/>
      <c r="HLA362" s="163"/>
      <c r="HLB362" s="163"/>
      <c r="HLC362" s="163"/>
      <c r="HLD362" s="163"/>
      <c r="HLE362" s="163"/>
      <c r="HLF362" s="163"/>
      <c r="HLG362" s="163"/>
      <c r="HLH362" s="163"/>
      <c r="HLI362" s="163"/>
      <c r="HLJ362" s="163"/>
      <c r="HLK362" s="163"/>
      <c r="HLL362" s="163"/>
      <c r="HLM362" s="163"/>
      <c r="HLN362" s="163"/>
      <c r="HLO362" s="163"/>
      <c r="HLP362" s="163"/>
      <c r="HLQ362" s="163"/>
      <c r="HLR362" s="163"/>
      <c r="HLS362" s="163"/>
      <c r="HLT362" s="163"/>
      <c r="HLU362" s="163"/>
      <c r="HLV362" s="163"/>
      <c r="HLW362" s="163"/>
      <c r="HLX362" s="163"/>
      <c r="HLY362" s="163"/>
      <c r="HLZ362" s="163"/>
      <c r="HMA362" s="163"/>
      <c r="HMB362" s="163"/>
      <c r="HMC362" s="163"/>
      <c r="HMD362" s="163"/>
      <c r="HME362" s="163"/>
      <c r="HMF362" s="163"/>
      <c r="HMG362" s="163"/>
      <c r="HMH362" s="163"/>
      <c r="HMI362" s="163"/>
      <c r="HMJ362" s="163"/>
      <c r="HMK362" s="163"/>
      <c r="HML362" s="163"/>
      <c r="HMM362" s="163"/>
      <c r="HMN362" s="163"/>
      <c r="HMO362" s="163"/>
      <c r="HMP362" s="163"/>
      <c r="HMQ362" s="163"/>
      <c r="HMR362" s="163"/>
      <c r="HMS362" s="163"/>
      <c r="HMT362" s="163"/>
      <c r="HMU362" s="163"/>
      <c r="HMV362" s="163"/>
      <c r="HMW362" s="163"/>
      <c r="HMX362" s="163"/>
      <c r="HMY362" s="163"/>
      <c r="HMZ362" s="163"/>
      <c r="HNA362" s="163"/>
      <c r="HNB362" s="163"/>
      <c r="HNC362" s="163"/>
      <c r="HND362" s="163"/>
      <c r="HNE362" s="163"/>
      <c r="HNF362" s="163"/>
      <c r="HNG362" s="163"/>
      <c r="HNH362" s="163"/>
      <c r="HNI362" s="163"/>
      <c r="HNJ362" s="163"/>
      <c r="HNK362" s="163"/>
      <c r="HNL362" s="163"/>
      <c r="HNM362" s="163"/>
      <c r="HNN362" s="163"/>
      <c r="HNO362" s="163"/>
      <c r="HNP362" s="163"/>
      <c r="HNQ362" s="163"/>
      <c r="HNR362" s="163"/>
      <c r="HNS362" s="163"/>
      <c r="HNT362" s="163"/>
      <c r="HNU362" s="163"/>
      <c r="HNV362" s="163"/>
      <c r="HNW362" s="163"/>
      <c r="HNX362" s="163"/>
      <c r="HNY362" s="163"/>
      <c r="HNZ362" s="163"/>
      <c r="HOA362" s="163"/>
      <c r="HOB362" s="163"/>
      <c r="HOC362" s="163"/>
      <c r="HOD362" s="163"/>
      <c r="HOE362" s="163"/>
      <c r="HOF362" s="163"/>
      <c r="HOG362" s="163"/>
      <c r="HOH362" s="163"/>
      <c r="HOI362" s="163"/>
      <c r="HOJ362" s="163"/>
      <c r="HOK362" s="163"/>
      <c r="HOL362" s="163"/>
      <c r="HOM362" s="163"/>
      <c r="HON362" s="163"/>
      <c r="HOO362" s="163"/>
      <c r="HOP362" s="163"/>
      <c r="HOQ362" s="163"/>
      <c r="HOR362" s="163"/>
      <c r="HOS362" s="163"/>
      <c r="HOT362" s="163"/>
      <c r="HOU362" s="163"/>
      <c r="HOV362" s="163"/>
      <c r="HOW362" s="163"/>
      <c r="HOX362" s="163"/>
      <c r="HOY362" s="163"/>
      <c r="HOZ362" s="163"/>
      <c r="HPA362" s="163"/>
      <c r="HPB362" s="163"/>
      <c r="HPC362" s="163"/>
      <c r="HPD362" s="163"/>
      <c r="HPE362" s="163"/>
      <c r="HPF362" s="163"/>
      <c r="HPG362" s="163"/>
      <c r="HPH362" s="163"/>
      <c r="HPI362" s="163"/>
      <c r="HPJ362" s="163"/>
      <c r="HPK362" s="163"/>
      <c r="HPL362" s="163"/>
      <c r="HPM362" s="163"/>
      <c r="HPN362" s="163"/>
      <c r="HPO362" s="163"/>
      <c r="HPP362" s="163"/>
      <c r="HPQ362" s="163"/>
      <c r="HPR362" s="163"/>
      <c r="HPS362" s="163"/>
      <c r="HPT362" s="163"/>
      <c r="HPU362" s="163"/>
      <c r="HPV362" s="163"/>
      <c r="HPW362" s="163"/>
      <c r="HPX362" s="163"/>
      <c r="HPY362" s="163"/>
      <c r="HPZ362" s="163"/>
      <c r="HQA362" s="163"/>
      <c r="HQB362" s="163"/>
      <c r="HQC362" s="163"/>
      <c r="HQD362" s="163"/>
      <c r="HQE362" s="163"/>
      <c r="HQF362" s="163"/>
      <c r="HQG362" s="163"/>
      <c r="HQH362" s="163"/>
      <c r="HQI362" s="163"/>
      <c r="HQJ362" s="163"/>
      <c r="HQK362" s="163"/>
      <c r="HQL362" s="163"/>
      <c r="HQM362" s="163"/>
      <c r="HQN362" s="163"/>
      <c r="HQO362" s="163"/>
      <c r="HQP362" s="163"/>
      <c r="HQQ362" s="163"/>
      <c r="HQR362" s="163"/>
      <c r="HQS362" s="163"/>
      <c r="HQT362" s="163"/>
      <c r="HQU362" s="163"/>
      <c r="HQV362" s="163"/>
      <c r="HQW362" s="163"/>
      <c r="HQX362" s="163"/>
      <c r="HQY362" s="163"/>
      <c r="HQZ362" s="163"/>
      <c r="HRA362" s="163"/>
      <c r="HRB362" s="163"/>
      <c r="HRC362" s="163"/>
      <c r="HRD362" s="163"/>
      <c r="HRE362" s="163"/>
      <c r="HRF362" s="163"/>
      <c r="HRG362" s="163"/>
      <c r="HRH362" s="163"/>
      <c r="HRI362" s="163"/>
      <c r="HRJ362" s="163"/>
      <c r="HRK362" s="163"/>
      <c r="HRL362" s="163"/>
      <c r="HRM362" s="163"/>
      <c r="HRN362" s="163"/>
      <c r="HRO362" s="163"/>
      <c r="HRP362" s="163"/>
      <c r="HRQ362" s="163"/>
      <c r="HRR362" s="163"/>
      <c r="HRS362" s="163"/>
      <c r="HRT362" s="163"/>
      <c r="HRU362" s="163"/>
      <c r="HRV362" s="163"/>
      <c r="HRW362" s="163"/>
      <c r="HRX362" s="163"/>
      <c r="HRY362" s="163"/>
      <c r="HRZ362" s="163"/>
      <c r="HSA362" s="163"/>
      <c r="HSB362" s="163"/>
      <c r="HSC362" s="163"/>
      <c r="HSD362" s="163"/>
      <c r="HSE362" s="163"/>
      <c r="HSF362" s="163"/>
      <c r="HSG362" s="163"/>
      <c r="HSH362" s="163"/>
      <c r="HSI362" s="163"/>
      <c r="HSJ362" s="163"/>
      <c r="HSK362" s="163"/>
      <c r="HSL362" s="163"/>
      <c r="HSM362" s="163"/>
      <c r="HSN362" s="163"/>
      <c r="HSO362" s="163"/>
      <c r="HSP362" s="163"/>
      <c r="HSQ362" s="163"/>
      <c r="HSR362" s="163"/>
      <c r="HSS362" s="163"/>
      <c r="HST362" s="163"/>
      <c r="HSU362" s="163"/>
      <c r="HSV362" s="163"/>
      <c r="HSW362" s="163"/>
      <c r="HSX362" s="163"/>
      <c r="HSY362" s="163"/>
      <c r="HSZ362" s="163"/>
      <c r="HTA362" s="163"/>
      <c r="HTB362" s="163"/>
      <c r="HTC362" s="163"/>
      <c r="HTD362" s="163"/>
      <c r="HTE362" s="163"/>
      <c r="HTF362" s="163"/>
      <c r="HTG362" s="163"/>
      <c r="HTH362" s="163"/>
      <c r="HTI362" s="163"/>
      <c r="HTJ362" s="163"/>
      <c r="HTK362" s="163"/>
      <c r="HTL362" s="163"/>
      <c r="HTM362" s="163"/>
      <c r="HTN362" s="163"/>
      <c r="HTO362" s="163"/>
      <c r="HTP362" s="163"/>
      <c r="HTQ362" s="163"/>
      <c r="HTR362" s="163"/>
      <c r="HTS362" s="163"/>
      <c r="HTT362" s="163"/>
      <c r="HTU362" s="163"/>
      <c r="HTV362" s="163"/>
      <c r="HTW362" s="163"/>
      <c r="HTX362" s="163"/>
      <c r="HTY362" s="163"/>
      <c r="HTZ362" s="163"/>
      <c r="HUA362" s="163"/>
      <c r="HUB362" s="163"/>
      <c r="HUC362" s="163"/>
      <c r="HUD362" s="163"/>
      <c r="HUE362" s="163"/>
      <c r="HUF362" s="163"/>
      <c r="HUG362" s="163"/>
      <c r="HUH362" s="163"/>
      <c r="HUI362" s="163"/>
      <c r="HUJ362" s="163"/>
      <c r="HUK362" s="163"/>
      <c r="HUL362" s="163"/>
      <c r="HUM362" s="163"/>
      <c r="HUN362" s="163"/>
      <c r="HUO362" s="163"/>
      <c r="HUP362" s="163"/>
      <c r="HUQ362" s="163"/>
      <c r="HUR362" s="163"/>
      <c r="HUS362" s="163"/>
      <c r="HUT362" s="163"/>
      <c r="HUU362" s="163"/>
      <c r="HUV362" s="163"/>
      <c r="HUW362" s="163"/>
      <c r="HUX362" s="163"/>
      <c r="HUY362" s="163"/>
      <c r="HUZ362" s="163"/>
      <c r="HVA362" s="163"/>
      <c r="HVB362" s="163"/>
      <c r="HVC362" s="163"/>
      <c r="HVD362" s="163"/>
      <c r="HVE362" s="163"/>
      <c r="HVF362" s="163"/>
      <c r="HVG362" s="163"/>
      <c r="HVH362" s="163"/>
      <c r="HVI362" s="163"/>
      <c r="HVJ362" s="163"/>
      <c r="HVK362" s="163"/>
      <c r="HVL362" s="163"/>
      <c r="HVM362" s="163"/>
      <c r="HVN362" s="163"/>
      <c r="HVO362" s="163"/>
      <c r="HVP362" s="163"/>
      <c r="HVQ362" s="163"/>
      <c r="HVR362" s="163"/>
      <c r="HVS362" s="163"/>
      <c r="HVT362" s="163"/>
      <c r="HVU362" s="163"/>
      <c r="HVV362" s="163"/>
      <c r="HVW362" s="163"/>
      <c r="HVX362" s="163"/>
      <c r="HVY362" s="163"/>
      <c r="HVZ362" s="163"/>
      <c r="HWA362" s="163"/>
      <c r="HWB362" s="163"/>
      <c r="HWC362" s="163"/>
      <c r="HWD362" s="163"/>
      <c r="HWE362" s="163"/>
      <c r="HWF362" s="163"/>
      <c r="HWG362" s="163"/>
      <c r="HWH362" s="163"/>
      <c r="HWI362" s="163"/>
      <c r="HWJ362" s="163"/>
      <c r="HWK362" s="163"/>
      <c r="HWL362" s="163"/>
      <c r="HWM362" s="163"/>
      <c r="HWN362" s="163"/>
      <c r="HWO362" s="163"/>
      <c r="HWP362" s="163"/>
      <c r="HWQ362" s="163"/>
      <c r="HWR362" s="163"/>
      <c r="HWS362" s="163"/>
      <c r="HWT362" s="163"/>
      <c r="HWU362" s="163"/>
      <c r="HWV362" s="163"/>
      <c r="HWW362" s="163"/>
      <c r="HWX362" s="163"/>
      <c r="HWY362" s="163"/>
      <c r="HWZ362" s="163"/>
      <c r="HXA362" s="163"/>
      <c r="HXB362" s="163"/>
      <c r="HXC362" s="163"/>
      <c r="HXD362" s="163"/>
      <c r="HXE362" s="163"/>
      <c r="HXF362" s="163"/>
      <c r="HXG362" s="163"/>
      <c r="HXH362" s="163"/>
      <c r="HXI362" s="163"/>
      <c r="HXJ362" s="163"/>
      <c r="HXK362" s="163"/>
      <c r="HXL362" s="163"/>
      <c r="HXM362" s="163"/>
      <c r="HXN362" s="163"/>
      <c r="HXO362" s="163"/>
      <c r="HXP362" s="163"/>
      <c r="HXQ362" s="163"/>
      <c r="HXR362" s="163"/>
      <c r="HXS362" s="163"/>
      <c r="HXT362" s="163"/>
      <c r="HXU362" s="163"/>
      <c r="HXV362" s="163"/>
      <c r="HXW362" s="163"/>
      <c r="HXX362" s="163"/>
      <c r="HXY362" s="163"/>
      <c r="HXZ362" s="163"/>
      <c r="HYA362" s="163"/>
      <c r="HYB362" s="163"/>
      <c r="HYC362" s="163"/>
      <c r="HYD362" s="163"/>
      <c r="HYE362" s="163"/>
      <c r="HYF362" s="163"/>
      <c r="HYG362" s="163"/>
      <c r="HYH362" s="163"/>
      <c r="HYI362" s="163"/>
      <c r="HYJ362" s="163"/>
      <c r="HYK362" s="163"/>
      <c r="HYL362" s="163"/>
      <c r="HYM362" s="163"/>
      <c r="HYN362" s="163"/>
      <c r="HYO362" s="163"/>
      <c r="HYP362" s="163"/>
      <c r="HYQ362" s="163"/>
      <c r="HYR362" s="163"/>
      <c r="HYS362" s="163"/>
      <c r="HYT362" s="163"/>
      <c r="HYU362" s="163"/>
      <c r="HYV362" s="163"/>
      <c r="HYW362" s="163"/>
      <c r="HYX362" s="163"/>
      <c r="HYY362" s="163"/>
      <c r="HYZ362" s="163"/>
      <c r="HZA362" s="163"/>
      <c r="HZB362" s="163"/>
      <c r="HZC362" s="163"/>
      <c r="HZD362" s="163"/>
      <c r="HZE362" s="163"/>
      <c r="HZF362" s="163"/>
      <c r="HZG362" s="163"/>
      <c r="HZH362" s="163"/>
      <c r="HZI362" s="163"/>
      <c r="HZJ362" s="163"/>
      <c r="HZK362" s="163"/>
      <c r="HZL362" s="163"/>
      <c r="HZM362" s="163"/>
      <c r="HZN362" s="163"/>
      <c r="HZO362" s="163"/>
      <c r="HZP362" s="163"/>
      <c r="HZQ362" s="163"/>
      <c r="HZR362" s="163"/>
      <c r="HZS362" s="163"/>
      <c r="HZT362" s="163"/>
      <c r="HZU362" s="163"/>
      <c r="HZV362" s="163"/>
      <c r="HZW362" s="163"/>
      <c r="HZX362" s="163"/>
      <c r="HZY362" s="163"/>
      <c r="HZZ362" s="163"/>
      <c r="IAA362" s="163"/>
      <c r="IAB362" s="163"/>
      <c r="IAC362" s="163"/>
      <c r="IAD362" s="163"/>
      <c r="IAE362" s="163"/>
      <c r="IAF362" s="163"/>
      <c r="IAG362" s="163"/>
      <c r="IAH362" s="163"/>
      <c r="IAI362" s="163"/>
      <c r="IAJ362" s="163"/>
      <c r="IAK362" s="163"/>
      <c r="IAL362" s="163"/>
      <c r="IAM362" s="163"/>
      <c r="IAN362" s="163"/>
      <c r="IAO362" s="163"/>
      <c r="IAP362" s="163"/>
      <c r="IAQ362" s="163"/>
      <c r="IAR362" s="163"/>
      <c r="IAS362" s="163"/>
      <c r="IAT362" s="163"/>
      <c r="IAU362" s="163"/>
      <c r="IAV362" s="163"/>
      <c r="IAW362" s="163"/>
      <c r="IAX362" s="163"/>
      <c r="IAY362" s="163"/>
      <c r="IAZ362" s="163"/>
      <c r="IBA362" s="163"/>
      <c r="IBB362" s="163"/>
      <c r="IBC362" s="163"/>
      <c r="IBD362" s="163"/>
      <c r="IBE362" s="163"/>
      <c r="IBF362" s="163"/>
      <c r="IBG362" s="163"/>
      <c r="IBH362" s="163"/>
      <c r="IBI362" s="163"/>
      <c r="IBJ362" s="163"/>
      <c r="IBK362" s="163"/>
      <c r="IBL362" s="163"/>
      <c r="IBM362" s="163"/>
      <c r="IBN362" s="163"/>
      <c r="IBO362" s="163"/>
      <c r="IBP362" s="163"/>
      <c r="IBQ362" s="163"/>
      <c r="IBR362" s="163"/>
      <c r="IBS362" s="163"/>
      <c r="IBT362" s="163"/>
      <c r="IBU362" s="163"/>
      <c r="IBV362" s="163"/>
      <c r="IBW362" s="163"/>
      <c r="IBX362" s="163"/>
      <c r="IBY362" s="163"/>
      <c r="IBZ362" s="163"/>
      <c r="ICA362" s="163"/>
      <c r="ICB362" s="163"/>
      <c r="ICC362" s="163"/>
      <c r="ICD362" s="163"/>
      <c r="ICE362" s="163"/>
      <c r="ICF362" s="163"/>
      <c r="ICG362" s="163"/>
      <c r="ICH362" s="163"/>
      <c r="ICI362" s="163"/>
      <c r="ICJ362" s="163"/>
      <c r="ICK362" s="163"/>
      <c r="ICL362" s="163"/>
      <c r="ICM362" s="163"/>
      <c r="ICN362" s="163"/>
      <c r="ICO362" s="163"/>
      <c r="ICP362" s="163"/>
      <c r="ICQ362" s="163"/>
      <c r="ICR362" s="163"/>
      <c r="ICS362" s="163"/>
      <c r="ICT362" s="163"/>
      <c r="ICU362" s="163"/>
      <c r="ICV362" s="163"/>
      <c r="ICW362" s="163"/>
      <c r="ICX362" s="163"/>
      <c r="ICY362" s="163"/>
      <c r="ICZ362" s="163"/>
      <c r="IDA362" s="163"/>
      <c r="IDB362" s="163"/>
      <c r="IDC362" s="163"/>
      <c r="IDD362" s="163"/>
      <c r="IDE362" s="163"/>
      <c r="IDF362" s="163"/>
      <c r="IDG362" s="163"/>
      <c r="IDH362" s="163"/>
      <c r="IDI362" s="163"/>
      <c r="IDJ362" s="163"/>
      <c r="IDK362" s="163"/>
      <c r="IDL362" s="163"/>
      <c r="IDM362" s="163"/>
      <c r="IDN362" s="163"/>
      <c r="IDO362" s="163"/>
      <c r="IDP362" s="163"/>
      <c r="IDQ362" s="163"/>
      <c r="IDR362" s="163"/>
      <c r="IDS362" s="163"/>
      <c r="IDT362" s="163"/>
      <c r="IDU362" s="163"/>
      <c r="IDV362" s="163"/>
      <c r="IDW362" s="163"/>
      <c r="IDX362" s="163"/>
      <c r="IDY362" s="163"/>
      <c r="IDZ362" s="163"/>
      <c r="IEA362" s="163"/>
      <c r="IEB362" s="163"/>
      <c r="IEC362" s="163"/>
      <c r="IED362" s="163"/>
      <c r="IEE362" s="163"/>
      <c r="IEF362" s="163"/>
      <c r="IEG362" s="163"/>
      <c r="IEH362" s="163"/>
      <c r="IEI362" s="163"/>
      <c r="IEJ362" s="163"/>
      <c r="IEK362" s="163"/>
      <c r="IEL362" s="163"/>
      <c r="IEM362" s="163"/>
      <c r="IEN362" s="163"/>
      <c r="IEO362" s="163"/>
      <c r="IEP362" s="163"/>
      <c r="IEQ362" s="163"/>
      <c r="IER362" s="163"/>
      <c r="IES362" s="163"/>
      <c r="IET362" s="163"/>
      <c r="IEU362" s="163"/>
      <c r="IEV362" s="163"/>
      <c r="IEW362" s="163"/>
      <c r="IEX362" s="163"/>
      <c r="IEY362" s="163"/>
      <c r="IEZ362" s="163"/>
      <c r="IFA362" s="163"/>
      <c r="IFB362" s="163"/>
      <c r="IFC362" s="163"/>
      <c r="IFD362" s="163"/>
      <c r="IFE362" s="163"/>
      <c r="IFF362" s="163"/>
      <c r="IFG362" s="163"/>
      <c r="IFH362" s="163"/>
      <c r="IFI362" s="163"/>
      <c r="IFJ362" s="163"/>
      <c r="IFK362" s="163"/>
      <c r="IFL362" s="163"/>
      <c r="IFM362" s="163"/>
      <c r="IFN362" s="163"/>
      <c r="IFO362" s="163"/>
      <c r="IFP362" s="163"/>
      <c r="IFQ362" s="163"/>
      <c r="IFR362" s="163"/>
      <c r="IFS362" s="163"/>
      <c r="IFT362" s="163"/>
      <c r="IFU362" s="163"/>
      <c r="IFV362" s="163"/>
      <c r="IFW362" s="163"/>
      <c r="IFX362" s="163"/>
      <c r="IFY362" s="163"/>
      <c r="IFZ362" s="163"/>
      <c r="IGA362" s="163"/>
      <c r="IGB362" s="163"/>
      <c r="IGC362" s="163"/>
      <c r="IGD362" s="163"/>
      <c r="IGE362" s="163"/>
      <c r="IGF362" s="163"/>
      <c r="IGG362" s="163"/>
      <c r="IGH362" s="163"/>
      <c r="IGI362" s="163"/>
      <c r="IGJ362" s="163"/>
      <c r="IGK362" s="163"/>
      <c r="IGL362" s="163"/>
      <c r="IGM362" s="163"/>
      <c r="IGN362" s="163"/>
      <c r="IGO362" s="163"/>
      <c r="IGP362" s="163"/>
      <c r="IGQ362" s="163"/>
      <c r="IGR362" s="163"/>
      <c r="IGS362" s="163"/>
      <c r="IGT362" s="163"/>
      <c r="IGU362" s="163"/>
      <c r="IGV362" s="163"/>
      <c r="IGW362" s="163"/>
      <c r="IGX362" s="163"/>
      <c r="IGY362" s="163"/>
      <c r="IGZ362" s="163"/>
      <c r="IHA362" s="163"/>
      <c r="IHB362" s="163"/>
      <c r="IHC362" s="163"/>
      <c r="IHD362" s="163"/>
      <c r="IHE362" s="163"/>
      <c r="IHF362" s="163"/>
      <c r="IHG362" s="163"/>
      <c r="IHH362" s="163"/>
      <c r="IHI362" s="163"/>
      <c r="IHJ362" s="163"/>
      <c r="IHK362" s="163"/>
      <c r="IHL362" s="163"/>
      <c r="IHM362" s="163"/>
      <c r="IHN362" s="163"/>
      <c r="IHO362" s="163"/>
      <c r="IHP362" s="163"/>
      <c r="IHQ362" s="163"/>
      <c r="IHR362" s="163"/>
      <c r="IHS362" s="163"/>
      <c r="IHT362" s="163"/>
      <c r="IHU362" s="163"/>
      <c r="IHV362" s="163"/>
      <c r="IHW362" s="163"/>
      <c r="IHX362" s="163"/>
      <c r="IHY362" s="163"/>
      <c r="IHZ362" s="163"/>
      <c r="IIA362" s="163"/>
      <c r="IIB362" s="163"/>
      <c r="IIC362" s="163"/>
      <c r="IID362" s="163"/>
      <c r="IIE362" s="163"/>
      <c r="IIF362" s="163"/>
      <c r="IIG362" s="163"/>
      <c r="IIH362" s="163"/>
      <c r="III362" s="163"/>
      <c r="IIJ362" s="163"/>
      <c r="IIK362" s="163"/>
      <c r="IIL362" s="163"/>
      <c r="IIM362" s="163"/>
      <c r="IIN362" s="163"/>
      <c r="IIO362" s="163"/>
      <c r="IIP362" s="163"/>
      <c r="IIQ362" s="163"/>
      <c r="IIR362" s="163"/>
      <c r="IIS362" s="163"/>
      <c r="IIT362" s="163"/>
      <c r="IIU362" s="163"/>
      <c r="IIV362" s="163"/>
      <c r="IIW362" s="163"/>
      <c r="IIX362" s="163"/>
      <c r="IIY362" s="163"/>
      <c r="IIZ362" s="163"/>
      <c r="IJA362" s="163"/>
      <c r="IJB362" s="163"/>
      <c r="IJC362" s="163"/>
      <c r="IJD362" s="163"/>
      <c r="IJE362" s="163"/>
      <c r="IJF362" s="163"/>
      <c r="IJG362" s="163"/>
      <c r="IJH362" s="163"/>
      <c r="IJI362" s="163"/>
      <c r="IJJ362" s="163"/>
      <c r="IJK362" s="163"/>
      <c r="IJL362" s="163"/>
      <c r="IJM362" s="163"/>
      <c r="IJN362" s="163"/>
      <c r="IJO362" s="163"/>
      <c r="IJP362" s="163"/>
      <c r="IJQ362" s="163"/>
      <c r="IJR362" s="163"/>
      <c r="IJS362" s="163"/>
      <c r="IJT362" s="163"/>
      <c r="IJU362" s="163"/>
      <c r="IJV362" s="163"/>
      <c r="IJW362" s="163"/>
      <c r="IJX362" s="163"/>
      <c r="IJY362" s="163"/>
      <c r="IJZ362" s="163"/>
      <c r="IKA362" s="163"/>
      <c r="IKB362" s="163"/>
      <c r="IKC362" s="163"/>
      <c r="IKD362" s="163"/>
      <c r="IKE362" s="163"/>
      <c r="IKF362" s="163"/>
      <c r="IKG362" s="163"/>
      <c r="IKH362" s="163"/>
      <c r="IKI362" s="163"/>
      <c r="IKJ362" s="163"/>
      <c r="IKK362" s="163"/>
      <c r="IKL362" s="163"/>
      <c r="IKM362" s="163"/>
      <c r="IKN362" s="163"/>
      <c r="IKO362" s="163"/>
      <c r="IKP362" s="163"/>
      <c r="IKQ362" s="163"/>
      <c r="IKR362" s="163"/>
      <c r="IKS362" s="163"/>
      <c r="IKT362" s="163"/>
      <c r="IKU362" s="163"/>
      <c r="IKV362" s="163"/>
      <c r="IKW362" s="163"/>
      <c r="IKX362" s="163"/>
      <c r="IKY362" s="163"/>
      <c r="IKZ362" s="163"/>
      <c r="ILA362" s="163"/>
      <c r="ILB362" s="163"/>
      <c r="ILC362" s="163"/>
      <c r="ILD362" s="163"/>
      <c r="ILE362" s="163"/>
      <c r="ILF362" s="163"/>
      <c r="ILG362" s="163"/>
      <c r="ILH362" s="163"/>
      <c r="ILI362" s="163"/>
      <c r="ILJ362" s="163"/>
      <c r="ILK362" s="163"/>
      <c r="ILL362" s="163"/>
      <c r="ILM362" s="163"/>
      <c r="ILN362" s="163"/>
      <c r="ILO362" s="163"/>
      <c r="ILP362" s="163"/>
      <c r="ILQ362" s="163"/>
      <c r="ILR362" s="163"/>
      <c r="ILS362" s="163"/>
      <c r="ILT362" s="163"/>
      <c r="ILU362" s="163"/>
      <c r="ILV362" s="163"/>
      <c r="ILW362" s="163"/>
      <c r="ILX362" s="163"/>
      <c r="ILY362" s="163"/>
      <c r="ILZ362" s="163"/>
      <c r="IMA362" s="163"/>
      <c r="IMB362" s="163"/>
      <c r="IMC362" s="163"/>
      <c r="IMD362" s="163"/>
      <c r="IME362" s="163"/>
      <c r="IMF362" s="163"/>
      <c r="IMG362" s="163"/>
      <c r="IMH362" s="163"/>
      <c r="IMI362" s="163"/>
      <c r="IMJ362" s="163"/>
      <c r="IMK362" s="163"/>
      <c r="IML362" s="163"/>
      <c r="IMM362" s="163"/>
      <c r="IMN362" s="163"/>
      <c r="IMO362" s="163"/>
      <c r="IMP362" s="163"/>
      <c r="IMQ362" s="163"/>
      <c r="IMR362" s="163"/>
      <c r="IMS362" s="163"/>
      <c r="IMT362" s="163"/>
      <c r="IMU362" s="163"/>
      <c r="IMV362" s="163"/>
      <c r="IMW362" s="163"/>
      <c r="IMX362" s="163"/>
      <c r="IMY362" s="163"/>
      <c r="IMZ362" s="163"/>
      <c r="INA362" s="163"/>
      <c r="INB362" s="163"/>
      <c r="INC362" s="163"/>
      <c r="IND362" s="163"/>
      <c r="INE362" s="163"/>
      <c r="INF362" s="163"/>
      <c r="ING362" s="163"/>
      <c r="INH362" s="163"/>
      <c r="INI362" s="163"/>
      <c r="INJ362" s="163"/>
      <c r="INK362" s="163"/>
      <c r="INL362" s="163"/>
      <c r="INM362" s="163"/>
      <c r="INN362" s="163"/>
      <c r="INO362" s="163"/>
      <c r="INP362" s="163"/>
      <c r="INQ362" s="163"/>
      <c r="INR362" s="163"/>
      <c r="INS362" s="163"/>
      <c r="INT362" s="163"/>
      <c r="INU362" s="163"/>
      <c r="INV362" s="163"/>
      <c r="INW362" s="163"/>
      <c r="INX362" s="163"/>
      <c r="INY362" s="163"/>
      <c r="INZ362" s="163"/>
      <c r="IOA362" s="163"/>
      <c r="IOB362" s="163"/>
      <c r="IOC362" s="163"/>
      <c r="IOD362" s="163"/>
      <c r="IOE362" s="163"/>
      <c r="IOF362" s="163"/>
      <c r="IOG362" s="163"/>
      <c r="IOH362" s="163"/>
      <c r="IOI362" s="163"/>
      <c r="IOJ362" s="163"/>
      <c r="IOK362" s="163"/>
      <c r="IOL362" s="163"/>
      <c r="IOM362" s="163"/>
      <c r="ION362" s="163"/>
      <c r="IOO362" s="163"/>
      <c r="IOP362" s="163"/>
      <c r="IOQ362" s="163"/>
      <c r="IOR362" s="163"/>
      <c r="IOS362" s="163"/>
      <c r="IOT362" s="163"/>
      <c r="IOU362" s="163"/>
      <c r="IOV362" s="163"/>
      <c r="IOW362" s="163"/>
      <c r="IOX362" s="163"/>
      <c r="IOY362" s="163"/>
      <c r="IOZ362" s="163"/>
      <c r="IPA362" s="163"/>
      <c r="IPB362" s="163"/>
      <c r="IPC362" s="163"/>
      <c r="IPD362" s="163"/>
      <c r="IPE362" s="163"/>
      <c r="IPF362" s="163"/>
      <c r="IPG362" s="163"/>
      <c r="IPH362" s="163"/>
      <c r="IPI362" s="163"/>
      <c r="IPJ362" s="163"/>
      <c r="IPK362" s="163"/>
      <c r="IPL362" s="163"/>
      <c r="IPM362" s="163"/>
      <c r="IPN362" s="163"/>
      <c r="IPO362" s="163"/>
      <c r="IPP362" s="163"/>
      <c r="IPQ362" s="163"/>
      <c r="IPR362" s="163"/>
      <c r="IPS362" s="163"/>
      <c r="IPT362" s="163"/>
      <c r="IPU362" s="163"/>
      <c r="IPV362" s="163"/>
      <c r="IPW362" s="163"/>
      <c r="IPX362" s="163"/>
      <c r="IPY362" s="163"/>
      <c r="IPZ362" s="163"/>
      <c r="IQA362" s="163"/>
      <c r="IQB362" s="163"/>
      <c r="IQC362" s="163"/>
      <c r="IQD362" s="163"/>
      <c r="IQE362" s="163"/>
      <c r="IQF362" s="163"/>
      <c r="IQG362" s="163"/>
      <c r="IQH362" s="163"/>
      <c r="IQI362" s="163"/>
      <c r="IQJ362" s="163"/>
      <c r="IQK362" s="163"/>
      <c r="IQL362" s="163"/>
      <c r="IQM362" s="163"/>
      <c r="IQN362" s="163"/>
      <c r="IQO362" s="163"/>
      <c r="IQP362" s="163"/>
      <c r="IQQ362" s="163"/>
      <c r="IQR362" s="163"/>
      <c r="IQS362" s="163"/>
      <c r="IQT362" s="163"/>
      <c r="IQU362" s="163"/>
      <c r="IQV362" s="163"/>
      <c r="IQW362" s="163"/>
      <c r="IQX362" s="163"/>
      <c r="IQY362" s="163"/>
      <c r="IQZ362" s="163"/>
      <c r="IRA362" s="163"/>
      <c r="IRB362" s="163"/>
      <c r="IRC362" s="163"/>
      <c r="IRD362" s="163"/>
      <c r="IRE362" s="163"/>
      <c r="IRF362" s="163"/>
      <c r="IRG362" s="163"/>
      <c r="IRH362" s="163"/>
      <c r="IRI362" s="163"/>
      <c r="IRJ362" s="163"/>
      <c r="IRK362" s="163"/>
      <c r="IRL362" s="163"/>
      <c r="IRM362" s="163"/>
      <c r="IRN362" s="163"/>
      <c r="IRO362" s="163"/>
      <c r="IRP362" s="163"/>
      <c r="IRQ362" s="163"/>
      <c r="IRR362" s="163"/>
      <c r="IRS362" s="163"/>
      <c r="IRT362" s="163"/>
      <c r="IRU362" s="163"/>
      <c r="IRV362" s="163"/>
      <c r="IRW362" s="163"/>
      <c r="IRX362" s="163"/>
      <c r="IRY362" s="163"/>
      <c r="IRZ362" s="163"/>
      <c r="ISA362" s="163"/>
      <c r="ISB362" s="163"/>
      <c r="ISC362" s="163"/>
      <c r="ISD362" s="163"/>
      <c r="ISE362" s="163"/>
      <c r="ISF362" s="163"/>
      <c r="ISG362" s="163"/>
      <c r="ISH362" s="163"/>
      <c r="ISI362" s="163"/>
      <c r="ISJ362" s="163"/>
      <c r="ISK362" s="163"/>
      <c r="ISL362" s="163"/>
      <c r="ISM362" s="163"/>
      <c r="ISN362" s="163"/>
      <c r="ISO362" s="163"/>
      <c r="ISP362" s="163"/>
      <c r="ISQ362" s="163"/>
      <c r="ISR362" s="163"/>
      <c r="ISS362" s="163"/>
      <c r="IST362" s="163"/>
      <c r="ISU362" s="163"/>
      <c r="ISV362" s="163"/>
      <c r="ISW362" s="163"/>
      <c r="ISX362" s="163"/>
      <c r="ISY362" s="163"/>
      <c r="ISZ362" s="163"/>
      <c r="ITA362" s="163"/>
      <c r="ITB362" s="163"/>
      <c r="ITC362" s="163"/>
      <c r="ITD362" s="163"/>
      <c r="ITE362" s="163"/>
      <c r="ITF362" s="163"/>
      <c r="ITG362" s="163"/>
      <c r="ITH362" s="163"/>
      <c r="ITI362" s="163"/>
      <c r="ITJ362" s="163"/>
      <c r="ITK362" s="163"/>
      <c r="ITL362" s="163"/>
      <c r="ITM362" s="163"/>
      <c r="ITN362" s="163"/>
      <c r="ITO362" s="163"/>
      <c r="ITP362" s="163"/>
      <c r="ITQ362" s="163"/>
      <c r="ITR362" s="163"/>
      <c r="ITS362" s="163"/>
      <c r="ITT362" s="163"/>
      <c r="ITU362" s="163"/>
      <c r="ITV362" s="163"/>
      <c r="ITW362" s="163"/>
      <c r="ITX362" s="163"/>
      <c r="ITY362" s="163"/>
      <c r="ITZ362" s="163"/>
      <c r="IUA362" s="163"/>
      <c r="IUB362" s="163"/>
      <c r="IUC362" s="163"/>
      <c r="IUD362" s="163"/>
      <c r="IUE362" s="163"/>
      <c r="IUF362" s="163"/>
      <c r="IUG362" s="163"/>
      <c r="IUH362" s="163"/>
      <c r="IUI362" s="163"/>
      <c r="IUJ362" s="163"/>
      <c r="IUK362" s="163"/>
      <c r="IUL362" s="163"/>
      <c r="IUM362" s="163"/>
      <c r="IUN362" s="163"/>
      <c r="IUO362" s="163"/>
      <c r="IUP362" s="163"/>
      <c r="IUQ362" s="163"/>
      <c r="IUR362" s="163"/>
      <c r="IUS362" s="163"/>
      <c r="IUT362" s="163"/>
      <c r="IUU362" s="163"/>
      <c r="IUV362" s="163"/>
      <c r="IUW362" s="163"/>
      <c r="IUX362" s="163"/>
      <c r="IUY362" s="163"/>
      <c r="IUZ362" s="163"/>
      <c r="IVA362" s="163"/>
      <c r="IVB362" s="163"/>
      <c r="IVC362" s="163"/>
      <c r="IVD362" s="163"/>
      <c r="IVE362" s="163"/>
      <c r="IVF362" s="163"/>
      <c r="IVG362" s="163"/>
      <c r="IVH362" s="163"/>
      <c r="IVI362" s="163"/>
      <c r="IVJ362" s="163"/>
      <c r="IVK362" s="163"/>
      <c r="IVL362" s="163"/>
      <c r="IVM362" s="163"/>
      <c r="IVN362" s="163"/>
      <c r="IVO362" s="163"/>
      <c r="IVP362" s="163"/>
      <c r="IVQ362" s="163"/>
      <c r="IVR362" s="163"/>
      <c r="IVS362" s="163"/>
      <c r="IVT362" s="163"/>
      <c r="IVU362" s="163"/>
      <c r="IVV362" s="163"/>
      <c r="IVW362" s="163"/>
      <c r="IVX362" s="163"/>
      <c r="IVY362" s="163"/>
      <c r="IVZ362" s="163"/>
      <c r="IWA362" s="163"/>
      <c r="IWB362" s="163"/>
      <c r="IWC362" s="163"/>
      <c r="IWD362" s="163"/>
      <c r="IWE362" s="163"/>
      <c r="IWF362" s="163"/>
      <c r="IWG362" s="163"/>
      <c r="IWH362" s="163"/>
      <c r="IWI362" s="163"/>
      <c r="IWJ362" s="163"/>
      <c r="IWK362" s="163"/>
      <c r="IWL362" s="163"/>
      <c r="IWM362" s="163"/>
      <c r="IWN362" s="163"/>
      <c r="IWO362" s="163"/>
      <c r="IWP362" s="163"/>
      <c r="IWQ362" s="163"/>
      <c r="IWR362" s="163"/>
      <c r="IWS362" s="163"/>
      <c r="IWT362" s="163"/>
      <c r="IWU362" s="163"/>
      <c r="IWV362" s="163"/>
      <c r="IWW362" s="163"/>
      <c r="IWX362" s="163"/>
      <c r="IWY362" s="163"/>
      <c r="IWZ362" s="163"/>
      <c r="IXA362" s="163"/>
      <c r="IXB362" s="163"/>
      <c r="IXC362" s="163"/>
      <c r="IXD362" s="163"/>
      <c r="IXE362" s="163"/>
      <c r="IXF362" s="163"/>
      <c r="IXG362" s="163"/>
      <c r="IXH362" s="163"/>
      <c r="IXI362" s="163"/>
      <c r="IXJ362" s="163"/>
      <c r="IXK362" s="163"/>
      <c r="IXL362" s="163"/>
      <c r="IXM362" s="163"/>
      <c r="IXN362" s="163"/>
      <c r="IXO362" s="163"/>
      <c r="IXP362" s="163"/>
      <c r="IXQ362" s="163"/>
      <c r="IXR362" s="163"/>
      <c r="IXS362" s="163"/>
      <c r="IXT362" s="163"/>
      <c r="IXU362" s="163"/>
      <c r="IXV362" s="163"/>
      <c r="IXW362" s="163"/>
      <c r="IXX362" s="163"/>
      <c r="IXY362" s="163"/>
      <c r="IXZ362" s="163"/>
      <c r="IYA362" s="163"/>
      <c r="IYB362" s="163"/>
      <c r="IYC362" s="163"/>
      <c r="IYD362" s="163"/>
      <c r="IYE362" s="163"/>
      <c r="IYF362" s="163"/>
      <c r="IYG362" s="163"/>
      <c r="IYH362" s="163"/>
      <c r="IYI362" s="163"/>
      <c r="IYJ362" s="163"/>
      <c r="IYK362" s="163"/>
      <c r="IYL362" s="163"/>
      <c r="IYM362" s="163"/>
      <c r="IYN362" s="163"/>
      <c r="IYO362" s="163"/>
      <c r="IYP362" s="163"/>
      <c r="IYQ362" s="163"/>
      <c r="IYR362" s="163"/>
      <c r="IYS362" s="163"/>
      <c r="IYT362" s="163"/>
      <c r="IYU362" s="163"/>
      <c r="IYV362" s="163"/>
      <c r="IYW362" s="163"/>
      <c r="IYX362" s="163"/>
      <c r="IYY362" s="163"/>
      <c r="IYZ362" s="163"/>
      <c r="IZA362" s="163"/>
      <c r="IZB362" s="163"/>
      <c r="IZC362" s="163"/>
      <c r="IZD362" s="163"/>
      <c r="IZE362" s="163"/>
      <c r="IZF362" s="163"/>
      <c r="IZG362" s="163"/>
      <c r="IZH362" s="163"/>
      <c r="IZI362" s="163"/>
      <c r="IZJ362" s="163"/>
      <c r="IZK362" s="163"/>
      <c r="IZL362" s="163"/>
      <c r="IZM362" s="163"/>
      <c r="IZN362" s="163"/>
      <c r="IZO362" s="163"/>
      <c r="IZP362" s="163"/>
      <c r="IZQ362" s="163"/>
      <c r="IZR362" s="163"/>
      <c r="IZS362" s="163"/>
      <c r="IZT362" s="163"/>
      <c r="IZU362" s="163"/>
      <c r="IZV362" s="163"/>
      <c r="IZW362" s="163"/>
      <c r="IZX362" s="163"/>
      <c r="IZY362" s="163"/>
      <c r="IZZ362" s="163"/>
      <c r="JAA362" s="163"/>
      <c r="JAB362" s="163"/>
      <c r="JAC362" s="163"/>
      <c r="JAD362" s="163"/>
      <c r="JAE362" s="163"/>
      <c r="JAF362" s="163"/>
      <c r="JAG362" s="163"/>
      <c r="JAH362" s="163"/>
      <c r="JAI362" s="163"/>
      <c r="JAJ362" s="163"/>
      <c r="JAK362" s="163"/>
      <c r="JAL362" s="163"/>
      <c r="JAM362" s="163"/>
      <c r="JAN362" s="163"/>
      <c r="JAO362" s="163"/>
      <c r="JAP362" s="163"/>
      <c r="JAQ362" s="163"/>
      <c r="JAR362" s="163"/>
      <c r="JAS362" s="163"/>
      <c r="JAT362" s="163"/>
      <c r="JAU362" s="163"/>
      <c r="JAV362" s="163"/>
      <c r="JAW362" s="163"/>
      <c r="JAX362" s="163"/>
      <c r="JAY362" s="163"/>
      <c r="JAZ362" s="163"/>
      <c r="JBA362" s="163"/>
      <c r="JBB362" s="163"/>
      <c r="JBC362" s="163"/>
      <c r="JBD362" s="163"/>
      <c r="JBE362" s="163"/>
      <c r="JBF362" s="163"/>
      <c r="JBG362" s="163"/>
      <c r="JBH362" s="163"/>
      <c r="JBI362" s="163"/>
      <c r="JBJ362" s="163"/>
      <c r="JBK362" s="163"/>
      <c r="JBL362" s="163"/>
      <c r="JBM362" s="163"/>
      <c r="JBN362" s="163"/>
      <c r="JBO362" s="163"/>
      <c r="JBP362" s="163"/>
      <c r="JBQ362" s="163"/>
      <c r="JBR362" s="163"/>
      <c r="JBS362" s="163"/>
      <c r="JBT362" s="163"/>
      <c r="JBU362" s="163"/>
      <c r="JBV362" s="163"/>
      <c r="JBW362" s="163"/>
      <c r="JBX362" s="163"/>
      <c r="JBY362" s="163"/>
      <c r="JBZ362" s="163"/>
      <c r="JCA362" s="163"/>
      <c r="JCB362" s="163"/>
      <c r="JCC362" s="163"/>
      <c r="JCD362" s="163"/>
      <c r="JCE362" s="163"/>
      <c r="JCF362" s="163"/>
      <c r="JCG362" s="163"/>
      <c r="JCH362" s="163"/>
      <c r="JCI362" s="163"/>
      <c r="JCJ362" s="163"/>
      <c r="JCK362" s="163"/>
      <c r="JCL362" s="163"/>
      <c r="JCM362" s="163"/>
      <c r="JCN362" s="163"/>
      <c r="JCO362" s="163"/>
      <c r="JCP362" s="163"/>
      <c r="JCQ362" s="163"/>
      <c r="JCR362" s="163"/>
      <c r="JCS362" s="163"/>
      <c r="JCT362" s="163"/>
      <c r="JCU362" s="163"/>
      <c r="JCV362" s="163"/>
      <c r="JCW362" s="163"/>
      <c r="JCX362" s="163"/>
      <c r="JCY362" s="163"/>
      <c r="JCZ362" s="163"/>
      <c r="JDA362" s="163"/>
      <c r="JDB362" s="163"/>
      <c r="JDC362" s="163"/>
      <c r="JDD362" s="163"/>
      <c r="JDE362" s="163"/>
      <c r="JDF362" s="163"/>
      <c r="JDG362" s="163"/>
      <c r="JDH362" s="163"/>
      <c r="JDI362" s="163"/>
      <c r="JDJ362" s="163"/>
      <c r="JDK362" s="163"/>
      <c r="JDL362" s="163"/>
      <c r="JDM362" s="163"/>
      <c r="JDN362" s="163"/>
      <c r="JDO362" s="163"/>
      <c r="JDP362" s="163"/>
      <c r="JDQ362" s="163"/>
      <c r="JDR362" s="163"/>
      <c r="JDS362" s="163"/>
      <c r="JDT362" s="163"/>
      <c r="JDU362" s="163"/>
      <c r="JDV362" s="163"/>
      <c r="JDW362" s="163"/>
      <c r="JDX362" s="163"/>
      <c r="JDY362" s="163"/>
      <c r="JDZ362" s="163"/>
      <c r="JEA362" s="163"/>
      <c r="JEB362" s="163"/>
      <c r="JEC362" s="163"/>
      <c r="JED362" s="163"/>
      <c r="JEE362" s="163"/>
      <c r="JEF362" s="163"/>
      <c r="JEG362" s="163"/>
      <c r="JEH362" s="163"/>
      <c r="JEI362" s="163"/>
      <c r="JEJ362" s="163"/>
      <c r="JEK362" s="163"/>
      <c r="JEL362" s="163"/>
      <c r="JEM362" s="163"/>
      <c r="JEN362" s="163"/>
      <c r="JEO362" s="163"/>
      <c r="JEP362" s="163"/>
      <c r="JEQ362" s="163"/>
      <c r="JER362" s="163"/>
      <c r="JES362" s="163"/>
      <c r="JET362" s="163"/>
      <c r="JEU362" s="163"/>
      <c r="JEV362" s="163"/>
      <c r="JEW362" s="163"/>
      <c r="JEX362" s="163"/>
      <c r="JEY362" s="163"/>
      <c r="JEZ362" s="163"/>
      <c r="JFA362" s="163"/>
      <c r="JFB362" s="163"/>
      <c r="JFC362" s="163"/>
      <c r="JFD362" s="163"/>
      <c r="JFE362" s="163"/>
      <c r="JFF362" s="163"/>
      <c r="JFG362" s="163"/>
      <c r="JFH362" s="163"/>
      <c r="JFI362" s="163"/>
      <c r="JFJ362" s="163"/>
      <c r="JFK362" s="163"/>
      <c r="JFL362" s="163"/>
      <c r="JFM362" s="163"/>
      <c r="JFN362" s="163"/>
      <c r="JFO362" s="163"/>
      <c r="JFP362" s="163"/>
      <c r="JFQ362" s="163"/>
      <c r="JFR362" s="163"/>
      <c r="JFS362" s="163"/>
      <c r="JFT362" s="163"/>
      <c r="JFU362" s="163"/>
      <c r="JFV362" s="163"/>
      <c r="JFW362" s="163"/>
      <c r="JFX362" s="163"/>
      <c r="JFY362" s="163"/>
      <c r="JFZ362" s="163"/>
      <c r="JGA362" s="163"/>
      <c r="JGB362" s="163"/>
      <c r="JGC362" s="163"/>
      <c r="JGD362" s="163"/>
      <c r="JGE362" s="163"/>
      <c r="JGF362" s="163"/>
      <c r="JGG362" s="163"/>
      <c r="JGH362" s="163"/>
      <c r="JGI362" s="163"/>
      <c r="JGJ362" s="163"/>
      <c r="JGK362" s="163"/>
      <c r="JGL362" s="163"/>
      <c r="JGM362" s="163"/>
      <c r="JGN362" s="163"/>
      <c r="JGO362" s="163"/>
      <c r="JGP362" s="163"/>
      <c r="JGQ362" s="163"/>
      <c r="JGR362" s="163"/>
      <c r="JGS362" s="163"/>
      <c r="JGT362" s="163"/>
      <c r="JGU362" s="163"/>
      <c r="JGV362" s="163"/>
      <c r="JGW362" s="163"/>
      <c r="JGX362" s="163"/>
      <c r="JGY362" s="163"/>
      <c r="JGZ362" s="163"/>
      <c r="JHA362" s="163"/>
      <c r="JHB362" s="163"/>
      <c r="JHC362" s="163"/>
      <c r="JHD362" s="163"/>
      <c r="JHE362" s="163"/>
      <c r="JHF362" s="163"/>
      <c r="JHG362" s="163"/>
      <c r="JHH362" s="163"/>
      <c r="JHI362" s="163"/>
      <c r="JHJ362" s="163"/>
      <c r="JHK362" s="163"/>
      <c r="JHL362" s="163"/>
      <c r="JHM362" s="163"/>
      <c r="JHN362" s="163"/>
      <c r="JHO362" s="163"/>
      <c r="JHP362" s="163"/>
      <c r="JHQ362" s="163"/>
      <c r="JHR362" s="163"/>
      <c r="JHS362" s="163"/>
      <c r="JHT362" s="163"/>
      <c r="JHU362" s="163"/>
      <c r="JHV362" s="163"/>
      <c r="JHW362" s="163"/>
      <c r="JHX362" s="163"/>
      <c r="JHY362" s="163"/>
      <c r="JHZ362" s="163"/>
      <c r="JIA362" s="163"/>
      <c r="JIB362" s="163"/>
      <c r="JIC362" s="163"/>
      <c r="JID362" s="163"/>
      <c r="JIE362" s="163"/>
      <c r="JIF362" s="163"/>
      <c r="JIG362" s="163"/>
      <c r="JIH362" s="163"/>
      <c r="JII362" s="163"/>
      <c r="JIJ362" s="163"/>
      <c r="JIK362" s="163"/>
      <c r="JIL362" s="163"/>
      <c r="JIM362" s="163"/>
      <c r="JIN362" s="163"/>
      <c r="JIO362" s="163"/>
      <c r="JIP362" s="163"/>
      <c r="JIQ362" s="163"/>
      <c r="JIR362" s="163"/>
      <c r="JIS362" s="163"/>
      <c r="JIT362" s="163"/>
      <c r="JIU362" s="163"/>
      <c r="JIV362" s="163"/>
      <c r="JIW362" s="163"/>
      <c r="JIX362" s="163"/>
      <c r="JIY362" s="163"/>
      <c r="JIZ362" s="163"/>
      <c r="JJA362" s="163"/>
      <c r="JJB362" s="163"/>
      <c r="JJC362" s="163"/>
      <c r="JJD362" s="163"/>
      <c r="JJE362" s="163"/>
      <c r="JJF362" s="163"/>
      <c r="JJG362" s="163"/>
      <c r="JJH362" s="163"/>
      <c r="JJI362" s="163"/>
      <c r="JJJ362" s="163"/>
      <c r="JJK362" s="163"/>
      <c r="JJL362" s="163"/>
      <c r="JJM362" s="163"/>
      <c r="JJN362" s="163"/>
      <c r="JJO362" s="163"/>
      <c r="JJP362" s="163"/>
      <c r="JJQ362" s="163"/>
      <c r="JJR362" s="163"/>
      <c r="JJS362" s="163"/>
      <c r="JJT362" s="163"/>
      <c r="JJU362" s="163"/>
      <c r="JJV362" s="163"/>
      <c r="JJW362" s="163"/>
      <c r="JJX362" s="163"/>
      <c r="JJY362" s="163"/>
      <c r="JJZ362" s="163"/>
      <c r="JKA362" s="163"/>
      <c r="JKB362" s="163"/>
      <c r="JKC362" s="163"/>
      <c r="JKD362" s="163"/>
      <c r="JKE362" s="163"/>
      <c r="JKF362" s="163"/>
      <c r="JKG362" s="163"/>
      <c r="JKH362" s="163"/>
      <c r="JKI362" s="163"/>
      <c r="JKJ362" s="163"/>
      <c r="JKK362" s="163"/>
      <c r="JKL362" s="163"/>
      <c r="JKM362" s="163"/>
      <c r="JKN362" s="163"/>
      <c r="JKO362" s="163"/>
      <c r="JKP362" s="163"/>
      <c r="JKQ362" s="163"/>
      <c r="JKR362" s="163"/>
      <c r="JKS362" s="163"/>
      <c r="JKT362" s="163"/>
      <c r="JKU362" s="163"/>
      <c r="JKV362" s="163"/>
      <c r="JKW362" s="163"/>
      <c r="JKX362" s="163"/>
      <c r="JKY362" s="163"/>
      <c r="JKZ362" s="163"/>
      <c r="JLA362" s="163"/>
      <c r="JLB362" s="163"/>
      <c r="JLC362" s="163"/>
      <c r="JLD362" s="163"/>
      <c r="JLE362" s="163"/>
      <c r="JLF362" s="163"/>
      <c r="JLG362" s="163"/>
      <c r="JLH362" s="163"/>
      <c r="JLI362" s="163"/>
      <c r="JLJ362" s="163"/>
      <c r="JLK362" s="163"/>
      <c r="JLL362" s="163"/>
      <c r="JLM362" s="163"/>
      <c r="JLN362" s="163"/>
      <c r="JLO362" s="163"/>
      <c r="JLP362" s="163"/>
      <c r="JLQ362" s="163"/>
      <c r="JLR362" s="163"/>
      <c r="JLS362" s="163"/>
      <c r="JLT362" s="163"/>
      <c r="JLU362" s="163"/>
      <c r="JLV362" s="163"/>
      <c r="JLW362" s="163"/>
      <c r="JLX362" s="163"/>
      <c r="JLY362" s="163"/>
      <c r="JLZ362" s="163"/>
      <c r="JMA362" s="163"/>
      <c r="JMB362" s="163"/>
      <c r="JMC362" s="163"/>
      <c r="JMD362" s="163"/>
      <c r="JME362" s="163"/>
      <c r="JMF362" s="163"/>
      <c r="JMG362" s="163"/>
      <c r="JMH362" s="163"/>
      <c r="JMI362" s="163"/>
      <c r="JMJ362" s="163"/>
      <c r="JMK362" s="163"/>
      <c r="JML362" s="163"/>
      <c r="JMM362" s="163"/>
      <c r="JMN362" s="163"/>
      <c r="JMO362" s="163"/>
      <c r="JMP362" s="163"/>
      <c r="JMQ362" s="163"/>
      <c r="JMR362" s="163"/>
      <c r="JMS362" s="163"/>
      <c r="JMT362" s="163"/>
      <c r="JMU362" s="163"/>
      <c r="JMV362" s="163"/>
      <c r="JMW362" s="163"/>
      <c r="JMX362" s="163"/>
      <c r="JMY362" s="163"/>
      <c r="JMZ362" s="163"/>
      <c r="JNA362" s="163"/>
      <c r="JNB362" s="163"/>
      <c r="JNC362" s="163"/>
      <c r="JND362" s="163"/>
      <c r="JNE362" s="163"/>
      <c r="JNF362" s="163"/>
      <c r="JNG362" s="163"/>
      <c r="JNH362" s="163"/>
      <c r="JNI362" s="163"/>
      <c r="JNJ362" s="163"/>
      <c r="JNK362" s="163"/>
      <c r="JNL362" s="163"/>
      <c r="JNM362" s="163"/>
      <c r="JNN362" s="163"/>
      <c r="JNO362" s="163"/>
      <c r="JNP362" s="163"/>
      <c r="JNQ362" s="163"/>
      <c r="JNR362" s="163"/>
      <c r="JNS362" s="163"/>
      <c r="JNT362" s="163"/>
      <c r="JNU362" s="163"/>
      <c r="JNV362" s="163"/>
      <c r="JNW362" s="163"/>
      <c r="JNX362" s="163"/>
      <c r="JNY362" s="163"/>
      <c r="JNZ362" s="163"/>
      <c r="JOA362" s="163"/>
      <c r="JOB362" s="163"/>
      <c r="JOC362" s="163"/>
      <c r="JOD362" s="163"/>
      <c r="JOE362" s="163"/>
      <c r="JOF362" s="163"/>
      <c r="JOG362" s="163"/>
      <c r="JOH362" s="163"/>
      <c r="JOI362" s="163"/>
      <c r="JOJ362" s="163"/>
      <c r="JOK362" s="163"/>
      <c r="JOL362" s="163"/>
      <c r="JOM362" s="163"/>
      <c r="JON362" s="163"/>
      <c r="JOO362" s="163"/>
      <c r="JOP362" s="163"/>
      <c r="JOQ362" s="163"/>
      <c r="JOR362" s="163"/>
      <c r="JOS362" s="163"/>
      <c r="JOT362" s="163"/>
      <c r="JOU362" s="163"/>
      <c r="JOV362" s="163"/>
      <c r="JOW362" s="163"/>
      <c r="JOX362" s="163"/>
      <c r="JOY362" s="163"/>
      <c r="JOZ362" s="163"/>
      <c r="JPA362" s="163"/>
      <c r="JPB362" s="163"/>
      <c r="JPC362" s="163"/>
      <c r="JPD362" s="163"/>
      <c r="JPE362" s="163"/>
      <c r="JPF362" s="163"/>
      <c r="JPG362" s="163"/>
      <c r="JPH362" s="163"/>
      <c r="JPI362" s="163"/>
      <c r="JPJ362" s="163"/>
      <c r="JPK362" s="163"/>
      <c r="JPL362" s="163"/>
      <c r="JPM362" s="163"/>
      <c r="JPN362" s="163"/>
      <c r="JPO362" s="163"/>
      <c r="JPP362" s="163"/>
      <c r="JPQ362" s="163"/>
      <c r="JPR362" s="163"/>
      <c r="JPS362" s="163"/>
      <c r="JPT362" s="163"/>
      <c r="JPU362" s="163"/>
      <c r="JPV362" s="163"/>
      <c r="JPW362" s="163"/>
      <c r="JPX362" s="163"/>
      <c r="JPY362" s="163"/>
      <c r="JPZ362" s="163"/>
      <c r="JQA362" s="163"/>
      <c r="JQB362" s="163"/>
      <c r="JQC362" s="163"/>
      <c r="JQD362" s="163"/>
      <c r="JQE362" s="163"/>
      <c r="JQF362" s="163"/>
      <c r="JQG362" s="163"/>
      <c r="JQH362" s="163"/>
      <c r="JQI362" s="163"/>
      <c r="JQJ362" s="163"/>
      <c r="JQK362" s="163"/>
      <c r="JQL362" s="163"/>
      <c r="JQM362" s="163"/>
      <c r="JQN362" s="163"/>
      <c r="JQO362" s="163"/>
      <c r="JQP362" s="163"/>
      <c r="JQQ362" s="163"/>
      <c r="JQR362" s="163"/>
      <c r="JQS362" s="163"/>
      <c r="JQT362" s="163"/>
      <c r="JQU362" s="163"/>
      <c r="JQV362" s="163"/>
      <c r="JQW362" s="163"/>
      <c r="JQX362" s="163"/>
      <c r="JQY362" s="163"/>
      <c r="JQZ362" s="163"/>
      <c r="JRA362" s="163"/>
      <c r="JRB362" s="163"/>
      <c r="JRC362" s="163"/>
      <c r="JRD362" s="163"/>
      <c r="JRE362" s="163"/>
      <c r="JRF362" s="163"/>
      <c r="JRG362" s="163"/>
      <c r="JRH362" s="163"/>
      <c r="JRI362" s="163"/>
      <c r="JRJ362" s="163"/>
      <c r="JRK362" s="163"/>
      <c r="JRL362" s="163"/>
      <c r="JRM362" s="163"/>
      <c r="JRN362" s="163"/>
      <c r="JRO362" s="163"/>
      <c r="JRP362" s="163"/>
      <c r="JRQ362" s="163"/>
      <c r="JRR362" s="163"/>
      <c r="JRS362" s="163"/>
      <c r="JRT362" s="163"/>
      <c r="JRU362" s="163"/>
      <c r="JRV362" s="163"/>
      <c r="JRW362" s="163"/>
      <c r="JRX362" s="163"/>
      <c r="JRY362" s="163"/>
      <c r="JRZ362" s="163"/>
      <c r="JSA362" s="163"/>
      <c r="JSB362" s="163"/>
      <c r="JSC362" s="163"/>
      <c r="JSD362" s="163"/>
      <c r="JSE362" s="163"/>
      <c r="JSF362" s="163"/>
      <c r="JSG362" s="163"/>
      <c r="JSH362" s="163"/>
      <c r="JSI362" s="163"/>
      <c r="JSJ362" s="163"/>
      <c r="JSK362" s="163"/>
      <c r="JSL362" s="163"/>
      <c r="JSM362" s="163"/>
      <c r="JSN362" s="163"/>
      <c r="JSO362" s="163"/>
      <c r="JSP362" s="163"/>
      <c r="JSQ362" s="163"/>
      <c r="JSR362" s="163"/>
      <c r="JSS362" s="163"/>
      <c r="JST362" s="163"/>
      <c r="JSU362" s="163"/>
      <c r="JSV362" s="163"/>
      <c r="JSW362" s="163"/>
      <c r="JSX362" s="163"/>
      <c r="JSY362" s="163"/>
      <c r="JSZ362" s="163"/>
      <c r="JTA362" s="163"/>
      <c r="JTB362" s="163"/>
      <c r="JTC362" s="163"/>
      <c r="JTD362" s="163"/>
      <c r="JTE362" s="163"/>
      <c r="JTF362" s="163"/>
      <c r="JTG362" s="163"/>
      <c r="JTH362" s="163"/>
      <c r="JTI362" s="163"/>
      <c r="JTJ362" s="163"/>
      <c r="JTK362" s="163"/>
      <c r="JTL362" s="163"/>
      <c r="JTM362" s="163"/>
      <c r="JTN362" s="163"/>
      <c r="JTO362" s="163"/>
      <c r="JTP362" s="163"/>
      <c r="JTQ362" s="163"/>
      <c r="JTR362" s="163"/>
      <c r="JTS362" s="163"/>
      <c r="JTT362" s="163"/>
      <c r="JTU362" s="163"/>
      <c r="JTV362" s="163"/>
      <c r="JTW362" s="163"/>
      <c r="JTX362" s="163"/>
      <c r="JTY362" s="163"/>
      <c r="JTZ362" s="163"/>
      <c r="JUA362" s="163"/>
      <c r="JUB362" s="163"/>
      <c r="JUC362" s="163"/>
      <c r="JUD362" s="163"/>
      <c r="JUE362" s="163"/>
      <c r="JUF362" s="163"/>
      <c r="JUG362" s="163"/>
      <c r="JUH362" s="163"/>
      <c r="JUI362" s="163"/>
      <c r="JUJ362" s="163"/>
      <c r="JUK362" s="163"/>
      <c r="JUL362" s="163"/>
      <c r="JUM362" s="163"/>
      <c r="JUN362" s="163"/>
      <c r="JUO362" s="163"/>
      <c r="JUP362" s="163"/>
      <c r="JUQ362" s="163"/>
      <c r="JUR362" s="163"/>
      <c r="JUS362" s="163"/>
      <c r="JUT362" s="163"/>
      <c r="JUU362" s="163"/>
      <c r="JUV362" s="163"/>
      <c r="JUW362" s="163"/>
      <c r="JUX362" s="163"/>
      <c r="JUY362" s="163"/>
      <c r="JUZ362" s="163"/>
      <c r="JVA362" s="163"/>
      <c r="JVB362" s="163"/>
      <c r="JVC362" s="163"/>
      <c r="JVD362" s="163"/>
      <c r="JVE362" s="163"/>
      <c r="JVF362" s="163"/>
      <c r="JVG362" s="163"/>
      <c r="JVH362" s="163"/>
      <c r="JVI362" s="163"/>
      <c r="JVJ362" s="163"/>
      <c r="JVK362" s="163"/>
      <c r="JVL362" s="163"/>
      <c r="JVM362" s="163"/>
      <c r="JVN362" s="163"/>
      <c r="JVO362" s="163"/>
      <c r="JVP362" s="163"/>
      <c r="JVQ362" s="163"/>
      <c r="JVR362" s="163"/>
      <c r="JVS362" s="163"/>
      <c r="JVT362" s="163"/>
      <c r="JVU362" s="163"/>
      <c r="JVV362" s="163"/>
      <c r="JVW362" s="163"/>
      <c r="JVX362" s="163"/>
      <c r="JVY362" s="163"/>
      <c r="JVZ362" s="163"/>
      <c r="JWA362" s="163"/>
      <c r="JWB362" s="163"/>
      <c r="JWC362" s="163"/>
      <c r="JWD362" s="163"/>
      <c r="JWE362" s="163"/>
      <c r="JWF362" s="163"/>
      <c r="JWG362" s="163"/>
      <c r="JWH362" s="163"/>
      <c r="JWI362" s="163"/>
      <c r="JWJ362" s="163"/>
      <c r="JWK362" s="163"/>
      <c r="JWL362" s="163"/>
      <c r="JWM362" s="163"/>
      <c r="JWN362" s="163"/>
      <c r="JWO362" s="163"/>
      <c r="JWP362" s="163"/>
      <c r="JWQ362" s="163"/>
      <c r="JWR362" s="163"/>
      <c r="JWS362" s="163"/>
      <c r="JWT362" s="163"/>
      <c r="JWU362" s="163"/>
      <c r="JWV362" s="163"/>
      <c r="JWW362" s="163"/>
      <c r="JWX362" s="163"/>
      <c r="JWY362" s="163"/>
      <c r="JWZ362" s="163"/>
      <c r="JXA362" s="163"/>
      <c r="JXB362" s="163"/>
      <c r="JXC362" s="163"/>
      <c r="JXD362" s="163"/>
      <c r="JXE362" s="163"/>
      <c r="JXF362" s="163"/>
      <c r="JXG362" s="163"/>
      <c r="JXH362" s="163"/>
      <c r="JXI362" s="163"/>
      <c r="JXJ362" s="163"/>
      <c r="JXK362" s="163"/>
      <c r="JXL362" s="163"/>
      <c r="JXM362" s="163"/>
      <c r="JXN362" s="163"/>
      <c r="JXO362" s="163"/>
      <c r="JXP362" s="163"/>
      <c r="JXQ362" s="163"/>
      <c r="JXR362" s="163"/>
      <c r="JXS362" s="163"/>
      <c r="JXT362" s="163"/>
      <c r="JXU362" s="163"/>
      <c r="JXV362" s="163"/>
      <c r="JXW362" s="163"/>
      <c r="JXX362" s="163"/>
      <c r="JXY362" s="163"/>
      <c r="JXZ362" s="163"/>
      <c r="JYA362" s="163"/>
      <c r="JYB362" s="163"/>
      <c r="JYC362" s="163"/>
      <c r="JYD362" s="163"/>
      <c r="JYE362" s="163"/>
      <c r="JYF362" s="163"/>
      <c r="JYG362" s="163"/>
      <c r="JYH362" s="163"/>
      <c r="JYI362" s="163"/>
      <c r="JYJ362" s="163"/>
      <c r="JYK362" s="163"/>
      <c r="JYL362" s="163"/>
      <c r="JYM362" s="163"/>
      <c r="JYN362" s="163"/>
      <c r="JYO362" s="163"/>
      <c r="JYP362" s="163"/>
      <c r="JYQ362" s="163"/>
      <c r="JYR362" s="163"/>
      <c r="JYS362" s="163"/>
      <c r="JYT362" s="163"/>
      <c r="JYU362" s="163"/>
      <c r="JYV362" s="163"/>
      <c r="JYW362" s="163"/>
      <c r="JYX362" s="163"/>
      <c r="JYY362" s="163"/>
      <c r="JYZ362" s="163"/>
      <c r="JZA362" s="163"/>
      <c r="JZB362" s="163"/>
      <c r="JZC362" s="163"/>
      <c r="JZD362" s="163"/>
      <c r="JZE362" s="163"/>
      <c r="JZF362" s="163"/>
      <c r="JZG362" s="163"/>
      <c r="JZH362" s="163"/>
      <c r="JZI362" s="163"/>
      <c r="JZJ362" s="163"/>
      <c r="JZK362" s="163"/>
      <c r="JZL362" s="163"/>
      <c r="JZM362" s="163"/>
      <c r="JZN362" s="163"/>
      <c r="JZO362" s="163"/>
      <c r="JZP362" s="163"/>
      <c r="JZQ362" s="163"/>
      <c r="JZR362" s="163"/>
      <c r="JZS362" s="163"/>
      <c r="JZT362" s="163"/>
      <c r="JZU362" s="163"/>
      <c r="JZV362" s="163"/>
      <c r="JZW362" s="163"/>
      <c r="JZX362" s="163"/>
      <c r="JZY362" s="163"/>
      <c r="JZZ362" s="163"/>
      <c r="KAA362" s="163"/>
      <c r="KAB362" s="163"/>
      <c r="KAC362" s="163"/>
      <c r="KAD362" s="163"/>
      <c r="KAE362" s="163"/>
      <c r="KAF362" s="163"/>
      <c r="KAG362" s="163"/>
      <c r="KAH362" s="163"/>
      <c r="KAI362" s="163"/>
      <c r="KAJ362" s="163"/>
      <c r="KAK362" s="163"/>
      <c r="KAL362" s="163"/>
      <c r="KAM362" s="163"/>
      <c r="KAN362" s="163"/>
      <c r="KAO362" s="163"/>
      <c r="KAP362" s="163"/>
      <c r="KAQ362" s="163"/>
      <c r="KAR362" s="163"/>
      <c r="KAS362" s="163"/>
      <c r="KAT362" s="163"/>
      <c r="KAU362" s="163"/>
      <c r="KAV362" s="163"/>
      <c r="KAW362" s="163"/>
      <c r="KAX362" s="163"/>
      <c r="KAY362" s="163"/>
      <c r="KAZ362" s="163"/>
      <c r="KBA362" s="163"/>
      <c r="KBB362" s="163"/>
      <c r="KBC362" s="163"/>
      <c r="KBD362" s="163"/>
      <c r="KBE362" s="163"/>
      <c r="KBF362" s="163"/>
      <c r="KBG362" s="163"/>
      <c r="KBH362" s="163"/>
      <c r="KBI362" s="163"/>
      <c r="KBJ362" s="163"/>
      <c r="KBK362" s="163"/>
      <c r="KBL362" s="163"/>
      <c r="KBM362" s="163"/>
      <c r="KBN362" s="163"/>
      <c r="KBO362" s="163"/>
      <c r="KBP362" s="163"/>
      <c r="KBQ362" s="163"/>
      <c r="KBR362" s="163"/>
      <c r="KBS362" s="163"/>
      <c r="KBT362" s="163"/>
      <c r="KBU362" s="163"/>
      <c r="KBV362" s="163"/>
      <c r="KBW362" s="163"/>
      <c r="KBX362" s="163"/>
      <c r="KBY362" s="163"/>
      <c r="KBZ362" s="163"/>
      <c r="KCA362" s="163"/>
      <c r="KCB362" s="163"/>
      <c r="KCC362" s="163"/>
      <c r="KCD362" s="163"/>
      <c r="KCE362" s="163"/>
      <c r="KCF362" s="163"/>
      <c r="KCG362" s="163"/>
      <c r="KCH362" s="163"/>
      <c r="KCI362" s="163"/>
      <c r="KCJ362" s="163"/>
      <c r="KCK362" s="163"/>
      <c r="KCL362" s="163"/>
      <c r="KCM362" s="163"/>
      <c r="KCN362" s="163"/>
      <c r="KCO362" s="163"/>
      <c r="KCP362" s="163"/>
      <c r="KCQ362" s="163"/>
      <c r="KCR362" s="163"/>
      <c r="KCS362" s="163"/>
      <c r="KCT362" s="163"/>
      <c r="KCU362" s="163"/>
      <c r="KCV362" s="163"/>
      <c r="KCW362" s="163"/>
      <c r="KCX362" s="163"/>
      <c r="KCY362" s="163"/>
      <c r="KCZ362" s="163"/>
      <c r="KDA362" s="163"/>
      <c r="KDB362" s="163"/>
      <c r="KDC362" s="163"/>
      <c r="KDD362" s="163"/>
      <c r="KDE362" s="163"/>
      <c r="KDF362" s="163"/>
      <c r="KDG362" s="163"/>
      <c r="KDH362" s="163"/>
      <c r="KDI362" s="163"/>
      <c r="KDJ362" s="163"/>
      <c r="KDK362" s="163"/>
      <c r="KDL362" s="163"/>
      <c r="KDM362" s="163"/>
      <c r="KDN362" s="163"/>
      <c r="KDO362" s="163"/>
      <c r="KDP362" s="163"/>
      <c r="KDQ362" s="163"/>
      <c r="KDR362" s="163"/>
      <c r="KDS362" s="163"/>
      <c r="KDT362" s="163"/>
      <c r="KDU362" s="163"/>
      <c r="KDV362" s="163"/>
      <c r="KDW362" s="163"/>
      <c r="KDX362" s="163"/>
      <c r="KDY362" s="163"/>
      <c r="KDZ362" s="163"/>
      <c r="KEA362" s="163"/>
      <c r="KEB362" s="163"/>
      <c r="KEC362" s="163"/>
      <c r="KED362" s="163"/>
      <c r="KEE362" s="163"/>
      <c r="KEF362" s="163"/>
      <c r="KEG362" s="163"/>
      <c r="KEH362" s="163"/>
      <c r="KEI362" s="163"/>
      <c r="KEJ362" s="163"/>
      <c r="KEK362" s="163"/>
      <c r="KEL362" s="163"/>
      <c r="KEM362" s="163"/>
      <c r="KEN362" s="163"/>
      <c r="KEO362" s="163"/>
      <c r="KEP362" s="163"/>
      <c r="KEQ362" s="163"/>
      <c r="KER362" s="163"/>
      <c r="KES362" s="163"/>
      <c r="KET362" s="163"/>
      <c r="KEU362" s="163"/>
      <c r="KEV362" s="163"/>
      <c r="KEW362" s="163"/>
      <c r="KEX362" s="163"/>
      <c r="KEY362" s="163"/>
      <c r="KEZ362" s="163"/>
      <c r="KFA362" s="163"/>
      <c r="KFB362" s="163"/>
      <c r="KFC362" s="163"/>
      <c r="KFD362" s="163"/>
      <c r="KFE362" s="163"/>
      <c r="KFF362" s="163"/>
      <c r="KFG362" s="163"/>
      <c r="KFH362" s="163"/>
      <c r="KFI362" s="163"/>
      <c r="KFJ362" s="163"/>
      <c r="KFK362" s="163"/>
      <c r="KFL362" s="163"/>
      <c r="KFM362" s="163"/>
      <c r="KFN362" s="163"/>
      <c r="KFO362" s="163"/>
      <c r="KFP362" s="163"/>
      <c r="KFQ362" s="163"/>
      <c r="KFR362" s="163"/>
      <c r="KFS362" s="163"/>
      <c r="KFT362" s="163"/>
      <c r="KFU362" s="163"/>
      <c r="KFV362" s="163"/>
      <c r="KFW362" s="163"/>
      <c r="KFX362" s="163"/>
      <c r="KFY362" s="163"/>
      <c r="KFZ362" s="163"/>
      <c r="KGA362" s="163"/>
      <c r="KGB362" s="163"/>
      <c r="KGC362" s="163"/>
      <c r="KGD362" s="163"/>
      <c r="KGE362" s="163"/>
      <c r="KGF362" s="163"/>
      <c r="KGG362" s="163"/>
      <c r="KGH362" s="163"/>
      <c r="KGI362" s="163"/>
      <c r="KGJ362" s="163"/>
      <c r="KGK362" s="163"/>
      <c r="KGL362" s="163"/>
      <c r="KGM362" s="163"/>
      <c r="KGN362" s="163"/>
      <c r="KGO362" s="163"/>
      <c r="KGP362" s="163"/>
      <c r="KGQ362" s="163"/>
      <c r="KGR362" s="163"/>
      <c r="KGS362" s="163"/>
      <c r="KGT362" s="163"/>
      <c r="KGU362" s="163"/>
      <c r="KGV362" s="163"/>
      <c r="KGW362" s="163"/>
      <c r="KGX362" s="163"/>
      <c r="KGY362" s="163"/>
      <c r="KGZ362" s="163"/>
      <c r="KHA362" s="163"/>
      <c r="KHB362" s="163"/>
      <c r="KHC362" s="163"/>
      <c r="KHD362" s="163"/>
      <c r="KHE362" s="163"/>
      <c r="KHF362" s="163"/>
      <c r="KHG362" s="163"/>
      <c r="KHH362" s="163"/>
      <c r="KHI362" s="163"/>
      <c r="KHJ362" s="163"/>
      <c r="KHK362" s="163"/>
      <c r="KHL362" s="163"/>
      <c r="KHM362" s="163"/>
      <c r="KHN362" s="163"/>
      <c r="KHO362" s="163"/>
      <c r="KHP362" s="163"/>
      <c r="KHQ362" s="163"/>
      <c r="KHR362" s="163"/>
      <c r="KHS362" s="163"/>
      <c r="KHT362" s="163"/>
      <c r="KHU362" s="163"/>
      <c r="KHV362" s="163"/>
      <c r="KHW362" s="163"/>
      <c r="KHX362" s="163"/>
      <c r="KHY362" s="163"/>
      <c r="KHZ362" s="163"/>
      <c r="KIA362" s="163"/>
      <c r="KIB362" s="163"/>
      <c r="KIC362" s="163"/>
      <c r="KID362" s="163"/>
      <c r="KIE362" s="163"/>
      <c r="KIF362" s="163"/>
      <c r="KIG362" s="163"/>
      <c r="KIH362" s="163"/>
      <c r="KII362" s="163"/>
      <c r="KIJ362" s="163"/>
      <c r="KIK362" s="163"/>
      <c r="KIL362" s="163"/>
      <c r="KIM362" s="163"/>
      <c r="KIN362" s="163"/>
      <c r="KIO362" s="163"/>
      <c r="KIP362" s="163"/>
      <c r="KIQ362" s="163"/>
      <c r="KIR362" s="163"/>
      <c r="KIS362" s="163"/>
      <c r="KIT362" s="163"/>
      <c r="KIU362" s="163"/>
      <c r="KIV362" s="163"/>
      <c r="KIW362" s="163"/>
      <c r="KIX362" s="163"/>
      <c r="KIY362" s="163"/>
      <c r="KIZ362" s="163"/>
      <c r="KJA362" s="163"/>
      <c r="KJB362" s="163"/>
      <c r="KJC362" s="163"/>
      <c r="KJD362" s="163"/>
      <c r="KJE362" s="163"/>
      <c r="KJF362" s="163"/>
      <c r="KJG362" s="163"/>
      <c r="KJH362" s="163"/>
      <c r="KJI362" s="163"/>
      <c r="KJJ362" s="163"/>
      <c r="KJK362" s="163"/>
      <c r="KJL362" s="163"/>
      <c r="KJM362" s="163"/>
      <c r="KJN362" s="163"/>
      <c r="KJO362" s="163"/>
      <c r="KJP362" s="163"/>
      <c r="KJQ362" s="163"/>
      <c r="KJR362" s="163"/>
      <c r="KJS362" s="163"/>
      <c r="KJT362" s="163"/>
      <c r="KJU362" s="163"/>
      <c r="KJV362" s="163"/>
      <c r="KJW362" s="163"/>
      <c r="KJX362" s="163"/>
      <c r="KJY362" s="163"/>
      <c r="KJZ362" s="163"/>
      <c r="KKA362" s="163"/>
      <c r="KKB362" s="163"/>
      <c r="KKC362" s="163"/>
      <c r="KKD362" s="163"/>
      <c r="KKE362" s="163"/>
      <c r="KKF362" s="163"/>
      <c r="KKG362" s="163"/>
      <c r="KKH362" s="163"/>
      <c r="KKI362" s="163"/>
      <c r="KKJ362" s="163"/>
      <c r="KKK362" s="163"/>
      <c r="KKL362" s="163"/>
      <c r="KKM362" s="163"/>
      <c r="KKN362" s="163"/>
      <c r="KKO362" s="163"/>
      <c r="KKP362" s="163"/>
      <c r="KKQ362" s="163"/>
      <c r="KKR362" s="163"/>
      <c r="KKS362" s="163"/>
      <c r="KKT362" s="163"/>
      <c r="KKU362" s="163"/>
      <c r="KKV362" s="163"/>
      <c r="KKW362" s="163"/>
      <c r="KKX362" s="163"/>
      <c r="KKY362" s="163"/>
      <c r="KKZ362" s="163"/>
      <c r="KLA362" s="163"/>
      <c r="KLB362" s="163"/>
      <c r="KLC362" s="163"/>
      <c r="KLD362" s="163"/>
      <c r="KLE362" s="163"/>
      <c r="KLF362" s="163"/>
      <c r="KLG362" s="163"/>
      <c r="KLH362" s="163"/>
      <c r="KLI362" s="163"/>
      <c r="KLJ362" s="163"/>
      <c r="KLK362" s="163"/>
      <c r="KLL362" s="163"/>
      <c r="KLM362" s="163"/>
      <c r="KLN362" s="163"/>
      <c r="KLO362" s="163"/>
      <c r="KLP362" s="163"/>
      <c r="KLQ362" s="163"/>
      <c r="KLR362" s="163"/>
      <c r="KLS362" s="163"/>
      <c r="KLT362" s="163"/>
      <c r="KLU362" s="163"/>
      <c r="KLV362" s="163"/>
      <c r="KLW362" s="163"/>
      <c r="KLX362" s="163"/>
      <c r="KLY362" s="163"/>
      <c r="KLZ362" s="163"/>
      <c r="KMA362" s="163"/>
      <c r="KMB362" s="163"/>
      <c r="KMC362" s="163"/>
      <c r="KMD362" s="163"/>
      <c r="KME362" s="163"/>
      <c r="KMF362" s="163"/>
      <c r="KMG362" s="163"/>
      <c r="KMH362" s="163"/>
      <c r="KMI362" s="163"/>
      <c r="KMJ362" s="163"/>
      <c r="KMK362" s="163"/>
      <c r="KML362" s="163"/>
      <c r="KMM362" s="163"/>
      <c r="KMN362" s="163"/>
      <c r="KMO362" s="163"/>
      <c r="KMP362" s="163"/>
      <c r="KMQ362" s="163"/>
      <c r="KMR362" s="163"/>
      <c r="KMS362" s="163"/>
      <c r="KMT362" s="163"/>
      <c r="KMU362" s="163"/>
      <c r="KMV362" s="163"/>
      <c r="KMW362" s="163"/>
      <c r="KMX362" s="163"/>
      <c r="KMY362" s="163"/>
      <c r="KMZ362" s="163"/>
      <c r="KNA362" s="163"/>
      <c r="KNB362" s="163"/>
      <c r="KNC362" s="163"/>
      <c r="KND362" s="163"/>
      <c r="KNE362" s="163"/>
      <c r="KNF362" s="163"/>
      <c r="KNG362" s="163"/>
      <c r="KNH362" s="163"/>
      <c r="KNI362" s="163"/>
      <c r="KNJ362" s="163"/>
      <c r="KNK362" s="163"/>
      <c r="KNL362" s="163"/>
      <c r="KNM362" s="163"/>
      <c r="KNN362" s="163"/>
      <c r="KNO362" s="163"/>
      <c r="KNP362" s="163"/>
      <c r="KNQ362" s="163"/>
      <c r="KNR362" s="163"/>
      <c r="KNS362" s="163"/>
      <c r="KNT362" s="163"/>
      <c r="KNU362" s="163"/>
      <c r="KNV362" s="163"/>
      <c r="KNW362" s="163"/>
      <c r="KNX362" s="163"/>
      <c r="KNY362" s="163"/>
      <c r="KNZ362" s="163"/>
      <c r="KOA362" s="163"/>
      <c r="KOB362" s="163"/>
      <c r="KOC362" s="163"/>
      <c r="KOD362" s="163"/>
      <c r="KOE362" s="163"/>
      <c r="KOF362" s="163"/>
      <c r="KOG362" s="163"/>
      <c r="KOH362" s="163"/>
      <c r="KOI362" s="163"/>
      <c r="KOJ362" s="163"/>
      <c r="KOK362" s="163"/>
      <c r="KOL362" s="163"/>
      <c r="KOM362" s="163"/>
      <c r="KON362" s="163"/>
      <c r="KOO362" s="163"/>
      <c r="KOP362" s="163"/>
      <c r="KOQ362" s="163"/>
      <c r="KOR362" s="163"/>
      <c r="KOS362" s="163"/>
      <c r="KOT362" s="163"/>
      <c r="KOU362" s="163"/>
      <c r="KOV362" s="163"/>
      <c r="KOW362" s="163"/>
      <c r="KOX362" s="163"/>
      <c r="KOY362" s="163"/>
      <c r="KOZ362" s="163"/>
      <c r="KPA362" s="163"/>
      <c r="KPB362" s="163"/>
      <c r="KPC362" s="163"/>
      <c r="KPD362" s="163"/>
      <c r="KPE362" s="163"/>
      <c r="KPF362" s="163"/>
      <c r="KPG362" s="163"/>
      <c r="KPH362" s="163"/>
      <c r="KPI362" s="163"/>
      <c r="KPJ362" s="163"/>
      <c r="KPK362" s="163"/>
      <c r="KPL362" s="163"/>
      <c r="KPM362" s="163"/>
      <c r="KPN362" s="163"/>
      <c r="KPO362" s="163"/>
      <c r="KPP362" s="163"/>
      <c r="KPQ362" s="163"/>
      <c r="KPR362" s="163"/>
      <c r="KPS362" s="163"/>
      <c r="KPT362" s="163"/>
      <c r="KPU362" s="163"/>
      <c r="KPV362" s="163"/>
      <c r="KPW362" s="163"/>
      <c r="KPX362" s="163"/>
      <c r="KPY362" s="163"/>
      <c r="KPZ362" s="163"/>
      <c r="KQA362" s="163"/>
      <c r="KQB362" s="163"/>
      <c r="KQC362" s="163"/>
      <c r="KQD362" s="163"/>
      <c r="KQE362" s="163"/>
      <c r="KQF362" s="163"/>
      <c r="KQG362" s="163"/>
      <c r="KQH362" s="163"/>
      <c r="KQI362" s="163"/>
      <c r="KQJ362" s="163"/>
      <c r="KQK362" s="163"/>
      <c r="KQL362" s="163"/>
      <c r="KQM362" s="163"/>
      <c r="KQN362" s="163"/>
      <c r="KQO362" s="163"/>
      <c r="KQP362" s="163"/>
      <c r="KQQ362" s="163"/>
      <c r="KQR362" s="163"/>
      <c r="KQS362" s="163"/>
      <c r="KQT362" s="163"/>
      <c r="KQU362" s="163"/>
      <c r="KQV362" s="163"/>
      <c r="KQW362" s="163"/>
      <c r="KQX362" s="163"/>
      <c r="KQY362" s="163"/>
      <c r="KQZ362" s="163"/>
      <c r="KRA362" s="163"/>
      <c r="KRB362" s="163"/>
      <c r="KRC362" s="163"/>
      <c r="KRD362" s="163"/>
      <c r="KRE362" s="163"/>
      <c r="KRF362" s="163"/>
      <c r="KRG362" s="163"/>
      <c r="KRH362" s="163"/>
      <c r="KRI362" s="163"/>
      <c r="KRJ362" s="163"/>
      <c r="KRK362" s="163"/>
      <c r="KRL362" s="163"/>
      <c r="KRM362" s="163"/>
      <c r="KRN362" s="163"/>
      <c r="KRO362" s="163"/>
      <c r="KRP362" s="163"/>
      <c r="KRQ362" s="163"/>
      <c r="KRR362" s="163"/>
      <c r="KRS362" s="163"/>
      <c r="KRT362" s="163"/>
      <c r="KRU362" s="163"/>
      <c r="KRV362" s="163"/>
      <c r="KRW362" s="163"/>
      <c r="KRX362" s="163"/>
      <c r="KRY362" s="163"/>
      <c r="KRZ362" s="163"/>
      <c r="KSA362" s="163"/>
      <c r="KSB362" s="163"/>
      <c r="KSC362" s="163"/>
      <c r="KSD362" s="163"/>
      <c r="KSE362" s="163"/>
      <c r="KSF362" s="163"/>
      <c r="KSG362" s="163"/>
      <c r="KSH362" s="163"/>
      <c r="KSI362" s="163"/>
      <c r="KSJ362" s="163"/>
      <c r="KSK362" s="163"/>
      <c r="KSL362" s="163"/>
      <c r="KSM362" s="163"/>
      <c r="KSN362" s="163"/>
      <c r="KSO362" s="163"/>
      <c r="KSP362" s="163"/>
      <c r="KSQ362" s="163"/>
      <c r="KSR362" s="163"/>
      <c r="KSS362" s="163"/>
      <c r="KST362" s="163"/>
      <c r="KSU362" s="163"/>
      <c r="KSV362" s="163"/>
      <c r="KSW362" s="163"/>
      <c r="KSX362" s="163"/>
      <c r="KSY362" s="163"/>
      <c r="KSZ362" s="163"/>
      <c r="KTA362" s="163"/>
      <c r="KTB362" s="163"/>
      <c r="KTC362" s="163"/>
      <c r="KTD362" s="163"/>
      <c r="KTE362" s="163"/>
      <c r="KTF362" s="163"/>
      <c r="KTG362" s="163"/>
      <c r="KTH362" s="163"/>
      <c r="KTI362" s="163"/>
      <c r="KTJ362" s="163"/>
      <c r="KTK362" s="163"/>
      <c r="KTL362" s="163"/>
      <c r="KTM362" s="163"/>
      <c r="KTN362" s="163"/>
      <c r="KTO362" s="163"/>
      <c r="KTP362" s="163"/>
      <c r="KTQ362" s="163"/>
      <c r="KTR362" s="163"/>
      <c r="KTS362" s="163"/>
      <c r="KTT362" s="163"/>
      <c r="KTU362" s="163"/>
      <c r="KTV362" s="163"/>
      <c r="KTW362" s="163"/>
      <c r="KTX362" s="163"/>
      <c r="KTY362" s="163"/>
      <c r="KTZ362" s="163"/>
      <c r="KUA362" s="163"/>
      <c r="KUB362" s="163"/>
      <c r="KUC362" s="163"/>
      <c r="KUD362" s="163"/>
      <c r="KUE362" s="163"/>
      <c r="KUF362" s="163"/>
      <c r="KUG362" s="163"/>
      <c r="KUH362" s="163"/>
      <c r="KUI362" s="163"/>
      <c r="KUJ362" s="163"/>
      <c r="KUK362" s="163"/>
      <c r="KUL362" s="163"/>
      <c r="KUM362" s="163"/>
      <c r="KUN362" s="163"/>
      <c r="KUO362" s="163"/>
      <c r="KUP362" s="163"/>
      <c r="KUQ362" s="163"/>
      <c r="KUR362" s="163"/>
      <c r="KUS362" s="163"/>
      <c r="KUT362" s="163"/>
      <c r="KUU362" s="163"/>
      <c r="KUV362" s="163"/>
      <c r="KUW362" s="163"/>
      <c r="KUX362" s="163"/>
      <c r="KUY362" s="163"/>
      <c r="KUZ362" s="163"/>
      <c r="KVA362" s="163"/>
      <c r="KVB362" s="163"/>
      <c r="KVC362" s="163"/>
      <c r="KVD362" s="163"/>
      <c r="KVE362" s="163"/>
      <c r="KVF362" s="163"/>
      <c r="KVG362" s="163"/>
      <c r="KVH362" s="163"/>
      <c r="KVI362" s="163"/>
      <c r="KVJ362" s="163"/>
      <c r="KVK362" s="163"/>
      <c r="KVL362" s="163"/>
      <c r="KVM362" s="163"/>
      <c r="KVN362" s="163"/>
      <c r="KVO362" s="163"/>
      <c r="KVP362" s="163"/>
      <c r="KVQ362" s="163"/>
      <c r="KVR362" s="163"/>
      <c r="KVS362" s="163"/>
      <c r="KVT362" s="163"/>
      <c r="KVU362" s="163"/>
      <c r="KVV362" s="163"/>
      <c r="KVW362" s="163"/>
      <c r="KVX362" s="163"/>
      <c r="KVY362" s="163"/>
      <c r="KVZ362" s="163"/>
      <c r="KWA362" s="163"/>
      <c r="KWB362" s="163"/>
      <c r="KWC362" s="163"/>
      <c r="KWD362" s="163"/>
      <c r="KWE362" s="163"/>
      <c r="KWF362" s="163"/>
      <c r="KWG362" s="163"/>
      <c r="KWH362" s="163"/>
      <c r="KWI362" s="163"/>
      <c r="KWJ362" s="163"/>
      <c r="KWK362" s="163"/>
      <c r="KWL362" s="163"/>
      <c r="KWM362" s="163"/>
      <c r="KWN362" s="163"/>
      <c r="KWO362" s="163"/>
      <c r="KWP362" s="163"/>
      <c r="KWQ362" s="163"/>
      <c r="KWR362" s="163"/>
      <c r="KWS362" s="163"/>
      <c r="KWT362" s="163"/>
      <c r="KWU362" s="163"/>
      <c r="KWV362" s="163"/>
      <c r="KWW362" s="163"/>
      <c r="KWX362" s="163"/>
      <c r="KWY362" s="163"/>
      <c r="KWZ362" s="163"/>
      <c r="KXA362" s="163"/>
      <c r="KXB362" s="163"/>
      <c r="KXC362" s="163"/>
      <c r="KXD362" s="163"/>
      <c r="KXE362" s="163"/>
      <c r="KXF362" s="163"/>
      <c r="KXG362" s="163"/>
      <c r="KXH362" s="163"/>
      <c r="KXI362" s="163"/>
      <c r="KXJ362" s="163"/>
      <c r="KXK362" s="163"/>
      <c r="KXL362" s="163"/>
      <c r="KXM362" s="163"/>
      <c r="KXN362" s="163"/>
      <c r="KXO362" s="163"/>
      <c r="KXP362" s="163"/>
      <c r="KXQ362" s="163"/>
      <c r="KXR362" s="163"/>
      <c r="KXS362" s="163"/>
      <c r="KXT362" s="163"/>
      <c r="KXU362" s="163"/>
      <c r="KXV362" s="163"/>
      <c r="KXW362" s="163"/>
      <c r="KXX362" s="163"/>
      <c r="KXY362" s="163"/>
      <c r="KXZ362" s="163"/>
      <c r="KYA362" s="163"/>
      <c r="KYB362" s="163"/>
      <c r="KYC362" s="163"/>
      <c r="KYD362" s="163"/>
      <c r="KYE362" s="163"/>
      <c r="KYF362" s="163"/>
      <c r="KYG362" s="163"/>
      <c r="KYH362" s="163"/>
      <c r="KYI362" s="163"/>
      <c r="KYJ362" s="163"/>
      <c r="KYK362" s="163"/>
      <c r="KYL362" s="163"/>
      <c r="KYM362" s="163"/>
      <c r="KYN362" s="163"/>
      <c r="KYO362" s="163"/>
      <c r="KYP362" s="163"/>
      <c r="KYQ362" s="163"/>
      <c r="KYR362" s="163"/>
      <c r="KYS362" s="163"/>
      <c r="KYT362" s="163"/>
      <c r="KYU362" s="163"/>
      <c r="KYV362" s="163"/>
      <c r="KYW362" s="163"/>
      <c r="KYX362" s="163"/>
      <c r="KYY362" s="163"/>
      <c r="KYZ362" s="163"/>
      <c r="KZA362" s="163"/>
      <c r="KZB362" s="163"/>
      <c r="KZC362" s="163"/>
      <c r="KZD362" s="163"/>
      <c r="KZE362" s="163"/>
      <c r="KZF362" s="163"/>
      <c r="KZG362" s="163"/>
      <c r="KZH362" s="163"/>
      <c r="KZI362" s="163"/>
      <c r="KZJ362" s="163"/>
      <c r="KZK362" s="163"/>
      <c r="KZL362" s="163"/>
      <c r="KZM362" s="163"/>
      <c r="KZN362" s="163"/>
      <c r="KZO362" s="163"/>
      <c r="KZP362" s="163"/>
      <c r="KZQ362" s="163"/>
      <c r="KZR362" s="163"/>
      <c r="KZS362" s="163"/>
      <c r="KZT362" s="163"/>
      <c r="KZU362" s="163"/>
      <c r="KZV362" s="163"/>
      <c r="KZW362" s="163"/>
      <c r="KZX362" s="163"/>
      <c r="KZY362" s="163"/>
      <c r="KZZ362" s="163"/>
      <c r="LAA362" s="163"/>
      <c r="LAB362" s="163"/>
      <c r="LAC362" s="163"/>
      <c r="LAD362" s="163"/>
      <c r="LAE362" s="163"/>
      <c r="LAF362" s="163"/>
      <c r="LAG362" s="163"/>
      <c r="LAH362" s="163"/>
      <c r="LAI362" s="163"/>
      <c r="LAJ362" s="163"/>
      <c r="LAK362" s="163"/>
      <c r="LAL362" s="163"/>
      <c r="LAM362" s="163"/>
      <c r="LAN362" s="163"/>
      <c r="LAO362" s="163"/>
      <c r="LAP362" s="163"/>
      <c r="LAQ362" s="163"/>
      <c r="LAR362" s="163"/>
      <c r="LAS362" s="163"/>
      <c r="LAT362" s="163"/>
      <c r="LAU362" s="163"/>
      <c r="LAV362" s="163"/>
      <c r="LAW362" s="163"/>
      <c r="LAX362" s="163"/>
      <c r="LAY362" s="163"/>
    </row>
    <row r="363" spans="1:8163" ht="66">
      <c r="A363" s="248" t="s">
        <v>2634</v>
      </c>
      <c r="B363" s="275" t="s">
        <v>2635</v>
      </c>
      <c r="C363" s="275" t="s">
        <v>2636</v>
      </c>
      <c r="D363" s="275" t="s">
        <v>2637</v>
      </c>
      <c r="E363" s="292">
        <v>44459</v>
      </c>
      <c r="F363" s="292">
        <v>44545</v>
      </c>
      <c r="G363" s="297"/>
      <c r="H363" s="238"/>
      <c r="I363" s="238"/>
      <c r="J363" s="235"/>
      <c r="K363" s="296"/>
      <c r="L363" s="275"/>
      <c r="M363" s="275">
        <v>138</v>
      </c>
      <c r="N363" s="275" t="s">
        <v>22</v>
      </c>
      <c r="O363" s="313">
        <v>8</v>
      </c>
      <c r="P363" s="275" t="s">
        <v>2656</v>
      </c>
      <c r="Q363" s="275" t="s">
        <v>29</v>
      </c>
      <c r="R363" s="275" t="s">
        <v>28</v>
      </c>
      <c r="S363" s="275">
        <v>8</v>
      </c>
      <c r="T363" s="275" t="s">
        <v>22</v>
      </c>
      <c r="U363" s="275" t="s">
        <v>22</v>
      </c>
      <c r="V363" s="275" t="s">
        <v>25</v>
      </c>
      <c r="W363" s="234"/>
      <c r="X363" s="163"/>
      <c r="Y363" s="163"/>
      <c r="Z363" s="163"/>
      <c r="AA363" s="163"/>
      <c r="AB363" s="163"/>
      <c r="AC363" s="163"/>
      <c r="AD363" s="163"/>
      <c r="AE363" s="163"/>
      <c r="AF363" s="163"/>
      <c r="AG363" s="163"/>
      <c r="AH363" s="163"/>
      <c r="AI363" s="163"/>
      <c r="AJ363" s="163"/>
      <c r="AK363" s="163"/>
      <c r="AL363" s="163"/>
      <c r="AM363" s="163"/>
      <c r="AN363" s="163"/>
      <c r="AO363" s="163"/>
      <c r="AP363" s="163"/>
      <c r="AQ363" s="163"/>
      <c r="AR363" s="163"/>
      <c r="AS363" s="163"/>
      <c r="AT363" s="163"/>
      <c r="AU363" s="163"/>
      <c r="AV363" s="163"/>
      <c r="AW363" s="163"/>
      <c r="AX363" s="163"/>
      <c r="AY363" s="163"/>
      <c r="AZ363" s="163"/>
      <c r="BA363" s="163"/>
      <c r="BB363" s="163"/>
      <c r="BC363" s="163"/>
      <c r="BD363" s="163"/>
      <c r="BE363" s="163"/>
      <c r="BF363" s="163"/>
      <c r="BG363" s="163"/>
      <c r="BH363" s="163"/>
      <c r="BI363" s="163"/>
      <c r="BJ363" s="163"/>
      <c r="BK363" s="163"/>
      <c r="BL363" s="163"/>
      <c r="BM363" s="163"/>
      <c r="BN363" s="163"/>
      <c r="BO363" s="163"/>
      <c r="BP363" s="163"/>
      <c r="BQ363" s="163"/>
      <c r="BR363" s="163"/>
      <c r="BS363" s="163"/>
      <c r="BT363" s="163"/>
      <c r="BU363" s="163"/>
      <c r="BV363" s="163"/>
      <c r="BW363" s="163"/>
      <c r="BX363" s="163"/>
      <c r="BY363" s="163"/>
      <c r="BZ363" s="163"/>
      <c r="CA363" s="163"/>
      <c r="CB363" s="163"/>
      <c r="CC363" s="163"/>
      <c r="CD363" s="163"/>
      <c r="CE363" s="163"/>
      <c r="CF363" s="163"/>
      <c r="CG363" s="163"/>
      <c r="CH363" s="163"/>
      <c r="CI363" s="163"/>
      <c r="CJ363" s="163"/>
      <c r="CK363" s="163"/>
      <c r="CL363" s="163"/>
      <c r="CM363" s="163"/>
      <c r="CN363" s="163"/>
      <c r="CO363" s="163"/>
      <c r="CP363" s="163"/>
      <c r="CQ363" s="163"/>
      <c r="CR363" s="163"/>
      <c r="CS363" s="163"/>
      <c r="CT363" s="163"/>
      <c r="CU363" s="163"/>
      <c r="CV363" s="163"/>
      <c r="CW363" s="163"/>
      <c r="CX363" s="163"/>
      <c r="CY363" s="163"/>
      <c r="CZ363" s="163"/>
      <c r="DA363" s="163"/>
      <c r="DB363" s="163"/>
      <c r="DC363" s="163"/>
      <c r="DD363" s="163"/>
      <c r="DE363" s="163"/>
      <c r="DF363" s="163"/>
      <c r="DG363" s="163"/>
      <c r="DH363" s="163"/>
      <c r="DI363" s="163"/>
      <c r="DJ363" s="163"/>
      <c r="DK363" s="163"/>
      <c r="DL363" s="163"/>
      <c r="DM363" s="163"/>
      <c r="DN363" s="163"/>
      <c r="DO363" s="163"/>
      <c r="DP363" s="163"/>
      <c r="DQ363" s="163"/>
      <c r="DR363" s="163"/>
      <c r="DS363" s="163"/>
      <c r="DT363" s="163"/>
      <c r="DU363" s="163"/>
      <c r="DV363" s="163"/>
      <c r="DW363" s="163"/>
      <c r="DX363" s="163"/>
      <c r="DY363" s="163"/>
      <c r="DZ363" s="163"/>
      <c r="EA363" s="163"/>
      <c r="EB363" s="163"/>
      <c r="EC363" s="163"/>
      <c r="ED363" s="163"/>
      <c r="EE363" s="163"/>
      <c r="EF363" s="163"/>
      <c r="EG363" s="163"/>
      <c r="EH363" s="163"/>
      <c r="EI363" s="163"/>
      <c r="EJ363" s="163"/>
      <c r="EK363" s="163"/>
      <c r="EL363" s="163"/>
      <c r="EM363" s="163"/>
      <c r="EN363" s="163"/>
      <c r="EO363" s="163"/>
      <c r="EP363" s="163"/>
      <c r="EQ363" s="163"/>
      <c r="ER363" s="163"/>
      <c r="ES363" s="163"/>
      <c r="ET363" s="163"/>
      <c r="EU363" s="163"/>
      <c r="EV363" s="163"/>
      <c r="EW363" s="163"/>
      <c r="EX363" s="163"/>
      <c r="EY363" s="163"/>
      <c r="EZ363" s="163"/>
      <c r="FA363" s="163"/>
      <c r="FB363" s="163"/>
      <c r="FC363" s="163"/>
      <c r="FD363" s="163"/>
      <c r="FE363" s="163"/>
      <c r="FF363" s="163"/>
      <c r="FG363" s="163"/>
      <c r="FH363" s="163"/>
      <c r="FI363" s="163"/>
      <c r="FJ363" s="163"/>
      <c r="FK363" s="163"/>
      <c r="FL363" s="163"/>
      <c r="FM363" s="163"/>
      <c r="FN363" s="163"/>
      <c r="FO363" s="163"/>
      <c r="FP363" s="163"/>
      <c r="FQ363" s="163"/>
      <c r="FR363" s="163"/>
      <c r="FS363" s="163"/>
      <c r="FT363" s="163"/>
      <c r="FU363" s="163"/>
      <c r="FV363" s="163"/>
      <c r="FW363" s="163"/>
      <c r="FX363" s="163"/>
      <c r="FY363" s="163"/>
      <c r="FZ363" s="163"/>
      <c r="GA363" s="163"/>
      <c r="GB363" s="163"/>
      <c r="GC363" s="163"/>
      <c r="GD363" s="163"/>
      <c r="GE363" s="163"/>
      <c r="GF363" s="163"/>
      <c r="GG363" s="163"/>
      <c r="GH363" s="163"/>
      <c r="GI363" s="163"/>
      <c r="GJ363" s="163"/>
      <c r="GK363" s="163"/>
      <c r="GL363" s="163"/>
      <c r="GM363" s="163"/>
      <c r="GN363" s="163"/>
      <c r="GO363" s="163"/>
      <c r="GP363" s="163"/>
      <c r="GQ363" s="163"/>
      <c r="GR363" s="163"/>
      <c r="GS363" s="163"/>
      <c r="GT363" s="163"/>
      <c r="GU363" s="163"/>
      <c r="GV363" s="163"/>
      <c r="GW363" s="163"/>
      <c r="GX363" s="163"/>
      <c r="GY363" s="163"/>
      <c r="GZ363" s="163"/>
      <c r="HA363" s="163"/>
      <c r="HB363" s="163"/>
      <c r="HC363" s="163"/>
      <c r="HD363" s="163"/>
      <c r="HE363" s="163"/>
      <c r="HF363" s="163"/>
      <c r="HG363" s="163"/>
      <c r="HH363" s="163"/>
      <c r="HI363" s="163"/>
      <c r="HJ363" s="163"/>
      <c r="HK363" s="163"/>
      <c r="HL363" s="163"/>
      <c r="HM363" s="163"/>
      <c r="HN363" s="163"/>
      <c r="HO363" s="163"/>
      <c r="HP363" s="163"/>
      <c r="HQ363" s="163"/>
      <c r="HR363" s="163"/>
      <c r="HS363" s="163"/>
      <c r="HT363" s="163"/>
      <c r="HU363" s="163"/>
      <c r="HV363" s="163"/>
      <c r="HW363" s="163"/>
      <c r="HX363" s="163"/>
      <c r="HY363" s="163"/>
      <c r="HZ363" s="163"/>
      <c r="IA363" s="163"/>
      <c r="IB363" s="163"/>
      <c r="IC363" s="163"/>
      <c r="ID363" s="163"/>
      <c r="IE363" s="163"/>
      <c r="IF363" s="163"/>
      <c r="IG363" s="163"/>
      <c r="IH363" s="163"/>
      <c r="II363" s="163"/>
      <c r="IJ363" s="163"/>
      <c r="IK363" s="163"/>
      <c r="IL363" s="163"/>
      <c r="IM363" s="163"/>
      <c r="IN363" s="163"/>
      <c r="IO363" s="163"/>
      <c r="IP363" s="163"/>
      <c r="IQ363" s="163"/>
      <c r="IR363" s="163"/>
      <c r="IS363" s="163"/>
      <c r="IT363" s="163"/>
      <c r="IU363" s="163"/>
      <c r="IV363" s="163"/>
      <c r="IW363" s="163"/>
      <c r="IX363" s="163"/>
      <c r="IY363" s="163"/>
      <c r="IZ363" s="163"/>
      <c r="JA363" s="163"/>
      <c r="JB363" s="163"/>
      <c r="JC363" s="163"/>
      <c r="JD363" s="163"/>
      <c r="JE363" s="163"/>
      <c r="JF363" s="163"/>
      <c r="JG363" s="163"/>
      <c r="JH363" s="163"/>
      <c r="JI363" s="163"/>
      <c r="JJ363" s="163"/>
      <c r="JK363" s="163"/>
      <c r="JL363" s="163"/>
      <c r="JM363" s="163"/>
      <c r="JN363" s="163"/>
      <c r="JO363" s="163"/>
      <c r="JP363" s="163"/>
      <c r="JQ363" s="163"/>
      <c r="JR363" s="163"/>
      <c r="JS363" s="163"/>
      <c r="JT363" s="163"/>
      <c r="JU363" s="163"/>
      <c r="JV363" s="163"/>
      <c r="JW363" s="163"/>
      <c r="JX363" s="163"/>
      <c r="JY363" s="163"/>
      <c r="JZ363" s="163"/>
      <c r="KA363" s="163"/>
      <c r="KB363" s="163"/>
      <c r="KC363" s="163"/>
      <c r="KD363" s="163"/>
      <c r="KE363" s="163"/>
      <c r="KF363" s="163"/>
      <c r="KG363" s="163"/>
      <c r="KH363" s="163"/>
      <c r="KI363" s="163"/>
      <c r="KJ363" s="163"/>
      <c r="KK363" s="163"/>
      <c r="KL363" s="163"/>
      <c r="KM363" s="163"/>
      <c r="KN363" s="163"/>
      <c r="KO363" s="163"/>
      <c r="KP363" s="163"/>
      <c r="KQ363" s="163"/>
      <c r="KR363" s="163"/>
      <c r="KS363" s="163"/>
      <c r="KT363" s="163"/>
      <c r="KU363" s="163"/>
      <c r="KV363" s="163"/>
      <c r="KW363" s="163"/>
      <c r="KX363" s="163"/>
      <c r="KY363" s="163"/>
      <c r="KZ363" s="163"/>
      <c r="LA363" s="163"/>
      <c r="LB363" s="163"/>
      <c r="LC363" s="163"/>
      <c r="LD363" s="163"/>
      <c r="LE363" s="163"/>
      <c r="LF363" s="163"/>
      <c r="LG363" s="163"/>
      <c r="LH363" s="163"/>
      <c r="LI363" s="163"/>
      <c r="LJ363" s="163"/>
      <c r="LK363" s="163"/>
      <c r="LL363" s="163"/>
      <c r="LM363" s="163"/>
      <c r="LN363" s="163"/>
      <c r="LO363" s="163"/>
      <c r="LP363" s="163"/>
      <c r="LQ363" s="163"/>
      <c r="LR363" s="163"/>
      <c r="LS363" s="163"/>
      <c r="LT363" s="163"/>
      <c r="LU363" s="163"/>
      <c r="LV363" s="163"/>
      <c r="LW363" s="163"/>
      <c r="LX363" s="163"/>
      <c r="LY363" s="163"/>
      <c r="LZ363" s="163"/>
      <c r="MA363" s="163"/>
      <c r="MB363" s="163"/>
      <c r="MC363" s="163"/>
      <c r="MD363" s="163"/>
      <c r="ME363" s="163"/>
      <c r="MF363" s="163"/>
      <c r="MG363" s="163"/>
      <c r="MH363" s="163"/>
      <c r="MI363" s="163"/>
      <c r="MJ363" s="163"/>
      <c r="MK363" s="163"/>
      <c r="ML363" s="163"/>
      <c r="MM363" s="163"/>
      <c r="MN363" s="163"/>
      <c r="MO363" s="163"/>
      <c r="MP363" s="163"/>
      <c r="MQ363" s="163"/>
      <c r="MR363" s="163"/>
      <c r="MS363" s="163"/>
      <c r="MT363" s="163"/>
      <c r="MU363" s="163"/>
      <c r="MV363" s="163"/>
      <c r="MW363" s="163"/>
      <c r="MX363" s="163"/>
      <c r="MY363" s="163"/>
      <c r="MZ363" s="163"/>
      <c r="NA363" s="163"/>
      <c r="NB363" s="163"/>
      <c r="NC363" s="163"/>
      <c r="ND363" s="163"/>
      <c r="NE363" s="163"/>
      <c r="NF363" s="163"/>
      <c r="NG363" s="163"/>
      <c r="NH363" s="163"/>
      <c r="NI363" s="163"/>
      <c r="NJ363" s="163"/>
      <c r="NK363" s="163"/>
      <c r="NL363" s="163"/>
      <c r="NM363" s="163"/>
      <c r="NN363" s="163"/>
      <c r="NO363" s="163"/>
      <c r="NP363" s="163"/>
      <c r="NQ363" s="163"/>
      <c r="NR363" s="163"/>
      <c r="NS363" s="163"/>
      <c r="NT363" s="163"/>
      <c r="NU363" s="163"/>
      <c r="NV363" s="163"/>
      <c r="NW363" s="163"/>
      <c r="NX363" s="163"/>
      <c r="NY363" s="163"/>
      <c r="NZ363" s="163"/>
      <c r="OA363" s="163"/>
      <c r="OB363" s="163"/>
      <c r="OC363" s="163"/>
      <c r="OD363" s="163"/>
      <c r="OE363" s="163"/>
      <c r="OF363" s="163"/>
      <c r="OG363" s="163"/>
      <c r="OH363" s="163"/>
      <c r="OI363" s="163"/>
      <c r="OJ363" s="163"/>
      <c r="OK363" s="163"/>
      <c r="OL363" s="163"/>
      <c r="OM363" s="163"/>
      <c r="ON363" s="163"/>
      <c r="OO363" s="163"/>
      <c r="OP363" s="163"/>
      <c r="OQ363" s="163"/>
      <c r="OR363" s="163"/>
      <c r="OS363" s="163"/>
      <c r="OT363" s="163"/>
      <c r="OU363" s="163"/>
      <c r="OV363" s="163"/>
      <c r="OW363" s="163"/>
      <c r="OX363" s="163"/>
      <c r="OY363" s="163"/>
      <c r="OZ363" s="163"/>
      <c r="PA363" s="163"/>
      <c r="PB363" s="163"/>
      <c r="PC363" s="163"/>
      <c r="PD363" s="163"/>
      <c r="PE363" s="163"/>
      <c r="PF363" s="163"/>
      <c r="PG363" s="163"/>
      <c r="PH363" s="163"/>
      <c r="PI363" s="163"/>
      <c r="PJ363" s="163"/>
      <c r="PK363" s="163"/>
      <c r="PL363" s="163"/>
      <c r="PM363" s="163"/>
      <c r="PN363" s="163"/>
      <c r="PO363" s="163"/>
      <c r="PP363" s="163"/>
      <c r="PQ363" s="163"/>
      <c r="PR363" s="163"/>
      <c r="PS363" s="163"/>
      <c r="PT363" s="163"/>
      <c r="PU363" s="163"/>
      <c r="PV363" s="163"/>
      <c r="PW363" s="163"/>
      <c r="PX363" s="163"/>
      <c r="PY363" s="163"/>
      <c r="PZ363" s="163"/>
      <c r="QA363" s="163"/>
      <c r="QB363" s="163"/>
      <c r="QC363" s="163"/>
      <c r="QD363" s="163"/>
      <c r="QE363" s="163"/>
      <c r="QF363" s="163"/>
      <c r="QG363" s="163"/>
      <c r="QH363" s="163"/>
      <c r="QI363" s="163"/>
      <c r="QJ363" s="163"/>
      <c r="QK363" s="163"/>
      <c r="QL363" s="163"/>
      <c r="QM363" s="163"/>
      <c r="QN363" s="163"/>
      <c r="QO363" s="163"/>
      <c r="QP363" s="163"/>
      <c r="QQ363" s="163"/>
      <c r="QR363" s="163"/>
      <c r="QS363" s="163"/>
      <c r="QT363" s="163"/>
      <c r="QU363" s="163"/>
      <c r="QV363" s="163"/>
      <c r="QW363" s="163"/>
      <c r="QX363" s="163"/>
      <c r="QY363" s="163"/>
      <c r="QZ363" s="163"/>
      <c r="RA363" s="163"/>
      <c r="RB363" s="163"/>
      <c r="RC363" s="163"/>
      <c r="RD363" s="163"/>
      <c r="RE363" s="163"/>
      <c r="RF363" s="163"/>
      <c r="RG363" s="163"/>
      <c r="RH363" s="163"/>
      <c r="RI363" s="163"/>
      <c r="RJ363" s="163"/>
      <c r="RK363" s="163"/>
      <c r="RL363" s="163"/>
      <c r="RM363" s="163"/>
      <c r="RN363" s="163"/>
      <c r="RO363" s="163"/>
      <c r="RP363" s="163"/>
      <c r="RQ363" s="163"/>
      <c r="RR363" s="163"/>
      <c r="RS363" s="163"/>
      <c r="RT363" s="163"/>
      <c r="RU363" s="163"/>
      <c r="RV363" s="163"/>
      <c r="RW363" s="163"/>
      <c r="RX363" s="163"/>
      <c r="RY363" s="163"/>
      <c r="RZ363" s="163"/>
      <c r="SA363" s="163"/>
      <c r="SB363" s="163"/>
      <c r="SC363" s="163"/>
      <c r="SD363" s="163"/>
      <c r="SE363" s="163"/>
      <c r="SF363" s="163"/>
      <c r="SG363" s="163"/>
      <c r="SH363" s="163"/>
      <c r="SI363" s="163"/>
      <c r="SJ363" s="163"/>
      <c r="SK363" s="163"/>
      <c r="SL363" s="163"/>
      <c r="SM363" s="163"/>
      <c r="SN363" s="163"/>
      <c r="SO363" s="163"/>
      <c r="SP363" s="163"/>
      <c r="SQ363" s="163"/>
      <c r="SR363" s="163"/>
      <c r="SS363" s="163"/>
      <c r="ST363" s="163"/>
      <c r="SU363" s="163"/>
      <c r="SV363" s="163"/>
      <c r="SW363" s="163"/>
      <c r="SX363" s="163"/>
      <c r="SY363" s="163"/>
      <c r="SZ363" s="163"/>
      <c r="TA363" s="163"/>
      <c r="TB363" s="163"/>
      <c r="TC363" s="163"/>
      <c r="TD363" s="163"/>
      <c r="TE363" s="163"/>
      <c r="TF363" s="163"/>
      <c r="TG363" s="163"/>
      <c r="TH363" s="163"/>
      <c r="TI363" s="163"/>
      <c r="TJ363" s="163"/>
      <c r="TK363" s="163"/>
      <c r="TL363" s="163"/>
      <c r="TM363" s="163"/>
      <c r="TN363" s="163"/>
      <c r="TO363" s="163"/>
      <c r="TP363" s="163"/>
      <c r="TQ363" s="163"/>
      <c r="TR363" s="163"/>
      <c r="TS363" s="163"/>
      <c r="TT363" s="163"/>
      <c r="TU363" s="163"/>
      <c r="TV363" s="163"/>
      <c r="TW363" s="163"/>
      <c r="TX363" s="163"/>
      <c r="TY363" s="163"/>
      <c r="TZ363" s="163"/>
      <c r="UA363" s="163"/>
      <c r="UB363" s="163"/>
      <c r="UC363" s="163"/>
      <c r="UD363" s="163"/>
      <c r="UE363" s="163"/>
      <c r="UF363" s="163"/>
      <c r="UG363" s="163"/>
      <c r="UH363" s="163"/>
      <c r="UI363" s="163"/>
      <c r="UJ363" s="163"/>
      <c r="UK363" s="163"/>
      <c r="UL363" s="163"/>
      <c r="UM363" s="163"/>
      <c r="UN363" s="163"/>
      <c r="UO363" s="163"/>
      <c r="UP363" s="163"/>
      <c r="UQ363" s="163"/>
      <c r="UR363" s="163"/>
      <c r="US363" s="163"/>
      <c r="UT363" s="163"/>
      <c r="UU363" s="163"/>
      <c r="UV363" s="163"/>
      <c r="UW363" s="163"/>
      <c r="UX363" s="163"/>
      <c r="UY363" s="163"/>
      <c r="UZ363" s="163"/>
      <c r="VA363" s="163"/>
      <c r="VB363" s="163"/>
      <c r="VC363" s="163"/>
      <c r="VD363" s="163"/>
      <c r="VE363" s="163"/>
      <c r="VF363" s="163"/>
      <c r="VG363" s="163"/>
      <c r="VH363" s="163"/>
      <c r="VI363" s="163"/>
      <c r="VJ363" s="163"/>
      <c r="VK363" s="163"/>
      <c r="VL363" s="163"/>
      <c r="VM363" s="163"/>
      <c r="VN363" s="163"/>
      <c r="VO363" s="163"/>
      <c r="VP363" s="163"/>
      <c r="VQ363" s="163"/>
      <c r="VR363" s="163"/>
      <c r="VS363" s="163"/>
      <c r="VT363" s="163"/>
      <c r="VU363" s="163"/>
      <c r="VV363" s="163"/>
      <c r="VW363" s="163"/>
      <c r="VX363" s="163"/>
      <c r="VY363" s="163"/>
      <c r="VZ363" s="163"/>
      <c r="WA363" s="163"/>
      <c r="WB363" s="163"/>
      <c r="WC363" s="163"/>
      <c r="WD363" s="163"/>
      <c r="WE363" s="163"/>
      <c r="WF363" s="163"/>
      <c r="WG363" s="163"/>
      <c r="WH363" s="163"/>
      <c r="WI363" s="163"/>
      <c r="WJ363" s="163"/>
      <c r="WK363" s="163"/>
      <c r="WL363" s="163"/>
      <c r="WM363" s="163"/>
      <c r="WN363" s="163"/>
      <c r="WO363" s="163"/>
      <c r="WP363" s="163"/>
      <c r="WQ363" s="163"/>
      <c r="WR363" s="163"/>
      <c r="WS363" s="163"/>
      <c r="WT363" s="163"/>
      <c r="WU363" s="163"/>
      <c r="WV363" s="163"/>
      <c r="WW363" s="163"/>
      <c r="WX363" s="163"/>
      <c r="WY363" s="163"/>
      <c r="WZ363" s="163"/>
      <c r="XA363" s="163"/>
      <c r="XB363" s="163"/>
      <c r="XC363" s="163"/>
      <c r="XD363" s="163"/>
      <c r="XE363" s="163"/>
      <c r="XF363" s="163"/>
      <c r="XG363" s="163"/>
      <c r="XH363" s="163"/>
      <c r="XI363" s="163"/>
      <c r="XJ363" s="163"/>
      <c r="XK363" s="163"/>
      <c r="XL363" s="163"/>
      <c r="XM363" s="163"/>
      <c r="XN363" s="163"/>
      <c r="XO363" s="163"/>
      <c r="XP363" s="163"/>
      <c r="XQ363" s="163"/>
      <c r="XR363" s="163"/>
      <c r="XS363" s="163"/>
      <c r="XT363" s="163"/>
      <c r="XU363" s="163"/>
      <c r="XV363" s="163"/>
      <c r="XW363" s="163"/>
      <c r="XX363" s="163"/>
      <c r="XY363" s="163"/>
      <c r="XZ363" s="163"/>
      <c r="YA363" s="163"/>
      <c r="YB363" s="163"/>
      <c r="YC363" s="163"/>
      <c r="YD363" s="163"/>
      <c r="YE363" s="163"/>
      <c r="YF363" s="163"/>
      <c r="YG363" s="163"/>
      <c r="YH363" s="163"/>
      <c r="YI363" s="163"/>
      <c r="YJ363" s="163"/>
      <c r="YK363" s="163"/>
      <c r="YL363" s="163"/>
      <c r="YM363" s="163"/>
      <c r="YN363" s="163"/>
      <c r="YO363" s="163"/>
      <c r="YP363" s="163"/>
      <c r="YQ363" s="163"/>
      <c r="YR363" s="163"/>
      <c r="YS363" s="163"/>
      <c r="YT363" s="163"/>
      <c r="YU363" s="163"/>
      <c r="YV363" s="163"/>
      <c r="YW363" s="163"/>
      <c r="YX363" s="163"/>
      <c r="YY363" s="163"/>
      <c r="YZ363" s="163"/>
      <c r="ZA363" s="163"/>
      <c r="ZB363" s="163"/>
      <c r="ZC363" s="163"/>
      <c r="ZD363" s="163"/>
      <c r="ZE363" s="163"/>
      <c r="ZF363" s="163"/>
      <c r="ZG363" s="163"/>
      <c r="ZH363" s="163"/>
      <c r="ZI363" s="163"/>
      <c r="ZJ363" s="163"/>
      <c r="ZK363" s="163"/>
      <c r="ZL363" s="163"/>
      <c r="ZM363" s="163"/>
      <c r="ZN363" s="163"/>
      <c r="ZO363" s="163"/>
      <c r="ZP363" s="163"/>
      <c r="ZQ363" s="163"/>
      <c r="ZR363" s="163"/>
      <c r="ZS363" s="163"/>
      <c r="ZT363" s="163"/>
      <c r="ZU363" s="163"/>
      <c r="ZV363" s="163"/>
      <c r="ZW363" s="163"/>
      <c r="ZX363" s="163"/>
      <c r="ZY363" s="163"/>
      <c r="ZZ363" s="163"/>
      <c r="AAA363" s="163"/>
      <c r="AAB363" s="163"/>
      <c r="AAC363" s="163"/>
      <c r="AAD363" s="163"/>
      <c r="AAE363" s="163"/>
      <c r="AAF363" s="163"/>
      <c r="AAG363" s="163"/>
      <c r="AAH363" s="163"/>
      <c r="AAI363" s="163"/>
      <c r="AAJ363" s="163"/>
      <c r="AAK363" s="163"/>
      <c r="AAL363" s="163"/>
      <c r="AAM363" s="163"/>
      <c r="AAN363" s="163"/>
      <c r="AAO363" s="163"/>
      <c r="AAP363" s="163"/>
      <c r="AAQ363" s="163"/>
      <c r="AAR363" s="163"/>
      <c r="AAS363" s="163"/>
      <c r="AAT363" s="163"/>
      <c r="AAU363" s="163"/>
      <c r="AAV363" s="163"/>
      <c r="AAW363" s="163"/>
      <c r="AAX363" s="163"/>
      <c r="AAY363" s="163"/>
      <c r="AAZ363" s="163"/>
      <c r="ABA363" s="163"/>
      <c r="ABB363" s="163"/>
      <c r="ABC363" s="163"/>
      <c r="ABD363" s="163"/>
      <c r="ABE363" s="163"/>
      <c r="ABF363" s="163"/>
      <c r="ABG363" s="163"/>
      <c r="ABH363" s="163"/>
      <c r="ABI363" s="163"/>
      <c r="ABJ363" s="163"/>
      <c r="ABK363" s="163"/>
      <c r="ABL363" s="163"/>
      <c r="ABM363" s="163"/>
      <c r="ABN363" s="163"/>
      <c r="ABO363" s="163"/>
      <c r="ABP363" s="163"/>
      <c r="ABQ363" s="163"/>
      <c r="ABR363" s="163"/>
      <c r="ABS363" s="163"/>
      <c r="ABT363" s="163"/>
      <c r="ABU363" s="163"/>
      <c r="ABV363" s="163"/>
      <c r="ABW363" s="163"/>
      <c r="ABX363" s="163"/>
      <c r="ABY363" s="163"/>
      <c r="ABZ363" s="163"/>
      <c r="ACA363" s="163"/>
      <c r="ACB363" s="163"/>
      <c r="ACC363" s="163"/>
      <c r="ACD363" s="163"/>
      <c r="ACE363" s="163"/>
      <c r="ACF363" s="163"/>
      <c r="ACG363" s="163"/>
      <c r="ACH363" s="163"/>
      <c r="ACI363" s="163"/>
      <c r="ACJ363" s="163"/>
      <c r="ACK363" s="163"/>
      <c r="ACL363" s="163"/>
      <c r="ACM363" s="163"/>
      <c r="ACN363" s="163"/>
      <c r="ACO363" s="163"/>
      <c r="ACP363" s="163"/>
      <c r="ACQ363" s="163"/>
      <c r="ACR363" s="163"/>
      <c r="ACS363" s="163"/>
      <c r="ACT363" s="163"/>
      <c r="ACU363" s="163"/>
      <c r="ACV363" s="163"/>
      <c r="ACW363" s="163"/>
      <c r="ACX363" s="163"/>
      <c r="ACY363" s="163"/>
      <c r="ACZ363" s="163"/>
      <c r="ADA363" s="163"/>
      <c r="ADB363" s="163"/>
      <c r="ADC363" s="163"/>
      <c r="ADD363" s="163"/>
      <c r="ADE363" s="163"/>
      <c r="ADF363" s="163"/>
      <c r="ADG363" s="163"/>
      <c r="ADH363" s="163"/>
      <c r="ADI363" s="163"/>
      <c r="ADJ363" s="163"/>
      <c r="ADK363" s="163"/>
      <c r="ADL363" s="163"/>
      <c r="ADM363" s="163"/>
      <c r="ADN363" s="163"/>
      <c r="ADO363" s="163"/>
      <c r="ADP363" s="163"/>
      <c r="ADQ363" s="163"/>
      <c r="ADR363" s="163"/>
      <c r="ADS363" s="163"/>
      <c r="ADT363" s="163"/>
      <c r="ADU363" s="163"/>
      <c r="ADV363" s="163"/>
      <c r="ADW363" s="163"/>
      <c r="ADX363" s="163"/>
      <c r="ADY363" s="163"/>
      <c r="ADZ363" s="163"/>
      <c r="AEA363" s="163"/>
      <c r="AEB363" s="163"/>
      <c r="AEC363" s="163"/>
      <c r="AED363" s="163"/>
      <c r="AEE363" s="163"/>
      <c r="AEF363" s="163"/>
      <c r="AEG363" s="163"/>
      <c r="AEH363" s="163"/>
      <c r="AEI363" s="163"/>
      <c r="AEJ363" s="163"/>
      <c r="AEK363" s="163"/>
      <c r="AEL363" s="163"/>
      <c r="AEM363" s="163"/>
      <c r="AEN363" s="163"/>
      <c r="AEO363" s="163"/>
      <c r="AEP363" s="163"/>
      <c r="AEQ363" s="163"/>
      <c r="AER363" s="163"/>
      <c r="AES363" s="163"/>
      <c r="AET363" s="163"/>
      <c r="AEU363" s="163"/>
      <c r="AEV363" s="163"/>
      <c r="AEW363" s="163"/>
      <c r="AEX363" s="163"/>
      <c r="AEY363" s="163"/>
      <c r="AEZ363" s="163"/>
      <c r="AFA363" s="163"/>
      <c r="AFB363" s="163"/>
      <c r="AFC363" s="163"/>
      <c r="AFD363" s="163"/>
      <c r="AFE363" s="163"/>
      <c r="AFF363" s="163"/>
      <c r="AFG363" s="163"/>
      <c r="AFH363" s="163"/>
      <c r="AFI363" s="163"/>
      <c r="AFJ363" s="163"/>
      <c r="AFK363" s="163"/>
      <c r="AFL363" s="163"/>
      <c r="AFM363" s="163"/>
      <c r="AFN363" s="163"/>
      <c r="AFO363" s="163"/>
      <c r="AFP363" s="163"/>
      <c r="AFQ363" s="163"/>
      <c r="AFR363" s="163"/>
      <c r="AFS363" s="163"/>
      <c r="AFT363" s="163"/>
      <c r="AFU363" s="163"/>
      <c r="AFV363" s="163"/>
      <c r="AFW363" s="163"/>
      <c r="AFX363" s="163"/>
      <c r="AFY363" s="163"/>
      <c r="AFZ363" s="163"/>
      <c r="AGA363" s="163"/>
      <c r="AGB363" s="163"/>
      <c r="AGC363" s="163"/>
      <c r="AGD363" s="163"/>
      <c r="AGE363" s="163"/>
      <c r="AGF363" s="163"/>
      <c r="AGG363" s="163"/>
      <c r="AGH363" s="163"/>
      <c r="AGI363" s="163"/>
      <c r="AGJ363" s="163"/>
      <c r="AGK363" s="163"/>
      <c r="AGL363" s="163"/>
      <c r="AGM363" s="163"/>
      <c r="AGN363" s="163"/>
      <c r="AGO363" s="163"/>
      <c r="AGP363" s="163"/>
      <c r="AGQ363" s="163"/>
      <c r="AGR363" s="163"/>
      <c r="AGS363" s="163"/>
      <c r="AGT363" s="163"/>
      <c r="AGU363" s="163"/>
      <c r="AGV363" s="163"/>
      <c r="AGW363" s="163"/>
      <c r="AGX363" s="163"/>
      <c r="AGY363" s="163"/>
      <c r="AGZ363" s="163"/>
      <c r="AHA363" s="163"/>
      <c r="AHB363" s="163"/>
      <c r="AHC363" s="163"/>
      <c r="AHD363" s="163"/>
      <c r="AHE363" s="163"/>
      <c r="AHF363" s="163"/>
      <c r="AHG363" s="163"/>
      <c r="AHH363" s="163"/>
      <c r="AHI363" s="163"/>
      <c r="AHJ363" s="163"/>
      <c r="AHK363" s="163"/>
      <c r="AHL363" s="163"/>
      <c r="AHM363" s="163"/>
      <c r="AHN363" s="163"/>
      <c r="AHO363" s="163"/>
      <c r="AHP363" s="163"/>
      <c r="AHQ363" s="163"/>
      <c r="AHR363" s="163"/>
      <c r="AHS363" s="163"/>
      <c r="AHT363" s="163"/>
      <c r="AHU363" s="163"/>
      <c r="AHV363" s="163"/>
      <c r="AHW363" s="163"/>
      <c r="AHX363" s="163"/>
      <c r="AHY363" s="163"/>
      <c r="AHZ363" s="163"/>
      <c r="AIA363" s="163"/>
      <c r="AIB363" s="163"/>
      <c r="AIC363" s="163"/>
      <c r="AID363" s="163"/>
      <c r="AIE363" s="163"/>
      <c r="AIF363" s="163"/>
      <c r="AIG363" s="163"/>
      <c r="AIH363" s="163"/>
      <c r="AII363" s="163"/>
      <c r="AIJ363" s="163"/>
      <c r="AIK363" s="163"/>
      <c r="AIL363" s="163"/>
      <c r="AIM363" s="163"/>
      <c r="AIN363" s="163"/>
      <c r="AIO363" s="163"/>
      <c r="AIP363" s="163"/>
      <c r="AIQ363" s="163"/>
      <c r="AIR363" s="163"/>
      <c r="AIS363" s="163"/>
      <c r="AIT363" s="163"/>
      <c r="AIU363" s="163"/>
      <c r="AIV363" s="163"/>
      <c r="AIW363" s="163"/>
      <c r="AIX363" s="163"/>
      <c r="AIY363" s="163"/>
      <c r="AIZ363" s="163"/>
      <c r="AJA363" s="163"/>
      <c r="AJB363" s="163"/>
      <c r="AJC363" s="163"/>
      <c r="AJD363" s="163"/>
      <c r="AJE363" s="163"/>
      <c r="AJF363" s="163"/>
      <c r="AJG363" s="163"/>
      <c r="AJH363" s="163"/>
      <c r="AJI363" s="163"/>
      <c r="AJJ363" s="163"/>
      <c r="AJK363" s="163"/>
      <c r="AJL363" s="163"/>
      <c r="AJM363" s="163"/>
      <c r="AJN363" s="163"/>
      <c r="AJO363" s="163"/>
      <c r="AJP363" s="163"/>
      <c r="AJQ363" s="163"/>
      <c r="AJR363" s="163"/>
      <c r="AJS363" s="163"/>
      <c r="AJT363" s="163"/>
      <c r="AJU363" s="163"/>
      <c r="AJV363" s="163"/>
      <c r="AJW363" s="163"/>
      <c r="AJX363" s="163"/>
      <c r="AJY363" s="163"/>
      <c r="AJZ363" s="163"/>
      <c r="AKA363" s="163"/>
      <c r="AKB363" s="163"/>
      <c r="AKC363" s="163"/>
      <c r="AKD363" s="163"/>
      <c r="AKE363" s="163"/>
      <c r="AKF363" s="163"/>
      <c r="AKG363" s="163"/>
      <c r="AKH363" s="163"/>
      <c r="AKI363" s="163"/>
      <c r="AKJ363" s="163"/>
      <c r="AKK363" s="163"/>
      <c r="AKL363" s="163"/>
      <c r="AKM363" s="163"/>
      <c r="AKN363" s="163"/>
      <c r="AKO363" s="163"/>
      <c r="AKP363" s="163"/>
      <c r="AKQ363" s="163"/>
      <c r="AKR363" s="163"/>
      <c r="AKS363" s="163"/>
      <c r="AKT363" s="163"/>
      <c r="AKU363" s="163"/>
      <c r="AKV363" s="163"/>
      <c r="AKW363" s="163"/>
      <c r="AKX363" s="163"/>
      <c r="AKY363" s="163"/>
      <c r="AKZ363" s="163"/>
      <c r="ALA363" s="163"/>
      <c r="ALB363" s="163"/>
      <c r="ALC363" s="163"/>
      <c r="ALD363" s="163"/>
      <c r="ALE363" s="163"/>
      <c r="ALF363" s="163"/>
      <c r="ALG363" s="163"/>
      <c r="ALH363" s="163"/>
      <c r="ALI363" s="163"/>
      <c r="ALJ363" s="163"/>
      <c r="ALK363" s="163"/>
      <c r="ALL363" s="163"/>
      <c r="ALM363" s="163"/>
      <c r="ALN363" s="163"/>
      <c r="ALO363" s="163"/>
      <c r="ALP363" s="163"/>
      <c r="ALQ363" s="163"/>
      <c r="ALR363" s="163"/>
      <c r="ALS363" s="163"/>
      <c r="ALT363" s="163"/>
      <c r="ALU363" s="163"/>
      <c r="ALV363" s="163"/>
      <c r="ALW363" s="163"/>
      <c r="ALX363" s="163"/>
      <c r="ALY363" s="163"/>
      <c r="ALZ363" s="163"/>
      <c r="AMA363" s="163"/>
      <c r="AMB363" s="163"/>
      <c r="AMC363" s="163"/>
      <c r="AMD363" s="163"/>
      <c r="AME363" s="163"/>
      <c r="AMF363" s="163"/>
      <c r="AMG363" s="163"/>
      <c r="AMH363" s="163"/>
      <c r="AMI363" s="163"/>
      <c r="AMJ363" s="163"/>
      <c r="AMK363" s="163"/>
      <c r="AML363" s="163"/>
      <c r="AMM363" s="163"/>
      <c r="AMN363" s="163"/>
      <c r="AMO363" s="163"/>
      <c r="AMP363" s="163"/>
      <c r="AMQ363" s="163"/>
      <c r="AMR363" s="163"/>
      <c r="AMS363" s="163"/>
      <c r="AMT363" s="163"/>
      <c r="AMU363" s="163"/>
      <c r="AMV363" s="163"/>
      <c r="AMW363" s="163"/>
      <c r="AMX363" s="163"/>
      <c r="AMY363" s="163"/>
      <c r="AMZ363" s="163"/>
      <c r="ANA363" s="163"/>
      <c r="ANB363" s="163"/>
      <c r="ANC363" s="163"/>
      <c r="AND363" s="163"/>
      <c r="ANE363" s="163"/>
      <c r="ANF363" s="163"/>
      <c r="ANG363" s="163"/>
      <c r="ANH363" s="163"/>
      <c r="ANI363" s="163"/>
      <c r="ANJ363" s="163"/>
      <c r="ANK363" s="163"/>
      <c r="ANL363" s="163"/>
      <c r="ANM363" s="163"/>
      <c r="ANN363" s="163"/>
      <c r="ANO363" s="163"/>
      <c r="ANP363" s="163"/>
      <c r="ANQ363" s="163"/>
      <c r="ANR363" s="163"/>
      <c r="ANS363" s="163"/>
      <c r="ANT363" s="163"/>
      <c r="ANU363" s="163"/>
      <c r="ANV363" s="163"/>
      <c r="ANW363" s="163"/>
      <c r="ANX363" s="163"/>
      <c r="ANY363" s="163"/>
      <c r="ANZ363" s="163"/>
      <c r="AOA363" s="163"/>
      <c r="AOB363" s="163"/>
      <c r="AOC363" s="163"/>
      <c r="AOD363" s="163"/>
      <c r="AOE363" s="163"/>
      <c r="AOF363" s="163"/>
      <c r="AOG363" s="163"/>
      <c r="AOH363" s="163"/>
      <c r="AOI363" s="163"/>
      <c r="AOJ363" s="163"/>
      <c r="AOK363" s="163"/>
      <c r="AOL363" s="163"/>
      <c r="AOM363" s="163"/>
      <c r="AON363" s="163"/>
      <c r="AOO363" s="163"/>
      <c r="AOP363" s="163"/>
      <c r="AOQ363" s="163"/>
      <c r="AOR363" s="163"/>
      <c r="AOS363" s="163"/>
      <c r="AOT363" s="163"/>
      <c r="AOU363" s="163"/>
      <c r="AOV363" s="163"/>
      <c r="AOW363" s="163"/>
      <c r="AOX363" s="163"/>
      <c r="AOY363" s="163"/>
      <c r="AOZ363" s="163"/>
      <c r="APA363" s="163"/>
      <c r="APB363" s="163"/>
      <c r="APC363" s="163"/>
      <c r="APD363" s="163"/>
      <c r="APE363" s="163"/>
      <c r="APF363" s="163"/>
      <c r="APG363" s="163"/>
      <c r="APH363" s="163"/>
      <c r="API363" s="163"/>
      <c r="APJ363" s="163"/>
      <c r="APK363" s="163"/>
      <c r="APL363" s="163"/>
      <c r="APM363" s="163"/>
      <c r="APN363" s="163"/>
      <c r="APO363" s="163"/>
      <c r="APP363" s="163"/>
      <c r="APQ363" s="163"/>
      <c r="APR363" s="163"/>
      <c r="APS363" s="163"/>
      <c r="APT363" s="163"/>
      <c r="APU363" s="163"/>
      <c r="APV363" s="163"/>
      <c r="APW363" s="163"/>
      <c r="APX363" s="163"/>
      <c r="APY363" s="163"/>
      <c r="APZ363" s="163"/>
      <c r="AQA363" s="163"/>
      <c r="AQB363" s="163"/>
      <c r="AQC363" s="163"/>
      <c r="AQD363" s="163"/>
      <c r="AQE363" s="163"/>
      <c r="AQF363" s="163"/>
      <c r="AQG363" s="163"/>
      <c r="AQH363" s="163"/>
      <c r="AQI363" s="163"/>
      <c r="AQJ363" s="163"/>
      <c r="AQK363" s="163"/>
      <c r="AQL363" s="163"/>
      <c r="AQM363" s="163"/>
      <c r="AQN363" s="163"/>
      <c r="AQO363" s="163"/>
      <c r="AQP363" s="163"/>
      <c r="AQQ363" s="163"/>
      <c r="AQR363" s="163"/>
      <c r="AQS363" s="163"/>
      <c r="AQT363" s="163"/>
      <c r="AQU363" s="163"/>
      <c r="AQV363" s="163"/>
      <c r="AQW363" s="163"/>
      <c r="AQX363" s="163"/>
      <c r="AQY363" s="163"/>
      <c r="AQZ363" s="163"/>
      <c r="ARA363" s="163"/>
      <c r="ARB363" s="163"/>
      <c r="ARC363" s="163"/>
      <c r="ARD363" s="163"/>
      <c r="ARE363" s="163"/>
      <c r="ARF363" s="163"/>
      <c r="ARG363" s="163"/>
      <c r="ARH363" s="163"/>
      <c r="ARI363" s="163"/>
      <c r="ARJ363" s="163"/>
      <c r="ARK363" s="163"/>
      <c r="ARL363" s="163"/>
      <c r="ARM363" s="163"/>
      <c r="ARN363" s="163"/>
      <c r="ARO363" s="163"/>
      <c r="ARP363" s="163"/>
      <c r="ARQ363" s="163"/>
      <c r="ARR363" s="163"/>
      <c r="ARS363" s="163"/>
      <c r="ART363" s="163"/>
      <c r="ARU363" s="163"/>
      <c r="ARV363" s="163"/>
      <c r="ARW363" s="163"/>
      <c r="ARX363" s="163"/>
      <c r="ARY363" s="163"/>
      <c r="ARZ363" s="163"/>
      <c r="ASA363" s="163"/>
      <c r="ASB363" s="163"/>
      <c r="ASC363" s="163"/>
      <c r="ASD363" s="163"/>
      <c r="ASE363" s="163"/>
      <c r="ASF363" s="163"/>
      <c r="ASG363" s="163"/>
      <c r="ASH363" s="163"/>
      <c r="ASI363" s="163"/>
      <c r="ASJ363" s="163"/>
      <c r="ASK363" s="163"/>
      <c r="ASL363" s="163"/>
      <c r="ASM363" s="163"/>
      <c r="ASN363" s="163"/>
      <c r="ASO363" s="163"/>
      <c r="ASP363" s="163"/>
      <c r="ASQ363" s="163"/>
      <c r="ASR363" s="163"/>
      <c r="ASS363" s="163"/>
      <c r="AST363" s="163"/>
      <c r="ASU363" s="163"/>
      <c r="ASV363" s="163"/>
      <c r="ASW363" s="163"/>
      <c r="ASX363" s="163"/>
      <c r="ASY363" s="163"/>
      <c r="ASZ363" s="163"/>
      <c r="ATA363" s="163"/>
      <c r="ATB363" s="163"/>
      <c r="ATC363" s="163"/>
      <c r="ATD363" s="163"/>
      <c r="ATE363" s="163"/>
      <c r="ATF363" s="163"/>
      <c r="ATG363" s="163"/>
      <c r="ATH363" s="163"/>
      <c r="ATI363" s="163"/>
      <c r="ATJ363" s="163"/>
      <c r="ATK363" s="163"/>
      <c r="ATL363" s="163"/>
      <c r="ATM363" s="163"/>
      <c r="ATN363" s="163"/>
      <c r="ATO363" s="163"/>
      <c r="ATP363" s="163"/>
      <c r="ATQ363" s="163"/>
      <c r="ATR363" s="163"/>
      <c r="ATS363" s="163"/>
      <c r="ATT363" s="163"/>
      <c r="ATU363" s="163"/>
      <c r="ATV363" s="163"/>
      <c r="ATW363" s="163"/>
      <c r="ATX363" s="163"/>
      <c r="ATY363" s="163"/>
      <c r="ATZ363" s="163"/>
      <c r="AUA363" s="163"/>
      <c r="AUB363" s="163"/>
      <c r="AUC363" s="163"/>
      <c r="AUD363" s="163"/>
      <c r="AUE363" s="163"/>
      <c r="AUF363" s="163"/>
      <c r="AUG363" s="163"/>
      <c r="AUH363" s="163"/>
      <c r="AUI363" s="163"/>
      <c r="AUJ363" s="163"/>
      <c r="AUK363" s="163"/>
      <c r="AUL363" s="163"/>
      <c r="AUM363" s="163"/>
      <c r="AUN363" s="163"/>
      <c r="AUO363" s="163"/>
      <c r="AUP363" s="163"/>
      <c r="AUQ363" s="163"/>
      <c r="AUR363" s="163"/>
      <c r="AUS363" s="163"/>
      <c r="AUT363" s="163"/>
      <c r="AUU363" s="163"/>
      <c r="AUV363" s="163"/>
      <c r="AUW363" s="163"/>
      <c r="AUX363" s="163"/>
      <c r="AUY363" s="163"/>
      <c r="AUZ363" s="163"/>
      <c r="AVA363" s="163"/>
      <c r="AVB363" s="163"/>
      <c r="AVC363" s="163"/>
      <c r="AVD363" s="163"/>
      <c r="AVE363" s="163"/>
      <c r="AVF363" s="163"/>
      <c r="AVG363" s="163"/>
      <c r="AVH363" s="163"/>
      <c r="AVI363" s="163"/>
      <c r="AVJ363" s="163"/>
      <c r="AVK363" s="163"/>
      <c r="AVL363" s="163"/>
      <c r="AVM363" s="163"/>
      <c r="AVN363" s="163"/>
      <c r="AVO363" s="163"/>
      <c r="AVP363" s="163"/>
      <c r="AVQ363" s="163"/>
      <c r="AVR363" s="163"/>
      <c r="AVS363" s="163"/>
      <c r="AVT363" s="163"/>
      <c r="AVU363" s="163"/>
      <c r="AVV363" s="163"/>
      <c r="AVW363" s="163"/>
      <c r="AVX363" s="163"/>
      <c r="AVY363" s="163"/>
      <c r="AVZ363" s="163"/>
      <c r="AWA363" s="163"/>
      <c r="AWB363" s="163"/>
      <c r="AWC363" s="163"/>
      <c r="AWD363" s="163"/>
      <c r="AWE363" s="163"/>
      <c r="AWF363" s="163"/>
      <c r="AWG363" s="163"/>
      <c r="AWH363" s="163"/>
      <c r="AWI363" s="163"/>
      <c r="AWJ363" s="163"/>
      <c r="AWK363" s="163"/>
      <c r="AWL363" s="163"/>
      <c r="AWM363" s="163"/>
      <c r="AWN363" s="163"/>
      <c r="AWO363" s="163"/>
      <c r="AWP363" s="163"/>
      <c r="AWQ363" s="163"/>
      <c r="AWR363" s="163"/>
      <c r="AWS363" s="163"/>
      <c r="AWT363" s="163"/>
      <c r="AWU363" s="163"/>
      <c r="AWV363" s="163"/>
      <c r="AWW363" s="163"/>
      <c r="AWX363" s="163"/>
      <c r="AWY363" s="163"/>
      <c r="AWZ363" s="163"/>
      <c r="AXA363" s="163"/>
      <c r="AXB363" s="163"/>
      <c r="AXC363" s="163"/>
      <c r="AXD363" s="163"/>
      <c r="AXE363" s="163"/>
      <c r="AXF363" s="163"/>
      <c r="AXG363" s="163"/>
      <c r="AXH363" s="163"/>
      <c r="AXI363" s="163"/>
      <c r="AXJ363" s="163"/>
      <c r="AXK363" s="163"/>
      <c r="AXL363" s="163"/>
      <c r="AXM363" s="163"/>
      <c r="AXN363" s="163"/>
      <c r="AXO363" s="163"/>
      <c r="AXP363" s="163"/>
      <c r="AXQ363" s="163"/>
      <c r="AXR363" s="163"/>
      <c r="AXS363" s="163"/>
      <c r="AXT363" s="163"/>
      <c r="AXU363" s="163"/>
      <c r="AXV363" s="163"/>
      <c r="AXW363" s="163"/>
      <c r="AXX363" s="163"/>
      <c r="AXY363" s="163"/>
      <c r="AXZ363" s="163"/>
      <c r="AYA363" s="163"/>
      <c r="AYB363" s="163"/>
      <c r="AYC363" s="163"/>
      <c r="AYD363" s="163"/>
      <c r="AYE363" s="163"/>
      <c r="AYF363" s="163"/>
      <c r="AYG363" s="163"/>
      <c r="AYH363" s="163"/>
      <c r="AYI363" s="163"/>
      <c r="AYJ363" s="163"/>
      <c r="AYK363" s="163"/>
      <c r="AYL363" s="163"/>
      <c r="AYM363" s="163"/>
      <c r="AYN363" s="163"/>
      <c r="AYO363" s="163"/>
      <c r="AYP363" s="163"/>
      <c r="AYQ363" s="163"/>
      <c r="AYR363" s="163"/>
      <c r="AYS363" s="163"/>
      <c r="AYT363" s="163"/>
      <c r="AYU363" s="163"/>
      <c r="AYV363" s="163"/>
      <c r="AYW363" s="163"/>
      <c r="AYX363" s="163"/>
      <c r="AYY363" s="163"/>
      <c r="AYZ363" s="163"/>
      <c r="AZA363" s="163"/>
      <c r="AZB363" s="163"/>
      <c r="AZC363" s="163"/>
      <c r="AZD363" s="163"/>
      <c r="AZE363" s="163"/>
      <c r="AZF363" s="163"/>
      <c r="AZG363" s="163"/>
      <c r="AZH363" s="163"/>
      <c r="AZI363" s="163"/>
      <c r="AZJ363" s="163"/>
      <c r="AZK363" s="163"/>
      <c r="AZL363" s="163"/>
      <c r="AZM363" s="163"/>
      <c r="AZN363" s="163"/>
      <c r="AZO363" s="163"/>
      <c r="AZP363" s="163"/>
      <c r="AZQ363" s="163"/>
      <c r="AZR363" s="163"/>
      <c r="AZS363" s="163"/>
      <c r="AZT363" s="163"/>
      <c r="AZU363" s="163"/>
      <c r="AZV363" s="163"/>
      <c r="AZW363" s="163"/>
      <c r="AZX363" s="163"/>
      <c r="AZY363" s="163"/>
      <c r="AZZ363" s="163"/>
      <c r="BAA363" s="163"/>
      <c r="BAB363" s="163"/>
      <c r="BAC363" s="163"/>
      <c r="BAD363" s="163"/>
      <c r="BAE363" s="163"/>
      <c r="BAF363" s="163"/>
      <c r="BAG363" s="163"/>
      <c r="BAH363" s="163"/>
      <c r="BAI363" s="163"/>
      <c r="BAJ363" s="163"/>
      <c r="BAK363" s="163"/>
      <c r="BAL363" s="163"/>
      <c r="BAM363" s="163"/>
      <c r="BAN363" s="163"/>
      <c r="BAO363" s="163"/>
      <c r="BAP363" s="163"/>
      <c r="BAQ363" s="163"/>
      <c r="BAR363" s="163"/>
      <c r="BAS363" s="163"/>
      <c r="BAT363" s="163"/>
      <c r="BAU363" s="163"/>
      <c r="BAV363" s="163"/>
      <c r="BAW363" s="163"/>
      <c r="BAX363" s="163"/>
      <c r="BAY363" s="163"/>
      <c r="BAZ363" s="163"/>
      <c r="BBA363" s="163"/>
      <c r="BBB363" s="163"/>
      <c r="BBC363" s="163"/>
      <c r="BBD363" s="163"/>
      <c r="BBE363" s="163"/>
      <c r="BBF363" s="163"/>
      <c r="BBG363" s="163"/>
      <c r="BBH363" s="163"/>
      <c r="BBI363" s="163"/>
      <c r="BBJ363" s="163"/>
      <c r="BBK363" s="163"/>
      <c r="BBL363" s="163"/>
      <c r="BBM363" s="163"/>
      <c r="BBN363" s="163"/>
      <c r="BBO363" s="163"/>
      <c r="BBP363" s="163"/>
      <c r="BBQ363" s="163"/>
      <c r="BBR363" s="163"/>
      <c r="BBS363" s="163"/>
      <c r="BBT363" s="163"/>
      <c r="BBU363" s="163"/>
      <c r="BBV363" s="163"/>
      <c r="BBW363" s="163"/>
      <c r="BBX363" s="163"/>
      <c r="BBY363" s="163"/>
      <c r="BBZ363" s="163"/>
      <c r="BCA363" s="163"/>
      <c r="BCB363" s="163"/>
      <c r="BCC363" s="163"/>
      <c r="BCD363" s="163"/>
      <c r="BCE363" s="163"/>
      <c r="BCF363" s="163"/>
      <c r="BCG363" s="163"/>
      <c r="BCH363" s="163"/>
      <c r="BCI363" s="163"/>
      <c r="BCJ363" s="163"/>
      <c r="BCK363" s="163"/>
      <c r="BCL363" s="163"/>
      <c r="BCM363" s="163"/>
      <c r="BCN363" s="163"/>
      <c r="BCO363" s="163"/>
      <c r="BCP363" s="163"/>
      <c r="BCQ363" s="163"/>
      <c r="BCR363" s="163"/>
      <c r="BCS363" s="163"/>
      <c r="BCT363" s="163"/>
      <c r="BCU363" s="163"/>
      <c r="BCV363" s="163"/>
      <c r="BCW363" s="163"/>
      <c r="BCX363" s="163"/>
      <c r="BCY363" s="163"/>
      <c r="BCZ363" s="163"/>
      <c r="BDA363" s="163"/>
      <c r="BDB363" s="163"/>
      <c r="BDC363" s="163"/>
      <c r="BDD363" s="163"/>
      <c r="BDE363" s="163"/>
      <c r="BDF363" s="163"/>
      <c r="BDG363" s="163"/>
      <c r="BDH363" s="163"/>
      <c r="BDI363" s="163"/>
      <c r="BDJ363" s="163"/>
      <c r="BDK363" s="163"/>
      <c r="BDL363" s="163"/>
      <c r="BDM363" s="163"/>
      <c r="BDN363" s="163"/>
      <c r="BDO363" s="163"/>
      <c r="BDP363" s="163"/>
      <c r="BDQ363" s="163"/>
      <c r="BDR363" s="163"/>
      <c r="BDS363" s="163"/>
      <c r="BDT363" s="163"/>
      <c r="BDU363" s="163"/>
      <c r="BDV363" s="163"/>
      <c r="BDW363" s="163"/>
      <c r="BDX363" s="163"/>
      <c r="BDY363" s="163"/>
      <c r="BDZ363" s="163"/>
      <c r="BEA363" s="163"/>
      <c r="BEB363" s="163"/>
      <c r="BEC363" s="163"/>
      <c r="BED363" s="163"/>
      <c r="BEE363" s="163"/>
      <c r="BEF363" s="163"/>
      <c r="BEG363" s="163"/>
      <c r="BEH363" s="163"/>
      <c r="BEI363" s="163"/>
      <c r="BEJ363" s="163"/>
      <c r="BEK363" s="163"/>
      <c r="BEL363" s="163"/>
      <c r="BEM363" s="163"/>
      <c r="BEN363" s="163"/>
      <c r="BEO363" s="163"/>
      <c r="BEP363" s="163"/>
      <c r="BEQ363" s="163"/>
      <c r="BER363" s="163"/>
      <c r="BES363" s="163"/>
      <c r="BET363" s="163"/>
      <c r="BEU363" s="163"/>
      <c r="BEV363" s="163"/>
      <c r="BEW363" s="163"/>
      <c r="BEX363" s="163"/>
      <c r="BEY363" s="163"/>
      <c r="BEZ363" s="163"/>
      <c r="BFA363" s="163"/>
      <c r="BFB363" s="163"/>
      <c r="BFC363" s="163"/>
      <c r="BFD363" s="163"/>
      <c r="BFE363" s="163"/>
      <c r="BFF363" s="163"/>
      <c r="BFG363" s="163"/>
      <c r="BFH363" s="163"/>
      <c r="BFI363" s="163"/>
      <c r="BFJ363" s="163"/>
      <c r="BFK363" s="163"/>
      <c r="BFL363" s="163"/>
      <c r="BFM363" s="163"/>
      <c r="BFN363" s="163"/>
      <c r="BFO363" s="163"/>
      <c r="BFP363" s="163"/>
      <c r="BFQ363" s="163"/>
      <c r="BFR363" s="163"/>
      <c r="BFS363" s="163"/>
      <c r="BFT363" s="163"/>
      <c r="BFU363" s="163"/>
      <c r="BFV363" s="163"/>
      <c r="BFW363" s="163"/>
      <c r="BFX363" s="163"/>
      <c r="BFY363" s="163"/>
      <c r="BFZ363" s="163"/>
      <c r="BGA363" s="163"/>
      <c r="BGB363" s="163"/>
      <c r="BGC363" s="163"/>
      <c r="BGD363" s="163"/>
      <c r="BGE363" s="163"/>
      <c r="BGF363" s="163"/>
      <c r="BGG363" s="163"/>
      <c r="BGH363" s="163"/>
      <c r="BGI363" s="163"/>
      <c r="BGJ363" s="163"/>
      <c r="BGK363" s="163"/>
      <c r="BGL363" s="163"/>
      <c r="BGM363" s="163"/>
      <c r="BGN363" s="163"/>
      <c r="BGO363" s="163"/>
      <c r="BGP363" s="163"/>
      <c r="BGQ363" s="163"/>
      <c r="BGR363" s="163"/>
      <c r="BGS363" s="163"/>
      <c r="BGT363" s="163"/>
      <c r="BGU363" s="163"/>
      <c r="BGV363" s="163"/>
      <c r="BGW363" s="163"/>
      <c r="BGX363" s="163"/>
      <c r="BGY363" s="163"/>
      <c r="BGZ363" s="163"/>
      <c r="BHA363" s="163"/>
      <c r="BHB363" s="163"/>
      <c r="BHC363" s="163"/>
      <c r="BHD363" s="163"/>
      <c r="BHE363" s="163"/>
      <c r="BHF363" s="163"/>
      <c r="BHG363" s="163"/>
      <c r="BHH363" s="163"/>
      <c r="BHI363" s="163"/>
      <c r="BHJ363" s="163"/>
      <c r="BHK363" s="163"/>
      <c r="BHL363" s="163"/>
      <c r="BHM363" s="163"/>
      <c r="BHN363" s="163"/>
      <c r="BHO363" s="163"/>
      <c r="BHP363" s="163"/>
      <c r="BHQ363" s="163"/>
      <c r="BHR363" s="163"/>
      <c r="BHS363" s="163"/>
      <c r="BHT363" s="163"/>
      <c r="BHU363" s="163"/>
      <c r="BHV363" s="163"/>
      <c r="BHW363" s="163"/>
      <c r="BHX363" s="163"/>
      <c r="BHY363" s="163"/>
      <c r="BHZ363" s="163"/>
      <c r="BIA363" s="163"/>
      <c r="BIB363" s="163"/>
      <c r="BIC363" s="163"/>
      <c r="BID363" s="163"/>
      <c r="BIE363" s="163"/>
      <c r="BIF363" s="163"/>
      <c r="BIG363" s="163"/>
      <c r="BIH363" s="163"/>
      <c r="BII363" s="163"/>
      <c r="BIJ363" s="163"/>
      <c r="BIK363" s="163"/>
      <c r="BIL363" s="163"/>
      <c r="BIM363" s="163"/>
      <c r="BIN363" s="163"/>
      <c r="BIO363" s="163"/>
      <c r="BIP363" s="163"/>
      <c r="BIQ363" s="163"/>
      <c r="BIR363" s="163"/>
      <c r="BIS363" s="163"/>
      <c r="BIT363" s="163"/>
      <c r="BIU363" s="163"/>
      <c r="BIV363" s="163"/>
      <c r="BIW363" s="163"/>
      <c r="BIX363" s="163"/>
      <c r="BIY363" s="163"/>
      <c r="BIZ363" s="163"/>
      <c r="BJA363" s="163"/>
      <c r="BJB363" s="163"/>
      <c r="BJC363" s="163"/>
      <c r="BJD363" s="163"/>
      <c r="BJE363" s="163"/>
      <c r="BJF363" s="163"/>
      <c r="BJG363" s="163"/>
      <c r="BJH363" s="163"/>
      <c r="BJI363" s="163"/>
      <c r="BJJ363" s="163"/>
      <c r="BJK363" s="163"/>
      <c r="BJL363" s="163"/>
      <c r="BJM363" s="163"/>
      <c r="BJN363" s="163"/>
      <c r="BJO363" s="163"/>
      <c r="BJP363" s="163"/>
      <c r="BJQ363" s="163"/>
      <c r="BJR363" s="163"/>
      <c r="BJS363" s="163"/>
      <c r="BJT363" s="163"/>
      <c r="BJU363" s="163"/>
      <c r="BJV363" s="163"/>
      <c r="BJW363" s="163"/>
      <c r="BJX363" s="163"/>
      <c r="BJY363" s="163"/>
      <c r="BJZ363" s="163"/>
      <c r="BKA363" s="163"/>
      <c r="BKB363" s="163"/>
      <c r="BKC363" s="163"/>
      <c r="BKD363" s="163"/>
      <c r="BKE363" s="163"/>
      <c r="BKF363" s="163"/>
      <c r="BKG363" s="163"/>
      <c r="BKH363" s="163"/>
      <c r="BKI363" s="163"/>
      <c r="BKJ363" s="163"/>
      <c r="BKK363" s="163"/>
      <c r="BKL363" s="163"/>
      <c r="BKM363" s="163"/>
      <c r="BKN363" s="163"/>
      <c r="BKO363" s="163"/>
      <c r="BKP363" s="163"/>
      <c r="BKQ363" s="163"/>
      <c r="BKR363" s="163"/>
      <c r="BKS363" s="163"/>
      <c r="BKT363" s="163"/>
      <c r="BKU363" s="163"/>
      <c r="BKV363" s="163"/>
      <c r="BKW363" s="163"/>
      <c r="BKX363" s="163"/>
      <c r="BKY363" s="163"/>
      <c r="BKZ363" s="163"/>
      <c r="BLA363" s="163"/>
      <c r="BLB363" s="163"/>
      <c r="BLC363" s="163"/>
      <c r="BLD363" s="163"/>
      <c r="BLE363" s="163"/>
      <c r="BLF363" s="163"/>
      <c r="BLG363" s="163"/>
      <c r="BLH363" s="163"/>
      <c r="BLI363" s="163"/>
      <c r="BLJ363" s="163"/>
      <c r="BLK363" s="163"/>
      <c r="BLL363" s="163"/>
      <c r="BLM363" s="163"/>
      <c r="BLN363" s="163"/>
      <c r="BLO363" s="163"/>
      <c r="BLP363" s="163"/>
      <c r="BLQ363" s="163"/>
      <c r="BLR363" s="163"/>
      <c r="BLS363" s="163"/>
      <c r="BLT363" s="163"/>
      <c r="BLU363" s="163"/>
      <c r="BLV363" s="163"/>
      <c r="BLW363" s="163"/>
      <c r="BLX363" s="163"/>
      <c r="BLY363" s="163"/>
      <c r="BLZ363" s="163"/>
      <c r="BMA363" s="163"/>
      <c r="BMB363" s="163"/>
      <c r="BMC363" s="163"/>
      <c r="BMD363" s="163"/>
      <c r="BME363" s="163"/>
      <c r="BMF363" s="163"/>
      <c r="BMG363" s="163"/>
      <c r="BMH363" s="163"/>
      <c r="BMI363" s="163"/>
      <c r="BMJ363" s="163"/>
      <c r="BMK363" s="163"/>
      <c r="BML363" s="163"/>
      <c r="BMM363" s="163"/>
      <c r="BMN363" s="163"/>
      <c r="BMO363" s="163"/>
      <c r="BMP363" s="163"/>
      <c r="BMQ363" s="163"/>
      <c r="BMR363" s="163"/>
      <c r="BMS363" s="163"/>
      <c r="BMT363" s="163"/>
      <c r="BMU363" s="163"/>
      <c r="BMV363" s="163"/>
      <c r="BMW363" s="163"/>
      <c r="BMX363" s="163"/>
      <c r="BMY363" s="163"/>
      <c r="BMZ363" s="163"/>
      <c r="BNA363" s="163"/>
      <c r="BNB363" s="163"/>
      <c r="BNC363" s="163"/>
      <c r="BND363" s="163"/>
      <c r="BNE363" s="163"/>
      <c r="BNF363" s="163"/>
      <c r="BNG363" s="163"/>
      <c r="BNH363" s="163"/>
      <c r="BNI363" s="163"/>
      <c r="BNJ363" s="163"/>
      <c r="BNK363" s="163"/>
      <c r="BNL363" s="163"/>
      <c r="BNM363" s="163"/>
      <c r="BNN363" s="163"/>
      <c r="BNO363" s="163"/>
      <c r="BNP363" s="163"/>
      <c r="BNQ363" s="163"/>
      <c r="BNR363" s="163"/>
      <c r="BNS363" s="163"/>
      <c r="BNT363" s="163"/>
      <c r="BNU363" s="163"/>
      <c r="BNV363" s="163"/>
      <c r="BNW363" s="163"/>
      <c r="BNX363" s="163"/>
      <c r="BNY363" s="163"/>
      <c r="BNZ363" s="163"/>
      <c r="BOA363" s="163"/>
      <c r="BOB363" s="163"/>
      <c r="BOC363" s="163"/>
      <c r="BOD363" s="163"/>
      <c r="BOE363" s="163"/>
      <c r="BOF363" s="163"/>
      <c r="BOG363" s="163"/>
      <c r="BOH363" s="163"/>
      <c r="BOI363" s="163"/>
      <c r="BOJ363" s="163"/>
      <c r="BOK363" s="163"/>
      <c r="BOL363" s="163"/>
      <c r="BOM363" s="163"/>
      <c r="BON363" s="163"/>
      <c r="BOO363" s="163"/>
      <c r="BOP363" s="163"/>
      <c r="BOQ363" s="163"/>
      <c r="BOR363" s="163"/>
      <c r="BOS363" s="163"/>
      <c r="BOT363" s="163"/>
      <c r="BOU363" s="163"/>
      <c r="BOV363" s="163"/>
      <c r="BOW363" s="163"/>
      <c r="BOX363" s="163"/>
      <c r="BOY363" s="163"/>
      <c r="BOZ363" s="163"/>
      <c r="BPA363" s="163"/>
      <c r="BPB363" s="163"/>
      <c r="BPC363" s="163"/>
      <c r="BPD363" s="163"/>
      <c r="BPE363" s="163"/>
      <c r="BPF363" s="163"/>
      <c r="BPG363" s="163"/>
      <c r="BPH363" s="163"/>
      <c r="BPI363" s="163"/>
      <c r="BPJ363" s="163"/>
      <c r="BPK363" s="163"/>
      <c r="BPL363" s="163"/>
      <c r="BPM363" s="163"/>
      <c r="BPN363" s="163"/>
      <c r="BPO363" s="163"/>
      <c r="BPP363" s="163"/>
      <c r="BPQ363" s="163"/>
      <c r="BPR363" s="163"/>
      <c r="BPS363" s="163"/>
      <c r="BPT363" s="163"/>
      <c r="BPU363" s="163"/>
      <c r="BPV363" s="163"/>
      <c r="BPW363" s="163"/>
      <c r="BPX363" s="163"/>
      <c r="BPY363" s="163"/>
      <c r="BPZ363" s="163"/>
      <c r="BQA363" s="163"/>
      <c r="BQB363" s="163"/>
      <c r="BQC363" s="163"/>
      <c r="BQD363" s="163"/>
      <c r="BQE363" s="163"/>
      <c r="BQF363" s="163"/>
      <c r="BQG363" s="163"/>
      <c r="BQH363" s="163"/>
      <c r="BQI363" s="163"/>
      <c r="BQJ363" s="163"/>
      <c r="BQK363" s="163"/>
      <c r="BQL363" s="163"/>
      <c r="BQM363" s="163"/>
      <c r="BQN363" s="163"/>
      <c r="BQO363" s="163"/>
      <c r="BQP363" s="163"/>
      <c r="BQQ363" s="163"/>
      <c r="BQR363" s="163"/>
      <c r="BQS363" s="163"/>
      <c r="BQT363" s="163"/>
      <c r="BQU363" s="163"/>
      <c r="BQV363" s="163"/>
      <c r="BQW363" s="163"/>
      <c r="BQX363" s="163"/>
      <c r="BQY363" s="163"/>
      <c r="BQZ363" s="163"/>
      <c r="BRA363" s="163"/>
      <c r="BRB363" s="163"/>
      <c r="BRC363" s="163"/>
      <c r="BRD363" s="163"/>
      <c r="BRE363" s="163"/>
      <c r="BRF363" s="163"/>
      <c r="BRG363" s="163"/>
      <c r="BRH363" s="163"/>
      <c r="BRI363" s="163"/>
      <c r="BRJ363" s="163"/>
      <c r="BRK363" s="163"/>
      <c r="BRL363" s="163"/>
      <c r="BRM363" s="163"/>
      <c r="BRN363" s="163"/>
      <c r="BRO363" s="163"/>
      <c r="BRP363" s="163"/>
      <c r="BRQ363" s="163"/>
      <c r="BRR363" s="163"/>
      <c r="BRS363" s="163"/>
      <c r="BRT363" s="163"/>
      <c r="BRU363" s="163"/>
      <c r="BRV363" s="163"/>
      <c r="BRW363" s="163"/>
      <c r="BRX363" s="163"/>
      <c r="BRY363" s="163"/>
      <c r="BRZ363" s="163"/>
      <c r="BSA363" s="163"/>
      <c r="BSB363" s="163"/>
      <c r="BSC363" s="163"/>
      <c r="BSD363" s="163"/>
      <c r="BSE363" s="163"/>
      <c r="BSF363" s="163"/>
      <c r="BSG363" s="163"/>
      <c r="BSH363" s="163"/>
      <c r="BSI363" s="163"/>
      <c r="BSJ363" s="163"/>
      <c r="BSK363" s="163"/>
      <c r="BSL363" s="163"/>
      <c r="BSM363" s="163"/>
      <c r="BSN363" s="163"/>
      <c r="BSO363" s="163"/>
      <c r="BSP363" s="163"/>
      <c r="BSQ363" s="163"/>
      <c r="BSR363" s="163"/>
      <c r="BSS363" s="163"/>
      <c r="BST363" s="163"/>
      <c r="BSU363" s="163"/>
      <c r="BSV363" s="163"/>
      <c r="BSW363" s="163"/>
      <c r="BSX363" s="163"/>
      <c r="BSY363" s="163"/>
      <c r="BSZ363" s="163"/>
      <c r="BTA363" s="163"/>
      <c r="BTB363" s="163"/>
      <c r="BTC363" s="163"/>
      <c r="BTD363" s="163"/>
      <c r="BTE363" s="163"/>
      <c r="BTF363" s="163"/>
      <c r="BTG363" s="163"/>
      <c r="BTH363" s="163"/>
      <c r="BTI363" s="163"/>
      <c r="BTJ363" s="163"/>
      <c r="BTK363" s="163"/>
      <c r="BTL363" s="163"/>
      <c r="BTM363" s="163"/>
      <c r="BTN363" s="163"/>
      <c r="BTO363" s="163"/>
      <c r="BTP363" s="163"/>
      <c r="BTQ363" s="163"/>
      <c r="BTR363" s="163"/>
      <c r="BTS363" s="163"/>
      <c r="BTT363" s="163"/>
      <c r="BTU363" s="163"/>
      <c r="BTV363" s="163"/>
      <c r="BTW363" s="163"/>
      <c r="BTX363" s="163"/>
      <c r="BTY363" s="163"/>
      <c r="BTZ363" s="163"/>
      <c r="BUA363" s="163"/>
      <c r="BUB363" s="163"/>
      <c r="BUC363" s="163"/>
      <c r="BUD363" s="163"/>
      <c r="BUE363" s="163"/>
      <c r="BUF363" s="163"/>
      <c r="BUG363" s="163"/>
      <c r="BUH363" s="163"/>
      <c r="BUI363" s="163"/>
      <c r="BUJ363" s="163"/>
      <c r="BUK363" s="163"/>
      <c r="BUL363" s="163"/>
      <c r="BUM363" s="163"/>
      <c r="BUN363" s="163"/>
      <c r="BUO363" s="163"/>
      <c r="BUP363" s="163"/>
      <c r="BUQ363" s="163"/>
      <c r="BUR363" s="163"/>
      <c r="BUS363" s="163"/>
      <c r="BUT363" s="163"/>
      <c r="BUU363" s="163"/>
      <c r="BUV363" s="163"/>
      <c r="BUW363" s="163"/>
      <c r="BUX363" s="163"/>
      <c r="BUY363" s="163"/>
      <c r="BUZ363" s="163"/>
      <c r="BVA363" s="163"/>
      <c r="BVB363" s="163"/>
      <c r="BVC363" s="163"/>
      <c r="BVD363" s="163"/>
      <c r="BVE363" s="163"/>
      <c r="BVF363" s="163"/>
      <c r="BVG363" s="163"/>
      <c r="BVH363" s="163"/>
      <c r="BVI363" s="163"/>
      <c r="BVJ363" s="163"/>
      <c r="BVK363" s="163"/>
      <c r="BVL363" s="163"/>
      <c r="BVM363" s="163"/>
      <c r="BVN363" s="163"/>
      <c r="BVO363" s="163"/>
      <c r="BVP363" s="163"/>
      <c r="BVQ363" s="163"/>
      <c r="BVR363" s="163"/>
      <c r="BVS363" s="163"/>
      <c r="BVT363" s="163"/>
      <c r="BVU363" s="163"/>
      <c r="BVV363" s="163"/>
      <c r="BVW363" s="163"/>
      <c r="BVX363" s="163"/>
      <c r="BVY363" s="163"/>
      <c r="BVZ363" s="163"/>
      <c r="BWA363" s="163"/>
      <c r="BWB363" s="163"/>
      <c r="BWC363" s="163"/>
      <c r="BWD363" s="163"/>
      <c r="BWE363" s="163"/>
      <c r="BWF363" s="163"/>
      <c r="BWG363" s="163"/>
      <c r="BWH363" s="163"/>
      <c r="BWI363" s="163"/>
      <c r="BWJ363" s="163"/>
      <c r="BWK363" s="163"/>
      <c r="BWL363" s="163"/>
      <c r="BWM363" s="163"/>
      <c r="BWN363" s="163"/>
      <c r="BWO363" s="163"/>
      <c r="BWP363" s="163"/>
      <c r="BWQ363" s="163"/>
      <c r="BWR363" s="163"/>
      <c r="BWS363" s="163"/>
      <c r="BWT363" s="163"/>
      <c r="BWU363" s="163"/>
      <c r="BWV363" s="163"/>
      <c r="BWW363" s="163"/>
      <c r="BWX363" s="163"/>
      <c r="BWY363" s="163"/>
      <c r="BWZ363" s="163"/>
      <c r="BXA363" s="163"/>
      <c r="BXB363" s="163"/>
      <c r="BXC363" s="163"/>
      <c r="BXD363" s="163"/>
      <c r="BXE363" s="163"/>
      <c r="BXF363" s="163"/>
      <c r="BXG363" s="163"/>
      <c r="BXH363" s="163"/>
      <c r="BXI363" s="163"/>
      <c r="BXJ363" s="163"/>
      <c r="BXK363" s="163"/>
      <c r="BXL363" s="163"/>
      <c r="BXM363" s="163"/>
      <c r="BXN363" s="163"/>
      <c r="BXO363" s="163"/>
      <c r="BXP363" s="163"/>
      <c r="BXQ363" s="163"/>
      <c r="BXR363" s="163"/>
      <c r="BXS363" s="163"/>
      <c r="BXT363" s="163"/>
      <c r="BXU363" s="163"/>
      <c r="BXV363" s="163"/>
      <c r="BXW363" s="163"/>
      <c r="BXX363" s="163"/>
      <c r="BXY363" s="163"/>
      <c r="BXZ363" s="163"/>
      <c r="BYA363" s="163"/>
      <c r="BYB363" s="163"/>
      <c r="BYC363" s="163"/>
      <c r="BYD363" s="163"/>
      <c r="BYE363" s="163"/>
      <c r="BYF363" s="163"/>
      <c r="BYG363" s="163"/>
      <c r="BYH363" s="163"/>
      <c r="BYI363" s="163"/>
      <c r="BYJ363" s="163"/>
      <c r="BYK363" s="163"/>
      <c r="BYL363" s="163"/>
      <c r="BYM363" s="163"/>
      <c r="BYN363" s="163"/>
      <c r="BYO363" s="163"/>
      <c r="BYP363" s="163"/>
      <c r="BYQ363" s="163"/>
      <c r="BYR363" s="163"/>
      <c r="BYS363" s="163"/>
      <c r="BYT363" s="163"/>
      <c r="BYU363" s="163"/>
      <c r="BYV363" s="163"/>
      <c r="BYW363" s="163"/>
      <c r="BYX363" s="163"/>
      <c r="BYY363" s="163"/>
      <c r="BYZ363" s="163"/>
      <c r="BZA363" s="163"/>
      <c r="BZB363" s="163"/>
      <c r="BZC363" s="163"/>
      <c r="BZD363" s="163"/>
      <c r="BZE363" s="163"/>
      <c r="BZF363" s="163"/>
      <c r="BZG363" s="163"/>
      <c r="BZH363" s="163"/>
      <c r="BZI363" s="163"/>
      <c r="BZJ363" s="163"/>
      <c r="BZK363" s="163"/>
      <c r="BZL363" s="163"/>
      <c r="BZM363" s="163"/>
      <c r="BZN363" s="163"/>
      <c r="BZO363" s="163"/>
      <c r="BZP363" s="163"/>
      <c r="BZQ363" s="163"/>
      <c r="BZR363" s="163"/>
      <c r="BZS363" s="163"/>
      <c r="BZT363" s="163"/>
      <c r="BZU363" s="163"/>
      <c r="BZV363" s="163"/>
      <c r="BZW363" s="163"/>
      <c r="BZX363" s="163"/>
      <c r="BZY363" s="163"/>
      <c r="BZZ363" s="163"/>
      <c r="CAA363" s="163"/>
      <c r="CAB363" s="163"/>
      <c r="CAC363" s="163"/>
      <c r="CAD363" s="163"/>
      <c r="CAE363" s="163"/>
      <c r="CAF363" s="163"/>
      <c r="CAG363" s="163"/>
      <c r="CAH363" s="163"/>
      <c r="CAI363" s="163"/>
      <c r="CAJ363" s="163"/>
      <c r="CAK363" s="163"/>
      <c r="CAL363" s="163"/>
      <c r="CAM363" s="163"/>
      <c r="CAN363" s="163"/>
      <c r="CAO363" s="163"/>
      <c r="CAP363" s="163"/>
      <c r="CAQ363" s="163"/>
      <c r="CAR363" s="163"/>
      <c r="CAS363" s="163"/>
      <c r="CAT363" s="163"/>
      <c r="CAU363" s="163"/>
      <c r="CAV363" s="163"/>
      <c r="CAW363" s="163"/>
      <c r="CAX363" s="163"/>
      <c r="CAY363" s="163"/>
      <c r="CAZ363" s="163"/>
      <c r="CBA363" s="163"/>
      <c r="CBB363" s="163"/>
      <c r="CBC363" s="163"/>
      <c r="CBD363" s="163"/>
      <c r="CBE363" s="163"/>
      <c r="CBF363" s="163"/>
      <c r="CBG363" s="163"/>
      <c r="CBH363" s="163"/>
      <c r="CBI363" s="163"/>
      <c r="CBJ363" s="163"/>
      <c r="CBK363" s="163"/>
      <c r="CBL363" s="163"/>
      <c r="CBM363" s="163"/>
      <c r="CBN363" s="163"/>
      <c r="CBO363" s="163"/>
      <c r="CBP363" s="163"/>
      <c r="CBQ363" s="163"/>
      <c r="CBR363" s="163"/>
      <c r="CBS363" s="163"/>
      <c r="CBT363" s="163"/>
      <c r="CBU363" s="163"/>
      <c r="CBV363" s="163"/>
      <c r="CBW363" s="163"/>
      <c r="CBX363" s="163"/>
      <c r="CBY363" s="163"/>
      <c r="CBZ363" s="163"/>
      <c r="CCA363" s="163"/>
      <c r="CCB363" s="163"/>
      <c r="CCC363" s="163"/>
      <c r="CCD363" s="163"/>
      <c r="CCE363" s="163"/>
      <c r="CCF363" s="163"/>
      <c r="CCG363" s="163"/>
      <c r="CCH363" s="163"/>
      <c r="CCI363" s="163"/>
      <c r="CCJ363" s="163"/>
      <c r="CCK363" s="163"/>
      <c r="CCL363" s="163"/>
      <c r="CCM363" s="163"/>
      <c r="CCN363" s="163"/>
      <c r="CCO363" s="163"/>
      <c r="CCP363" s="163"/>
      <c r="CCQ363" s="163"/>
      <c r="CCR363" s="163"/>
      <c r="CCS363" s="163"/>
      <c r="CCT363" s="163"/>
      <c r="CCU363" s="163"/>
      <c r="CCV363" s="163"/>
      <c r="CCW363" s="163"/>
      <c r="CCX363" s="163"/>
      <c r="CCY363" s="163"/>
      <c r="CCZ363" s="163"/>
      <c r="CDA363" s="163"/>
      <c r="CDB363" s="163"/>
      <c r="CDC363" s="163"/>
      <c r="CDD363" s="163"/>
      <c r="CDE363" s="163"/>
      <c r="CDF363" s="163"/>
      <c r="CDG363" s="163"/>
      <c r="CDH363" s="163"/>
      <c r="CDI363" s="163"/>
      <c r="CDJ363" s="163"/>
      <c r="CDK363" s="163"/>
      <c r="CDL363" s="163"/>
      <c r="CDM363" s="163"/>
      <c r="CDN363" s="163"/>
      <c r="CDO363" s="163"/>
      <c r="CDP363" s="163"/>
      <c r="CDQ363" s="163"/>
      <c r="CDR363" s="163"/>
      <c r="CDS363" s="163"/>
      <c r="CDT363" s="163"/>
      <c r="CDU363" s="163"/>
      <c r="CDV363" s="163"/>
      <c r="CDW363" s="163"/>
      <c r="CDX363" s="163"/>
      <c r="CDY363" s="163"/>
      <c r="CDZ363" s="163"/>
      <c r="CEA363" s="163"/>
      <c r="CEB363" s="163"/>
      <c r="CEC363" s="163"/>
      <c r="CED363" s="163"/>
      <c r="CEE363" s="163"/>
      <c r="CEF363" s="163"/>
      <c r="CEG363" s="163"/>
      <c r="CEH363" s="163"/>
      <c r="CEI363" s="163"/>
      <c r="CEJ363" s="163"/>
      <c r="CEK363" s="163"/>
      <c r="CEL363" s="163"/>
      <c r="CEM363" s="163"/>
      <c r="CEN363" s="163"/>
      <c r="CEO363" s="163"/>
      <c r="CEP363" s="163"/>
      <c r="CEQ363" s="163"/>
      <c r="CER363" s="163"/>
      <c r="CES363" s="163"/>
      <c r="CET363" s="163"/>
      <c r="CEU363" s="163"/>
      <c r="CEV363" s="163"/>
      <c r="CEW363" s="163"/>
      <c r="CEX363" s="163"/>
      <c r="CEY363" s="163"/>
      <c r="CEZ363" s="163"/>
      <c r="CFA363" s="163"/>
      <c r="CFB363" s="163"/>
      <c r="CFC363" s="163"/>
      <c r="CFD363" s="163"/>
      <c r="CFE363" s="163"/>
      <c r="CFF363" s="163"/>
      <c r="CFG363" s="163"/>
      <c r="CFH363" s="163"/>
      <c r="CFI363" s="163"/>
      <c r="CFJ363" s="163"/>
      <c r="CFK363" s="163"/>
      <c r="CFL363" s="163"/>
      <c r="CFM363" s="163"/>
      <c r="CFN363" s="163"/>
      <c r="CFO363" s="163"/>
      <c r="CFP363" s="163"/>
      <c r="CFQ363" s="163"/>
      <c r="CFR363" s="163"/>
      <c r="CFS363" s="163"/>
      <c r="CFT363" s="163"/>
      <c r="CFU363" s="163"/>
      <c r="CFV363" s="163"/>
      <c r="CFW363" s="163"/>
      <c r="CFX363" s="163"/>
      <c r="CFY363" s="163"/>
      <c r="CFZ363" s="163"/>
      <c r="CGA363" s="163"/>
      <c r="CGB363" s="163"/>
      <c r="CGC363" s="163"/>
      <c r="CGD363" s="163"/>
      <c r="CGE363" s="163"/>
      <c r="CGF363" s="163"/>
      <c r="CGG363" s="163"/>
      <c r="CGH363" s="163"/>
      <c r="CGI363" s="163"/>
      <c r="CGJ363" s="163"/>
      <c r="CGK363" s="163"/>
      <c r="CGL363" s="163"/>
      <c r="CGM363" s="163"/>
      <c r="CGN363" s="163"/>
      <c r="CGO363" s="163"/>
      <c r="CGP363" s="163"/>
      <c r="CGQ363" s="163"/>
      <c r="CGR363" s="163"/>
      <c r="CGS363" s="163"/>
      <c r="CGT363" s="163"/>
      <c r="CGU363" s="163"/>
      <c r="CGV363" s="163"/>
      <c r="CGW363" s="163"/>
      <c r="CGX363" s="163"/>
      <c r="CGY363" s="163"/>
      <c r="CGZ363" s="163"/>
      <c r="CHA363" s="163"/>
      <c r="CHB363" s="163"/>
      <c r="CHC363" s="163"/>
      <c r="CHD363" s="163"/>
      <c r="CHE363" s="163"/>
      <c r="CHF363" s="163"/>
      <c r="CHG363" s="163"/>
      <c r="CHH363" s="163"/>
      <c r="CHI363" s="163"/>
      <c r="CHJ363" s="163"/>
      <c r="CHK363" s="163"/>
      <c r="CHL363" s="163"/>
      <c r="CHM363" s="163"/>
      <c r="CHN363" s="163"/>
      <c r="CHO363" s="163"/>
      <c r="CHP363" s="163"/>
      <c r="CHQ363" s="163"/>
      <c r="CHR363" s="163"/>
      <c r="CHS363" s="163"/>
      <c r="CHT363" s="163"/>
      <c r="CHU363" s="163"/>
      <c r="CHV363" s="163"/>
      <c r="CHW363" s="163"/>
      <c r="CHX363" s="163"/>
      <c r="CHY363" s="163"/>
      <c r="CHZ363" s="163"/>
      <c r="CIA363" s="163"/>
      <c r="CIB363" s="163"/>
      <c r="CIC363" s="163"/>
      <c r="CID363" s="163"/>
      <c r="CIE363" s="163"/>
      <c r="CIF363" s="163"/>
      <c r="CIG363" s="163"/>
      <c r="CIH363" s="163"/>
      <c r="CII363" s="163"/>
      <c r="CIJ363" s="163"/>
      <c r="CIK363" s="163"/>
      <c r="CIL363" s="163"/>
      <c r="CIM363" s="163"/>
      <c r="CIN363" s="163"/>
      <c r="CIO363" s="163"/>
      <c r="CIP363" s="163"/>
      <c r="CIQ363" s="163"/>
      <c r="CIR363" s="163"/>
      <c r="CIS363" s="163"/>
      <c r="CIT363" s="163"/>
      <c r="CIU363" s="163"/>
      <c r="CIV363" s="163"/>
      <c r="CIW363" s="163"/>
      <c r="CIX363" s="163"/>
      <c r="CIY363" s="163"/>
      <c r="CIZ363" s="163"/>
      <c r="CJA363" s="163"/>
      <c r="CJB363" s="163"/>
      <c r="CJC363" s="163"/>
      <c r="CJD363" s="163"/>
      <c r="CJE363" s="163"/>
      <c r="CJF363" s="163"/>
      <c r="CJG363" s="163"/>
      <c r="CJH363" s="163"/>
      <c r="CJI363" s="163"/>
      <c r="CJJ363" s="163"/>
      <c r="CJK363" s="163"/>
      <c r="CJL363" s="163"/>
      <c r="CJM363" s="163"/>
      <c r="CJN363" s="163"/>
      <c r="CJO363" s="163"/>
      <c r="CJP363" s="163"/>
      <c r="CJQ363" s="163"/>
      <c r="CJR363" s="163"/>
      <c r="CJS363" s="163"/>
      <c r="CJT363" s="163"/>
      <c r="CJU363" s="163"/>
      <c r="CJV363" s="163"/>
      <c r="CJW363" s="163"/>
      <c r="CJX363" s="163"/>
      <c r="CJY363" s="163"/>
      <c r="CJZ363" s="163"/>
      <c r="CKA363" s="163"/>
      <c r="CKB363" s="163"/>
      <c r="CKC363" s="163"/>
      <c r="CKD363" s="163"/>
      <c r="CKE363" s="163"/>
      <c r="CKF363" s="163"/>
      <c r="CKG363" s="163"/>
      <c r="CKH363" s="163"/>
      <c r="CKI363" s="163"/>
      <c r="CKJ363" s="163"/>
      <c r="CKK363" s="163"/>
      <c r="CKL363" s="163"/>
      <c r="CKM363" s="163"/>
      <c r="CKN363" s="163"/>
      <c r="CKO363" s="163"/>
      <c r="CKP363" s="163"/>
      <c r="CKQ363" s="163"/>
      <c r="CKR363" s="163"/>
      <c r="CKS363" s="163"/>
      <c r="CKT363" s="163"/>
      <c r="CKU363" s="163"/>
      <c r="CKV363" s="163"/>
      <c r="CKW363" s="163"/>
      <c r="CKX363" s="163"/>
      <c r="CKY363" s="163"/>
      <c r="CKZ363" s="163"/>
      <c r="CLA363" s="163"/>
      <c r="CLB363" s="163"/>
      <c r="CLC363" s="163"/>
      <c r="CLD363" s="163"/>
      <c r="CLE363" s="163"/>
      <c r="CLF363" s="163"/>
      <c r="CLG363" s="163"/>
      <c r="CLH363" s="163"/>
      <c r="CLI363" s="163"/>
      <c r="CLJ363" s="163"/>
      <c r="CLK363" s="163"/>
      <c r="CLL363" s="163"/>
      <c r="CLM363" s="163"/>
      <c r="CLN363" s="163"/>
      <c r="CLO363" s="163"/>
      <c r="CLP363" s="163"/>
      <c r="CLQ363" s="163"/>
      <c r="CLR363" s="163"/>
      <c r="CLS363" s="163"/>
      <c r="CLT363" s="163"/>
      <c r="CLU363" s="163"/>
      <c r="CLV363" s="163"/>
      <c r="CLW363" s="163"/>
      <c r="CLX363" s="163"/>
      <c r="CLY363" s="163"/>
      <c r="CLZ363" s="163"/>
      <c r="CMA363" s="163"/>
      <c r="CMB363" s="163"/>
      <c r="CMC363" s="163"/>
      <c r="CMD363" s="163"/>
      <c r="CME363" s="163"/>
      <c r="CMF363" s="163"/>
      <c r="CMG363" s="163"/>
      <c r="CMH363" s="163"/>
      <c r="CMI363" s="163"/>
      <c r="CMJ363" s="163"/>
      <c r="CMK363" s="163"/>
      <c r="CML363" s="163"/>
      <c r="CMM363" s="163"/>
      <c r="CMN363" s="163"/>
      <c r="CMO363" s="163"/>
      <c r="CMP363" s="163"/>
      <c r="CMQ363" s="163"/>
      <c r="CMR363" s="163"/>
      <c r="CMS363" s="163"/>
      <c r="CMT363" s="163"/>
      <c r="CMU363" s="163"/>
      <c r="CMV363" s="163"/>
      <c r="CMW363" s="163"/>
      <c r="CMX363" s="163"/>
      <c r="CMY363" s="163"/>
      <c r="CMZ363" s="163"/>
      <c r="CNA363" s="163"/>
      <c r="CNB363" s="163"/>
      <c r="CNC363" s="163"/>
      <c r="CND363" s="163"/>
      <c r="CNE363" s="163"/>
      <c r="CNF363" s="163"/>
      <c r="CNG363" s="163"/>
      <c r="CNH363" s="163"/>
      <c r="CNI363" s="163"/>
      <c r="CNJ363" s="163"/>
      <c r="CNK363" s="163"/>
      <c r="CNL363" s="163"/>
      <c r="CNM363" s="163"/>
      <c r="CNN363" s="163"/>
      <c r="CNO363" s="163"/>
      <c r="CNP363" s="163"/>
      <c r="CNQ363" s="163"/>
      <c r="CNR363" s="163"/>
      <c r="CNS363" s="163"/>
      <c r="CNT363" s="163"/>
      <c r="CNU363" s="163"/>
      <c r="CNV363" s="163"/>
      <c r="CNW363" s="163"/>
      <c r="CNX363" s="163"/>
      <c r="CNY363" s="163"/>
      <c r="CNZ363" s="163"/>
      <c r="COA363" s="163"/>
      <c r="COB363" s="163"/>
      <c r="COC363" s="163"/>
      <c r="COD363" s="163"/>
      <c r="COE363" s="163"/>
      <c r="COF363" s="163"/>
      <c r="COG363" s="163"/>
      <c r="COH363" s="163"/>
      <c r="COI363" s="163"/>
      <c r="COJ363" s="163"/>
      <c r="COK363" s="163"/>
      <c r="COL363" s="163"/>
      <c r="COM363" s="163"/>
      <c r="CON363" s="163"/>
      <c r="COO363" s="163"/>
      <c r="COP363" s="163"/>
      <c r="COQ363" s="163"/>
      <c r="COR363" s="163"/>
      <c r="COS363" s="163"/>
      <c r="COT363" s="163"/>
      <c r="COU363" s="163"/>
      <c r="COV363" s="163"/>
      <c r="COW363" s="163"/>
      <c r="COX363" s="163"/>
      <c r="COY363" s="163"/>
      <c r="COZ363" s="163"/>
      <c r="CPA363" s="163"/>
      <c r="CPB363" s="163"/>
      <c r="CPC363" s="163"/>
      <c r="CPD363" s="163"/>
      <c r="CPE363" s="163"/>
      <c r="CPF363" s="163"/>
      <c r="CPG363" s="163"/>
      <c r="CPH363" s="163"/>
      <c r="CPI363" s="163"/>
      <c r="CPJ363" s="163"/>
      <c r="CPK363" s="163"/>
      <c r="CPL363" s="163"/>
      <c r="CPM363" s="163"/>
      <c r="CPN363" s="163"/>
      <c r="CPO363" s="163"/>
      <c r="CPP363" s="163"/>
      <c r="CPQ363" s="163"/>
      <c r="CPR363" s="163"/>
      <c r="CPS363" s="163"/>
      <c r="CPT363" s="163"/>
      <c r="CPU363" s="163"/>
      <c r="CPV363" s="163"/>
      <c r="CPW363" s="163"/>
      <c r="CPX363" s="163"/>
      <c r="CPY363" s="163"/>
      <c r="CPZ363" s="163"/>
      <c r="CQA363" s="163"/>
      <c r="CQB363" s="163"/>
      <c r="CQC363" s="163"/>
      <c r="CQD363" s="163"/>
      <c r="CQE363" s="163"/>
      <c r="CQF363" s="163"/>
      <c r="CQG363" s="163"/>
      <c r="CQH363" s="163"/>
      <c r="CQI363" s="163"/>
      <c r="CQJ363" s="163"/>
      <c r="CQK363" s="163"/>
      <c r="CQL363" s="163"/>
      <c r="CQM363" s="163"/>
      <c r="CQN363" s="163"/>
      <c r="CQO363" s="163"/>
      <c r="CQP363" s="163"/>
      <c r="CQQ363" s="163"/>
      <c r="CQR363" s="163"/>
      <c r="CQS363" s="163"/>
      <c r="CQT363" s="163"/>
      <c r="CQU363" s="163"/>
      <c r="CQV363" s="163"/>
      <c r="CQW363" s="163"/>
      <c r="CQX363" s="163"/>
      <c r="CQY363" s="163"/>
      <c r="CQZ363" s="163"/>
      <c r="CRA363" s="163"/>
      <c r="CRB363" s="163"/>
      <c r="CRC363" s="163"/>
      <c r="CRD363" s="163"/>
      <c r="CRE363" s="163"/>
      <c r="CRF363" s="163"/>
      <c r="CRG363" s="163"/>
      <c r="CRH363" s="163"/>
      <c r="CRI363" s="163"/>
      <c r="CRJ363" s="163"/>
      <c r="CRK363" s="163"/>
      <c r="CRL363" s="163"/>
      <c r="CRM363" s="163"/>
      <c r="CRN363" s="163"/>
      <c r="CRO363" s="163"/>
      <c r="CRP363" s="163"/>
      <c r="CRQ363" s="163"/>
      <c r="CRR363" s="163"/>
      <c r="CRS363" s="163"/>
      <c r="CRT363" s="163"/>
      <c r="CRU363" s="163"/>
      <c r="CRV363" s="163"/>
      <c r="CRW363" s="163"/>
      <c r="CRX363" s="163"/>
      <c r="CRY363" s="163"/>
      <c r="CRZ363" s="163"/>
      <c r="CSA363" s="163"/>
      <c r="CSB363" s="163"/>
      <c r="CSC363" s="163"/>
      <c r="CSD363" s="163"/>
      <c r="CSE363" s="163"/>
      <c r="CSF363" s="163"/>
      <c r="CSG363" s="163"/>
      <c r="CSH363" s="163"/>
      <c r="CSI363" s="163"/>
      <c r="CSJ363" s="163"/>
      <c r="CSK363" s="163"/>
      <c r="CSL363" s="163"/>
      <c r="CSM363" s="163"/>
      <c r="CSN363" s="163"/>
      <c r="CSO363" s="163"/>
      <c r="CSP363" s="163"/>
      <c r="CSQ363" s="163"/>
      <c r="CSR363" s="163"/>
      <c r="CSS363" s="163"/>
      <c r="CST363" s="163"/>
      <c r="CSU363" s="163"/>
      <c r="CSV363" s="163"/>
      <c r="CSW363" s="163"/>
      <c r="CSX363" s="163"/>
      <c r="CSY363" s="163"/>
      <c r="CSZ363" s="163"/>
      <c r="CTA363" s="163"/>
      <c r="CTB363" s="163"/>
      <c r="CTC363" s="163"/>
      <c r="CTD363" s="163"/>
      <c r="CTE363" s="163"/>
      <c r="CTF363" s="163"/>
      <c r="CTG363" s="163"/>
      <c r="CTH363" s="163"/>
      <c r="CTI363" s="163"/>
      <c r="CTJ363" s="163"/>
      <c r="CTK363" s="163"/>
      <c r="CTL363" s="163"/>
      <c r="CTM363" s="163"/>
      <c r="CTN363" s="163"/>
      <c r="CTO363" s="163"/>
      <c r="CTP363" s="163"/>
      <c r="CTQ363" s="163"/>
      <c r="CTR363" s="163"/>
      <c r="CTS363" s="163"/>
      <c r="CTT363" s="163"/>
      <c r="CTU363" s="163"/>
      <c r="CTV363" s="163"/>
      <c r="CTW363" s="163"/>
      <c r="CTX363" s="163"/>
      <c r="CTY363" s="163"/>
      <c r="CTZ363" s="163"/>
      <c r="CUA363" s="163"/>
      <c r="CUB363" s="163"/>
      <c r="CUC363" s="163"/>
      <c r="CUD363" s="163"/>
      <c r="CUE363" s="163"/>
      <c r="CUF363" s="163"/>
      <c r="CUG363" s="163"/>
      <c r="CUH363" s="163"/>
      <c r="CUI363" s="163"/>
      <c r="CUJ363" s="163"/>
      <c r="CUK363" s="163"/>
      <c r="CUL363" s="163"/>
      <c r="CUM363" s="163"/>
      <c r="CUN363" s="163"/>
      <c r="CUO363" s="163"/>
      <c r="CUP363" s="163"/>
      <c r="CUQ363" s="163"/>
      <c r="CUR363" s="163"/>
      <c r="CUS363" s="163"/>
      <c r="CUT363" s="163"/>
      <c r="CUU363" s="163"/>
      <c r="CUV363" s="163"/>
      <c r="CUW363" s="163"/>
      <c r="CUX363" s="163"/>
      <c r="CUY363" s="163"/>
      <c r="CUZ363" s="163"/>
      <c r="CVA363" s="163"/>
      <c r="CVB363" s="163"/>
      <c r="CVC363" s="163"/>
      <c r="CVD363" s="163"/>
      <c r="CVE363" s="163"/>
      <c r="CVF363" s="163"/>
      <c r="CVG363" s="163"/>
      <c r="CVH363" s="163"/>
      <c r="CVI363" s="163"/>
      <c r="CVJ363" s="163"/>
      <c r="CVK363" s="163"/>
      <c r="CVL363" s="163"/>
      <c r="CVM363" s="163"/>
      <c r="CVN363" s="163"/>
      <c r="CVO363" s="163"/>
      <c r="CVP363" s="163"/>
      <c r="CVQ363" s="163"/>
      <c r="CVR363" s="163"/>
      <c r="CVS363" s="163"/>
      <c r="CVT363" s="163"/>
      <c r="CVU363" s="163"/>
      <c r="CVV363" s="163"/>
      <c r="CVW363" s="163"/>
      <c r="CVX363" s="163"/>
      <c r="CVY363" s="163"/>
      <c r="CVZ363" s="163"/>
      <c r="CWA363" s="163"/>
      <c r="CWB363" s="163"/>
      <c r="CWC363" s="163"/>
      <c r="CWD363" s="163"/>
      <c r="CWE363" s="163"/>
      <c r="CWF363" s="163"/>
      <c r="CWG363" s="163"/>
      <c r="CWH363" s="163"/>
      <c r="CWI363" s="163"/>
      <c r="CWJ363" s="163"/>
      <c r="CWK363" s="163"/>
      <c r="CWL363" s="163"/>
      <c r="CWM363" s="163"/>
      <c r="CWN363" s="163"/>
      <c r="CWO363" s="163"/>
      <c r="CWP363" s="163"/>
      <c r="CWQ363" s="163"/>
      <c r="CWR363" s="163"/>
      <c r="CWS363" s="163"/>
      <c r="CWT363" s="163"/>
      <c r="CWU363" s="163"/>
      <c r="CWV363" s="163"/>
      <c r="CWW363" s="163"/>
      <c r="CWX363" s="163"/>
      <c r="CWY363" s="163"/>
      <c r="CWZ363" s="163"/>
      <c r="CXA363" s="163"/>
      <c r="CXB363" s="163"/>
      <c r="CXC363" s="163"/>
      <c r="CXD363" s="163"/>
      <c r="CXE363" s="163"/>
      <c r="CXF363" s="163"/>
      <c r="CXG363" s="163"/>
      <c r="CXH363" s="163"/>
      <c r="CXI363" s="163"/>
      <c r="CXJ363" s="163"/>
      <c r="CXK363" s="163"/>
      <c r="CXL363" s="163"/>
      <c r="CXM363" s="163"/>
      <c r="CXN363" s="163"/>
      <c r="CXO363" s="163"/>
      <c r="CXP363" s="163"/>
      <c r="CXQ363" s="163"/>
      <c r="CXR363" s="163"/>
      <c r="CXS363" s="163"/>
      <c r="CXT363" s="163"/>
      <c r="CXU363" s="163"/>
      <c r="CXV363" s="163"/>
      <c r="CXW363" s="163"/>
      <c r="CXX363" s="163"/>
      <c r="CXY363" s="163"/>
      <c r="CXZ363" s="163"/>
      <c r="CYA363" s="163"/>
      <c r="CYB363" s="163"/>
      <c r="CYC363" s="163"/>
      <c r="CYD363" s="163"/>
      <c r="CYE363" s="163"/>
      <c r="CYF363" s="163"/>
      <c r="CYG363" s="163"/>
      <c r="CYH363" s="163"/>
      <c r="CYI363" s="163"/>
      <c r="CYJ363" s="163"/>
      <c r="CYK363" s="163"/>
      <c r="CYL363" s="163"/>
      <c r="CYM363" s="163"/>
      <c r="CYN363" s="163"/>
      <c r="CYO363" s="163"/>
      <c r="CYP363" s="163"/>
      <c r="CYQ363" s="163"/>
      <c r="CYR363" s="163"/>
      <c r="CYS363" s="163"/>
      <c r="CYT363" s="163"/>
      <c r="CYU363" s="163"/>
      <c r="CYV363" s="163"/>
      <c r="CYW363" s="163"/>
      <c r="CYX363" s="163"/>
      <c r="CYY363" s="163"/>
      <c r="CYZ363" s="163"/>
      <c r="CZA363" s="163"/>
      <c r="CZB363" s="163"/>
      <c r="CZC363" s="163"/>
      <c r="CZD363" s="163"/>
      <c r="CZE363" s="163"/>
      <c r="CZF363" s="163"/>
      <c r="CZG363" s="163"/>
      <c r="CZH363" s="163"/>
      <c r="CZI363" s="163"/>
      <c r="CZJ363" s="163"/>
      <c r="CZK363" s="163"/>
      <c r="CZL363" s="163"/>
      <c r="CZM363" s="163"/>
      <c r="CZN363" s="163"/>
      <c r="CZO363" s="163"/>
      <c r="CZP363" s="163"/>
      <c r="CZQ363" s="163"/>
      <c r="CZR363" s="163"/>
      <c r="CZS363" s="163"/>
      <c r="CZT363" s="163"/>
      <c r="CZU363" s="163"/>
      <c r="CZV363" s="163"/>
      <c r="CZW363" s="163"/>
      <c r="CZX363" s="163"/>
      <c r="CZY363" s="163"/>
      <c r="CZZ363" s="163"/>
      <c r="DAA363" s="163"/>
      <c r="DAB363" s="163"/>
      <c r="DAC363" s="163"/>
      <c r="DAD363" s="163"/>
      <c r="DAE363" s="163"/>
      <c r="DAF363" s="163"/>
      <c r="DAG363" s="163"/>
      <c r="DAH363" s="163"/>
      <c r="DAI363" s="163"/>
      <c r="DAJ363" s="163"/>
      <c r="DAK363" s="163"/>
      <c r="DAL363" s="163"/>
      <c r="DAM363" s="163"/>
      <c r="DAN363" s="163"/>
      <c r="DAO363" s="163"/>
      <c r="DAP363" s="163"/>
      <c r="DAQ363" s="163"/>
      <c r="DAR363" s="163"/>
      <c r="DAS363" s="163"/>
      <c r="DAT363" s="163"/>
      <c r="DAU363" s="163"/>
      <c r="DAV363" s="163"/>
      <c r="DAW363" s="163"/>
      <c r="DAX363" s="163"/>
      <c r="DAY363" s="163"/>
      <c r="DAZ363" s="163"/>
      <c r="DBA363" s="163"/>
      <c r="DBB363" s="163"/>
      <c r="DBC363" s="163"/>
      <c r="DBD363" s="163"/>
      <c r="DBE363" s="163"/>
      <c r="DBF363" s="163"/>
      <c r="DBG363" s="163"/>
      <c r="DBH363" s="163"/>
      <c r="DBI363" s="163"/>
      <c r="DBJ363" s="163"/>
      <c r="DBK363" s="163"/>
      <c r="DBL363" s="163"/>
      <c r="DBM363" s="163"/>
      <c r="DBN363" s="163"/>
      <c r="DBO363" s="163"/>
      <c r="DBP363" s="163"/>
      <c r="DBQ363" s="163"/>
      <c r="DBR363" s="163"/>
      <c r="DBS363" s="163"/>
      <c r="DBT363" s="163"/>
      <c r="DBU363" s="163"/>
      <c r="DBV363" s="163"/>
      <c r="DBW363" s="163"/>
      <c r="DBX363" s="163"/>
      <c r="DBY363" s="163"/>
      <c r="DBZ363" s="163"/>
      <c r="DCA363" s="163"/>
      <c r="DCB363" s="163"/>
      <c r="DCC363" s="163"/>
      <c r="DCD363" s="163"/>
      <c r="DCE363" s="163"/>
      <c r="DCF363" s="163"/>
      <c r="DCG363" s="163"/>
      <c r="DCH363" s="163"/>
      <c r="DCI363" s="163"/>
      <c r="DCJ363" s="163"/>
      <c r="DCK363" s="163"/>
      <c r="DCL363" s="163"/>
      <c r="DCM363" s="163"/>
      <c r="DCN363" s="163"/>
      <c r="DCO363" s="163"/>
      <c r="DCP363" s="163"/>
      <c r="DCQ363" s="163"/>
      <c r="DCR363" s="163"/>
      <c r="DCS363" s="163"/>
      <c r="DCT363" s="163"/>
      <c r="DCU363" s="163"/>
      <c r="DCV363" s="163"/>
      <c r="DCW363" s="163"/>
      <c r="DCX363" s="163"/>
      <c r="DCY363" s="163"/>
      <c r="DCZ363" s="163"/>
      <c r="DDA363" s="163"/>
      <c r="DDB363" s="163"/>
      <c r="DDC363" s="163"/>
      <c r="DDD363" s="163"/>
      <c r="DDE363" s="163"/>
      <c r="DDF363" s="163"/>
      <c r="DDG363" s="163"/>
      <c r="DDH363" s="163"/>
      <c r="DDI363" s="163"/>
      <c r="DDJ363" s="163"/>
      <c r="DDK363" s="163"/>
      <c r="DDL363" s="163"/>
      <c r="DDM363" s="163"/>
      <c r="DDN363" s="163"/>
      <c r="DDO363" s="163"/>
      <c r="DDP363" s="163"/>
      <c r="DDQ363" s="163"/>
      <c r="DDR363" s="163"/>
      <c r="DDS363" s="163"/>
      <c r="DDT363" s="163"/>
      <c r="DDU363" s="163"/>
      <c r="DDV363" s="163"/>
      <c r="DDW363" s="163"/>
      <c r="DDX363" s="163"/>
      <c r="DDY363" s="163"/>
      <c r="DDZ363" s="163"/>
      <c r="DEA363" s="163"/>
      <c r="DEB363" s="163"/>
      <c r="DEC363" s="163"/>
      <c r="DED363" s="163"/>
      <c r="DEE363" s="163"/>
      <c r="DEF363" s="163"/>
      <c r="DEG363" s="163"/>
      <c r="DEH363" s="163"/>
      <c r="DEI363" s="163"/>
      <c r="DEJ363" s="163"/>
      <c r="DEK363" s="163"/>
      <c r="DEL363" s="163"/>
      <c r="DEM363" s="163"/>
      <c r="DEN363" s="163"/>
      <c r="DEO363" s="163"/>
      <c r="DEP363" s="163"/>
      <c r="DEQ363" s="163"/>
      <c r="DER363" s="163"/>
      <c r="DES363" s="163"/>
      <c r="DET363" s="163"/>
      <c r="DEU363" s="163"/>
      <c r="DEV363" s="163"/>
      <c r="DEW363" s="163"/>
      <c r="DEX363" s="163"/>
      <c r="DEY363" s="163"/>
      <c r="DEZ363" s="163"/>
      <c r="DFA363" s="163"/>
      <c r="DFB363" s="163"/>
      <c r="DFC363" s="163"/>
      <c r="DFD363" s="163"/>
      <c r="DFE363" s="163"/>
      <c r="DFF363" s="163"/>
      <c r="DFG363" s="163"/>
      <c r="DFH363" s="163"/>
      <c r="DFI363" s="163"/>
      <c r="DFJ363" s="163"/>
      <c r="DFK363" s="163"/>
      <c r="DFL363" s="163"/>
      <c r="DFM363" s="163"/>
      <c r="DFN363" s="163"/>
      <c r="DFO363" s="163"/>
      <c r="DFP363" s="163"/>
      <c r="DFQ363" s="163"/>
      <c r="DFR363" s="163"/>
      <c r="DFS363" s="163"/>
      <c r="DFT363" s="163"/>
      <c r="DFU363" s="163"/>
      <c r="DFV363" s="163"/>
      <c r="DFW363" s="163"/>
      <c r="DFX363" s="163"/>
      <c r="DFY363" s="163"/>
      <c r="DFZ363" s="163"/>
      <c r="DGA363" s="163"/>
      <c r="DGB363" s="163"/>
      <c r="DGC363" s="163"/>
      <c r="DGD363" s="163"/>
      <c r="DGE363" s="163"/>
      <c r="DGF363" s="163"/>
      <c r="DGG363" s="163"/>
      <c r="DGH363" s="163"/>
      <c r="DGI363" s="163"/>
      <c r="DGJ363" s="163"/>
      <c r="DGK363" s="163"/>
      <c r="DGL363" s="163"/>
      <c r="DGM363" s="163"/>
      <c r="DGN363" s="163"/>
      <c r="DGO363" s="163"/>
      <c r="DGP363" s="163"/>
      <c r="DGQ363" s="163"/>
      <c r="DGR363" s="163"/>
      <c r="DGS363" s="163"/>
      <c r="DGT363" s="163"/>
      <c r="DGU363" s="163"/>
      <c r="DGV363" s="163"/>
      <c r="DGW363" s="163"/>
      <c r="DGX363" s="163"/>
      <c r="DGY363" s="163"/>
      <c r="DGZ363" s="163"/>
      <c r="DHA363" s="163"/>
      <c r="DHB363" s="163"/>
      <c r="DHC363" s="163"/>
      <c r="DHD363" s="163"/>
      <c r="DHE363" s="163"/>
      <c r="DHF363" s="163"/>
      <c r="DHG363" s="163"/>
      <c r="DHH363" s="163"/>
      <c r="DHI363" s="163"/>
      <c r="DHJ363" s="163"/>
      <c r="DHK363" s="163"/>
      <c r="DHL363" s="163"/>
      <c r="DHM363" s="163"/>
      <c r="DHN363" s="163"/>
      <c r="DHO363" s="163"/>
      <c r="DHP363" s="163"/>
      <c r="DHQ363" s="163"/>
      <c r="DHR363" s="163"/>
      <c r="DHS363" s="163"/>
      <c r="DHT363" s="163"/>
      <c r="DHU363" s="163"/>
      <c r="DHV363" s="163"/>
      <c r="DHW363" s="163"/>
      <c r="DHX363" s="163"/>
      <c r="DHY363" s="163"/>
      <c r="DHZ363" s="163"/>
      <c r="DIA363" s="163"/>
      <c r="DIB363" s="163"/>
      <c r="DIC363" s="163"/>
      <c r="DID363" s="163"/>
      <c r="DIE363" s="163"/>
      <c r="DIF363" s="163"/>
      <c r="DIG363" s="163"/>
      <c r="DIH363" s="163"/>
      <c r="DII363" s="163"/>
      <c r="DIJ363" s="163"/>
      <c r="DIK363" s="163"/>
      <c r="DIL363" s="163"/>
      <c r="DIM363" s="163"/>
      <c r="DIN363" s="163"/>
      <c r="DIO363" s="163"/>
      <c r="DIP363" s="163"/>
      <c r="DIQ363" s="163"/>
      <c r="DIR363" s="163"/>
      <c r="DIS363" s="163"/>
      <c r="DIT363" s="163"/>
      <c r="DIU363" s="163"/>
      <c r="DIV363" s="163"/>
      <c r="DIW363" s="163"/>
      <c r="DIX363" s="163"/>
      <c r="DIY363" s="163"/>
      <c r="DIZ363" s="163"/>
      <c r="DJA363" s="163"/>
      <c r="DJB363" s="163"/>
      <c r="DJC363" s="163"/>
      <c r="DJD363" s="163"/>
      <c r="DJE363" s="163"/>
      <c r="DJF363" s="163"/>
      <c r="DJG363" s="163"/>
      <c r="DJH363" s="163"/>
      <c r="DJI363" s="163"/>
      <c r="DJJ363" s="163"/>
      <c r="DJK363" s="163"/>
      <c r="DJL363" s="163"/>
      <c r="DJM363" s="163"/>
      <c r="DJN363" s="163"/>
      <c r="DJO363" s="163"/>
      <c r="DJP363" s="163"/>
      <c r="DJQ363" s="163"/>
      <c r="DJR363" s="163"/>
      <c r="DJS363" s="163"/>
      <c r="DJT363" s="163"/>
      <c r="DJU363" s="163"/>
      <c r="DJV363" s="163"/>
      <c r="DJW363" s="163"/>
      <c r="DJX363" s="163"/>
      <c r="DJY363" s="163"/>
      <c r="DJZ363" s="163"/>
      <c r="DKA363" s="163"/>
      <c r="DKB363" s="163"/>
      <c r="DKC363" s="163"/>
      <c r="DKD363" s="163"/>
      <c r="DKE363" s="163"/>
      <c r="DKF363" s="163"/>
      <c r="DKG363" s="163"/>
      <c r="DKH363" s="163"/>
      <c r="DKI363" s="163"/>
      <c r="DKJ363" s="163"/>
      <c r="DKK363" s="163"/>
      <c r="DKL363" s="163"/>
      <c r="DKM363" s="163"/>
      <c r="DKN363" s="163"/>
      <c r="DKO363" s="163"/>
      <c r="DKP363" s="163"/>
      <c r="DKQ363" s="163"/>
      <c r="DKR363" s="163"/>
      <c r="DKS363" s="163"/>
      <c r="DKT363" s="163"/>
      <c r="DKU363" s="163"/>
      <c r="DKV363" s="163"/>
      <c r="DKW363" s="163"/>
      <c r="DKX363" s="163"/>
      <c r="DKY363" s="163"/>
      <c r="DKZ363" s="163"/>
      <c r="DLA363" s="163"/>
      <c r="DLB363" s="163"/>
      <c r="DLC363" s="163"/>
      <c r="DLD363" s="163"/>
      <c r="DLE363" s="163"/>
      <c r="DLF363" s="163"/>
      <c r="DLG363" s="163"/>
      <c r="DLH363" s="163"/>
      <c r="DLI363" s="163"/>
      <c r="DLJ363" s="163"/>
      <c r="DLK363" s="163"/>
      <c r="DLL363" s="163"/>
      <c r="DLM363" s="163"/>
      <c r="DLN363" s="163"/>
      <c r="DLO363" s="163"/>
      <c r="DLP363" s="163"/>
      <c r="DLQ363" s="163"/>
      <c r="DLR363" s="163"/>
      <c r="DLS363" s="163"/>
      <c r="DLT363" s="163"/>
      <c r="DLU363" s="163"/>
      <c r="DLV363" s="163"/>
      <c r="DLW363" s="163"/>
      <c r="DLX363" s="163"/>
      <c r="DLY363" s="163"/>
      <c r="DLZ363" s="163"/>
      <c r="DMA363" s="163"/>
      <c r="DMB363" s="163"/>
      <c r="DMC363" s="163"/>
      <c r="DMD363" s="163"/>
      <c r="DME363" s="163"/>
      <c r="DMF363" s="163"/>
      <c r="DMG363" s="163"/>
      <c r="DMH363" s="163"/>
      <c r="DMI363" s="163"/>
      <c r="DMJ363" s="163"/>
      <c r="DMK363" s="163"/>
      <c r="DML363" s="163"/>
      <c r="DMM363" s="163"/>
      <c r="DMN363" s="163"/>
      <c r="DMO363" s="163"/>
      <c r="DMP363" s="163"/>
      <c r="DMQ363" s="163"/>
      <c r="DMR363" s="163"/>
      <c r="DMS363" s="163"/>
      <c r="DMT363" s="163"/>
      <c r="DMU363" s="163"/>
      <c r="DMV363" s="163"/>
      <c r="DMW363" s="163"/>
      <c r="DMX363" s="163"/>
      <c r="DMY363" s="163"/>
      <c r="DMZ363" s="163"/>
      <c r="DNA363" s="163"/>
      <c r="DNB363" s="163"/>
      <c r="DNC363" s="163"/>
      <c r="DND363" s="163"/>
      <c r="DNE363" s="163"/>
      <c r="DNF363" s="163"/>
      <c r="DNG363" s="163"/>
      <c r="DNH363" s="163"/>
      <c r="DNI363" s="163"/>
      <c r="DNJ363" s="163"/>
      <c r="DNK363" s="163"/>
      <c r="DNL363" s="163"/>
      <c r="DNM363" s="163"/>
      <c r="DNN363" s="163"/>
      <c r="DNO363" s="163"/>
      <c r="DNP363" s="163"/>
      <c r="DNQ363" s="163"/>
      <c r="DNR363" s="163"/>
      <c r="DNS363" s="163"/>
      <c r="DNT363" s="163"/>
      <c r="DNU363" s="163"/>
      <c r="DNV363" s="163"/>
      <c r="DNW363" s="163"/>
      <c r="DNX363" s="163"/>
      <c r="DNY363" s="163"/>
      <c r="DNZ363" s="163"/>
      <c r="DOA363" s="163"/>
      <c r="DOB363" s="163"/>
      <c r="DOC363" s="163"/>
      <c r="DOD363" s="163"/>
      <c r="DOE363" s="163"/>
      <c r="DOF363" s="163"/>
      <c r="DOG363" s="163"/>
      <c r="DOH363" s="163"/>
      <c r="DOI363" s="163"/>
      <c r="DOJ363" s="163"/>
      <c r="DOK363" s="163"/>
      <c r="DOL363" s="163"/>
      <c r="DOM363" s="163"/>
      <c r="DON363" s="163"/>
      <c r="DOO363" s="163"/>
      <c r="DOP363" s="163"/>
      <c r="DOQ363" s="163"/>
      <c r="DOR363" s="163"/>
      <c r="DOS363" s="163"/>
      <c r="DOT363" s="163"/>
      <c r="DOU363" s="163"/>
      <c r="DOV363" s="163"/>
      <c r="DOW363" s="163"/>
      <c r="DOX363" s="163"/>
      <c r="DOY363" s="163"/>
      <c r="DOZ363" s="163"/>
      <c r="DPA363" s="163"/>
      <c r="DPB363" s="163"/>
      <c r="DPC363" s="163"/>
      <c r="DPD363" s="163"/>
      <c r="DPE363" s="163"/>
      <c r="DPF363" s="163"/>
      <c r="DPG363" s="163"/>
      <c r="DPH363" s="163"/>
      <c r="DPI363" s="163"/>
      <c r="DPJ363" s="163"/>
      <c r="DPK363" s="163"/>
      <c r="DPL363" s="163"/>
      <c r="DPM363" s="163"/>
      <c r="DPN363" s="163"/>
      <c r="DPO363" s="163"/>
      <c r="DPP363" s="163"/>
      <c r="DPQ363" s="163"/>
      <c r="DPR363" s="163"/>
      <c r="DPS363" s="163"/>
      <c r="DPT363" s="163"/>
      <c r="DPU363" s="163"/>
      <c r="DPV363" s="163"/>
      <c r="DPW363" s="163"/>
      <c r="DPX363" s="163"/>
      <c r="DPY363" s="163"/>
      <c r="DPZ363" s="163"/>
      <c r="DQA363" s="163"/>
      <c r="DQB363" s="163"/>
      <c r="DQC363" s="163"/>
      <c r="DQD363" s="163"/>
      <c r="DQE363" s="163"/>
      <c r="DQF363" s="163"/>
      <c r="DQG363" s="163"/>
      <c r="DQH363" s="163"/>
      <c r="DQI363" s="163"/>
      <c r="DQJ363" s="163"/>
      <c r="DQK363" s="163"/>
      <c r="DQL363" s="163"/>
      <c r="DQM363" s="163"/>
      <c r="DQN363" s="163"/>
      <c r="DQO363" s="163"/>
      <c r="DQP363" s="163"/>
      <c r="DQQ363" s="163"/>
      <c r="DQR363" s="163"/>
      <c r="DQS363" s="163"/>
      <c r="DQT363" s="163"/>
      <c r="DQU363" s="163"/>
      <c r="DQV363" s="163"/>
      <c r="DQW363" s="163"/>
      <c r="DQX363" s="163"/>
      <c r="DQY363" s="163"/>
      <c r="DQZ363" s="163"/>
      <c r="DRA363" s="163"/>
      <c r="DRB363" s="163"/>
      <c r="DRC363" s="163"/>
      <c r="DRD363" s="163"/>
      <c r="DRE363" s="163"/>
      <c r="DRF363" s="163"/>
      <c r="DRG363" s="163"/>
      <c r="DRH363" s="163"/>
      <c r="DRI363" s="163"/>
      <c r="DRJ363" s="163"/>
      <c r="DRK363" s="163"/>
      <c r="DRL363" s="163"/>
      <c r="DRM363" s="163"/>
      <c r="DRN363" s="163"/>
      <c r="DRO363" s="163"/>
      <c r="DRP363" s="163"/>
      <c r="DRQ363" s="163"/>
      <c r="DRR363" s="163"/>
      <c r="DRS363" s="163"/>
      <c r="DRT363" s="163"/>
      <c r="DRU363" s="163"/>
      <c r="DRV363" s="163"/>
      <c r="DRW363" s="163"/>
      <c r="DRX363" s="163"/>
      <c r="DRY363" s="163"/>
      <c r="DRZ363" s="163"/>
      <c r="DSA363" s="163"/>
      <c r="DSB363" s="163"/>
      <c r="DSC363" s="163"/>
      <c r="DSD363" s="163"/>
      <c r="DSE363" s="163"/>
      <c r="DSF363" s="163"/>
      <c r="DSG363" s="163"/>
      <c r="DSH363" s="163"/>
      <c r="DSI363" s="163"/>
      <c r="DSJ363" s="163"/>
      <c r="DSK363" s="163"/>
      <c r="DSL363" s="163"/>
      <c r="DSM363" s="163"/>
      <c r="DSN363" s="163"/>
      <c r="DSO363" s="163"/>
      <c r="DSP363" s="163"/>
      <c r="DSQ363" s="163"/>
      <c r="DSR363" s="163"/>
      <c r="DSS363" s="163"/>
      <c r="DST363" s="163"/>
      <c r="DSU363" s="163"/>
      <c r="DSV363" s="163"/>
      <c r="DSW363" s="163"/>
      <c r="DSX363" s="163"/>
      <c r="DSY363" s="163"/>
      <c r="DSZ363" s="163"/>
      <c r="DTA363" s="163"/>
      <c r="DTB363" s="163"/>
      <c r="DTC363" s="163"/>
      <c r="DTD363" s="163"/>
      <c r="DTE363" s="163"/>
      <c r="DTF363" s="163"/>
      <c r="DTG363" s="163"/>
      <c r="DTH363" s="163"/>
      <c r="DTI363" s="163"/>
      <c r="DTJ363" s="163"/>
      <c r="DTK363" s="163"/>
      <c r="DTL363" s="163"/>
      <c r="DTM363" s="163"/>
      <c r="DTN363" s="163"/>
      <c r="DTO363" s="163"/>
      <c r="DTP363" s="163"/>
      <c r="DTQ363" s="163"/>
      <c r="DTR363" s="163"/>
      <c r="DTS363" s="163"/>
      <c r="DTT363" s="163"/>
      <c r="DTU363" s="163"/>
      <c r="DTV363" s="163"/>
      <c r="DTW363" s="163"/>
      <c r="DTX363" s="163"/>
      <c r="DTY363" s="163"/>
      <c r="DTZ363" s="163"/>
      <c r="DUA363" s="163"/>
      <c r="DUB363" s="163"/>
      <c r="DUC363" s="163"/>
      <c r="DUD363" s="163"/>
      <c r="DUE363" s="163"/>
      <c r="DUF363" s="163"/>
      <c r="DUG363" s="163"/>
      <c r="DUH363" s="163"/>
      <c r="DUI363" s="163"/>
      <c r="DUJ363" s="163"/>
      <c r="DUK363" s="163"/>
      <c r="DUL363" s="163"/>
      <c r="DUM363" s="163"/>
      <c r="DUN363" s="163"/>
      <c r="DUO363" s="163"/>
      <c r="DUP363" s="163"/>
      <c r="DUQ363" s="163"/>
      <c r="DUR363" s="163"/>
      <c r="DUS363" s="163"/>
      <c r="DUT363" s="163"/>
      <c r="DUU363" s="163"/>
      <c r="DUV363" s="163"/>
      <c r="DUW363" s="163"/>
      <c r="DUX363" s="163"/>
      <c r="DUY363" s="163"/>
      <c r="DUZ363" s="163"/>
      <c r="DVA363" s="163"/>
      <c r="DVB363" s="163"/>
      <c r="DVC363" s="163"/>
      <c r="DVD363" s="163"/>
      <c r="DVE363" s="163"/>
      <c r="DVF363" s="163"/>
      <c r="DVG363" s="163"/>
      <c r="DVH363" s="163"/>
      <c r="DVI363" s="163"/>
      <c r="DVJ363" s="163"/>
      <c r="DVK363" s="163"/>
      <c r="DVL363" s="163"/>
      <c r="DVM363" s="163"/>
      <c r="DVN363" s="163"/>
      <c r="DVO363" s="163"/>
      <c r="DVP363" s="163"/>
      <c r="DVQ363" s="163"/>
      <c r="DVR363" s="163"/>
      <c r="DVS363" s="163"/>
      <c r="DVT363" s="163"/>
      <c r="DVU363" s="163"/>
      <c r="DVV363" s="163"/>
      <c r="DVW363" s="163"/>
      <c r="DVX363" s="163"/>
      <c r="DVY363" s="163"/>
      <c r="DVZ363" s="163"/>
      <c r="DWA363" s="163"/>
      <c r="DWB363" s="163"/>
      <c r="DWC363" s="163"/>
      <c r="DWD363" s="163"/>
      <c r="DWE363" s="163"/>
      <c r="DWF363" s="163"/>
      <c r="DWG363" s="163"/>
      <c r="DWH363" s="163"/>
      <c r="DWI363" s="163"/>
      <c r="DWJ363" s="163"/>
      <c r="DWK363" s="163"/>
      <c r="DWL363" s="163"/>
      <c r="DWM363" s="163"/>
      <c r="DWN363" s="163"/>
      <c r="DWO363" s="163"/>
      <c r="DWP363" s="163"/>
      <c r="DWQ363" s="163"/>
      <c r="DWR363" s="163"/>
      <c r="DWS363" s="163"/>
      <c r="DWT363" s="163"/>
      <c r="DWU363" s="163"/>
      <c r="DWV363" s="163"/>
      <c r="DWW363" s="163"/>
      <c r="DWX363" s="163"/>
      <c r="DWY363" s="163"/>
      <c r="DWZ363" s="163"/>
      <c r="DXA363" s="163"/>
      <c r="DXB363" s="163"/>
      <c r="DXC363" s="163"/>
      <c r="DXD363" s="163"/>
      <c r="DXE363" s="163"/>
      <c r="DXF363" s="163"/>
      <c r="DXG363" s="163"/>
      <c r="DXH363" s="163"/>
      <c r="DXI363" s="163"/>
      <c r="DXJ363" s="163"/>
      <c r="DXK363" s="163"/>
      <c r="DXL363" s="163"/>
      <c r="DXM363" s="163"/>
      <c r="DXN363" s="163"/>
      <c r="DXO363" s="163"/>
      <c r="DXP363" s="163"/>
      <c r="DXQ363" s="163"/>
      <c r="DXR363" s="163"/>
      <c r="DXS363" s="163"/>
      <c r="DXT363" s="163"/>
      <c r="DXU363" s="163"/>
      <c r="DXV363" s="163"/>
      <c r="DXW363" s="163"/>
      <c r="DXX363" s="163"/>
      <c r="DXY363" s="163"/>
      <c r="DXZ363" s="163"/>
      <c r="DYA363" s="163"/>
      <c r="DYB363" s="163"/>
      <c r="DYC363" s="163"/>
      <c r="DYD363" s="163"/>
      <c r="DYE363" s="163"/>
      <c r="DYF363" s="163"/>
      <c r="DYG363" s="163"/>
      <c r="DYH363" s="163"/>
      <c r="DYI363" s="163"/>
      <c r="DYJ363" s="163"/>
      <c r="DYK363" s="163"/>
      <c r="DYL363" s="163"/>
      <c r="DYM363" s="163"/>
      <c r="DYN363" s="163"/>
      <c r="DYO363" s="163"/>
      <c r="DYP363" s="163"/>
      <c r="DYQ363" s="163"/>
      <c r="DYR363" s="163"/>
      <c r="DYS363" s="163"/>
      <c r="DYT363" s="163"/>
      <c r="DYU363" s="163"/>
      <c r="DYV363" s="163"/>
      <c r="DYW363" s="163"/>
      <c r="DYX363" s="163"/>
      <c r="DYY363" s="163"/>
      <c r="DYZ363" s="163"/>
      <c r="DZA363" s="163"/>
      <c r="DZB363" s="163"/>
      <c r="DZC363" s="163"/>
      <c r="DZD363" s="163"/>
      <c r="DZE363" s="163"/>
      <c r="DZF363" s="163"/>
      <c r="DZG363" s="163"/>
      <c r="DZH363" s="163"/>
      <c r="DZI363" s="163"/>
      <c r="DZJ363" s="163"/>
      <c r="DZK363" s="163"/>
      <c r="DZL363" s="163"/>
      <c r="DZM363" s="163"/>
      <c r="DZN363" s="163"/>
      <c r="DZO363" s="163"/>
      <c r="DZP363" s="163"/>
      <c r="DZQ363" s="163"/>
      <c r="DZR363" s="163"/>
      <c r="DZS363" s="163"/>
      <c r="DZT363" s="163"/>
      <c r="DZU363" s="163"/>
      <c r="DZV363" s="163"/>
      <c r="DZW363" s="163"/>
      <c r="DZX363" s="163"/>
      <c r="DZY363" s="163"/>
      <c r="DZZ363" s="163"/>
      <c r="EAA363" s="163"/>
      <c r="EAB363" s="163"/>
      <c r="EAC363" s="163"/>
      <c r="EAD363" s="163"/>
      <c r="EAE363" s="163"/>
      <c r="EAF363" s="163"/>
      <c r="EAG363" s="163"/>
      <c r="EAH363" s="163"/>
      <c r="EAI363" s="163"/>
      <c r="EAJ363" s="163"/>
      <c r="EAK363" s="163"/>
      <c r="EAL363" s="163"/>
      <c r="EAM363" s="163"/>
      <c r="EAN363" s="163"/>
      <c r="EAO363" s="163"/>
      <c r="EAP363" s="163"/>
      <c r="EAQ363" s="163"/>
      <c r="EAR363" s="163"/>
      <c r="EAS363" s="163"/>
      <c r="EAT363" s="163"/>
      <c r="EAU363" s="163"/>
      <c r="EAV363" s="163"/>
      <c r="EAW363" s="163"/>
      <c r="EAX363" s="163"/>
      <c r="EAY363" s="163"/>
      <c r="EAZ363" s="163"/>
      <c r="EBA363" s="163"/>
      <c r="EBB363" s="163"/>
      <c r="EBC363" s="163"/>
      <c r="EBD363" s="163"/>
      <c r="EBE363" s="163"/>
      <c r="EBF363" s="163"/>
      <c r="EBG363" s="163"/>
      <c r="EBH363" s="163"/>
      <c r="EBI363" s="163"/>
      <c r="EBJ363" s="163"/>
      <c r="EBK363" s="163"/>
      <c r="EBL363" s="163"/>
      <c r="EBM363" s="163"/>
      <c r="EBN363" s="163"/>
      <c r="EBO363" s="163"/>
      <c r="EBP363" s="163"/>
      <c r="EBQ363" s="163"/>
      <c r="EBR363" s="163"/>
      <c r="EBS363" s="163"/>
      <c r="EBT363" s="163"/>
      <c r="EBU363" s="163"/>
      <c r="EBV363" s="163"/>
      <c r="EBW363" s="163"/>
      <c r="EBX363" s="163"/>
      <c r="EBY363" s="163"/>
      <c r="EBZ363" s="163"/>
      <c r="ECA363" s="163"/>
      <c r="ECB363" s="163"/>
      <c r="ECC363" s="163"/>
      <c r="ECD363" s="163"/>
      <c r="ECE363" s="163"/>
      <c r="ECF363" s="163"/>
      <c r="ECG363" s="163"/>
      <c r="ECH363" s="163"/>
      <c r="ECI363" s="163"/>
      <c r="ECJ363" s="163"/>
      <c r="ECK363" s="163"/>
      <c r="ECL363" s="163"/>
      <c r="ECM363" s="163"/>
      <c r="ECN363" s="163"/>
      <c r="ECO363" s="163"/>
      <c r="ECP363" s="163"/>
      <c r="ECQ363" s="163"/>
      <c r="ECR363" s="163"/>
      <c r="ECS363" s="163"/>
      <c r="ECT363" s="163"/>
      <c r="ECU363" s="163"/>
      <c r="ECV363" s="163"/>
      <c r="ECW363" s="163"/>
      <c r="ECX363" s="163"/>
      <c r="ECY363" s="163"/>
      <c r="ECZ363" s="163"/>
      <c r="EDA363" s="163"/>
      <c r="EDB363" s="163"/>
      <c r="EDC363" s="163"/>
      <c r="EDD363" s="163"/>
      <c r="EDE363" s="163"/>
      <c r="EDF363" s="163"/>
      <c r="EDG363" s="163"/>
      <c r="EDH363" s="163"/>
      <c r="EDI363" s="163"/>
      <c r="EDJ363" s="163"/>
      <c r="EDK363" s="163"/>
      <c r="EDL363" s="163"/>
      <c r="EDM363" s="163"/>
      <c r="EDN363" s="163"/>
      <c r="EDO363" s="163"/>
      <c r="EDP363" s="163"/>
      <c r="EDQ363" s="163"/>
      <c r="EDR363" s="163"/>
      <c r="EDS363" s="163"/>
      <c r="EDT363" s="163"/>
      <c r="EDU363" s="163"/>
      <c r="EDV363" s="163"/>
      <c r="EDW363" s="163"/>
      <c r="EDX363" s="163"/>
      <c r="EDY363" s="163"/>
      <c r="EDZ363" s="163"/>
      <c r="EEA363" s="163"/>
      <c r="EEB363" s="163"/>
      <c r="EEC363" s="163"/>
      <c r="EED363" s="163"/>
      <c r="EEE363" s="163"/>
      <c r="EEF363" s="163"/>
      <c r="EEG363" s="163"/>
      <c r="EEH363" s="163"/>
      <c r="EEI363" s="163"/>
      <c r="EEJ363" s="163"/>
      <c r="EEK363" s="163"/>
      <c r="EEL363" s="163"/>
      <c r="EEM363" s="163"/>
      <c r="EEN363" s="163"/>
      <c r="EEO363" s="163"/>
      <c r="EEP363" s="163"/>
      <c r="EEQ363" s="163"/>
      <c r="EER363" s="163"/>
      <c r="EES363" s="163"/>
      <c r="EET363" s="163"/>
      <c r="EEU363" s="163"/>
      <c r="EEV363" s="163"/>
      <c r="EEW363" s="163"/>
      <c r="EEX363" s="163"/>
      <c r="EEY363" s="163"/>
      <c r="EEZ363" s="163"/>
      <c r="EFA363" s="163"/>
      <c r="EFB363" s="163"/>
      <c r="EFC363" s="163"/>
      <c r="EFD363" s="163"/>
      <c r="EFE363" s="163"/>
      <c r="EFF363" s="163"/>
      <c r="EFG363" s="163"/>
      <c r="EFH363" s="163"/>
      <c r="EFI363" s="163"/>
      <c r="EFJ363" s="163"/>
      <c r="EFK363" s="163"/>
      <c r="EFL363" s="163"/>
      <c r="EFM363" s="163"/>
      <c r="EFN363" s="163"/>
      <c r="EFO363" s="163"/>
      <c r="EFP363" s="163"/>
      <c r="EFQ363" s="163"/>
      <c r="EFR363" s="163"/>
      <c r="EFS363" s="163"/>
      <c r="EFT363" s="163"/>
      <c r="EFU363" s="163"/>
      <c r="EFV363" s="163"/>
      <c r="EFW363" s="163"/>
      <c r="EFX363" s="163"/>
      <c r="EFY363" s="163"/>
      <c r="EFZ363" s="163"/>
      <c r="EGA363" s="163"/>
      <c r="EGB363" s="163"/>
      <c r="EGC363" s="163"/>
      <c r="EGD363" s="163"/>
      <c r="EGE363" s="163"/>
      <c r="EGF363" s="163"/>
      <c r="EGG363" s="163"/>
      <c r="EGH363" s="163"/>
      <c r="EGI363" s="163"/>
      <c r="EGJ363" s="163"/>
      <c r="EGK363" s="163"/>
      <c r="EGL363" s="163"/>
      <c r="EGM363" s="163"/>
      <c r="EGN363" s="163"/>
      <c r="EGO363" s="163"/>
      <c r="EGP363" s="163"/>
      <c r="EGQ363" s="163"/>
      <c r="EGR363" s="163"/>
      <c r="EGS363" s="163"/>
      <c r="EGT363" s="163"/>
      <c r="EGU363" s="163"/>
      <c r="EGV363" s="163"/>
      <c r="EGW363" s="163"/>
      <c r="EGX363" s="163"/>
      <c r="EGY363" s="163"/>
      <c r="EGZ363" s="163"/>
      <c r="EHA363" s="163"/>
      <c r="EHB363" s="163"/>
      <c r="EHC363" s="163"/>
      <c r="EHD363" s="163"/>
      <c r="EHE363" s="163"/>
      <c r="EHF363" s="163"/>
      <c r="EHG363" s="163"/>
      <c r="EHH363" s="163"/>
      <c r="EHI363" s="163"/>
      <c r="EHJ363" s="163"/>
      <c r="EHK363" s="163"/>
      <c r="EHL363" s="163"/>
      <c r="EHM363" s="163"/>
      <c r="EHN363" s="163"/>
      <c r="EHO363" s="163"/>
      <c r="EHP363" s="163"/>
      <c r="EHQ363" s="163"/>
      <c r="EHR363" s="163"/>
      <c r="EHS363" s="163"/>
      <c r="EHT363" s="163"/>
      <c r="EHU363" s="163"/>
      <c r="EHV363" s="163"/>
      <c r="EHW363" s="163"/>
      <c r="EHX363" s="163"/>
      <c r="EHY363" s="163"/>
      <c r="EHZ363" s="163"/>
      <c r="EIA363" s="163"/>
      <c r="EIB363" s="163"/>
      <c r="EIC363" s="163"/>
      <c r="EID363" s="163"/>
      <c r="EIE363" s="163"/>
      <c r="EIF363" s="163"/>
      <c r="EIG363" s="163"/>
      <c r="EIH363" s="163"/>
      <c r="EII363" s="163"/>
      <c r="EIJ363" s="163"/>
      <c r="EIK363" s="163"/>
      <c r="EIL363" s="163"/>
      <c r="EIM363" s="163"/>
      <c r="EIN363" s="163"/>
      <c r="EIO363" s="163"/>
      <c r="EIP363" s="163"/>
      <c r="EIQ363" s="163"/>
      <c r="EIR363" s="163"/>
      <c r="EIS363" s="163"/>
      <c r="EIT363" s="163"/>
      <c r="EIU363" s="163"/>
      <c r="EIV363" s="163"/>
      <c r="EIW363" s="163"/>
      <c r="EIX363" s="163"/>
      <c r="EIY363" s="163"/>
      <c r="EIZ363" s="163"/>
      <c r="EJA363" s="163"/>
      <c r="EJB363" s="163"/>
      <c r="EJC363" s="163"/>
      <c r="EJD363" s="163"/>
      <c r="EJE363" s="163"/>
      <c r="EJF363" s="163"/>
      <c r="EJG363" s="163"/>
      <c r="EJH363" s="163"/>
      <c r="EJI363" s="163"/>
      <c r="EJJ363" s="163"/>
      <c r="EJK363" s="163"/>
      <c r="EJL363" s="163"/>
      <c r="EJM363" s="163"/>
      <c r="EJN363" s="163"/>
      <c r="EJO363" s="163"/>
      <c r="EJP363" s="163"/>
      <c r="EJQ363" s="163"/>
      <c r="EJR363" s="163"/>
      <c r="EJS363" s="163"/>
      <c r="EJT363" s="163"/>
      <c r="EJU363" s="163"/>
      <c r="EJV363" s="163"/>
      <c r="EJW363" s="163"/>
      <c r="EJX363" s="163"/>
      <c r="EJY363" s="163"/>
      <c r="EJZ363" s="163"/>
      <c r="EKA363" s="163"/>
      <c r="EKB363" s="163"/>
      <c r="EKC363" s="163"/>
      <c r="EKD363" s="163"/>
      <c r="EKE363" s="163"/>
      <c r="EKF363" s="163"/>
      <c r="EKG363" s="163"/>
      <c r="EKH363" s="163"/>
      <c r="EKI363" s="163"/>
      <c r="EKJ363" s="163"/>
      <c r="EKK363" s="163"/>
      <c r="EKL363" s="163"/>
      <c r="EKM363" s="163"/>
      <c r="EKN363" s="163"/>
      <c r="EKO363" s="163"/>
      <c r="EKP363" s="163"/>
      <c r="EKQ363" s="163"/>
      <c r="EKR363" s="163"/>
      <c r="EKS363" s="163"/>
      <c r="EKT363" s="163"/>
      <c r="EKU363" s="163"/>
      <c r="EKV363" s="163"/>
      <c r="EKW363" s="163"/>
      <c r="EKX363" s="163"/>
      <c r="EKY363" s="163"/>
      <c r="EKZ363" s="163"/>
      <c r="ELA363" s="163"/>
      <c r="ELB363" s="163"/>
      <c r="ELC363" s="163"/>
      <c r="ELD363" s="163"/>
      <c r="ELE363" s="163"/>
      <c r="ELF363" s="163"/>
      <c r="ELG363" s="163"/>
      <c r="ELH363" s="163"/>
      <c r="ELI363" s="163"/>
      <c r="ELJ363" s="163"/>
      <c r="ELK363" s="163"/>
      <c r="ELL363" s="163"/>
      <c r="ELM363" s="163"/>
      <c r="ELN363" s="163"/>
      <c r="ELO363" s="163"/>
      <c r="ELP363" s="163"/>
      <c r="ELQ363" s="163"/>
      <c r="ELR363" s="163"/>
      <c r="ELS363" s="163"/>
      <c r="ELT363" s="163"/>
      <c r="ELU363" s="163"/>
      <c r="ELV363" s="163"/>
      <c r="ELW363" s="163"/>
      <c r="ELX363" s="163"/>
      <c r="ELY363" s="163"/>
      <c r="ELZ363" s="163"/>
      <c r="EMA363" s="163"/>
      <c r="EMB363" s="163"/>
      <c r="EMC363" s="163"/>
      <c r="EMD363" s="163"/>
      <c r="EME363" s="163"/>
      <c r="EMF363" s="163"/>
      <c r="EMG363" s="163"/>
      <c r="EMH363" s="163"/>
      <c r="EMI363" s="163"/>
      <c r="EMJ363" s="163"/>
      <c r="EMK363" s="163"/>
      <c r="EML363" s="163"/>
      <c r="EMM363" s="163"/>
      <c r="EMN363" s="163"/>
      <c r="EMO363" s="163"/>
      <c r="EMP363" s="163"/>
      <c r="EMQ363" s="163"/>
      <c r="EMR363" s="163"/>
      <c r="EMS363" s="163"/>
      <c r="EMT363" s="163"/>
      <c r="EMU363" s="163"/>
      <c r="EMV363" s="163"/>
      <c r="EMW363" s="163"/>
      <c r="EMX363" s="163"/>
      <c r="EMY363" s="163"/>
      <c r="EMZ363" s="163"/>
      <c r="ENA363" s="163"/>
      <c r="ENB363" s="163"/>
      <c r="ENC363" s="163"/>
      <c r="END363" s="163"/>
      <c r="ENE363" s="163"/>
      <c r="ENF363" s="163"/>
      <c r="ENG363" s="163"/>
      <c r="ENH363" s="163"/>
      <c r="ENI363" s="163"/>
      <c r="ENJ363" s="163"/>
      <c r="ENK363" s="163"/>
      <c r="ENL363" s="163"/>
      <c r="ENM363" s="163"/>
      <c r="ENN363" s="163"/>
      <c r="ENO363" s="163"/>
      <c r="ENP363" s="163"/>
      <c r="ENQ363" s="163"/>
      <c r="ENR363" s="163"/>
      <c r="ENS363" s="163"/>
      <c r="ENT363" s="163"/>
      <c r="ENU363" s="163"/>
      <c r="ENV363" s="163"/>
      <c r="ENW363" s="163"/>
      <c r="ENX363" s="163"/>
      <c r="ENY363" s="163"/>
      <c r="ENZ363" s="163"/>
      <c r="EOA363" s="163"/>
      <c r="EOB363" s="163"/>
      <c r="EOC363" s="163"/>
      <c r="EOD363" s="163"/>
      <c r="EOE363" s="163"/>
      <c r="EOF363" s="163"/>
      <c r="EOG363" s="163"/>
      <c r="EOH363" s="163"/>
      <c r="EOI363" s="163"/>
      <c r="EOJ363" s="163"/>
      <c r="EOK363" s="163"/>
      <c r="EOL363" s="163"/>
      <c r="EOM363" s="163"/>
      <c r="EON363" s="163"/>
      <c r="EOO363" s="163"/>
      <c r="EOP363" s="163"/>
      <c r="EOQ363" s="163"/>
      <c r="EOR363" s="163"/>
      <c r="EOS363" s="163"/>
      <c r="EOT363" s="163"/>
      <c r="EOU363" s="163"/>
      <c r="EOV363" s="163"/>
      <c r="EOW363" s="163"/>
      <c r="EOX363" s="163"/>
      <c r="EOY363" s="163"/>
      <c r="EOZ363" s="163"/>
      <c r="EPA363" s="163"/>
      <c r="EPB363" s="163"/>
      <c r="EPC363" s="163"/>
      <c r="EPD363" s="163"/>
      <c r="EPE363" s="163"/>
      <c r="EPF363" s="163"/>
      <c r="EPG363" s="163"/>
      <c r="EPH363" s="163"/>
      <c r="EPI363" s="163"/>
      <c r="EPJ363" s="163"/>
      <c r="EPK363" s="163"/>
      <c r="EPL363" s="163"/>
      <c r="EPM363" s="163"/>
      <c r="EPN363" s="163"/>
      <c r="EPO363" s="163"/>
      <c r="EPP363" s="163"/>
      <c r="EPQ363" s="163"/>
      <c r="EPR363" s="163"/>
      <c r="EPS363" s="163"/>
      <c r="EPT363" s="163"/>
      <c r="EPU363" s="163"/>
      <c r="EPV363" s="163"/>
      <c r="EPW363" s="163"/>
      <c r="EPX363" s="163"/>
      <c r="EPY363" s="163"/>
      <c r="EPZ363" s="163"/>
      <c r="EQA363" s="163"/>
      <c r="EQB363" s="163"/>
      <c r="EQC363" s="163"/>
      <c r="EQD363" s="163"/>
      <c r="EQE363" s="163"/>
      <c r="EQF363" s="163"/>
      <c r="EQG363" s="163"/>
      <c r="EQH363" s="163"/>
      <c r="EQI363" s="163"/>
      <c r="EQJ363" s="163"/>
      <c r="EQK363" s="163"/>
      <c r="EQL363" s="163"/>
      <c r="EQM363" s="163"/>
      <c r="EQN363" s="163"/>
      <c r="EQO363" s="163"/>
      <c r="EQP363" s="163"/>
      <c r="EQQ363" s="163"/>
      <c r="EQR363" s="163"/>
      <c r="EQS363" s="163"/>
      <c r="EQT363" s="163"/>
      <c r="EQU363" s="163"/>
      <c r="EQV363" s="163"/>
      <c r="EQW363" s="163"/>
      <c r="EQX363" s="163"/>
      <c r="EQY363" s="163"/>
      <c r="EQZ363" s="163"/>
      <c r="ERA363" s="163"/>
      <c r="ERB363" s="163"/>
      <c r="ERC363" s="163"/>
      <c r="ERD363" s="163"/>
      <c r="ERE363" s="163"/>
      <c r="ERF363" s="163"/>
      <c r="ERG363" s="163"/>
      <c r="ERH363" s="163"/>
      <c r="ERI363" s="163"/>
      <c r="ERJ363" s="163"/>
      <c r="ERK363" s="163"/>
      <c r="ERL363" s="163"/>
      <c r="ERM363" s="163"/>
      <c r="ERN363" s="163"/>
      <c r="ERO363" s="163"/>
      <c r="ERP363" s="163"/>
      <c r="ERQ363" s="163"/>
      <c r="ERR363" s="163"/>
      <c r="ERS363" s="163"/>
      <c r="ERT363" s="163"/>
      <c r="ERU363" s="163"/>
      <c r="ERV363" s="163"/>
      <c r="ERW363" s="163"/>
      <c r="ERX363" s="163"/>
      <c r="ERY363" s="163"/>
      <c r="ERZ363" s="163"/>
      <c r="ESA363" s="163"/>
      <c r="ESB363" s="163"/>
      <c r="ESC363" s="163"/>
      <c r="ESD363" s="163"/>
      <c r="ESE363" s="163"/>
      <c r="ESF363" s="163"/>
      <c r="ESG363" s="163"/>
      <c r="ESH363" s="163"/>
      <c r="ESI363" s="163"/>
      <c r="ESJ363" s="163"/>
      <c r="ESK363" s="163"/>
      <c r="ESL363" s="163"/>
      <c r="ESM363" s="163"/>
      <c r="ESN363" s="163"/>
      <c r="ESO363" s="163"/>
      <c r="ESP363" s="163"/>
      <c r="ESQ363" s="163"/>
      <c r="ESR363" s="163"/>
      <c r="ESS363" s="163"/>
      <c r="EST363" s="163"/>
      <c r="ESU363" s="163"/>
      <c r="ESV363" s="163"/>
      <c r="ESW363" s="163"/>
      <c r="ESX363" s="163"/>
      <c r="ESY363" s="163"/>
      <c r="ESZ363" s="163"/>
      <c r="ETA363" s="163"/>
      <c r="ETB363" s="163"/>
      <c r="ETC363" s="163"/>
      <c r="ETD363" s="163"/>
      <c r="ETE363" s="163"/>
      <c r="ETF363" s="163"/>
      <c r="ETG363" s="163"/>
      <c r="ETH363" s="163"/>
      <c r="ETI363" s="163"/>
      <c r="ETJ363" s="163"/>
      <c r="ETK363" s="163"/>
      <c r="ETL363" s="163"/>
      <c r="ETM363" s="163"/>
      <c r="ETN363" s="163"/>
      <c r="ETO363" s="163"/>
      <c r="ETP363" s="163"/>
      <c r="ETQ363" s="163"/>
      <c r="ETR363" s="163"/>
      <c r="ETS363" s="163"/>
      <c r="ETT363" s="163"/>
      <c r="ETU363" s="163"/>
      <c r="ETV363" s="163"/>
      <c r="ETW363" s="163"/>
      <c r="ETX363" s="163"/>
      <c r="ETY363" s="163"/>
      <c r="ETZ363" s="163"/>
      <c r="EUA363" s="163"/>
      <c r="EUB363" s="163"/>
      <c r="EUC363" s="163"/>
      <c r="EUD363" s="163"/>
      <c r="EUE363" s="163"/>
      <c r="EUF363" s="163"/>
      <c r="EUG363" s="163"/>
      <c r="EUH363" s="163"/>
      <c r="EUI363" s="163"/>
      <c r="EUJ363" s="163"/>
      <c r="EUK363" s="163"/>
      <c r="EUL363" s="163"/>
      <c r="EUM363" s="163"/>
      <c r="EUN363" s="163"/>
      <c r="EUO363" s="163"/>
      <c r="EUP363" s="163"/>
      <c r="EUQ363" s="163"/>
      <c r="EUR363" s="163"/>
      <c r="EUS363" s="163"/>
      <c r="EUT363" s="163"/>
      <c r="EUU363" s="163"/>
      <c r="EUV363" s="163"/>
      <c r="EUW363" s="163"/>
      <c r="EUX363" s="163"/>
      <c r="EUY363" s="163"/>
      <c r="EUZ363" s="163"/>
      <c r="EVA363" s="163"/>
      <c r="EVB363" s="163"/>
      <c r="EVC363" s="163"/>
      <c r="EVD363" s="163"/>
      <c r="EVE363" s="163"/>
      <c r="EVF363" s="163"/>
      <c r="EVG363" s="163"/>
      <c r="EVH363" s="163"/>
      <c r="EVI363" s="163"/>
      <c r="EVJ363" s="163"/>
      <c r="EVK363" s="163"/>
      <c r="EVL363" s="163"/>
      <c r="EVM363" s="163"/>
      <c r="EVN363" s="163"/>
      <c r="EVO363" s="163"/>
      <c r="EVP363" s="163"/>
      <c r="EVQ363" s="163"/>
      <c r="EVR363" s="163"/>
      <c r="EVS363" s="163"/>
      <c r="EVT363" s="163"/>
      <c r="EVU363" s="163"/>
      <c r="EVV363" s="163"/>
      <c r="EVW363" s="163"/>
      <c r="EVX363" s="163"/>
      <c r="EVY363" s="163"/>
      <c r="EVZ363" s="163"/>
      <c r="EWA363" s="163"/>
      <c r="EWB363" s="163"/>
      <c r="EWC363" s="163"/>
      <c r="EWD363" s="163"/>
      <c r="EWE363" s="163"/>
      <c r="EWF363" s="163"/>
      <c r="EWG363" s="163"/>
      <c r="EWH363" s="163"/>
      <c r="EWI363" s="163"/>
      <c r="EWJ363" s="163"/>
      <c r="EWK363" s="163"/>
      <c r="EWL363" s="163"/>
      <c r="EWM363" s="163"/>
      <c r="EWN363" s="163"/>
      <c r="EWO363" s="163"/>
      <c r="EWP363" s="163"/>
      <c r="EWQ363" s="163"/>
      <c r="EWR363" s="163"/>
      <c r="EWS363" s="163"/>
      <c r="EWT363" s="163"/>
      <c r="EWU363" s="163"/>
      <c r="EWV363" s="163"/>
      <c r="EWW363" s="163"/>
      <c r="EWX363" s="163"/>
      <c r="EWY363" s="163"/>
      <c r="EWZ363" s="163"/>
      <c r="EXA363" s="163"/>
      <c r="EXB363" s="163"/>
      <c r="EXC363" s="163"/>
      <c r="EXD363" s="163"/>
      <c r="EXE363" s="163"/>
      <c r="EXF363" s="163"/>
      <c r="EXG363" s="163"/>
      <c r="EXH363" s="163"/>
      <c r="EXI363" s="163"/>
      <c r="EXJ363" s="163"/>
      <c r="EXK363" s="163"/>
      <c r="EXL363" s="163"/>
      <c r="EXM363" s="163"/>
      <c r="EXN363" s="163"/>
      <c r="EXO363" s="163"/>
      <c r="EXP363" s="163"/>
      <c r="EXQ363" s="163"/>
      <c r="EXR363" s="163"/>
      <c r="EXS363" s="163"/>
      <c r="EXT363" s="163"/>
      <c r="EXU363" s="163"/>
      <c r="EXV363" s="163"/>
      <c r="EXW363" s="163"/>
      <c r="EXX363" s="163"/>
      <c r="EXY363" s="163"/>
      <c r="EXZ363" s="163"/>
      <c r="EYA363" s="163"/>
      <c r="EYB363" s="163"/>
      <c r="EYC363" s="163"/>
      <c r="EYD363" s="163"/>
      <c r="EYE363" s="163"/>
      <c r="EYF363" s="163"/>
      <c r="EYG363" s="163"/>
      <c r="EYH363" s="163"/>
      <c r="EYI363" s="163"/>
      <c r="EYJ363" s="163"/>
      <c r="EYK363" s="163"/>
      <c r="EYL363" s="163"/>
      <c r="EYM363" s="163"/>
      <c r="EYN363" s="163"/>
      <c r="EYO363" s="163"/>
      <c r="EYP363" s="163"/>
      <c r="EYQ363" s="163"/>
      <c r="EYR363" s="163"/>
      <c r="EYS363" s="163"/>
      <c r="EYT363" s="163"/>
      <c r="EYU363" s="163"/>
      <c r="EYV363" s="163"/>
      <c r="EYW363" s="163"/>
      <c r="EYX363" s="163"/>
      <c r="EYY363" s="163"/>
      <c r="EYZ363" s="163"/>
      <c r="EZA363" s="163"/>
      <c r="EZB363" s="163"/>
      <c r="EZC363" s="163"/>
      <c r="EZD363" s="163"/>
      <c r="EZE363" s="163"/>
      <c r="EZF363" s="163"/>
      <c r="EZG363" s="163"/>
      <c r="EZH363" s="163"/>
      <c r="EZI363" s="163"/>
      <c r="EZJ363" s="163"/>
      <c r="EZK363" s="163"/>
      <c r="EZL363" s="163"/>
      <c r="EZM363" s="163"/>
      <c r="EZN363" s="163"/>
      <c r="EZO363" s="163"/>
      <c r="EZP363" s="163"/>
      <c r="EZQ363" s="163"/>
      <c r="EZR363" s="163"/>
      <c r="EZS363" s="163"/>
      <c r="EZT363" s="163"/>
      <c r="EZU363" s="163"/>
      <c r="EZV363" s="163"/>
      <c r="EZW363" s="163"/>
      <c r="EZX363" s="163"/>
      <c r="EZY363" s="163"/>
      <c r="EZZ363" s="163"/>
      <c r="FAA363" s="163"/>
      <c r="FAB363" s="163"/>
      <c r="FAC363" s="163"/>
      <c r="FAD363" s="163"/>
      <c r="FAE363" s="163"/>
      <c r="FAF363" s="163"/>
      <c r="FAG363" s="163"/>
      <c r="FAH363" s="163"/>
      <c r="FAI363" s="163"/>
      <c r="FAJ363" s="163"/>
      <c r="FAK363" s="163"/>
      <c r="FAL363" s="163"/>
      <c r="FAM363" s="163"/>
      <c r="FAN363" s="163"/>
      <c r="FAO363" s="163"/>
      <c r="FAP363" s="163"/>
      <c r="FAQ363" s="163"/>
      <c r="FAR363" s="163"/>
      <c r="FAS363" s="163"/>
      <c r="FAT363" s="163"/>
      <c r="FAU363" s="163"/>
      <c r="FAV363" s="163"/>
      <c r="FAW363" s="163"/>
      <c r="FAX363" s="163"/>
      <c r="FAY363" s="163"/>
      <c r="FAZ363" s="163"/>
      <c r="FBA363" s="163"/>
      <c r="FBB363" s="163"/>
      <c r="FBC363" s="163"/>
      <c r="FBD363" s="163"/>
      <c r="FBE363" s="163"/>
      <c r="FBF363" s="163"/>
      <c r="FBG363" s="163"/>
      <c r="FBH363" s="163"/>
      <c r="FBI363" s="163"/>
      <c r="FBJ363" s="163"/>
      <c r="FBK363" s="163"/>
      <c r="FBL363" s="163"/>
      <c r="FBM363" s="163"/>
      <c r="FBN363" s="163"/>
      <c r="FBO363" s="163"/>
      <c r="FBP363" s="163"/>
      <c r="FBQ363" s="163"/>
      <c r="FBR363" s="163"/>
      <c r="FBS363" s="163"/>
      <c r="FBT363" s="163"/>
      <c r="FBU363" s="163"/>
      <c r="FBV363" s="163"/>
      <c r="FBW363" s="163"/>
      <c r="FBX363" s="163"/>
      <c r="FBY363" s="163"/>
      <c r="FBZ363" s="163"/>
      <c r="FCA363" s="163"/>
      <c r="FCB363" s="163"/>
      <c r="FCC363" s="163"/>
      <c r="FCD363" s="163"/>
      <c r="FCE363" s="163"/>
      <c r="FCF363" s="163"/>
      <c r="FCG363" s="163"/>
      <c r="FCH363" s="163"/>
      <c r="FCI363" s="163"/>
      <c r="FCJ363" s="163"/>
      <c r="FCK363" s="163"/>
      <c r="FCL363" s="163"/>
      <c r="FCM363" s="163"/>
      <c r="FCN363" s="163"/>
      <c r="FCO363" s="163"/>
      <c r="FCP363" s="163"/>
      <c r="FCQ363" s="163"/>
      <c r="FCR363" s="163"/>
      <c r="FCS363" s="163"/>
      <c r="FCT363" s="163"/>
      <c r="FCU363" s="163"/>
      <c r="FCV363" s="163"/>
      <c r="FCW363" s="163"/>
      <c r="FCX363" s="163"/>
      <c r="FCY363" s="163"/>
      <c r="FCZ363" s="163"/>
      <c r="FDA363" s="163"/>
      <c r="FDB363" s="163"/>
      <c r="FDC363" s="163"/>
      <c r="FDD363" s="163"/>
      <c r="FDE363" s="163"/>
      <c r="FDF363" s="163"/>
      <c r="FDG363" s="163"/>
      <c r="FDH363" s="163"/>
      <c r="FDI363" s="163"/>
      <c r="FDJ363" s="163"/>
      <c r="FDK363" s="163"/>
      <c r="FDL363" s="163"/>
      <c r="FDM363" s="163"/>
      <c r="FDN363" s="163"/>
      <c r="FDO363" s="163"/>
      <c r="FDP363" s="163"/>
      <c r="FDQ363" s="163"/>
      <c r="FDR363" s="163"/>
      <c r="FDS363" s="163"/>
      <c r="FDT363" s="163"/>
      <c r="FDU363" s="163"/>
      <c r="FDV363" s="163"/>
      <c r="FDW363" s="163"/>
      <c r="FDX363" s="163"/>
      <c r="FDY363" s="163"/>
      <c r="FDZ363" s="163"/>
      <c r="FEA363" s="163"/>
      <c r="FEB363" s="163"/>
      <c r="FEC363" s="163"/>
      <c r="FED363" s="163"/>
      <c r="FEE363" s="163"/>
      <c r="FEF363" s="163"/>
      <c r="FEG363" s="163"/>
      <c r="FEH363" s="163"/>
      <c r="FEI363" s="163"/>
      <c r="FEJ363" s="163"/>
      <c r="FEK363" s="163"/>
      <c r="FEL363" s="163"/>
      <c r="FEM363" s="163"/>
      <c r="FEN363" s="163"/>
      <c r="FEO363" s="163"/>
      <c r="FEP363" s="163"/>
      <c r="FEQ363" s="163"/>
      <c r="FER363" s="163"/>
      <c r="FES363" s="163"/>
      <c r="FET363" s="163"/>
      <c r="FEU363" s="163"/>
      <c r="FEV363" s="163"/>
      <c r="FEW363" s="163"/>
      <c r="FEX363" s="163"/>
      <c r="FEY363" s="163"/>
      <c r="FEZ363" s="163"/>
      <c r="FFA363" s="163"/>
      <c r="FFB363" s="163"/>
      <c r="FFC363" s="163"/>
      <c r="FFD363" s="163"/>
      <c r="FFE363" s="163"/>
      <c r="FFF363" s="163"/>
      <c r="FFG363" s="163"/>
      <c r="FFH363" s="163"/>
      <c r="FFI363" s="163"/>
      <c r="FFJ363" s="163"/>
      <c r="FFK363" s="163"/>
      <c r="FFL363" s="163"/>
      <c r="FFM363" s="163"/>
      <c r="FFN363" s="163"/>
      <c r="FFO363" s="163"/>
      <c r="FFP363" s="163"/>
      <c r="FFQ363" s="163"/>
      <c r="FFR363" s="163"/>
      <c r="FFS363" s="163"/>
      <c r="FFT363" s="163"/>
      <c r="FFU363" s="163"/>
      <c r="FFV363" s="163"/>
      <c r="FFW363" s="163"/>
      <c r="FFX363" s="163"/>
      <c r="FFY363" s="163"/>
      <c r="FFZ363" s="163"/>
      <c r="FGA363" s="163"/>
      <c r="FGB363" s="163"/>
      <c r="FGC363" s="163"/>
      <c r="FGD363" s="163"/>
      <c r="FGE363" s="163"/>
      <c r="FGF363" s="163"/>
      <c r="FGG363" s="163"/>
      <c r="FGH363" s="163"/>
      <c r="FGI363" s="163"/>
      <c r="FGJ363" s="163"/>
      <c r="FGK363" s="163"/>
      <c r="FGL363" s="163"/>
      <c r="FGM363" s="163"/>
      <c r="FGN363" s="163"/>
      <c r="FGO363" s="163"/>
      <c r="FGP363" s="163"/>
      <c r="FGQ363" s="163"/>
      <c r="FGR363" s="163"/>
      <c r="FGS363" s="163"/>
      <c r="FGT363" s="163"/>
      <c r="FGU363" s="163"/>
      <c r="FGV363" s="163"/>
      <c r="FGW363" s="163"/>
      <c r="FGX363" s="163"/>
      <c r="FGY363" s="163"/>
      <c r="FGZ363" s="163"/>
      <c r="FHA363" s="163"/>
      <c r="FHB363" s="163"/>
      <c r="FHC363" s="163"/>
      <c r="FHD363" s="163"/>
      <c r="FHE363" s="163"/>
      <c r="FHF363" s="163"/>
      <c r="FHG363" s="163"/>
      <c r="FHH363" s="163"/>
      <c r="FHI363" s="163"/>
      <c r="FHJ363" s="163"/>
      <c r="FHK363" s="163"/>
      <c r="FHL363" s="163"/>
      <c r="FHM363" s="163"/>
      <c r="FHN363" s="163"/>
      <c r="FHO363" s="163"/>
      <c r="FHP363" s="163"/>
      <c r="FHQ363" s="163"/>
      <c r="FHR363" s="163"/>
      <c r="FHS363" s="163"/>
      <c r="FHT363" s="163"/>
      <c r="FHU363" s="163"/>
      <c r="FHV363" s="163"/>
      <c r="FHW363" s="163"/>
      <c r="FHX363" s="163"/>
      <c r="FHY363" s="163"/>
      <c r="FHZ363" s="163"/>
      <c r="FIA363" s="163"/>
      <c r="FIB363" s="163"/>
      <c r="FIC363" s="163"/>
      <c r="FID363" s="163"/>
      <c r="FIE363" s="163"/>
      <c r="FIF363" s="163"/>
      <c r="FIG363" s="163"/>
      <c r="FIH363" s="163"/>
      <c r="FII363" s="163"/>
      <c r="FIJ363" s="163"/>
      <c r="FIK363" s="163"/>
      <c r="FIL363" s="163"/>
      <c r="FIM363" s="163"/>
      <c r="FIN363" s="163"/>
      <c r="FIO363" s="163"/>
      <c r="FIP363" s="163"/>
      <c r="FIQ363" s="163"/>
      <c r="FIR363" s="163"/>
      <c r="FIS363" s="163"/>
      <c r="FIT363" s="163"/>
      <c r="FIU363" s="163"/>
      <c r="FIV363" s="163"/>
      <c r="FIW363" s="163"/>
      <c r="FIX363" s="163"/>
      <c r="FIY363" s="163"/>
      <c r="FIZ363" s="163"/>
      <c r="FJA363" s="163"/>
      <c r="FJB363" s="163"/>
      <c r="FJC363" s="163"/>
      <c r="FJD363" s="163"/>
      <c r="FJE363" s="163"/>
      <c r="FJF363" s="163"/>
      <c r="FJG363" s="163"/>
      <c r="FJH363" s="163"/>
      <c r="FJI363" s="163"/>
      <c r="FJJ363" s="163"/>
      <c r="FJK363" s="163"/>
      <c r="FJL363" s="163"/>
      <c r="FJM363" s="163"/>
      <c r="FJN363" s="163"/>
      <c r="FJO363" s="163"/>
      <c r="FJP363" s="163"/>
      <c r="FJQ363" s="163"/>
      <c r="FJR363" s="163"/>
      <c r="FJS363" s="163"/>
      <c r="FJT363" s="163"/>
      <c r="FJU363" s="163"/>
      <c r="FJV363" s="163"/>
      <c r="FJW363" s="163"/>
      <c r="FJX363" s="163"/>
      <c r="FJY363" s="163"/>
      <c r="FJZ363" s="163"/>
      <c r="FKA363" s="163"/>
      <c r="FKB363" s="163"/>
      <c r="FKC363" s="163"/>
      <c r="FKD363" s="163"/>
      <c r="FKE363" s="163"/>
      <c r="FKF363" s="163"/>
      <c r="FKG363" s="163"/>
      <c r="FKH363" s="163"/>
      <c r="FKI363" s="163"/>
      <c r="FKJ363" s="163"/>
      <c r="FKK363" s="163"/>
      <c r="FKL363" s="163"/>
      <c r="FKM363" s="163"/>
      <c r="FKN363" s="163"/>
      <c r="FKO363" s="163"/>
      <c r="FKP363" s="163"/>
      <c r="FKQ363" s="163"/>
      <c r="FKR363" s="163"/>
      <c r="FKS363" s="163"/>
      <c r="FKT363" s="163"/>
      <c r="FKU363" s="163"/>
      <c r="FKV363" s="163"/>
      <c r="FKW363" s="163"/>
      <c r="FKX363" s="163"/>
      <c r="FKY363" s="163"/>
      <c r="FKZ363" s="163"/>
      <c r="FLA363" s="163"/>
      <c r="FLB363" s="163"/>
      <c r="FLC363" s="163"/>
      <c r="FLD363" s="163"/>
      <c r="FLE363" s="163"/>
      <c r="FLF363" s="163"/>
      <c r="FLG363" s="163"/>
      <c r="FLH363" s="163"/>
      <c r="FLI363" s="163"/>
      <c r="FLJ363" s="163"/>
      <c r="FLK363" s="163"/>
      <c r="FLL363" s="163"/>
      <c r="FLM363" s="163"/>
      <c r="FLN363" s="163"/>
      <c r="FLO363" s="163"/>
      <c r="FLP363" s="163"/>
      <c r="FLQ363" s="163"/>
      <c r="FLR363" s="163"/>
      <c r="FLS363" s="163"/>
      <c r="FLT363" s="163"/>
      <c r="FLU363" s="163"/>
      <c r="FLV363" s="163"/>
      <c r="FLW363" s="163"/>
      <c r="FLX363" s="163"/>
      <c r="FLY363" s="163"/>
      <c r="FLZ363" s="163"/>
      <c r="FMA363" s="163"/>
      <c r="FMB363" s="163"/>
      <c r="FMC363" s="163"/>
      <c r="FMD363" s="163"/>
      <c r="FME363" s="163"/>
      <c r="FMF363" s="163"/>
      <c r="FMG363" s="163"/>
      <c r="FMH363" s="163"/>
      <c r="FMI363" s="163"/>
      <c r="FMJ363" s="163"/>
      <c r="FMK363" s="163"/>
      <c r="FML363" s="163"/>
      <c r="FMM363" s="163"/>
      <c r="FMN363" s="163"/>
      <c r="FMO363" s="163"/>
      <c r="FMP363" s="163"/>
      <c r="FMQ363" s="163"/>
      <c r="FMR363" s="163"/>
      <c r="FMS363" s="163"/>
      <c r="FMT363" s="163"/>
      <c r="FMU363" s="163"/>
      <c r="FMV363" s="163"/>
      <c r="FMW363" s="163"/>
      <c r="FMX363" s="163"/>
      <c r="FMY363" s="163"/>
      <c r="FMZ363" s="163"/>
      <c r="FNA363" s="163"/>
      <c r="FNB363" s="163"/>
      <c r="FNC363" s="163"/>
      <c r="FND363" s="163"/>
      <c r="FNE363" s="163"/>
      <c r="FNF363" s="163"/>
      <c r="FNG363" s="163"/>
      <c r="FNH363" s="163"/>
      <c r="FNI363" s="163"/>
      <c r="FNJ363" s="163"/>
      <c r="FNK363" s="163"/>
      <c r="FNL363" s="163"/>
      <c r="FNM363" s="163"/>
      <c r="FNN363" s="163"/>
      <c r="FNO363" s="163"/>
      <c r="FNP363" s="163"/>
      <c r="FNQ363" s="163"/>
      <c r="FNR363" s="163"/>
      <c r="FNS363" s="163"/>
      <c r="FNT363" s="163"/>
      <c r="FNU363" s="163"/>
      <c r="FNV363" s="163"/>
      <c r="FNW363" s="163"/>
      <c r="FNX363" s="163"/>
      <c r="FNY363" s="163"/>
      <c r="FNZ363" s="163"/>
      <c r="FOA363" s="163"/>
      <c r="FOB363" s="163"/>
      <c r="FOC363" s="163"/>
      <c r="FOD363" s="163"/>
      <c r="FOE363" s="163"/>
      <c r="FOF363" s="163"/>
      <c r="FOG363" s="163"/>
      <c r="FOH363" s="163"/>
      <c r="FOI363" s="163"/>
      <c r="FOJ363" s="163"/>
      <c r="FOK363" s="163"/>
      <c r="FOL363" s="163"/>
      <c r="FOM363" s="163"/>
      <c r="FON363" s="163"/>
      <c r="FOO363" s="163"/>
      <c r="FOP363" s="163"/>
      <c r="FOQ363" s="163"/>
      <c r="FOR363" s="163"/>
      <c r="FOS363" s="163"/>
      <c r="FOT363" s="163"/>
      <c r="FOU363" s="163"/>
      <c r="FOV363" s="163"/>
      <c r="FOW363" s="163"/>
      <c r="FOX363" s="163"/>
      <c r="FOY363" s="163"/>
      <c r="FOZ363" s="163"/>
      <c r="FPA363" s="163"/>
      <c r="FPB363" s="163"/>
      <c r="FPC363" s="163"/>
      <c r="FPD363" s="163"/>
      <c r="FPE363" s="163"/>
      <c r="FPF363" s="163"/>
      <c r="FPG363" s="163"/>
      <c r="FPH363" s="163"/>
      <c r="FPI363" s="163"/>
      <c r="FPJ363" s="163"/>
      <c r="FPK363" s="163"/>
      <c r="FPL363" s="163"/>
      <c r="FPM363" s="163"/>
      <c r="FPN363" s="163"/>
      <c r="FPO363" s="163"/>
      <c r="FPP363" s="163"/>
      <c r="FPQ363" s="163"/>
      <c r="FPR363" s="163"/>
      <c r="FPS363" s="163"/>
      <c r="FPT363" s="163"/>
      <c r="FPU363" s="163"/>
      <c r="FPV363" s="163"/>
      <c r="FPW363" s="163"/>
      <c r="FPX363" s="163"/>
      <c r="FPY363" s="163"/>
      <c r="FPZ363" s="163"/>
      <c r="FQA363" s="163"/>
      <c r="FQB363" s="163"/>
      <c r="FQC363" s="163"/>
      <c r="FQD363" s="163"/>
      <c r="FQE363" s="163"/>
      <c r="FQF363" s="163"/>
      <c r="FQG363" s="163"/>
      <c r="FQH363" s="163"/>
      <c r="FQI363" s="163"/>
      <c r="FQJ363" s="163"/>
      <c r="FQK363" s="163"/>
      <c r="FQL363" s="163"/>
      <c r="FQM363" s="163"/>
      <c r="FQN363" s="163"/>
      <c r="FQO363" s="163"/>
      <c r="FQP363" s="163"/>
      <c r="FQQ363" s="163"/>
      <c r="FQR363" s="163"/>
      <c r="FQS363" s="163"/>
      <c r="FQT363" s="163"/>
      <c r="FQU363" s="163"/>
      <c r="FQV363" s="163"/>
      <c r="FQW363" s="163"/>
      <c r="FQX363" s="163"/>
      <c r="FQY363" s="163"/>
      <c r="FQZ363" s="163"/>
      <c r="FRA363" s="163"/>
      <c r="FRB363" s="163"/>
      <c r="FRC363" s="163"/>
      <c r="FRD363" s="163"/>
      <c r="FRE363" s="163"/>
      <c r="FRF363" s="163"/>
      <c r="FRG363" s="163"/>
      <c r="FRH363" s="163"/>
      <c r="FRI363" s="163"/>
      <c r="FRJ363" s="163"/>
      <c r="FRK363" s="163"/>
      <c r="FRL363" s="163"/>
      <c r="FRM363" s="163"/>
      <c r="FRN363" s="163"/>
      <c r="FRO363" s="163"/>
      <c r="FRP363" s="163"/>
      <c r="FRQ363" s="163"/>
      <c r="FRR363" s="163"/>
      <c r="FRS363" s="163"/>
      <c r="FRT363" s="163"/>
      <c r="FRU363" s="163"/>
      <c r="FRV363" s="163"/>
      <c r="FRW363" s="163"/>
      <c r="FRX363" s="163"/>
      <c r="FRY363" s="163"/>
      <c r="FRZ363" s="163"/>
      <c r="FSA363" s="163"/>
      <c r="FSB363" s="163"/>
      <c r="FSC363" s="163"/>
      <c r="FSD363" s="163"/>
      <c r="FSE363" s="163"/>
      <c r="FSF363" s="163"/>
      <c r="FSG363" s="163"/>
      <c r="FSH363" s="163"/>
      <c r="FSI363" s="163"/>
      <c r="FSJ363" s="163"/>
      <c r="FSK363" s="163"/>
      <c r="FSL363" s="163"/>
      <c r="FSM363" s="163"/>
      <c r="FSN363" s="163"/>
      <c r="FSO363" s="163"/>
      <c r="FSP363" s="163"/>
      <c r="FSQ363" s="163"/>
      <c r="FSR363" s="163"/>
      <c r="FSS363" s="163"/>
      <c r="FST363" s="163"/>
      <c r="FSU363" s="163"/>
      <c r="FSV363" s="163"/>
      <c r="FSW363" s="163"/>
      <c r="FSX363" s="163"/>
      <c r="FSY363" s="163"/>
      <c r="FSZ363" s="163"/>
      <c r="FTA363" s="163"/>
      <c r="FTB363" s="163"/>
      <c r="FTC363" s="163"/>
      <c r="FTD363" s="163"/>
      <c r="FTE363" s="163"/>
      <c r="FTF363" s="163"/>
      <c r="FTG363" s="163"/>
      <c r="FTH363" s="163"/>
      <c r="FTI363" s="163"/>
      <c r="FTJ363" s="163"/>
      <c r="FTK363" s="163"/>
      <c r="FTL363" s="163"/>
      <c r="FTM363" s="163"/>
      <c r="FTN363" s="163"/>
      <c r="FTO363" s="163"/>
      <c r="FTP363" s="163"/>
      <c r="FTQ363" s="163"/>
      <c r="FTR363" s="163"/>
      <c r="FTS363" s="163"/>
      <c r="FTT363" s="163"/>
      <c r="FTU363" s="163"/>
      <c r="FTV363" s="163"/>
      <c r="FTW363" s="163"/>
      <c r="FTX363" s="163"/>
      <c r="FTY363" s="163"/>
      <c r="FTZ363" s="163"/>
      <c r="FUA363" s="163"/>
      <c r="FUB363" s="163"/>
      <c r="FUC363" s="163"/>
      <c r="FUD363" s="163"/>
      <c r="FUE363" s="163"/>
      <c r="FUF363" s="163"/>
      <c r="FUG363" s="163"/>
      <c r="FUH363" s="163"/>
      <c r="FUI363" s="163"/>
      <c r="FUJ363" s="163"/>
      <c r="FUK363" s="163"/>
      <c r="FUL363" s="163"/>
      <c r="FUM363" s="163"/>
      <c r="FUN363" s="163"/>
      <c r="FUO363" s="163"/>
      <c r="FUP363" s="163"/>
      <c r="FUQ363" s="163"/>
      <c r="FUR363" s="163"/>
      <c r="FUS363" s="163"/>
      <c r="FUT363" s="163"/>
      <c r="FUU363" s="163"/>
      <c r="FUV363" s="163"/>
      <c r="FUW363" s="163"/>
      <c r="FUX363" s="163"/>
      <c r="FUY363" s="163"/>
      <c r="FUZ363" s="163"/>
      <c r="FVA363" s="163"/>
      <c r="FVB363" s="163"/>
      <c r="FVC363" s="163"/>
      <c r="FVD363" s="163"/>
      <c r="FVE363" s="163"/>
      <c r="FVF363" s="163"/>
      <c r="FVG363" s="163"/>
      <c r="FVH363" s="163"/>
      <c r="FVI363" s="163"/>
      <c r="FVJ363" s="163"/>
      <c r="FVK363" s="163"/>
      <c r="FVL363" s="163"/>
      <c r="FVM363" s="163"/>
      <c r="FVN363" s="163"/>
      <c r="FVO363" s="163"/>
      <c r="FVP363" s="163"/>
      <c r="FVQ363" s="163"/>
      <c r="FVR363" s="163"/>
      <c r="FVS363" s="163"/>
      <c r="FVT363" s="163"/>
      <c r="FVU363" s="163"/>
      <c r="FVV363" s="163"/>
      <c r="FVW363" s="163"/>
      <c r="FVX363" s="163"/>
      <c r="FVY363" s="163"/>
      <c r="FVZ363" s="163"/>
      <c r="FWA363" s="163"/>
      <c r="FWB363" s="163"/>
      <c r="FWC363" s="163"/>
      <c r="FWD363" s="163"/>
      <c r="FWE363" s="163"/>
      <c r="FWF363" s="163"/>
      <c r="FWG363" s="163"/>
      <c r="FWH363" s="163"/>
      <c r="FWI363" s="163"/>
      <c r="FWJ363" s="163"/>
      <c r="FWK363" s="163"/>
      <c r="FWL363" s="163"/>
      <c r="FWM363" s="163"/>
      <c r="FWN363" s="163"/>
      <c r="FWO363" s="163"/>
      <c r="FWP363" s="163"/>
      <c r="FWQ363" s="163"/>
      <c r="FWR363" s="163"/>
      <c r="FWS363" s="163"/>
      <c r="FWT363" s="163"/>
      <c r="FWU363" s="163"/>
      <c r="FWV363" s="163"/>
      <c r="FWW363" s="163"/>
      <c r="FWX363" s="163"/>
      <c r="FWY363" s="163"/>
      <c r="FWZ363" s="163"/>
      <c r="FXA363" s="163"/>
      <c r="FXB363" s="163"/>
      <c r="FXC363" s="163"/>
      <c r="FXD363" s="163"/>
      <c r="FXE363" s="163"/>
      <c r="FXF363" s="163"/>
      <c r="FXG363" s="163"/>
      <c r="FXH363" s="163"/>
      <c r="FXI363" s="163"/>
      <c r="FXJ363" s="163"/>
      <c r="FXK363" s="163"/>
      <c r="FXL363" s="163"/>
      <c r="FXM363" s="163"/>
      <c r="FXN363" s="163"/>
      <c r="FXO363" s="163"/>
      <c r="FXP363" s="163"/>
      <c r="FXQ363" s="163"/>
      <c r="FXR363" s="163"/>
      <c r="FXS363" s="163"/>
      <c r="FXT363" s="163"/>
      <c r="FXU363" s="163"/>
      <c r="FXV363" s="163"/>
      <c r="FXW363" s="163"/>
      <c r="FXX363" s="163"/>
      <c r="FXY363" s="163"/>
      <c r="FXZ363" s="163"/>
      <c r="FYA363" s="163"/>
      <c r="FYB363" s="163"/>
      <c r="FYC363" s="163"/>
      <c r="FYD363" s="163"/>
      <c r="FYE363" s="163"/>
      <c r="FYF363" s="163"/>
      <c r="FYG363" s="163"/>
      <c r="FYH363" s="163"/>
      <c r="FYI363" s="163"/>
      <c r="FYJ363" s="163"/>
      <c r="FYK363" s="163"/>
      <c r="FYL363" s="163"/>
      <c r="FYM363" s="163"/>
      <c r="FYN363" s="163"/>
      <c r="FYO363" s="163"/>
      <c r="FYP363" s="163"/>
      <c r="FYQ363" s="163"/>
      <c r="FYR363" s="163"/>
      <c r="FYS363" s="163"/>
      <c r="FYT363" s="163"/>
      <c r="FYU363" s="163"/>
      <c r="FYV363" s="163"/>
      <c r="FYW363" s="163"/>
      <c r="FYX363" s="163"/>
      <c r="FYY363" s="163"/>
      <c r="FYZ363" s="163"/>
      <c r="FZA363" s="163"/>
      <c r="FZB363" s="163"/>
      <c r="FZC363" s="163"/>
      <c r="FZD363" s="163"/>
      <c r="FZE363" s="163"/>
      <c r="FZF363" s="163"/>
      <c r="FZG363" s="163"/>
      <c r="FZH363" s="163"/>
      <c r="FZI363" s="163"/>
      <c r="FZJ363" s="163"/>
      <c r="FZK363" s="163"/>
      <c r="FZL363" s="163"/>
      <c r="FZM363" s="163"/>
      <c r="FZN363" s="163"/>
      <c r="FZO363" s="163"/>
      <c r="FZP363" s="163"/>
      <c r="FZQ363" s="163"/>
      <c r="FZR363" s="163"/>
      <c r="FZS363" s="163"/>
      <c r="FZT363" s="163"/>
      <c r="FZU363" s="163"/>
      <c r="FZV363" s="163"/>
      <c r="FZW363" s="163"/>
      <c r="FZX363" s="163"/>
      <c r="FZY363" s="163"/>
      <c r="FZZ363" s="163"/>
      <c r="GAA363" s="163"/>
      <c r="GAB363" s="163"/>
      <c r="GAC363" s="163"/>
      <c r="GAD363" s="163"/>
      <c r="GAE363" s="163"/>
      <c r="GAF363" s="163"/>
      <c r="GAG363" s="163"/>
      <c r="GAH363" s="163"/>
      <c r="GAI363" s="163"/>
      <c r="GAJ363" s="163"/>
      <c r="GAK363" s="163"/>
      <c r="GAL363" s="163"/>
      <c r="GAM363" s="163"/>
      <c r="GAN363" s="163"/>
      <c r="GAO363" s="163"/>
      <c r="GAP363" s="163"/>
      <c r="GAQ363" s="163"/>
      <c r="GAR363" s="163"/>
      <c r="GAS363" s="163"/>
      <c r="GAT363" s="163"/>
      <c r="GAU363" s="163"/>
      <c r="GAV363" s="163"/>
      <c r="GAW363" s="163"/>
      <c r="GAX363" s="163"/>
      <c r="GAY363" s="163"/>
      <c r="GAZ363" s="163"/>
      <c r="GBA363" s="163"/>
      <c r="GBB363" s="163"/>
      <c r="GBC363" s="163"/>
      <c r="GBD363" s="163"/>
      <c r="GBE363" s="163"/>
      <c r="GBF363" s="163"/>
      <c r="GBG363" s="163"/>
      <c r="GBH363" s="163"/>
      <c r="GBI363" s="163"/>
      <c r="GBJ363" s="163"/>
      <c r="GBK363" s="163"/>
      <c r="GBL363" s="163"/>
      <c r="GBM363" s="163"/>
      <c r="GBN363" s="163"/>
      <c r="GBO363" s="163"/>
      <c r="GBP363" s="163"/>
      <c r="GBQ363" s="163"/>
      <c r="GBR363" s="163"/>
      <c r="GBS363" s="163"/>
      <c r="GBT363" s="163"/>
      <c r="GBU363" s="163"/>
      <c r="GBV363" s="163"/>
      <c r="GBW363" s="163"/>
      <c r="GBX363" s="163"/>
      <c r="GBY363" s="163"/>
      <c r="GBZ363" s="163"/>
      <c r="GCA363" s="163"/>
      <c r="GCB363" s="163"/>
      <c r="GCC363" s="163"/>
      <c r="GCD363" s="163"/>
      <c r="GCE363" s="163"/>
      <c r="GCF363" s="163"/>
      <c r="GCG363" s="163"/>
      <c r="GCH363" s="163"/>
      <c r="GCI363" s="163"/>
      <c r="GCJ363" s="163"/>
      <c r="GCK363" s="163"/>
      <c r="GCL363" s="163"/>
      <c r="GCM363" s="163"/>
      <c r="GCN363" s="163"/>
      <c r="GCO363" s="163"/>
      <c r="GCP363" s="163"/>
      <c r="GCQ363" s="163"/>
      <c r="GCR363" s="163"/>
      <c r="GCS363" s="163"/>
      <c r="GCT363" s="163"/>
      <c r="GCU363" s="163"/>
      <c r="GCV363" s="163"/>
      <c r="GCW363" s="163"/>
      <c r="GCX363" s="163"/>
      <c r="GCY363" s="163"/>
      <c r="GCZ363" s="163"/>
      <c r="GDA363" s="163"/>
      <c r="GDB363" s="163"/>
      <c r="GDC363" s="163"/>
      <c r="GDD363" s="163"/>
      <c r="GDE363" s="163"/>
      <c r="GDF363" s="163"/>
      <c r="GDG363" s="163"/>
      <c r="GDH363" s="163"/>
      <c r="GDI363" s="163"/>
      <c r="GDJ363" s="163"/>
      <c r="GDK363" s="163"/>
      <c r="GDL363" s="163"/>
      <c r="GDM363" s="163"/>
      <c r="GDN363" s="163"/>
      <c r="GDO363" s="163"/>
      <c r="GDP363" s="163"/>
      <c r="GDQ363" s="163"/>
      <c r="GDR363" s="163"/>
      <c r="GDS363" s="163"/>
      <c r="GDT363" s="163"/>
      <c r="GDU363" s="163"/>
      <c r="GDV363" s="163"/>
      <c r="GDW363" s="163"/>
      <c r="GDX363" s="163"/>
      <c r="GDY363" s="163"/>
      <c r="GDZ363" s="163"/>
      <c r="GEA363" s="163"/>
      <c r="GEB363" s="163"/>
      <c r="GEC363" s="163"/>
      <c r="GED363" s="163"/>
      <c r="GEE363" s="163"/>
      <c r="GEF363" s="163"/>
      <c r="GEG363" s="163"/>
      <c r="GEH363" s="163"/>
      <c r="GEI363" s="163"/>
      <c r="GEJ363" s="163"/>
      <c r="GEK363" s="163"/>
      <c r="GEL363" s="163"/>
      <c r="GEM363" s="163"/>
      <c r="GEN363" s="163"/>
      <c r="GEO363" s="163"/>
      <c r="GEP363" s="163"/>
      <c r="GEQ363" s="163"/>
      <c r="GER363" s="163"/>
      <c r="GES363" s="163"/>
      <c r="GET363" s="163"/>
      <c r="GEU363" s="163"/>
      <c r="GEV363" s="163"/>
      <c r="GEW363" s="163"/>
      <c r="GEX363" s="163"/>
      <c r="GEY363" s="163"/>
      <c r="GEZ363" s="163"/>
      <c r="GFA363" s="163"/>
      <c r="GFB363" s="163"/>
      <c r="GFC363" s="163"/>
      <c r="GFD363" s="163"/>
      <c r="GFE363" s="163"/>
      <c r="GFF363" s="163"/>
      <c r="GFG363" s="163"/>
      <c r="GFH363" s="163"/>
      <c r="GFI363" s="163"/>
      <c r="GFJ363" s="163"/>
      <c r="GFK363" s="163"/>
      <c r="GFL363" s="163"/>
      <c r="GFM363" s="163"/>
      <c r="GFN363" s="163"/>
      <c r="GFO363" s="163"/>
      <c r="GFP363" s="163"/>
      <c r="GFQ363" s="163"/>
      <c r="GFR363" s="163"/>
      <c r="GFS363" s="163"/>
      <c r="GFT363" s="163"/>
      <c r="GFU363" s="163"/>
      <c r="GFV363" s="163"/>
      <c r="GFW363" s="163"/>
      <c r="GFX363" s="163"/>
      <c r="GFY363" s="163"/>
      <c r="GFZ363" s="163"/>
      <c r="GGA363" s="163"/>
      <c r="GGB363" s="163"/>
      <c r="GGC363" s="163"/>
      <c r="GGD363" s="163"/>
      <c r="GGE363" s="163"/>
      <c r="GGF363" s="163"/>
      <c r="GGG363" s="163"/>
      <c r="GGH363" s="163"/>
      <c r="GGI363" s="163"/>
      <c r="GGJ363" s="163"/>
      <c r="GGK363" s="163"/>
      <c r="GGL363" s="163"/>
      <c r="GGM363" s="163"/>
      <c r="GGN363" s="163"/>
      <c r="GGO363" s="163"/>
      <c r="GGP363" s="163"/>
      <c r="GGQ363" s="163"/>
      <c r="GGR363" s="163"/>
      <c r="GGS363" s="163"/>
      <c r="GGT363" s="163"/>
      <c r="GGU363" s="163"/>
      <c r="GGV363" s="163"/>
      <c r="GGW363" s="163"/>
      <c r="GGX363" s="163"/>
      <c r="GGY363" s="163"/>
      <c r="GGZ363" s="163"/>
      <c r="GHA363" s="163"/>
      <c r="GHB363" s="163"/>
      <c r="GHC363" s="163"/>
      <c r="GHD363" s="163"/>
      <c r="GHE363" s="163"/>
      <c r="GHF363" s="163"/>
      <c r="GHG363" s="163"/>
      <c r="GHH363" s="163"/>
      <c r="GHI363" s="163"/>
      <c r="GHJ363" s="163"/>
      <c r="GHK363" s="163"/>
      <c r="GHL363" s="163"/>
      <c r="GHM363" s="163"/>
      <c r="GHN363" s="163"/>
      <c r="GHO363" s="163"/>
      <c r="GHP363" s="163"/>
      <c r="GHQ363" s="163"/>
      <c r="GHR363" s="163"/>
      <c r="GHS363" s="163"/>
      <c r="GHT363" s="163"/>
      <c r="GHU363" s="163"/>
      <c r="GHV363" s="163"/>
      <c r="GHW363" s="163"/>
      <c r="GHX363" s="163"/>
      <c r="GHY363" s="163"/>
      <c r="GHZ363" s="163"/>
      <c r="GIA363" s="163"/>
      <c r="GIB363" s="163"/>
      <c r="GIC363" s="163"/>
      <c r="GID363" s="163"/>
      <c r="GIE363" s="163"/>
      <c r="GIF363" s="163"/>
      <c r="GIG363" s="163"/>
      <c r="GIH363" s="163"/>
      <c r="GII363" s="163"/>
      <c r="GIJ363" s="163"/>
      <c r="GIK363" s="163"/>
      <c r="GIL363" s="163"/>
      <c r="GIM363" s="163"/>
      <c r="GIN363" s="163"/>
      <c r="GIO363" s="163"/>
      <c r="GIP363" s="163"/>
      <c r="GIQ363" s="163"/>
      <c r="GIR363" s="163"/>
      <c r="GIS363" s="163"/>
      <c r="GIT363" s="163"/>
      <c r="GIU363" s="163"/>
      <c r="GIV363" s="163"/>
      <c r="GIW363" s="163"/>
      <c r="GIX363" s="163"/>
      <c r="GIY363" s="163"/>
      <c r="GIZ363" s="163"/>
      <c r="GJA363" s="163"/>
      <c r="GJB363" s="163"/>
      <c r="GJC363" s="163"/>
      <c r="GJD363" s="163"/>
      <c r="GJE363" s="163"/>
      <c r="GJF363" s="163"/>
      <c r="GJG363" s="163"/>
      <c r="GJH363" s="163"/>
      <c r="GJI363" s="163"/>
      <c r="GJJ363" s="163"/>
      <c r="GJK363" s="163"/>
      <c r="GJL363" s="163"/>
      <c r="GJM363" s="163"/>
      <c r="GJN363" s="163"/>
      <c r="GJO363" s="163"/>
      <c r="GJP363" s="163"/>
      <c r="GJQ363" s="163"/>
      <c r="GJR363" s="163"/>
      <c r="GJS363" s="163"/>
      <c r="GJT363" s="163"/>
      <c r="GJU363" s="163"/>
      <c r="GJV363" s="163"/>
      <c r="GJW363" s="163"/>
      <c r="GJX363" s="163"/>
      <c r="GJY363" s="163"/>
      <c r="GJZ363" s="163"/>
      <c r="GKA363" s="163"/>
      <c r="GKB363" s="163"/>
      <c r="GKC363" s="163"/>
      <c r="GKD363" s="163"/>
      <c r="GKE363" s="163"/>
      <c r="GKF363" s="163"/>
      <c r="GKG363" s="163"/>
      <c r="GKH363" s="163"/>
      <c r="GKI363" s="163"/>
      <c r="GKJ363" s="163"/>
      <c r="GKK363" s="163"/>
      <c r="GKL363" s="163"/>
      <c r="GKM363" s="163"/>
      <c r="GKN363" s="163"/>
      <c r="GKO363" s="163"/>
      <c r="GKP363" s="163"/>
      <c r="GKQ363" s="163"/>
      <c r="GKR363" s="163"/>
      <c r="GKS363" s="163"/>
      <c r="GKT363" s="163"/>
      <c r="GKU363" s="163"/>
      <c r="GKV363" s="163"/>
      <c r="GKW363" s="163"/>
      <c r="GKX363" s="163"/>
      <c r="GKY363" s="163"/>
      <c r="GKZ363" s="163"/>
      <c r="GLA363" s="163"/>
      <c r="GLB363" s="163"/>
      <c r="GLC363" s="163"/>
      <c r="GLD363" s="163"/>
      <c r="GLE363" s="163"/>
      <c r="GLF363" s="163"/>
      <c r="GLG363" s="163"/>
      <c r="GLH363" s="163"/>
      <c r="GLI363" s="163"/>
      <c r="GLJ363" s="163"/>
      <c r="GLK363" s="163"/>
      <c r="GLL363" s="163"/>
      <c r="GLM363" s="163"/>
      <c r="GLN363" s="163"/>
      <c r="GLO363" s="163"/>
      <c r="GLP363" s="163"/>
      <c r="GLQ363" s="163"/>
      <c r="GLR363" s="163"/>
      <c r="GLS363" s="163"/>
      <c r="GLT363" s="163"/>
      <c r="GLU363" s="163"/>
      <c r="GLV363" s="163"/>
      <c r="GLW363" s="163"/>
      <c r="GLX363" s="163"/>
      <c r="GLY363" s="163"/>
      <c r="GLZ363" s="163"/>
      <c r="GMA363" s="163"/>
      <c r="GMB363" s="163"/>
      <c r="GMC363" s="163"/>
      <c r="GMD363" s="163"/>
      <c r="GME363" s="163"/>
      <c r="GMF363" s="163"/>
      <c r="GMG363" s="163"/>
      <c r="GMH363" s="163"/>
      <c r="GMI363" s="163"/>
      <c r="GMJ363" s="163"/>
      <c r="GMK363" s="163"/>
      <c r="GML363" s="163"/>
      <c r="GMM363" s="163"/>
      <c r="GMN363" s="163"/>
      <c r="GMO363" s="163"/>
      <c r="GMP363" s="163"/>
      <c r="GMQ363" s="163"/>
      <c r="GMR363" s="163"/>
      <c r="GMS363" s="163"/>
      <c r="GMT363" s="163"/>
      <c r="GMU363" s="163"/>
      <c r="GMV363" s="163"/>
      <c r="GMW363" s="163"/>
      <c r="GMX363" s="163"/>
      <c r="GMY363" s="163"/>
      <c r="GMZ363" s="163"/>
      <c r="GNA363" s="163"/>
      <c r="GNB363" s="163"/>
      <c r="GNC363" s="163"/>
      <c r="GND363" s="163"/>
      <c r="GNE363" s="163"/>
      <c r="GNF363" s="163"/>
      <c r="GNG363" s="163"/>
      <c r="GNH363" s="163"/>
      <c r="GNI363" s="163"/>
      <c r="GNJ363" s="163"/>
      <c r="GNK363" s="163"/>
      <c r="GNL363" s="163"/>
      <c r="GNM363" s="163"/>
      <c r="GNN363" s="163"/>
      <c r="GNO363" s="163"/>
      <c r="GNP363" s="163"/>
      <c r="GNQ363" s="163"/>
      <c r="GNR363" s="163"/>
      <c r="GNS363" s="163"/>
      <c r="GNT363" s="163"/>
      <c r="GNU363" s="163"/>
      <c r="GNV363" s="163"/>
      <c r="GNW363" s="163"/>
      <c r="GNX363" s="163"/>
      <c r="GNY363" s="163"/>
      <c r="GNZ363" s="163"/>
      <c r="GOA363" s="163"/>
      <c r="GOB363" s="163"/>
      <c r="GOC363" s="163"/>
      <c r="GOD363" s="163"/>
      <c r="GOE363" s="163"/>
      <c r="GOF363" s="163"/>
      <c r="GOG363" s="163"/>
      <c r="GOH363" s="163"/>
      <c r="GOI363" s="163"/>
      <c r="GOJ363" s="163"/>
      <c r="GOK363" s="163"/>
      <c r="GOL363" s="163"/>
      <c r="GOM363" s="163"/>
      <c r="GON363" s="163"/>
      <c r="GOO363" s="163"/>
      <c r="GOP363" s="163"/>
      <c r="GOQ363" s="163"/>
      <c r="GOR363" s="163"/>
      <c r="GOS363" s="163"/>
      <c r="GOT363" s="163"/>
      <c r="GOU363" s="163"/>
      <c r="GOV363" s="163"/>
      <c r="GOW363" s="163"/>
      <c r="GOX363" s="163"/>
      <c r="GOY363" s="163"/>
      <c r="GOZ363" s="163"/>
      <c r="GPA363" s="163"/>
      <c r="GPB363" s="163"/>
      <c r="GPC363" s="163"/>
      <c r="GPD363" s="163"/>
      <c r="GPE363" s="163"/>
      <c r="GPF363" s="163"/>
      <c r="GPG363" s="163"/>
      <c r="GPH363" s="163"/>
      <c r="GPI363" s="163"/>
      <c r="GPJ363" s="163"/>
      <c r="GPK363" s="163"/>
      <c r="GPL363" s="163"/>
      <c r="GPM363" s="163"/>
      <c r="GPN363" s="163"/>
      <c r="GPO363" s="163"/>
      <c r="GPP363" s="163"/>
      <c r="GPQ363" s="163"/>
      <c r="GPR363" s="163"/>
      <c r="GPS363" s="163"/>
      <c r="GPT363" s="163"/>
      <c r="GPU363" s="163"/>
      <c r="GPV363" s="163"/>
      <c r="GPW363" s="163"/>
      <c r="GPX363" s="163"/>
      <c r="GPY363" s="163"/>
      <c r="GPZ363" s="163"/>
      <c r="GQA363" s="163"/>
      <c r="GQB363" s="163"/>
      <c r="GQC363" s="163"/>
      <c r="GQD363" s="163"/>
      <c r="GQE363" s="163"/>
      <c r="GQF363" s="163"/>
      <c r="GQG363" s="163"/>
      <c r="GQH363" s="163"/>
      <c r="GQI363" s="163"/>
      <c r="GQJ363" s="163"/>
      <c r="GQK363" s="163"/>
      <c r="GQL363" s="163"/>
      <c r="GQM363" s="163"/>
      <c r="GQN363" s="163"/>
      <c r="GQO363" s="163"/>
      <c r="GQP363" s="163"/>
      <c r="GQQ363" s="163"/>
      <c r="GQR363" s="163"/>
      <c r="GQS363" s="163"/>
      <c r="GQT363" s="163"/>
      <c r="GQU363" s="163"/>
      <c r="GQV363" s="163"/>
      <c r="GQW363" s="163"/>
      <c r="GQX363" s="163"/>
      <c r="GQY363" s="163"/>
      <c r="GQZ363" s="163"/>
      <c r="GRA363" s="163"/>
      <c r="GRB363" s="163"/>
      <c r="GRC363" s="163"/>
      <c r="GRD363" s="163"/>
      <c r="GRE363" s="163"/>
      <c r="GRF363" s="163"/>
      <c r="GRG363" s="163"/>
      <c r="GRH363" s="163"/>
      <c r="GRI363" s="163"/>
      <c r="GRJ363" s="163"/>
      <c r="GRK363" s="163"/>
      <c r="GRL363" s="163"/>
      <c r="GRM363" s="163"/>
      <c r="GRN363" s="163"/>
      <c r="GRO363" s="163"/>
      <c r="GRP363" s="163"/>
      <c r="GRQ363" s="163"/>
      <c r="GRR363" s="163"/>
      <c r="GRS363" s="163"/>
      <c r="GRT363" s="163"/>
      <c r="GRU363" s="163"/>
      <c r="GRV363" s="163"/>
      <c r="GRW363" s="163"/>
      <c r="GRX363" s="163"/>
      <c r="GRY363" s="163"/>
      <c r="GRZ363" s="163"/>
      <c r="GSA363" s="163"/>
      <c r="GSB363" s="163"/>
      <c r="GSC363" s="163"/>
      <c r="GSD363" s="163"/>
      <c r="GSE363" s="163"/>
      <c r="GSF363" s="163"/>
      <c r="GSG363" s="163"/>
      <c r="GSH363" s="163"/>
      <c r="GSI363" s="163"/>
      <c r="GSJ363" s="163"/>
      <c r="GSK363" s="163"/>
      <c r="GSL363" s="163"/>
      <c r="GSM363" s="163"/>
      <c r="GSN363" s="163"/>
      <c r="GSO363" s="163"/>
      <c r="GSP363" s="163"/>
      <c r="GSQ363" s="163"/>
      <c r="GSR363" s="163"/>
      <c r="GSS363" s="163"/>
      <c r="GST363" s="163"/>
      <c r="GSU363" s="163"/>
      <c r="GSV363" s="163"/>
      <c r="GSW363" s="163"/>
      <c r="GSX363" s="163"/>
      <c r="GSY363" s="163"/>
      <c r="GSZ363" s="163"/>
      <c r="GTA363" s="163"/>
      <c r="GTB363" s="163"/>
      <c r="GTC363" s="163"/>
      <c r="GTD363" s="163"/>
      <c r="GTE363" s="163"/>
      <c r="GTF363" s="163"/>
      <c r="GTG363" s="163"/>
      <c r="GTH363" s="163"/>
      <c r="GTI363" s="163"/>
      <c r="GTJ363" s="163"/>
      <c r="GTK363" s="163"/>
      <c r="GTL363" s="163"/>
      <c r="GTM363" s="163"/>
      <c r="GTN363" s="163"/>
      <c r="GTO363" s="163"/>
      <c r="GTP363" s="163"/>
      <c r="GTQ363" s="163"/>
      <c r="GTR363" s="163"/>
      <c r="GTS363" s="163"/>
      <c r="GTT363" s="163"/>
      <c r="GTU363" s="163"/>
      <c r="GTV363" s="163"/>
      <c r="GTW363" s="163"/>
      <c r="GTX363" s="163"/>
      <c r="GTY363" s="163"/>
      <c r="GTZ363" s="163"/>
      <c r="GUA363" s="163"/>
      <c r="GUB363" s="163"/>
      <c r="GUC363" s="163"/>
      <c r="GUD363" s="163"/>
      <c r="GUE363" s="163"/>
      <c r="GUF363" s="163"/>
      <c r="GUG363" s="163"/>
      <c r="GUH363" s="163"/>
      <c r="GUI363" s="163"/>
      <c r="GUJ363" s="163"/>
      <c r="GUK363" s="163"/>
      <c r="GUL363" s="163"/>
      <c r="GUM363" s="163"/>
      <c r="GUN363" s="163"/>
      <c r="GUO363" s="163"/>
      <c r="GUP363" s="163"/>
      <c r="GUQ363" s="163"/>
      <c r="GUR363" s="163"/>
      <c r="GUS363" s="163"/>
      <c r="GUT363" s="163"/>
      <c r="GUU363" s="163"/>
      <c r="GUV363" s="163"/>
      <c r="GUW363" s="163"/>
      <c r="GUX363" s="163"/>
      <c r="GUY363" s="163"/>
      <c r="GUZ363" s="163"/>
      <c r="GVA363" s="163"/>
      <c r="GVB363" s="163"/>
      <c r="GVC363" s="163"/>
      <c r="GVD363" s="163"/>
      <c r="GVE363" s="163"/>
      <c r="GVF363" s="163"/>
      <c r="GVG363" s="163"/>
      <c r="GVH363" s="163"/>
      <c r="GVI363" s="163"/>
      <c r="GVJ363" s="163"/>
      <c r="GVK363" s="163"/>
      <c r="GVL363" s="163"/>
      <c r="GVM363" s="163"/>
      <c r="GVN363" s="163"/>
      <c r="GVO363" s="163"/>
      <c r="GVP363" s="163"/>
      <c r="GVQ363" s="163"/>
      <c r="GVR363" s="163"/>
      <c r="GVS363" s="163"/>
      <c r="GVT363" s="163"/>
      <c r="GVU363" s="163"/>
      <c r="GVV363" s="163"/>
      <c r="GVW363" s="163"/>
      <c r="GVX363" s="163"/>
      <c r="GVY363" s="163"/>
      <c r="GVZ363" s="163"/>
      <c r="GWA363" s="163"/>
      <c r="GWB363" s="163"/>
      <c r="GWC363" s="163"/>
      <c r="GWD363" s="163"/>
      <c r="GWE363" s="163"/>
      <c r="GWF363" s="163"/>
      <c r="GWG363" s="163"/>
      <c r="GWH363" s="163"/>
      <c r="GWI363" s="163"/>
      <c r="GWJ363" s="163"/>
      <c r="GWK363" s="163"/>
      <c r="GWL363" s="163"/>
      <c r="GWM363" s="163"/>
      <c r="GWN363" s="163"/>
      <c r="GWO363" s="163"/>
      <c r="GWP363" s="163"/>
      <c r="GWQ363" s="163"/>
      <c r="GWR363" s="163"/>
      <c r="GWS363" s="163"/>
      <c r="GWT363" s="163"/>
      <c r="GWU363" s="163"/>
      <c r="GWV363" s="163"/>
      <c r="GWW363" s="163"/>
      <c r="GWX363" s="163"/>
      <c r="GWY363" s="163"/>
      <c r="GWZ363" s="163"/>
      <c r="GXA363" s="163"/>
      <c r="GXB363" s="163"/>
      <c r="GXC363" s="163"/>
      <c r="GXD363" s="163"/>
      <c r="GXE363" s="163"/>
      <c r="GXF363" s="163"/>
      <c r="GXG363" s="163"/>
      <c r="GXH363" s="163"/>
      <c r="GXI363" s="163"/>
      <c r="GXJ363" s="163"/>
      <c r="GXK363" s="163"/>
      <c r="GXL363" s="163"/>
      <c r="GXM363" s="163"/>
      <c r="GXN363" s="163"/>
      <c r="GXO363" s="163"/>
      <c r="GXP363" s="163"/>
      <c r="GXQ363" s="163"/>
      <c r="GXR363" s="163"/>
      <c r="GXS363" s="163"/>
      <c r="GXT363" s="163"/>
      <c r="GXU363" s="163"/>
      <c r="GXV363" s="163"/>
      <c r="GXW363" s="163"/>
      <c r="GXX363" s="163"/>
      <c r="GXY363" s="163"/>
      <c r="GXZ363" s="163"/>
      <c r="GYA363" s="163"/>
      <c r="GYB363" s="163"/>
      <c r="GYC363" s="163"/>
      <c r="GYD363" s="163"/>
      <c r="GYE363" s="163"/>
      <c r="GYF363" s="163"/>
      <c r="GYG363" s="163"/>
      <c r="GYH363" s="163"/>
      <c r="GYI363" s="163"/>
      <c r="GYJ363" s="163"/>
      <c r="GYK363" s="163"/>
      <c r="GYL363" s="163"/>
      <c r="GYM363" s="163"/>
      <c r="GYN363" s="163"/>
      <c r="GYO363" s="163"/>
      <c r="GYP363" s="163"/>
      <c r="GYQ363" s="163"/>
      <c r="GYR363" s="163"/>
      <c r="GYS363" s="163"/>
      <c r="GYT363" s="163"/>
      <c r="GYU363" s="163"/>
      <c r="GYV363" s="163"/>
      <c r="GYW363" s="163"/>
      <c r="GYX363" s="163"/>
      <c r="GYY363" s="163"/>
      <c r="GYZ363" s="163"/>
      <c r="GZA363" s="163"/>
      <c r="GZB363" s="163"/>
      <c r="GZC363" s="163"/>
      <c r="GZD363" s="163"/>
      <c r="GZE363" s="163"/>
      <c r="GZF363" s="163"/>
      <c r="GZG363" s="163"/>
      <c r="GZH363" s="163"/>
      <c r="GZI363" s="163"/>
      <c r="GZJ363" s="163"/>
      <c r="GZK363" s="163"/>
      <c r="GZL363" s="163"/>
      <c r="GZM363" s="163"/>
      <c r="GZN363" s="163"/>
      <c r="GZO363" s="163"/>
      <c r="GZP363" s="163"/>
      <c r="GZQ363" s="163"/>
      <c r="GZR363" s="163"/>
      <c r="GZS363" s="163"/>
      <c r="GZT363" s="163"/>
      <c r="GZU363" s="163"/>
      <c r="GZV363" s="163"/>
      <c r="GZW363" s="163"/>
      <c r="GZX363" s="163"/>
      <c r="GZY363" s="163"/>
      <c r="GZZ363" s="163"/>
      <c r="HAA363" s="163"/>
      <c r="HAB363" s="163"/>
      <c r="HAC363" s="163"/>
      <c r="HAD363" s="163"/>
      <c r="HAE363" s="163"/>
      <c r="HAF363" s="163"/>
      <c r="HAG363" s="163"/>
      <c r="HAH363" s="163"/>
      <c r="HAI363" s="163"/>
      <c r="HAJ363" s="163"/>
      <c r="HAK363" s="163"/>
      <c r="HAL363" s="163"/>
      <c r="HAM363" s="163"/>
      <c r="HAN363" s="163"/>
      <c r="HAO363" s="163"/>
      <c r="HAP363" s="163"/>
      <c r="HAQ363" s="163"/>
      <c r="HAR363" s="163"/>
      <c r="HAS363" s="163"/>
      <c r="HAT363" s="163"/>
      <c r="HAU363" s="163"/>
      <c r="HAV363" s="163"/>
      <c r="HAW363" s="163"/>
      <c r="HAX363" s="163"/>
      <c r="HAY363" s="163"/>
      <c r="HAZ363" s="163"/>
      <c r="HBA363" s="163"/>
      <c r="HBB363" s="163"/>
      <c r="HBC363" s="163"/>
      <c r="HBD363" s="163"/>
      <c r="HBE363" s="163"/>
      <c r="HBF363" s="163"/>
      <c r="HBG363" s="163"/>
      <c r="HBH363" s="163"/>
      <c r="HBI363" s="163"/>
      <c r="HBJ363" s="163"/>
      <c r="HBK363" s="163"/>
      <c r="HBL363" s="163"/>
      <c r="HBM363" s="163"/>
      <c r="HBN363" s="163"/>
      <c r="HBO363" s="163"/>
      <c r="HBP363" s="163"/>
      <c r="HBQ363" s="163"/>
      <c r="HBR363" s="163"/>
      <c r="HBS363" s="163"/>
      <c r="HBT363" s="163"/>
      <c r="HBU363" s="163"/>
      <c r="HBV363" s="163"/>
      <c r="HBW363" s="163"/>
      <c r="HBX363" s="163"/>
      <c r="HBY363" s="163"/>
      <c r="HBZ363" s="163"/>
      <c r="HCA363" s="163"/>
      <c r="HCB363" s="163"/>
      <c r="HCC363" s="163"/>
      <c r="HCD363" s="163"/>
      <c r="HCE363" s="163"/>
      <c r="HCF363" s="163"/>
      <c r="HCG363" s="163"/>
      <c r="HCH363" s="163"/>
      <c r="HCI363" s="163"/>
      <c r="HCJ363" s="163"/>
      <c r="HCK363" s="163"/>
      <c r="HCL363" s="163"/>
      <c r="HCM363" s="163"/>
      <c r="HCN363" s="163"/>
      <c r="HCO363" s="163"/>
      <c r="HCP363" s="163"/>
      <c r="HCQ363" s="163"/>
      <c r="HCR363" s="163"/>
      <c r="HCS363" s="163"/>
      <c r="HCT363" s="163"/>
      <c r="HCU363" s="163"/>
      <c r="HCV363" s="163"/>
      <c r="HCW363" s="163"/>
      <c r="HCX363" s="163"/>
      <c r="HCY363" s="163"/>
      <c r="HCZ363" s="163"/>
      <c r="HDA363" s="163"/>
      <c r="HDB363" s="163"/>
      <c r="HDC363" s="163"/>
      <c r="HDD363" s="163"/>
      <c r="HDE363" s="163"/>
      <c r="HDF363" s="163"/>
      <c r="HDG363" s="163"/>
      <c r="HDH363" s="163"/>
      <c r="HDI363" s="163"/>
      <c r="HDJ363" s="163"/>
      <c r="HDK363" s="163"/>
      <c r="HDL363" s="163"/>
      <c r="HDM363" s="163"/>
      <c r="HDN363" s="163"/>
      <c r="HDO363" s="163"/>
      <c r="HDP363" s="163"/>
      <c r="HDQ363" s="163"/>
      <c r="HDR363" s="163"/>
      <c r="HDS363" s="163"/>
      <c r="HDT363" s="163"/>
      <c r="HDU363" s="163"/>
      <c r="HDV363" s="163"/>
      <c r="HDW363" s="163"/>
      <c r="HDX363" s="163"/>
      <c r="HDY363" s="163"/>
      <c r="HDZ363" s="163"/>
      <c r="HEA363" s="163"/>
      <c r="HEB363" s="163"/>
      <c r="HEC363" s="163"/>
      <c r="HED363" s="163"/>
      <c r="HEE363" s="163"/>
      <c r="HEF363" s="163"/>
      <c r="HEG363" s="163"/>
      <c r="HEH363" s="163"/>
      <c r="HEI363" s="163"/>
      <c r="HEJ363" s="163"/>
      <c r="HEK363" s="163"/>
      <c r="HEL363" s="163"/>
      <c r="HEM363" s="163"/>
      <c r="HEN363" s="163"/>
      <c r="HEO363" s="163"/>
      <c r="HEP363" s="163"/>
      <c r="HEQ363" s="163"/>
      <c r="HER363" s="163"/>
      <c r="HES363" s="163"/>
      <c r="HET363" s="163"/>
      <c r="HEU363" s="163"/>
      <c r="HEV363" s="163"/>
      <c r="HEW363" s="163"/>
      <c r="HEX363" s="163"/>
      <c r="HEY363" s="163"/>
      <c r="HEZ363" s="163"/>
      <c r="HFA363" s="163"/>
      <c r="HFB363" s="163"/>
      <c r="HFC363" s="163"/>
      <c r="HFD363" s="163"/>
      <c r="HFE363" s="163"/>
      <c r="HFF363" s="163"/>
      <c r="HFG363" s="163"/>
      <c r="HFH363" s="163"/>
      <c r="HFI363" s="163"/>
      <c r="HFJ363" s="163"/>
      <c r="HFK363" s="163"/>
      <c r="HFL363" s="163"/>
      <c r="HFM363" s="163"/>
      <c r="HFN363" s="163"/>
      <c r="HFO363" s="163"/>
      <c r="HFP363" s="163"/>
      <c r="HFQ363" s="163"/>
      <c r="HFR363" s="163"/>
      <c r="HFS363" s="163"/>
      <c r="HFT363" s="163"/>
      <c r="HFU363" s="163"/>
      <c r="HFV363" s="163"/>
      <c r="HFW363" s="163"/>
      <c r="HFX363" s="163"/>
      <c r="HFY363" s="163"/>
      <c r="HFZ363" s="163"/>
      <c r="HGA363" s="163"/>
      <c r="HGB363" s="163"/>
      <c r="HGC363" s="163"/>
      <c r="HGD363" s="163"/>
      <c r="HGE363" s="163"/>
      <c r="HGF363" s="163"/>
      <c r="HGG363" s="163"/>
      <c r="HGH363" s="163"/>
      <c r="HGI363" s="163"/>
      <c r="HGJ363" s="163"/>
      <c r="HGK363" s="163"/>
      <c r="HGL363" s="163"/>
      <c r="HGM363" s="163"/>
      <c r="HGN363" s="163"/>
      <c r="HGO363" s="163"/>
      <c r="HGP363" s="163"/>
      <c r="HGQ363" s="163"/>
      <c r="HGR363" s="163"/>
      <c r="HGS363" s="163"/>
      <c r="HGT363" s="163"/>
      <c r="HGU363" s="163"/>
      <c r="HGV363" s="163"/>
      <c r="HGW363" s="163"/>
      <c r="HGX363" s="163"/>
      <c r="HGY363" s="163"/>
      <c r="HGZ363" s="163"/>
      <c r="HHA363" s="163"/>
      <c r="HHB363" s="163"/>
      <c r="HHC363" s="163"/>
      <c r="HHD363" s="163"/>
      <c r="HHE363" s="163"/>
      <c r="HHF363" s="163"/>
      <c r="HHG363" s="163"/>
      <c r="HHH363" s="163"/>
      <c r="HHI363" s="163"/>
      <c r="HHJ363" s="163"/>
      <c r="HHK363" s="163"/>
      <c r="HHL363" s="163"/>
      <c r="HHM363" s="163"/>
      <c r="HHN363" s="163"/>
      <c r="HHO363" s="163"/>
      <c r="HHP363" s="163"/>
      <c r="HHQ363" s="163"/>
      <c r="HHR363" s="163"/>
      <c r="HHS363" s="163"/>
      <c r="HHT363" s="163"/>
      <c r="HHU363" s="163"/>
      <c r="HHV363" s="163"/>
      <c r="HHW363" s="163"/>
      <c r="HHX363" s="163"/>
      <c r="HHY363" s="163"/>
      <c r="HHZ363" s="163"/>
      <c r="HIA363" s="163"/>
      <c r="HIB363" s="163"/>
      <c r="HIC363" s="163"/>
      <c r="HID363" s="163"/>
      <c r="HIE363" s="163"/>
      <c r="HIF363" s="163"/>
      <c r="HIG363" s="163"/>
      <c r="HIH363" s="163"/>
      <c r="HII363" s="163"/>
      <c r="HIJ363" s="163"/>
      <c r="HIK363" s="163"/>
      <c r="HIL363" s="163"/>
      <c r="HIM363" s="163"/>
      <c r="HIN363" s="163"/>
      <c r="HIO363" s="163"/>
      <c r="HIP363" s="163"/>
      <c r="HIQ363" s="163"/>
      <c r="HIR363" s="163"/>
      <c r="HIS363" s="163"/>
      <c r="HIT363" s="163"/>
      <c r="HIU363" s="163"/>
      <c r="HIV363" s="163"/>
      <c r="HIW363" s="163"/>
      <c r="HIX363" s="163"/>
      <c r="HIY363" s="163"/>
      <c r="HIZ363" s="163"/>
      <c r="HJA363" s="163"/>
      <c r="HJB363" s="163"/>
      <c r="HJC363" s="163"/>
      <c r="HJD363" s="163"/>
      <c r="HJE363" s="163"/>
      <c r="HJF363" s="163"/>
      <c r="HJG363" s="163"/>
      <c r="HJH363" s="163"/>
      <c r="HJI363" s="163"/>
      <c r="HJJ363" s="163"/>
      <c r="HJK363" s="163"/>
      <c r="HJL363" s="163"/>
      <c r="HJM363" s="163"/>
      <c r="HJN363" s="163"/>
      <c r="HJO363" s="163"/>
      <c r="HJP363" s="163"/>
      <c r="HJQ363" s="163"/>
      <c r="HJR363" s="163"/>
      <c r="HJS363" s="163"/>
      <c r="HJT363" s="163"/>
      <c r="HJU363" s="163"/>
      <c r="HJV363" s="163"/>
      <c r="HJW363" s="163"/>
      <c r="HJX363" s="163"/>
      <c r="HJY363" s="163"/>
      <c r="HJZ363" s="163"/>
      <c r="HKA363" s="163"/>
      <c r="HKB363" s="163"/>
      <c r="HKC363" s="163"/>
      <c r="HKD363" s="163"/>
      <c r="HKE363" s="163"/>
      <c r="HKF363" s="163"/>
      <c r="HKG363" s="163"/>
      <c r="HKH363" s="163"/>
      <c r="HKI363" s="163"/>
      <c r="HKJ363" s="163"/>
      <c r="HKK363" s="163"/>
      <c r="HKL363" s="163"/>
      <c r="HKM363" s="163"/>
      <c r="HKN363" s="163"/>
      <c r="HKO363" s="163"/>
      <c r="HKP363" s="163"/>
      <c r="HKQ363" s="163"/>
      <c r="HKR363" s="163"/>
      <c r="HKS363" s="163"/>
      <c r="HKT363" s="163"/>
      <c r="HKU363" s="163"/>
      <c r="HKV363" s="163"/>
      <c r="HKW363" s="163"/>
      <c r="HKX363" s="163"/>
      <c r="HKY363" s="163"/>
      <c r="HKZ363" s="163"/>
      <c r="HLA363" s="163"/>
      <c r="HLB363" s="163"/>
      <c r="HLC363" s="163"/>
      <c r="HLD363" s="163"/>
      <c r="HLE363" s="163"/>
      <c r="HLF363" s="163"/>
      <c r="HLG363" s="163"/>
      <c r="HLH363" s="163"/>
      <c r="HLI363" s="163"/>
      <c r="HLJ363" s="163"/>
      <c r="HLK363" s="163"/>
      <c r="HLL363" s="163"/>
      <c r="HLM363" s="163"/>
      <c r="HLN363" s="163"/>
      <c r="HLO363" s="163"/>
      <c r="HLP363" s="163"/>
      <c r="HLQ363" s="163"/>
      <c r="HLR363" s="163"/>
      <c r="HLS363" s="163"/>
      <c r="HLT363" s="163"/>
      <c r="HLU363" s="163"/>
      <c r="HLV363" s="163"/>
      <c r="HLW363" s="163"/>
      <c r="HLX363" s="163"/>
      <c r="HLY363" s="163"/>
      <c r="HLZ363" s="163"/>
      <c r="HMA363" s="163"/>
      <c r="HMB363" s="163"/>
      <c r="HMC363" s="163"/>
      <c r="HMD363" s="163"/>
      <c r="HME363" s="163"/>
      <c r="HMF363" s="163"/>
      <c r="HMG363" s="163"/>
      <c r="HMH363" s="163"/>
      <c r="HMI363" s="163"/>
      <c r="HMJ363" s="163"/>
      <c r="HMK363" s="163"/>
      <c r="HML363" s="163"/>
      <c r="HMM363" s="163"/>
      <c r="HMN363" s="163"/>
      <c r="HMO363" s="163"/>
      <c r="HMP363" s="163"/>
      <c r="HMQ363" s="163"/>
      <c r="HMR363" s="163"/>
      <c r="HMS363" s="163"/>
      <c r="HMT363" s="163"/>
      <c r="HMU363" s="163"/>
      <c r="HMV363" s="163"/>
      <c r="HMW363" s="163"/>
      <c r="HMX363" s="163"/>
      <c r="HMY363" s="163"/>
      <c r="HMZ363" s="163"/>
      <c r="HNA363" s="163"/>
      <c r="HNB363" s="163"/>
      <c r="HNC363" s="163"/>
      <c r="HND363" s="163"/>
      <c r="HNE363" s="163"/>
      <c r="HNF363" s="163"/>
      <c r="HNG363" s="163"/>
      <c r="HNH363" s="163"/>
      <c r="HNI363" s="163"/>
      <c r="HNJ363" s="163"/>
      <c r="HNK363" s="163"/>
      <c r="HNL363" s="163"/>
      <c r="HNM363" s="163"/>
      <c r="HNN363" s="163"/>
      <c r="HNO363" s="163"/>
      <c r="HNP363" s="163"/>
      <c r="HNQ363" s="163"/>
      <c r="HNR363" s="163"/>
      <c r="HNS363" s="163"/>
      <c r="HNT363" s="163"/>
      <c r="HNU363" s="163"/>
      <c r="HNV363" s="163"/>
      <c r="HNW363" s="163"/>
      <c r="HNX363" s="163"/>
      <c r="HNY363" s="163"/>
      <c r="HNZ363" s="163"/>
      <c r="HOA363" s="163"/>
      <c r="HOB363" s="163"/>
      <c r="HOC363" s="163"/>
      <c r="HOD363" s="163"/>
      <c r="HOE363" s="163"/>
      <c r="HOF363" s="163"/>
      <c r="HOG363" s="163"/>
      <c r="HOH363" s="163"/>
      <c r="HOI363" s="163"/>
      <c r="HOJ363" s="163"/>
      <c r="HOK363" s="163"/>
      <c r="HOL363" s="163"/>
      <c r="HOM363" s="163"/>
      <c r="HON363" s="163"/>
      <c r="HOO363" s="163"/>
      <c r="HOP363" s="163"/>
      <c r="HOQ363" s="163"/>
      <c r="HOR363" s="163"/>
      <c r="HOS363" s="163"/>
      <c r="HOT363" s="163"/>
      <c r="HOU363" s="163"/>
      <c r="HOV363" s="163"/>
      <c r="HOW363" s="163"/>
      <c r="HOX363" s="163"/>
      <c r="HOY363" s="163"/>
      <c r="HOZ363" s="163"/>
      <c r="HPA363" s="163"/>
      <c r="HPB363" s="163"/>
      <c r="HPC363" s="163"/>
      <c r="HPD363" s="163"/>
      <c r="HPE363" s="163"/>
      <c r="HPF363" s="163"/>
      <c r="HPG363" s="163"/>
      <c r="HPH363" s="163"/>
      <c r="HPI363" s="163"/>
      <c r="HPJ363" s="163"/>
      <c r="HPK363" s="163"/>
      <c r="HPL363" s="163"/>
      <c r="HPM363" s="163"/>
      <c r="HPN363" s="163"/>
      <c r="HPO363" s="163"/>
      <c r="HPP363" s="163"/>
      <c r="HPQ363" s="163"/>
      <c r="HPR363" s="163"/>
      <c r="HPS363" s="163"/>
      <c r="HPT363" s="163"/>
      <c r="HPU363" s="163"/>
      <c r="HPV363" s="163"/>
      <c r="HPW363" s="163"/>
      <c r="HPX363" s="163"/>
      <c r="HPY363" s="163"/>
      <c r="HPZ363" s="163"/>
      <c r="HQA363" s="163"/>
      <c r="HQB363" s="163"/>
      <c r="HQC363" s="163"/>
      <c r="HQD363" s="163"/>
      <c r="HQE363" s="163"/>
      <c r="HQF363" s="163"/>
      <c r="HQG363" s="163"/>
      <c r="HQH363" s="163"/>
      <c r="HQI363" s="163"/>
      <c r="HQJ363" s="163"/>
      <c r="HQK363" s="163"/>
      <c r="HQL363" s="163"/>
      <c r="HQM363" s="163"/>
      <c r="HQN363" s="163"/>
      <c r="HQO363" s="163"/>
      <c r="HQP363" s="163"/>
      <c r="HQQ363" s="163"/>
      <c r="HQR363" s="163"/>
      <c r="HQS363" s="163"/>
      <c r="HQT363" s="163"/>
      <c r="HQU363" s="163"/>
      <c r="HQV363" s="163"/>
      <c r="HQW363" s="163"/>
      <c r="HQX363" s="163"/>
      <c r="HQY363" s="163"/>
      <c r="HQZ363" s="163"/>
      <c r="HRA363" s="163"/>
      <c r="HRB363" s="163"/>
      <c r="HRC363" s="163"/>
      <c r="HRD363" s="163"/>
      <c r="HRE363" s="163"/>
      <c r="HRF363" s="163"/>
      <c r="HRG363" s="163"/>
      <c r="HRH363" s="163"/>
      <c r="HRI363" s="163"/>
      <c r="HRJ363" s="163"/>
      <c r="HRK363" s="163"/>
      <c r="HRL363" s="163"/>
      <c r="HRM363" s="163"/>
      <c r="HRN363" s="163"/>
      <c r="HRO363" s="163"/>
      <c r="HRP363" s="163"/>
      <c r="HRQ363" s="163"/>
      <c r="HRR363" s="163"/>
      <c r="HRS363" s="163"/>
      <c r="HRT363" s="163"/>
      <c r="HRU363" s="163"/>
      <c r="HRV363" s="163"/>
      <c r="HRW363" s="163"/>
      <c r="HRX363" s="163"/>
      <c r="HRY363" s="163"/>
      <c r="HRZ363" s="163"/>
      <c r="HSA363" s="163"/>
      <c r="HSB363" s="163"/>
      <c r="HSC363" s="163"/>
      <c r="HSD363" s="163"/>
      <c r="HSE363" s="163"/>
      <c r="HSF363" s="163"/>
      <c r="HSG363" s="163"/>
      <c r="HSH363" s="163"/>
      <c r="HSI363" s="163"/>
      <c r="HSJ363" s="163"/>
      <c r="HSK363" s="163"/>
      <c r="HSL363" s="163"/>
      <c r="HSM363" s="163"/>
      <c r="HSN363" s="163"/>
      <c r="HSO363" s="163"/>
      <c r="HSP363" s="163"/>
      <c r="HSQ363" s="163"/>
      <c r="HSR363" s="163"/>
      <c r="HSS363" s="163"/>
      <c r="HST363" s="163"/>
      <c r="HSU363" s="163"/>
      <c r="HSV363" s="163"/>
      <c r="HSW363" s="163"/>
      <c r="HSX363" s="163"/>
      <c r="HSY363" s="163"/>
      <c r="HSZ363" s="163"/>
      <c r="HTA363" s="163"/>
      <c r="HTB363" s="163"/>
      <c r="HTC363" s="163"/>
      <c r="HTD363" s="163"/>
      <c r="HTE363" s="163"/>
      <c r="HTF363" s="163"/>
      <c r="HTG363" s="163"/>
      <c r="HTH363" s="163"/>
      <c r="HTI363" s="163"/>
      <c r="HTJ363" s="163"/>
      <c r="HTK363" s="163"/>
      <c r="HTL363" s="163"/>
      <c r="HTM363" s="163"/>
      <c r="HTN363" s="163"/>
      <c r="HTO363" s="163"/>
      <c r="HTP363" s="163"/>
      <c r="HTQ363" s="163"/>
      <c r="HTR363" s="163"/>
      <c r="HTS363" s="163"/>
      <c r="HTT363" s="163"/>
      <c r="HTU363" s="163"/>
      <c r="HTV363" s="163"/>
      <c r="HTW363" s="163"/>
      <c r="HTX363" s="163"/>
      <c r="HTY363" s="163"/>
      <c r="HTZ363" s="163"/>
      <c r="HUA363" s="163"/>
      <c r="HUB363" s="163"/>
      <c r="HUC363" s="163"/>
      <c r="HUD363" s="163"/>
      <c r="HUE363" s="163"/>
      <c r="HUF363" s="163"/>
      <c r="HUG363" s="163"/>
      <c r="HUH363" s="163"/>
      <c r="HUI363" s="163"/>
      <c r="HUJ363" s="163"/>
      <c r="HUK363" s="163"/>
      <c r="HUL363" s="163"/>
      <c r="HUM363" s="163"/>
      <c r="HUN363" s="163"/>
      <c r="HUO363" s="163"/>
      <c r="HUP363" s="163"/>
      <c r="HUQ363" s="163"/>
      <c r="HUR363" s="163"/>
      <c r="HUS363" s="163"/>
      <c r="HUT363" s="163"/>
      <c r="HUU363" s="163"/>
      <c r="HUV363" s="163"/>
      <c r="HUW363" s="163"/>
      <c r="HUX363" s="163"/>
      <c r="HUY363" s="163"/>
      <c r="HUZ363" s="163"/>
      <c r="HVA363" s="163"/>
      <c r="HVB363" s="163"/>
      <c r="HVC363" s="163"/>
      <c r="HVD363" s="163"/>
      <c r="HVE363" s="163"/>
      <c r="HVF363" s="163"/>
      <c r="HVG363" s="163"/>
      <c r="HVH363" s="163"/>
      <c r="HVI363" s="163"/>
      <c r="HVJ363" s="163"/>
      <c r="HVK363" s="163"/>
      <c r="HVL363" s="163"/>
      <c r="HVM363" s="163"/>
      <c r="HVN363" s="163"/>
      <c r="HVO363" s="163"/>
      <c r="HVP363" s="163"/>
      <c r="HVQ363" s="163"/>
      <c r="HVR363" s="163"/>
      <c r="HVS363" s="163"/>
      <c r="HVT363" s="163"/>
      <c r="HVU363" s="163"/>
      <c r="HVV363" s="163"/>
      <c r="HVW363" s="163"/>
      <c r="HVX363" s="163"/>
      <c r="HVY363" s="163"/>
      <c r="HVZ363" s="163"/>
      <c r="HWA363" s="163"/>
      <c r="HWB363" s="163"/>
      <c r="HWC363" s="163"/>
      <c r="HWD363" s="163"/>
      <c r="HWE363" s="163"/>
      <c r="HWF363" s="163"/>
      <c r="HWG363" s="163"/>
      <c r="HWH363" s="163"/>
      <c r="HWI363" s="163"/>
      <c r="HWJ363" s="163"/>
      <c r="HWK363" s="163"/>
      <c r="HWL363" s="163"/>
      <c r="HWM363" s="163"/>
      <c r="HWN363" s="163"/>
      <c r="HWO363" s="163"/>
      <c r="HWP363" s="163"/>
      <c r="HWQ363" s="163"/>
      <c r="HWR363" s="163"/>
      <c r="HWS363" s="163"/>
      <c r="HWT363" s="163"/>
      <c r="HWU363" s="163"/>
      <c r="HWV363" s="163"/>
      <c r="HWW363" s="163"/>
      <c r="HWX363" s="163"/>
      <c r="HWY363" s="163"/>
      <c r="HWZ363" s="163"/>
      <c r="HXA363" s="163"/>
      <c r="HXB363" s="163"/>
      <c r="HXC363" s="163"/>
      <c r="HXD363" s="163"/>
      <c r="HXE363" s="163"/>
      <c r="HXF363" s="163"/>
      <c r="HXG363" s="163"/>
      <c r="HXH363" s="163"/>
      <c r="HXI363" s="163"/>
      <c r="HXJ363" s="163"/>
      <c r="HXK363" s="163"/>
      <c r="HXL363" s="163"/>
      <c r="HXM363" s="163"/>
      <c r="HXN363" s="163"/>
      <c r="HXO363" s="163"/>
      <c r="HXP363" s="163"/>
      <c r="HXQ363" s="163"/>
      <c r="HXR363" s="163"/>
      <c r="HXS363" s="163"/>
      <c r="HXT363" s="163"/>
      <c r="HXU363" s="163"/>
      <c r="HXV363" s="163"/>
      <c r="HXW363" s="163"/>
      <c r="HXX363" s="163"/>
      <c r="HXY363" s="163"/>
      <c r="HXZ363" s="163"/>
      <c r="HYA363" s="163"/>
      <c r="HYB363" s="163"/>
      <c r="HYC363" s="163"/>
      <c r="HYD363" s="163"/>
      <c r="HYE363" s="163"/>
      <c r="HYF363" s="163"/>
      <c r="HYG363" s="163"/>
      <c r="HYH363" s="163"/>
      <c r="HYI363" s="163"/>
      <c r="HYJ363" s="163"/>
      <c r="HYK363" s="163"/>
      <c r="HYL363" s="163"/>
      <c r="HYM363" s="163"/>
      <c r="HYN363" s="163"/>
      <c r="HYO363" s="163"/>
      <c r="HYP363" s="163"/>
      <c r="HYQ363" s="163"/>
      <c r="HYR363" s="163"/>
      <c r="HYS363" s="163"/>
      <c r="HYT363" s="163"/>
      <c r="HYU363" s="163"/>
      <c r="HYV363" s="163"/>
      <c r="HYW363" s="163"/>
      <c r="HYX363" s="163"/>
      <c r="HYY363" s="163"/>
      <c r="HYZ363" s="163"/>
      <c r="HZA363" s="163"/>
      <c r="HZB363" s="163"/>
      <c r="HZC363" s="163"/>
      <c r="HZD363" s="163"/>
      <c r="HZE363" s="163"/>
      <c r="HZF363" s="163"/>
      <c r="HZG363" s="163"/>
      <c r="HZH363" s="163"/>
      <c r="HZI363" s="163"/>
      <c r="HZJ363" s="163"/>
      <c r="HZK363" s="163"/>
      <c r="HZL363" s="163"/>
      <c r="HZM363" s="163"/>
      <c r="HZN363" s="163"/>
      <c r="HZO363" s="163"/>
      <c r="HZP363" s="163"/>
      <c r="HZQ363" s="163"/>
      <c r="HZR363" s="163"/>
      <c r="HZS363" s="163"/>
      <c r="HZT363" s="163"/>
      <c r="HZU363" s="163"/>
      <c r="HZV363" s="163"/>
      <c r="HZW363" s="163"/>
      <c r="HZX363" s="163"/>
      <c r="HZY363" s="163"/>
      <c r="HZZ363" s="163"/>
      <c r="IAA363" s="163"/>
      <c r="IAB363" s="163"/>
      <c r="IAC363" s="163"/>
      <c r="IAD363" s="163"/>
      <c r="IAE363" s="163"/>
      <c r="IAF363" s="163"/>
      <c r="IAG363" s="163"/>
      <c r="IAH363" s="163"/>
      <c r="IAI363" s="163"/>
      <c r="IAJ363" s="163"/>
      <c r="IAK363" s="163"/>
      <c r="IAL363" s="163"/>
      <c r="IAM363" s="163"/>
      <c r="IAN363" s="163"/>
      <c r="IAO363" s="163"/>
      <c r="IAP363" s="163"/>
      <c r="IAQ363" s="163"/>
      <c r="IAR363" s="163"/>
      <c r="IAS363" s="163"/>
      <c r="IAT363" s="163"/>
      <c r="IAU363" s="163"/>
      <c r="IAV363" s="163"/>
      <c r="IAW363" s="163"/>
      <c r="IAX363" s="163"/>
      <c r="IAY363" s="163"/>
      <c r="IAZ363" s="163"/>
      <c r="IBA363" s="163"/>
      <c r="IBB363" s="163"/>
      <c r="IBC363" s="163"/>
      <c r="IBD363" s="163"/>
      <c r="IBE363" s="163"/>
      <c r="IBF363" s="163"/>
      <c r="IBG363" s="163"/>
      <c r="IBH363" s="163"/>
      <c r="IBI363" s="163"/>
      <c r="IBJ363" s="163"/>
      <c r="IBK363" s="163"/>
      <c r="IBL363" s="163"/>
      <c r="IBM363" s="163"/>
      <c r="IBN363" s="163"/>
      <c r="IBO363" s="163"/>
      <c r="IBP363" s="163"/>
      <c r="IBQ363" s="163"/>
      <c r="IBR363" s="163"/>
      <c r="IBS363" s="163"/>
      <c r="IBT363" s="163"/>
      <c r="IBU363" s="163"/>
      <c r="IBV363" s="163"/>
      <c r="IBW363" s="163"/>
      <c r="IBX363" s="163"/>
      <c r="IBY363" s="163"/>
      <c r="IBZ363" s="163"/>
      <c r="ICA363" s="163"/>
      <c r="ICB363" s="163"/>
      <c r="ICC363" s="163"/>
      <c r="ICD363" s="163"/>
      <c r="ICE363" s="163"/>
      <c r="ICF363" s="163"/>
      <c r="ICG363" s="163"/>
      <c r="ICH363" s="163"/>
      <c r="ICI363" s="163"/>
      <c r="ICJ363" s="163"/>
      <c r="ICK363" s="163"/>
      <c r="ICL363" s="163"/>
      <c r="ICM363" s="163"/>
      <c r="ICN363" s="163"/>
      <c r="ICO363" s="163"/>
      <c r="ICP363" s="163"/>
      <c r="ICQ363" s="163"/>
      <c r="ICR363" s="163"/>
      <c r="ICS363" s="163"/>
      <c r="ICT363" s="163"/>
      <c r="ICU363" s="163"/>
      <c r="ICV363" s="163"/>
      <c r="ICW363" s="163"/>
      <c r="ICX363" s="163"/>
      <c r="ICY363" s="163"/>
      <c r="ICZ363" s="163"/>
      <c r="IDA363" s="163"/>
      <c r="IDB363" s="163"/>
      <c r="IDC363" s="163"/>
      <c r="IDD363" s="163"/>
      <c r="IDE363" s="163"/>
      <c r="IDF363" s="163"/>
      <c r="IDG363" s="163"/>
      <c r="IDH363" s="163"/>
      <c r="IDI363" s="163"/>
      <c r="IDJ363" s="163"/>
      <c r="IDK363" s="163"/>
      <c r="IDL363" s="163"/>
      <c r="IDM363" s="163"/>
      <c r="IDN363" s="163"/>
      <c r="IDO363" s="163"/>
      <c r="IDP363" s="163"/>
      <c r="IDQ363" s="163"/>
      <c r="IDR363" s="163"/>
      <c r="IDS363" s="163"/>
      <c r="IDT363" s="163"/>
      <c r="IDU363" s="163"/>
      <c r="IDV363" s="163"/>
      <c r="IDW363" s="163"/>
      <c r="IDX363" s="163"/>
      <c r="IDY363" s="163"/>
      <c r="IDZ363" s="163"/>
      <c r="IEA363" s="163"/>
      <c r="IEB363" s="163"/>
      <c r="IEC363" s="163"/>
      <c r="IED363" s="163"/>
      <c r="IEE363" s="163"/>
      <c r="IEF363" s="163"/>
      <c r="IEG363" s="163"/>
      <c r="IEH363" s="163"/>
      <c r="IEI363" s="163"/>
      <c r="IEJ363" s="163"/>
      <c r="IEK363" s="163"/>
      <c r="IEL363" s="163"/>
      <c r="IEM363" s="163"/>
      <c r="IEN363" s="163"/>
      <c r="IEO363" s="163"/>
      <c r="IEP363" s="163"/>
      <c r="IEQ363" s="163"/>
      <c r="IER363" s="163"/>
      <c r="IES363" s="163"/>
      <c r="IET363" s="163"/>
      <c r="IEU363" s="163"/>
      <c r="IEV363" s="163"/>
      <c r="IEW363" s="163"/>
      <c r="IEX363" s="163"/>
      <c r="IEY363" s="163"/>
      <c r="IEZ363" s="163"/>
      <c r="IFA363" s="163"/>
      <c r="IFB363" s="163"/>
      <c r="IFC363" s="163"/>
      <c r="IFD363" s="163"/>
      <c r="IFE363" s="163"/>
      <c r="IFF363" s="163"/>
      <c r="IFG363" s="163"/>
      <c r="IFH363" s="163"/>
      <c r="IFI363" s="163"/>
      <c r="IFJ363" s="163"/>
      <c r="IFK363" s="163"/>
      <c r="IFL363" s="163"/>
      <c r="IFM363" s="163"/>
      <c r="IFN363" s="163"/>
      <c r="IFO363" s="163"/>
      <c r="IFP363" s="163"/>
      <c r="IFQ363" s="163"/>
      <c r="IFR363" s="163"/>
      <c r="IFS363" s="163"/>
      <c r="IFT363" s="163"/>
      <c r="IFU363" s="163"/>
      <c r="IFV363" s="163"/>
      <c r="IFW363" s="163"/>
      <c r="IFX363" s="163"/>
      <c r="IFY363" s="163"/>
      <c r="IFZ363" s="163"/>
      <c r="IGA363" s="163"/>
      <c r="IGB363" s="163"/>
      <c r="IGC363" s="163"/>
      <c r="IGD363" s="163"/>
      <c r="IGE363" s="163"/>
      <c r="IGF363" s="163"/>
      <c r="IGG363" s="163"/>
      <c r="IGH363" s="163"/>
      <c r="IGI363" s="163"/>
      <c r="IGJ363" s="163"/>
      <c r="IGK363" s="163"/>
      <c r="IGL363" s="163"/>
      <c r="IGM363" s="163"/>
      <c r="IGN363" s="163"/>
      <c r="IGO363" s="163"/>
      <c r="IGP363" s="163"/>
      <c r="IGQ363" s="163"/>
      <c r="IGR363" s="163"/>
      <c r="IGS363" s="163"/>
      <c r="IGT363" s="163"/>
      <c r="IGU363" s="163"/>
      <c r="IGV363" s="163"/>
      <c r="IGW363" s="163"/>
      <c r="IGX363" s="163"/>
      <c r="IGY363" s="163"/>
      <c r="IGZ363" s="163"/>
      <c r="IHA363" s="163"/>
      <c r="IHB363" s="163"/>
      <c r="IHC363" s="163"/>
      <c r="IHD363" s="163"/>
      <c r="IHE363" s="163"/>
      <c r="IHF363" s="163"/>
      <c r="IHG363" s="163"/>
      <c r="IHH363" s="163"/>
      <c r="IHI363" s="163"/>
      <c r="IHJ363" s="163"/>
      <c r="IHK363" s="163"/>
      <c r="IHL363" s="163"/>
      <c r="IHM363" s="163"/>
      <c r="IHN363" s="163"/>
      <c r="IHO363" s="163"/>
      <c r="IHP363" s="163"/>
      <c r="IHQ363" s="163"/>
      <c r="IHR363" s="163"/>
      <c r="IHS363" s="163"/>
      <c r="IHT363" s="163"/>
      <c r="IHU363" s="163"/>
      <c r="IHV363" s="163"/>
      <c r="IHW363" s="163"/>
      <c r="IHX363" s="163"/>
      <c r="IHY363" s="163"/>
      <c r="IHZ363" s="163"/>
      <c r="IIA363" s="163"/>
      <c r="IIB363" s="163"/>
      <c r="IIC363" s="163"/>
      <c r="IID363" s="163"/>
      <c r="IIE363" s="163"/>
      <c r="IIF363" s="163"/>
      <c r="IIG363" s="163"/>
      <c r="IIH363" s="163"/>
      <c r="III363" s="163"/>
      <c r="IIJ363" s="163"/>
      <c r="IIK363" s="163"/>
      <c r="IIL363" s="163"/>
      <c r="IIM363" s="163"/>
      <c r="IIN363" s="163"/>
      <c r="IIO363" s="163"/>
      <c r="IIP363" s="163"/>
      <c r="IIQ363" s="163"/>
      <c r="IIR363" s="163"/>
      <c r="IIS363" s="163"/>
      <c r="IIT363" s="163"/>
      <c r="IIU363" s="163"/>
      <c r="IIV363" s="163"/>
      <c r="IIW363" s="163"/>
      <c r="IIX363" s="163"/>
      <c r="IIY363" s="163"/>
      <c r="IIZ363" s="163"/>
      <c r="IJA363" s="163"/>
      <c r="IJB363" s="163"/>
      <c r="IJC363" s="163"/>
      <c r="IJD363" s="163"/>
      <c r="IJE363" s="163"/>
      <c r="IJF363" s="163"/>
      <c r="IJG363" s="163"/>
      <c r="IJH363" s="163"/>
      <c r="IJI363" s="163"/>
      <c r="IJJ363" s="163"/>
      <c r="IJK363" s="163"/>
      <c r="IJL363" s="163"/>
      <c r="IJM363" s="163"/>
      <c r="IJN363" s="163"/>
      <c r="IJO363" s="163"/>
      <c r="IJP363" s="163"/>
      <c r="IJQ363" s="163"/>
      <c r="IJR363" s="163"/>
      <c r="IJS363" s="163"/>
      <c r="IJT363" s="163"/>
      <c r="IJU363" s="163"/>
      <c r="IJV363" s="163"/>
      <c r="IJW363" s="163"/>
      <c r="IJX363" s="163"/>
      <c r="IJY363" s="163"/>
      <c r="IJZ363" s="163"/>
      <c r="IKA363" s="163"/>
      <c r="IKB363" s="163"/>
      <c r="IKC363" s="163"/>
      <c r="IKD363" s="163"/>
      <c r="IKE363" s="163"/>
      <c r="IKF363" s="163"/>
      <c r="IKG363" s="163"/>
      <c r="IKH363" s="163"/>
      <c r="IKI363" s="163"/>
      <c r="IKJ363" s="163"/>
      <c r="IKK363" s="163"/>
      <c r="IKL363" s="163"/>
      <c r="IKM363" s="163"/>
      <c r="IKN363" s="163"/>
      <c r="IKO363" s="163"/>
      <c r="IKP363" s="163"/>
      <c r="IKQ363" s="163"/>
      <c r="IKR363" s="163"/>
      <c r="IKS363" s="163"/>
      <c r="IKT363" s="163"/>
      <c r="IKU363" s="163"/>
      <c r="IKV363" s="163"/>
      <c r="IKW363" s="163"/>
      <c r="IKX363" s="163"/>
      <c r="IKY363" s="163"/>
      <c r="IKZ363" s="163"/>
      <c r="ILA363" s="163"/>
      <c r="ILB363" s="163"/>
      <c r="ILC363" s="163"/>
      <c r="ILD363" s="163"/>
      <c r="ILE363" s="163"/>
      <c r="ILF363" s="163"/>
      <c r="ILG363" s="163"/>
      <c r="ILH363" s="163"/>
      <c r="ILI363" s="163"/>
      <c r="ILJ363" s="163"/>
      <c r="ILK363" s="163"/>
      <c r="ILL363" s="163"/>
      <c r="ILM363" s="163"/>
      <c r="ILN363" s="163"/>
      <c r="ILO363" s="163"/>
      <c r="ILP363" s="163"/>
      <c r="ILQ363" s="163"/>
      <c r="ILR363" s="163"/>
      <c r="ILS363" s="163"/>
      <c r="ILT363" s="163"/>
      <c r="ILU363" s="163"/>
      <c r="ILV363" s="163"/>
      <c r="ILW363" s="163"/>
      <c r="ILX363" s="163"/>
      <c r="ILY363" s="163"/>
      <c r="ILZ363" s="163"/>
      <c r="IMA363" s="163"/>
      <c r="IMB363" s="163"/>
      <c r="IMC363" s="163"/>
      <c r="IMD363" s="163"/>
      <c r="IME363" s="163"/>
      <c r="IMF363" s="163"/>
      <c r="IMG363" s="163"/>
      <c r="IMH363" s="163"/>
      <c r="IMI363" s="163"/>
      <c r="IMJ363" s="163"/>
      <c r="IMK363" s="163"/>
      <c r="IML363" s="163"/>
      <c r="IMM363" s="163"/>
      <c r="IMN363" s="163"/>
      <c r="IMO363" s="163"/>
      <c r="IMP363" s="163"/>
      <c r="IMQ363" s="163"/>
      <c r="IMR363" s="163"/>
      <c r="IMS363" s="163"/>
      <c r="IMT363" s="163"/>
      <c r="IMU363" s="163"/>
      <c r="IMV363" s="163"/>
      <c r="IMW363" s="163"/>
      <c r="IMX363" s="163"/>
      <c r="IMY363" s="163"/>
      <c r="IMZ363" s="163"/>
      <c r="INA363" s="163"/>
      <c r="INB363" s="163"/>
      <c r="INC363" s="163"/>
      <c r="IND363" s="163"/>
      <c r="INE363" s="163"/>
      <c r="INF363" s="163"/>
      <c r="ING363" s="163"/>
      <c r="INH363" s="163"/>
      <c r="INI363" s="163"/>
      <c r="INJ363" s="163"/>
      <c r="INK363" s="163"/>
      <c r="INL363" s="163"/>
      <c r="INM363" s="163"/>
      <c r="INN363" s="163"/>
      <c r="INO363" s="163"/>
      <c r="INP363" s="163"/>
      <c r="INQ363" s="163"/>
      <c r="INR363" s="163"/>
      <c r="INS363" s="163"/>
      <c r="INT363" s="163"/>
      <c r="INU363" s="163"/>
      <c r="INV363" s="163"/>
      <c r="INW363" s="163"/>
      <c r="INX363" s="163"/>
      <c r="INY363" s="163"/>
      <c r="INZ363" s="163"/>
      <c r="IOA363" s="163"/>
      <c r="IOB363" s="163"/>
      <c r="IOC363" s="163"/>
      <c r="IOD363" s="163"/>
      <c r="IOE363" s="163"/>
      <c r="IOF363" s="163"/>
      <c r="IOG363" s="163"/>
      <c r="IOH363" s="163"/>
      <c r="IOI363" s="163"/>
      <c r="IOJ363" s="163"/>
      <c r="IOK363" s="163"/>
      <c r="IOL363" s="163"/>
      <c r="IOM363" s="163"/>
      <c r="ION363" s="163"/>
      <c r="IOO363" s="163"/>
      <c r="IOP363" s="163"/>
      <c r="IOQ363" s="163"/>
      <c r="IOR363" s="163"/>
      <c r="IOS363" s="163"/>
      <c r="IOT363" s="163"/>
      <c r="IOU363" s="163"/>
      <c r="IOV363" s="163"/>
      <c r="IOW363" s="163"/>
      <c r="IOX363" s="163"/>
      <c r="IOY363" s="163"/>
      <c r="IOZ363" s="163"/>
      <c r="IPA363" s="163"/>
      <c r="IPB363" s="163"/>
      <c r="IPC363" s="163"/>
      <c r="IPD363" s="163"/>
      <c r="IPE363" s="163"/>
      <c r="IPF363" s="163"/>
      <c r="IPG363" s="163"/>
      <c r="IPH363" s="163"/>
      <c r="IPI363" s="163"/>
      <c r="IPJ363" s="163"/>
      <c r="IPK363" s="163"/>
      <c r="IPL363" s="163"/>
      <c r="IPM363" s="163"/>
      <c r="IPN363" s="163"/>
      <c r="IPO363" s="163"/>
      <c r="IPP363" s="163"/>
      <c r="IPQ363" s="163"/>
      <c r="IPR363" s="163"/>
      <c r="IPS363" s="163"/>
      <c r="IPT363" s="163"/>
      <c r="IPU363" s="163"/>
      <c r="IPV363" s="163"/>
      <c r="IPW363" s="163"/>
      <c r="IPX363" s="163"/>
      <c r="IPY363" s="163"/>
      <c r="IPZ363" s="163"/>
      <c r="IQA363" s="163"/>
      <c r="IQB363" s="163"/>
      <c r="IQC363" s="163"/>
      <c r="IQD363" s="163"/>
      <c r="IQE363" s="163"/>
      <c r="IQF363" s="163"/>
      <c r="IQG363" s="163"/>
      <c r="IQH363" s="163"/>
      <c r="IQI363" s="163"/>
      <c r="IQJ363" s="163"/>
      <c r="IQK363" s="163"/>
      <c r="IQL363" s="163"/>
      <c r="IQM363" s="163"/>
      <c r="IQN363" s="163"/>
      <c r="IQO363" s="163"/>
      <c r="IQP363" s="163"/>
      <c r="IQQ363" s="163"/>
      <c r="IQR363" s="163"/>
      <c r="IQS363" s="163"/>
      <c r="IQT363" s="163"/>
      <c r="IQU363" s="163"/>
      <c r="IQV363" s="163"/>
      <c r="IQW363" s="163"/>
      <c r="IQX363" s="163"/>
      <c r="IQY363" s="163"/>
      <c r="IQZ363" s="163"/>
      <c r="IRA363" s="163"/>
      <c r="IRB363" s="163"/>
      <c r="IRC363" s="163"/>
      <c r="IRD363" s="163"/>
      <c r="IRE363" s="163"/>
      <c r="IRF363" s="163"/>
      <c r="IRG363" s="163"/>
      <c r="IRH363" s="163"/>
      <c r="IRI363" s="163"/>
      <c r="IRJ363" s="163"/>
      <c r="IRK363" s="163"/>
      <c r="IRL363" s="163"/>
      <c r="IRM363" s="163"/>
      <c r="IRN363" s="163"/>
      <c r="IRO363" s="163"/>
      <c r="IRP363" s="163"/>
      <c r="IRQ363" s="163"/>
      <c r="IRR363" s="163"/>
      <c r="IRS363" s="163"/>
      <c r="IRT363" s="163"/>
      <c r="IRU363" s="163"/>
      <c r="IRV363" s="163"/>
      <c r="IRW363" s="163"/>
      <c r="IRX363" s="163"/>
      <c r="IRY363" s="163"/>
      <c r="IRZ363" s="163"/>
      <c r="ISA363" s="163"/>
      <c r="ISB363" s="163"/>
      <c r="ISC363" s="163"/>
      <c r="ISD363" s="163"/>
      <c r="ISE363" s="163"/>
      <c r="ISF363" s="163"/>
      <c r="ISG363" s="163"/>
      <c r="ISH363" s="163"/>
      <c r="ISI363" s="163"/>
      <c r="ISJ363" s="163"/>
      <c r="ISK363" s="163"/>
      <c r="ISL363" s="163"/>
      <c r="ISM363" s="163"/>
      <c r="ISN363" s="163"/>
      <c r="ISO363" s="163"/>
      <c r="ISP363" s="163"/>
      <c r="ISQ363" s="163"/>
      <c r="ISR363" s="163"/>
      <c r="ISS363" s="163"/>
      <c r="IST363" s="163"/>
      <c r="ISU363" s="163"/>
      <c r="ISV363" s="163"/>
      <c r="ISW363" s="163"/>
      <c r="ISX363" s="163"/>
      <c r="ISY363" s="163"/>
      <c r="ISZ363" s="163"/>
      <c r="ITA363" s="163"/>
      <c r="ITB363" s="163"/>
      <c r="ITC363" s="163"/>
      <c r="ITD363" s="163"/>
      <c r="ITE363" s="163"/>
      <c r="ITF363" s="163"/>
      <c r="ITG363" s="163"/>
      <c r="ITH363" s="163"/>
      <c r="ITI363" s="163"/>
      <c r="ITJ363" s="163"/>
      <c r="ITK363" s="163"/>
      <c r="ITL363" s="163"/>
      <c r="ITM363" s="163"/>
      <c r="ITN363" s="163"/>
      <c r="ITO363" s="163"/>
      <c r="ITP363" s="163"/>
      <c r="ITQ363" s="163"/>
      <c r="ITR363" s="163"/>
      <c r="ITS363" s="163"/>
      <c r="ITT363" s="163"/>
      <c r="ITU363" s="163"/>
      <c r="ITV363" s="163"/>
      <c r="ITW363" s="163"/>
      <c r="ITX363" s="163"/>
      <c r="ITY363" s="163"/>
      <c r="ITZ363" s="163"/>
      <c r="IUA363" s="163"/>
      <c r="IUB363" s="163"/>
      <c r="IUC363" s="163"/>
      <c r="IUD363" s="163"/>
      <c r="IUE363" s="163"/>
      <c r="IUF363" s="163"/>
      <c r="IUG363" s="163"/>
      <c r="IUH363" s="163"/>
      <c r="IUI363" s="163"/>
      <c r="IUJ363" s="163"/>
      <c r="IUK363" s="163"/>
      <c r="IUL363" s="163"/>
      <c r="IUM363" s="163"/>
      <c r="IUN363" s="163"/>
      <c r="IUO363" s="163"/>
      <c r="IUP363" s="163"/>
      <c r="IUQ363" s="163"/>
      <c r="IUR363" s="163"/>
      <c r="IUS363" s="163"/>
      <c r="IUT363" s="163"/>
      <c r="IUU363" s="163"/>
      <c r="IUV363" s="163"/>
      <c r="IUW363" s="163"/>
      <c r="IUX363" s="163"/>
      <c r="IUY363" s="163"/>
      <c r="IUZ363" s="163"/>
      <c r="IVA363" s="163"/>
      <c r="IVB363" s="163"/>
      <c r="IVC363" s="163"/>
      <c r="IVD363" s="163"/>
      <c r="IVE363" s="163"/>
      <c r="IVF363" s="163"/>
      <c r="IVG363" s="163"/>
      <c r="IVH363" s="163"/>
      <c r="IVI363" s="163"/>
      <c r="IVJ363" s="163"/>
      <c r="IVK363" s="163"/>
      <c r="IVL363" s="163"/>
      <c r="IVM363" s="163"/>
      <c r="IVN363" s="163"/>
      <c r="IVO363" s="163"/>
      <c r="IVP363" s="163"/>
      <c r="IVQ363" s="163"/>
      <c r="IVR363" s="163"/>
      <c r="IVS363" s="163"/>
      <c r="IVT363" s="163"/>
      <c r="IVU363" s="163"/>
      <c r="IVV363" s="163"/>
      <c r="IVW363" s="163"/>
      <c r="IVX363" s="163"/>
      <c r="IVY363" s="163"/>
      <c r="IVZ363" s="163"/>
      <c r="IWA363" s="163"/>
      <c r="IWB363" s="163"/>
      <c r="IWC363" s="163"/>
      <c r="IWD363" s="163"/>
      <c r="IWE363" s="163"/>
      <c r="IWF363" s="163"/>
      <c r="IWG363" s="163"/>
      <c r="IWH363" s="163"/>
      <c r="IWI363" s="163"/>
      <c r="IWJ363" s="163"/>
      <c r="IWK363" s="163"/>
      <c r="IWL363" s="163"/>
      <c r="IWM363" s="163"/>
      <c r="IWN363" s="163"/>
      <c r="IWO363" s="163"/>
      <c r="IWP363" s="163"/>
      <c r="IWQ363" s="163"/>
      <c r="IWR363" s="163"/>
      <c r="IWS363" s="163"/>
      <c r="IWT363" s="163"/>
      <c r="IWU363" s="163"/>
      <c r="IWV363" s="163"/>
      <c r="IWW363" s="163"/>
      <c r="IWX363" s="163"/>
      <c r="IWY363" s="163"/>
      <c r="IWZ363" s="163"/>
      <c r="IXA363" s="163"/>
      <c r="IXB363" s="163"/>
      <c r="IXC363" s="163"/>
      <c r="IXD363" s="163"/>
      <c r="IXE363" s="163"/>
      <c r="IXF363" s="163"/>
      <c r="IXG363" s="163"/>
      <c r="IXH363" s="163"/>
      <c r="IXI363" s="163"/>
      <c r="IXJ363" s="163"/>
      <c r="IXK363" s="163"/>
      <c r="IXL363" s="163"/>
      <c r="IXM363" s="163"/>
      <c r="IXN363" s="163"/>
      <c r="IXO363" s="163"/>
      <c r="IXP363" s="163"/>
      <c r="IXQ363" s="163"/>
      <c r="IXR363" s="163"/>
      <c r="IXS363" s="163"/>
      <c r="IXT363" s="163"/>
      <c r="IXU363" s="163"/>
      <c r="IXV363" s="163"/>
      <c r="IXW363" s="163"/>
      <c r="IXX363" s="163"/>
      <c r="IXY363" s="163"/>
      <c r="IXZ363" s="163"/>
      <c r="IYA363" s="163"/>
      <c r="IYB363" s="163"/>
      <c r="IYC363" s="163"/>
      <c r="IYD363" s="163"/>
      <c r="IYE363" s="163"/>
      <c r="IYF363" s="163"/>
      <c r="IYG363" s="163"/>
      <c r="IYH363" s="163"/>
      <c r="IYI363" s="163"/>
      <c r="IYJ363" s="163"/>
      <c r="IYK363" s="163"/>
      <c r="IYL363" s="163"/>
      <c r="IYM363" s="163"/>
      <c r="IYN363" s="163"/>
      <c r="IYO363" s="163"/>
      <c r="IYP363" s="163"/>
      <c r="IYQ363" s="163"/>
      <c r="IYR363" s="163"/>
      <c r="IYS363" s="163"/>
      <c r="IYT363" s="163"/>
      <c r="IYU363" s="163"/>
      <c r="IYV363" s="163"/>
      <c r="IYW363" s="163"/>
      <c r="IYX363" s="163"/>
      <c r="IYY363" s="163"/>
      <c r="IYZ363" s="163"/>
      <c r="IZA363" s="163"/>
      <c r="IZB363" s="163"/>
      <c r="IZC363" s="163"/>
      <c r="IZD363" s="163"/>
      <c r="IZE363" s="163"/>
      <c r="IZF363" s="163"/>
      <c r="IZG363" s="163"/>
      <c r="IZH363" s="163"/>
      <c r="IZI363" s="163"/>
      <c r="IZJ363" s="163"/>
      <c r="IZK363" s="163"/>
      <c r="IZL363" s="163"/>
      <c r="IZM363" s="163"/>
      <c r="IZN363" s="163"/>
      <c r="IZO363" s="163"/>
      <c r="IZP363" s="163"/>
      <c r="IZQ363" s="163"/>
      <c r="IZR363" s="163"/>
      <c r="IZS363" s="163"/>
      <c r="IZT363" s="163"/>
      <c r="IZU363" s="163"/>
      <c r="IZV363" s="163"/>
      <c r="IZW363" s="163"/>
      <c r="IZX363" s="163"/>
      <c r="IZY363" s="163"/>
      <c r="IZZ363" s="163"/>
      <c r="JAA363" s="163"/>
      <c r="JAB363" s="163"/>
      <c r="JAC363" s="163"/>
      <c r="JAD363" s="163"/>
      <c r="JAE363" s="163"/>
      <c r="JAF363" s="163"/>
      <c r="JAG363" s="163"/>
      <c r="JAH363" s="163"/>
      <c r="JAI363" s="163"/>
      <c r="JAJ363" s="163"/>
      <c r="JAK363" s="163"/>
      <c r="JAL363" s="163"/>
      <c r="JAM363" s="163"/>
      <c r="JAN363" s="163"/>
      <c r="JAO363" s="163"/>
      <c r="JAP363" s="163"/>
      <c r="JAQ363" s="163"/>
      <c r="JAR363" s="163"/>
      <c r="JAS363" s="163"/>
      <c r="JAT363" s="163"/>
      <c r="JAU363" s="163"/>
      <c r="JAV363" s="163"/>
      <c r="JAW363" s="163"/>
      <c r="JAX363" s="163"/>
      <c r="JAY363" s="163"/>
      <c r="JAZ363" s="163"/>
      <c r="JBA363" s="163"/>
      <c r="JBB363" s="163"/>
      <c r="JBC363" s="163"/>
      <c r="JBD363" s="163"/>
      <c r="JBE363" s="163"/>
      <c r="JBF363" s="163"/>
      <c r="JBG363" s="163"/>
      <c r="JBH363" s="163"/>
      <c r="JBI363" s="163"/>
      <c r="JBJ363" s="163"/>
      <c r="JBK363" s="163"/>
      <c r="JBL363" s="163"/>
      <c r="JBM363" s="163"/>
      <c r="JBN363" s="163"/>
      <c r="JBO363" s="163"/>
      <c r="JBP363" s="163"/>
      <c r="JBQ363" s="163"/>
      <c r="JBR363" s="163"/>
      <c r="JBS363" s="163"/>
      <c r="JBT363" s="163"/>
      <c r="JBU363" s="163"/>
      <c r="JBV363" s="163"/>
      <c r="JBW363" s="163"/>
      <c r="JBX363" s="163"/>
      <c r="JBY363" s="163"/>
      <c r="JBZ363" s="163"/>
      <c r="JCA363" s="163"/>
      <c r="JCB363" s="163"/>
      <c r="JCC363" s="163"/>
      <c r="JCD363" s="163"/>
      <c r="JCE363" s="163"/>
      <c r="JCF363" s="163"/>
      <c r="JCG363" s="163"/>
      <c r="JCH363" s="163"/>
      <c r="JCI363" s="163"/>
      <c r="JCJ363" s="163"/>
      <c r="JCK363" s="163"/>
      <c r="JCL363" s="163"/>
      <c r="JCM363" s="163"/>
      <c r="JCN363" s="163"/>
      <c r="JCO363" s="163"/>
      <c r="JCP363" s="163"/>
      <c r="JCQ363" s="163"/>
      <c r="JCR363" s="163"/>
      <c r="JCS363" s="163"/>
      <c r="JCT363" s="163"/>
      <c r="JCU363" s="163"/>
      <c r="JCV363" s="163"/>
      <c r="JCW363" s="163"/>
      <c r="JCX363" s="163"/>
      <c r="JCY363" s="163"/>
      <c r="JCZ363" s="163"/>
      <c r="JDA363" s="163"/>
      <c r="JDB363" s="163"/>
      <c r="JDC363" s="163"/>
      <c r="JDD363" s="163"/>
      <c r="JDE363" s="163"/>
      <c r="JDF363" s="163"/>
      <c r="JDG363" s="163"/>
      <c r="JDH363" s="163"/>
      <c r="JDI363" s="163"/>
      <c r="JDJ363" s="163"/>
      <c r="JDK363" s="163"/>
      <c r="JDL363" s="163"/>
      <c r="JDM363" s="163"/>
      <c r="JDN363" s="163"/>
      <c r="JDO363" s="163"/>
      <c r="JDP363" s="163"/>
      <c r="JDQ363" s="163"/>
      <c r="JDR363" s="163"/>
      <c r="JDS363" s="163"/>
      <c r="JDT363" s="163"/>
      <c r="JDU363" s="163"/>
      <c r="JDV363" s="163"/>
      <c r="JDW363" s="163"/>
      <c r="JDX363" s="163"/>
      <c r="JDY363" s="163"/>
      <c r="JDZ363" s="163"/>
      <c r="JEA363" s="163"/>
      <c r="JEB363" s="163"/>
      <c r="JEC363" s="163"/>
      <c r="JED363" s="163"/>
      <c r="JEE363" s="163"/>
      <c r="JEF363" s="163"/>
      <c r="JEG363" s="163"/>
      <c r="JEH363" s="163"/>
      <c r="JEI363" s="163"/>
      <c r="JEJ363" s="163"/>
      <c r="JEK363" s="163"/>
      <c r="JEL363" s="163"/>
      <c r="JEM363" s="163"/>
      <c r="JEN363" s="163"/>
      <c r="JEO363" s="163"/>
      <c r="JEP363" s="163"/>
      <c r="JEQ363" s="163"/>
      <c r="JER363" s="163"/>
      <c r="JES363" s="163"/>
      <c r="JET363" s="163"/>
      <c r="JEU363" s="163"/>
      <c r="JEV363" s="163"/>
      <c r="JEW363" s="163"/>
      <c r="JEX363" s="163"/>
      <c r="JEY363" s="163"/>
      <c r="JEZ363" s="163"/>
      <c r="JFA363" s="163"/>
      <c r="JFB363" s="163"/>
      <c r="JFC363" s="163"/>
      <c r="JFD363" s="163"/>
      <c r="JFE363" s="163"/>
      <c r="JFF363" s="163"/>
      <c r="JFG363" s="163"/>
      <c r="JFH363" s="163"/>
      <c r="JFI363" s="163"/>
      <c r="JFJ363" s="163"/>
      <c r="JFK363" s="163"/>
      <c r="JFL363" s="163"/>
      <c r="JFM363" s="163"/>
      <c r="JFN363" s="163"/>
      <c r="JFO363" s="163"/>
      <c r="JFP363" s="163"/>
      <c r="JFQ363" s="163"/>
      <c r="JFR363" s="163"/>
      <c r="JFS363" s="163"/>
      <c r="JFT363" s="163"/>
      <c r="JFU363" s="163"/>
      <c r="JFV363" s="163"/>
      <c r="JFW363" s="163"/>
      <c r="JFX363" s="163"/>
      <c r="JFY363" s="163"/>
      <c r="JFZ363" s="163"/>
      <c r="JGA363" s="163"/>
      <c r="JGB363" s="163"/>
      <c r="JGC363" s="163"/>
      <c r="JGD363" s="163"/>
      <c r="JGE363" s="163"/>
      <c r="JGF363" s="163"/>
      <c r="JGG363" s="163"/>
      <c r="JGH363" s="163"/>
      <c r="JGI363" s="163"/>
      <c r="JGJ363" s="163"/>
      <c r="JGK363" s="163"/>
      <c r="JGL363" s="163"/>
      <c r="JGM363" s="163"/>
      <c r="JGN363" s="163"/>
      <c r="JGO363" s="163"/>
      <c r="JGP363" s="163"/>
      <c r="JGQ363" s="163"/>
      <c r="JGR363" s="163"/>
      <c r="JGS363" s="163"/>
      <c r="JGT363" s="163"/>
      <c r="JGU363" s="163"/>
      <c r="JGV363" s="163"/>
      <c r="JGW363" s="163"/>
      <c r="JGX363" s="163"/>
      <c r="JGY363" s="163"/>
      <c r="JGZ363" s="163"/>
      <c r="JHA363" s="163"/>
      <c r="JHB363" s="163"/>
      <c r="JHC363" s="163"/>
      <c r="JHD363" s="163"/>
      <c r="JHE363" s="163"/>
      <c r="JHF363" s="163"/>
      <c r="JHG363" s="163"/>
      <c r="JHH363" s="163"/>
      <c r="JHI363" s="163"/>
      <c r="JHJ363" s="163"/>
      <c r="JHK363" s="163"/>
      <c r="JHL363" s="163"/>
      <c r="JHM363" s="163"/>
      <c r="JHN363" s="163"/>
      <c r="JHO363" s="163"/>
      <c r="JHP363" s="163"/>
      <c r="JHQ363" s="163"/>
      <c r="JHR363" s="163"/>
      <c r="JHS363" s="163"/>
      <c r="JHT363" s="163"/>
      <c r="JHU363" s="163"/>
      <c r="JHV363" s="163"/>
      <c r="JHW363" s="163"/>
      <c r="JHX363" s="163"/>
      <c r="JHY363" s="163"/>
      <c r="JHZ363" s="163"/>
      <c r="JIA363" s="163"/>
      <c r="JIB363" s="163"/>
      <c r="JIC363" s="163"/>
      <c r="JID363" s="163"/>
      <c r="JIE363" s="163"/>
      <c r="JIF363" s="163"/>
      <c r="JIG363" s="163"/>
      <c r="JIH363" s="163"/>
      <c r="JII363" s="163"/>
      <c r="JIJ363" s="163"/>
      <c r="JIK363" s="163"/>
      <c r="JIL363" s="163"/>
      <c r="JIM363" s="163"/>
      <c r="JIN363" s="163"/>
      <c r="JIO363" s="163"/>
      <c r="JIP363" s="163"/>
      <c r="JIQ363" s="163"/>
      <c r="JIR363" s="163"/>
      <c r="JIS363" s="163"/>
      <c r="JIT363" s="163"/>
      <c r="JIU363" s="163"/>
      <c r="JIV363" s="163"/>
      <c r="JIW363" s="163"/>
      <c r="JIX363" s="163"/>
      <c r="JIY363" s="163"/>
      <c r="JIZ363" s="163"/>
      <c r="JJA363" s="163"/>
      <c r="JJB363" s="163"/>
      <c r="JJC363" s="163"/>
      <c r="JJD363" s="163"/>
      <c r="JJE363" s="163"/>
      <c r="JJF363" s="163"/>
      <c r="JJG363" s="163"/>
      <c r="JJH363" s="163"/>
      <c r="JJI363" s="163"/>
      <c r="JJJ363" s="163"/>
      <c r="JJK363" s="163"/>
      <c r="JJL363" s="163"/>
      <c r="JJM363" s="163"/>
      <c r="JJN363" s="163"/>
      <c r="JJO363" s="163"/>
      <c r="JJP363" s="163"/>
      <c r="JJQ363" s="163"/>
      <c r="JJR363" s="163"/>
      <c r="JJS363" s="163"/>
      <c r="JJT363" s="163"/>
      <c r="JJU363" s="163"/>
      <c r="JJV363" s="163"/>
      <c r="JJW363" s="163"/>
      <c r="JJX363" s="163"/>
      <c r="JJY363" s="163"/>
      <c r="JJZ363" s="163"/>
      <c r="JKA363" s="163"/>
      <c r="JKB363" s="163"/>
      <c r="JKC363" s="163"/>
      <c r="JKD363" s="163"/>
      <c r="JKE363" s="163"/>
      <c r="JKF363" s="163"/>
      <c r="JKG363" s="163"/>
      <c r="JKH363" s="163"/>
      <c r="JKI363" s="163"/>
      <c r="JKJ363" s="163"/>
      <c r="JKK363" s="163"/>
      <c r="JKL363" s="163"/>
      <c r="JKM363" s="163"/>
      <c r="JKN363" s="163"/>
      <c r="JKO363" s="163"/>
      <c r="JKP363" s="163"/>
      <c r="JKQ363" s="163"/>
      <c r="JKR363" s="163"/>
      <c r="JKS363" s="163"/>
      <c r="JKT363" s="163"/>
      <c r="JKU363" s="163"/>
      <c r="JKV363" s="163"/>
      <c r="JKW363" s="163"/>
      <c r="JKX363" s="163"/>
      <c r="JKY363" s="163"/>
      <c r="JKZ363" s="163"/>
      <c r="JLA363" s="163"/>
      <c r="JLB363" s="163"/>
      <c r="JLC363" s="163"/>
      <c r="JLD363" s="163"/>
      <c r="JLE363" s="163"/>
      <c r="JLF363" s="163"/>
      <c r="JLG363" s="163"/>
      <c r="JLH363" s="163"/>
      <c r="JLI363" s="163"/>
      <c r="JLJ363" s="163"/>
      <c r="JLK363" s="163"/>
      <c r="JLL363" s="163"/>
      <c r="JLM363" s="163"/>
      <c r="JLN363" s="163"/>
      <c r="JLO363" s="163"/>
      <c r="JLP363" s="163"/>
      <c r="JLQ363" s="163"/>
      <c r="JLR363" s="163"/>
      <c r="JLS363" s="163"/>
      <c r="JLT363" s="163"/>
      <c r="JLU363" s="163"/>
      <c r="JLV363" s="163"/>
      <c r="JLW363" s="163"/>
      <c r="JLX363" s="163"/>
      <c r="JLY363" s="163"/>
      <c r="JLZ363" s="163"/>
      <c r="JMA363" s="163"/>
      <c r="JMB363" s="163"/>
      <c r="JMC363" s="163"/>
      <c r="JMD363" s="163"/>
      <c r="JME363" s="163"/>
      <c r="JMF363" s="163"/>
      <c r="JMG363" s="163"/>
      <c r="JMH363" s="163"/>
      <c r="JMI363" s="163"/>
      <c r="JMJ363" s="163"/>
      <c r="JMK363" s="163"/>
      <c r="JML363" s="163"/>
      <c r="JMM363" s="163"/>
      <c r="JMN363" s="163"/>
      <c r="JMO363" s="163"/>
      <c r="JMP363" s="163"/>
      <c r="JMQ363" s="163"/>
      <c r="JMR363" s="163"/>
      <c r="JMS363" s="163"/>
      <c r="JMT363" s="163"/>
      <c r="JMU363" s="163"/>
      <c r="JMV363" s="163"/>
      <c r="JMW363" s="163"/>
      <c r="JMX363" s="163"/>
      <c r="JMY363" s="163"/>
      <c r="JMZ363" s="163"/>
      <c r="JNA363" s="163"/>
      <c r="JNB363" s="163"/>
      <c r="JNC363" s="163"/>
      <c r="JND363" s="163"/>
      <c r="JNE363" s="163"/>
      <c r="JNF363" s="163"/>
      <c r="JNG363" s="163"/>
      <c r="JNH363" s="163"/>
      <c r="JNI363" s="163"/>
      <c r="JNJ363" s="163"/>
      <c r="JNK363" s="163"/>
      <c r="JNL363" s="163"/>
      <c r="JNM363" s="163"/>
      <c r="JNN363" s="163"/>
      <c r="JNO363" s="163"/>
      <c r="JNP363" s="163"/>
      <c r="JNQ363" s="163"/>
      <c r="JNR363" s="163"/>
      <c r="JNS363" s="163"/>
      <c r="JNT363" s="163"/>
      <c r="JNU363" s="163"/>
      <c r="JNV363" s="163"/>
      <c r="JNW363" s="163"/>
      <c r="JNX363" s="163"/>
      <c r="JNY363" s="163"/>
      <c r="JNZ363" s="163"/>
      <c r="JOA363" s="163"/>
      <c r="JOB363" s="163"/>
      <c r="JOC363" s="163"/>
      <c r="JOD363" s="163"/>
      <c r="JOE363" s="163"/>
      <c r="JOF363" s="163"/>
      <c r="JOG363" s="163"/>
      <c r="JOH363" s="163"/>
      <c r="JOI363" s="163"/>
      <c r="JOJ363" s="163"/>
      <c r="JOK363" s="163"/>
      <c r="JOL363" s="163"/>
      <c r="JOM363" s="163"/>
      <c r="JON363" s="163"/>
      <c r="JOO363" s="163"/>
      <c r="JOP363" s="163"/>
      <c r="JOQ363" s="163"/>
      <c r="JOR363" s="163"/>
      <c r="JOS363" s="163"/>
      <c r="JOT363" s="163"/>
      <c r="JOU363" s="163"/>
      <c r="JOV363" s="163"/>
      <c r="JOW363" s="163"/>
      <c r="JOX363" s="163"/>
      <c r="JOY363" s="163"/>
      <c r="JOZ363" s="163"/>
      <c r="JPA363" s="163"/>
      <c r="JPB363" s="163"/>
      <c r="JPC363" s="163"/>
      <c r="JPD363" s="163"/>
      <c r="JPE363" s="163"/>
      <c r="JPF363" s="163"/>
      <c r="JPG363" s="163"/>
      <c r="JPH363" s="163"/>
      <c r="JPI363" s="163"/>
      <c r="JPJ363" s="163"/>
      <c r="JPK363" s="163"/>
      <c r="JPL363" s="163"/>
      <c r="JPM363" s="163"/>
      <c r="JPN363" s="163"/>
      <c r="JPO363" s="163"/>
      <c r="JPP363" s="163"/>
      <c r="JPQ363" s="163"/>
      <c r="JPR363" s="163"/>
      <c r="JPS363" s="163"/>
      <c r="JPT363" s="163"/>
      <c r="JPU363" s="163"/>
      <c r="JPV363" s="163"/>
      <c r="JPW363" s="163"/>
      <c r="JPX363" s="163"/>
      <c r="JPY363" s="163"/>
      <c r="JPZ363" s="163"/>
      <c r="JQA363" s="163"/>
      <c r="JQB363" s="163"/>
      <c r="JQC363" s="163"/>
      <c r="JQD363" s="163"/>
      <c r="JQE363" s="163"/>
      <c r="JQF363" s="163"/>
      <c r="JQG363" s="163"/>
      <c r="JQH363" s="163"/>
      <c r="JQI363" s="163"/>
      <c r="JQJ363" s="163"/>
      <c r="JQK363" s="163"/>
      <c r="JQL363" s="163"/>
      <c r="JQM363" s="163"/>
      <c r="JQN363" s="163"/>
      <c r="JQO363" s="163"/>
      <c r="JQP363" s="163"/>
      <c r="JQQ363" s="163"/>
      <c r="JQR363" s="163"/>
      <c r="JQS363" s="163"/>
      <c r="JQT363" s="163"/>
      <c r="JQU363" s="163"/>
      <c r="JQV363" s="163"/>
      <c r="JQW363" s="163"/>
      <c r="JQX363" s="163"/>
      <c r="JQY363" s="163"/>
      <c r="JQZ363" s="163"/>
      <c r="JRA363" s="163"/>
      <c r="JRB363" s="163"/>
      <c r="JRC363" s="163"/>
      <c r="JRD363" s="163"/>
      <c r="JRE363" s="163"/>
      <c r="JRF363" s="163"/>
      <c r="JRG363" s="163"/>
      <c r="JRH363" s="163"/>
      <c r="JRI363" s="163"/>
      <c r="JRJ363" s="163"/>
      <c r="JRK363" s="163"/>
      <c r="JRL363" s="163"/>
      <c r="JRM363" s="163"/>
      <c r="JRN363" s="163"/>
      <c r="JRO363" s="163"/>
      <c r="JRP363" s="163"/>
      <c r="JRQ363" s="163"/>
      <c r="JRR363" s="163"/>
      <c r="JRS363" s="163"/>
      <c r="JRT363" s="163"/>
      <c r="JRU363" s="163"/>
      <c r="JRV363" s="163"/>
      <c r="JRW363" s="163"/>
      <c r="JRX363" s="163"/>
      <c r="JRY363" s="163"/>
      <c r="JRZ363" s="163"/>
      <c r="JSA363" s="163"/>
      <c r="JSB363" s="163"/>
      <c r="JSC363" s="163"/>
      <c r="JSD363" s="163"/>
      <c r="JSE363" s="163"/>
      <c r="JSF363" s="163"/>
      <c r="JSG363" s="163"/>
      <c r="JSH363" s="163"/>
      <c r="JSI363" s="163"/>
      <c r="JSJ363" s="163"/>
      <c r="JSK363" s="163"/>
      <c r="JSL363" s="163"/>
      <c r="JSM363" s="163"/>
      <c r="JSN363" s="163"/>
      <c r="JSO363" s="163"/>
      <c r="JSP363" s="163"/>
      <c r="JSQ363" s="163"/>
      <c r="JSR363" s="163"/>
      <c r="JSS363" s="163"/>
      <c r="JST363" s="163"/>
      <c r="JSU363" s="163"/>
      <c r="JSV363" s="163"/>
      <c r="JSW363" s="163"/>
      <c r="JSX363" s="163"/>
      <c r="JSY363" s="163"/>
      <c r="JSZ363" s="163"/>
      <c r="JTA363" s="163"/>
      <c r="JTB363" s="163"/>
      <c r="JTC363" s="163"/>
      <c r="JTD363" s="163"/>
      <c r="JTE363" s="163"/>
      <c r="JTF363" s="163"/>
      <c r="JTG363" s="163"/>
      <c r="JTH363" s="163"/>
      <c r="JTI363" s="163"/>
      <c r="JTJ363" s="163"/>
      <c r="JTK363" s="163"/>
      <c r="JTL363" s="163"/>
      <c r="JTM363" s="163"/>
      <c r="JTN363" s="163"/>
      <c r="JTO363" s="163"/>
      <c r="JTP363" s="163"/>
      <c r="JTQ363" s="163"/>
      <c r="JTR363" s="163"/>
      <c r="JTS363" s="163"/>
      <c r="JTT363" s="163"/>
      <c r="JTU363" s="163"/>
      <c r="JTV363" s="163"/>
      <c r="JTW363" s="163"/>
      <c r="JTX363" s="163"/>
      <c r="JTY363" s="163"/>
      <c r="JTZ363" s="163"/>
      <c r="JUA363" s="163"/>
      <c r="JUB363" s="163"/>
      <c r="JUC363" s="163"/>
      <c r="JUD363" s="163"/>
      <c r="JUE363" s="163"/>
      <c r="JUF363" s="163"/>
      <c r="JUG363" s="163"/>
      <c r="JUH363" s="163"/>
      <c r="JUI363" s="163"/>
      <c r="JUJ363" s="163"/>
      <c r="JUK363" s="163"/>
      <c r="JUL363" s="163"/>
      <c r="JUM363" s="163"/>
      <c r="JUN363" s="163"/>
      <c r="JUO363" s="163"/>
      <c r="JUP363" s="163"/>
      <c r="JUQ363" s="163"/>
      <c r="JUR363" s="163"/>
      <c r="JUS363" s="163"/>
      <c r="JUT363" s="163"/>
      <c r="JUU363" s="163"/>
      <c r="JUV363" s="163"/>
      <c r="JUW363" s="163"/>
      <c r="JUX363" s="163"/>
      <c r="JUY363" s="163"/>
      <c r="JUZ363" s="163"/>
      <c r="JVA363" s="163"/>
      <c r="JVB363" s="163"/>
      <c r="JVC363" s="163"/>
      <c r="JVD363" s="163"/>
      <c r="JVE363" s="163"/>
      <c r="JVF363" s="163"/>
      <c r="JVG363" s="163"/>
      <c r="JVH363" s="163"/>
      <c r="JVI363" s="163"/>
      <c r="JVJ363" s="163"/>
      <c r="JVK363" s="163"/>
      <c r="JVL363" s="163"/>
      <c r="JVM363" s="163"/>
      <c r="JVN363" s="163"/>
      <c r="JVO363" s="163"/>
      <c r="JVP363" s="163"/>
      <c r="JVQ363" s="163"/>
      <c r="JVR363" s="163"/>
      <c r="JVS363" s="163"/>
      <c r="JVT363" s="163"/>
      <c r="JVU363" s="163"/>
      <c r="JVV363" s="163"/>
      <c r="JVW363" s="163"/>
      <c r="JVX363" s="163"/>
      <c r="JVY363" s="163"/>
      <c r="JVZ363" s="163"/>
      <c r="JWA363" s="163"/>
      <c r="JWB363" s="163"/>
      <c r="JWC363" s="163"/>
      <c r="JWD363" s="163"/>
      <c r="JWE363" s="163"/>
      <c r="JWF363" s="163"/>
      <c r="JWG363" s="163"/>
      <c r="JWH363" s="163"/>
      <c r="JWI363" s="163"/>
      <c r="JWJ363" s="163"/>
      <c r="JWK363" s="163"/>
      <c r="JWL363" s="163"/>
      <c r="JWM363" s="163"/>
      <c r="JWN363" s="163"/>
      <c r="JWO363" s="163"/>
      <c r="JWP363" s="163"/>
      <c r="JWQ363" s="163"/>
      <c r="JWR363" s="163"/>
      <c r="JWS363" s="163"/>
      <c r="JWT363" s="163"/>
      <c r="JWU363" s="163"/>
      <c r="JWV363" s="163"/>
      <c r="JWW363" s="163"/>
      <c r="JWX363" s="163"/>
      <c r="JWY363" s="163"/>
      <c r="JWZ363" s="163"/>
      <c r="JXA363" s="163"/>
      <c r="JXB363" s="163"/>
      <c r="JXC363" s="163"/>
      <c r="JXD363" s="163"/>
      <c r="JXE363" s="163"/>
      <c r="JXF363" s="163"/>
      <c r="JXG363" s="163"/>
      <c r="JXH363" s="163"/>
      <c r="JXI363" s="163"/>
      <c r="JXJ363" s="163"/>
      <c r="JXK363" s="163"/>
      <c r="JXL363" s="163"/>
      <c r="JXM363" s="163"/>
      <c r="JXN363" s="163"/>
      <c r="JXO363" s="163"/>
      <c r="JXP363" s="163"/>
      <c r="JXQ363" s="163"/>
      <c r="JXR363" s="163"/>
      <c r="JXS363" s="163"/>
      <c r="JXT363" s="163"/>
      <c r="JXU363" s="163"/>
      <c r="JXV363" s="163"/>
      <c r="JXW363" s="163"/>
      <c r="JXX363" s="163"/>
      <c r="JXY363" s="163"/>
      <c r="JXZ363" s="163"/>
      <c r="JYA363" s="163"/>
      <c r="JYB363" s="163"/>
      <c r="JYC363" s="163"/>
      <c r="JYD363" s="163"/>
      <c r="JYE363" s="163"/>
      <c r="JYF363" s="163"/>
      <c r="JYG363" s="163"/>
      <c r="JYH363" s="163"/>
      <c r="JYI363" s="163"/>
      <c r="JYJ363" s="163"/>
      <c r="JYK363" s="163"/>
      <c r="JYL363" s="163"/>
      <c r="JYM363" s="163"/>
      <c r="JYN363" s="163"/>
      <c r="JYO363" s="163"/>
      <c r="JYP363" s="163"/>
      <c r="JYQ363" s="163"/>
      <c r="JYR363" s="163"/>
      <c r="JYS363" s="163"/>
      <c r="JYT363" s="163"/>
      <c r="JYU363" s="163"/>
      <c r="JYV363" s="163"/>
      <c r="JYW363" s="163"/>
      <c r="JYX363" s="163"/>
      <c r="JYY363" s="163"/>
      <c r="JYZ363" s="163"/>
      <c r="JZA363" s="163"/>
      <c r="JZB363" s="163"/>
      <c r="JZC363" s="163"/>
      <c r="JZD363" s="163"/>
      <c r="JZE363" s="163"/>
      <c r="JZF363" s="163"/>
      <c r="JZG363" s="163"/>
      <c r="JZH363" s="163"/>
      <c r="JZI363" s="163"/>
      <c r="JZJ363" s="163"/>
      <c r="JZK363" s="163"/>
      <c r="JZL363" s="163"/>
      <c r="JZM363" s="163"/>
      <c r="JZN363" s="163"/>
      <c r="JZO363" s="163"/>
      <c r="JZP363" s="163"/>
      <c r="JZQ363" s="163"/>
      <c r="JZR363" s="163"/>
      <c r="JZS363" s="163"/>
      <c r="JZT363" s="163"/>
      <c r="JZU363" s="163"/>
      <c r="JZV363" s="163"/>
      <c r="JZW363" s="163"/>
      <c r="JZX363" s="163"/>
      <c r="JZY363" s="163"/>
      <c r="JZZ363" s="163"/>
      <c r="KAA363" s="163"/>
      <c r="KAB363" s="163"/>
      <c r="KAC363" s="163"/>
      <c r="KAD363" s="163"/>
      <c r="KAE363" s="163"/>
      <c r="KAF363" s="163"/>
      <c r="KAG363" s="163"/>
      <c r="KAH363" s="163"/>
      <c r="KAI363" s="163"/>
      <c r="KAJ363" s="163"/>
      <c r="KAK363" s="163"/>
      <c r="KAL363" s="163"/>
      <c r="KAM363" s="163"/>
      <c r="KAN363" s="163"/>
      <c r="KAO363" s="163"/>
      <c r="KAP363" s="163"/>
      <c r="KAQ363" s="163"/>
      <c r="KAR363" s="163"/>
      <c r="KAS363" s="163"/>
      <c r="KAT363" s="163"/>
      <c r="KAU363" s="163"/>
      <c r="KAV363" s="163"/>
      <c r="KAW363" s="163"/>
      <c r="KAX363" s="163"/>
      <c r="KAY363" s="163"/>
      <c r="KAZ363" s="163"/>
      <c r="KBA363" s="163"/>
      <c r="KBB363" s="163"/>
      <c r="KBC363" s="163"/>
      <c r="KBD363" s="163"/>
      <c r="KBE363" s="163"/>
      <c r="KBF363" s="163"/>
      <c r="KBG363" s="163"/>
      <c r="KBH363" s="163"/>
      <c r="KBI363" s="163"/>
      <c r="KBJ363" s="163"/>
      <c r="KBK363" s="163"/>
      <c r="KBL363" s="163"/>
      <c r="KBM363" s="163"/>
      <c r="KBN363" s="163"/>
      <c r="KBO363" s="163"/>
      <c r="KBP363" s="163"/>
      <c r="KBQ363" s="163"/>
      <c r="KBR363" s="163"/>
      <c r="KBS363" s="163"/>
      <c r="KBT363" s="163"/>
      <c r="KBU363" s="163"/>
      <c r="KBV363" s="163"/>
      <c r="KBW363" s="163"/>
      <c r="KBX363" s="163"/>
      <c r="KBY363" s="163"/>
      <c r="KBZ363" s="163"/>
      <c r="KCA363" s="163"/>
      <c r="KCB363" s="163"/>
      <c r="KCC363" s="163"/>
      <c r="KCD363" s="163"/>
      <c r="KCE363" s="163"/>
      <c r="KCF363" s="163"/>
      <c r="KCG363" s="163"/>
      <c r="KCH363" s="163"/>
      <c r="KCI363" s="163"/>
      <c r="KCJ363" s="163"/>
      <c r="KCK363" s="163"/>
      <c r="KCL363" s="163"/>
      <c r="KCM363" s="163"/>
      <c r="KCN363" s="163"/>
      <c r="KCO363" s="163"/>
      <c r="KCP363" s="163"/>
      <c r="KCQ363" s="163"/>
      <c r="KCR363" s="163"/>
      <c r="KCS363" s="163"/>
      <c r="KCT363" s="163"/>
      <c r="KCU363" s="163"/>
      <c r="KCV363" s="163"/>
      <c r="KCW363" s="163"/>
      <c r="KCX363" s="163"/>
      <c r="KCY363" s="163"/>
      <c r="KCZ363" s="163"/>
      <c r="KDA363" s="163"/>
      <c r="KDB363" s="163"/>
      <c r="KDC363" s="163"/>
      <c r="KDD363" s="163"/>
      <c r="KDE363" s="163"/>
      <c r="KDF363" s="163"/>
      <c r="KDG363" s="163"/>
      <c r="KDH363" s="163"/>
      <c r="KDI363" s="163"/>
      <c r="KDJ363" s="163"/>
      <c r="KDK363" s="163"/>
      <c r="KDL363" s="163"/>
      <c r="KDM363" s="163"/>
      <c r="KDN363" s="163"/>
      <c r="KDO363" s="163"/>
      <c r="KDP363" s="163"/>
      <c r="KDQ363" s="163"/>
      <c r="KDR363" s="163"/>
      <c r="KDS363" s="163"/>
      <c r="KDT363" s="163"/>
      <c r="KDU363" s="163"/>
      <c r="KDV363" s="163"/>
      <c r="KDW363" s="163"/>
      <c r="KDX363" s="163"/>
      <c r="KDY363" s="163"/>
      <c r="KDZ363" s="163"/>
      <c r="KEA363" s="163"/>
      <c r="KEB363" s="163"/>
      <c r="KEC363" s="163"/>
      <c r="KED363" s="163"/>
      <c r="KEE363" s="163"/>
      <c r="KEF363" s="163"/>
      <c r="KEG363" s="163"/>
      <c r="KEH363" s="163"/>
      <c r="KEI363" s="163"/>
      <c r="KEJ363" s="163"/>
      <c r="KEK363" s="163"/>
      <c r="KEL363" s="163"/>
      <c r="KEM363" s="163"/>
      <c r="KEN363" s="163"/>
      <c r="KEO363" s="163"/>
      <c r="KEP363" s="163"/>
      <c r="KEQ363" s="163"/>
      <c r="KER363" s="163"/>
      <c r="KES363" s="163"/>
      <c r="KET363" s="163"/>
      <c r="KEU363" s="163"/>
      <c r="KEV363" s="163"/>
      <c r="KEW363" s="163"/>
      <c r="KEX363" s="163"/>
      <c r="KEY363" s="163"/>
      <c r="KEZ363" s="163"/>
      <c r="KFA363" s="163"/>
      <c r="KFB363" s="163"/>
      <c r="KFC363" s="163"/>
      <c r="KFD363" s="163"/>
      <c r="KFE363" s="163"/>
      <c r="KFF363" s="163"/>
      <c r="KFG363" s="163"/>
      <c r="KFH363" s="163"/>
      <c r="KFI363" s="163"/>
      <c r="KFJ363" s="163"/>
      <c r="KFK363" s="163"/>
      <c r="KFL363" s="163"/>
      <c r="KFM363" s="163"/>
      <c r="KFN363" s="163"/>
      <c r="KFO363" s="163"/>
      <c r="KFP363" s="163"/>
      <c r="KFQ363" s="163"/>
      <c r="KFR363" s="163"/>
      <c r="KFS363" s="163"/>
      <c r="KFT363" s="163"/>
      <c r="KFU363" s="163"/>
      <c r="KFV363" s="163"/>
      <c r="KFW363" s="163"/>
      <c r="KFX363" s="163"/>
      <c r="KFY363" s="163"/>
      <c r="KFZ363" s="163"/>
      <c r="KGA363" s="163"/>
      <c r="KGB363" s="163"/>
      <c r="KGC363" s="163"/>
      <c r="KGD363" s="163"/>
      <c r="KGE363" s="163"/>
      <c r="KGF363" s="163"/>
      <c r="KGG363" s="163"/>
      <c r="KGH363" s="163"/>
      <c r="KGI363" s="163"/>
      <c r="KGJ363" s="163"/>
      <c r="KGK363" s="163"/>
      <c r="KGL363" s="163"/>
      <c r="KGM363" s="163"/>
      <c r="KGN363" s="163"/>
      <c r="KGO363" s="163"/>
      <c r="KGP363" s="163"/>
      <c r="KGQ363" s="163"/>
      <c r="KGR363" s="163"/>
      <c r="KGS363" s="163"/>
      <c r="KGT363" s="163"/>
      <c r="KGU363" s="163"/>
      <c r="KGV363" s="163"/>
      <c r="KGW363" s="163"/>
      <c r="KGX363" s="163"/>
      <c r="KGY363" s="163"/>
      <c r="KGZ363" s="163"/>
      <c r="KHA363" s="163"/>
      <c r="KHB363" s="163"/>
      <c r="KHC363" s="163"/>
      <c r="KHD363" s="163"/>
      <c r="KHE363" s="163"/>
      <c r="KHF363" s="163"/>
      <c r="KHG363" s="163"/>
      <c r="KHH363" s="163"/>
      <c r="KHI363" s="163"/>
      <c r="KHJ363" s="163"/>
      <c r="KHK363" s="163"/>
      <c r="KHL363" s="163"/>
      <c r="KHM363" s="163"/>
      <c r="KHN363" s="163"/>
      <c r="KHO363" s="163"/>
      <c r="KHP363" s="163"/>
      <c r="KHQ363" s="163"/>
      <c r="KHR363" s="163"/>
      <c r="KHS363" s="163"/>
      <c r="KHT363" s="163"/>
      <c r="KHU363" s="163"/>
      <c r="KHV363" s="163"/>
      <c r="KHW363" s="163"/>
      <c r="KHX363" s="163"/>
      <c r="KHY363" s="163"/>
      <c r="KHZ363" s="163"/>
      <c r="KIA363" s="163"/>
      <c r="KIB363" s="163"/>
      <c r="KIC363" s="163"/>
      <c r="KID363" s="163"/>
      <c r="KIE363" s="163"/>
      <c r="KIF363" s="163"/>
      <c r="KIG363" s="163"/>
      <c r="KIH363" s="163"/>
      <c r="KII363" s="163"/>
      <c r="KIJ363" s="163"/>
      <c r="KIK363" s="163"/>
      <c r="KIL363" s="163"/>
      <c r="KIM363" s="163"/>
      <c r="KIN363" s="163"/>
      <c r="KIO363" s="163"/>
      <c r="KIP363" s="163"/>
      <c r="KIQ363" s="163"/>
      <c r="KIR363" s="163"/>
      <c r="KIS363" s="163"/>
      <c r="KIT363" s="163"/>
      <c r="KIU363" s="163"/>
      <c r="KIV363" s="163"/>
      <c r="KIW363" s="163"/>
      <c r="KIX363" s="163"/>
      <c r="KIY363" s="163"/>
      <c r="KIZ363" s="163"/>
      <c r="KJA363" s="163"/>
      <c r="KJB363" s="163"/>
      <c r="KJC363" s="163"/>
      <c r="KJD363" s="163"/>
      <c r="KJE363" s="163"/>
      <c r="KJF363" s="163"/>
      <c r="KJG363" s="163"/>
      <c r="KJH363" s="163"/>
      <c r="KJI363" s="163"/>
      <c r="KJJ363" s="163"/>
      <c r="KJK363" s="163"/>
      <c r="KJL363" s="163"/>
      <c r="KJM363" s="163"/>
      <c r="KJN363" s="163"/>
      <c r="KJO363" s="163"/>
      <c r="KJP363" s="163"/>
      <c r="KJQ363" s="163"/>
      <c r="KJR363" s="163"/>
      <c r="KJS363" s="163"/>
      <c r="KJT363" s="163"/>
      <c r="KJU363" s="163"/>
      <c r="KJV363" s="163"/>
      <c r="KJW363" s="163"/>
      <c r="KJX363" s="163"/>
      <c r="KJY363" s="163"/>
      <c r="KJZ363" s="163"/>
      <c r="KKA363" s="163"/>
      <c r="KKB363" s="163"/>
      <c r="KKC363" s="163"/>
      <c r="KKD363" s="163"/>
      <c r="KKE363" s="163"/>
      <c r="KKF363" s="163"/>
      <c r="KKG363" s="163"/>
      <c r="KKH363" s="163"/>
      <c r="KKI363" s="163"/>
      <c r="KKJ363" s="163"/>
      <c r="KKK363" s="163"/>
      <c r="KKL363" s="163"/>
      <c r="KKM363" s="163"/>
      <c r="KKN363" s="163"/>
      <c r="KKO363" s="163"/>
      <c r="KKP363" s="163"/>
      <c r="KKQ363" s="163"/>
      <c r="KKR363" s="163"/>
      <c r="KKS363" s="163"/>
      <c r="KKT363" s="163"/>
      <c r="KKU363" s="163"/>
      <c r="KKV363" s="163"/>
      <c r="KKW363" s="163"/>
      <c r="KKX363" s="163"/>
      <c r="KKY363" s="163"/>
      <c r="KKZ363" s="163"/>
      <c r="KLA363" s="163"/>
      <c r="KLB363" s="163"/>
      <c r="KLC363" s="163"/>
      <c r="KLD363" s="163"/>
      <c r="KLE363" s="163"/>
      <c r="KLF363" s="163"/>
      <c r="KLG363" s="163"/>
      <c r="KLH363" s="163"/>
      <c r="KLI363" s="163"/>
      <c r="KLJ363" s="163"/>
      <c r="KLK363" s="163"/>
      <c r="KLL363" s="163"/>
      <c r="KLM363" s="163"/>
      <c r="KLN363" s="163"/>
      <c r="KLO363" s="163"/>
      <c r="KLP363" s="163"/>
      <c r="KLQ363" s="163"/>
      <c r="KLR363" s="163"/>
      <c r="KLS363" s="163"/>
      <c r="KLT363" s="163"/>
      <c r="KLU363" s="163"/>
      <c r="KLV363" s="163"/>
      <c r="KLW363" s="163"/>
      <c r="KLX363" s="163"/>
      <c r="KLY363" s="163"/>
      <c r="KLZ363" s="163"/>
      <c r="KMA363" s="163"/>
      <c r="KMB363" s="163"/>
      <c r="KMC363" s="163"/>
      <c r="KMD363" s="163"/>
      <c r="KME363" s="163"/>
      <c r="KMF363" s="163"/>
      <c r="KMG363" s="163"/>
      <c r="KMH363" s="163"/>
      <c r="KMI363" s="163"/>
      <c r="KMJ363" s="163"/>
      <c r="KMK363" s="163"/>
      <c r="KML363" s="163"/>
      <c r="KMM363" s="163"/>
      <c r="KMN363" s="163"/>
      <c r="KMO363" s="163"/>
      <c r="KMP363" s="163"/>
      <c r="KMQ363" s="163"/>
      <c r="KMR363" s="163"/>
      <c r="KMS363" s="163"/>
      <c r="KMT363" s="163"/>
      <c r="KMU363" s="163"/>
      <c r="KMV363" s="163"/>
      <c r="KMW363" s="163"/>
      <c r="KMX363" s="163"/>
      <c r="KMY363" s="163"/>
      <c r="KMZ363" s="163"/>
      <c r="KNA363" s="163"/>
      <c r="KNB363" s="163"/>
      <c r="KNC363" s="163"/>
      <c r="KND363" s="163"/>
      <c r="KNE363" s="163"/>
      <c r="KNF363" s="163"/>
      <c r="KNG363" s="163"/>
      <c r="KNH363" s="163"/>
      <c r="KNI363" s="163"/>
      <c r="KNJ363" s="163"/>
      <c r="KNK363" s="163"/>
      <c r="KNL363" s="163"/>
      <c r="KNM363" s="163"/>
      <c r="KNN363" s="163"/>
      <c r="KNO363" s="163"/>
      <c r="KNP363" s="163"/>
      <c r="KNQ363" s="163"/>
      <c r="KNR363" s="163"/>
      <c r="KNS363" s="163"/>
      <c r="KNT363" s="163"/>
      <c r="KNU363" s="163"/>
      <c r="KNV363" s="163"/>
      <c r="KNW363" s="163"/>
      <c r="KNX363" s="163"/>
      <c r="KNY363" s="163"/>
      <c r="KNZ363" s="163"/>
      <c r="KOA363" s="163"/>
      <c r="KOB363" s="163"/>
      <c r="KOC363" s="163"/>
      <c r="KOD363" s="163"/>
      <c r="KOE363" s="163"/>
      <c r="KOF363" s="163"/>
      <c r="KOG363" s="163"/>
      <c r="KOH363" s="163"/>
      <c r="KOI363" s="163"/>
      <c r="KOJ363" s="163"/>
      <c r="KOK363" s="163"/>
      <c r="KOL363" s="163"/>
      <c r="KOM363" s="163"/>
      <c r="KON363" s="163"/>
      <c r="KOO363" s="163"/>
      <c r="KOP363" s="163"/>
      <c r="KOQ363" s="163"/>
      <c r="KOR363" s="163"/>
      <c r="KOS363" s="163"/>
      <c r="KOT363" s="163"/>
      <c r="KOU363" s="163"/>
      <c r="KOV363" s="163"/>
      <c r="KOW363" s="163"/>
      <c r="KOX363" s="163"/>
      <c r="KOY363" s="163"/>
      <c r="KOZ363" s="163"/>
      <c r="KPA363" s="163"/>
      <c r="KPB363" s="163"/>
      <c r="KPC363" s="163"/>
      <c r="KPD363" s="163"/>
      <c r="KPE363" s="163"/>
      <c r="KPF363" s="163"/>
      <c r="KPG363" s="163"/>
      <c r="KPH363" s="163"/>
      <c r="KPI363" s="163"/>
      <c r="KPJ363" s="163"/>
      <c r="KPK363" s="163"/>
      <c r="KPL363" s="163"/>
      <c r="KPM363" s="163"/>
      <c r="KPN363" s="163"/>
      <c r="KPO363" s="163"/>
      <c r="KPP363" s="163"/>
      <c r="KPQ363" s="163"/>
      <c r="KPR363" s="163"/>
      <c r="KPS363" s="163"/>
      <c r="KPT363" s="163"/>
      <c r="KPU363" s="163"/>
      <c r="KPV363" s="163"/>
      <c r="KPW363" s="163"/>
      <c r="KPX363" s="163"/>
      <c r="KPY363" s="163"/>
      <c r="KPZ363" s="163"/>
      <c r="KQA363" s="163"/>
      <c r="KQB363" s="163"/>
      <c r="KQC363" s="163"/>
      <c r="KQD363" s="163"/>
      <c r="KQE363" s="163"/>
      <c r="KQF363" s="163"/>
      <c r="KQG363" s="163"/>
      <c r="KQH363" s="163"/>
      <c r="KQI363" s="163"/>
      <c r="KQJ363" s="163"/>
      <c r="KQK363" s="163"/>
      <c r="KQL363" s="163"/>
      <c r="KQM363" s="163"/>
      <c r="KQN363" s="163"/>
      <c r="KQO363" s="163"/>
      <c r="KQP363" s="163"/>
      <c r="KQQ363" s="163"/>
      <c r="KQR363" s="163"/>
      <c r="KQS363" s="163"/>
      <c r="KQT363" s="163"/>
      <c r="KQU363" s="163"/>
      <c r="KQV363" s="163"/>
      <c r="KQW363" s="163"/>
      <c r="KQX363" s="163"/>
      <c r="KQY363" s="163"/>
      <c r="KQZ363" s="163"/>
      <c r="KRA363" s="163"/>
      <c r="KRB363" s="163"/>
      <c r="KRC363" s="163"/>
      <c r="KRD363" s="163"/>
      <c r="KRE363" s="163"/>
      <c r="KRF363" s="163"/>
      <c r="KRG363" s="163"/>
      <c r="KRH363" s="163"/>
      <c r="KRI363" s="163"/>
      <c r="KRJ363" s="163"/>
      <c r="KRK363" s="163"/>
      <c r="KRL363" s="163"/>
      <c r="KRM363" s="163"/>
      <c r="KRN363" s="163"/>
      <c r="KRO363" s="163"/>
      <c r="KRP363" s="163"/>
      <c r="KRQ363" s="163"/>
      <c r="KRR363" s="163"/>
      <c r="KRS363" s="163"/>
      <c r="KRT363" s="163"/>
      <c r="KRU363" s="163"/>
      <c r="KRV363" s="163"/>
      <c r="KRW363" s="163"/>
      <c r="KRX363" s="163"/>
      <c r="KRY363" s="163"/>
      <c r="KRZ363" s="163"/>
      <c r="KSA363" s="163"/>
      <c r="KSB363" s="163"/>
      <c r="KSC363" s="163"/>
      <c r="KSD363" s="163"/>
      <c r="KSE363" s="163"/>
      <c r="KSF363" s="163"/>
      <c r="KSG363" s="163"/>
      <c r="KSH363" s="163"/>
      <c r="KSI363" s="163"/>
      <c r="KSJ363" s="163"/>
      <c r="KSK363" s="163"/>
      <c r="KSL363" s="163"/>
      <c r="KSM363" s="163"/>
      <c r="KSN363" s="163"/>
      <c r="KSO363" s="163"/>
      <c r="KSP363" s="163"/>
      <c r="KSQ363" s="163"/>
      <c r="KSR363" s="163"/>
      <c r="KSS363" s="163"/>
      <c r="KST363" s="163"/>
      <c r="KSU363" s="163"/>
      <c r="KSV363" s="163"/>
      <c r="KSW363" s="163"/>
      <c r="KSX363" s="163"/>
      <c r="KSY363" s="163"/>
      <c r="KSZ363" s="163"/>
      <c r="KTA363" s="163"/>
      <c r="KTB363" s="163"/>
      <c r="KTC363" s="163"/>
      <c r="KTD363" s="163"/>
      <c r="KTE363" s="163"/>
      <c r="KTF363" s="163"/>
      <c r="KTG363" s="163"/>
      <c r="KTH363" s="163"/>
      <c r="KTI363" s="163"/>
      <c r="KTJ363" s="163"/>
      <c r="KTK363" s="163"/>
      <c r="KTL363" s="163"/>
      <c r="KTM363" s="163"/>
      <c r="KTN363" s="163"/>
      <c r="KTO363" s="163"/>
      <c r="KTP363" s="163"/>
      <c r="KTQ363" s="163"/>
      <c r="KTR363" s="163"/>
      <c r="KTS363" s="163"/>
      <c r="KTT363" s="163"/>
      <c r="KTU363" s="163"/>
      <c r="KTV363" s="163"/>
      <c r="KTW363" s="163"/>
      <c r="KTX363" s="163"/>
      <c r="KTY363" s="163"/>
      <c r="KTZ363" s="163"/>
      <c r="KUA363" s="163"/>
      <c r="KUB363" s="163"/>
      <c r="KUC363" s="163"/>
      <c r="KUD363" s="163"/>
      <c r="KUE363" s="163"/>
      <c r="KUF363" s="163"/>
      <c r="KUG363" s="163"/>
      <c r="KUH363" s="163"/>
      <c r="KUI363" s="163"/>
      <c r="KUJ363" s="163"/>
      <c r="KUK363" s="163"/>
      <c r="KUL363" s="163"/>
      <c r="KUM363" s="163"/>
      <c r="KUN363" s="163"/>
      <c r="KUO363" s="163"/>
      <c r="KUP363" s="163"/>
      <c r="KUQ363" s="163"/>
      <c r="KUR363" s="163"/>
      <c r="KUS363" s="163"/>
      <c r="KUT363" s="163"/>
      <c r="KUU363" s="163"/>
      <c r="KUV363" s="163"/>
      <c r="KUW363" s="163"/>
      <c r="KUX363" s="163"/>
      <c r="KUY363" s="163"/>
      <c r="KUZ363" s="163"/>
      <c r="KVA363" s="163"/>
      <c r="KVB363" s="163"/>
      <c r="KVC363" s="163"/>
      <c r="KVD363" s="163"/>
      <c r="KVE363" s="163"/>
      <c r="KVF363" s="163"/>
      <c r="KVG363" s="163"/>
      <c r="KVH363" s="163"/>
      <c r="KVI363" s="163"/>
      <c r="KVJ363" s="163"/>
      <c r="KVK363" s="163"/>
      <c r="KVL363" s="163"/>
      <c r="KVM363" s="163"/>
      <c r="KVN363" s="163"/>
      <c r="KVO363" s="163"/>
      <c r="KVP363" s="163"/>
      <c r="KVQ363" s="163"/>
      <c r="KVR363" s="163"/>
      <c r="KVS363" s="163"/>
      <c r="KVT363" s="163"/>
      <c r="KVU363" s="163"/>
      <c r="KVV363" s="163"/>
      <c r="KVW363" s="163"/>
      <c r="KVX363" s="163"/>
      <c r="KVY363" s="163"/>
      <c r="KVZ363" s="163"/>
      <c r="KWA363" s="163"/>
      <c r="KWB363" s="163"/>
      <c r="KWC363" s="163"/>
      <c r="KWD363" s="163"/>
      <c r="KWE363" s="163"/>
      <c r="KWF363" s="163"/>
      <c r="KWG363" s="163"/>
      <c r="KWH363" s="163"/>
      <c r="KWI363" s="163"/>
      <c r="KWJ363" s="163"/>
      <c r="KWK363" s="163"/>
      <c r="KWL363" s="163"/>
      <c r="KWM363" s="163"/>
      <c r="KWN363" s="163"/>
      <c r="KWO363" s="163"/>
      <c r="KWP363" s="163"/>
      <c r="KWQ363" s="163"/>
      <c r="KWR363" s="163"/>
      <c r="KWS363" s="163"/>
      <c r="KWT363" s="163"/>
      <c r="KWU363" s="163"/>
      <c r="KWV363" s="163"/>
      <c r="KWW363" s="163"/>
      <c r="KWX363" s="163"/>
      <c r="KWY363" s="163"/>
      <c r="KWZ363" s="163"/>
      <c r="KXA363" s="163"/>
      <c r="KXB363" s="163"/>
      <c r="KXC363" s="163"/>
      <c r="KXD363" s="163"/>
      <c r="KXE363" s="163"/>
      <c r="KXF363" s="163"/>
      <c r="KXG363" s="163"/>
      <c r="KXH363" s="163"/>
      <c r="KXI363" s="163"/>
      <c r="KXJ363" s="163"/>
      <c r="KXK363" s="163"/>
      <c r="KXL363" s="163"/>
      <c r="KXM363" s="163"/>
      <c r="KXN363" s="163"/>
      <c r="KXO363" s="163"/>
      <c r="KXP363" s="163"/>
      <c r="KXQ363" s="163"/>
      <c r="KXR363" s="163"/>
      <c r="KXS363" s="163"/>
      <c r="KXT363" s="163"/>
      <c r="KXU363" s="163"/>
      <c r="KXV363" s="163"/>
      <c r="KXW363" s="163"/>
      <c r="KXX363" s="163"/>
      <c r="KXY363" s="163"/>
      <c r="KXZ363" s="163"/>
      <c r="KYA363" s="163"/>
      <c r="KYB363" s="163"/>
      <c r="KYC363" s="163"/>
      <c r="KYD363" s="163"/>
      <c r="KYE363" s="163"/>
      <c r="KYF363" s="163"/>
      <c r="KYG363" s="163"/>
      <c r="KYH363" s="163"/>
      <c r="KYI363" s="163"/>
      <c r="KYJ363" s="163"/>
      <c r="KYK363" s="163"/>
      <c r="KYL363" s="163"/>
      <c r="KYM363" s="163"/>
      <c r="KYN363" s="163"/>
      <c r="KYO363" s="163"/>
      <c r="KYP363" s="163"/>
      <c r="KYQ363" s="163"/>
      <c r="KYR363" s="163"/>
      <c r="KYS363" s="163"/>
      <c r="KYT363" s="163"/>
      <c r="KYU363" s="163"/>
      <c r="KYV363" s="163"/>
      <c r="KYW363" s="163"/>
      <c r="KYX363" s="163"/>
      <c r="KYY363" s="163"/>
      <c r="KYZ363" s="163"/>
      <c r="KZA363" s="163"/>
      <c r="KZB363" s="163"/>
      <c r="KZC363" s="163"/>
      <c r="KZD363" s="163"/>
      <c r="KZE363" s="163"/>
      <c r="KZF363" s="163"/>
      <c r="KZG363" s="163"/>
      <c r="KZH363" s="163"/>
      <c r="KZI363" s="163"/>
      <c r="KZJ363" s="163"/>
      <c r="KZK363" s="163"/>
      <c r="KZL363" s="163"/>
      <c r="KZM363" s="163"/>
      <c r="KZN363" s="163"/>
      <c r="KZO363" s="163"/>
      <c r="KZP363" s="163"/>
      <c r="KZQ363" s="163"/>
      <c r="KZR363" s="163"/>
      <c r="KZS363" s="163"/>
      <c r="KZT363" s="163"/>
      <c r="KZU363" s="163"/>
      <c r="KZV363" s="163"/>
      <c r="KZW363" s="163"/>
      <c r="KZX363" s="163"/>
      <c r="KZY363" s="163"/>
      <c r="KZZ363" s="163"/>
      <c r="LAA363" s="163"/>
      <c r="LAB363" s="163"/>
      <c r="LAC363" s="163"/>
      <c r="LAD363" s="163"/>
      <c r="LAE363" s="163"/>
      <c r="LAF363" s="163"/>
      <c r="LAG363" s="163"/>
      <c r="LAH363" s="163"/>
      <c r="LAI363" s="163"/>
      <c r="LAJ363" s="163"/>
      <c r="LAK363" s="163"/>
      <c r="LAL363" s="163"/>
      <c r="LAM363" s="163"/>
      <c r="LAN363" s="163"/>
      <c r="LAO363" s="163"/>
      <c r="LAP363" s="163"/>
      <c r="LAQ363" s="163"/>
      <c r="LAR363" s="163"/>
      <c r="LAS363" s="163"/>
      <c r="LAT363" s="163"/>
      <c r="LAU363" s="163"/>
      <c r="LAV363" s="163"/>
      <c r="LAW363" s="163"/>
      <c r="LAX363" s="163"/>
      <c r="LAY363" s="163"/>
    </row>
    <row r="364" spans="1:8163" ht="52.8">
      <c r="A364" s="248" t="s">
        <v>2638</v>
      </c>
      <c r="B364" s="275" t="s">
        <v>2639</v>
      </c>
      <c r="C364" s="275" t="s">
        <v>2640</v>
      </c>
      <c r="D364" s="275" t="s">
        <v>2641</v>
      </c>
      <c r="E364" s="292">
        <v>44354</v>
      </c>
      <c r="F364" s="292">
        <v>44561</v>
      </c>
      <c r="G364" s="297"/>
      <c r="H364" s="238"/>
      <c r="I364" s="238"/>
      <c r="J364" s="235"/>
      <c r="K364" s="296"/>
      <c r="L364" s="275"/>
      <c r="M364" s="275">
        <v>69</v>
      </c>
      <c r="N364" s="275" t="s">
        <v>22</v>
      </c>
      <c r="O364" s="313">
        <v>11.5</v>
      </c>
      <c r="P364" s="275" t="s">
        <v>1172</v>
      </c>
      <c r="Q364" s="275" t="s">
        <v>154</v>
      </c>
      <c r="R364" s="275" t="s">
        <v>28</v>
      </c>
      <c r="S364" s="275">
        <v>11.5</v>
      </c>
      <c r="T364" s="275" t="s">
        <v>22</v>
      </c>
      <c r="U364" s="275" t="s">
        <v>22</v>
      </c>
      <c r="V364" s="275" t="s">
        <v>25</v>
      </c>
      <c r="W364" s="234"/>
      <c r="X364" s="163"/>
      <c r="Y364" s="163"/>
      <c r="Z364" s="163"/>
      <c r="AA364" s="163"/>
      <c r="AB364" s="163"/>
      <c r="AC364" s="163"/>
      <c r="AD364" s="163"/>
      <c r="AE364" s="163"/>
      <c r="AF364" s="163"/>
      <c r="AG364" s="163"/>
      <c r="AH364" s="163"/>
      <c r="AI364" s="163"/>
      <c r="AJ364" s="163"/>
      <c r="AK364" s="163"/>
      <c r="AL364" s="163"/>
      <c r="AM364" s="163"/>
      <c r="AN364" s="163"/>
      <c r="AO364" s="163"/>
      <c r="AP364" s="163"/>
      <c r="AQ364" s="163"/>
      <c r="AR364" s="163"/>
      <c r="AS364" s="163"/>
      <c r="AT364" s="163"/>
      <c r="AU364" s="163"/>
      <c r="AV364" s="163"/>
      <c r="AW364" s="163"/>
      <c r="AX364" s="163"/>
      <c r="AY364" s="163"/>
      <c r="AZ364" s="163"/>
      <c r="BA364" s="163"/>
      <c r="BB364" s="163"/>
      <c r="BC364" s="163"/>
      <c r="BD364" s="163"/>
      <c r="BE364" s="163"/>
      <c r="BF364" s="163"/>
      <c r="BG364" s="163"/>
      <c r="BH364" s="163"/>
      <c r="BI364" s="163"/>
      <c r="BJ364" s="163"/>
      <c r="BK364" s="163"/>
      <c r="BL364" s="163"/>
      <c r="BM364" s="163"/>
      <c r="BN364" s="163"/>
      <c r="BO364" s="163"/>
      <c r="BP364" s="163"/>
      <c r="BQ364" s="163"/>
      <c r="BR364" s="163"/>
      <c r="BS364" s="163"/>
      <c r="BT364" s="163"/>
      <c r="BU364" s="163"/>
      <c r="BV364" s="163"/>
      <c r="BW364" s="163"/>
      <c r="BX364" s="163"/>
      <c r="BY364" s="163"/>
      <c r="BZ364" s="163"/>
      <c r="CA364" s="163"/>
      <c r="CB364" s="163"/>
      <c r="CC364" s="163"/>
      <c r="CD364" s="163"/>
      <c r="CE364" s="163"/>
      <c r="CF364" s="163"/>
      <c r="CG364" s="163"/>
      <c r="CH364" s="163"/>
      <c r="CI364" s="163"/>
      <c r="CJ364" s="163"/>
      <c r="CK364" s="163"/>
      <c r="CL364" s="163"/>
      <c r="CM364" s="163"/>
      <c r="CN364" s="163"/>
      <c r="CO364" s="163"/>
      <c r="CP364" s="163"/>
      <c r="CQ364" s="163"/>
      <c r="CR364" s="163"/>
      <c r="CS364" s="163"/>
      <c r="CT364" s="163"/>
      <c r="CU364" s="163"/>
      <c r="CV364" s="163"/>
      <c r="CW364" s="163"/>
      <c r="CX364" s="163"/>
      <c r="CY364" s="163"/>
      <c r="CZ364" s="163"/>
      <c r="DA364" s="163"/>
      <c r="DB364" s="163"/>
      <c r="DC364" s="163"/>
      <c r="DD364" s="163"/>
      <c r="DE364" s="163"/>
      <c r="DF364" s="163"/>
      <c r="DG364" s="163"/>
      <c r="DH364" s="163"/>
      <c r="DI364" s="163"/>
      <c r="DJ364" s="163"/>
      <c r="DK364" s="163"/>
      <c r="DL364" s="163"/>
      <c r="DM364" s="163"/>
      <c r="DN364" s="163"/>
      <c r="DO364" s="163"/>
      <c r="DP364" s="163"/>
      <c r="DQ364" s="163"/>
      <c r="DR364" s="163"/>
      <c r="DS364" s="163"/>
      <c r="DT364" s="163"/>
      <c r="DU364" s="163"/>
      <c r="DV364" s="163"/>
      <c r="DW364" s="163"/>
      <c r="DX364" s="163"/>
      <c r="DY364" s="163"/>
      <c r="DZ364" s="163"/>
      <c r="EA364" s="163"/>
      <c r="EB364" s="163"/>
      <c r="EC364" s="163"/>
      <c r="ED364" s="163"/>
      <c r="EE364" s="163"/>
      <c r="EF364" s="163"/>
      <c r="EG364" s="163"/>
      <c r="EH364" s="163"/>
      <c r="EI364" s="163"/>
      <c r="EJ364" s="163"/>
      <c r="EK364" s="163"/>
      <c r="EL364" s="163"/>
      <c r="EM364" s="163"/>
      <c r="EN364" s="163"/>
      <c r="EO364" s="163"/>
      <c r="EP364" s="163"/>
      <c r="EQ364" s="163"/>
      <c r="ER364" s="163"/>
      <c r="ES364" s="163"/>
      <c r="ET364" s="163"/>
      <c r="EU364" s="163"/>
      <c r="EV364" s="163"/>
      <c r="EW364" s="163"/>
      <c r="EX364" s="163"/>
      <c r="EY364" s="163"/>
      <c r="EZ364" s="163"/>
      <c r="FA364" s="163"/>
      <c r="FB364" s="163"/>
      <c r="FC364" s="163"/>
      <c r="FD364" s="163"/>
      <c r="FE364" s="163"/>
      <c r="FF364" s="163"/>
      <c r="FG364" s="163"/>
      <c r="FH364" s="163"/>
      <c r="FI364" s="163"/>
      <c r="FJ364" s="163"/>
      <c r="FK364" s="163"/>
      <c r="FL364" s="163"/>
      <c r="FM364" s="163"/>
      <c r="FN364" s="163"/>
      <c r="FO364" s="163"/>
      <c r="FP364" s="163"/>
      <c r="FQ364" s="163"/>
      <c r="FR364" s="163"/>
      <c r="FS364" s="163"/>
      <c r="FT364" s="163"/>
      <c r="FU364" s="163"/>
      <c r="FV364" s="163"/>
      <c r="FW364" s="163"/>
      <c r="FX364" s="163"/>
      <c r="FY364" s="163"/>
      <c r="FZ364" s="163"/>
      <c r="GA364" s="163"/>
      <c r="GB364" s="163"/>
      <c r="GC364" s="163"/>
      <c r="GD364" s="163"/>
      <c r="GE364" s="163"/>
      <c r="GF364" s="163"/>
      <c r="GG364" s="163"/>
      <c r="GH364" s="163"/>
      <c r="GI364" s="163"/>
      <c r="GJ364" s="163"/>
      <c r="GK364" s="163"/>
      <c r="GL364" s="163"/>
      <c r="GM364" s="163"/>
      <c r="GN364" s="163"/>
      <c r="GO364" s="163"/>
      <c r="GP364" s="163"/>
      <c r="GQ364" s="163"/>
      <c r="GR364" s="163"/>
      <c r="GS364" s="163"/>
      <c r="GT364" s="163"/>
      <c r="GU364" s="163"/>
      <c r="GV364" s="163"/>
      <c r="GW364" s="163"/>
      <c r="GX364" s="163"/>
      <c r="GY364" s="163"/>
      <c r="GZ364" s="163"/>
      <c r="HA364" s="163"/>
      <c r="HB364" s="163"/>
      <c r="HC364" s="163"/>
      <c r="HD364" s="163"/>
      <c r="HE364" s="163"/>
      <c r="HF364" s="163"/>
      <c r="HG364" s="163"/>
      <c r="HH364" s="163"/>
      <c r="HI364" s="163"/>
      <c r="HJ364" s="163"/>
      <c r="HK364" s="163"/>
      <c r="HL364" s="163"/>
      <c r="HM364" s="163"/>
      <c r="HN364" s="163"/>
      <c r="HO364" s="163"/>
      <c r="HP364" s="163"/>
      <c r="HQ364" s="163"/>
      <c r="HR364" s="163"/>
      <c r="HS364" s="163"/>
      <c r="HT364" s="163"/>
      <c r="HU364" s="163"/>
      <c r="HV364" s="163"/>
      <c r="HW364" s="163"/>
      <c r="HX364" s="163"/>
      <c r="HY364" s="163"/>
      <c r="HZ364" s="163"/>
      <c r="IA364" s="163"/>
      <c r="IB364" s="163"/>
      <c r="IC364" s="163"/>
      <c r="ID364" s="163"/>
      <c r="IE364" s="163"/>
      <c r="IF364" s="163"/>
      <c r="IG364" s="163"/>
      <c r="IH364" s="163"/>
      <c r="II364" s="163"/>
      <c r="IJ364" s="163"/>
      <c r="IK364" s="163"/>
      <c r="IL364" s="163"/>
      <c r="IM364" s="163"/>
      <c r="IN364" s="163"/>
      <c r="IO364" s="163"/>
      <c r="IP364" s="163"/>
      <c r="IQ364" s="163"/>
      <c r="IR364" s="163"/>
      <c r="IS364" s="163"/>
      <c r="IT364" s="163"/>
      <c r="IU364" s="163"/>
      <c r="IV364" s="163"/>
      <c r="IW364" s="163"/>
      <c r="IX364" s="163"/>
      <c r="IY364" s="163"/>
      <c r="IZ364" s="163"/>
      <c r="JA364" s="163"/>
      <c r="JB364" s="163"/>
      <c r="JC364" s="163"/>
      <c r="JD364" s="163"/>
      <c r="JE364" s="163"/>
      <c r="JF364" s="163"/>
      <c r="JG364" s="163"/>
      <c r="JH364" s="163"/>
      <c r="JI364" s="163"/>
      <c r="JJ364" s="163"/>
      <c r="JK364" s="163"/>
      <c r="JL364" s="163"/>
      <c r="JM364" s="163"/>
      <c r="JN364" s="163"/>
      <c r="JO364" s="163"/>
      <c r="JP364" s="163"/>
      <c r="JQ364" s="163"/>
      <c r="JR364" s="163"/>
      <c r="JS364" s="163"/>
      <c r="JT364" s="163"/>
      <c r="JU364" s="163"/>
      <c r="JV364" s="163"/>
      <c r="JW364" s="163"/>
      <c r="JX364" s="163"/>
      <c r="JY364" s="163"/>
      <c r="JZ364" s="163"/>
      <c r="KA364" s="163"/>
      <c r="KB364" s="163"/>
      <c r="KC364" s="163"/>
      <c r="KD364" s="163"/>
      <c r="KE364" s="163"/>
      <c r="KF364" s="163"/>
      <c r="KG364" s="163"/>
      <c r="KH364" s="163"/>
      <c r="KI364" s="163"/>
      <c r="KJ364" s="163"/>
      <c r="KK364" s="163"/>
      <c r="KL364" s="163"/>
      <c r="KM364" s="163"/>
      <c r="KN364" s="163"/>
      <c r="KO364" s="163"/>
      <c r="KP364" s="163"/>
      <c r="KQ364" s="163"/>
      <c r="KR364" s="163"/>
      <c r="KS364" s="163"/>
      <c r="KT364" s="163"/>
      <c r="KU364" s="163"/>
      <c r="KV364" s="163"/>
      <c r="KW364" s="163"/>
      <c r="KX364" s="163"/>
      <c r="KY364" s="163"/>
      <c r="KZ364" s="163"/>
      <c r="LA364" s="163"/>
      <c r="LB364" s="163"/>
      <c r="LC364" s="163"/>
      <c r="LD364" s="163"/>
      <c r="LE364" s="163"/>
      <c r="LF364" s="163"/>
      <c r="LG364" s="163"/>
      <c r="LH364" s="163"/>
      <c r="LI364" s="163"/>
      <c r="LJ364" s="163"/>
      <c r="LK364" s="163"/>
      <c r="LL364" s="163"/>
      <c r="LM364" s="163"/>
      <c r="LN364" s="163"/>
      <c r="LO364" s="163"/>
      <c r="LP364" s="163"/>
      <c r="LQ364" s="163"/>
      <c r="LR364" s="163"/>
      <c r="LS364" s="163"/>
      <c r="LT364" s="163"/>
      <c r="LU364" s="163"/>
      <c r="LV364" s="163"/>
      <c r="LW364" s="163"/>
      <c r="LX364" s="163"/>
      <c r="LY364" s="163"/>
      <c r="LZ364" s="163"/>
      <c r="MA364" s="163"/>
      <c r="MB364" s="163"/>
      <c r="MC364" s="163"/>
      <c r="MD364" s="163"/>
      <c r="ME364" s="163"/>
      <c r="MF364" s="163"/>
      <c r="MG364" s="163"/>
      <c r="MH364" s="163"/>
      <c r="MI364" s="163"/>
      <c r="MJ364" s="163"/>
      <c r="MK364" s="163"/>
      <c r="ML364" s="163"/>
      <c r="MM364" s="163"/>
      <c r="MN364" s="163"/>
      <c r="MO364" s="163"/>
      <c r="MP364" s="163"/>
      <c r="MQ364" s="163"/>
      <c r="MR364" s="163"/>
      <c r="MS364" s="163"/>
      <c r="MT364" s="163"/>
      <c r="MU364" s="163"/>
      <c r="MV364" s="163"/>
      <c r="MW364" s="163"/>
      <c r="MX364" s="163"/>
      <c r="MY364" s="163"/>
      <c r="MZ364" s="163"/>
      <c r="NA364" s="163"/>
      <c r="NB364" s="163"/>
      <c r="NC364" s="163"/>
      <c r="ND364" s="163"/>
      <c r="NE364" s="163"/>
      <c r="NF364" s="163"/>
      <c r="NG364" s="163"/>
      <c r="NH364" s="163"/>
      <c r="NI364" s="163"/>
      <c r="NJ364" s="163"/>
      <c r="NK364" s="163"/>
      <c r="NL364" s="163"/>
      <c r="NM364" s="163"/>
      <c r="NN364" s="163"/>
      <c r="NO364" s="163"/>
      <c r="NP364" s="163"/>
      <c r="NQ364" s="163"/>
      <c r="NR364" s="163"/>
      <c r="NS364" s="163"/>
      <c r="NT364" s="163"/>
      <c r="NU364" s="163"/>
      <c r="NV364" s="163"/>
      <c r="NW364" s="163"/>
      <c r="NX364" s="163"/>
      <c r="NY364" s="163"/>
      <c r="NZ364" s="163"/>
      <c r="OA364" s="163"/>
      <c r="OB364" s="163"/>
      <c r="OC364" s="163"/>
      <c r="OD364" s="163"/>
      <c r="OE364" s="163"/>
      <c r="OF364" s="163"/>
      <c r="OG364" s="163"/>
      <c r="OH364" s="163"/>
      <c r="OI364" s="163"/>
      <c r="OJ364" s="163"/>
      <c r="OK364" s="163"/>
      <c r="OL364" s="163"/>
      <c r="OM364" s="163"/>
      <c r="ON364" s="163"/>
      <c r="OO364" s="163"/>
      <c r="OP364" s="163"/>
      <c r="OQ364" s="163"/>
      <c r="OR364" s="163"/>
      <c r="OS364" s="163"/>
      <c r="OT364" s="163"/>
      <c r="OU364" s="163"/>
      <c r="OV364" s="163"/>
      <c r="OW364" s="163"/>
      <c r="OX364" s="163"/>
      <c r="OY364" s="163"/>
      <c r="OZ364" s="163"/>
      <c r="PA364" s="163"/>
      <c r="PB364" s="163"/>
      <c r="PC364" s="163"/>
      <c r="PD364" s="163"/>
      <c r="PE364" s="163"/>
      <c r="PF364" s="163"/>
      <c r="PG364" s="163"/>
      <c r="PH364" s="163"/>
      <c r="PI364" s="163"/>
      <c r="PJ364" s="163"/>
      <c r="PK364" s="163"/>
      <c r="PL364" s="163"/>
      <c r="PM364" s="163"/>
      <c r="PN364" s="163"/>
      <c r="PO364" s="163"/>
      <c r="PP364" s="163"/>
      <c r="PQ364" s="163"/>
      <c r="PR364" s="163"/>
      <c r="PS364" s="163"/>
      <c r="PT364" s="163"/>
      <c r="PU364" s="163"/>
      <c r="PV364" s="163"/>
      <c r="PW364" s="163"/>
      <c r="PX364" s="163"/>
      <c r="PY364" s="163"/>
      <c r="PZ364" s="163"/>
      <c r="QA364" s="163"/>
      <c r="QB364" s="163"/>
      <c r="QC364" s="163"/>
      <c r="QD364" s="163"/>
      <c r="QE364" s="163"/>
      <c r="QF364" s="163"/>
      <c r="QG364" s="163"/>
      <c r="QH364" s="163"/>
      <c r="QI364" s="163"/>
      <c r="QJ364" s="163"/>
      <c r="QK364" s="163"/>
      <c r="QL364" s="163"/>
      <c r="QM364" s="163"/>
      <c r="QN364" s="163"/>
      <c r="QO364" s="163"/>
      <c r="QP364" s="163"/>
      <c r="QQ364" s="163"/>
      <c r="QR364" s="163"/>
      <c r="QS364" s="163"/>
      <c r="QT364" s="163"/>
      <c r="QU364" s="163"/>
      <c r="QV364" s="163"/>
      <c r="QW364" s="163"/>
      <c r="QX364" s="163"/>
      <c r="QY364" s="163"/>
      <c r="QZ364" s="163"/>
      <c r="RA364" s="163"/>
      <c r="RB364" s="163"/>
      <c r="RC364" s="163"/>
      <c r="RD364" s="163"/>
      <c r="RE364" s="163"/>
      <c r="RF364" s="163"/>
      <c r="RG364" s="163"/>
      <c r="RH364" s="163"/>
      <c r="RI364" s="163"/>
      <c r="RJ364" s="163"/>
      <c r="RK364" s="163"/>
      <c r="RL364" s="163"/>
      <c r="RM364" s="163"/>
      <c r="RN364" s="163"/>
      <c r="RO364" s="163"/>
      <c r="RP364" s="163"/>
      <c r="RQ364" s="163"/>
      <c r="RR364" s="163"/>
      <c r="RS364" s="163"/>
      <c r="RT364" s="163"/>
      <c r="RU364" s="163"/>
      <c r="RV364" s="163"/>
      <c r="RW364" s="163"/>
      <c r="RX364" s="163"/>
      <c r="RY364" s="163"/>
      <c r="RZ364" s="163"/>
      <c r="SA364" s="163"/>
      <c r="SB364" s="163"/>
      <c r="SC364" s="163"/>
      <c r="SD364" s="163"/>
      <c r="SE364" s="163"/>
      <c r="SF364" s="163"/>
      <c r="SG364" s="163"/>
      <c r="SH364" s="163"/>
      <c r="SI364" s="163"/>
      <c r="SJ364" s="163"/>
      <c r="SK364" s="163"/>
      <c r="SL364" s="163"/>
      <c r="SM364" s="163"/>
      <c r="SN364" s="163"/>
      <c r="SO364" s="163"/>
      <c r="SP364" s="163"/>
      <c r="SQ364" s="163"/>
      <c r="SR364" s="163"/>
      <c r="SS364" s="163"/>
      <c r="ST364" s="163"/>
      <c r="SU364" s="163"/>
      <c r="SV364" s="163"/>
      <c r="SW364" s="163"/>
      <c r="SX364" s="163"/>
      <c r="SY364" s="163"/>
      <c r="SZ364" s="163"/>
      <c r="TA364" s="163"/>
      <c r="TB364" s="163"/>
      <c r="TC364" s="163"/>
      <c r="TD364" s="163"/>
      <c r="TE364" s="163"/>
      <c r="TF364" s="163"/>
      <c r="TG364" s="163"/>
      <c r="TH364" s="163"/>
      <c r="TI364" s="163"/>
      <c r="TJ364" s="163"/>
      <c r="TK364" s="163"/>
      <c r="TL364" s="163"/>
      <c r="TM364" s="163"/>
      <c r="TN364" s="163"/>
      <c r="TO364" s="163"/>
      <c r="TP364" s="163"/>
      <c r="TQ364" s="163"/>
      <c r="TR364" s="163"/>
      <c r="TS364" s="163"/>
      <c r="TT364" s="163"/>
      <c r="TU364" s="163"/>
      <c r="TV364" s="163"/>
      <c r="TW364" s="163"/>
      <c r="TX364" s="163"/>
      <c r="TY364" s="163"/>
      <c r="TZ364" s="163"/>
      <c r="UA364" s="163"/>
      <c r="UB364" s="163"/>
      <c r="UC364" s="163"/>
      <c r="UD364" s="163"/>
      <c r="UE364" s="163"/>
      <c r="UF364" s="163"/>
      <c r="UG364" s="163"/>
      <c r="UH364" s="163"/>
      <c r="UI364" s="163"/>
      <c r="UJ364" s="163"/>
      <c r="UK364" s="163"/>
      <c r="UL364" s="163"/>
      <c r="UM364" s="163"/>
      <c r="UN364" s="163"/>
      <c r="UO364" s="163"/>
      <c r="UP364" s="163"/>
      <c r="UQ364" s="163"/>
      <c r="UR364" s="163"/>
      <c r="US364" s="163"/>
      <c r="UT364" s="163"/>
      <c r="UU364" s="163"/>
      <c r="UV364" s="163"/>
      <c r="UW364" s="163"/>
      <c r="UX364" s="163"/>
      <c r="UY364" s="163"/>
      <c r="UZ364" s="163"/>
      <c r="VA364" s="163"/>
      <c r="VB364" s="163"/>
      <c r="VC364" s="163"/>
      <c r="VD364" s="163"/>
      <c r="VE364" s="163"/>
      <c r="VF364" s="163"/>
      <c r="VG364" s="163"/>
      <c r="VH364" s="163"/>
      <c r="VI364" s="163"/>
      <c r="VJ364" s="163"/>
      <c r="VK364" s="163"/>
      <c r="VL364" s="163"/>
      <c r="VM364" s="163"/>
      <c r="VN364" s="163"/>
      <c r="VO364" s="163"/>
      <c r="VP364" s="163"/>
      <c r="VQ364" s="163"/>
      <c r="VR364" s="163"/>
      <c r="VS364" s="163"/>
      <c r="VT364" s="163"/>
      <c r="VU364" s="163"/>
      <c r="VV364" s="163"/>
      <c r="VW364" s="163"/>
      <c r="VX364" s="163"/>
      <c r="VY364" s="163"/>
      <c r="VZ364" s="163"/>
      <c r="WA364" s="163"/>
      <c r="WB364" s="163"/>
      <c r="WC364" s="163"/>
      <c r="WD364" s="163"/>
      <c r="WE364" s="163"/>
      <c r="WF364" s="163"/>
      <c r="WG364" s="163"/>
      <c r="WH364" s="163"/>
      <c r="WI364" s="163"/>
      <c r="WJ364" s="163"/>
      <c r="WK364" s="163"/>
      <c r="WL364" s="163"/>
      <c r="WM364" s="163"/>
      <c r="WN364" s="163"/>
      <c r="WO364" s="163"/>
      <c r="WP364" s="163"/>
      <c r="WQ364" s="163"/>
      <c r="WR364" s="163"/>
      <c r="WS364" s="163"/>
      <c r="WT364" s="163"/>
      <c r="WU364" s="163"/>
      <c r="WV364" s="163"/>
      <c r="WW364" s="163"/>
      <c r="WX364" s="163"/>
      <c r="WY364" s="163"/>
      <c r="WZ364" s="163"/>
      <c r="XA364" s="163"/>
      <c r="XB364" s="163"/>
      <c r="XC364" s="163"/>
      <c r="XD364" s="163"/>
      <c r="XE364" s="163"/>
      <c r="XF364" s="163"/>
      <c r="XG364" s="163"/>
      <c r="XH364" s="163"/>
      <c r="XI364" s="163"/>
      <c r="XJ364" s="163"/>
      <c r="XK364" s="163"/>
      <c r="XL364" s="163"/>
      <c r="XM364" s="163"/>
      <c r="XN364" s="163"/>
      <c r="XO364" s="163"/>
      <c r="XP364" s="163"/>
      <c r="XQ364" s="163"/>
      <c r="XR364" s="163"/>
      <c r="XS364" s="163"/>
      <c r="XT364" s="163"/>
      <c r="XU364" s="163"/>
      <c r="XV364" s="163"/>
      <c r="XW364" s="163"/>
      <c r="XX364" s="163"/>
      <c r="XY364" s="163"/>
      <c r="XZ364" s="163"/>
      <c r="YA364" s="163"/>
      <c r="YB364" s="163"/>
      <c r="YC364" s="163"/>
      <c r="YD364" s="163"/>
      <c r="YE364" s="163"/>
      <c r="YF364" s="163"/>
      <c r="YG364" s="163"/>
      <c r="YH364" s="163"/>
      <c r="YI364" s="163"/>
      <c r="YJ364" s="163"/>
      <c r="YK364" s="163"/>
      <c r="YL364" s="163"/>
      <c r="YM364" s="163"/>
      <c r="YN364" s="163"/>
      <c r="YO364" s="163"/>
      <c r="YP364" s="163"/>
      <c r="YQ364" s="163"/>
      <c r="YR364" s="163"/>
      <c r="YS364" s="163"/>
      <c r="YT364" s="163"/>
      <c r="YU364" s="163"/>
      <c r="YV364" s="163"/>
      <c r="YW364" s="163"/>
      <c r="YX364" s="163"/>
      <c r="YY364" s="163"/>
      <c r="YZ364" s="163"/>
      <c r="ZA364" s="163"/>
      <c r="ZB364" s="163"/>
      <c r="ZC364" s="163"/>
      <c r="ZD364" s="163"/>
      <c r="ZE364" s="163"/>
      <c r="ZF364" s="163"/>
      <c r="ZG364" s="163"/>
      <c r="ZH364" s="163"/>
      <c r="ZI364" s="163"/>
      <c r="ZJ364" s="163"/>
      <c r="ZK364" s="163"/>
      <c r="ZL364" s="163"/>
      <c r="ZM364" s="163"/>
      <c r="ZN364" s="163"/>
      <c r="ZO364" s="163"/>
      <c r="ZP364" s="163"/>
      <c r="ZQ364" s="163"/>
      <c r="ZR364" s="163"/>
      <c r="ZS364" s="163"/>
      <c r="ZT364" s="163"/>
      <c r="ZU364" s="163"/>
      <c r="ZV364" s="163"/>
      <c r="ZW364" s="163"/>
      <c r="ZX364" s="163"/>
      <c r="ZY364" s="163"/>
      <c r="ZZ364" s="163"/>
      <c r="AAA364" s="163"/>
      <c r="AAB364" s="163"/>
      <c r="AAC364" s="163"/>
      <c r="AAD364" s="163"/>
      <c r="AAE364" s="163"/>
      <c r="AAF364" s="163"/>
      <c r="AAG364" s="163"/>
      <c r="AAH364" s="163"/>
      <c r="AAI364" s="163"/>
      <c r="AAJ364" s="163"/>
      <c r="AAK364" s="163"/>
      <c r="AAL364" s="163"/>
      <c r="AAM364" s="163"/>
      <c r="AAN364" s="163"/>
      <c r="AAO364" s="163"/>
      <c r="AAP364" s="163"/>
      <c r="AAQ364" s="163"/>
      <c r="AAR364" s="163"/>
      <c r="AAS364" s="163"/>
      <c r="AAT364" s="163"/>
      <c r="AAU364" s="163"/>
      <c r="AAV364" s="163"/>
      <c r="AAW364" s="163"/>
      <c r="AAX364" s="163"/>
      <c r="AAY364" s="163"/>
      <c r="AAZ364" s="163"/>
      <c r="ABA364" s="163"/>
      <c r="ABB364" s="163"/>
      <c r="ABC364" s="163"/>
      <c r="ABD364" s="163"/>
      <c r="ABE364" s="163"/>
      <c r="ABF364" s="163"/>
      <c r="ABG364" s="163"/>
      <c r="ABH364" s="163"/>
      <c r="ABI364" s="163"/>
      <c r="ABJ364" s="163"/>
      <c r="ABK364" s="163"/>
      <c r="ABL364" s="163"/>
      <c r="ABM364" s="163"/>
      <c r="ABN364" s="163"/>
      <c r="ABO364" s="163"/>
      <c r="ABP364" s="163"/>
      <c r="ABQ364" s="163"/>
      <c r="ABR364" s="163"/>
      <c r="ABS364" s="163"/>
      <c r="ABT364" s="163"/>
      <c r="ABU364" s="163"/>
      <c r="ABV364" s="163"/>
      <c r="ABW364" s="163"/>
      <c r="ABX364" s="163"/>
      <c r="ABY364" s="163"/>
      <c r="ABZ364" s="163"/>
      <c r="ACA364" s="163"/>
      <c r="ACB364" s="163"/>
      <c r="ACC364" s="163"/>
      <c r="ACD364" s="163"/>
      <c r="ACE364" s="163"/>
      <c r="ACF364" s="163"/>
      <c r="ACG364" s="163"/>
      <c r="ACH364" s="163"/>
      <c r="ACI364" s="163"/>
      <c r="ACJ364" s="163"/>
      <c r="ACK364" s="163"/>
      <c r="ACL364" s="163"/>
      <c r="ACM364" s="163"/>
      <c r="ACN364" s="163"/>
      <c r="ACO364" s="163"/>
      <c r="ACP364" s="163"/>
      <c r="ACQ364" s="163"/>
      <c r="ACR364" s="163"/>
      <c r="ACS364" s="163"/>
      <c r="ACT364" s="163"/>
      <c r="ACU364" s="163"/>
      <c r="ACV364" s="163"/>
      <c r="ACW364" s="163"/>
      <c r="ACX364" s="163"/>
      <c r="ACY364" s="163"/>
      <c r="ACZ364" s="163"/>
      <c r="ADA364" s="163"/>
      <c r="ADB364" s="163"/>
      <c r="ADC364" s="163"/>
      <c r="ADD364" s="163"/>
      <c r="ADE364" s="163"/>
      <c r="ADF364" s="163"/>
      <c r="ADG364" s="163"/>
      <c r="ADH364" s="163"/>
      <c r="ADI364" s="163"/>
      <c r="ADJ364" s="163"/>
      <c r="ADK364" s="163"/>
      <c r="ADL364" s="163"/>
      <c r="ADM364" s="163"/>
      <c r="ADN364" s="163"/>
      <c r="ADO364" s="163"/>
      <c r="ADP364" s="163"/>
      <c r="ADQ364" s="163"/>
      <c r="ADR364" s="163"/>
      <c r="ADS364" s="163"/>
      <c r="ADT364" s="163"/>
      <c r="ADU364" s="163"/>
      <c r="ADV364" s="163"/>
      <c r="ADW364" s="163"/>
      <c r="ADX364" s="163"/>
      <c r="ADY364" s="163"/>
      <c r="ADZ364" s="163"/>
      <c r="AEA364" s="163"/>
      <c r="AEB364" s="163"/>
      <c r="AEC364" s="163"/>
      <c r="AED364" s="163"/>
      <c r="AEE364" s="163"/>
      <c r="AEF364" s="163"/>
      <c r="AEG364" s="163"/>
      <c r="AEH364" s="163"/>
      <c r="AEI364" s="163"/>
      <c r="AEJ364" s="163"/>
      <c r="AEK364" s="163"/>
      <c r="AEL364" s="163"/>
      <c r="AEM364" s="163"/>
      <c r="AEN364" s="163"/>
      <c r="AEO364" s="163"/>
      <c r="AEP364" s="163"/>
      <c r="AEQ364" s="163"/>
      <c r="AER364" s="163"/>
      <c r="AES364" s="163"/>
      <c r="AET364" s="163"/>
      <c r="AEU364" s="163"/>
      <c r="AEV364" s="163"/>
      <c r="AEW364" s="163"/>
      <c r="AEX364" s="163"/>
      <c r="AEY364" s="163"/>
      <c r="AEZ364" s="163"/>
      <c r="AFA364" s="163"/>
      <c r="AFB364" s="163"/>
      <c r="AFC364" s="163"/>
      <c r="AFD364" s="163"/>
      <c r="AFE364" s="163"/>
      <c r="AFF364" s="163"/>
      <c r="AFG364" s="163"/>
      <c r="AFH364" s="163"/>
      <c r="AFI364" s="163"/>
      <c r="AFJ364" s="163"/>
      <c r="AFK364" s="163"/>
      <c r="AFL364" s="163"/>
      <c r="AFM364" s="163"/>
      <c r="AFN364" s="163"/>
      <c r="AFO364" s="163"/>
      <c r="AFP364" s="163"/>
      <c r="AFQ364" s="163"/>
      <c r="AFR364" s="163"/>
      <c r="AFS364" s="163"/>
      <c r="AFT364" s="163"/>
      <c r="AFU364" s="163"/>
      <c r="AFV364" s="163"/>
      <c r="AFW364" s="163"/>
      <c r="AFX364" s="163"/>
      <c r="AFY364" s="163"/>
      <c r="AFZ364" s="163"/>
      <c r="AGA364" s="163"/>
      <c r="AGB364" s="163"/>
      <c r="AGC364" s="163"/>
      <c r="AGD364" s="163"/>
      <c r="AGE364" s="163"/>
      <c r="AGF364" s="163"/>
      <c r="AGG364" s="163"/>
      <c r="AGH364" s="163"/>
      <c r="AGI364" s="163"/>
      <c r="AGJ364" s="163"/>
      <c r="AGK364" s="163"/>
      <c r="AGL364" s="163"/>
      <c r="AGM364" s="163"/>
      <c r="AGN364" s="163"/>
      <c r="AGO364" s="163"/>
      <c r="AGP364" s="163"/>
      <c r="AGQ364" s="163"/>
      <c r="AGR364" s="163"/>
      <c r="AGS364" s="163"/>
      <c r="AGT364" s="163"/>
      <c r="AGU364" s="163"/>
      <c r="AGV364" s="163"/>
      <c r="AGW364" s="163"/>
      <c r="AGX364" s="163"/>
      <c r="AGY364" s="163"/>
      <c r="AGZ364" s="163"/>
      <c r="AHA364" s="163"/>
      <c r="AHB364" s="163"/>
      <c r="AHC364" s="163"/>
      <c r="AHD364" s="163"/>
      <c r="AHE364" s="163"/>
      <c r="AHF364" s="163"/>
      <c r="AHG364" s="163"/>
      <c r="AHH364" s="163"/>
      <c r="AHI364" s="163"/>
      <c r="AHJ364" s="163"/>
      <c r="AHK364" s="163"/>
      <c r="AHL364" s="163"/>
      <c r="AHM364" s="163"/>
      <c r="AHN364" s="163"/>
      <c r="AHO364" s="163"/>
      <c r="AHP364" s="163"/>
      <c r="AHQ364" s="163"/>
      <c r="AHR364" s="163"/>
      <c r="AHS364" s="163"/>
      <c r="AHT364" s="163"/>
      <c r="AHU364" s="163"/>
      <c r="AHV364" s="163"/>
      <c r="AHW364" s="163"/>
      <c r="AHX364" s="163"/>
      <c r="AHY364" s="163"/>
      <c r="AHZ364" s="163"/>
      <c r="AIA364" s="163"/>
      <c r="AIB364" s="163"/>
      <c r="AIC364" s="163"/>
      <c r="AID364" s="163"/>
      <c r="AIE364" s="163"/>
      <c r="AIF364" s="163"/>
      <c r="AIG364" s="163"/>
      <c r="AIH364" s="163"/>
      <c r="AII364" s="163"/>
      <c r="AIJ364" s="163"/>
      <c r="AIK364" s="163"/>
      <c r="AIL364" s="163"/>
      <c r="AIM364" s="163"/>
      <c r="AIN364" s="163"/>
      <c r="AIO364" s="163"/>
      <c r="AIP364" s="163"/>
      <c r="AIQ364" s="163"/>
      <c r="AIR364" s="163"/>
      <c r="AIS364" s="163"/>
      <c r="AIT364" s="163"/>
      <c r="AIU364" s="163"/>
      <c r="AIV364" s="163"/>
      <c r="AIW364" s="163"/>
      <c r="AIX364" s="163"/>
      <c r="AIY364" s="163"/>
      <c r="AIZ364" s="163"/>
      <c r="AJA364" s="163"/>
      <c r="AJB364" s="163"/>
      <c r="AJC364" s="163"/>
      <c r="AJD364" s="163"/>
      <c r="AJE364" s="163"/>
      <c r="AJF364" s="163"/>
      <c r="AJG364" s="163"/>
      <c r="AJH364" s="163"/>
      <c r="AJI364" s="163"/>
      <c r="AJJ364" s="163"/>
      <c r="AJK364" s="163"/>
      <c r="AJL364" s="163"/>
      <c r="AJM364" s="163"/>
      <c r="AJN364" s="163"/>
      <c r="AJO364" s="163"/>
      <c r="AJP364" s="163"/>
      <c r="AJQ364" s="163"/>
      <c r="AJR364" s="163"/>
      <c r="AJS364" s="163"/>
      <c r="AJT364" s="163"/>
      <c r="AJU364" s="163"/>
      <c r="AJV364" s="163"/>
      <c r="AJW364" s="163"/>
      <c r="AJX364" s="163"/>
      <c r="AJY364" s="163"/>
      <c r="AJZ364" s="163"/>
      <c r="AKA364" s="163"/>
      <c r="AKB364" s="163"/>
      <c r="AKC364" s="163"/>
      <c r="AKD364" s="163"/>
      <c r="AKE364" s="163"/>
      <c r="AKF364" s="163"/>
      <c r="AKG364" s="163"/>
      <c r="AKH364" s="163"/>
      <c r="AKI364" s="163"/>
      <c r="AKJ364" s="163"/>
      <c r="AKK364" s="163"/>
      <c r="AKL364" s="163"/>
      <c r="AKM364" s="163"/>
      <c r="AKN364" s="163"/>
      <c r="AKO364" s="163"/>
      <c r="AKP364" s="163"/>
      <c r="AKQ364" s="163"/>
      <c r="AKR364" s="163"/>
      <c r="AKS364" s="163"/>
      <c r="AKT364" s="163"/>
      <c r="AKU364" s="163"/>
      <c r="AKV364" s="163"/>
      <c r="AKW364" s="163"/>
      <c r="AKX364" s="163"/>
      <c r="AKY364" s="163"/>
      <c r="AKZ364" s="163"/>
      <c r="ALA364" s="163"/>
      <c r="ALB364" s="163"/>
      <c r="ALC364" s="163"/>
      <c r="ALD364" s="163"/>
      <c r="ALE364" s="163"/>
      <c r="ALF364" s="163"/>
      <c r="ALG364" s="163"/>
      <c r="ALH364" s="163"/>
      <c r="ALI364" s="163"/>
      <c r="ALJ364" s="163"/>
      <c r="ALK364" s="163"/>
      <c r="ALL364" s="163"/>
      <c r="ALM364" s="163"/>
      <c r="ALN364" s="163"/>
      <c r="ALO364" s="163"/>
      <c r="ALP364" s="163"/>
      <c r="ALQ364" s="163"/>
      <c r="ALR364" s="163"/>
      <c r="ALS364" s="163"/>
      <c r="ALT364" s="163"/>
      <c r="ALU364" s="163"/>
      <c r="ALV364" s="163"/>
      <c r="ALW364" s="163"/>
      <c r="ALX364" s="163"/>
      <c r="ALY364" s="163"/>
      <c r="ALZ364" s="163"/>
      <c r="AMA364" s="163"/>
      <c r="AMB364" s="163"/>
      <c r="AMC364" s="163"/>
      <c r="AMD364" s="163"/>
      <c r="AME364" s="163"/>
      <c r="AMF364" s="163"/>
      <c r="AMG364" s="163"/>
      <c r="AMH364" s="163"/>
      <c r="AMI364" s="163"/>
      <c r="AMJ364" s="163"/>
      <c r="AMK364" s="163"/>
      <c r="AML364" s="163"/>
      <c r="AMM364" s="163"/>
      <c r="AMN364" s="163"/>
      <c r="AMO364" s="163"/>
      <c r="AMP364" s="163"/>
      <c r="AMQ364" s="163"/>
      <c r="AMR364" s="163"/>
      <c r="AMS364" s="163"/>
      <c r="AMT364" s="163"/>
      <c r="AMU364" s="163"/>
      <c r="AMV364" s="163"/>
      <c r="AMW364" s="163"/>
      <c r="AMX364" s="163"/>
      <c r="AMY364" s="163"/>
      <c r="AMZ364" s="163"/>
      <c r="ANA364" s="163"/>
      <c r="ANB364" s="163"/>
      <c r="ANC364" s="163"/>
      <c r="AND364" s="163"/>
      <c r="ANE364" s="163"/>
      <c r="ANF364" s="163"/>
      <c r="ANG364" s="163"/>
      <c r="ANH364" s="163"/>
      <c r="ANI364" s="163"/>
      <c r="ANJ364" s="163"/>
      <c r="ANK364" s="163"/>
      <c r="ANL364" s="163"/>
      <c r="ANM364" s="163"/>
      <c r="ANN364" s="163"/>
      <c r="ANO364" s="163"/>
      <c r="ANP364" s="163"/>
      <c r="ANQ364" s="163"/>
      <c r="ANR364" s="163"/>
      <c r="ANS364" s="163"/>
      <c r="ANT364" s="163"/>
      <c r="ANU364" s="163"/>
      <c r="ANV364" s="163"/>
      <c r="ANW364" s="163"/>
      <c r="ANX364" s="163"/>
      <c r="ANY364" s="163"/>
      <c r="ANZ364" s="163"/>
      <c r="AOA364" s="163"/>
      <c r="AOB364" s="163"/>
      <c r="AOC364" s="163"/>
      <c r="AOD364" s="163"/>
      <c r="AOE364" s="163"/>
      <c r="AOF364" s="163"/>
      <c r="AOG364" s="163"/>
      <c r="AOH364" s="163"/>
      <c r="AOI364" s="163"/>
      <c r="AOJ364" s="163"/>
      <c r="AOK364" s="163"/>
      <c r="AOL364" s="163"/>
      <c r="AOM364" s="163"/>
      <c r="AON364" s="163"/>
      <c r="AOO364" s="163"/>
      <c r="AOP364" s="163"/>
      <c r="AOQ364" s="163"/>
      <c r="AOR364" s="163"/>
      <c r="AOS364" s="163"/>
      <c r="AOT364" s="163"/>
      <c r="AOU364" s="163"/>
      <c r="AOV364" s="163"/>
      <c r="AOW364" s="163"/>
      <c r="AOX364" s="163"/>
      <c r="AOY364" s="163"/>
      <c r="AOZ364" s="163"/>
      <c r="APA364" s="163"/>
      <c r="APB364" s="163"/>
      <c r="APC364" s="163"/>
      <c r="APD364" s="163"/>
      <c r="APE364" s="163"/>
      <c r="APF364" s="163"/>
      <c r="APG364" s="163"/>
      <c r="APH364" s="163"/>
      <c r="API364" s="163"/>
      <c r="APJ364" s="163"/>
      <c r="APK364" s="163"/>
      <c r="APL364" s="163"/>
      <c r="APM364" s="163"/>
      <c r="APN364" s="163"/>
      <c r="APO364" s="163"/>
      <c r="APP364" s="163"/>
      <c r="APQ364" s="163"/>
      <c r="APR364" s="163"/>
      <c r="APS364" s="163"/>
      <c r="APT364" s="163"/>
      <c r="APU364" s="163"/>
      <c r="APV364" s="163"/>
      <c r="APW364" s="163"/>
      <c r="APX364" s="163"/>
      <c r="APY364" s="163"/>
      <c r="APZ364" s="163"/>
      <c r="AQA364" s="163"/>
      <c r="AQB364" s="163"/>
      <c r="AQC364" s="163"/>
      <c r="AQD364" s="163"/>
      <c r="AQE364" s="163"/>
      <c r="AQF364" s="163"/>
      <c r="AQG364" s="163"/>
      <c r="AQH364" s="163"/>
      <c r="AQI364" s="163"/>
      <c r="AQJ364" s="163"/>
      <c r="AQK364" s="163"/>
      <c r="AQL364" s="163"/>
      <c r="AQM364" s="163"/>
      <c r="AQN364" s="163"/>
      <c r="AQO364" s="163"/>
      <c r="AQP364" s="163"/>
      <c r="AQQ364" s="163"/>
      <c r="AQR364" s="163"/>
      <c r="AQS364" s="163"/>
      <c r="AQT364" s="163"/>
      <c r="AQU364" s="163"/>
      <c r="AQV364" s="163"/>
      <c r="AQW364" s="163"/>
      <c r="AQX364" s="163"/>
      <c r="AQY364" s="163"/>
      <c r="AQZ364" s="163"/>
      <c r="ARA364" s="163"/>
      <c r="ARB364" s="163"/>
      <c r="ARC364" s="163"/>
      <c r="ARD364" s="163"/>
      <c r="ARE364" s="163"/>
      <c r="ARF364" s="163"/>
      <c r="ARG364" s="163"/>
      <c r="ARH364" s="163"/>
      <c r="ARI364" s="163"/>
      <c r="ARJ364" s="163"/>
      <c r="ARK364" s="163"/>
      <c r="ARL364" s="163"/>
      <c r="ARM364" s="163"/>
      <c r="ARN364" s="163"/>
      <c r="ARO364" s="163"/>
      <c r="ARP364" s="163"/>
      <c r="ARQ364" s="163"/>
      <c r="ARR364" s="163"/>
      <c r="ARS364" s="163"/>
      <c r="ART364" s="163"/>
      <c r="ARU364" s="163"/>
      <c r="ARV364" s="163"/>
      <c r="ARW364" s="163"/>
      <c r="ARX364" s="163"/>
      <c r="ARY364" s="163"/>
      <c r="ARZ364" s="163"/>
      <c r="ASA364" s="163"/>
      <c r="ASB364" s="163"/>
      <c r="ASC364" s="163"/>
      <c r="ASD364" s="163"/>
      <c r="ASE364" s="163"/>
      <c r="ASF364" s="163"/>
      <c r="ASG364" s="163"/>
      <c r="ASH364" s="163"/>
      <c r="ASI364" s="163"/>
      <c r="ASJ364" s="163"/>
      <c r="ASK364" s="163"/>
      <c r="ASL364" s="163"/>
      <c r="ASM364" s="163"/>
      <c r="ASN364" s="163"/>
      <c r="ASO364" s="163"/>
      <c r="ASP364" s="163"/>
      <c r="ASQ364" s="163"/>
      <c r="ASR364" s="163"/>
      <c r="ASS364" s="163"/>
      <c r="AST364" s="163"/>
      <c r="ASU364" s="163"/>
      <c r="ASV364" s="163"/>
      <c r="ASW364" s="163"/>
      <c r="ASX364" s="163"/>
      <c r="ASY364" s="163"/>
      <c r="ASZ364" s="163"/>
      <c r="ATA364" s="163"/>
      <c r="ATB364" s="163"/>
      <c r="ATC364" s="163"/>
      <c r="ATD364" s="163"/>
      <c r="ATE364" s="163"/>
      <c r="ATF364" s="163"/>
      <c r="ATG364" s="163"/>
      <c r="ATH364" s="163"/>
      <c r="ATI364" s="163"/>
      <c r="ATJ364" s="163"/>
      <c r="ATK364" s="163"/>
      <c r="ATL364" s="163"/>
      <c r="ATM364" s="163"/>
      <c r="ATN364" s="163"/>
      <c r="ATO364" s="163"/>
      <c r="ATP364" s="163"/>
      <c r="ATQ364" s="163"/>
      <c r="ATR364" s="163"/>
      <c r="ATS364" s="163"/>
      <c r="ATT364" s="163"/>
      <c r="ATU364" s="163"/>
      <c r="ATV364" s="163"/>
      <c r="ATW364" s="163"/>
      <c r="ATX364" s="163"/>
      <c r="ATY364" s="163"/>
      <c r="ATZ364" s="163"/>
      <c r="AUA364" s="163"/>
      <c r="AUB364" s="163"/>
      <c r="AUC364" s="163"/>
      <c r="AUD364" s="163"/>
      <c r="AUE364" s="163"/>
      <c r="AUF364" s="163"/>
      <c r="AUG364" s="163"/>
      <c r="AUH364" s="163"/>
      <c r="AUI364" s="163"/>
      <c r="AUJ364" s="163"/>
      <c r="AUK364" s="163"/>
      <c r="AUL364" s="163"/>
      <c r="AUM364" s="163"/>
      <c r="AUN364" s="163"/>
      <c r="AUO364" s="163"/>
      <c r="AUP364" s="163"/>
      <c r="AUQ364" s="163"/>
      <c r="AUR364" s="163"/>
      <c r="AUS364" s="163"/>
      <c r="AUT364" s="163"/>
      <c r="AUU364" s="163"/>
      <c r="AUV364" s="163"/>
      <c r="AUW364" s="163"/>
      <c r="AUX364" s="163"/>
      <c r="AUY364" s="163"/>
      <c r="AUZ364" s="163"/>
      <c r="AVA364" s="163"/>
      <c r="AVB364" s="163"/>
      <c r="AVC364" s="163"/>
      <c r="AVD364" s="163"/>
      <c r="AVE364" s="163"/>
      <c r="AVF364" s="163"/>
      <c r="AVG364" s="163"/>
      <c r="AVH364" s="163"/>
      <c r="AVI364" s="163"/>
      <c r="AVJ364" s="163"/>
      <c r="AVK364" s="163"/>
      <c r="AVL364" s="163"/>
      <c r="AVM364" s="163"/>
      <c r="AVN364" s="163"/>
      <c r="AVO364" s="163"/>
      <c r="AVP364" s="163"/>
      <c r="AVQ364" s="163"/>
      <c r="AVR364" s="163"/>
      <c r="AVS364" s="163"/>
      <c r="AVT364" s="163"/>
      <c r="AVU364" s="163"/>
      <c r="AVV364" s="163"/>
      <c r="AVW364" s="163"/>
      <c r="AVX364" s="163"/>
      <c r="AVY364" s="163"/>
      <c r="AVZ364" s="163"/>
      <c r="AWA364" s="163"/>
      <c r="AWB364" s="163"/>
      <c r="AWC364" s="163"/>
      <c r="AWD364" s="163"/>
      <c r="AWE364" s="163"/>
      <c r="AWF364" s="163"/>
      <c r="AWG364" s="163"/>
      <c r="AWH364" s="163"/>
      <c r="AWI364" s="163"/>
      <c r="AWJ364" s="163"/>
      <c r="AWK364" s="163"/>
      <c r="AWL364" s="163"/>
      <c r="AWM364" s="163"/>
      <c r="AWN364" s="163"/>
      <c r="AWO364" s="163"/>
      <c r="AWP364" s="163"/>
      <c r="AWQ364" s="163"/>
      <c r="AWR364" s="163"/>
      <c r="AWS364" s="163"/>
      <c r="AWT364" s="163"/>
      <c r="AWU364" s="163"/>
      <c r="AWV364" s="163"/>
      <c r="AWW364" s="163"/>
      <c r="AWX364" s="163"/>
      <c r="AWY364" s="163"/>
      <c r="AWZ364" s="163"/>
      <c r="AXA364" s="163"/>
      <c r="AXB364" s="163"/>
      <c r="AXC364" s="163"/>
      <c r="AXD364" s="163"/>
      <c r="AXE364" s="163"/>
      <c r="AXF364" s="163"/>
      <c r="AXG364" s="163"/>
      <c r="AXH364" s="163"/>
      <c r="AXI364" s="163"/>
      <c r="AXJ364" s="163"/>
      <c r="AXK364" s="163"/>
      <c r="AXL364" s="163"/>
      <c r="AXM364" s="163"/>
      <c r="AXN364" s="163"/>
      <c r="AXO364" s="163"/>
      <c r="AXP364" s="163"/>
      <c r="AXQ364" s="163"/>
      <c r="AXR364" s="163"/>
      <c r="AXS364" s="163"/>
      <c r="AXT364" s="163"/>
      <c r="AXU364" s="163"/>
      <c r="AXV364" s="163"/>
      <c r="AXW364" s="163"/>
      <c r="AXX364" s="163"/>
      <c r="AXY364" s="163"/>
      <c r="AXZ364" s="163"/>
      <c r="AYA364" s="163"/>
      <c r="AYB364" s="163"/>
      <c r="AYC364" s="163"/>
      <c r="AYD364" s="163"/>
      <c r="AYE364" s="163"/>
      <c r="AYF364" s="163"/>
      <c r="AYG364" s="163"/>
      <c r="AYH364" s="163"/>
      <c r="AYI364" s="163"/>
      <c r="AYJ364" s="163"/>
      <c r="AYK364" s="163"/>
      <c r="AYL364" s="163"/>
      <c r="AYM364" s="163"/>
      <c r="AYN364" s="163"/>
      <c r="AYO364" s="163"/>
      <c r="AYP364" s="163"/>
      <c r="AYQ364" s="163"/>
      <c r="AYR364" s="163"/>
      <c r="AYS364" s="163"/>
      <c r="AYT364" s="163"/>
      <c r="AYU364" s="163"/>
      <c r="AYV364" s="163"/>
      <c r="AYW364" s="163"/>
      <c r="AYX364" s="163"/>
      <c r="AYY364" s="163"/>
      <c r="AYZ364" s="163"/>
      <c r="AZA364" s="163"/>
      <c r="AZB364" s="163"/>
      <c r="AZC364" s="163"/>
      <c r="AZD364" s="163"/>
      <c r="AZE364" s="163"/>
      <c r="AZF364" s="163"/>
      <c r="AZG364" s="163"/>
      <c r="AZH364" s="163"/>
      <c r="AZI364" s="163"/>
      <c r="AZJ364" s="163"/>
      <c r="AZK364" s="163"/>
      <c r="AZL364" s="163"/>
      <c r="AZM364" s="163"/>
      <c r="AZN364" s="163"/>
      <c r="AZO364" s="163"/>
      <c r="AZP364" s="163"/>
      <c r="AZQ364" s="163"/>
      <c r="AZR364" s="163"/>
      <c r="AZS364" s="163"/>
      <c r="AZT364" s="163"/>
      <c r="AZU364" s="163"/>
      <c r="AZV364" s="163"/>
      <c r="AZW364" s="163"/>
      <c r="AZX364" s="163"/>
      <c r="AZY364" s="163"/>
      <c r="AZZ364" s="163"/>
      <c r="BAA364" s="163"/>
      <c r="BAB364" s="163"/>
      <c r="BAC364" s="163"/>
      <c r="BAD364" s="163"/>
      <c r="BAE364" s="163"/>
      <c r="BAF364" s="163"/>
      <c r="BAG364" s="163"/>
      <c r="BAH364" s="163"/>
      <c r="BAI364" s="163"/>
      <c r="BAJ364" s="163"/>
      <c r="BAK364" s="163"/>
      <c r="BAL364" s="163"/>
      <c r="BAM364" s="163"/>
      <c r="BAN364" s="163"/>
      <c r="BAO364" s="163"/>
      <c r="BAP364" s="163"/>
      <c r="BAQ364" s="163"/>
      <c r="BAR364" s="163"/>
      <c r="BAS364" s="163"/>
      <c r="BAT364" s="163"/>
      <c r="BAU364" s="163"/>
      <c r="BAV364" s="163"/>
      <c r="BAW364" s="163"/>
      <c r="BAX364" s="163"/>
      <c r="BAY364" s="163"/>
      <c r="BAZ364" s="163"/>
      <c r="BBA364" s="163"/>
      <c r="BBB364" s="163"/>
      <c r="BBC364" s="163"/>
      <c r="BBD364" s="163"/>
      <c r="BBE364" s="163"/>
      <c r="BBF364" s="163"/>
      <c r="BBG364" s="163"/>
      <c r="BBH364" s="163"/>
      <c r="BBI364" s="163"/>
      <c r="BBJ364" s="163"/>
      <c r="BBK364" s="163"/>
      <c r="BBL364" s="163"/>
      <c r="BBM364" s="163"/>
      <c r="BBN364" s="163"/>
      <c r="BBO364" s="163"/>
      <c r="BBP364" s="163"/>
      <c r="BBQ364" s="163"/>
      <c r="BBR364" s="163"/>
      <c r="BBS364" s="163"/>
      <c r="BBT364" s="163"/>
      <c r="BBU364" s="163"/>
      <c r="BBV364" s="163"/>
      <c r="BBW364" s="163"/>
      <c r="BBX364" s="163"/>
      <c r="BBY364" s="163"/>
      <c r="BBZ364" s="163"/>
      <c r="BCA364" s="163"/>
      <c r="BCB364" s="163"/>
      <c r="BCC364" s="163"/>
      <c r="BCD364" s="163"/>
      <c r="BCE364" s="163"/>
      <c r="BCF364" s="163"/>
      <c r="BCG364" s="163"/>
      <c r="BCH364" s="163"/>
      <c r="BCI364" s="163"/>
      <c r="BCJ364" s="163"/>
      <c r="BCK364" s="163"/>
      <c r="BCL364" s="163"/>
      <c r="BCM364" s="163"/>
      <c r="BCN364" s="163"/>
      <c r="BCO364" s="163"/>
      <c r="BCP364" s="163"/>
      <c r="BCQ364" s="163"/>
      <c r="BCR364" s="163"/>
      <c r="BCS364" s="163"/>
      <c r="BCT364" s="163"/>
      <c r="BCU364" s="163"/>
      <c r="BCV364" s="163"/>
      <c r="BCW364" s="163"/>
      <c r="BCX364" s="163"/>
      <c r="BCY364" s="163"/>
      <c r="BCZ364" s="163"/>
      <c r="BDA364" s="163"/>
      <c r="BDB364" s="163"/>
      <c r="BDC364" s="163"/>
      <c r="BDD364" s="163"/>
      <c r="BDE364" s="163"/>
      <c r="BDF364" s="163"/>
      <c r="BDG364" s="163"/>
      <c r="BDH364" s="163"/>
      <c r="BDI364" s="163"/>
      <c r="BDJ364" s="163"/>
      <c r="BDK364" s="163"/>
      <c r="BDL364" s="163"/>
      <c r="BDM364" s="163"/>
      <c r="BDN364" s="163"/>
      <c r="BDO364" s="163"/>
      <c r="BDP364" s="163"/>
      <c r="BDQ364" s="163"/>
      <c r="BDR364" s="163"/>
      <c r="BDS364" s="163"/>
      <c r="BDT364" s="163"/>
      <c r="BDU364" s="163"/>
      <c r="BDV364" s="163"/>
      <c r="BDW364" s="163"/>
      <c r="BDX364" s="163"/>
      <c r="BDY364" s="163"/>
      <c r="BDZ364" s="163"/>
      <c r="BEA364" s="163"/>
      <c r="BEB364" s="163"/>
      <c r="BEC364" s="163"/>
      <c r="BED364" s="163"/>
      <c r="BEE364" s="163"/>
      <c r="BEF364" s="163"/>
      <c r="BEG364" s="163"/>
      <c r="BEH364" s="163"/>
      <c r="BEI364" s="163"/>
      <c r="BEJ364" s="163"/>
      <c r="BEK364" s="163"/>
      <c r="BEL364" s="163"/>
      <c r="BEM364" s="163"/>
      <c r="BEN364" s="163"/>
      <c r="BEO364" s="163"/>
      <c r="BEP364" s="163"/>
      <c r="BEQ364" s="163"/>
      <c r="BER364" s="163"/>
      <c r="BES364" s="163"/>
      <c r="BET364" s="163"/>
      <c r="BEU364" s="163"/>
      <c r="BEV364" s="163"/>
      <c r="BEW364" s="163"/>
      <c r="BEX364" s="163"/>
      <c r="BEY364" s="163"/>
      <c r="BEZ364" s="163"/>
      <c r="BFA364" s="163"/>
      <c r="BFB364" s="163"/>
      <c r="BFC364" s="163"/>
      <c r="BFD364" s="163"/>
      <c r="BFE364" s="163"/>
      <c r="BFF364" s="163"/>
      <c r="BFG364" s="163"/>
      <c r="BFH364" s="163"/>
      <c r="BFI364" s="163"/>
      <c r="BFJ364" s="163"/>
      <c r="BFK364" s="163"/>
      <c r="BFL364" s="163"/>
      <c r="BFM364" s="163"/>
      <c r="BFN364" s="163"/>
      <c r="BFO364" s="163"/>
      <c r="BFP364" s="163"/>
      <c r="BFQ364" s="163"/>
      <c r="BFR364" s="163"/>
      <c r="BFS364" s="163"/>
      <c r="BFT364" s="163"/>
      <c r="BFU364" s="163"/>
      <c r="BFV364" s="163"/>
      <c r="BFW364" s="163"/>
      <c r="BFX364" s="163"/>
      <c r="BFY364" s="163"/>
      <c r="BFZ364" s="163"/>
      <c r="BGA364" s="163"/>
      <c r="BGB364" s="163"/>
      <c r="BGC364" s="163"/>
      <c r="BGD364" s="163"/>
      <c r="BGE364" s="163"/>
      <c r="BGF364" s="163"/>
      <c r="BGG364" s="163"/>
      <c r="BGH364" s="163"/>
      <c r="BGI364" s="163"/>
      <c r="BGJ364" s="163"/>
      <c r="BGK364" s="163"/>
      <c r="BGL364" s="163"/>
      <c r="BGM364" s="163"/>
      <c r="BGN364" s="163"/>
      <c r="BGO364" s="163"/>
      <c r="BGP364" s="163"/>
      <c r="BGQ364" s="163"/>
      <c r="BGR364" s="163"/>
      <c r="BGS364" s="163"/>
      <c r="BGT364" s="163"/>
      <c r="BGU364" s="163"/>
      <c r="BGV364" s="163"/>
      <c r="BGW364" s="163"/>
      <c r="BGX364" s="163"/>
      <c r="BGY364" s="163"/>
      <c r="BGZ364" s="163"/>
      <c r="BHA364" s="163"/>
      <c r="BHB364" s="163"/>
      <c r="BHC364" s="163"/>
      <c r="BHD364" s="163"/>
      <c r="BHE364" s="163"/>
      <c r="BHF364" s="163"/>
      <c r="BHG364" s="163"/>
      <c r="BHH364" s="163"/>
      <c r="BHI364" s="163"/>
      <c r="BHJ364" s="163"/>
      <c r="BHK364" s="163"/>
      <c r="BHL364" s="163"/>
      <c r="BHM364" s="163"/>
      <c r="BHN364" s="163"/>
      <c r="BHO364" s="163"/>
      <c r="BHP364" s="163"/>
      <c r="BHQ364" s="163"/>
      <c r="BHR364" s="163"/>
      <c r="BHS364" s="163"/>
      <c r="BHT364" s="163"/>
      <c r="BHU364" s="163"/>
      <c r="BHV364" s="163"/>
      <c r="BHW364" s="163"/>
      <c r="BHX364" s="163"/>
      <c r="BHY364" s="163"/>
      <c r="BHZ364" s="163"/>
      <c r="BIA364" s="163"/>
      <c r="BIB364" s="163"/>
      <c r="BIC364" s="163"/>
      <c r="BID364" s="163"/>
      <c r="BIE364" s="163"/>
      <c r="BIF364" s="163"/>
      <c r="BIG364" s="163"/>
      <c r="BIH364" s="163"/>
      <c r="BII364" s="163"/>
      <c r="BIJ364" s="163"/>
      <c r="BIK364" s="163"/>
      <c r="BIL364" s="163"/>
      <c r="BIM364" s="163"/>
      <c r="BIN364" s="163"/>
      <c r="BIO364" s="163"/>
      <c r="BIP364" s="163"/>
      <c r="BIQ364" s="163"/>
      <c r="BIR364" s="163"/>
      <c r="BIS364" s="163"/>
      <c r="BIT364" s="163"/>
      <c r="BIU364" s="163"/>
      <c r="BIV364" s="163"/>
      <c r="BIW364" s="163"/>
      <c r="BIX364" s="163"/>
      <c r="BIY364" s="163"/>
      <c r="BIZ364" s="163"/>
      <c r="BJA364" s="163"/>
      <c r="BJB364" s="163"/>
      <c r="BJC364" s="163"/>
      <c r="BJD364" s="163"/>
      <c r="BJE364" s="163"/>
      <c r="BJF364" s="163"/>
      <c r="BJG364" s="163"/>
      <c r="BJH364" s="163"/>
      <c r="BJI364" s="163"/>
      <c r="BJJ364" s="163"/>
      <c r="BJK364" s="163"/>
      <c r="BJL364" s="163"/>
      <c r="BJM364" s="163"/>
      <c r="BJN364" s="163"/>
      <c r="BJO364" s="163"/>
      <c r="BJP364" s="163"/>
      <c r="BJQ364" s="163"/>
      <c r="BJR364" s="163"/>
      <c r="BJS364" s="163"/>
      <c r="BJT364" s="163"/>
      <c r="BJU364" s="163"/>
      <c r="BJV364" s="163"/>
      <c r="BJW364" s="163"/>
      <c r="BJX364" s="163"/>
      <c r="BJY364" s="163"/>
      <c r="BJZ364" s="163"/>
      <c r="BKA364" s="163"/>
      <c r="BKB364" s="163"/>
      <c r="BKC364" s="163"/>
      <c r="BKD364" s="163"/>
      <c r="BKE364" s="163"/>
      <c r="BKF364" s="163"/>
      <c r="BKG364" s="163"/>
      <c r="BKH364" s="163"/>
      <c r="BKI364" s="163"/>
      <c r="BKJ364" s="163"/>
      <c r="BKK364" s="163"/>
      <c r="BKL364" s="163"/>
      <c r="BKM364" s="163"/>
      <c r="BKN364" s="163"/>
      <c r="BKO364" s="163"/>
      <c r="BKP364" s="163"/>
      <c r="BKQ364" s="163"/>
      <c r="BKR364" s="163"/>
      <c r="BKS364" s="163"/>
      <c r="BKT364" s="163"/>
      <c r="BKU364" s="163"/>
      <c r="BKV364" s="163"/>
      <c r="BKW364" s="163"/>
      <c r="BKX364" s="163"/>
      <c r="BKY364" s="163"/>
      <c r="BKZ364" s="163"/>
      <c r="BLA364" s="163"/>
      <c r="BLB364" s="163"/>
      <c r="BLC364" s="163"/>
      <c r="BLD364" s="163"/>
      <c r="BLE364" s="163"/>
      <c r="BLF364" s="163"/>
      <c r="BLG364" s="163"/>
      <c r="BLH364" s="163"/>
      <c r="BLI364" s="163"/>
      <c r="BLJ364" s="163"/>
      <c r="BLK364" s="163"/>
      <c r="BLL364" s="163"/>
      <c r="BLM364" s="163"/>
      <c r="BLN364" s="163"/>
      <c r="BLO364" s="163"/>
      <c r="BLP364" s="163"/>
      <c r="BLQ364" s="163"/>
      <c r="BLR364" s="163"/>
      <c r="BLS364" s="163"/>
      <c r="BLT364" s="163"/>
      <c r="BLU364" s="163"/>
      <c r="BLV364" s="163"/>
      <c r="BLW364" s="163"/>
      <c r="BLX364" s="163"/>
      <c r="BLY364" s="163"/>
      <c r="BLZ364" s="163"/>
      <c r="BMA364" s="163"/>
      <c r="BMB364" s="163"/>
      <c r="BMC364" s="163"/>
      <c r="BMD364" s="163"/>
      <c r="BME364" s="163"/>
      <c r="BMF364" s="163"/>
      <c r="BMG364" s="163"/>
      <c r="BMH364" s="163"/>
      <c r="BMI364" s="163"/>
      <c r="BMJ364" s="163"/>
      <c r="BMK364" s="163"/>
      <c r="BML364" s="163"/>
      <c r="BMM364" s="163"/>
      <c r="BMN364" s="163"/>
      <c r="BMO364" s="163"/>
      <c r="BMP364" s="163"/>
      <c r="BMQ364" s="163"/>
      <c r="BMR364" s="163"/>
      <c r="BMS364" s="163"/>
      <c r="BMT364" s="163"/>
      <c r="BMU364" s="163"/>
      <c r="BMV364" s="163"/>
      <c r="BMW364" s="163"/>
      <c r="BMX364" s="163"/>
      <c r="BMY364" s="163"/>
      <c r="BMZ364" s="163"/>
      <c r="BNA364" s="163"/>
      <c r="BNB364" s="163"/>
      <c r="BNC364" s="163"/>
      <c r="BND364" s="163"/>
      <c r="BNE364" s="163"/>
      <c r="BNF364" s="163"/>
      <c r="BNG364" s="163"/>
      <c r="BNH364" s="163"/>
      <c r="BNI364" s="163"/>
      <c r="BNJ364" s="163"/>
      <c r="BNK364" s="163"/>
      <c r="BNL364" s="163"/>
      <c r="BNM364" s="163"/>
      <c r="BNN364" s="163"/>
      <c r="BNO364" s="163"/>
      <c r="BNP364" s="163"/>
      <c r="BNQ364" s="163"/>
      <c r="BNR364" s="163"/>
      <c r="BNS364" s="163"/>
      <c r="BNT364" s="163"/>
      <c r="BNU364" s="163"/>
      <c r="BNV364" s="163"/>
      <c r="BNW364" s="163"/>
      <c r="BNX364" s="163"/>
      <c r="BNY364" s="163"/>
      <c r="BNZ364" s="163"/>
      <c r="BOA364" s="163"/>
      <c r="BOB364" s="163"/>
      <c r="BOC364" s="163"/>
      <c r="BOD364" s="163"/>
      <c r="BOE364" s="163"/>
      <c r="BOF364" s="163"/>
      <c r="BOG364" s="163"/>
      <c r="BOH364" s="163"/>
      <c r="BOI364" s="163"/>
      <c r="BOJ364" s="163"/>
      <c r="BOK364" s="163"/>
      <c r="BOL364" s="163"/>
      <c r="BOM364" s="163"/>
      <c r="BON364" s="163"/>
      <c r="BOO364" s="163"/>
      <c r="BOP364" s="163"/>
      <c r="BOQ364" s="163"/>
      <c r="BOR364" s="163"/>
      <c r="BOS364" s="163"/>
      <c r="BOT364" s="163"/>
      <c r="BOU364" s="163"/>
      <c r="BOV364" s="163"/>
      <c r="BOW364" s="163"/>
      <c r="BOX364" s="163"/>
      <c r="BOY364" s="163"/>
      <c r="BOZ364" s="163"/>
      <c r="BPA364" s="163"/>
      <c r="BPB364" s="163"/>
      <c r="BPC364" s="163"/>
      <c r="BPD364" s="163"/>
      <c r="BPE364" s="163"/>
      <c r="BPF364" s="163"/>
      <c r="BPG364" s="163"/>
      <c r="BPH364" s="163"/>
      <c r="BPI364" s="163"/>
      <c r="BPJ364" s="163"/>
      <c r="BPK364" s="163"/>
      <c r="BPL364" s="163"/>
      <c r="BPM364" s="163"/>
      <c r="BPN364" s="163"/>
      <c r="BPO364" s="163"/>
      <c r="BPP364" s="163"/>
      <c r="BPQ364" s="163"/>
      <c r="BPR364" s="163"/>
      <c r="BPS364" s="163"/>
      <c r="BPT364" s="163"/>
      <c r="BPU364" s="163"/>
      <c r="BPV364" s="163"/>
      <c r="BPW364" s="163"/>
      <c r="BPX364" s="163"/>
      <c r="BPY364" s="163"/>
      <c r="BPZ364" s="163"/>
      <c r="BQA364" s="163"/>
      <c r="BQB364" s="163"/>
      <c r="BQC364" s="163"/>
      <c r="BQD364" s="163"/>
      <c r="BQE364" s="163"/>
      <c r="BQF364" s="163"/>
      <c r="BQG364" s="163"/>
      <c r="BQH364" s="163"/>
      <c r="BQI364" s="163"/>
      <c r="BQJ364" s="163"/>
      <c r="BQK364" s="163"/>
      <c r="BQL364" s="163"/>
      <c r="BQM364" s="163"/>
      <c r="BQN364" s="163"/>
      <c r="BQO364" s="163"/>
      <c r="BQP364" s="163"/>
      <c r="BQQ364" s="163"/>
      <c r="BQR364" s="163"/>
      <c r="BQS364" s="163"/>
      <c r="BQT364" s="163"/>
      <c r="BQU364" s="163"/>
      <c r="BQV364" s="163"/>
      <c r="BQW364" s="163"/>
      <c r="BQX364" s="163"/>
      <c r="BQY364" s="163"/>
      <c r="BQZ364" s="163"/>
      <c r="BRA364" s="163"/>
      <c r="BRB364" s="163"/>
      <c r="BRC364" s="163"/>
      <c r="BRD364" s="163"/>
      <c r="BRE364" s="163"/>
      <c r="BRF364" s="163"/>
      <c r="BRG364" s="163"/>
      <c r="BRH364" s="163"/>
      <c r="BRI364" s="163"/>
      <c r="BRJ364" s="163"/>
      <c r="BRK364" s="163"/>
      <c r="BRL364" s="163"/>
      <c r="BRM364" s="163"/>
      <c r="BRN364" s="163"/>
      <c r="BRO364" s="163"/>
      <c r="BRP364" s="163"/>
      <c r="BRQ364" s="163"/>
      <c r="BRR364" s="163"/>
      <c r="BRS364" s="163"/>
      <c r="BRT364" s="163"/>
      <c r="BRU364" s="163"/>
      <c r="BRV364" s="163"/>
      <c r="BRW364" s="163"/>
      <c r="BRX364" s="163"/>
      <c r="BRY364" s="163"/>
      <c r="BRZ364" s="163"/>
      <c r="BSA364" s="163"/>
      <c r="BSB364" s="163"/>
      <c r="BSC364" s="163"/>
      <c r="BSD364" s="163"/>
      <c r="BSE364" s="163"/>
      <c r="BSF364" s="163"/>
      <c r="BSG364" s="163"/>
      <c r="BSH364" s="163"/>
      <c r="BSI364" s="163"/>
      <c r="BSJ364" s="163"/>
      <c r="BSK364" s="163"/>
      <c r="BSL364" s="163"/>
      <c r="BSM364" s="163"/>
      <c r="BSN364" s="163"/>
      <c r="BSO364" s="163"/>
      <c r="BSP364" s="163"/>
      <c r="BSQ364" s="163"/>
      <c r="BSR364" s="163"/>
      <c r="BSS364" s="163"/>
      <c r="BST364" s="163"/>
      <c r="BSU364" s="163"/>
      <c r="BSV364" s="163"/>
      <c r="BSW364" s="163"/>
      <c r="BSX364" s="163"/>
      <c r="BSY364" s="163"/>
      <c r="BSZ364" s="163"/>
      <c r="BTA364" s="163"/>
      <c r="BTB364" s="163"/>
      <c r="BTC364" s="163"/>
      <c r="BTD364" s="163"/>
      <c r="BTE364" s="163"/>
      <c r="BTF364" s="163"/>
      <c r="BTG364" s="163"/>
      <c r="BTH364" s="163"/>
      <c r="BTI364" s="163"/>
      <c r="BTJ364" s="163"/>
      <c r="BTK364" s="163"/>
      <c r="BTL364" s="163"/>
      <c r="BTM364" s="163"/>
      <c r="BTN364" s="163"/>
      <c r="BTO364" s="163"/>
      <c r="BTP364" s="163"/>
      <c r="BTQ364" s="163"/>
      <c r="BTR364" s="163"/>
      <c r="BTS364" s="163"/>
      <c r="BTT364" s="163"/>
      <c r="BTU364" s="163"/>
      <c r="BTV364" s="163"/>
      <c r="BTW364" s="163"/>
      <c r="BTX364" s="163"/>
      <c r="BTY364" s="163"/>
      <c r="BTZ364" s="163"/>
      <c r="BUA364" s="163"/>
      <c r="BUB364" s="163"/>
      <c r="BUC364" s="163"/>
      <c r="BUD364" s="163"/>
      <c r="BUE364" s="163"/>
      <c r="BUF364" s="163"/>
      <c r="BUG364" s="163"/>
      <c r="BUH364" s="163"/>
      <c r="BUI364" s="163"/>
      <c r="BUJ364" s="163"/>
      <c r="BUK364" s="163"/>
      <c r="BUL364" s="163"/>
      <c r="BUM364" s="163"/>
      <c r="BUN364" s="163"/>
      <c r="BUO364" s="163"/>
      <c r="BUP364" s="163"/>
      <c r="BUQ364" s="163"/>
      <c r="BUR364" s="163"/>
      <c r="BUS364" s="163"/>
      <c r="BUT364" s="163"/>
      <c r="BUU364" s="163"/>
      <c r="BUV364" s="163"/>
      <c r="BUW364" s="163"/>
      <c r="BUX364" s="163"/>
      <c r="BUY364" s="163"/>
      <c r="BUZ364" s="163"/>
      <c r="BVA364" s="163"/>
      <c r="BVB364" s="163"/>
      <c r="BVC364" s="163"/>
      <c r="BVD364" s="163"/>
      <c r="BVE364" s="163"/>
      <c r="BVF364" s="163"/>
      <c r="BVG364" s="163"/>
      <c r="BVH364" s="163"/>
      <c r="BVI364" s="163"/>
      <c r="BVJ364" s="163"/>
      <c r="BVK364" s="163"/>
      <c r="BVL364" s="163"/>
      <c r="BVM364" s="163"/>
      <c r="BVN364" s="163"/>
      <c r="BVO364" s="163"/>
      <c r="BVP364" s="163"/>
      <c r="BVQ364" s="163"/>
      <c r="BVR364" s="163"/>
      <c r="BVS364" s="163"/>
      <c r="BVT364" s="163"/>
      <c r="BVU364" s="163"/>
      <c r="BVV364" s="163"/>
      <c r="BVW364" s="163"/>
      <c r="BVX364" s="163"/>
      <c r="BVY364" s="163"/>
      <c r="BVZ364" s="163"/>
      <c r="BWA364" s="163"/>
      <c r="BWB364" s="163"/>
      <c r="BWC364" s="163"/>
      <c r="BWD364" s="163"/>
      <c r="BWE364" s="163"/>
      <c r="BWF364" s="163"/>
      <c r="BWG364" s="163"/>
      <c r="BWH364" s="163"/>
      <c r="BWI364" s="163"/>
      <c r="BWJ364" s="163"/>
      <c r="BWK364" s="163"/>
      <c r="BWL364" s="163"/>
      <c r="BWM364" s="163"/>
      <c r="BWN364" s="163"/>
      <c r="BWO364" s="163"/>
      <c r="BWP364" s="163"/>
      <c r="BWQ364" s="163"/>
      <c r="BWR364" s="163"/>
      <c r="BWS364" s="163"/>
      <c r="BWT364" s="163"/>
      <c r="BWU364" s="163"/>
      <c r="BWV364" s="163"/>
      <c r="BWW364" s="163"/>
      <c r="BWX364" s="163"/>
      <c r="BWY364" s="163"/>
      <c r="BWZ364" s="163"/>
      <c r="BXA364" s="163"/>
      <c r="BXB364" s="163"/>
      <c r="BXC364" s="163"/>
      <c r="BXD364" s="163"/>
      <c r="BXE364" s="163"/>
      <c r="BXF364" s="163"/>
      <c r="BXG364" s="163"/>
      <c r="BXH364" s="163"/>
      <c r="BXI364" s="163"/>
      <c r="BXJ364" s="163"/>
      <c r="BXK364" s="163"/>
      <c r="BXL364" s="163"/>
      <c r="BXM364" s="163"/>
      <c r="BXN364" s="163"/>
      <c r="BXO364" s="163"/>
      <c r="BXP364" s="163"/>
      <c r="BXQ364" s="163"/>
      <c r="BXR364" s="163"/>
      <c r="BXS364" s="163"/>
      <c r="BXT364" s="163"/>
      <c r="BXU364" s="163"/>
      <c r="BXV364" s="163"/>
      <c r="BXW364" s="163"/>
      <c r="BXX364" s="163"/>
      <c r="BXY364" s="163"/>
      <c r="BXZ364" s="163"/>
      <c r="BYA364" s="163"/>
      <c r="BYB364" s="163"/>
      <c r="BYC364" s="163"/>
      <c r="BYD364" s="163"/>
      <c r="BYE364" s="163"/>
      <c r="BYF364" s="163"/>
      <c r="BYG364" s="163"/>
      <c r="BYH364" s="163"/>
      <c r="BYI364" s="163"/>
      <c r="BYJ364" s="163"/>
      <c r="BYK364" s="163"/>
      <c r="BYL364" s="163"/>
      <c r="BYM364" s="163"/>
      <c r="BYN364" s="163"/>
      <c r="BYO364" s="163"/>
      <c r="BYP364" s="163"/>
      <c r="BYQ364" s="163"/>
      <c r="BYR364" s="163"/>
      <c r="BYS364" s="163"/>
      <c r="BYT364" s="163"/>
      <c r="BYU364" s="163"/>
      <c r="BYV364" s="163"/>
      <c r="BYW364" s="163"/>
      <c r="BYX364" s="163"/>
      <c r="BYY364" s="163"/>
      <c r="BYZ364" s="163"/>
      <c r="BZA364" s="163"/>
      <c r="BZB364" s="163"/>
      <c r="BZC364" s="163"/>
      <c r="BZD364" s="163"/>
      <c r="BZE364" s="163"/>
      <c r="BZF364" s="163"/>
      <c r="BZG364" s="163"/>
      <c r="BZH364" s="163"/>
      <c r="BZI364" s="163"/>
      <c r="BZJ364" s="163"/>
      <c r="BZK364" s="163"/>
      <c r="BZL364" s="163"/>
      <c r="BZM364" s="163"/>
      <c r="BZN364" s="163"/>
      <c r="BZO364" s="163"/>
      <c r="BZP364" s="163"/>
      <c r="BZQ364" s="163"/>
      <c r="BZR364" s="163"/>
      <c r="BZS364" s="163"/>
      <c r="BZT364" s="163"/>
      <c r="BZU364" s="163"/>
      <c r="BZV364" s="163"/>
      <c r="BZW364" s="163"/>
      <c r="BZX364" s="163"/>
      <c r="BZY364" s="163"/>
      <c r="BZZ364" s="163"/>
      <c r="CAA364" s="163"/>
      <c r="CAB364" s="163"/>
      <c r="CAC364" s="163"/>
      <c r="CAD364" s="163"/>
      <c r="CAE364" s="163"/>
      <c r="CAF364" s="163"/>
      <c r="CAG364" s="163"/>
      <c r="CAH364" s="163"/>
      <c r="CAI364" s="163"/>
      <c r="CAJ364" s="163"/>
      <c r="CAK364" s="163"/>
      <c r="CAL364" s="163"/>
      <c r="CAM364" s="163"/>
      <c r="CAN364" s="163"/>
      <c r="CAO364" s="163"/>
      <c r="CAP364" s="163"/>
      <c r="CAQ364" s="163"/>
      <c r="CAR364" s="163"/>
      <c r="CAS364" s="163"/>
      <c r="CAT364" s="163"/>
      <c r="CAU364" s="163"/>
      <c r="CAV364" s="163"/>
      <c r="CAW364" s="163"/>
      <c r="CAX364" s="163"/>
      <c r="CAY364" s="163"/>
      <c r="CAZ364" s="163"/>
      <c r="CBA364" s="163"/>
      <c r="CBB364" s="163"/>
      <c r="CBC364" s="163"/>
      <c r="CBD364" s="163"/>
      <c r="CBE364" s="163"/>
      <c r="CBF364" s="163"/>
      <c r="CBG364" s="163"/>
      <c r="CBH364" s="163"/>
      <c r="CBI364" s="163"/>
      <c r="CBJ364" s="163"/>
      <c r="CBK364" s="163"/>
      <c r="CBL364" s="163"/>
      <c r="CBM364" s="163"/>
      <c r="CBN364" s="163"/>
      <c r="CBO364" s="163"/>
      <c r="CBP364" s="163"/>
      <c r="CBQ364" s="163"/>
      <c r="CBR364" s="163"/>
      <c r="CBS364" s="163"/>
      <c r="CBT364" s="163"/>
      <c r="CBU364" s="163"/>
      <c r="CBV364" s="163"/>
      <c r="CBW364" s="163"/>
      <c r="CBX364" s="163"/>
      <c r="CBY364" s="163"/>
      <c r="CBZ364" s="163"/>
      <c r="CCA364" s="163"/>
      <c r="CCB364" s="163"/>
      <c r="CCC364" s="163"/>
      <c r="CCD364" s="163"/>
      <c r="CCE364" s="163"/>
      <c r="CCF364" s="163"/>
      <c r="CCG364" s="163"/>
      <c r="CCH364" s="163"/>
      <c r="CCI364" s="163"/>
      <c r="CCJ364" s="163"/>
      <c r="CCK364" s="163"/>
      <c r="CCL364" s="163"/>
      <c r="CCM364" s="163"/>
      <c r="CCN364" s="163"/>
      <c r="CCO364" s="163"/>
      <c r="CCP364" s="163"/>
      <c r="CCQ364" s="163"/>
      <c r="CCR364" s="163"/>
      <c r="CCS364" s="163"/>
      <c r="CCT364" s="163"/>
      <c r="CCU364" s="163"/>
      <c r="CCV364" s="163"/>
      <c r="CCW364" s="163"/>
      <c r="CCX364" s="163"/>
      <c r="CCY364" s="163"/>
      <c r="CCZ364" s="163"/>
      <c r="CDA364" s="163"/>
      <c r="CDB364" s="163"/>
      <c r="CDC364" s="163"/>
      <c r="CDD364" s="163"/>
      <c r="CDE364" s="163"/>
      <c r="CDF364" s="163"/>
      <c r="CDG364" s="163"/>
      <c r="CDH364" s="163"/>
      <c r="CDI364" s="163"/>
      <c r="CDJ364" s="163"/>
      <c r="CDK364" s="163"/>
      <c r="CDL364" s="163"/>
      <c r="CDM364" s="163"/>
      <c r="CDN364" s="163"/>
      <c r="CDO364" s="163"/>
      <c r="CDP364" s="163"/>
      <c r="CDQ364" s="163"/>
      <c r="CDR364" s="163"/>
      <c r="CDS364" s="163"/>
      <c r="CDT364" s="163"/>
      <c r="CDU364" s="163"/>
      <c r="CDV364" s="163"/>
      <c r="CDW364" s="163"/>
      <c r="CDX364" s="163"/>
      <c r="CDY364" s="163"/>
      <c r="CDZ364" s="163"/>
      <c r="CEA364" s="163"/>
      <c r="CEB364" s="163"/>
      <c r="CEC364" s="163"/>
      <c r="CED364" s="163"/>
      <c r="CEE364" s="163"/>
      <c r="CEF364" s="163"/>
      <c r="CEG364" s="163"/>
      <c r="CEH364" s="163"/>
      <c r="CEI364" s="163"/>
      <c r="CEJ364" s="163"/>
      <c r="CEK364" s="163"/>
      <c r="CEL364" s="163"/>
      <c r="CEM364" s="163"/>
      <c r="CEN364" s="163"/>
      <c r="CEO364" s="163"/>
      <c r="CEP364" s="163"/>
      <c r="CEQ364" s="163"/>
      <c r="CER364" s="163"/>
      <c r="CES364" s="163"/>
      <c r="CET364" s="163"/>
      <c r="CEU364" s="163"/>
      <c r="CEV364" s="163"/>
      <c r="CEW364" s="163"/>
      <c r="CEX364" s="163"/>
      <c r="CEY364" s="163"/>
      <c r="CEZ364" s="163"/>
      <c r="CFA364" s="163"/>
      <c r="CFB364" s="163"/>
      <c r="CFC364" s="163"/>
      <c r="CFD364" s="163"/>
      <c r="CFE364" s="163"/>
      <c r="CFF364" s="163"/>
      <c r="CFG364" s="163"/>
      <c r="CFH364" s="163"/>
      <c r="CFI364" s="163"/>
      <c r="CFJ364" s="163"/>
      <c r="CFK364" s="163"/>
      <c r="CFL364" s="163"/>
      <c r="CFM364" s="163"/>
      <c r="CFN364" s="163"/>
      <c r="CFO364" s="163"/>
      <c r="CFP364" s="163"/>
      <c r="CFQ364" s="163"/>
      <c r="CFR364" s="163"/>
      <c r="CFS364" s="163"/>
      <c r="CFT364" s="163"/>
      <c r="CFU364" s="163"/>
      <c r="CFV364" s="163"/>
      <c r="CFW364" s="163"/>
      <c r="CFX364" s="163"/>
      <c r="CFY364" s="163"/>
      <c r="CFZ364" s="163"/>
      <c r="CGA364" s="163"/>
      <c r="CGB364" s="163"/>
      <c r="CGC364" s="163"/>
      <c r="CGD364" s="163"/>
      <c r="CGE364" s="163"/>
      <c r="CGF364" s="163"/>
      <c r="CGG364" s="163"/>
      <c r="CGH364" s="163"/>
      <c r="CGI364" s="163"/>
      <c r="CGJ364" s="163"/>
      <c r="CGK364" s="163"/>
      <c r="CGL364" s="163"/>
      <c r="CGM364" s="163"/>
      <c r="CGN364" s="163"/>
      <c r="CGO364" s="163"/>
      <c r="CGP364" s="163"/>
      <c r="CGQ364" s="163"/>
      <c r="CGR364" s="163"/>
      <c r="CGS364" s="163"/>
      <c r="CGT364" s="163"/>
      <c r="CGU364" s="163"/>
      <c r="CGV364" s="163"/>
      <c r="CGW364" s="163"/>
      <c r="CGX364" s="163"/>
      <c r="CGY364" s="163"/>
      <c r="CGZ364" s="163"/>
      <c r="CHA364" s="163"/>
      <c r="CHB364" s="163"/>
      <c r="CHC364" s="163"/>
      <c r="CHD364" s="163"/>
      <c r="CHE364" s="163"/>
      <c r="CHF364" s="163"/>
      <c r="CHG364" s="163"/>
      <c r="CHH364" s="163"/>
      <c r="CHI364" s="163"/>
      <c r="CHJ364" s="163"/>
      <c r="CHK364" s="163"/>
      <c r="CHL364" s="163"/>
      <c r="CHM364" s="163"/>
      <c r="CHN364" s="163"/>
      <c r="CHO364" s="163"/>
      <c r="CHP364" s="163"/>
      <c r="CHQ364" s="163"/>
      <c r="CHR364" s="163"/>
      <c r="CHS364" s="163"/>
      <c r="CHT364" s="163"/>
      <c r="CHU364" s="163"/>
      <c r="CHV364" s="163"/>
      <c r="CHW364" s="163"/>
      <c r="CHX364" s="163"/>
      <c r="CHY364" s="163"/>
      <c r="CHZ364" s="163"/>
      <c r="CIA364" s="163"/>
      <c r="CIB364" s="163"/>
      <c r="CIC364" s="163"/>
      <c r="CID364" s="163"/>
      <c r="CIE364" s="163"/>
      <c r="CIF364" s="163"/>
      <c r="CIG364" s="163"/>
      <c r="CIH364" s="163"/>
      <c r="CII364" s="163"/>
      <c r="CIJ364" s="163"/>
      <c r="CIK364" s="163"/>
      <c r="CIL364" s="163"/>
      <c r="CIM364" s="163"/>
      <c r="CIN364" s="163"/>
      <c r="CIO364" s="163"/>
      <c r="CIP364" s="163"/>
      <c r="CIQ364" s="163"/>
      <c r="CIR364" s="163"/>
      <c r="CIS364" s="163"/>
      <c r="CIT364" s="163"/>
      <c r="CIU364" s="163"/>
      <c r="CIV364" s="163"/>
      <c r="CIW364" s="163"/>
      <c r="CIX364" s="163"/>
      <c r="CIY364" s="163"/>
      <c r="CIZ364" s="163"/>
      <c r="CJA364" s="163"/>
      <c r="CJB364" s="163"/>
      <c r="CJC364" s="163"/>
      <c r="CJD364" s="163"/>
      <c r="CJE364" s="163"/>
      <c r="CJF364" s="163"/>
      <c r="CJG364" s="163"/>
      <c r="CJH364" s="163"/>
      <c r="CJI364" s="163"/>
      <c r="CJJ364" s="163"/>
      <c r="CJK364" s="163"/>
      <c r="CJL364" s="163"/>
      <c r="CJM364" s="163"/>
      <c r="CJN364" s="163"/>
      <c r="CJO364" s="163"/>
      <c r="CJP364" s="163"/>
      <c r="CJQ364" s="163"/>
      <c r="CJR364" s="163"/>
      <c r="CJS364" s="163"/>
      <c r="CJT364" s="163"/>
      <c r="CJU364" s="163"/>
      <c r="CJV364" s="163"/>
      <c r="CJW364" s="163"/>
      <c r="CJX364" s="163"/>
      <c r="CJY364" s="163"/>
      <c r="CJZ364" s="163"/>
      <c r="CKA364" s="163"/>
      <c r="CKB364" s="163"/>
      <c r="CKC364" s="163"/>
      <c r="CKD364" s="163"/>
      <c r="CKE364" s="163"/>
      <c r="CKF364" s="163"/>
      <c r="CKG364" s="163"/>
      <c r="CKH364" s="163"/>
      <c r="CKI364" s="163"/>
      <c r="CKJ364" s="163"/>
      <c r="CKK364" s="163"/>
      <c r="CKL364" s="163"/>
      <c r="CKM364" s="163"/>
      <c r="CKN364" s="163"/>
      <c r="CKO364" s="163"/>
      <c r="CKP364" s="163"/>
      <c r="CKQ364" s="163"/>
      <c r="CKR364" s="163"/>
      <c r="CKS364" s="163"/>
      <c r="CKT364" s="163"/>
      <c r="CKU364" s="163"/>
      <c r="CKV364" s="163"/>
      <c r="CKW364" s="163"/>
      <c r="CKX364" s="163"/>
      <c r="CKY364" s="163"/>
      <c r="CKZ364" s="163"/>
      <c r="CLA364" s="163"/>
      <c r="CLB364" s="163"/>
      <c r="CLC364" s="163"/>
      <c r="CLD364" s="163"/>
      <c r="CLE364" s="163"/>
      <c r="CLF364" s="163"/>
      <c r="CLG364" s="163"/>
      <c r="CLH364" s="163"/>
      <c r="CLI364" s="163"/>
      <c r="CLJ364" s="163"/>
      <c r="CLK364" s="163"/>
      <c r="CLL364" s="163"/>
      <c r="CLM364" s="163"/>
      <c r="CLN364" s="163"/>
      <c r="CLO364" s="163"/>
      <c r="CLP364" s="163"/>
      <c r="CLQ364" s="163"/>
      <c r="CLR364" s="163"/>
      <c r="CLS364" s="163"/>
      <c r="CLT364" s="163"/>
      <c r="CLU364" s="163"/>
      <c r="CLV364" s="163"/>
      <c r="CLW364" s="163"/>
      <c r="CLX364" s="163"/>
      <c r="CLY364" s="163"/>
      <c r="CLZ364" s="163"/>
      <c r="CMA364" s="163"/>
      <c r="CMB364" s="163"/>
      <c r="CMC364" s="163"/>
      <c r="CMD364" s="163"/>
      <c r="CME364" s="163"/>
      <c r="CMF364" s="163"/>
      <c r="CMG364" s="163"/>
      <c r="CMH364" s="163"/>
      <c r="CMI364" s="163"/>
      <c r="CMJ364" s="163"/>
      <c r="CMK364" s="163"/>
      <c r="CML364" s="163"/>
      <c r="CMM364" s="163"/>
      <c r="CMN364" s="163"/>
      <c r="CMO364" s="163"/>
      <c r="CMP364" s="163"/>
      <c r="CMQ364" s="163"/>
      <c r="CMR364" s="163"/>
      <c r="CMS364" s="163"/>
      <c r="CMT364" s="163"/>
      <c r="CMU364" s="163"/>
      <c r="CMV364" s="163"/>
      <c r="CMW364" s="163"/>
      <c r="CMX364" s="163"/>
      <c r="CMY364" s="163"/>
      <c r="CMZ364" s="163"/>
      <c r="CNA364" s="163"/>
      <c r="CNB364" s="163"/>
      <c r="CNC364" s="163"/>
      <c r="CND364" s="163"/>
      <c r="CNE364" s="163"/>
      <c r="CNF364" s="163"/>
      <c r="CNG364" s="163"/>
      <c r="CNH364" s="163"/>
      <c r="CNI364" s="163"/>
      <c r="CNJ364" s="163"/>
      <c r="CNK364" s="163"/>
      <c r="CNL364" s="163"/>
      <c r="CNM364" s="163"/>
      <c r="CNN364" s="163"/>
      <c r="CNO364" s="163"/>
      <c r="CNP364" s="163"/>
      <c r="CNQ364" s="163"/>
      <c r="CNR364" s="163"/>
      <c r="CNS364" s="163"/>
      <c r="CNT364" s="163"/>
      <c r="CNU364" s="163"/>
      <c r="CNV364" s="163"/>
      <c r="CNW364" s="163"/>
      <c r="CNX364" s="163"/>
      <c r="CNY364" s="163"/>
      <c r="CNZ364" s="163"/>
      <c r="COA364" s="163"/>
      <c r="COB364" s="163"/>
      <c r="COC364" s="163"/>
      <c r="COD364" s="163"/>
      <c r="COE364" s="163"/>
      <c r="COF364" s="163"/>
      <c r="COG364" s="163"/>
      <c r="COH364" s="163"/>
      <c r="COI364" s="163"/>
      <c r="COJ364" s="163"/>
      <c r="COK364" s="163"/>
      <c r="COL364" s="163"/>
      <c r="COM364" s="163"/>
      <c r="CON364" s="163"/>
      <c r="COO364" s="163"/>
      <c r="COP364" s="163"/>
      <c r="COQ364" s="163"/>
      <c r="COR364" s="163"/>
      <c r="COS364" s="163"/>
      <c r="COT364" s="163"/>
      <c r="COU364" s="163"/>
      <c r="COV364" s="163"/>
      <c r="COW364" s="163"/>
      <c r="COX364" s="163"/>
      <c r="COY364" s="163"/>
      <c r="COZ364" s="163"/>
      <c r="CPA364" s="163"/>
      <c r="CPB364" s="163"/>
      <c r="CPC364" s="163"/>
      <c r="CPD364" s="163"/>
      <c r="CPE364" s="163"/>
      <c r="CPF364" s="163"/>
      <c r="CPG364" s="163"/>
      <c r="CPH364" s="163"/>
      <c r="CPI364" s="163"/>
      <c r="CPJ364" s="163"/>
      <c r="CPK364" s="163"/>
      <c r="CPL364" s="163"/>
      <c r="CPM364" s="163"/>
      <c r="CPN364" s="163"/>
      <c r="CPO364" s="163"/>
      <c r="CPP364" s="163"/>
      <c r="CPQ364" s="163"/>
      <c r="CPR364" s="163"/>
      <c r="CPS364" s="163"/>
      <c r="CPT364" s="163"/>
      <c r="CPU364" s="163"/>
      <c r="CPV364" s="163"/>
      <c r="CPW364" s="163"/>
      <c r="CPX364" s="163"/>
      <c r="CPY364" s="163"/>
      <c r="CPZ364" s="163"/>
      <c r="CQA364" s="163"/>
      <c r="CQB364" s="163"/>
      <c r="CQC364" s="163"/>
      <c r="CQD364" s="163"/>
      <c r="CQE364" s="163"/>
      <c r="CQF364" s="163"/>
      <c r="CQG364" s="163"/>
      <c r="CQH364" s="163"/>
      <c r="CQI364" s="163"/>
      <c r="CQJ364" s="163"/>
      <c r="CQK364" s="163"/>
      <c r="CQL364" s="163"/>
      <c r="CQM364" s="163"/>
      <c r="CQN364" s="163"/>
      <c r="CQO364" s="163"/>
      <c r="CQP364" s="163"/>
      <c r="CQQ364" s="163"/>
      <c r="CQR364" s="163"/>
      <c r="CQS364" s="163"/>
      <c r="CQT364" s="163"/>
      <c r="CQU364" s="163"/>
      <c r="CQV364" s="163"/>
      <c r="CQW364" s="163"/>
      <c r="CQX364" s="163"/>
      <c r="CQY364" s="163"/>
      <c r="CQZ364" s="163"/>
      <c r="CRA364" s="163"/>
      <c r="CRB364" s="163"/>
      <c r="CRC364" s="163"/>
      <c r="CRD364" s="163"/>
      <c r="CRE364" s="163"/>
      <c r="CRF364" s="163"/>
      <c r="CRG364" s="163"/>
      <c r="CRH364" s="163"/>
      <c r="CRI364" s="163"/>
      <c r="CRJ364" s="163"/>
      <c r="CRK364" s="163"/>
      <c r="CRL364" s="163"/>
      <c r="CRM364" s="163"/>
      <c r="CRN364" s="163"/>
      <c r="CRO364" s="163"/>
      <c r="CRP364" s="163"/>
      <c r="CRQ364" s="163"/>
      <c r="CRR364" s="163"/>
      <c r="CRS364" s="163"/>
      <c r="CRT364" s="163"/>
      <c r="CRU364" s="163"/>
      <c r="CRV364" s="163"/>
      <c r="CRW364" s="163"/>
      <c r="CRX364" s="163"/>
      <c r="CRY364" s="163"/>
      <c r="CRZ364" s="163"/>
      <c r="CSA364" s="163"/>
      <c r="CSB364" s="163"/>
      <c r="CSC364" s="163"/>
      <c r="CSD364" s="163"/>
      <c r="CSE364" s="163"/>
      <c r="CSF364" s="163"/>
      <c r="CSG364" s="163"/>
      <c r="CSH364" s="163"/>
      <c r="CSI364" s="163"/>
      <c r="CSJ364" s="163"/>
      <c r="CSK364" s="163"/>
      <c r="CSL364" s="163"/>
      <c r="CSM364" s="163"/>
      <c r="CSN364" s="163"/>
      <c r="CSO364" s="163"/>
      <c r="CSP364" s="163"/>
      <c r="CSQ364" s="163"/>
      <c r="CSR364" s="163"/>
      <c r="CSS364" s="163"/>
      <c r="CST364" s="163"/>
      <c r="CSU364" s="163"/>
      <c r="CSV364" s="163"/>
      <c r="CSW364" s="163"/>
      <c r="CSX364" s="163"/>
      <c r="CSY364" s="163"/>
      <c r="CSZ364" s="163"/>
      <c r="CTA364" s="163"/>
      <c r="CTB364" s="163"/>
      <c r="CTC364" s="163"/>
      <c r="CTD364" s="163"/>
      <c r="CTE364" s="163"/>
      <c r="CTF364" s="163"/>
      <c r="CTG364" s="163"/>
      <c r="CTH364" s="163"/>
      <c r="CTI364" s="163"/>
      <c r="CTJ364" s="163"/>
      <c r="CTK364" s="163"/>
      <c r="CTL364" s="163"/>
      <c r="CTM364" s="163"/>
      <c r="CTN364" s="163"/>
      <c r="CTO364" s="163"/>
      <c r="CTP364" s="163"/>
      <c r="CTQ364" s="163"/>
      <c r="CTR364" s="163"/>
      <c r="CTS364" s="163"/>
      <c r="CTT364" s="163"/>
      <c r="CTU364" s="163"/>
      <c r="CTV364" s="163"/>
      <c r="CTW364" s="163"/>
      <c r="CTX364" s="163"/>
      <c r="CTY364" s="163"/>
      <c r="CTZ364" s="163"/>
      <c r="CUA364" s="163"/>
      <c r="CUB364" s="163"/>
      <c r="CUC364" s="163"/>
      <c r="CUD364" s="163"/>
      <c r="CUE364" s="163"/>
      <c r="CUF364" s="163"/>
      <c r="CUG364" s="163"/>
      <c r="CUH364" s="163"/>
      <c r="CUI364" s="163"/>
      <c r="CUJ364" s="163"/>
      <c r="CUK364" s="163"/>
      <c r="CUL364" s="163"/>
      <c r="CUM364" s="163"/>
      <c r="CUN364" s="163"/>
      <c r="CUO364" s="163"/>
      <c r="CUP364" s="163"/>
      <c r="CUQ364" s="163"/>
      <c r="CUR364" s="163"/>
      <c r="CUS364" s="163"/>
      <c r="CUT364" s="163"/>
      <c r="CUU364" s="163"/>
      <c r="CUV364" s="163"/>
      <c r="CUW364" s="163"/>
      <c r="CUX364" s="163"/>
      <c r="CUY364" s="163"/>
      <c r="CUZ364" s="163"/>
      <c r="CVA364" s="163"/>
      <c r="CVB364" s="163"/>
      <c r="CVC364" s="163"/>
      <c r="CVD364" s="163"/>
      <c r="CVE364" s="163"/>
      <c r="CVF364" s="163"/>
      <c r="CVG364" s="163"/>
      <c r="CVH364" s="163"/>
      <c r="CVI364" s="163"/>
      <c r="CVJ364" s="163"/>
      <c r="CVK364" s="163"/>
      <c r="CVL364" s="163"/>
      <c r="CVM364" s="163"/>
      <c r="CVN364" s="163"/>
      <c r="CVO364" s="163"/>
      <c r="CVP364" s="163"/>
      <c r="CVQ364" s="163"/>
      <c r="CVR364" s="163"/>
      <c r="CVS364" s="163"/>
      <c r="CVT364" s="163"/>
      <c r="CVU364" s="163"/>
      <c r="CVV364" s="163"/>
      <c r="CVW364" s="163"/>
      <c r="CVX364" s="163"/>
      <c r="CVY364" s="163"/>
      <c r="CVZ364" s="163"/>
      <c r="CWA364" s="163"/>
      <c r="CWB364" s="163"/>
      <c r="CWC364" s="163"/>
      <c r="CWD364" s="163"/>
      <c r="CWE364" s="163"/>
      <c r="CWF364" s="163"/>
      <c r="CWG364" s="163"/>
      <c r="CWH364" s="163"/>
      <c r="CWI364" s="163"/>
      <c r="CWJ364" s="163"/>
      <c r="CWK364" s="163"/>
      <c r="CWL364" s="163"/>
      <c r="CWM364" s="163"/>
      <c r="CWN364" s="163"/>
      <c r="CWO364" s="163"/>
      <c r="CWP364" s="163"/>
      <c r="CWQ364" s="163"/>
      <c r="CWR364" s="163"/>
      <c r="CWS364" s="163"/>
      <c r="CWT364" s="163"/>
      <c r="CWU364" s="163"/>
      <c r="CWV364" s="163"/>
      <c r="CWW364" s="163"/>
      <c r="CWX364" s="163"/>
      <c r="CWY364" s="163"/>
      <c r="CWZ364" s="163"/>
      <c r="CXA364" s="163"/>
      <c r="CXB364" s="163"/>
      <c r="CXC364" s="163"/>
      <c r="CXD364" s="163"/>
      <c r="CXE364" s="163"/>
      <c r="CXF364" s="163"/>
      <c r="CXG364" s="163"/>
      <c r="CXH364" s="163"/>
      <c r="CXI364" s="163"/>
      <c r="CXJ364" s="163"/>
      <c r="CXK364" s="163"/>
      <c r="CXL364" s="163"/>
      <c r="CXM364" s="163"/>
      <c r="CXN364" s="163"/>
      <c r="CXO364" s="163"/>
      <c r="CXP364" s="163"/>
      <c r="CXQ364" s="163"/>
      <c r="CXR364" s="163"/>
      <c r="CXS364" s="163"/>
      <c r="CXT364" s="163"/>
      <c r="CXU364" s="163"/>
      <c r="CXV364" s="163"/>
      <c r="CXW364" s="163"/>
      <c r="CXX364" s="163"/>
      <c r="CXY364" s="163"/>
      <c r="CXZ364" s="163"/>
      <c r="CYA364" s="163"/>
      <c r="CYB364" s="163"/>
      <c r="CYC364" s="163"/>
      <c r="CYD364" s="163"/>
      <c r="CYE364" s="163"/>
      <c r="CYF364" s="163"/>
      <c r="CYG364" s="163"/>
      <c r="CYH364" s="163"/>
      <c r="CYI364" s="163"/>
      <c r="CYJ364" s="163"/>
      <c r="CYK364" s="163"/>
      <c r="CYL364" s="163"/>
      <c r="CYM364" s="163"/>
      <c r="CYN364" s="163"/>
      <c r="CYO364" s="163"/>
      <c r="CYP364" s="163"/>
      <c r="CYQ364" s="163"/>
      <c r="CYR364" s="163"/>
      <c r="CYS364" s="163"/>
      <c r="CYT364" s="163"/>
      <c r="CYU364" s="163"/>
      <c r="CYV364" s="163"/>
      <c r="CYW364" s="163"/>
      <c r="CYX364" s="163"/>
      <c r="CYY364" s="163"/>
      <c r="CYZ364" s="163"/>
      <c r="CZA364" s="163"/>
      <c r="CZB364" s="163"/>
      <c r="CZC364" s="163"/>
      <c r="CZD364" s="163"/>
      <c r="CZE364" s="163"/>
      <c r="CZF364" s="163"/>
      <c r="CZG364" s="163"/>
      <c r="CZH364" s="163"/>
      <c r="CZI364" s="163"/>
      <c r="CZJ364" s="163"/>
      <c r="CZK364" s="163"/>
      <c r="CZL364" s="163"/>
      <c r="CZM364" s="163"/>
      <c r="CZN364" s="163"/>
      <c r="CZO364" s="163"/>
      <c r="CZP364" s="163"/>
      <c r="CZQ364" s="163"/>
      <c r="CZR364" s="163"/>
      <c r="CZS364" s="163"/>
      <c r="CZT364" s="163"/>
      <c r="CZU364" s="163"/>
      <c r="CZV364" s="163"/>
      <c r="CZW364" s="163"/>
      <c r="CZX364" s="163"/>
      <c r="CZY364" s="163"/>
      <c r="CZZ364" s="163"/>
      <c r="DAA364" s="163"/>
      <c r="DAB364" s="163"/>
      <c r="DAC364" s="163"/>
      <c r="DAD364" s="163"/>
      <c r="DAE364" s="163"/>
      <c r="DAF364" s="163"/>
      <c r="DAG364" s="163"/>
      <c r="DAH364" s="163"/>
      <c r="DAI364" s="163"/>
      <c r="DAJ364" s="163"/>
      <c r="DAK364" s="163"/>
      <c r="DAL364" s="163"/>
      <c r="DAM364" s="163"/>
      <c r="DAN364" s="163"/>
      <c r="DAO364" s="163"/>
      <c r="DAP364" s="163"/>
      <c r="DAQ364" s="163"/>
      <c r="DAR364" s="163"/>
      <c r="DAS364" s="163"/>
      <c r="DAT364" s="163"/>
      <c r="DAU364" s="163"/>
      <c r="DAV364" s="163"/>
      <c r="DAW364" s="163"/>
      <c r="DAX364" s="163"/>
      <c r="DAY364" s="163"/>
      <c r="DAZ364" s="163"/>
      <c r="DBA364" s="163"/>
      <c r="DBB364" s="163"/>
      <c r="DBC364" s="163"/>
      <c r="DBD364" s="163"/>
      <c r="DBE364" s="163"/>
      <c r="DBF364" s="163"/>
      <c r="DBG364" s="163"/>
      <c r="DBH364" s="163"/>
      <c r="DBI364" s="163"/>
      <c r="DBJ364" s="163"/>
      <c r="DBK364" s="163"/>
      <c r="DBL364" s="163"/>
      <c r="DBM364" s="163"/>
      <c r="DBN364" s="163"/>
      <c r="DBO364" s="163"/>
      <c r="DBP364" s="163"/>
      <c r="DBQ364" s="163"/>
      <c r="DBR364" s="163"/>
      <c r="DBS364" s="163"/>
      <c r="DBT364" s="163"/>
      <c r="DBU364" s="163"/>
      <c r="DBV364" s="163"/>
      <c r="DBW364" s="163"/>
      <c r="DBX364" s="163"/>
      <c r="DBY364" s="163"/>
      <c r="DBZ364" s="163"/>
      <c r="DCA364" s="163"/>
      <c r="DCB364" s="163"/>
      <c r="DCC364" s="163"/>
      <c r="DCD364" s="163"/>
      <c r="DCE364" s="163"/>
      <c r="DCF364" s="163"/>
      <c r="DCG364" s="163"/>
      <c r="DCH364" s="163"/>
      <c r="DCI364" s="163"/>
      <c r="DCJ364" s="163"/>
      <c r="DCK364" s="163"/>
      <c r="DCL364" s="163"/>
      <c r="DCM364" s="163"/>
      <c r="DCN364" s="163"/>
      <c r="DCO364" s="163"/>
      <c r="DCP364" s="163"/>
      <c r="DCQ364" s="163"/>
      <c r="DCR364" s="163"/>
      <c r="DCS364" s="163"/>
      <c r="DCT364" s="163"/>
      <c r="DCU364" s="163"/>
      <c r="DCV364" s="163"/>
      <c r="DCW364" s="163"/>
      <c r="DCX364" s="163"/>
      <c r="DCY364" s="163"/>
      <c r="DCZ364" s="163"/>
      <c r="DDA364" s="163"/>
      <c r="DDB364" s="163"/>
      <c r="DDC364" s="163"/>
      <c r="DDD364" s="163"/>
      <c r="DDE364" s="163"/>
      <c r="DDF364" s="163"/>
      <c r="DDG364" s="163"/>
      <c r="DDH364" s="163"/>
      <c r="DDI364" s="163"/>
      <c r="DDJ364" s="163"/>
      <c r="DDK364" s="163"/>
      <c r="DDL364" s="163"/>
      <c r="DDM364" s="163"/>
      <c r="DDN364" s="163"/>
      <c r="DDO364" s="163"/>
      <c r="DDP364" s="163"/>
      <c r="DDQ364" s="163"/>
      <c r="DDR364" s="163"/>
      <c r="DDS364" s="163"/>
      <c r="DDT364" s="163"/>
      <c r="DDU364" s="163"/>
      <c r="DDV364" s="163"/>
      <c r="DDW364" s="163"/>
      <c r="DDX364" s="163"/>
      <c r="DDY364" s="163"/>
      <c r="DDZ364" s="163"/>
      <c r="DEA364" s="163"/>
      <c r="DEB364" s="163"/>
      <c r="DEC364" s="163"/>
      <c r="DED364" s="163"/>
      <c r="DEE364" s="163"/>
      <c r="DEF364" s="163"/>
      <c r="DEG364" s="163"/>
      <c r="DEH364" s="163"/>
      <c r="DEI364" s="163"/>
      <c r="DEJ364" s="163"/>
      <c r="DEK364" s="163"/>
      <c r="DEL364" s="163"/>
      <c r="DEM364" s="163"/>
      <c r="DEN364" s="163"/>
      <c r="DEO364" s="163"/>
      <c r="DEP364" s="163"/>
      <c r="DEQ364" s="163"/>
      <c r="DER364" s="163"/>
      <c r="DES364" s="163"/>
      <c r="DET364" s="163"/>
      <c r="DEU364" s="163"/>
      <c r="DEV364" s="163"/>
      <c r="DEW364" s="163"/>
      <c r="DEX364" s="163"/>
      <c r="DEY364" s="163"/>
      <c r="DEZ364" s="163"/>
      <c r="DFA364" s="163"/>
      <c r="DFB364" s="163"/>
      <c r="DFC364" s="163"/>
      <c r="DFD364" s="163"/>
      <c r="DFE364" s="163"/>
      <c r="DFF364" s="163"/>
      <c r="DFG364" s="163"/>
      <c r="DFH364" s="163"/>
      <c r="DFI364" s="163"/>
      <c r="DFJ364" s="163"/>
      <c r="DFK364" s="163"/>
      <c r="DFL364" s="163"/>
      <c r="DFM364" s="163"/>
      <c r="DFN364" s="163"/>
      <c r="DFO364" s="163"/>
      <c r="DFP364" s="163"/>
      <c r="DFQ364" s="163"/>
      <c r="DFR364" s="163"/>
      <c r="DFS364" s="163"/>
      <c r="DFT364" s="163"/>
      <c r="DFU364" s="163"/>
      <c r="DFV364" s="163"/>
      <c r="DFW364" s="163"/>
      <c r="DFX364" s="163"/>
      <c r="DFY364" s="163"/>
      <c r="DFZ364" s="163"/>
      <c r="DGA364" s="163"/>
      <c r="DGB364" s="163"/>
      <c r="DGC364" s="163"/>
      <c r="DGD364" s="163"/>
      <c r="DGE364" s="163"/>
      <c r="DGF364" s="163"/>
      <c r="DGG364" s="163"/>
      <c r="DGH364" s="163"/>
      <c r="DGI364" s="163"/>
      <c r="DGJ364" s="163"/>
      <c r="DGK364" s="163"/>
      <c r="DGL364" s="163"/>
      <c r="DGM364" s="163"/>
      <c r="DGN364" s="163"/>
      <c r="DGO364" s="163"/>
      <c r="DGP364" s="163"/>
      <c r="DGQ364" s="163"/>
      <c r="DGR364" s="163"/>
      <c r="DGS364" s="163"/>
      <c r="DGT364" s="163"/>
      <c r="DGU364" s="163"/>
      <c r="DGV364" s="163"/>
      <c r="DGW364" s="163"/>
      <c r="DGX364" s="163"/>
      <c r="DGY364" s="163"/>
      <c r="DGZ364" s="163"/>
      <c r="DHA364" s="163"/>
      <c r="DHB364" s="163"/>
      <c r="DHC364" s="163"/>
      <c r="DHD364" s="163"/>
      <c r="DHE364" s="163"/>
      <c r="DHF364" s="163"/>
      <c r="DHG364" s="163"/>
      <c r="DHH364" s="163"/>
      <c r="DHI364" s="163"/>
      <c r="DHJ364" s="163"/>
      <c r="DHK364" s="163"/>
      <c r="DHL364" s="163"/>
      <c r="DHM364" s="163"/>
      <c r="DHN364" s="163"/>
      <c r="DHO364" s="163"/>
      <c r="DHP364" s="163"/>
      <c r="DHQ364" s="163"/>
      <c r="DHR364" s="163"/>
      <c r="DHS364" s="163"/>
      <c r="DHT364" s="163"/>
      <c r="DHU364" s="163"/>
      <c r="DHV364" s="163"/>
      <c r="DHW364" s="163"/>
      <c r="DHX364" s="163"/>
      <c r="DHY364" s="163"/>
      <c r="DHZ364" s="163"/>
      <c r="DIA364" s="163"/>
      <c r="DIB364" s="163"/>
      <c r="DIC364" s="163"/>
      <c r="DID364" s="163"/>
      <c r="DIE364" s="163"/>
      <c r="DIF364" s="163"/>
      <c r="DIG364" s="163"/>
      <c r="DIH364" s="163"/>
      <c r="DII364" s="163"/>
      <c r="DIJ364" s="163"/>
      <c r="DIK364" s="163"/>
      <c r="DIL364" s="163"/>
      <c r="DIM364" s="163"/>
      <c r="DIN364" s="163"/>
      <c r="DIO364" s="163"/>
      <c r="DIP364" s="163"/>
      <c r="DIQ364" s="163"/>
      <c r="DIR364" s="163"/>
      <c r="DIS364" s="163"/>
      <c r="DIT364" s="163"/>
      <c r="DIU364" s="163"/>
      <c r="DIV364" s="163"/>
      <c r="DIW364" s="163"/>
      <c r="DIX364" s="163"/>
      <c r="DIY364" s="163"/>
      <c r="DIZ364" s="163"/>
      <c r="DJA364" s="163"/>
      <c r="DJB364" s="163"/>
      <c r="DJC364" s="163"/>
      <c r="DJD364" s="163"/>
      <c r="DJE364" s="163"/>
      <c r="DJF364" s="163"/>
      <c r="DJG364" s="163"/>
      <c r="DJH364" s="163"/>
      <c r="DJI364" s="163"/>
      <c r="DJJ364" s="163"/>
      <c r="DJK364" s="163"/>
      <c r="DJL364" s="163"/>
      <c r="DJM364" s="163"/>
      <c r="DJN364" s="163"/>
      <c r="DJO364" s="163"/>
      <c r="DJP364" s="163"/>
      <c r="DJQ364" s="163"/>
      <c r="DJR364" s="163"/>
      <c r="DJS364" s="163"/>
      <c r="DJT364" s="163"/>
      <c r="DJU364" s="163"/>
      <c r="DJV364" s="163"/>
      <c r="DJW364" s="163"/>
      <c r="DJX364" s="163"/>
      <c r="DJY364" s="163"/>
      <c r="DJZ364" s="163"/>
      <c r="DKA364" s="163"/>
      <c r="DKB364" s="163"/>
      <c r="DKC364" s="163"/>
      <c r="DKD364" s="163"/>
      <c r="DKE364" s="163"/>
      <c r="DKF364" s="163"/>
      <c r="DKG364" s="163"/>
      <c r="DKH364" s="163"/>
      <c r="DKI364" s="163"/>
      <c r="DKJ364" s="163"/>
      <c r="DKK364" s="163"/>
      <c r="DKL364" s="163"/>
      <c r="DKM364" s="163"/>
      <c r="DKN364" s="163"/>
      <c r="DKO364" s="163"/>
      <c r="DKP364" s="163"/>
      <c r="DKQ364" s="163"/>
      <c r="DKR364" s="163"/>
      <c r="DKS364" s="163"/>
      <c r="DKT364" s="163"/>
      <c r="DKU364" s="163"/>
      <c r="DKV364" s="163"/>
      <c r="DKW364" s="163"/>
      <c r="DKX364" s="163"/>
      <c r="DKY364" s="163"/>
      <c r="DKZ364" s="163"/>
      <c r="DLA364" s="163"/>
      <c r="DLB364" s="163"/>
      <c r="DLC364" s="163"/>
      <c r="DLD364" s="163"/>
      <c r="DLE364" s="163"/>
      <c r="DLF364" s="163"/>
      <c r="DLG364" s="163"/>
      <c r="DLH364" s="163"/>
      <c r="DLI364" s="163"/>
      <c r="DLJ364" s="163"/>
      <c r="DLK364" s="163"/>
      <c r="DLL364" s="163"/>
      <c r="DLM364" s="163"/>
      <c r="DLN364" s="163"/>
      <c r="DLO364" s="163"/>
      <c r="DLP364" s="163"/>
      <c r="DLQ364" s="163"/>
      <c r="DLR364" s="163"/>
      <c r="DLS364" s="163"/>
      <c r="DLT364" s="163"/>
      <c r="DLU364" s="163"/>
      <c r="DLV364" s="163"/>
      <c r="DLW364" s="163"/>
      <c r="DLX364" s="163"/>
      <c r="DLY364" s="163"/>
      <c r="DLZ364" s="163"/>
      <c r="DMA364" s="163"/>
      <c r="DMB364" s="163"/>
      <c r="DMC364" s="163"/>
      <c r="DMD364" s="163"/>
      <c r="DME364" s="163"/>
      <c r="DMF364" s="163"/>
      <c r="DMG364" s="163"/>
      <c r="DMH364" s="163"/>
      <c r="DMI364" s="163"/>
      <c r="DMJ364" s="163"/>
      <c r="DMK364" s="163"/>
      <c r="DML364" s="163"/>
      <c r="DMM364" s="163"/>
      <c r="DMN364" s="163"/>
      <c r="DMO364" s="163"/>
      <c r="DMP364" s="163"/>
      <c r="DMQ364" s="163"/>
      <c r="DMR364" s="163"/>
      <c r="DMS364" s="163"/>
      <c r="DMT364" s="163"/>
      <c r="DMU364" s="163"/>
      <c r="DMV364" s="163"/>
      <c r="DMW364" s="163"/>
      <c r="DMX364" s="163"/>
      <c r="DMY364" s="163"/>
      <c r="DMZ364" s="163"/>
      <c r="DNA364" s="163"/>
      <c r="DNB364" s="163"/>
      <c r="DNC364" s="163"/>
      <c r="DND364" s="163"/>
      <c r="DNE364" s="163"/>
      <c r="DNF364" s="163"/>
      <c r="DNG364" s="163"/>
      <c r="DNH364" s="163"/>
      <c r="DNI364" s="163"/>
      <c r="DNJ364" s="163"/>
      <c r="DNK364" s="163"/>
      <c r="DNL364" s="163"/>
      <c r="DNM364" s="163"/>
      <c r="DNN364" s="163"/>
      <c r="DNO364" s="163"/>
      <c r="DNP364" s="163"/>
      <c r="DNQ364" s="163"/>
      <c r="DNR364" s="163"/>
      <c r="DNS364" s="163"/>
      <c r="DNT364" s="163"/>
      <c r="DNU364" s="163"/>
      <c r="DNV364" s="163"/>
      <c r="DNW364" s="163"/>
      <c r="DNX364" s="163"/>
      <c r="DNY364" s="163"/>
      <c r="DNZ364" s="163"/>
      <c r="DOA364" s="163"/>
      <c r="DOB364" s="163"/>
      <c r="DOC364" s="163"/>
      <c r="DOD364" s="163"/>
      <c r="DOE364" s="163"/>
      <c r="DOF364" s="163"/>
      <c r="DOG364" s="163"/>
      <c r="DOH364" s="163"/>
      <c r="DOI364" s="163"/>
      <c r="DOJ364" s="163"/>
      <c r="DOK364" s="163"/>
      <c r="DOL364" s="163"/>
      <c r="DOM364" s="163"/>
      <c r="DON364" s="163"/>
      <c r="DOO364" s="163"/>
      <c r="DOP364" s="163"/>
      <c r="DOQ364" s="163"/>
      <c r="DOR364" s="163"/>
      <c r="DOS364" s="163"/>
      <c r="DOT364" s="163"/>
      <c r="DOU364" s="163"/>
      <c r="DOV364" s="163"/>
      <c r="DOW364" s="163"/>
      <c r="DOX364" s="163"/>
      <c r="DOY364" s="163"/>
      <c r="DOZ364" s="163"/>
      <c r="DPA364" s="163"/>
      <c r="DPB364" s="163"/>
      <c r="DPC364" s="163"/>
      <c r="DPD364" s="163"/>
      <c r="DPE364" s="163"/>
      <c r="DPF364" s="163"/>
      <c r="DPG364" s="163"/>
      <c r="DPH364" s="163"/>
      <c r="DPI364" s="163"/>
      <c r="DPJ364" s="163"/>
      <c r="DPK364" s="163"/>
      <c r="DPL364" s="163"/>
      <c r="DPM364" s="163"/>
      <c r="DPN364" s="163"/>
      <c r="DPO364" s="163"/>
      <c r="DPP364" s="163"/>
      <c r="DPQ364" s="163"/>
      <c r="DPR364" s="163"/>
      <c r="DPS364" s="163"/>
      <c r="DPT364" s="163"/>
      <c r="DPU364" s="163"/>
      <c r="DPV364" s="163"/>
      <c r="DPW364" s="163"/>
      <c r="DPX364" s="163"/>
      <c r="DPY364" s="163"/>
      <c r="DPZ364" s="163"/>
      <c r="DQA364" s="163"/>
      <c r="DQB364" s="163"/>
      <c r="DQC364" s="163"/>
      <c r="DQD364" s="163"/>
      <c r="DQE364" s="163"/>
      <c r="DQF364" s="163"/>
      <c r="DQG364" s="163"/>
      <c r="DQH364" s="163"/>
      <c r="DQI364" s="163"/>
      <c r="DQJ364" s="163"/>
      <c r="DQK364" s="163"/>
      <c r="DQL364" s="163"/>
      <c r="DQM364" s="163"/>
      <c r="DQN364" s="163"/>
      <c r="DQO364" s="163"/>
      <c r="DQP364" s="163"/>
      <c r="DQQ364" s="163"/>
      <c r="DQR364" s="163"/>
      <c r="DQS364" s="163"/>
      <c r="DQT364" s="163"/>
      <c r="DQU364" s="163"/>
      <c r="DQV364" s="163"/>
      <c r="DQW364" s="163"/>
      <c r="DQX364" s="163"/>
      <c r="DQY364" s="163"/>
      <c r="DQZ364" s="163"/>
      <c r="DRA364" s="163"/>
      <c r="DRB364" s="163"/>
      <c r="DRC364" s="163"/>
      <c r="DRD364" s="163"/>
      <c r="DRE364" s="163"/>
      <c r="DRF364" s="163"/>
      <c r="DRG364" s="163"/>
      <c r="DRH364" s="163"/>
      <c r="DRI364" s="163"/>
      <c r="DRJ364" s="163"/>
      <c r="DRK364" s="163"/>
      <c r="DRL364" s="163"/>
      <c r="DRM364" s="163"/>
      <c r="DRN364" s="163"/>
      <c r="DRO364" s="163"/>
      <c r="DRP364" s="163"/>
      <c r="DRQ364" s="163"/>
      <c r="DRR364" s="163"/>
      <c r="DRS364" s="163"/>
      <c r="DRT364" s="163"/>
      <c r="DRU364" s="163"/>
      <c r="DRV364" s="163"/>
      <c r="DRW364" s="163"/>
      <c r="DRX364" s="163"/>
      <c r="DRY364" s="163"/>
      <c r="DRZ364" s="163"/>
      <c r="DSA364" s="163"/>
      <c r="DSB364" s="163"/>
      <c r="DSC364" s="163"/>
      <c r="DSD364" s="163"/>
      <c r="DSE364" s="163"/>
      <c r="DSF364" s="163"/>
      <c r="DSG364" s="163"/>
      <c r="DSH364" s="163"/>
      <c r="DSI364" s="163"/>
      <c r="DSJ364" s="163"/>
      <c r="DSK364" s="163"/>
      <c r="DSL364" s="163"/>
      <c r="DSM364" s="163"/>
      <c r="DSN364" s="163"/>
      <c r="DSO364" s="163"/>
      <c r="DSP364" s="163"/>
      <c r="DSQ364" s="163"/>
      <c r="DSR364" s="163"/>
      <c r="DSS364" s="163"/>
      <c r="DST364" s="163"/>
      <c r="DSU364" s="163"/>
      <c r="DSV364" s="163"/>
      <c r="DSW364" s="163"/>
      <c r="DSX364" s="163"/>
      <c r="DSY364" s="163"/>
      <c r="DSZ364" s="163"/>
      <c r="DTA364" s="163"/>
      <c r="DTB364" s="163"/>
      <c r="DTC364" s="163"/>
      <c r="DTD364" s="163"/>
      <c r="DTE364" s="163"/>
      <c r="DTF364" s="163"/>
      <c r="DTG364" s="163"/>
      <c r="DTH364" s="163"/>
      <c r="DTI364" s="163"/>
      <c r="DTJ364" s="163"/>
      <c r="DTK364" s="163"/>
      <c r="DTL364" s="163"/>
      <c r="DTM364" s="163"/>
      <c r="DTN364" s="163"/>
      <c r="DTO364" s="163"/>
      <c r="DTP364" s="163"/>
      <c r="DTQ364" s="163"/>
      <c r="DTR364" s="163"/>
      <c r="DTS364" s="163"/>
      <c r="DTT364" s="163"/>
      <c r="DTU364" s="163"/>
      <c r="DTV364" s="163"/>
      <c r="DTW364" s="163"/>
      <c r="DTX364" s="163"/>
      <c r="DTY364" s="163"/>
      <c r="DTZ364" s="163"/>
      <c r="DUA364" s="163"/>
      <c r="DUB364" s="163"/>
      <c r="DUC364" s="163"/>
      <c r="DUD364" s="163"/>
      <c r="DUE364" s="163"/>
      <c r="DUF364" s="163"/>
      <c r="DUG364" s="163"/>
      <c r="DUH364" s="163"/>
      <c r="DUI364" s="163"/>
      <c r="DUJ364" s="163"/>
      <c r="DUK364" s="163"/>
      <c r="DUL364" s="163"/>
      <c r="DUM364" s="163"/>
      <c r="DUN364" s="163"/>
      <c r="DUO364" s="163"/>
      <c r="DUP364" s="163"/>
      <c r="DUQ364" s="163"/>
      <c r="DUR364" s="163"/>
      <c r="DUS364" s="163"/>
      <c r="DUT364" s="163"/>
      <c r="DUU364" s="163"/>
      <c r="DUV364" s="163"/>
      <c r="DUW364" s="163"/>
      <c r="DUX364" s="163"/>
      <c r="DUY364" s="163"/>
      <c r="DUZ364" s="163"/>
      <c r="DVA364" s="163"/>
      <c r="DVB364" s="163"/>
      <c r="DVC364" s="163"/>
      <c r="DVD364" s="163"/>
      <c r="DVE364" s="163"/>
      <c r="DVF364" s="163"/>
      <c r="DVG364" s="163"/>
      <c r="DVH364" s="163"/>
      <c r="DVI364" s="163"/>
      <c r="DVJ364" s="163"/>
      <c r="DVK364" s="163"/>
      <c r="DVL364" s="163"/>
      <c r="DVM364" s="163"/>
      <c r="DVN364" s="163"/>
      <c r="DVO364" s="163"/>
      <c r="DVP364" s="163"/>
      <c r="DVQ364" s="163"/>
      <c r="DVR364" s="163"/>
      <c r="DVS364" s="163"/>
      <c r="DVT364" s="163"/>
      <c r="DVU364" s="163"/>
      <c r="DVV364" s="163"/>
      <c r="DVW364" s="163"/>
      <c r="DVX364" s="163"/>
      <c r="DVY364" s="163"/>
      <c r="DVZ364" s="163"/>
      <c r="DWA364" s="163"/>
      <c r="DWB364" s="163"/>
      <c r="DWC364" s="163"/>
      <c r="DWD364" s="163"/>
      <c r="DWE364" s="163"/>
      <c r="DWF364" s="163"/>
      <c r="DWG364" s="163"/>
      <c r="DWH364" s="163"/>
      <c r="DWI364" s="163"/>
      <c r="DWJ364" s="163"/>
      <c r="DWK364" s="163"/>
      <c r="DWL364" s="163"/>
      <c r="DWM364" s="163"/>
      <c r="DWN364" s="163"/>
      <c r="DWO364" s="163"/>
      <c r="DWP364" s="163"/>
      <c r="DWQ364" s="163"/>
      <c r="DWR364" s="163"/>
      <c r="DWS364" s="163"/>
      <c r="DWT364" s="163"/>
      <c r="DWU364" s="163"/>
      <c r="DWV364" s="163"/>
      <c r="DWW364" s="163"/>
      <c r="DWX364" s="163"/>
      <c r="DWY364" s="163"/>
      <c r="DWZ364" s="163"/>
      <c r="DXA364" s="163"/>
      <c r="DXB364" s="163"/>
      <c r="DXC364" s="163"/>
      <c r="DXD364" s="163"/>
      <c r="DXE364" s="163"/>
      <c r="DXF364" s="163"/>
      <c r="DXG364" s="163"/>
      <c r="DXH364" s="163"/>
      <c r="DXI364" s="163"/>
      <c r="DXJ364" s="163"/>
      <c r="DXK364" s="163"/>
      <c r="DXL364" s="163"/>
      <c r="DXM364" s="163"/>
      <c r="DXN364" s="163"/>
      <c r="DXO364" s="163"/>
      <c r="DXP364" s="163"/>
      <c r="DXQ364" s="163"/>
      <c r="DXR364" s="163"/>
      <c r="DXS364" s="163"/>
      <c r="DXT364" s="163"/>
      <c r="DXU364" s="163"/>
      <c r="DXV364" s="163"/>
      <c r="DXW364" s="163"/>
      <c r="DXX364" s="163"/>
      <c r="DXY364" s="163"/>
      <c r="DXZ364" s="163"/>
      <c r="DYA364" s="163"/>
      <c r="DYB364" s="163"/>
      <c r="DYC364" s="163"/>
      <c r="DYD364" s="163"/>
      <c r="DYE364" s="163"/>
      <c r="DYF364" s="163"/>
      <c r="DYG364" s="163"/>
      <c r="DYH364" s="163"/>
      <c r="DYI364" s="163"/>
      <c r="DYJ364" s="163"/>
      <c r="DYK364" s="163"/>
      <c r="DYL364" s="163"/>
      <c r="DYM364" s="163"/>
      <c r="DYN364" s="163"/>
      <c r="DYO364" s="163"/>
      <c r="DYP364" s="163"/>
      <c r="DYQ364" s="163"/>
      <c r="DYR364" s="163"/>
      <c r="DYS364" s="163"/>
      <c r="DYT364" s="163"/>
      <c r="DYU364" s="163"/>
      <c r="DYV364" s="163"/>
      <c r="DYW364" s="163"/>
      <c r="DYX364" s="163"/>
      <c r="DYY364" s="163"/>
      <c r="DYZ364" s="163"/>
      <c r="DZA364" s="163"/>
      <c r="DZB364" s="163"/>
      <c r="DZC364" s="163"/>
      <c r="DZD364" s="163"/>
      <c r="DZE364" s="163"/>
      <c r="DZF364" s="163"/>
      <c r="DZG364" s="163"/>
      <c r="DZH364" s="163"/>
      <c r="DZI364" s="163"/>
      <c r="DZJ364" s="163"/>
      <c r="DZK364" s="163"/>
      <c r="DZL364" s="163"/>
      <c r="DZM364" s="163"/>
      <c r="DZN364" s="163"/>
      <c r="DZO364" s="163"/>
      <c r="DZP364" s="163"/>
      <c r="DZQ364" s="163"/>
      <c r="DZR364" s="163"/>
      <c r="DZS364" s="163"/>
      <c r="DZT364" s="163"/>
      <c r="DZU364" s="163"/>
      <c r="DZV364" s="163"/>
      <c r="DZW364" s="163"/>
      <c r="DZX364" s="163"/>
      <c r="DZY364" s="163"/>
      <c r="DZZ364" s="163"/>
      <c r="EAA364" s="163"/>
      <c r="EAB364" s="163"/>
      <c r="EAC364" s="163"/>
      <c r="EAD364" s="163"/>
      <c r="EAE364" s="163"/>
      <c r="EAF364" s="163"/>
      <c r="EAG364" s="163"/>
      <c r="EAH364" s="163"/>
      <c r="EAI364" s="163"/>
      <c r="EAJ364" s="163"/>
      <c r="EAK364" s="163"/>
      <c r="EAL364" s="163"/>
      <c r="EAM364" s="163"/>
      <c r="EAN364" s="163"/>
      <c r="EAO364" s="163"/>
      <c r="EAP364" s="163"/>
      <c r="EAQ364" s="163"/>
      <c r="EAR364" s="163"/>
      <c r="EAS364" s="163"/>
      <c r="EAT364" s="163"/>
      <c r="EAU364" s="163"/>
      <c r="EAV364" s="163"/>
      <c r="EAW364" s="163"/>
      <c r="EAX364" s="163"/>
      <c r="EAY364" s="163"/>
      <c r="EAZ364" s="163"/>
      <c r="EBA364" s="163"/>
      <c r="EBB364" s="163"/>
      <c r="EBC364" s="163"/>
      <c r="EBD364" s="163"/>
      <c r="EBE364" s="163"/>
      <c r="EBF364" s="163"/>
      <c r="EBG364" s="163"/>
      <c r="EBH364" s="163"/>
      <c r="EBI364" s="163"/>
      <c r="EBJ364" s="163"/>
      <c r="EBK364" s="163"/>
      <c r="EBL364" s="163"/>
      <c r="EBM364" s="163"/>
      <c r="EBN364" s="163"/>
      <c r="EBO364" s="163"/>
      <c r="EBP364" s="163"/>
      <c r="EBQ364" s="163"/>
      <c r="EBR364" s="163"/>
      <c r="EBS364" s="163"/>
      <c r="EBT364" s="163"/>
      <c r="EBU364" s="163"/>
      <c r="EBV364" s="163"/>
      <c r="EBW364" s="163"/>
      <c r="EBX364" s="163"/>
      <c r="EBY364" s="163"/>
      <c r="EBZ364" s="163"/>
      <c r="ECA364" s="163"/>
      <c r="ECB364" s="163"/>
      <c r="ECC364" s="163"/>
      <c r="ECD364" s="163"/>
      <c r="ECE364" s="163"/>
      <c r="ECF364" s="163"/>
      <c r="ECG364" s="163"/>
      <c r="ECH364" s="163"/>
      <c r="ECI364" s="163"/>
      <c r="ECJ364" s="163"/>
      <c r="ECK364" s="163"/>
      <c r="ECL364" s="163"/>
      <c r="ECM364" s="163"/>
      <c r="ECN364" s="163"/>
      <c r="ECO364" s="163"/>
      <c r="ECP364" s="163"/>
      <c r="ECQ364" s="163"/>
      <c r="ECR364" s="163"/>
      <c r="ECS364" s="163"/>
      <c r="ECT364" s="163"/>
      <c r="ECU364" s="163"/>
      <c r="ECV364" s="163"/>
      <c r="ECW364" s="163"/>
      <c r="ECX364" s="163"/>
      <c r="ECY364" s="163"/>
      <c r="ECZ364" s="163"/>
      <c r="EDA364" s="163"/>
      <c r="EDB364" s="163"/>
      <c r="EDC364" s="163"/>
      <c r="EDD364" s="163"/>
      <c r="EDE364" s="163"/>
      <c r="EDF364" s="163"/>
      <c r="EDG364" s="163"/>
      <c r="EDH364" s="163"/>
      <c r="EDI364" s="163"/>
      <c r="EDJ364" s="163"/>
      <c r="EDK364" s="163"/>
      <c r="EDL364" s="163"/>
      <c r="EDM364" s="163"/>
      <c r="EDN364" s="163"/>
      <c r="EDO364" s="163"/>
      <c r="EDP364" s="163"/>
      <c r="EDQ364" s="163"/>
      <c r="EDR364" s="163"/>
      <c r="EDS364" s="163"/>
      <c r="EDT364" s="163"/>
      <c r="EDU364" s="163"/>
      <c r="EDV364" s="163"/>
      <c r="EDW364" s="163"/>
      <c r="EDX364" s="163"/>
      <c r="EDY364" s="163"/>
      <c r="EDZ364" s="163"/>
      <c r="EEA364" s="163"/>
      <c r="EEB364" s="163"/>
      <c r="EEC364" s="163"/>
      <c r="EED364" s="163"/>
      <c r="EEE364" s="163"/>
      <c r="EEF364" s="163"/>
      <c r="EEG364" s="163"/>
      <c r="EEH364" s="163"/>
      <c r="EEI364" s="163"/>
      <c r="EEJ364" s="163"/>
      <c r="EEK364" s="163"/>
      <c r="EEL364" s="163"/>
      <c r="EEM364" s="163"/>
      <c r="EEN364" s="163"/>
      <c r="EEO364" s="163"/>
      <c r="EEP364" s="163"/>
      <c r="EEQ364" s="163"/>
      <c r="EER364" s="163"/>
      <c r="EES364" s="163"/>
      <c r="EET364" s="163"/>
      <c r="EEU364" s="163"/>
      <c r="EEV364" s="163"/>
      <c r="EEW364" s="163"/>
      <c r="EEX364" s="163"/>
      <c r="EEY364" s="163"/>
      <c r="EEZ364" s="163"/>
      <c r="EFA364" s="163"/>
      <c r="EFB364" s="163"/>
      <c r="EFC364" s="163"/>
      <c r="EFD364" s="163"/>
      <c r="EFE364" s="163"/>
      <c r="EFF364" s="163"/>
      <c r="EFG364" s="163"/>
      <c r="EFH364" s="163"/>
      <c r="EFI364" s="163"/>
      <c r="EFJ364" s="163"/>
      <c r="EFK364" s="163"/>
      <c r="EFL364" s="163"/>
      <c r="EFM364" s="163"/>
      <c r="EFN364" s="163"/>
      <c r="EFO364" s="163"/>
      <c r="EFP364" s="163"/>
      <c r="EFQ364" s="163"/>
      <c r="EFR364" s="163"/>
      <c r="EFS364" s="163"/>
      <c r="EFT364" s="163"/>
      <c r="EFU364" s="163"/>
      <c r="EFV364" s="163"/>
      <c r="EFW364" s="163"/>
      <c r="EFX364" s="163"/>
      <c r="EFY364" s="163"/>
      <c r="EFZ364" s="163"/>
      <c r="EGA364" s="163"/>
      <c r="EGB364" s="163"/>
      <c r="EGC364" s="163"/>
      <c r="EGD364" s="163"/>
      <c r="EGE364" s="163"/>
      <c r="EGF364" s="163"/>
      <c r="EGG364" s="163"/>
      <c r="EGH364" s="163"/>
      <c r="EGI364" s="163"/>
      <c r="EGJ364" s="163"/>
      <c r="EGK364" s="163"/>
      <c r="EGL364" s="163"/>
      <c r="EGM364" s="163"/>
      <c r="EGN364" s="163"/>
      <c r="EGO364" s="163"/>
      <c r="EGP364" s="163"/>
      <c r="EGQ364" s="163"/>
      <c r="EGR364" s="163"/>
      <c r="EGS364" s="163"/>
      <c r="EGT364" s="163"/>
      <c r="EGU364" s="163"/>
      <c r="EGV364" s="163"/>
      <c r="EGW364" s="163"/>
      <c r="EGX364" s="163"/>
      <c r="EGY364" s="163"/>
      <c r="EGZ364" s="163"/>
      <c r="EHA364" s="163"/>
      <c r="EHB364" s="163"/>
      <c r="EHC364" s="163"/>
      <c r="EHD364" s="163"/>
      <c r="EHE364" s="163"/>
      <c r="EHF364" s="163"/>
      <c r="EHG364" s="163"/>
      <c r="EHH364" s="163"/>
      <c r="EHI364" s="163"/>
      <c r="EHJ364" s="163"/>
      <c r="EHK364" s="163"/>
      <c r="EHL364" s="163"/>
      <c r="EHM364" s="163"/>
      <c r="EHN364" s="163"/>
      <c r="EHO364" s="163"/>
      <c r="EHP364" s="163"/>
      <c r="EHQ364" s="163"/>
      <c r="EHR364" s="163"/>
      <c r="EHS364" s="163"/>
      <c r="EHT364" s="163"/>
      <c r="EHU364" s="163"/>
      <c r="EHV364" s="163"/>
      <c r="EHW364" s="163"/>
      <c r="EHX364" s="163"/>
      <c r="EHY364" s="163"/>
      <c r="EHZ364" s="163"/>
      <c r="EIA364" s="163"/>
      <c r="EIB364" s="163"/>
      <c r="EIC364" s="163"/>
      <c r="EID364" s="163"/>
      <c r="EIE364" s="163"/>
      <c r="EIF364" s="163"/>
      <c r="EIG364" s="163"/>
      <c r="EIH364" s="163"/>
      <c r="EII364" s="163"/>
      <c r="EIJ364" s="163"/>
      <c r="EIK364" s="163"/>
      <c r="EIL364" s="163"/>
      <c r="EIM364" s="163"/>
      <c r="EIN364" s="163"/>
      <c r="EIO364" s="163"/>
      <c r="EIP364" s="163"/>
      <c r="EIQ364" s="163"/>
      <c r="EIR364" s="163"/>
      <c r="EIS364" s="163"/>
      <c r="EIT364" s="163"/>
      <c r="EIU364" s="163"/>
      <c r="EIV364" s="163"/>
      <c r="EIW364" s="163"/>
      <c r="EIX364" s="163"/>
      <c r="EIY364" s="163"/>
      <c r="EIZ364" s="163"/>
      <c r="EJA364" s="163"/>
      <c r="EJB364" s="163"/>
      <c r="EJC364" s="163"/>
      <c r="EJD364" s="163"/>
      <c r="EJE364" s="163"/>
      <c r="EJF364" s="163"/>
      <c r="EJG364" s="163"/>
      <c r="EJH364" s="163"/>
      <c r="EJI364" s="163"/>
      <c r="EJJ364" s="163"/>
      <c r="EJK364" s="163"/>
      <c r="EJL364" s="163"/>
      <c r="EJM364" s="163"/>
      <c r="EJN364" s="163"/>
      <c r="EJO364" s="163"/>
      <c r="EJP364" s="163"/>
      <c r="EJQ364" s="163"/>
      <c r="EJR364" s="163"/>
      <c r="EJS364" s="163"/>
      <c r="EJT364" s="163"/>
      <c r="EJU364" s="163"/>
      <c r="EJV364" s="163"/>
      <c r="EJW364" s="163"/>
      <c r="EJX364" s="163"/>
      <c r="EJY364" s="163"/>
      <c r="EJZ364" s="163"/>
      <c r="EKA364" s="163"/>
      <c r="EKB364" s="163"/>
      <c r="EKC364" s="163"/>
      <c r="EKD364" s="163"/>
      <c r="EKE364" s="163"/>
      <c r="EKF364" s="163"/>
      <c r="EKG364" s="163"/>
      <c r="EKH364" s="163"/>
      <c r="EKI364" s="163"/>
      <c r="EKJ364" s="163"/>
      <c r="EKK364" s="163"/>
      <c r="EKL364" s="163"/>
      <c r="EKM364" s="163"/>
      <c r="EKN364" s="163"/>
      <c r="EKO364" s="163"/>
      <c r="EKP364" s="163"/>
      <c r="EKQ364" s="163"/>
      <c r="EKR364" s="163"/>
      <c r="EKS364" s="163"/>
      <c r="EKT364" s="163"/>
      <c r="EKU364" s="163"/>
      <c r="EKV364" s="163"/>
      <c r="EKW364" s="163"/>
      <c r="EKX364" s="163"/>
      <c r="EKY364" s="163"/>
      <c r="EKZ364" s="163"/>
      <c r="ELA364" s="163"/>
      <c r="ELB364" s="163"/>
      <c r="ELC364" s="163"/>
      <c r="ELD364" s="163"/>
      <c r="ELE364" s="163"/>
      <c r="ELF364" s="163"/>
      <c r="ELG364" s="163"/>
      <c r="ELH364" s="163"/>
      <c r="ELI364" s="163"/>
      <c r="ELJ364" s="163"/>
      <c r="ELK364" s="163"/>
      <c r="ELL364" s="163"/>
      <c r="ELM364" s="163"/>
      <c r="ELN364" s="163"/>
      <c r="ELO364" s="163"/>
      <c r="ELP364" s="163"/>
      <c r="ELQ364" s="163"/>
      <c r="ELR364" s="163"/>
      <c r="ELS364" s="163"/>
      <c r="ELT364" s="163"/>
      <c r="ELU364" s="163"/>
      <c r="ELV364" s="163"/>
      <c r="ELW364" s="163"/>
      <c r="ELX364" s="163"/>
      <c r="ELY364" s="163"/>
      <c r="ELZ364" s="163"/>
      <c r="EMA364" s="163"/>
      <c r="EMB364" s="163"/>
      <c r="EMC364" s="163"/>
      <c r="EMD364" s="163"/>
      <c r="EME364" s="163"/>
      <c r="EMF364" s="163"/>
      <c r="EMG364" s="163"/>
      <c r="EMH364" s="163"/>
      <c r="EMI364" s="163"/>
      <c r="EMJ364" s="163"/>
      <c r="EMK364" s="163"/>
      <c r="EML364" s="163"/>
      <c r="EMM364" s="163"/>
      <c r="EMN364" s="163"/>
      <c r="EMO364" s="163"/>
      <c r="EMP364" s="163"/>
      <c r="EMQ364" s="163"/>
      <c r="EMR364" s="163"/>
      <c r="EMS364" s="163"/>
      <c r="EMT364" s="163"/>
      <c r="EMU364" s="163"/>
      <c r="EMV364" s="163"/>
      <c r="EMW364" s="163"/>
      <c r="EMX364" s="163"/>
      <c r="EMY364" s="163"/>
      <c r="EMZ364" s="163"/>
      <c r="ENA364" s="163"/>
      <c r="ENB364" s="163"/>
      <c r="ENC364" s="163"/>
      <c r="END364" s="163"/>
      <c r="ENE364" s="163"/>
      <c r="ENF364" s="163"/>
      <c r="ENG364" s="163"/>
      <c r="ENH364" s="163"/>
      <c r="ENI364" s="163"/>
      <c r="ENJ364" s="163"/>
      <c r="ENK364" s="163"/>
      <c r="ENL364" s="163"/>
      <c r="ENM364" s="163"/>
      <c r="ENN364" s="163"/>
      <c r="ENO364" s="163"/>
      <c r="ENP364" s="163"/>
      <c r="ENQ364" s="163"/>
      <c r="ENR364" s="163"/>
      <c r="ENS364" s="163"/>
      <c r="ENT364" s="163"/>
      <c r="ENU364" s="163"/>
      <c r="ENV364" s="163"/>
      <c r="ENW364" s="163"/>
      <c r="ENX364" s="163"/>
      <c r="ENY364" s="163"/>
      <c r="ENZ364" s="163"/>
      <c r="EOA364" s="163"/>
      <c r="EOB364" s="163"/>
      <c r="EOC364" s="163"/>
      <c r="EOD364" s="163"/>
      <c r="EOE364" s="163"/>
      <c r="EOF364" s="163"/>
      <c r="EOG364" s="163"/>
      <c r="EOH364" s="163"/>
      <c r="EOI364" s="163"/>
      <c r="EOJ364" s="163"/>
      <c r="EOK364" s="163"/>
      <c r="EOL364" s="163"/>
      <c r="EOM364" s="163"/>
      <c r="EON364" s="163"/>
      <c r="EOO364" s="163"/>
      <c r="EOP364" s="163"/>
      <c r="EOQ364" s="163"/>
      <c r="EOR364" s="163"/>
      <c r="EOS364" s="163"/>
      <c r="EOT364" s="163"/>
      <c r="EOU364" s="163"/>
      <c r="EOV364" s="163"/>
      <c r="EOW364" s="163"/>
      <c r="EOX364" s="163"/>
      <c r="EOY364" s="163"/>
      <c r="EOZ364" s="163"/>
      <c r="EPA364" s="163"/>
      <c r="EPB364" s="163"/>
      <c r="EPC364" s="163"/>
      <c r="EPD364" s="163"/>
      <c r="EPE364" s="163"/>
      <c r="EPF364" s="163"/>
      <c r="EPG364" s="163"/>
      <c r="EPH364" s="163"/>
      <c r="EPI364" s="163"/>
      <c r="EPJ364" s="163"/>
      <c r="EPK364" s="163"/>
      <c r="EPL364" s="163"/>
      <c r="EPM364" s="163"/>
      <c r="EPN364" s="163"/>
      <c r="EPO364" s="163"/>
      <c r="EPP364" s="163"/>
      <c r="EPQ364" s="163"/>
      <c r="EPR364" s="163"/>
      <c r="EPS364" s="163"/>
      <c r="EPT364" s="163"/>
      <c r="EPU364" s="163"/>
      <c r="EPV364" s="163"/>
      <c r="EPW364" s="163"/>
      <c r="EPX364" s="163"/>
      <c r="EPY364" s="163"/>
      <c r="EPZ364" s="163"/>
      <c r="EQA364" s="163"/>
      <c r="EQB364" s="163"/>
      <c r="EQC364" s="163"/>
      <c r="EQD364" s="163"/>
      <c r="EQE364" s="163"/>
      <c r="EQF364" s="163"/>
      <c r="EQG364" s="163"/>
      <c r="EQH364" s="163"/>
      <c r="EQI364" s="163"/>
      <c r="EQJ364" s="163"/>
      <c r="EQK364" s="163"/>
      <c r="EQL364" s="163"/>
      <c r="EQM364" s="163"/>
      <c r="EQN364" s="163"/>
      <c r="EQO364" s="163"/>
      <c r="EQP364" s="163"/>
      <c r="EQQ364" s="163"/>
      <c r="EQR364" s="163"/>
      <c r="EQS364" s="163"/>
      <c r="EQT364" s="163"/>
      <c r="EQU364" s="163"/>
      <c r="EQV364" s="163"/>
      <c r="EQW364" s="163"/>
      <c r="EQX364" s="163"/>
      <c r="EQY364" s="163"/>
      <c r="EQZ364" s="163"/>
      <c r="ERA364" s="163"/>
      <c r="ERB364" s="163"/>
      <c r="ERC364" s="163"/>
      <c r="ERD364" s="163"/>
      <c r="ERE364" s="163"/>
      <c r="ERF364" s="163"/>
      <c r="ERG364" s="163"/>
      <c r="ERH364" s="163"/>
      <c r="ERI364" s="163"/>
      <c r="ERJ364" s="163"/>
      <c r="ERK364" s="163"/>
      <c r="ERL364" s="163"/>
      <c r="ERM364" s="163"/>
      <c r="ERN364" s="163"/>
      <c r="ERO364" s="163"/>
      <c r="ERP364" s="163"/>
      <c r="ERQ364" s="163"/>
      <c r="ERR364" s="163"/>
      <c r="ERS364" s="163"/>
      <c r="ERT364" s="163"/>
      <c r="ERU364" s="163"/>
      <c r="ERV364" s="163"/>
      <c r="ERW364" s="163"/>
      <c r="ERX364" s="163"/>
      <c r="ERY364" s="163"/>
      <c r="ERZ364" s="163"/>
      <c r="ESA364" s="163"/>
      <c r="ESB364" s="163"/>
      <c r="ESC364" s="163"/>
      <c r="ESD364" s="163"/>
      <c r="ESE364" s="163"/>
      <c r="ESF364" s="163"/>
      <c r="ESG364" s="163"/>
      <c r="ESH364" s="163"/>
      <c r="ESI364" s="163"/>
      <c r="ESJ364" s="163"/>
      <c r="ESK364" s="163"/>
      <c r="ESL364" s="163"/>
      <c r="ESM364" s="163"/>
      <c r="ESN364" s="163"/>
      <c r="ESO364" s="163"/>
      <c r="ESP364" s="163"/>
      <c r="ESQ364" s="163"/>
      <c r="ESR364" s="163"/>
      <c r="ESS364" s="163"/>
      <c r="EST364" s="163"/>
      <c r="ESU364" s="163"/>
      <c r="ESV364" s="163"/>
      <c r="ESW364" s="163"/>
      <c r="ESX364" s="163"/>
      <c r="ESY364" s="163"/>
      <c r="ESZ364" s="163"/>
      <c r="ETA364" s="163"/>
      <c r="ETB364" s="163"/>
      <c r="ETC364" s="163"/>
      <c r="ETD364" s="163"/>
      <c r="ETE364" s="163"/>
      <c r="ETF364" s="163"/>
      <c r="ETG364" s="163"/>
      <c r="ETH364" s="163"/>
      <c r="ETI364" s="163"/>
      <c r="ETJ364" s="163"/>
      <c r="ETK364" s="163"/>
      <c r="ETL364" s="163"/>
      <c r="ETM364" s="163"/>
      <c r="ETN364" s="163"/>
      <c r="ETO364" s="163"/>
      <c r="ETP364" s="163"/>
      <c r="ETQ364" s="163"/>
      <c r="ETR364" s="163"/>
      <c r="ETS364" s="163"/>
      <c r="ETT364" s="163"/>
      <c r="ETU364" s="163"/>
      <c r="ETV364" s="163"/>
      <c r="ETW364" s="163"/>
      <c r="ETX364" s="163"/>
      <c r="ETY364" s="163"/>
      <c r="ETZ364" s="163"/>
      <c r="EUA364" s="163"/>
      <c r="EUB364" s="163"/>
      <c r="EUC364" s="163"/>
      <c r="EUD364" s="163"/>
      <c r="EUE364" s="163"/>
      <c r="EUF364" s="163"/>
      <c r="EUG364" s="163"/>
      <c r="EUH364" s="163"/>
      <c r="EUI364" s="163"/>
      <c r="EUJ364" s="163"/>
      <c r="EUK364" s="163"/>
      <c r="EUL364" s="163"/>
      <c r="EUM364" s="163"/>
      <c r="EUN364" s="163"/>
      <c r="EUO364" s="163"/>
      <c r="EUP364" s="163"/>
      <c r="EUQ364" s="163"/>
      <c r="EUR364" s="163"/>
      <c r="EUS364" s="163"/>
      <c r="EUT364" s="163"/>
      <c r="EUU364" s="163"/>
      <c r="EUV364" s="163"/>
      <c r="EUW364" s="163"/>
      <c r="EUX364" s="163"/>
      <c r="EUY364" s="163"/>
      <c r="EUZ364" s="163"/>
      <c r="EVA364" s="163"/>
      <c r="EVB364" s="163"/>
      <c r="EVC364" s="163"/>
      <c r="EVD364" s="163"/>
      <c r="EVE364" s="163"/>
      <c r="EVF364" s="163"/>
      <c r="EVG364" s="163"/>
      <c r="EVH364" s="163"/>
      <c r="EVI364" s="163"/>
      <c r="EVJ364" s="163"/>
      <c r="EVK364" s="163"/>
      <c r="EVL364" s="163"/>
      <c r="EVM364" s="163"/>
      <c r="EVN364" s="163"/>
      <c r="EVO364" s="163"/>
      <c r="EVP364" s="163"/>
      <c r="EVQ364" s="163"/>
      <c r="EVR364" s="163"/>
      <c r="EVS364" s="163"/>
      <c r="EVT364" s="163"/>
      <c r="EVU364" s="163"/>
      <c r="EVV364" s="163"/>
      <c r="EVW364" s="163"/>
      <c r="EVX364" s="163"/>
      <c r="EVY364" s="163"/>
      <c r="EVZ364" s="163"/>
      <c r="EWA364" s="163"/>
      <c r="EWB364" s="163"/>
      <c r="EWC364" s="163"/>
      <c r="EWD364" s="163"/>
      <c r="EWE364" s="163"/>
      <c r="EWF364" s="163"/>
      <c r="EWG364" s="163"/>
      <c r="EWH364" s="163"/>
      <c r="EWI364" s="163"/>
      <c r="EWJ364" s="163"/>
      <c r="EWK364" s="163"/>
      <c r="EWL364" s="163"/>
      <c r="EWM364" s="163"/>
      <c r="EWN364" s="163"/>
      <c r="EWO364" s="163"/>
      <c r="EWP364" s="163"/>
      <c r="EWQ364" s="163"/>
      <c r="EWR364" s="163"/>
      <c r="EWS364" s="163"/>
      <c r="EWT364" s="163"/>
      <c r="EWU364" s="163"/>
      <c r="EWV364" s="163"/>
      <c r="EWW364" s="163"/>
      <c r="EWX364" s="163"/>
      <c r="EWY364" s="163"/>
      <c r="EWZ364" s="163"/>
      <c r="EXA364" s="163"/>
      <c r="EXB364" s="163"/>
      <c r="EXC364" s="163"/>
      <c r="EXD364" s="163"/>
      <c r="EXE364" s="163"/>
      <c r="EXF364" s="163"/>
      <c r="EXG364" s="163"/>
      <c r="EXH364" s="163"/>
      <c r="EXI364" s="163"/>
      <c r="EXJ364" s="163"/>
      <c r="EXK364" s="163"/>
      <c r="EXL364" s="163"/>
      <c r="EXM364" s="163"/>
      <c r="EXN364" s="163"/>
      <c r="EXO364" s="163"/>
      <c r="EXP364" s="163"/>
      <c r="EXQ364" s="163"/>
      <c r="EXR364" s="163"/>
      <c r="EXS364" s="163"/>
      <c r="EXT364" s="163"/>
      <c r="EXU364" s="163"/>
      <c r="EXV364" s="163"/>
      <c r="EXW364" s="163"/>
      <c r="EXX364" s="163"/>
      <c r="EXY364" s="163"/>
      <c r="EXZ364" s="163"/>
      <c r="EYA364" s="163"/>
      <c r="EYB364" s="163"/>
      <c r="EYC364" s="163"/>
      <c r="EYD364" s="163"/>
      <c r="EYE364" s="163"/>
      <c r="EYF364" s="163"/>
      <c r="EYG364" s="163"/>
      <c r="EYH364" s="163"/>
      <c r="EYI364" s="163"/>
      <c r="EYJ364" s="163"/>
      <c r="EYK364" s="163"/>
      <c r="EYL364" s="163"/>
      <c r="EYM364" s="163"/>
      <c r="EYN364" s="163"/>
      <c r="EYO364" s="163"/>
      <c r="EYP364" s="163"/>
      <c r="EYQ364" s="163"/>
      <c r="EYR364" s="163"/>
      <c r="EYS364" s="163"/>
      <c r="EYT364" s="163"/>
      <c r="EYU364" s="163"/>
      <c r="EYV364" s="163"/>
      <c r="EYW364" s="163"/>
      <c r="EYX364" s="163"/>
      <c r="EYY364" s="163"/>
      <c r="EYZ364" s="163"/>
      <c r="EZA364" s="163"/>
      <c r="EZB364" s="163"/>
      <c r="EZC364" s="163"/>
      <c r="EZD364" s="163"/>
      <c r="EZE364" s="163"/>
      <c r="EZF364" s="163"/>
      <c r="EZG364" s="163"/>
      <c r="EZH364" s="163"/>
      <c r="EZI364" s="163"/>
      <c r="EZJ364" s="163"/>
      <c r="EZK364" s="163"/>
      <c r="EZL364" s="163"/>
      <c r="EZM364" s="163"/>
      <c r="EZN364" s="163"/>
      <c r="EZO364" s="163"/>
      <c r="EZP364" s="163"/>
      <c r="EZQ364" s="163"/>
      <c r="EZR364" s="163"/>
      <c r="EZS364" s="163"/>
      <c r="EZT364" s="163"/>
      <c r="EZU364" s="163"/>
      <c r="EZV364" s="163"/>
      <c r="EZW364" s="163"/>
      <c r="EZX364" s="163"/>
      <c r="EZY364" s="163"/>
      <c r="EZZ364" s="163"/>
      <c r="FAA364" s="163"/>
      <c r="FAB364" s="163"/>
      <c r="FAC364" s="163"/>
      <c r="FAD364" s="163"/>
      <c r="FAE364" s="163"/>
      <c r="FAF364" s="163"/>
      <c r="FAG364" s="163"/>
      <c r="FAH364" s="163"/>
      <c r="FAI364" s="163"/>
      <c r="FAJ364" s="163"/>
      <c r="FAK364" s="163"/>
      <c r="FAL364" s="163"/>
      <c r="FAM364" s="163"/>
      <c r="FAN364" s="163"/>
      <c r="FAO364" s="163"/>
      <c r="FAP364" s="163"/>
      <c r="FAQ364" s="163"/>
      <c r="FAR364" s="163"/>
      <c r="FAS364" s="163"/>
      <c r="FAT364" s="163"/>
      <c r="FAU364" s="163"/>
      <c r="FAV364" s="163"/>
      <c r="FAW364" s="163"/>
      <c r="FAX364" s="163"/>
      <c r="FAY364" s="163"/>
      <c r="FAZ364" s="163"/>
      <c r="FBA364" s="163"/>
      <c r="FBB364" s="163"/>
      <c r="FBC364" s="163"/>
      <c r="FBD364" s="163"/>
      <c r="FBE364" s="163"/>
      <c r="FBF364" s="163"/>
      <c r="FBG364" s="163"/>
      <c r="FBH364" s="163"/>
      <c r="FBI364" s="163"/>
      <c r="FBJ364" s="163"/>
      <c r="FBK364" s="163"/>
      <c r="FBL364" s="163"/>
      <c r="FBM364" s="163"/>
      <c r="FBN364" s="163"/>
      <c r="FBO364" s="163"/>
      <c r="FBP364" s="163"/>
      <c r="FBQ364" s="163"/>
      <c r="FBR364" s="163"/>
      <c r="FBS364" s="163"/>
      <c r="FBT364" s="163"/>
      <c r="FBU364" s="163"/>
      <c r="FBV364" s="163"/>
      <c r="FBW364" s="163"/>
      <c r="FBX364" s="163"/>
      <c r="FBY364" s="163"/>
      <c r="FBZ364" s="163"/>
      <c r="FCA364" s="163"/>
      <c r="FCB364" s="163"/>
      <c r="FCC364" s="163"/>
      <c r="FCD364" s="163"/>
      <c r="FCE364" s="163"/>
      <c r="FCF364" s="163"/>
      <c r="FCG364" s="163"/>
      <c r="FCH364" s="163"/>
      <c r="FCI364" s="163"/>
      <c r="FCJ364" s="163"/>
      <c r="FCK364" s="163"/>
      <c r="FCL364" s="163"/>
      <c r="FCM364" s="163"/>
      <c r="FCN364" s="163"/>
      <c r="FCO364" s="163"/>
      <c r="FCP364" s="163"/>
      <c r="FCQ364" s="163"/>
      <c r="FCR364" s="163"/>
      <c r="FCS364" s="163"/>
      <c r="FCT364" s="163"/>
      <c r="FCU364" s="163"/>
      <c r="FCV364" s="163"/>
      <c r="FCW364" s="163"/>
      <c r="FCX364" s="163"/>
      <c r="FCY364" s="163"/>
      <c r="FCZ364" s="163"/>
      <c r="FDA364" s="163"/>
      <c r="FDB364" s="163"/>
      <c r="FDC364" s="163"/>
      <c r="FDD364" s="163"/>
      <c r="FDE364" s="163"/>
      <c r="FDF364" s="163"/>
      <c r="FDG364" s="163"/>
      <c r="FDH364" s="163"/>
      <c r="FDI364" s="163"/>
      <c r="FDJ364" s="163"/>
      <c r="FDK364" s="163"/>
      <c r="FDL364" s="163"/>
      <c r="FDM364" s="163"/>
      <c r="FDN364" s="163"/>
      <c r="FDO364" s="163"/>
      <c r="FDP364" s="163"/>
      <c r="FDQ364" s="163"/>
      <c r="FDR364" s="163"/>
      <c r="FDS364" s="163"/>
      <c r="FDT364" s="163"/>
      <c r="FDU364" s="163"/>
      <c r="FDV364" s="163"/>
      <c r="FDW364" s="163"/>
      <c r="FDX364" s="163"/>
      <c r="FDY364" s="163"/>
      <c r="FDZ364" s="163"/>
      <c r="FEA364" s="163"/>
      <c r="FEB364" s="163"/>
      <c r="FEC364" s="163"/>
      <c r="FED364" s="163"/>
      <c r="FEE364" s="163"/>
      <c r="FEF364" s="163"/>
      <c r="FEG364" s="163"/>
      <c r="FEH364" s="163"/>
      <c r="FEI364" s="163"/>
      <c r="FEJ364" s="163"/>
      <c r="FEK364" s="163"/>
      <c r="FEL364" s="163"/>
      <c r="FEM364" s="163"/>
      <c r="FEN364" s="163"/>
      <c r="FEO364" s="163"/>
      <c r="FEP364" s="163"/>
      <c r="FEQ364" s="163"/>
      <c r="FER364" s="163"/>
      <c r="FES364" s="163"/>
      <c r="FET364" s="163"/>
      <c r="FEU364" s="163"/>
      <c r="FEV364" s="163"/>
      <c r="FEW364" s="163"/>
      <c r="FEX364" s="163"/>
      <c r="FEY364" s="163"/>
      <c r="FEZ364" s="163"/>
      <c r="FFA364" s="163"/>
      <c r="FFB364" s="163"/>
      <c r="FFC364" s="163"/>
      <c r="FFD364" s="163"/>
      <c r="FFE364" s="163"/>
      <c r="FFF364" s="163"/>
      <c r="FFG364" s="163"/>
      <c r="FFH364" s="163"/>
      <c r="FFI364" s="163"/>
      <c r="FFJ364" s="163"/>
      <c r="FFK364" s="163"/>
      <c r="FFL364" s="163"/>
      <c r="FFM364" s="163"/>
      <c r="FFN364" s="163"/>
      <c r="FFO364" s="163"/>
      <c r="FFP364" s="163"/>
      <c r="FFQ364" s="163"/>
      <c r="FFR364" s="163"/>
      <c r="FFS364" s="163"/>
      <c r="FFT364" s="163"/>
      <c r="FFU364" s="163"/>
      <c r="FFV364" s="163"/>
      <c r="FFW364" s="163"/>
      <c r="FFX364" s="163"/>
      <c r="FFY364" s="163"/>
      <c r="FFZ364" s="163"/>
      <c r="FGA364" s="163"/>
      <c r="FGB364" s="163"/>
      <c r="FGC364" s="163"/>
      <c r="FGD364" s="163"/>
      <c r="FGE364" s="163"/>
      <c r="FGF364" s="163"/>
      <c r="FGG364" s="163"/>
      <c r="FGH364" s="163"/>
      <c r="FGI364" s="163"/>
      <c r="FGJ364" s="163"/>
      <c r="FGK364" s="163"/>
      <c r="FGL364" s="163"/>
      <c r="FGM364" s="163"/>
      <c r="FGN364" s="163"/>
      <c r="FGO364" s="163"/>
      <c r="FGP364" s="163"/>
      <c r="FGQ364" s="163"/>
      <c r="FGR364" s="163"/>
      <c r="FGS364" s="163"/>
      <c r="FGT364" s="163"/>
      <c r="FGU364" s="163"/>
      <c r="FGV364" s="163"/>
      <c r="FGW364" s="163"/>
      <c r="FGX364" s="163"/>
      <c r="FGY364" s="163"/>
      <c r="FGZ364" s="163"/>
      <c r="FHA364" s="163"/>
      <c r="FHB364" s="163"/>
      <c r="FHC364" s="163"/>
      <c r="FHD364" s="163"/>
      <c r="FHE364" s="163"/>
      <c r="FHF364" s="163"/>
      <c r="FHG364" s="163"/>
      <c r="FHH364" s="163"/>
      <c r="FHI364" s="163"/>
      <c r="FHJ364" s="163"/>
      <c r="FHK364" s="163"/>
      <c r="FHL364" s="163"/>
      <c r="FHM364" s="163"/>
      <c r="FHN364" s="163"/>
      <c r="FHO364" s="163"/>
      <c r="FHP364" s="163"/>
      <c r="FHQ364" s="163"/>
      <c r="FHR364" s="163"/>
      <c r="FHS364" s="163"/>
      <c r="FHT364" s="163"/>
      <c r="FHU364" s="163"/>
      <c r="FHV364" s="163"/>
      <c r="FHW364" s="163"/>
      <c r="FHX364" s="163"/>
      <c r="FHY364" s="163"/>
      <c r="FHZ364" s="163"/>
      <c r="FIA364" s="163"/>
      <c r="FIB364" s="163"/>
      <c r="FIC364" s="163"/>
      <c r="FID364" s="163"/>
      <c r="FIE364" s="163"/>
      <c r="FIF364" s="163"/>
      <c r="FIG364" s="163"/>
      <c r="FIH364" s="163"/>
      <c r="FII364" s="163"/>
      <c r="FIJ364" s="163"/>
      <c r="FIK364" s="163"/>
      <c r="FIL364" s="163"/>
      <c r="FIM364" s="163"/>
      <c r="FIN364" s="163"/>
      <c r="FIO364" s="163"/>
      <c r="FIP364" s="163"/>
      <c r="FIQ364" s="163"/>
      <c r="FIR364" s="163"/>
      <c r="FIS364" s="163"/>
      <c r="FIT364" s="163"/>
      <c r="FIU364" s="163"/>
      <c r="FIV364" s="163"/>
      <c r="FIW364" s="163"/>
      <c r="FIX364" s="163"/>
      <c r="FIY364" s="163"/>
      <c r="FIZ364" s="163"/>
      <c r="FJA364" s="163"/>
      <c r="FJB364" s="163"/>
      <c r="FJC364" s="163"/>
      <c r="FJD364" s="163"/>
      <c r="FJE364" s="163"/>
      <c r="FJF364" s="163"/>
      <c r="FJG364" s="163"/>
      <c r="FJH364" s="163"/>
      <c r="FJI364" s="163"/>
      <c r="FJJ364" s="163"/>
      <c r="FJK364" s="163"/>
      <c r="FJL364" s="163"/>
      <c r="FJM364" s="163"/>
      <c r="FJN364" s="163"/>
      <c r="FJO364" s="163"/>
      <c r="FJP364" s="163"/>
      <c r="FJQ364" s="163"/>
      <c r="FJR364" s="163"/>
      <c r="FJS364" s="163"/>
      <c r="FJT364" s="163"/>
      <c r="FJU364" s="163"/>
      <c r="FJV364" s="163"/>
      <c r="FJW364" s="163"/>
      <c r="FJX364" s="163"/>
      <c r="FJY364" s="163"/>
      <c r="FJZ364" s="163"/>
      <c r="FKA364" s="163"/>
      <c r="FKB364" s="163"/>
      <c r="FKC364" s="163"/>
      <c r="FKD364" s="163"/>
      <c r="FKE364" s="163"/>
      <c r="FKF364" s="163"/>
      <c r="FKG364" s="163"/>
      <c r="FKH364" s="163"/>
      <c r="FKI364" s="163"/>
      <c r="FKJ364" s="163"/>
      <c r="FKK364" s="163"/>
      <c r="FKL364" s="163"/>
      <c r="FKM364" s="163"/>
      <c r="FKN364" s="163"/>
      <c r="FKO364" s="163"/>
      <c r="FKP364" s="163"/>
      <c r="FKQ364" s="163"/>
      <c r="FKR364" s="163"/>
      <c r="FKS364" s="163"/>
      <c r="FKT364" s="163"/>
      <c r="FKU364" s="163"/>
      <c r="FKV364" s="163"/>
      <c r="FKW364" s="163"/>
      <c r="FKX364" s="163"/>
      <c r="FKY364" s="163"/>
      <c r="FKZ364" s="163"/>
      <c r="FLA364" s="163"/>
      <c r="FLB364" s="163"/>
      <c r="FLC364" s="163"/>
      <c r="FLD364" s="163"/>
      <c r="FLE364" s="163"/>
      <c r="FLF364" s="163"/>
      <c r="FLG364" s="163"/>
      <c r="FLH364" s="163"/>
      <c r="FLI364" s="163"/>
      <c r="FLJ364" s="163"/>
      <c r="FLK364" s="163"/>
      <c r="FLL364" s="163"/>
      <c r="FLM364" s="163"/>
      <c r="FLN364" s="163"/>
      <c r="FLO364" s="163"/>
      <c r="FLP364" s="163"/>
      <c r="FLQ364" s="163"/>
      <c r="FLR364" s="163"/>
      <c r="FLS364" s="163"/>
      <c r="FLT364" s="163"/>
      <c r="FLU364" s="163"/>
      <c r="FLV364" s="163"/>
      <c r="FLW364" s="163"/>
      <c r="FLX364" s="163"/>
      <c r="FLY364" s="163"/>
      <c r="FLZ364" s="163"/>
      <c r="FMA364" s="163"/>
      <c r="FMB364" s="163"/>
      <c r="FMC364" s="163"/>
      <c r="FMD364" s="163"/>
      <c r="FME364" s="163"/>
      <c r="FMF364" s="163"/>
      <c r="FMG364" s="163"/>
      <c r="FMH364" s="163"/>
      <c r="FMI364" s="163"/>
      <c r="FMJ364" s="163"/>
      <c r="FMK364" s="163"/>
      <c r="FML364" s="163"/>
      <c r="FMM364" s="163"/>
      <c r="FMN364" s="163"/>
      <c r="FMO364" s="163"/>
      <c r="FMP364" s="163"/>
      <c r="FMQ364" s="163"/>
      <c r="FMR364" s="163"/>
      <c r="FMS364" s="163"/>
      <c r="FMT364" s="163"/>
      <c r="FMU364" s="163"/>
      <c r="FMV364" s="163"/>
      <c r="FMW364" s="163"/>
      <c r="FMX364" s="163"/>
      <c r="FMY364" s="163"/>
      <c r="FMZ364" s="163"/>
      <c r="FNA364" s="163"/>
      <c r="FNB364" s="163"/>
      <c r="FNC364" s="163"/>
      <c r="FND364" s="163"/>
      <c r="FNE364" s="163"/>
      <c r="FNF364" s="163"/>
      <c r="FNG364" s="163"/>
      <c r="FNH364" s="163"/>
      <c r="FNI364" s="163"/>
      <c r="FNJ364" s="163"/>
      <c r="FNK364" s="163"/>
      <c r="FNL364" s="163"/>
      <c r="FNM364" s="163"/>
      <c r="FNN364" s="163"/>
      <c r="FNO364" s="163"/>
      <c r="FNP364" s="163"/>
      <c r="FNQ364" s="163"/>
      <c r="FNR364" s="163"/>
      <c r="FNS364" s="163"/>
      <c r="FNT364" s="163"/>
      <c r="FNU364" s="163"/>
      <c r="FNV364" s="163"/>
      <c r="FNW364" s="163"/>
      <c r="FNX364" s="163"/>
      <c r="FNY364" s="163"/>
      <c r="FNZ364" s="163"/>
      <c r="FOA364" s="163"/>
      <c r="FOB364" s="163"/>
      <c r="FOC364" s="163"/>
      <c r="FOD364" s="163"/>
      <c r="FOE364" s="163"/>
      <c r="FOF364" s="163"/>
      <c r="FOG364" s="163"/>
      <c r="FOH364" s="163"/>
      <c r="FOI364" s="163"/>
      <c r="FOJ364" s="163"/>
      <c r="FOK364" s="163"/>
      <c r="FOL364" s="163"/>
      <c r="FOM364" s="163"/>
      <c r="FON364" s="163"/>
      <c r="FOO364" s="163"/>
      <c r="FOP364" s="163"/>
      <c r="FOQ364" s="163"/>
      <c r="FOR364" s="163"/>
      <c r="FOS364" s="163"/>
      <c r="FOT364" s="163"/>
      <c r="FOU364" s="163"/>
      <c r="FOV364" s="163"/>
      <c r="FOW364" s="163"/>
      <c r="FOX364" s="163"/>
      <c r="FOY364" s="163"/>
      <c r="FOZ364" s="163"/>
      <c r="FPA364" s="163"/>
      <c r="FPB364" s="163"/>
      <c r="FPC364" s="163"/>
      <c r="FPD364" s="163"/>
      <c r="FPE364" s="163"/>
      <c r="FPF364" s="163"/>
      <c r="FPG364" s="163"/>
      <c r="FPH364" s="163"/>
      <c r="FPI364" s="163"/>
      <c r="FPJ364" s="163"/>
      <c r="FPK364" s="163"/>
      <c r="FPL364" s="163"/>
      <c r="FPM364" s="163"/>
      <c r="FPN364" s="163"/>
      <c r="FPO364" s="163"/>
      <c r="FPP364" s="163"/>
      <c r="FPQ364" s="163"/>
      <c r="FPR364" s="163"/>
      <c r="FPS364" s="163"/>
      <c r="FPT364" s="163"/>
      <c r="FPU364" s="163"/>
      <c r="FPV364" s="163"/>
      <c r="FPW364" s="163"/>
      <c r="FPX364" s="163"/>
      <c r="FPY364" s="163"/>
      <c r="FPZ364" s="163"/>
      <c r="FQA364" s="163"/>
      <c r="FQB364" s="163"/>
      <c r="FQC364" s="163"/>
      <c r="FQD364" s="163"/>
      <c r="FQE364" s="163"/>
      <c r="FQF364" s="163"/>
      <c r="FQG364" s="163"/>
      <c r="FQH364" s="163"/>
      <c r="FQI364" s="163"/>
      <c r="FQJ364" s="163"/>
      <c r="FQK364" s="163"/>
      <c r="FQL364" s="163"/>
      <c r="FQM364" s="163"/>
      <c r="FQN364" s="163"/>
      <c r="FQO364" s="163"/>
      <c r="FQP364" s="163"/>
      <c r="FQQ364" s="163"/>
      <c r="FQR364" s="163"/>
      <c r="FQS364" s="163"/>
      <c r="FQT364" s="163"/>
      <c r="FQU364" s="163"/>
      <c r="FQV364" s="163"/>
      <c r="FQW364" s="163"/>
      <c r="FQX364" s="163"/>
      <c r="FQY364" s="163"/>
      <c r="FQZ364" s="163"/>
      <c r="FRA364" s="163"/>
      <c r="FRB364" s="163"/>
      <c r="FRC364" s="163"/>
      <c r="FRD364" s="163"/>
      <c r="FRE364" s="163"/>
      <c r="FRF364" s="163"/>
      <c r="FRG364" s="163"/>
      <c r="FRH364" s="163"/>
      <c r="FRI364" s="163"/>
      <c r="FRJ364" s="163"/>
      <c r="FRK364" s="163"/>
      <c r="FRL364" s="163"/>
      <c r="FRM364" s="163"/>
      <c r="FRN364" s="163"/>
      <c r="FRO364" s="163"/>
      <c r="FRP364" s="163"/>
      <c r="FRQ364" s="163"/>
      <c r="FRR364" s="163"/>
      <c r="FRS364" s="163"/>
      <c r="FRT364" s="163"/>
      <c r="FRU364" s="163"/>
      <c r="FRV364" s="163"/>
      <c r="FRW364" s="163"/>
      <c r="FRX364" s="163"/>
      <c r="FRY364" s="163"/>
      <c r="FRZ364" s="163"/>
      <c r="FSA364" s="163"/>
      <c r="FSB364" s="163"/>
      <c r="FSC364" s="163"/>
      <c r="FSD364" s="163"/>
      <c r="FSE364" s="163"/>
      <c r="FSF364" s="163"/>
      <c r="FSG364" s="163"/>
      <c r="FSH364" s="163"/>
      <c r="FSI364" s="163"/>
      <c r="FSJ364" s="163"/>
      <c r="FSK364" s="163"/>
      <c r="FSL364" s="163"/>
      <c r="FSM364" s="163"/>
      <c r="FSN364" s="163"/>
      <c r="FSO364" s="163"/>
      <c r="FSP364" s="163"/>
      <c r="FSQ364" s="163"/>
      <c r="FSR364" s="163"/>
      <c r="FSS364" s="163"/>
      <c r="FST364" s="163"/>
      <c r="FSU364" s="163"/>
      <c r="FSV364" s="163"/>
      <c r="FSW364" s="163"/>
      <c r="FSX364" s="163"/>
      <c r="FSY364" s="163"/>
      <c r="FSZ364" s="163"/>
      <c r="FTA364" s="163"/>
      <c r="FTB364" s="163"/>
      <c r="FTC364" s="163"/>
      <c r="FTD364" s="163"/>
      <c r="FTE364" s="163"/>
      <c r="FTF364" s="163"/>
      <c r="FTG364" s="163"/>
      <c r="FTH364" s="163"/>
      <c r="FTI364" s="163"/>
      <c r="FTJ364" s="163"/>
      <c r="FTK364" s="163"/>
      <c r="FTL364" s="163"/>
      <c r="FTM364" s="163"/>
      <c r="FTN364" s="163"/>
      <c r="FTO364" s="163"/>
      <c r="FTP364" s="163"/>
      <c r="FTQ364" s="163"/>
      <c r="FTR364" s="163"/>
      <c r="FTS364" s="163"/>
      <c r="FTT364" s="163"/>
      <c r="FTU364" s="163"/>
      <c r="FTV364" s="163"/>
      <c r="FTW364" s="163"/>
      <c r="FTX364" s="163"/>
      <c r="FTY364" s="163"/>
      <c r="FTZ364" s="163"/>
      <c r="FUA364" s="163"/>
      <c r="FUB364" s="163"/>
      <c r="FUC364" s="163"/>
      <c r="FUD364" s="163"/>
      <c r="FUE364" s="163"/>
      <c r="FUF364" s="163"/>
      <c r="FUG364" s="163"/>
      <c r="FUH364" s="163"/>
      <c r="FUI364" s="163"/>
      <c r="FUJ364" s="163"/>
      <c r="FUK364" s="163"/>
      <c r="FUL364" s="163"/>
      <c r="FUM364" s="163"/>
      <c r="FUN364" s="163"/>
      <c r="FUO364" s="163"/>
      <c r="FUP364" s="163"/>
      <c r="FUQ364" s="163"/>
      <c r="FUR364" s="163"/>
      <c r="FUS364" s="163"/>
      <c r="FUT364" s="163"/>
      <c r="FUU364" s="163"/>
      <c r="FUV364" s="163"/>
      <c r="FUW364" s="163"/>
      <c r="FUX364" s="163"/>
      <c r="FUY364" s="163"/>
      <c r="FUZ364" s="163"/>
      <c r="FVA364" s="163"/>
      <c r="FVB364" s="163"/>
      <c r="FVC364" s="163"/>
      <c r="FVD364" s="163"/>
      <c r="FVE364" s="163"/>
      <c r="FVF364" s="163"/>
      <c r="FVG364" s="163"/>
      <c r="FVH364" s="163"/>
      <c r="FVI364" s="163"/>
      <c r="FVJ364" s="163"/>
      <c r="FVK364" s="163"/>
      <c r="FVL364" s="163"/>
      <c r="FVM364" s="163"/>
      <c r="FVN364" s="163"/>
      <c r="FVO364" s="163"/>
      <c r="FVP364" s="163"/>
      <c r="FVQ364" s="163"/>
      <c r="FVR364" s="163"/>
      <c r="FVS364" s="163"/>
      <c r="FVT364" s="163"/>
      <c r="FVU364" s="163"/>
      <c r="FVV364" s="163"/>
      <c r="FVW364" s="163"/>
      <c r="FVX364" s="163"/>
      <c r="FVY364" s="163"/>
      <c r="FVZ364" s="163"/>
      <c r="FWA364" s="163"/>
      <c r="FWB364" s="163"/>
      <c r="FWC364" s="163"/>
      <c r="FWD364" s="163"/>
      <c r="FWE364" s="163"/>
      <c r="FWF364" s="163"/>
      <c r="FWG364" s="163"/>
      <c r="FWH364" s="163"/>
      <c r="FWI364" s="163"/>
      <c r="FWJ364" s="163"/>
      <c r="FWK364" s="163"/>
      <c r="FWL364" s="163"/>
      <c r="FWM364" s="163"/>
      <c r="FWN364" s="163"/>
      <c r="FWO364" s="163"/>
      <c r="FWP364" s="163"/>
      <c r="FWQ364" s="163"/>
      <c r="FWR364" s="163"/>
      <c r="FWS364" s="163"/>
      <c r="FWT364" s="163"/>
      <c r="FWU364" s="163"/>
      <c r="FWV364" s="163"/>
      <c r="FWW364" s="163"/>
      <c r="FWX364" s="163"/>
      <c r="FWY364" s="163"/>
      <c r="FWZ364" s="163"/>
      <c r="FXA364" s="163"/>
      <c r="FXB364" s="163"/>
      <c r="FXC364" s="163"/>
      <c r="FXD364" s="163"/>
      <c r="FXE364" s="163"/>
      <c r="FXF364" s="163"/>
      <c r="FXG364" s="163"/>
      <c r="FXH364" s="163"/>
      <c r="FXI364" s="163"/>
      <c r="FXJ364" s="163"/>
      <c r="FXK364" s="163"/>
      <c r="FXL364" s="163"/>
      <c r="FXM364" s="163"/>
      <c r="FXN364" s="163"/>
      <c r="FXO364" s="163"/>
      <c r="FXP364" s="163"/>
      <c r="FXQ364" s="163"/>
      <c r="FXR364" s="163"/>
      <c r="FXS364" s="163"/>
      <c r="FXT364" s="163"/>
      <c r="FXU364" s="163"/>
      <c r="FXV364" s="163"/>
      <c r="FXW364" s="163"/>
      <c r="FXX364" s="163"/>
      <c r="FXY364" s="163"/>
      <c r="FXZ364" s="163"/>
      <c r="FYA364" s="163"/>
      <c r="FYB364" s="163"/>
      <c r="FYC364" s="163"/>
      <c r="FYD364" s="163"/>
      <c r="FYE364" s="163"/>
      <c r="FYF364" s="163"/>
      <c r="FYG364" s="163"/>
      <c r="FYH364" s="163"/>
      <c r="FYI364" s="163"/>
      <c r="FYJ364" s="163"/>
      <c r="FYK364" s="163"/>
      <c r="FYL364" s="163"/>
      <c r="FYM364" s="163"/>
      <c r="FYN364" s="163"/>
      <c r="FYO364" s="163"/>
      <c r="FYP364" s="163"/>
      <c r="FYQ364" s="163"/>
      <c r="FYR364" s="163"/>
      <c r="FYS364" s="163"/>
      <c r="FYT364" s="163"/>
      <c r="FYU364" s="163"/>
      <c r="FYV364" s="163"/>
      <c r="FYW364" s="163"/>
      <c r="FYX364" s="163"/>
      <c r="FYY364" s="163"/>
      <c r="FYZ364" s="163"/>
      <c r="FZA364" s="163"/>
      <c r="FZB364" s="163"/>
      <c r="FZC364" s="163"/>
      <c r="FZD364" s="163"/>
      <c r="FZE364" s="163"/>
      <c r="FZF364" s="163"/>
      <c r="FZG364" s="163"/>
      <c r="FZH364" s="163"/>
      <c r="FZI364" s="163"/>
      <c r="FZJ364" s="163"/>
      <c r="FZK364" s="163"/>
      <c r="FZL364" s="163"/>
      <c r="FZM364" s="163"/>
      <c r="FZN364" s="163"/>
      <c r="FZO364" s="163"/>
      <c r="FZP364" s="163"/>
      <c r="FZQ364" s="163"/>
      <c r="FZR364" s="163"/>
      <c r="FZS364" s="163"/>
      <c r="FZT364" s="163"/>
      <c r="FZU364" s="163"/>
      <c r="FZV364" s="163"/>
      <c r="FZW364" s="163"/>
      <c r="FZX364" s="163"/>
      <c r="FZY364" s="163"/>
      <c r="FZZ364" s="163"/>
      <c r="GAA364" s="163"/>
      <c r="GAB364" s="163"/>
      <c r="GAC364" s="163"/>
      <c r="GAD364" s="163"/>
      <c r="GAE364" s="163"/>
      <c r="GAF364" s="163"/>
      <c r="GAG364" s="163"/>
      <c r="GAH364" s="163"/>
      <c r="GAI364" s="163"/>
      <c r="GAJ364" s="163"/>
      <c r="GAK364" s="163"/>
      <c r="GAL364" s="163"/>
      <c r="GAM364" s="163"/>
      <c r="GAN364" s="163"/>
      <c r="GAO364" s="163"/>
      <c r="GAP364" s="163"/>
      <c r="GAQ364" s="163"/>
      <c r="GAR364" s="163"/>
      <c r="GAS364" s="163"/>
      <c r="GAT364" s="163"/>
      <c r="GAU364" s="163"/>
      <c r="GAV364" s="163"/>
      <c r="GAW364" s="163"/>
      <c r="GAX364" s="163"/>
      <c r="GAY364" s="163"/>
      <c r="GAZ364" s="163"/>
      <c r="GBA364" s="163"/>
      <c r="GBB364" s="163"/>
      <c r="GBC364" s="163"/>
      <c r="GBD364" s="163"/>
      <c r="GBE364" s="163"/>
      <c r="GBF364" s="163"/>
      <c r="GBG364" s="163"/>
      <c r="GBH364" s="163"/>
      <c r="GBI364" s="163"/>
      <c r="GBJ364" s="163"/>
      <c r="GBK364" s="163"/>
      <c r="GBL364" s="163"/>
      <c r="GBM364" s="163"/>
      <c r="GBN364" s="163"/>
      <c r="GBO364" s="163"/>
      <c r="GBP364" s="163"/>
      <c r="GBQ364" s="163"/>
      <c r="GBR364" s="163"/>
      <c r="GBS364" s="163"/>
      <c r="GBT364" s="163"/>
      <c r="GBU364" s="163"/>
      <c r="GBV364" s="163"/>
      <c r="GBW364" s="163"/>
      <c r="GBX364" s="163"/>
      <c r="GBY364" s="163"/>
      <c r="GBZ364" s="163"/>
      <c r="GCA364" s="163"/>
      <c r="GCB364" s="163"/>
      <c r="GCC364" s="163"/>
      <c r="GCD364" s="163"/>
      <c r="GCE364" s="163"/>
      <c r="GCF364" s="163"/>
      <c r="GCG364" s="163"/>
      <c r="GCH364" s="163"/>
      <c r="GCI364" s="163"/>
      <c r="GCJ364" s="163"/>
      <c r="GCK364" s="163"/>
      <c r="GCL364" s="163"/>
      <c r="GCM364" s="163"/>
      <c r="GCN364" s="163"/>
      <c r="GCO364" s="163"/>
      <c r="GCP364" s="163"/>
      <c r="GCQ364" s="163"/>
      <c r="GCR364" s="163"/>
      <c r="GCS364" s="163"/>
      <c r="GCT364" s="163"/>
      <c r="GCU364" s="163"/>
      <c r="GCV364" s="163"/>
      <c r="GCW364" s="163"/>
      <c r="GCX364" s="163"/>
      <c r="GCY364" s="163"/>
      <c r="GCZ364" s="163"/>
      <c r="GDA364" s="163"/>
      <c r="GDB364" s="163"/>
      <c r="GDC364" s="163"/>
      <c r="GDD364" s="163"/>
      <c r="GDE364" s="163"/>
      <c r="GDF364" s="163"/>
      <c r="GDG364" s="163"/>
      <c r="GDH364" s="163"/>
      <c r="GDI364" s="163"/>
      <c r="GDJ364" s="163"/>
      <c r="GDK364" s="163"/>
      <c r="GDL364" s="163"/>
      <c r="GDM364" s="163"/>
      <c r="GDN364" s="163"/>
      <c r="GDO364" s="163"/>
      <c r="GDP364" s="163"/>
      <c r="GDQ364" s="163"/>
      <c r="GDR364" s="163"/>
      <c r="GDS364" s="163"/>
      <c r="GDT364" s="163"/>
      <c r="GDU364" s="163"/>
      <c r="GDV364" s="163"/>
      <c r="GDW364" s="163"/>
      <c r="GDX364" s="163"/>
      <c r="GDY364" s="163"/>
      <c r="GDZ364" s="163"/>
      <c r="GEA364" s="163"/>
      <c r="GEB364" s="163"/>
      <c r="GEC364" s="163"/>
      <c r="GED364" s="163"/>
      <c r="GEE364" s="163"/>
      <c r="GEF364" s="163"/>
      <c r="GEG364" s="163"/>
      <c r="GEH364" s="163"/>
      <c r="GEI364" s="163"/>
      <c r="GEJ364" s="163"/>
      <c r="GEK364" s="163"/>
      <c r="GEL364" s="163"/>
      <c r="GEM364" s="163"/>
      <c r="GEN364" s="163"/>
      <c r="GEO364" s="163"/>
      <c r="GEP364" s="163"/>
      <c r="GEQ364" s="163"/>
      <c r="GER364" s="163"/>
      <c r="GES364" s="163"/>
      <c r="GET364" s="163"/>
      <c r="GEU364" s="163"/>
      <c r="GEV364" s="163"/>
      <c r="GEW364" s="163"/>
      <c r="GEX364" s="163"/>
      <c r="GEY364" s="163"/>
      <c r="GEZ364" s="163"/>
      <c r="GFA364" s="163"/>
      <c r="GFB364" s="163"/>
      <c r="GFC364" s="163"/>
      <c r="GFD364" s="163"/>
      <c r="GFE364" s="163"/>
      <c r="GFF364" s="163"/>
      <c r="GFG364" s="163"/>
      <c r="GFH364" s="163"/>
      <c r="GFI364" s="163"/>
      <c r="GFJ364" s="163"/>
      <c r="GFK364" s="163"/>
      <c r="GFL364" s="163"/>
      <c r="GFM364" s="163"/>
      <c r="GFN364" s="163"/>
      <c r="GFO364" s="163"/>
      <c r="GFP364" s="163"/>
      <c r="GFQ364" s="163"/>
      <c r="GFR364" s="163"/>
      <c r="GFS364" s="163"/>
      <c r="GFT364" s="163"/>
      <c r="GFU364" s="163"/>
      <c r="GFV364" s="163"/>
      <c r="GFW364" s="163"/>
      <c r="GFX364" s="163"/>
      <c r="GFY364" s="163"/>
      <c r="GFZ364" s="163"/>
      <c r="GGA364" s="163"/>
      <c r="GGB364" s="163"/>
      <c r="GGC364" s="163"/>
      <c r="GGD364" s="163"/>
      <c r="GGE364" s="163"/>
      <c r="GGF364" s="163"/>
      <c r="GGG364" s="163"/>
      <c r="GGH364" s="163"/>
      <c r="GGI364" s="163"/>
      <c r="GGJ364" s="163"/>
      <c r="GGK364" s="163"/>
      <c r="GGL364" s="163"/>
      <c r="GGM364" s="163"/>
      <c r="GGN364" s="163"/>
      <c r="GGO364" s="163"/>
      <c r="GGP364" s="163"/>
      <c r="GGQ364" s="163"/>
      <c r="GGR364" s="163"/>
      <c r="GGS364" s="163"/>
      <c r="GGT364" s="163"/>
      <c r="GGU364" s="163"/>
      <c r="GGV364" s="163"/>
      <c r="GGW364" s="163"/>
      <c r="GGX364" s="163"/>
      <c r="GGY364" s="163"/>
      <c r="GGZ364" s="163"/>
      <c r="GHA364" s="163"/>
      <c r="GHB364" s="163"/>
      <c r="GHC364" s="163"/>
      <c r="GHD364" s="163"/>
      <c r="GHE364" s="163"/>
      <c r="GHF364" s="163"/>
      <c r="GHG364" s="163"/>
      <c r="GHH364" s="163"/>
      <c r="GHI364" s="163"/>
      <c r="GHJ364" s="163"/>
      <c r="GHK364" s="163"/>
      <c r="GHL364" s="163"/>
      <c r="GHM364" s="163"/>
      <c r="GHN364" s="163"/>
      <c r="GHO364" s="163"/>
      <c r="GHP364" s="163"/>
      <c r="GHQ364" s="163"/>
      <c r="GHR364" s="163"/>
      <c r="GHS364" s="163"/>
      <c r="GHT364" s="163"/>
      <c r="GHU364" s="163"/>
      <c r="GHV364" s="163"/>
      <c r="GHW364" s="163"/>
      <c r="GHX364" s="163"/>
      <c r="GHY364" s="163"/>
      <c r="GHZ364" s="163"/>
      <c r="GIA364" s="163"/>
      <c r="GIB364" s="163"/>
      <c r="GIC364" s="163"/>
      <c r="GID364" s="163"/>
      <c r="GIE364" s="163"/>
      <c r="GIF364" s="163"/>
      <c r="GIG364" s="163"/>
      <c r="GIH364" s="163"/>
      <c r="GII364" s="163"/>
      <c r="GIJ364" s="163"/>
      <c r="GIK364" s="163"/>
      <c r="GIL364" s="163"/>
      <c r="GIM364" s="163"/>
      <c r="GIN364" s="163"/>
      <c r="GIO364" s="163"/>
      <c r="GIP364" s="163"/>
      <c r="GIQ364" s="163"/>
      <c r="GIR364" s="163"/>
      <c r="GIS364" s="163"/>
      <c r="GIT364" s="163"/>
      <c r="GIU364" s="163"/>
      <c r="GIV364" s="163"/>
      <c r="GIW364" s="163"/>
      <c r="GIX364" s="163"/>
      <c r="GIY364" s="163"/>
      <c r="GIZ364" s="163"/>
      <c r="GJA364" s="163"/>
      <c r="GJB364" s="163"/>
      <c r="GJC364" s="163"/>
      <c r="GJD364" s="163"/>
      <c r="GJE364" s="163"/>
      <c r="GJF364" s="163"/>
      <c r="GJG364" s="163"/>
      <c r="GJH364" s="163"/>
      <c r="GJI364" s="163"/>
      <c r="GJJ364" s="163"/>
      <c r="GJK364" s="163"/>
      <c r="GJL364" s="163"/>
      <c r="GJM364" s="163"/>
      <c r="GJN364" s="163"/>
      <c r="GJO364" s="163"/>
      <c r="GJP364" s="163"/>
      <c r="GJQ364" s="163"/>
      <c r="GJR364" s="163"/>
      <c r="GJS364" s="163"/>
      <c r="GJT364" s="163"/>
      <c r="GJU364" s="163"/>
      <c r="GJV364" s="163"/>
      <c r="GJW364" s="163"/>
      <c r="GJX364" s="163"/>
      <c r="GJY364" s="163"/>
      <c r="GJZ364" s="163"/>
      <c r="GKA364" s="163"/>
      <c r="GKB364" s="163"/>
      <c r="GKC364" s="163"/>
      <c r="GKD364" s="163"/>
      <c r="GKE364" s="163"/>
      <c r="GKF364" s="163"/>
      <c r="GKG364" s="163"/>
      <c r="GKH364" s="163"/>
      <c r="GKI364" s="163"/>
      <c r="GKJ364" s="163"/>
      <c r="GKK364" s="163"/>
      <c r="GKL364" s="163"/>
      <c r="GKM364" s="163"/>
      <c r="GKN364" s="163"/>
      <c r="GKO364" s="163"/>
      <c r="GKP364" s="163"/>
      <c r="GKQ364" s="163"/>
      <c r="GKR364" s="163"/>
      <c r="GKS364" s="163"/>
      <c r="GKT364" s="163"/>
      <c r="GKU364" s="163"/>
      <c r="GKV364" s="163"/>
      <c r="GKW364" s="163"/>
      <c r="GKX364" s="163"/>
      <c r="GKY364" s="163"/>
      <c r="GKZ364" s="163"/>
      <c r="GLA364" s="163"/>
      <c r="GLB364" s="163"/>
      <c r="GLC364" s="163"/>
      <c r="GLD364" s="163"/>
      <c r="GLE364" s="163"/>
      <c r="GLF364" s="163"/>
      <c r="GLG364" s="163"/>
      <c r="GLH364" s="163"/>
      <c r="GLI364" s="163"/>
      <c r="GLJ364" s="163"/>
      <c r="GLK364" s="163"/>
      <c r="GLL364" s="163"/>
      <c r="GLM364" s="163"/>
      <c r="GLN364" s="163"/>
      <c r="GLO364" s="163"/>
      <c r="GLP364" s="163"/>
      <c r="GLQ364" s="163"/>
      <c r="GLR364" s="163"/>
      <c r="GLS364" s="163"/>
      <c r="GLT364" s="163"/>
      <c r="GLU364" s="163"/>
      <c r="GLV364" s="163"/>
      <c r="GLW364" s="163"/>
      <c r="GLX364" s="163"/>
      <c r="GLY364" s="163"/>
      <c r="GLZ364" s="163"/>
      <c r="GMA364" s="163"/>
      <c r="GMB364" s="163"/>
      <c r="GMC364" s="163"/>
      <c r="GMD364" s="163"/>
      <c r="GME364" s="163"/>
      <c r="GMF364" s="163"/>
      <c r="GMG364" s="163"/>
      <c r="GMH364" s="163"/>
      <c r="GMI364" s="163"/>
      <c r="GMJ364" s="163"/>
      <c r="GMK364" s="163"/>
      <c r="GML364" s="163"/>
      <c r="GMM364" s="163"/>
      <c r="GMN364" s="163"/>
      <c r="GMO364" s="163"/>
      <c r="GMP364" s="163"/>
      <c r="GMQ364" s="163"/>
      <c r="GMR364" s="163"/>
      <c r="GMS364" s="163"/>
      <c r="GMT364" s="163"/>
      <c r="GMU364" s="163"/>
      <c r="GMV364" s="163"/>
      <c r="GMW364" s="163"/>
      <c r="GMX364" s="163"/>
      <c r="GMY364" s="163"/>
      <c r="GMZ364" s="163"/>
      <c r="GNA364" s="163"/>
      <c r="GNB364" s="163"/>
      <c r="GNC364" s="163"/>
      <c r="GND364" s="163"/>
      <c r="GNE364" s="163"/>
      <c r="GNF364" s="163"/>
      <c r="GNG364" s="163"/>
      <c r="GNH364" s="163"/>
      <c r="GNI364" s="163"/>
      <c r="GNJ364" s="163"/>
      <c r="GNK364" s="163"/>
      <c r="GNL364" s="163"/>
      <c r="GNM364" s="163"/>
      <c r="GNN364" s="163"/>
      <c r="GNO364" s="163"/>
      <c r="GNP364" s="163"/>
      <c r="GNQ364" s="163"/>
      <c r="GNR364" s="163"/>
      <c r="GNS364" s="163"/>
      <c r="GNT364" s="163"/>
      <c r="GNU364" s="163"/>
      <c r="GNV364" s="163"/>
      <c r="GNW364" s="163"/>
      <c r="GNX364" s="163"/>
      <c r="GNY364" s="163"/>
      <c r="GNZ364" s="163"/>
      <c r="GOA364" s="163"/>
      <c r="GOB364" s="163"/>
      <c r="GOC364" s="163"/>
      <c r="GOD364" s="163"/>
      <c r="GOE364" s="163"/>
      <c r="GOF364" s="163"/>
      <c r="GOG364" s="163"/>
      <c r="GOH364" s="163"/>
      <c r="GOI364" s="163"/>
      <c r="GOJ364" s="163"/>
      <c r="GOK364" s="163"/>
      <c r="GOL364" s="163"/>
      <c r="GOM364" s="163"/>
      <c r="GON364" s="163"/>
      <c r="GOO364" s="163"/>
      <c r="GOP364" s="163"/>
      <c r="GOQ364" s="163"/>
      <c r="GOR364" s="163"/>
      <c r="GOS364" s="163"/>
      <c r="GOT364" s="163"/>
      <c r="GOU364" s="163"/>
      <c r="GOV364" s="163"/>
      <c r="GOW364" s="163"/>
      <c r="GOX364" s="163"/>
      <c r="GOY364" s="163"/>
      <c r="GOZ364" s="163"/>
      <c r="GPA364" s="163"/>
      <c r="GPB364" s="163"/>
      <c r="GPC364" s="163"/>
      <c r="GPD364" s="163"/>
      <c r="GPE364" s="163"/>
      <c r="GPF364" s="163"/>
      <c r="GPG364" s="163"/>
      <c r="GPH364" s="163"/>
      <c r="GPI364" s="163"/>
      <c r="GPJ364" s="163"/>
      <c r="GPK364" s="163"/>
      <c r="GPL364" s="163"/>
      <c r="GPM364" s="163"/>
      <c r="GPN364" s="163"/>
      <c r="GPO364" s="163"/>
      <c r="GPP364" s="163"/>
      <c r="GPQ364" s="163"/>
      <c r="GPR364" s="163"/>
      <c r="GPS364" s="163"/>
      <c r="GPT364" s="163"/>
      <c r="GPU364" s="163"/>
      <c r="GPV364" s="163"/>
      <c r="GPW364" s="163"/>
      <c r="GPX364" s="163"/>
      <c r="GPY364" s="163"/>
      <c r="GPZ364" s="163"/>
      <c r="GQA364" s="163"/>
      <c r="GQB364" s="163"/>
      <c r="GQC364" s="163"/>
      <c r="GQD364" s="163"/>
      <c r="GQE364" s="163"/>
      <c r="GQF364" s="163"/>
      <c r="GQG364" s="163"/>
      <c r="GQH364" s="163"/>
      <c r="GQI364" s="163"/>
      <c r="GQJ364" s="163"/>
      <c r="GQK364" s="163"/>
      <c r="GQL364" s="163"/>
      <c r="GQM364" s="163"/>
      <c r="GQN364" s="163"/>
      <c r="GQO364" s="163"/>
      <c r="GQP364" s="163"/>
      <c r="GQQ364" s="163"/>
      <c r="GQR364" s="163"/>
      <c r="GQS364" s="163"/>
      <c r="GQT364" s="163"/>
      <c r="GQU364" s="163"/>
      <c r="GQV364" s="163"/>
      <c r="GQW364" s="163"/>
      <c r="GQX364" s="163"/>
      <c r="GQY364" s="163"/>
      <c r="GQZ364" s="163"/>
      <c r="GRA364" s="163"/>
      <c r="GRB364" s="163"/>
      <c r="GRC364" s="163"/>
      <c r="GRD364" s="163"/>
      <c r="GRE364" s="163"/>
      <c r="GRF364" s="163"/>
      <c r="GRG364" s="163"/>
      <c r="GRH364" s="163"/>
      <c r="GRI364" s="163"/>
      <c r="GRJ364" s="163"/>
      <c r="GRK364" s="163"/>
      <c r="GRL364" s="163"/>
      <c r="GRM364" s="163"/>
      <c r="GRN364" s="163"/>
      <c r="GRO364" s="163"/>
      <c r="GRP364" s="163"/>
      <c r="GRQ364" s="163"/>
      <c r="GRR364" s="163"/>
      <c r="GRS364" s="163"/>
      <c r="GRT364" s="163"/>
      <c r="GRU364" s="163"/>
      <c r="GRV364" s="163"/>
      <c r="GRW364" s="163"/>
      <c r="GRX364" s="163"/>
      <c r="GRY364" s="163"/>
      <c r="GRZ364" s="163"/>
      <c r="GSA364" s="163"/>
      <c r="GSB364" s="163"/>
      <c r="GSC364" s="163"/>
      <c r="GSD364" s="163"/>
      <c r="GSE364" s="163"/>
      <c r="GSF364" s="163"/>
      <c r="GSG364" s="163"/>
      <c r="GSH364" s="163"/>
      <c r="GSI364" s="163"/>
      <c r="GSJ364" s="163"/>
      <c r="GSK364" s="163"/>
      <c r="GSL364" s="163"/>
      <c r="GSM364" s="163"/>
      <c r="GSN364" s="163"/>
      <c r="GSO364" s="163"/>
      <c r="GSP364" s="163"/>
      <c r="GSQ364" s="163"/>
      <c r="GSR364" s="163"/>
      <c r="GSS364" s="163"/>
      <c r="GST364" s="163"/>
      <c r="GSU364" s="163"/>
      <c r="GSV364" s="163"/>
      <c r="GSW364" s="163"/>
      <c r="GSX364" s="163"/>
      <c r="GSY364" s="163"/>
      <c r="GSZ364" s="163"/>
      <c r="GTA364" s="163"/>
      <c r="GTB364" s="163"/>
      <c r="GTC364" s="163"/>
      <c r="GTD364" s="163"/>
      <c r="GTE364" s="163"/>
      <c r="GTF364" s="163"/>
      <c r="GTG364" s="163"/>
      <c r="GTH364" s="163"/>
      <c r="GTI364" s="163"/>
      <c r="GTJ364" s="163"/>
      <c r="GTK364" s="163"/>
      <c r="GTL364" s="163"/>
      <c r="GTM364" s="163"/>
      <c r="GTN364" s="163"/>
      <c r="GTO364" s="163"/>
      <c r="GTP364" s="163"/>
      <c r="GTQ364" s="163"/>
      <c r="GTR364" s="163"/>
      <c r="GTS364" s="163"/>
      <c r="GTT364" s="163"/>
      <c r="GTU364" s="163"/>
      <c r="GTV364" s="163"/>
      <c r="GTW364" s="163"/>
      <c r="GTX364" s="163"/>
      <c r="GTY364" s="163"/>
      <c r="GTZ364" s="163"/>
      <c r="GUA364" s="163"/>
      <c r="GUB364" s="163"/>
      <c r="GUC364" s="163"/>
      <c r="GUD364" s="163"/>
      <c r="GUE364" s="163"/>
      <c r="GUF364" s="163"/>
      <c r="GUG364" s="163"/>
      <c r="GUH364" s="163"/>
      <c r="GUI364" s="163"/>
      <c r="GUJ364" s="163"/>
      <c r="GUK364" s="163"/>
      <c r="GUL364" s="163"/>
      <c r="GUM364" s="163"/>
      <c r="GUN364" s="163"/>
      <c r="GUO364" s="163"/>
      <c r="GUP364" s="163"/>
      <c r="GUQ364" s="163"/>
      <c r="GUR364" s="163"/>
      <c r="GUS364" s="163"/>
      <c r="GUT364" s="163"/>
      <c r="GUU364" s="163"/>
      <c r="GUV364" s="163"/>
      <c r="GUW364" s="163"/>
      <c r="GUX364" s="163"/>
      <c r="GUY364" s="163"/>
      <c r="GUZ364" s="163"/>
      <c r="GVA364" s="163"/>
      <c r="GVB364" s="163"/>
      <c r="GVC364" s="163"/>
      <c r="GVD364" s="163"/>
      <c r="GVE364" s="163"/>
      <c r="GVF364" s="163"/>
      <c r="GVG364" s="163"/>
      <c r="GVH364" s="163"/>
      <c r="GVI364" s="163"/>
      <c r="GVJ364" s="163"/>
      <c r="GVK364" s="163"/>
      <c r="GVL364" s="163"/>
      <c r="GVM364" s="163"/>
      <c r="GVN364" s="163"/>
      <c r="GVO364" s="163"/>
      <c r="GVP364" s="163"/>
      <c r="GVQ364" s="163"/>
      <c r="GVR364" s="163"/>
      <c r="GVS364" s="163"/>
      <c r="GVT364" s="163"/>
      <c r="GVU364" s="163"/>
      <c r="GVV364" s="163"/>
      <c r="GVW364" s="163"/>
      <c r="GVX364" s="163"/>
      <c r="GVY364" s="163"/>
      <c r="GVZ364" s="163"/>
      <c r="GWA364" s="163"/>
      <c r="GWB364" s="163"/>
      <c r="GWC364" s="163"/>
      <c r="GWD364" s="163"/>
      <c r="GWE364" s="163"/>
      <c r="GWF364" s="163"/>
      <c r="GWG364" s="163"/>
      <c r="GWH364" s="163"/>
      <c r="GWI364" s="163"/>
      <c r="GWJ364" s="163"/>
      <c r="GWK364" s="163"/>
      <c r="GWL364" s="163"/>
      <c r="GWM364" s="163"/>
      <c r="GWN364" s="163"/>
      <c r="GWO364" s="163"/>
      <c r="GWP364" s="163"/>
      <c r="GWQ364" s="163"/>
      <c r="GWR364" s="163"/>
      <c r="GWS364" s="163"/>
      <c r="GWT364" s="163"/>
      <c r="GWU364" s="163"/>
      <c r="GWV364" s="163"/>
      <c r="GWW364" s="163"/>
      <c r="GWX364" s="163"/>
      <c r="GWY364" s="163"/>
      <c r="GWZ364" s="163"/>
      <c r="GXA364" s="163"/>
      <c r="GXB364" s="163"/>
      <c r="GXC364" s="163"/>
      <c r="GXD364" s="163"/>
      <c r="GXE364" s="163"/>
      <c r="GXF364" s="163"/>
      <c r="GXG364" s="163"/>
      <c r="GXH364" s="163"/>
      <c r="GXI364" s="163"/>
      <c r="GXJ364" s="163"/>
      <c r="GXK364" s="163"/>
      <c r="GXL364" s="163"/>
      <c r="GXM364" s="163"/>
      <c r="GXN364" s="163"/>
      <c r="GXO364" s="163"/>
      <c r="GXP364" s="163"/>
      <c r="GXQ364" s="163"/>
      <c r="GXR364" s="163"/>
      <c r="GXS364" s="163"/>
      <c r="GXT364" s="163"/>
      <c r="GXU364" s="163"/>
      <c r="GXV364" s="163"/>
      <c r="GXW364" s="163"/>
      <c r="GXX364" s="163"/>
      <c r="GXY364" s="163"/>
      <c r="GXZ364" s="163"/>
      <c r="GYA364" s="163"/>
      <c r="GYB364" s="163"/>
      <c r="GYC364" s="163"/>
      <c r="GYD364" s="163"/>
      <c r="GYE364" s="163"/>
      <c r="GYF364" s="163"/>
      <c r="GYG364" s="163"/>
      <c r="GYH364" s="163"/>
      <c r="GYI364" s="163"/>
      <c r="GYJ364" s="163"/>
      <c r="GYK364" s="163"/>
      <c r="GYL364" s="163"/>
      <c r="GYM364" s="163"/>
      <c r="GYN364" s="163"/>
      <c r="GYO364" s="163"/>
      <c r="GYP364" s="163"/>
      <c r="GYQ364" s="163"/>
      <c r="GYR364" s="163"/>
      <c r="GYS364" s="163"/>
      <c r="GYT364" s="163"/>
      <c r="GYU364" s="163"/>
      <c r="GYV364" s="163"/>
      <c r="GYW364" s="163"/>
      <c r="GYX364" s="163"/>
      <c r="GYY364" s="163"/>
      <c r="GYZ364" s="163"/>
      <c r="GZA364" s="163"/>
      <c r="GZB364" s="163"/>
      <c r="GZC364" s="163"/>
      <c r="GZD364" s="163"/>
      <c r="GZE364" s="163"/>
      <c r="GZF364" s="163"/>
      <c r="GZG364" s="163"/>
      <c r="GZH364" s="163"/>
      <c r="GZI364" s="163"/>
      <c r="GZJ364" s="163"/>
      <c r="GZK364" s="163"/>
      <c r="GZL364" s="163"/>
      <c r="GZM364" s="163"/>
      <c r="GZN364" s="163"/>
      <c r="GZO364" s="163"/>
      <c r="GZP364" s="163"/>
      <c r="GZQ364" s="163"/>
      <c r="GZR364" s="163"/>
      <c r="GZS364" s="163"/>
      <c r="GZT364" s="163"/>
      <c r="GZU364" s="163"/>
      <c r="GZV364" s="163"/>
      <c r="GZW364" s="163"/>
      <c r="GZX364" s="163"/>
      <c r="GZY364" s="163"/>
      <c r="GZZ364" s="163"/>
      <c r="HAA364" s="163"/>
      <c r="HAB364" s="163"/>
      <c r="HAC364" s="163"/>
      <c r="HAD364" s="163"/>
      <c r="HAE364" s="163"/>
      <c r="HAF364" s="163"/>
      <c r="HAG364" s="163"/>
      <c r="HAH364" s="163"/>
      <c r="HAI364" s="163"/>
      <c r="HAJ364" s="163"/>
      <c r="HAK364" s="163"/>
      <c r="HAL364" s="163"/>
      <c r="HAM364" s="163"/>
      <c r="HAN364" s="163"/>
      <c r="HAO364" s="163"/>
      <c r="HAP364" s="163"/>
      <c r="HAQ364" s="163"/>
      <c r="HAR364" s="163"/>
      <c r="HAS364" s="163"/>
      <c r="HAT364" s="163"/>
      <c r="HAU364" s="163"/>
      <c r="HAV364" s="163"/>
      <c r="HAW364" s="163"/>
      <c r="HAX364" s="163"/>
      <c r="HAY364" s="163"/>
      <c r="HAZ364" s="163"/>
      <c r="HBA364" s="163"/>
      <c r="HBB364" s="163"/>
      <c r="HBC364" s="163"/>
      <c r="HBD364" s="163"/>
      <c r="HBE364" s="163"/>
      <c r="HBF364" s="163"/>
      <c r="HBG364" s="163"/>
      <c r="HBH364" s="163"/>
      <c r="HBI364" s="163"/>
      <c r="HBJ364" s="163"/>
      <c r="HBK364" s="163"/>
      <c r="HBL364" s="163"/>
      <c r="HBM364" s="163"/>
      <c r="HBN364" s="163"/>
      <c r="HBO364" s="163"/>
      <c r="HBP364" s="163"/>
      <c r="HBQ364" s="163"/>
      <c r="HBR364" s="163"/>
      <c r="HBS364" s="163"/>
      <c r="HBT364" s="163"/>
      <c r="HBU364" s="163"/>
      <c r="HBV364" s="163"/>
      <c r="HBW364" s="163"/>
      <c r="HBX364" s="163"/>
      <c r="HBY364" s="163"/>
      <c r="HBZ364" s="163"/>
      <c r="HCA364" s="163"/>
      <c r="HCB364" s="163"/>
      <c r="HCC364" s="163"/>
      <c r="HCD364" s="163"/>
      <c r="HCE364" s="163"/>
      <c r="HCF364" s="163"/>
      <c r="HCG364" s="163"/>
      <c r="HCH364" s="163"/>
      <c r="HCI364" s="163"/>
      <c r="HCJ364" s="163"/>
      <c r="HCK364" s="163"/>
      <c r="HCL364" s="163"/>
      <c r="HCM364" s="163"/>
      <c r="HCN364" s="163"/>
      <c r="HCO364" s="163"/>
      <c r="HCP364" s="163"/>
      <c r="HCQ364" s="163"/>
      <c r="HCR364" s="163"/>
      <c r="HCS364" s="163"/>
      <c r="HCT364" s="163"/>
      <c r="HCU364" s="163"/>
      <c r="HCV364" s="163"/>
      <c r="HCW364" s="163"/>
      <c r="HCX364" s="163"/>
      <c r="HCY364" s="163"/>
      <c r="HCZ364" s="163"/>
      <c r="HDA364" s="163"/>
      <c r="HDB364" s="163"/>
      <c r="HDC364" s="163"/>
      <c r="HDD364" s="163"/>
      <c r="HDE364" s="163"/>
      <c r="HDF364" s="163"/>
      <c r="HDG364" s="163"/>
      <c r="HDH364" s="163"/>
      <c r="HDI364" s="163"/>
      <c r="HDJ364" s="163"/>
      <c r="HDK364" s="163"/>
      <c r="HDL364" s="163"/>
      <c r="HDM364" s="163"/>
      <c r="HDN364" s="163"/>
      <c r="HDO364" s="163"/>
      <c r="HDP364" s="163"/>
      <c r="HDQ364" s="163"/>
      <c r="HDR364" s="163"/>
      <c r="HDS364" s="163"/>
      <c r="HDT364" s="163"/>
      <c r="HDU364" s="163"/>
      <c r="HDV364" s="163"/>
      <c r="HDW364" s="163"/>
      <c r="HDX364" s="163"/>
      <c r="HDY364" s="163"/>
      <c r="HDZ364" s="163"/>
      <c r="HEA364" s="163"/>
      <c r="HEB364" s="163"/>
      <c r="HEC364" s="163"/>
      <c r="HED364" s="163"/>
      <c r="HEE364" s="163"/>
      <c r="HEF364" s="163"/>
      <c r="HEG364" s="163"/>
      <c r="HEH364" s="163"/>
      <c r="HEI364" s="163"/>
      <c r="HEJ364" s="163"/>
      <c r="HEK364" s="163"/>
      <c r="HEL364" s="163"/>
      <c r="HEM364" s="163"/>
      <c r="HEN364" s="163"/>
      <c r="HEO364" s="163"/>
      <c r="HEP364" s="163"/>
      <c r="HEQ364" s="163"/>
      <c r="HER364" s="163"/>
      <c r="HES364" s="163"/>
      <c r="HET364" s="163"/>
      <c r="HEU364" s="163"/>
      <c r="HEV364" s="163"/>
      <c r="HEW364" s="163"/>
      <c r="HEX364" s="163"/>
      <c r="HEY364" s="163"/>
      <c r="HEZ364" s="163"/>
      <c r="HFA364" s="163"/>
      <c r="HFB364" s="163"/>
      <c r="HFC364" s="163"/>
      <c r="HFD364" s="163"/>
      <c r="HFE364" s="163"/>
      <c r="HFF364" s="163"/>
      <c r="HFG364" s="163"/>
      <c r="HFH364" s="163"/>
      <c r="HFI364" s="163"/>
      <c r="HFJ364" s="163"/>
      <c r="HFK364" s="163"/>
      <c r="HFL364" s="163"/>
      <c r="HFM364" s="163"/>
      <c r="HFN364" s="163"/>
      <c r="HFO364" s="163"/>
      <c r="HFP364" s="163"/>
      <c r="HFQ364" s="163"/>
      <c r="HFR364" s="163"/>
      <c r="HFS364" s="163"/>
      <c r="HFT364" s="163"/>
      <c r="HFU364" s="163"/>
      <c r="HFV364" s="163"/>
      <c r="HFW364" s="163"/>
      <c r="HFX364" s="163"/>
      <c r="HFY364" s="163"/>
      <c r="HFZ364" s="163"/>
      <c r="HGA364" s="163"/>
      <c r="HGB364" s="163"/>
      <c r="HGC364" s="163"/>
      <c r="HGD364" s="163"/>
      <c r="HGE364" s="163"/>
      <c r="HGF364" s="163"/>
      <c r="HGG364" s="163"/>
      <c r="HGH364" s="163"/>
      <c r="HGI364" s="163"/>
      <c r="HGJ364" s="163"/>
      <c r="HGK364" s="163"/>
      <c r="HGL364" s="163"/>
      <c r="HGM364" s="163"/>
      <c r="HGN364" s="163"/>
      <c r="HGO364" s="163"/>
      <c r="HGP364" s="163"/>
      <c r="HGQ364" s="163"/>
      <c r="HGR364" s="163"/>
      <c r="HGS364" s="163"/>
      <c r="HGT364" s="163"/>
      <c r="HGU364" s="163"/>
      <c r="HGV364" s="163"/>
      <c r="HGW364" s="163"/>
      <c r="HGX364" s="163"/>
      <c r="HGY364" s="163"/>
      <c r="HGZ364" s="163"/>
      <c r="HHA364" s="163"/>
      <c r="HHB364" s="163"/>
      <c r="HHC364" s="163"/>
      <c r="HHD364" s="163"/>
      <c r="HHE364" s="163"/>
      <c r="HHF364" s="163"/>
      <c r="HHG364" s="163"/>
      <c r="HHH364" s="163"/>
      <c r="HHI364" s="163"/>
      <c r="HHJ364" s="163"/>
      <c r="HHK364" s="163"/>
      <c r="HHL364" s="163"/>
      <c r="HHM364" s="163"/>
      <c r="HHN364" s="163"/>
      <c r="HHO364" s="163"/>
      <c r="HHP364" s="163"/>
      <c r="HHQ364" s="163"/>
      <c r="HHR364" s="163"/>
      <c r="HHS364" s="163"/>
      <c r="HHT364" s="163"/>
      <c r="HHU364" s="163"/>
      <c r="HHV364" s="163"/>
      <c r="HHW364" s="163"/>
      <c r="HHX364" s="163"/>
      <c r="HHY364" s="163"/>
      <c r="HHZ364" s="163"/>
      <c r="HIA364" s="163"/>
      <c r="HIB364" s="163"/>
      <c r="HIC364" s="163"/>
      <c r="HID364" s="163"/>
      <c r="HIE364" s="163"/>
      <c r="HIF364" s="163"/>
      <c r="HIG364" s="163"/>
      <c r="HIH364" s="163"/>
      <c r="HII364" s="163"/>
      <c r="HIJ364" s="163"/>
      <c r="HIK364" s="163"/>
      <c r="HIL364" s="163"/>
      <c r="HIM364" s="163"/>
      <c r="HIN364" s="163"/>
      <c r="HIO364" s="163"/>
      <c r="HIP364" s="163"/>
      <c r="HIQ364" s="163"/>
      <c r="HIR364" s="163"/>
      <c r="HIS364" s="163"/>
      <c r="HIT364" s="163"/>
      <c r="HIU364" s="163"/>
      <c r="HIV364" s="163"/>
      <c r="HIW364" s="163"/>
      <c r="HIX364" s="163"/>
      <c r="HIY364" s="163"/>
      <c r="HIZ364" s="163"/>
      <c r="HJA364" s="163"/>
      <c r="HJB364" s="163"/>
      <c r="HJC364" s="163"/>
      <c r="HJD364" s="163"/>
      <c r="HJE364" s="163"/>
      <c r="HJF364" s="163"/>
      <c r="HJG364" s="163"/>
      <c r="HJH364" s="163"/>
      <c r="HJI364" s="163"/>
      <c r="HJJ364" s="163"/>
      <c r="HJK364" s="163"/>
      <c r="HJL364" s="163"/>
      <c r="HJM364" s="163"/>
      <c r="HJN364" s="163"/>
      <c r="HJO364" s="163"/>
      <c r="HJP364" s="163"/>
      <c r="HJQ364" s="163"/>
      <c r="HJR364" s="163"/>
      <c r="HJS364" s="163"/>
      <c r="HJT364" s="163"/>
      <c r="HJU364" s="163"/>
      <c r="HJV364" s="163"/>
      <c r="HJW364" s="163"/>
      <c r="HJX364" s="163"/>
      <c r="HJY364" s="163"/>
      <c r="HJZ364" s="163"/>
      <c r="HKA364" s="163"/>
      <c r="HKB364" s="163"/>
      <c r="HKC364" s="163"/>
      <c r="HKD364" s="163"/>
      <c r="HKE364" s="163"/>
      <c r="HKF364" s="163"/>
      <c r="HKG364" s="163"/>
      <c r="HKH364" s="163"/>
      <c r="HKI364" s="163"/>
      <c r="HKJ364" s="163"/>
      <c r="HKK364" s="163"/>
      <c r="HKL364" s="163"/>
      <c r="HKM364" s="163"/>
      <c r="HKN364" s="163"/>
      <c r="HKO364" s="163"/>
      <c r="HKP364" s="163"/>
      <c r="HKQ364" s="163"/>
      <c r="HKR364" s="163"/>
      <c r="HKS364" s="163"/>
      <c r="HKT364" s="163"/>
      <c r="HKU364" s="163"/>
      <c r="HKV364" s="163"/>
      <c r="HKW364" s="163"/>
      <c r="HKX364" s="163"/>
      <c r="HKY364" s="163"/>
      <c r="HKZ364" s="163"/>
      <c r="HLA364" s="163"/>
      <c r="HLB364" s="163"/>
      <c r="HLC364" s="163"/>
      <c r="HLD364" s="163"/>
      <c r="HLE364" s="163"/>
      <c r="HLF364" s="163"/>
      <c r="HLG364" s="163"/>
      <c r="HLH364" s="163"/>
      <c r="HLI364" s="163"/>
      <c r="HLJ364" s="163"/>
      <c r="HLK364" s="163"/>
      <c r="HLL364" s="163"/>
      <c r="HLM364" s="163"/>
      <c r="HLN364" s="163"/>
      <c r="HLO364" s="163"/>
      <c r="HLP364" s="163"/>
      <c r="HLQ364" s="163"/>
      <c r="HLR364" s="163"/>
      <c r="HLS364" s="163"/>
      <c r="HLT364" s="163"/>
      <c r="HLU364" s="163"/>
      <c r="HLV364" s="163"/>
      <c r="HLW364" s="163"/>
      <c r="HLX364" s="163"/>
      <c r="HLY364" s="163"/>
      <c r="HLZ364" s="163"/>
      <c r="HMA364" s="163"/>
      <c r="HMB364" s="163"/>
      <c r="HMC364" s="163"/>
      <c r="HMD364" s="163"/>
      <c r="HME364" s="163"/>
      <c r="HMF364" s="163"/>
      <c r="HMG364" s="163"/>
      <c r="HMH364" s="163"/>
      <c r="HMI364" s="163"/>
      <c r="HMJ364" s="163"/>
      <c r="HMK364" s="163"/>
      <c r="HML364" s="163"/>
      <c r="HMM364" s="163"/>
      <c r="HMN364" s="163"/>
      <c r="HMO364" s="163"/>
      <c r="HMP364" s="163"/>
      <c r="HMQ364" s="163"/>
      <c r="HMR364" s="163"/>
      <c r="HMS364" s="163"/>
      <c r="HMT364" s="163"/>
      <c r="HMU364" s="163"/>
      <c r="HMV364" s="163"/>
      <c r="HMW364" s="163"/>
      <c r="HMX364" s="163"/>
      <c r="HMY364" s="163"/>
      <c r="HMZ364" s="163"/>
      <c r="HNA364" s="163"/>
      <c r="HNB364" s="163"/>
      <c r="HNC364" s="163"/>
      <c r="HND364" s="163"/>
      <c r="HNE364" s="163"/>
      <c r="HNF364" s="163"/>
      <c r="HNG364" s="163"/>
      <c r="HNH364" s="163"/>
      <c r="HNI364" s="163"/>
      <c r="HNJ364" s="163"/>
      <c r="HNK364" s="163"/>
      <c r="HNL364" s="163"/>
      <c r="HNM364" s="163"/>
      <c r="HNN364" s="163"/>
      <c r="HNO364" s="163"/>
      <c r="HNP364" s="163"/>
      <c r="HNQ364" s="163"/>
      <c r="HNR364" s="163"/>
      <c r="HNS364" s="163"/>
      <c r="HNT364" s="163"/>
      <c r="HNU364" s="163"/>
      <c r="HNV364" s="163"/>
      <c r="HNW364" s="163"/>
      <c r="HNX364" s="163"/>
      <c r="HNY364" s="163"/>
      <c r="HNZ364" s="163"/>
      <c r="HOA364" s="163"/>
      <c r="HOB364" s="163"/>
      <c r="HOC364" s="163"/>
      <c r="HOD364" s="163"/>
      <c r="HOE364" s="163"/>
      <c r="HOF364" s="163"/>
      <c r="HOG364" s="163"/>
      <c r="HOH364" s="163"/>
      <c r="HOI364" s="163"/>
      <c r="HOJ364" s="163"/>
      <c r="HOK364" s="163"/>
      <c r="HOL364" s="163"/>
      <c r="HOM364" s="163"/>
      <c r="HON364" s="163"/>
      <c r="HOO364" s="163"/>
      <c r="HOP364" s="163"/>
      <c r="HOQ364" s="163"/>
      <c r="HOR364" s="163"/>
      <c r="HOS364" s="163"/>
      <c r="HOT364" s="163"/>
      <c r="HOU364" s="163"/>
      <c r="HOV364" s="163"/>
      <c r="HOW364" s="163"/>
      <c r="HOX364" s="163"/>
      <c r="HOY364" s="163"/>
      <c r="HOZ364" s="163"/>
      <c r="HPA364" s="163"/>
      <c r="HPB364" s="163"/>
      <c r="HPC364" s="163"/>
      <c r="HPD364" s="163"/>
      <c r="HPE364" s="163"/>
      <c r="HPF364" s="163"/>
      <c r="HPG364" s="163"/>
      <c r="HPH364" s="163"/>
      <c r="HPI364" s="163"/>
      <c r="HPJ364" s="163"/>
      <c r="HPK364" s="163"/>
      <c r="HPL364" s="163"/>
      <c r="HPM364" s="163"/>
      <c r="HPN364" s="163"/>
      <c r="HPO364" s="163"/>
      <c r="HPP364" s="163"/>
      <c r="HPQ364" s="163"/>
      <c r="HPR364" s="163"/>
      <c r="HPS364" s="163"/>
      <c r="HPT364" s="163"/>
      <c r="HPU364" s="163"/>
      <c r="HPV364" s="163"/>
      <c r="HPW364" s="163"/>
      <c r="HPX364" s="163"/>
      <c r="HPY364" s="163"/>
      <c r="HPZ364" s="163"/>
      <c r="HQA364" s="163"/>
      <c r="HQB364" s="163"/>
      <c r="HQC364" s="163"/>
      <c r="HQD364" s="163"/>
      <c r="HQE364" s="163"/>
      <c r="HQF364" s="163"/>
      <c r="HQG364" s="163"/>
      <c r="HQH364" s="163"/>
      <c r="HQI364" s="163"/>
      <c r="HQJ364" s="163"/>
      <c r="HQK364" s="163"/>
      <c r="HQL364" s="163"/>
      <c r="HQM364" s="163"/>
      <c r="HQN364" s="163"/>
      <c r="HQO364" s="163"/>
      <c r="HQP364" s="163"/>
      <c r="HQQ364" s="163"/>
      <c r="HQR364" s="163"/>
      <c r="HQS364" s="163"/>
      <c r="HQT364" s="163"/>
      <c r="HQU364" s="163"/>
      <c r="HQV364" s="163"/>
      <c r="HQW364" s="163"/>
      <c r="HQX364" s="163"/>
      <c r="HQY364" s="163"/>
      <c r="HQZ364" s="163"/>
      <c r="HRA364" s="163"/>
      <c r="HRB364" s="163"/>
      <c r="HRC364" s="163"/>
      <c r="HRD364" s="163"/>
      <c r="HRE364" s="163"/>
      <c r="HRF364" s="163"/>
      <c r="HRG364" s="163"/>
      <c r="HRH364" s="163"/>
      <c r="HRI364" s="163"/>
      <c r="HRJ364" s="163"/>
      <c r="HRK364" s="163"/>
      <c r="HRL364" s="163"/>
      <c r="HRM364" s="163"/>
      <c r="HRN364" s="163"/>
      <c r="HRO364" s="163"/>
      <c r="HRP364" s="163"/>
      <c r="HRQ364" s="163"/>
      <c r="HRR364" s="163"/>
      <c r="HRS364" s="163"/>
      <c r="HRT364" s="163"/>
      <c r="HRU364" s="163"/>
      <c r="HRV364" s="163"/>
      <c r="HRW364" s="163"/>
      <c r="HRX364" s="163"/>
      <c r="HRY364" s="163"/>
      <c r="HRZ364" s="163"/>
      <c r="HSA364" s="163"/>
      <c r="HSB364" s="163"/>
      <c r="HSC364" s="163"/>
      <c r="HSD364" s="163"/>
      <c r="HSE364" s="163"/>
      <c r="HSF364" s="163"/>
      <c r="HSG364" s="163"/>
      <c r="HSH364" s="163"/>
      <c r="HSI364" s="163"/>
      <c r="HSJ364" s="163"/>
      <c r="HSK364" s="163"/>
      <c r="HSL364" s="163"/>
      <c r="HSM364" s="163"/>
      <c r="HSN364" s="163"/>
      <c r="HSO364" s="163"/>
      <c r="HSP364" s="163"/>
      <c r="HSQ364" s="163"/>
      <c r="HSR364" s="163"/>
      <c r="HSS364" s="163"/>
      <c r="HST364" s="163"/>
      <c r="HSU364" s="163"/>
      <c r="HSV364" s="163"/>
      <c r="HSW364" s="163"/>
      <c r="HSX364" s="163"/>
      <c r="HSY364" s="163"/>
      <c r="HSZ364" s="163"/>
      <c r="HTA364" s="163"/>
      <c r="HTB364" s="163"/>
      <c r="HTC364" s="163"/>
      <c r="HTD364" s="163"/>
      <c r="HTE364" s="163"/>
      <c r="HTF364" s="163"/>
      <c r="HTG364" s="163"/>
      <c r="HTH364" s="163"/>
      <c r="HTI364" s="163"/>
      <c r="HTJ364" s="163"/>
      <c r="HTK364" s="163"/>
      <c r="HTL364" s="163"/>
      <c r="HTM364" s="163"/>
      <c r="HTN364" s="163"/>
      <c r="HTO364" s="163"/>
      <c r="HTP364" s="163"/>
      <c r="HTQ364" s="163"/>
      <c r="HTR364" s="163"/>
      <c r="HTS364" s="163"/>
      <c r="HTT364" s="163"/>
      <c r="HTU364" s="163"/>
      <c r="HTV364" s="163"/>
      <c r="HTW364" s="163"/>
      <c r="HTX364" s="163"/>
      <c r="HTY364" s="163"/>
      <c r="HTZ364" s="163"/>
      <c r="HUA364" s="163"/>
      <c r="HUB364" s="163"/>
      <c r="HUC364" s="163"/>
      <c r="HUD364" s="163"/>
      <c r="HUE364" s="163"/>
      <c r="HUF364" s="163"/>
      <c r="HUG364" s="163"/>
      <c r="HUH364" s="163"/>
      <c r="HUI364" s="163"/>
      <c r="HUJ364" s="163"/>
      <c r="HUK364" s="163"/>
      <c r="HUL364" s="163"/>
      <c r="HUM364" s="163"/>
      <c r="HUN364" s="163"/>
      <c r="HUO364" s="163"/>
      <c r="HUP364" s="163"/>
      <c r="HUQ364" s="163"/>
      <c r="HUR364" s="163"/>
      <c r="HUS364" s="163"/>
      <c r="HUT364" s="163"/>
      <c r="HUU364" s="163"/>
      <c r="HUV364" s="163"/>
      <c r="HUW364" s="163"/>
      <c r="HUX364" s="163"/>
      <c r="HUY364" s="163"/>
      <c r="HUZ364" s="163"/>
      <c r="HVA364" s="163"/>
      <c r="HVB364" s="163"/>
      <c r="HVC364" s="163"/>
      <c r="HVD364" s="163"/>
      <c r="HVE364" s="163"/>
      <c r="HVF364" s="163"/>
      <c r="HVG364" s="163"/>
      <c r="HVH364" s="163"/>
      <c r="HVI364" s="163"/>
      <c r="HVJ364" s="163"/>
      <c r="HVK364" s="163"/>
      <c r="HVL364" s="163"/>
      <c r="HVM364" s="163"/>
      <c r="HVN364" s="163"/>
      <c r="HVO364" s="163"/>
      <c r="HVP364" s="163"/>
      <c r="HVQ364" s="163"/>
      <c r="HVR364" s="163"/>
      <c r="HVS364" s="163"/>
      <c r="HVT364" s="163"/>
      <c r="HVU364" s="163"/>
      <c r="HVV364" s="163"/>
      <c r="HVW364" s="163"/>
      <c r="HVX364" s="163"/>
      <c r="HVY364" s="163"/>
      <c r="HVZ364" s="163"/>
      <c r="HWA364" s="163"/>
      <c r="HWB364" s="163"/>
      <c r="HWC364" s="163"/>
      <c r="HWD364" s="163"/>
      <c r="HWE364" s="163"/>
      <c r="HWF364" s="163"/>
      <c r="HWG364" s="163"/>
      <c r="HWH364" s="163"/>
      <c r="HWI364" s="163"/>
      <c r="HWJ364" s="163"/>
      <c r="HWK364" s="163"/>
      <c r="HWL364" s="163"/>
      <c r="HWM364" s="163"/>
      <c r="HWN364" s="163"/>
      <c r="HWO364" s="163"/>
      <c r="HWP364" s="163"/>
      <c r="HWQ364" s="163"/>
      <c r="HWR364" s="163"/>
      <c r="HWS364" s="163"/>
      <c r="HWT364" s="163"/>
      <c r="HWU364" s="163"/>
      <c r="HWV364" s="163"/>
      <c r="HWW364" s="163"/>
      <c r="HWX364" s="163"/>
      <c r="HWY364" s="163"/>
      <c r="HWZ364" s="163"/>
      <c r="HXA364" s="163"/>
      <c r="HXB364" s="163"/>
      <c r="HXC364" s="163"/>
      <c r="HXD364" s="163"/>
      <c r="HXE364" s="163"/>
      <c r="HXF364" s="163"/>
      <c r="HXG364" s="163"/>
      <c r="HXH364" s="163"/>
      <c r="HXI364" s="163"/>
      <c r="HXJ364" s="163"/>
      <c r="HXK364" s="163"/>
      <c r="HXL364" s="163"/>
      <c r="HXM364" s="163"/>
      <c r="HXN364" s="163"/>
      <c r="HXO364" s="163"/>
      <c r="HXP364" s="163"/>
      <c r="HXQ364" s="163"/>
      <c r="HXR364" s="163"/>
      <c r="HXS364" s="163"/>
      <c r="HXT364" s="163"/>
      <c r="HXU364" s="163"/>
      <c r="HXV364" s="163"/>
      <c r="HXW364" s="163"/>
      <c r="HXX364" s="163"/>
      <c r="HXY364" s="163"/>
      <c r="HXZ364" s="163"/>
      <c r="HYA364" s="163"/>
      <c r="HYB364" s="163"/>
      <c r="HYC364" s="163"/>
      <c r="HYD364" s="163"/>
      <c r="HYE364" s="163"/>
      <c r="HYF364" s="163"/>
      <c r="HYG364" s="163"/>
      <c r="HYH364" s="163"/>
      <c r="HYI364" s="163"/>
      <c r="HYJ364" s="163"/>
      <c r="HYK364" s="163"/>
      <c r="HYL364" s="163"/>
      <c r="HYM364" s="163"/>
      <c r="HYN364" s="163"/>
      <c r="HYO364" s="163"/>
      <c r="HYP364" s="163"/>
      <c r="HYQ364" s="163"/>
      <c r="HYR364" s="163"/>
      <c r="HYS364" s="163"/>
      <c r="HYT364" s="163"/>
      <c r="HYU364" s="163"/>
      <c r="HYV364" s="163"/>
      <c r="HYW364" s="163"/>
      <c r="HYX364" s="163"/>
      <c r="HYY364" s="163"/>
      <c r="HYZ364" s="163"/>
      <c r="HZA364" s="163"/>
      <c r="HZB364" s="163"/>
      <c r="HZC364" s="163"/>
      <c r="HZD364" s="163"/>
      <c r="HZE364" s="163"/>
      <c r="HZF364" s="163"/>
      <c r="HZG364" s="163"/>
      <c r="HZH364" s="163"/>
      <c r="HZI364" s="163"/>
      <c r="HZJ364" s="163"/>
      <c r="HZK364" s="163"/>
      <c r="HZL364" s="163"/>
      <c r="HZM364" s="163"/>
      <c r="HZN364" s="163"/>
      <c r="HZO364" s="163"/>
      <c r="HZP364" s="163"/>
      <c r="HZQ364" s="163"/>
      <c r="HZR364" s="163"/>
      <c r="HZS364" s="163"/>
      <c r="HZT364" s="163"/>
      <c r="HZU364" s="163"/>
      <c r="HZV364" s="163"/>
      <c r="HZW364" s="163"/>
      <c r="HZX364" s="163"/>
      <c r="HZY364" s="163"/>
      <c r="HZZ364" s="163"/>
      <c r="IAA364" s="163"/>
      <c r="IAB364" s="163"/>
      <c r="IAC364" s="163"/>
      <c r="IAD364" s="163"/>
      <c r="IAE364" s="163"/>
      <c r="IAF364" s="163"/>
      <c r="IAG364" s="163"/>
      <c r="IAH364" s="163"/>
      <c r="IAI364" s="163"/>
      <c r="IAJ364" s="163"/>
      <c r="IAK364" s="163"/>
      <c r="IAL364" s="163"/>
      <c r="IAM364" s="163"/>
      <c r="IAN364" s="163"/>
      <c r="IAO364" s="163"/>
      <c r="IAP364" s="163"/>
      <c r="IAQ364" s="163"/>
      <c r="IAR364" s="163"/>
      <c r="IAS364" s="163"/>
      <c r="IAT364" s="163"/>
      <c r="IAU364" s="163"/>
      <c r="IAV364" s="163"/>
      <c r="IAW364" s="163"/>
      <c r="IAX364" s="163"/>
      <c r="IAY364" s="163"/>
      <c r="IAZ364" s="163"/>
      <c r="IBA364" s="163"/>
      <c r="IBB364" s="163"/>
      <c r="IBC364" s="163"/>
      <c r="IBD364" s="163"/>
      <c r="IBE364" s="163"/>
      <c r="IBF364" s="163"/>
      <c r="IBG364" s="163"/>
      <c r="IBH364" s="163"/>
      <c r="IBI364" s="163"/>
      <c r="IBJ364" s="163"/>
      <c r="IBK364" s="163"/>
      <c r="IBL364" s="163"/>
      <c r="IBM364" s="163"/>
      <c r="IBN364" s="163"/>
      <c r="IBO364" s="163"/>
      <c r="IBP364" s="163"/>
      <c r="IBQ364" s="163"/>
      <c r="IBR364" s="163"/>
      <c r="IBS364" s="163"/>
      <c r="IBT364" s="163"/>
      <c r="IBU364" s="163"/>
      <c r="IBV364" s="163"/>
      <c r="IBW364" s="163"/>
      <c r="IBX364" s="163"/>
      <c r="IBY364" s="163"/>
      <c r="IBZ364" s="163"/>
      <c r="ICA364" s="163"/>
      <c r="ICB364" s="163"/>
      <c r="ICC364" s="163"/>
      <c r="ICD364" s="163"/>
      <c r="ICE364" s="163"/>
      <c r="ICF364" s="163"/>
      <c r="ICG364" s="163"/>
      <c r="ICH364" s="163"/>
      <c r="ICI364" s="163"/>
      <c r="ICJ364" s="163"/>
      <c r="ICK364" s="163"/>
      <c r="ICL364" s="163"/>
      <c r="ICM364" s="163"/>
      <c r="ICN364" s="163"/>
      <c r="ICO364" s="163"/>
      <c r="ICP364" s="163"/>
      <c r="ICQ364" s="163"/>
      <c r="ICR364" s="163"/>
      <c r="ICS364" s="163"/>
      <c r="ICT364" s="163"/>
      <c r="ICU364" s="163"/>
      <c r="ICV364" s="163"/>
      <c r="ICW364" s="163"/>
      <c r="ICX364" s="163"/>
      <c r="ICY364" s="163"/>
      <c r="ICZ364" s="163"/>
      <c r="IDA364" s="163"/>
      <c r="IDB364" s="163"/>
      <c r="IDC364" s="163"/>
      <c r="IDD364" s="163"/>
      <c r="IDE364" s="163"/>
      <c r="IDF364" s="163"/>
      <c r="IDG364" s="163"/>
      <c r="IDH364" s="163"/>
      <c r="IDI364" s="163"/>
      <c r="IDJ364" s="163"/>
      <c r="IDK364" s="163"/>
      <c r="IDL364" s="163"/>
      <c r="IDM364" s="163"/>
      <c r="IDN364" s="163"/>
      <c r="IDO364" s="163"/>
      <c r="IDP364" s="163"/>
      <c r="IDQ364" s="163"/>
      <c r="IDR364" s="163"/>
      <c r="IDS364" s="163"/>
      <c r="IDT364" s="163"/>
      <c r="IDU364" s="163"/>
      <c r="IDV364" s="163"/>
      <c r="IDW364" s="163"/>
      <c r="IDX364" s="163"/>
      <c r="IDY364" s="163"/>
      <c r="IDZ364" s="163"/>
      <c r="IEA364" s="163"/>
      <c r="IEB364" s="163"/>
      <c r="IEC364" s="163"/>
      <c r="IED364" s="163"/>
      <c r="IEE364" s="163"/>
      <c r="IEF364" s="163"/>
      <c r="IEG364" s="163"/>
      <c r="IEH364" s="163"/>
      <c r="IEI364" s="163"/>
      <c r="IEJ364" s="163"/>
      <c r="IEK364" s="163"/>
      <c r="IEL364" s="163"/>
      <c r="IEM364" s="163"/>
      <c r="IEN364" s="163"/>
      <c r="IEO364" s="163"/>
      <c r="IEP364" s="163"/>
      <c r="IEQ364" s="163"/>
      <c r="IER364" s="163"/>
      <c r="IES364" s="163"/>
      <c r="IET364" s="163"/>
      <c r="IEU364" s="163"/>
      <c r="IEV364" s="163"/>
      <c r="IEW364" s="163"/>
      <c r="IEX364" s="163"/>
      <c r="IEY364" s="163"/>
      <c r="IEZ364" s="163"/>
      <c r="IFA364" s="163"/>
      <c r="IFB364" s="163"/>
      <c r="IFC364" s="163"/>
      <c r="IFD364" s="163"/>
      <c r="IFE364" s="163"/>
      <c r="IFF364" s="163"/>
      <c r="IFG364" s="163"/>
      <c r="IFH364" s="163"/>
      <c r="IFI364" s="163"/>
      <c r="IFJ364" s="163"/>
      <c r="IFK364" s="163"/>
      <c r="IFL364" s="163"/>
      <c r="IFM364" s="163"/>
      <c r="IFN364" s="163"/>
      <c r="IFO364" s="163"/>
      <c r="IFP364" s="163"/>
      <c r="IFQ364" s="163"/>
      <c r="IFR364" s="163"/>
      <c r="IFS364" s="163"/>
      <c r="IFT364" s="163"/>
      <c r="IFU364" s="163"/>
      <c r="IFV364" s="163"/>
      <c r="IFW364" s="163"/>
      <c r="IFX364" s="163"/>
      <c r="IFY364" s="163"/>
      <c r="IFZ364" s="163"/>
      <c r="IGA364" s="163"/>
      <c r="IGB364" s="163"/>
      <c r="IGC364" s="163"/>
      <c r="IGD364" s="163"/>
      <c r="IGE364" s="163"/>
      <c r="IGF364" s="163"/>
      <c r="IGG364" s="163"/>
      <c r="IGH364" s="163"/>
      <c r="IGI364" s="163"/>
      <c r="IGJ364" s="163"/>
      <c r="IGK364" s="163"/>
      <c r="IGL364" s="163"/>
      <c r="IGM364" s="163"/>
      <c r="IGN364" s="163"/>
      <c r="IGO364" s="163"/>
      <c r="IGP364" s="163"/>
      <c r="IGQ364" s="163"/>
      <c r="IGR364" s="163"/>
      <c r="IGS364" s="163"/>
      <c r="IGT364" s="163"/>
      <c r="IGU364" s="163"/>
      <c r="IGV364" s="163"/>
      <c r="IGW364" s="163"/>
      <c r="IGX364" s="163"/>
      <c r="IGY364" s="163"/>
      <c r="IGZ364" s="163"/>
      <c r="IHA364" s="163"/>
      <c r="IHB364" s="163"/>
      <c r="IHC364" s="163"/>
      <c r="IHD364" s="163"/>
      <c r="IHE364" s="163"/>
      <c r="IHF364" s="163"/>
      <c r="IHG364" s="163"/>
      <c r="IHH364" s="163"/>
      <c r="IHI364" s="163"/>
      <c r="IHJ364" s="163"/>
      <c r="IHK364" s="163"/>
      <c r="IHL364" s="163"/>
      <c r="IHM364" s="163"/>
      <c r="IHN364" s="163"/>
      <c r="IHO364" s="163"/>
      <c r="IHP364" s="163"/>
      <c r="IHQ364" s="163"/>
      <c r="IHR364" s="163"/>
      <c r="IHS364" s="163"/>
      <c r="IHT364" s="163"/>
      <c r="IHU364" s="163"/>
      <c r="IHV364" s="163"/>
      <c r="IHW364" s="163"/>
      <c r="IHX364" s="163"/>
      <c r="IHY364" s="163"/>
      <c r="IHZ364" s="163"/>
      <c r="IIA364" s="163"/>
      <c r="IIB364" s="163"/>
      <c r="IIC364" s="163"/>
      <c r="IID364" s="163"/>
      <c r="IIE364" s="163"/>
      <c r="IIF364" s="163"/>
      <c r="IIG364" s="163"/>
      <c r="IIH364" s="163"/>
      <c r="III364" s="163"/>
      <c r="IIJ364" s="163"/>
      <c r="IIK364" s="163"/>
      <c r="IIL364" s="163"/>
      <c r="IIM364" s="163"/>
      <c r="IIN364" s="163"/>
      <c r="IIO364" s="163"/>
      <c r="IIP364" s="163"/>
      <c r="IIQ364" s="163"/>
      <c r="IIR364" s="163"/>
      <c r="IIS364" s="163"/>
      <c r="IIT364" s="163"/>
      <c r="IIU364" s="163"/>
      <c r="IIV364" s="163"/>
      <c r="IIW364" s="163"/>
      <c r="IIX364" s="163"/>
      <c r="IIY364" s="163"/>
      <c r="IIZ364" s="163"/>
      <c r="IJA364" s="163"/>
      <c r="IJB364" s="163"/>
      <c r="IJC364" s="163"/>
      <c r="IJD364" s="163"/>
      <c r="IJE364" s="163"/>
      <c r="IJF364" s="163"/>
      <c r="IJG364" s="163"/>
      <c r="IJH364" s="163"/>
      <c r="IJI364" s="163"/>
      <c r="IJJ364" s="163"/>
      <c r="IJK364" s="163"/>
      <c r="IJL364" s="163"/>
      <c r="IJM364" s="163"/>
      <c r="IJN364" s="163"/>
      <c r="IJO364" s="163"/>
      <c r="IJP364" s="163"/>
      <c r="IJQ364" s="163"/>
      <c r="IJR364" s="163"/>
      <c r="IJS364" s="163"/>
      <c r="IJT364" s="163"/>
      <c r="IJU364" s="163"/>
      <c r="IJV364" s="163"/>
      <c r="IJW364" s="163"/>
      <c r="IJX364" s="163"/>
      <c r="IJY364" s="163"/>
      <c r="IJZ364" s="163"/>
      <c r="IKA364" s="163"/>
      <c r="IKB364" s="163"/>
      <c r="IKC364" s="163"/>
      <c r="IKD364" s="163"/>
      <c r="IKE364" s="163"/>
      <c r="IKF364" s="163"/>
      <c r="IKG364" s="163"/>
      <c r="IKH364" s="163"/>
      <c r="IKI364" s="163"/>
      <c r="IKJ364" s="163"/>
      <c r="IKK364" s="163"/>
      <c r="IKL364" s="163"/>
      <c r="IKM364" s="163"/>
      <c r="IKN364" s="163"/>
      <c r="IKO364" s="163"/>
      <c r="IKP364" s="163"/>
      <c r="IKQ364" s="163"/>
      <c r="IKR364" s="163"/>
      <c r="IKS364" s="163"/>
      <c r="IKT364" s="163"/>
      <c r="IKU364" s="163"/>
      <c r="IKV364" s="163"/>
      <c r="IKW364" s="163"/>
      <c r="IKX364" s="163"/>
      <c r="IKY364" s="163"/>
      <c r="IKZ364" s="163"/>
      <c r="ILA364" s="163"/>
      <c r="ILB364" s="163"/>
      <c r="ILC364" s="163"/>
      <c r="ILD364" s="163"/>
      <c r="ILE364" s="163"/>
      <c r="ILF364" s="163"/>
      <c r="ILG364" s="163"/>
      <c r="ILH364" s="163"/>
      <c r="ILI364" s="163"/>
      <c r="ILJ364" s="163"/>
      <c r="ILK364" s="163"/>
      <c r="ILL364" s="163"/>
      <c r="ILM364" s="163"/>
      <c r="ILN364" s="163"/>
      <c r="ILO364" s="163"/>
      <c r="ILP364" s="163"/>
      <c r="ILQ364" s="163"/>
      <c r="ILR364" s="163"/>
      <c r="ILS364" s="163"/>
      <c r="ILT364" s="163"/>
      <c r="ILU364" s="163"/>
      <c r="ILV364" s="163"/>
      <c r="ILW364" s="163"/>
      <c r="ILX364" s="163"/>
      <c r="ILY364" s="163"/>
      <c r="ILZ364" s="163"/>
      <c r="IMA364" s="163"/>
      <c r="IMB364" s="163"/>
      <c r="IMC364" s="163"/>
      <c r="IMD364" s="163"/>
      <c r="IME364" s="163"/>
      <c r="IMF364" s="163"/>
      <c r="IMG364" s="163"/>
      <c r="IMH364" s="163"/>
      <c r="IMI364" s="163"/>
      <c r="IMJ364" s="163"/>
      <c r="IMK364" s="163"/>
      <c r="IML364" s="163"/>
      <c r="IMM364" s="163"/>
      <c r="IMN364" s="163"/>
      <c r="IMO364" s="163"/>
      <c r="IMP364" s="163"/>
      <c r="IMQ364" s="163"/>
      <c r="IMR364" s="163"/>
      <c r="IMS364" s="163"/>
      <c r="IMT364" s="163"/>
      <c r="IMU364" s="163"/>
      <c r="IMV364" s="163"/>
      <c r="IMW364" s="163"/>
      <c r="IMX364" s="163"/>
      <c r="IMY364" s="163"/>
      <c r="IMZ364" s="163"/>
      <c r="INA364" s="163"/>
      <c r="INB364" s="163"/>
      <c r="INC364" s="163"/>
      <c r="IND364" s="163"/>
      <c r="INE364" s="163"/>
      <c r="INF364" s="163"/>
      <c r="ING364" s="163"/>
      <c r="INH364" s="163"/>
      <c r="INI364" s="163"/>
      <c r="INJ364" s="163"/>
      <c r="INK364" s="163"/>
      <c r="INL364" s="163"/>
      <c r="INM364" s="163"/>
      <c r="INN364" s="163"/>
      <c r="INO364" s="163"/>
      <c r="INP364" s="163"/>
      <c r="INQ364" s="163"/>
      <c r="INR364" s="163"/>
      <c r="INS364" s="163"/>
      <c r="INT364" s="163"/>
      <c r="INU364" s="163"/>
      <c r="INV364" s="163"/>
      <c r="INW364" s="163"/>
      <c r="INX364" s="163"/>
      <c r="INY364" s="163"/>
      <c r="INZ364" s="163"/>
      <c r="IOA364" s="163"/>
      <c r="IOB364" s="163"/>
      <c r="IOC364" s="163"/>
      <c r="IOD364" s="163"/>
      <c r="IOE364" s="163"/>
      <c r="IOF364" s="163"/>
      <c r="IOG364" s="163"/>
      <c r="IOH364" s="163"/>
      <c r="IOI364" s="163"/>
      <c r="IOJ364" s="163"/>
      <c r="IOK364" s="163"/>
      <c r="IOL364" s="163"/>
      <c r="IOM364" s="163"/>
      <c r="ION364" s="163"/>
      <c r="IOO364" s="163"/>
      <c r="IOP364" s="163"/>
      <c r="IOQ364" s="163"/>
      <c r="IOR364" s="163"/>
      <c r="IOS364" s="163"/>
      <c r="IOT364" s="163"/>
      <c r="IOU364" s="163"/>
      <c r="IOV364" s="163"/>
      <c r="IOW364" s="163"/>
      <c r="IOX364" s="163"/>
      <c r="IOY364" s="163"/>
      <c r="IOZ364" s="163"/>
      <c r="IPA364" s="163"/>
      <c r="IPB364" s="163"/>
      <c r="IPC364" s="163"/>
      <c r="IPD364" s="163"/>
      <c r="IPE364" s="163"/>
      <c r="IPF364" s="163"/>
      <c r="IPG364" s="163"/>
      <c r="IPH364" s="163"/>
      <c r="IPI364" s="163"/>
      <c r="IPJ364" s="163"/>
      <c r="IPK364" s="163"/>
      <c r="IPL364" s="163"/>
      <c r="IPM364" s="163"/>
      <c r="IPN364" s="163"/>
      <c r="IPO364" s="163"/>
      <c r="IPP364" s="163"/>
      <c r="IPQ364" s="163"/>
      <c r="IPR364" s="163"/>
      <c r="IPS364" s="163"/>
      <c r="IPT364" s="163"/>
      <c r="IPU364" s="163"/>
      <c r="IPV364" s="163"/>
      <c r="IPW364" s="163"/>
      <c r="IPX364" s="163"/>
      <c r="IPY364" s="163"/>
      <c r="IPZ364" s="163"/>
      <c r="IQA364" s="163"/>
      <c r="IQB364" s="163"/>
      <c r="IQC364" s="163"/>
      <c r="IQD364" s="163"/>
      <c r="IQE364" s="163"/>
      <c r="IQF364" s="163"/>
      <c r="IQG364" s="163"/>
      <c r="IQH364" s="163"/>
      <c r="IQI364" s="163"/>
      <c r="IQJ364" s="163"/>
      <c r="IQK364" s="163"/>
      <c r="IQL364" s="163"/>
      <c r="IQM364" s="163"/>
      <c r="IQN364" s="163"/>
      <c r="IQO364" s="163"/>
      <c r="IQP364" s="163"/>
      <c r="IQQ364" s="163"/>
      <c r="IQR364" s="163"/>
      <c r="IQS364" s="163"/>
      <c r="IQT364" s="163"/>
      <c r="IQU364" s="163"/>
      <c r="IQV364" s="163"/>
      <c r="IQW364" s="163"/>
      <c r="IQX364" s="163"/>
      <c r="IQY364" s="163"/>
      <c r="IQZ364" s="163"/>
      <c r="IRA364" s="163"/>
      <c r="IRB364" s="163"/>
      <c r="IRC364" s="163"/>
      <c r="IRD364" s="163"/>
      <c r="IRE364" s="163"/>
      <c r="IRF364" s="163"/>
      <c r="IRG364" s="163"/>
      <c r="IRH364" s="163"/>
      <c r="IRI364" s="163"/>
      <c r="IRJ364" s="163"/>
      <c r="IRK364" s="163"/>
      <c r="IRL364" s="163"/>
      <c r="IRM364" s="163"/>
      <c r="IRN364" s="163"/>
      <c r="IRO364" s="163"/>
      <c r="IRP364" s="163"/>
      <c r="IRQ364" s="163"/>
      <c r="IRR364" s="163"/>
      <c r="IRS364" s="163"/>
      <c r="IRT364" s="163"/>
      <c r="IRU364" s="163"/>
      <c r="IRV364" s="163"/>
      <c r="IRW364" s="163"/>
      <c r="IRX364" s="163"/>
      <c r="IRY364" s="163"/>
      <c r="IRZ364" s="163"/>
      <c r="ISA364" s="163"/>
      <c r="ISB364" s="163"/>
      <c r="ISC364" s="163"/>
      <c r="ISD364" s="163"/>
      <c r="ISE364" s="163"/>
      <c r="ISF364" s="163"/>
      <c r="ISG364" s="163"/>
      <c r="ISH364" s="163"/>
      <c r="ISI364" s="163"/>
      <c r="ISJ364" s="163"/>
      <c r="ISK364" s="163"/>
      <c r="ISL364" s="163"/>
      <c r="ISM364" s="163"/>
      <c r="ISN364" s="163"/>
      <c r="ISO364" s="163"/>
      <c r="ISP364" s="163"/>
      <c r="ISQ364" s="163"/>
      <c r="ISR364" s="163"/>
      <c r="ISS364" s="163"/>
      <c r="IST364" s="163"/>
      <c r="ISU364" s="163"/>
      <c r="ISV364" s="163"/>
      <c r="ISW364" s="163"/>
      <c r="ISX364" s="163"/>
      <c r="ISY364" s="163"/>
      <c r="ISZ364" s="163"/>
      <c r="ITA364" s="163"/>
      <c r="ITB364" s="163"/>
      <c r="ITC364" s="163"/>
      <c r="ITD364" s="163"/>
      <c r="ITE364" s="163"/>
      <c r="ITF364" s="163"/>
      <c r="ITG364" s="163"/>
      <c r="ITH364" s="163"/>
      <c r="ITI364" s="163"/>
      <c r="ITJ364" s="163"/>
      <c r="ITK364" s="163"/>
      <c r="ITL364" s="163"/>
      <c r="ITM364" s="163"/>
      <c r="ITN364" s="163"/>
      <c r="ITO364" s="163"/>
      <c r="ITP364" s="163"/>
      <c r="ITQ364" s="163"/>
      <c r="ITR364" s="163"/>
      <c r="ITS364" s="163"/>
      <c r="ITT364" s="163"/>
      <c r="ITU364" s="163"/>
      <c r="ITV364" s="163"/>
      <c r="ITW364" s="163"/>
      <c r="ITX364" s="163"/>
      <c r="ITY364" s="163"/>
      <c r="ITZ364" s="163"/>
      <c r="IUA364" s="163"/>
      <c r="IUB364" s="163"/>
      <c r="IUC364" s="163"/>
      <c r="IUD364" s="163"/>
      <c r="IUE364" s="163"/>
      <c r="IUF364" s="163"/>
      <c r="IUG364" s="163"/>
      <c r="IUH364" s="163"/>
      <c r="IUI364" s="163"/>
      <c r="IUJ364" s="163"/>
      <c r="IUK364" s="163"/>
      <c r="IUL364" s="163"/>
      <c r="IUM364" s="163"/>
      <c r="IUN364" s="163"/>
      <c r="IUO364" s="163"/>
      <c r="IUP364" s="163"/>
      <c r="IUQ364" s="163"/>
      <c r="IUR364" s="163"/>
      <c r="IUS364" s="163"/>
      <c r="IUT364" s="163"/>
      <c r="IUU364" s="163"/>
      <c r="IUV364" s="163"/>
      <c r="IUW364" s="163"/>
      <c r="IUX364" s="163"/>
      <c r="IUY364" s="163"/>
      <c r="IUZ364" s="163"/>
      <c r="IVA364" s="163"/>
      <c r="IVB364" s="163"/>
      <c r="IVC364" s="163"/>
      <c r="IVD364" s="163"/>
      <c r="IVE364" s="163"/>
      <c r="IVF364" s="163"/>
      <c r="IVG364" s="163"/>
      <c r="IVH364" s="163"/>
      <c r="IVI364" s="163"/>
      <c r="IVJ364" s="163"/>
      <c r="IVK364" s="163"/>
      <c r="IVL364" s="163"/>
      <c r="IVM364" s="163"/>
      <c r="IVN364" s="163"/>
      <c r="IVO364" s="163"/>
      <c r="IVP364" s="163"/>
      <c r="IVQ364" s="163"/>
      <c r="IVR364" s="163"/>
      <c r="IVS364" s="163"/>
      <c r="IVT364" s="163"/>
      <c r="IVU364" s="163"/>
      <c r="IVV364" s="163"/>
      <c r="IVW364" s="163"/>
      <c r="IVX364" s="163"/>
      <c r="IVY364" s="163"/>
      <c r="IVZ364" s="163"/>
      <c r="IWA364" s="163"/>
      <c r="IWB364" s="163"/>
      <c r="IWC364" s="163"/>
      <c r="IWD364" s="163"/>
      <c r="IWE364" s="163"/>
      <c r="IWF364" s="163"/>
      <c r="IWG364" s="163"/>
      <c r="IWH364" s="163"/>
      <c r="IWI364" s="163"/>
      <c r="IWJ364" s="163"/>
      <c r="IWK364" s="163"/>
      <c r="IWL364" s="163"/>
      <c r="IWM364" s="163"/>
      <c r="IWN364" s="163"/>
      <c r="IWO364" s="163"/>
      <c r="IWP364" s="163"/>
      <c r="IWQ364" s="163"/>
      <c r="IWR364" s="163"/>
      <c r="IWS364" s="163"/>
      <c r="IWT364" s="163"/>
      <c r="IWU364" s="163"/>
      <c r="IWV364" s="163"/>
      <c r="IWW364" s="163"/>
      <c r="IWX364" s="163"/>
      <c r="IWY364" s="163"/>
      <c r="IWZ364" s="163"/>
      <c r="IXA364" s="163"/>
      <c r="IXB364" s="163"/>
      <c r="IXC364" s="163"/>
      <c r="IXD364" s="163"/>
      <c r="IXE364" s="163"/>
      <c r="IXF364" s="163"/>
      <c r="IXG364" s="163"/>
      <c r="IXH364" s="163"/>
      <c r="IXI364" s="163"/>
      <c r="IXJ364" s="163"/>
      <c r="IXK364" s="163"/>
      <c r="IXL364" s="163"/>
      <c r="IXM364" s="163"/>
      <c r="IXN364" s="163"/>
      <c r="IXO364" s="163"/>
      <c r="IXP364" s="163"/>
      <c r="IXQ364" s="163"/>
      <c r="IXR364" s="163"/>
      <c r="IXS364" s="163"/>
      <c r="IXT364" s="163"/>
      <c r="IXU364" s="163"/>
      <c r="IXV364" s="163"/>
      <c r="IXW364" s="163"/>
      <c r="IXX364" s="163"/>
      <c r="IXY364" s="163"/>
      <c r="IXZ364" s="163"/>
      <c r="IYA364" s="163"/>
      <c r="IYB364" s="163"/>
      <c r="IYC364" s="163"/>
      <c r="IYD364" s="163"/>
      <c r="IYE364" s="163"/>
      <c r="IYF364" s="163"/>
      <c r="IYG364" s="163"/>
      <c r="IYH364" s="163"/>
      <c r="IYI364" s="163"/>
      <c r="IYJ364" s="163"/>
      <c r="IYK364" s="163"/>
      <c r="IYL364" s="163"/>
      <c r="IYM364" s="163"/>
      <c r="IYN364" s="163"/>
      <c r="IYO364" s="163"/>
      <c r="IYP364" s="163"/>
      <c r="IYQ364" s="163"/>
      <c r="IYR364" s="163"/>
      <c r="IYS364" s="163"/>
      <c r="IYT364" s="163"/>
      <c r="IYU364" s="163"/>
      <c r="IYV364" s="163"/>
      <c r="IYW364" s="163"/>
      <c r="IYX364" s="163"/>
      <c r="IYY364" s="163"/>
      <c r="IYZ364" s="163"/>
      <c r="IZA364" s="163"/>
      <c r="IZB364" s="163"/>
      <c r="IZC364" s="163"/>
      <c r="IZD364" s="163"/>
      <c r="IZE364" s="163"/>
      <c r="IZF364" s="163"/>
      <c r="IZG364" s="163"/>
      <c r="IZH364" s="163"/>
      <c r="IZI364" s="163"/>
      <c r="IZJ364" s="163"/>
      <c r="IZK364" s="163"/>
      <c r="IZL364" s="163"/>
      <c r="IZM364" s="163"/>
      <c r="IZN364" s="163"/>
      <c r="IZO364" s="163"/>
      <c r="IZP364" s="163"/>
      <c r="IZQ364" s="163"/>
      <c r="IZR364" s="163"/>
      <c r="IZS364" s="163"/>
      <c r="IZT364" s="163"/>
      <c r="IZU364" s="163"/>
      <c r="IZV364" s="163"/>
      <c r="IZW364" s="163"/>
      <c r="IZX364" s="163"/>
      <c r="IZY364" s="163"/>
      <c r="IZZ364" s="163"/>
      <c r="JAA364" s="163"/>
      <c r="JAB364" s="163"/>
      <c r="JAC364" s="163"/>
      <c r="JAD364" s="163"/>
      <c r="JAE364" s="163"/>
      <c r="JAF364" s="163"/>
      <c r="JAG364" s="163"/>
      <c r="JAH364" s="163"/>
      <c r="JAI364" s="163"/>
      <c r="JAJ364" s="163"/>
      <c r="JAK364" s="163"/>
      <c r="JAL364" s="163"/>
      <c r="JAM364" s="163"/>
      <c r="JAN364" s="163"/>
      <c r="JAO364" s="163"/>
      <c r="JAP364" s="163"/>
      <c r="JAQ364" s="163"/>
      <c r="JAR364" s="163"/>
      <c r="JAS364" s="163"/>
      <c r="JAT364" s="163"/>
      <c r="JAU364" s="163"/>
      <c r="JAV364" s="163"/>
      <c r="JAW364" s="163"/>
      <c r="JAX364" s="163"/>
      <c r="JAY364" s="163"/>
      <c r="JAZ364" s="163"/>
      <c r="JBA364" s="163"/>
      <c r="JBB364" s="163"/>
      <c r="JBC364" s="163"/>
      <c r="JBD364" s="163"/>
      <c r="JBE364" s="163"/>
      <c r="JBF364" s="163"/>
      <c r="JBG364" s="163"/>
      <c r="JBH364" s="163"/>
      <c r="JBI364" s="163"/>
      <c r="JBJ364" s="163"/>
      <c r="JBK364" s="163"/>
      <c r="JBL364" s="163"/>
      <c r="JBM364" s="163"/>
      <c r="JBN364" s="163"/>
      <c r="JBO364" s="163"/>
      <c r="JBP364" s="163"/>
      <c r="JBQ364" s="163"/>
      <c r="JBR364" s="163"/>
      <c r="JBS364" s="163"/>
      <c r="JBT364" s="163"/>
      <c r="JBU364" s="163"/>
      <c r="JBV364" s="163"/>
      <c r="JBW364" s="163"/>
      <c r="JBX364" s="163"/>
      <c r="JBY364" s="163"/>
      <c r="JBZ364" s="163"/>
      <c r="JCA364" s="163"/>
      <c r="JCB364" s="163"/>
      <c r="JCC364" s="163"/>
      <c r="JCD364" s="163"/>
      <c r="JCE364" s="163"/>
      <c r="JCF364" s="163"/>
      <c r="JCG364" s="163"/>
      <c r="JCH364" s="163"/>
      <c r="JCI364" s="163"/>
      <c r="JCJ364" s="163"/>
      <c r="JCK364" s="163"/>
      <c r="JCL364" s="163"/>
      <c r="JCM364" s="163"/>
      <c r="JCN364" s="163"/>
      <c r="JCO364" s="163"/>
      <c r="JCP364" s="163"/>
      <c r="JCQ364" s="163"/>
      <c r="JCR364" s="163"/>
      <c r="JCS364" s="163"/>
      <c r="JCT364" s="163"/>
      <c r="JCU364" s="163"/>
      <c r="JCV364" s="163"/>
      <c r="JCW364" s="163"/>
      <c r="JCX364" s="163"/>
      <c r="JCY364" s="163"/>
      <c r="JCZ364" s="163"/>
      <c r="JDA364" s="163"/>
      <c r="JDB364" s="163"/>
      <c r="JDC364" s="163"/>
      <c r="JDD364" s="163"/>
      <c r="JDE364" s="163"/>
      <c r="JDF364" s="163"/>
      <c r="JDG364" s="163"/>
      <c r="JDH364" s="163"/>
      <c r="JDI364" s="163"/>
      <c r="JDJ364" s="163"/>
      <c r="JDK364" s="163"/>
      <c r="JDL364" s="163"/>
      <c r="JDM364" s="163"/>
      <c r="JDN364" s="163"/>
      <c r="JDO364" s="163"/>
      <c r="JDP364" s="163"/>
      <c r="JDQ364" s="163"/>
      <c r="JDR364" s="163"/>
      <c r="JDS364" s="163"/>
      <c r="JDT364" s="163"/>
      <c r="JDU364" s="163"/>
      <c r="JDV364" s="163"/>
      <c r="JDW364" s="163"/>
      <c r="JDX364" s="163"/>
      <c r="JDY364" s="163"/>
      <c r="JDZ364" s="163"/>
      <c r="JEA364" s="163"/>
      <c r="JEB364" s="163"/>
      <c r="JEC364" s="163"/>
      <c r="JED364" s="163"/>
      <c r="JEE364" s="163"/>
      <c r="JEF364" s="163"/>
      <c r="JEG364" s="163"/>
      <c r="JEH364" s="163"/>
      <c r="JEI364" s="163"/>
      <c r="JEJ364" s="163"/>
      <c r="JEK364" s="163"/>
      <c r="JEL364" s="163"/>
      <c r="JEM364" s="163"/>
      <c r="JEN364" s="163"/>
      <c r="JEO364" s="163"/>
      <c r="JEP364" s="163"/>
      <c r="JEQ364" s="163"/>
      <c r="JER364" s="163"/>
      <c r="JES364" s="163"/>
      <c r="JET364" s="163"/>
      <c r="JEU364" s="163"/>
      <c r="JEV364" s="163"/>
      <c r="JEW364" s="163"/>
      <c r="JEX364" s="163"/>
      <c r="JEY364" s="163"/>
      <c r="JEZ364" s="163"/>
      <c r="JFA364" s="163"/>
      <c r="JFB364" s="163"/>
      <c r="JFC364" s="163"/>
      <c r="JFD364" s="163"/>
      <c r="JFE364" s="163"/>
      <c r="JFF364" s="163"/>
      <c r="JFG364" s="163"/>
      <c r="JFH364" s="163"/>
      <c r="JFI364" s="163"/>
      <c r="JFJ364" s="163"/>
      <c r="JFK364" s="163"/>
      <c r="JFL364" s="163"/>
      <c r="JFM364" s="163"/>
      <c r="JFN364" s="163"/>
      <c r="JFO364" s="163"/>
      <c r="JFP364" s="163"/>
      <c r="JFQ364" s="163"/>
      <c r="JFR364" s="163"/>
      <c r="JFS364" s="163"/>
      <c r="JFT364" s="163"/>
      <c r="JFU364" s="163"/>
      <c r="JFV364" s="163"/>
      <c r="JFW364" s="163"/>
      <c r="JFX364" s="163"/>
      <c r="JFY364" s="163"/>
      <c r="JFZ364" s="163"/>
      <c r="JGA364" s="163"/>
      <c r="JGB364" s="163"/>
      <c r="JGC364" s="163"/>
      <c r="JGD364" s="163"/>
      <c r="JGE364" s="163"/>
      <c r="JGF364" s="163"/>
      <c r="JGG364" s="163"/>
      <c r="JGH364" s="163"/>
      <c r="JGI364" s="163"/>
      <c r="JGJ364" s="163"/>
      <c r="JGK364" s="163"/>
      <c r="JGL364" s="163"/>
      <c r="JGM364" s="163"/>
      <c r="JGN364" s="163"/>
      <c r="JGO364" s="163"/>
      <c r="JGP364" s="163"/>
      <c r="JGQ364" s="163"/>
      <c r="JGR364" s="163"/>
      <c r="JGS364" s="163"/>
      <c r="JGT364" s="163"/>
      <c r="JGU364" s="163"/>
      <c r="JGV364" s="163"/>
      <c r="JGW364" s="163"/>
      <c r="JGX364" s="163"/>
      <c r="JGY364" s="163"/>
      <c r="JGZ364" s="163"/>
      <c r="JHA364" s="163"/>
      <c r="JHB364" s="163"/>
      <c r="JHC364" s="163"/>
      <c r="JHD364" s="163"/>
      <c r="JHE364" s="163"/>
      <c r="JHF364" s="163"/>
      <c r="JHG364" s="163"/>
      <c r="JHH364" s="163"/>
      <c r="JHI364" s="163"/>
      <c r="JHJ364" s="163"/>
      <c r="JHK364" s="163"/>
      <c r="JHL364" s="163"/>
      <c r="JHM364" s="163"/>
      <c r="JHN364" s="163"/>
      <c r="JHO364" s="163"/>
      <c r="JHP364" s="163"/>
      <c r="JHQ364" s="163"/>
      <c r="JHR364" s="163"/>
      <c r="JHS364" s="163"/>
      <c r="JHT364" s="163"/>
      <c r="JHU364" s="163"/>
      <c r="JHV364" s="163"/>
      <c r="JHW364" s="163"/>
      <c r="JHX364" s="163"/>
      <c r="JHY364" s="163"/>
      <c r="JHZ364" s="163"/>
      <c r="JIA364" s="163"/>
      <c r="JIB364" s="163"/>
      <c r="JIC364" s="163"/>
      <c r="JID364" s="163"/>
      <c r="JIE364" s="163"/>
      <c r="JIF364" s="163"/>
      <c r="JIG364" s="163"/>
      <c r="JIH364" s="163"/>
      <c r="JII364" s="163"/>
      <c r="JIJ364" s="163"/>
      <c r="JIK364" s="163"/>
      <c r="JIL364" s="163"/>
      <c r="JIM364" s="163"/>
      <c r="JIN364" s="163"/>
      <c r="JIO364" s="163"/>
      <c r="JIP364" s="163"/>
      <c r="JIQ364" s="163"/>
      <c r="JIR364" s="163"/>
      <c r="JIS364" s="163"/>
      <c r="JIT364" s="163"/>
      <c r="JIU364" s="163"/>
      <c r="JIV364" s="163"/>
      <c r="JIW364" s="163"/>
      <c r="JIX364" s="163"/>
      <c r="JIY364" s="163"/>
      <c r="JIZ364" s="163"/>
      <c r="JJA364" s="163"/>
      <c r="JJB364" s="163"/>
      <c r="JJC364" s="163"/>
      <c r="JJD364" s="163"/>
      <c r="JJE364" s="163"/>
      <c r="JJF364" s="163"/>
      <c r="JJG364" s="163"/>
      <c r="JJH364" s="163"/>
      <c r="JJI364" s="163"/>
      <c r="JJJ364" s="163"/>
      <c r="JJK364" s="163"/>
      <c r="JJL364" s="163"/>
      <c r="JJM364" s="163"/>
      <c r="JJN364" s="163"/>
      <c r="JJO364" s="163"/>
      <c r="JJP364" s="163"/>
      <c r="JJQ364" s="163"/>
      <c r="JJR364" s="163"/>
      <c r="JJS364" s="163"/>
      <c r="JJT364" s="163"/>
      <c r="JJU364" s="163"/>
      <c r="JJV364" s="163"/>
      <c r="JJW364" s="163"/>
      <c r="JJX364" s="163"/>
      <c r="JJY364" s="163"/>
      <c r="JJZ364" s="163"/>
      <c r="JKA364" s="163"/>
      <c r="JKB364" s="163"/>
      <c r="JKC364" s="163"/>
      <c r="JKD364" s="163"/>
      <c r="JKE364" s="163"/>
      <c r="JKF364" s="163"/>
      <c r="JKG364" s="163"/>
      <c r="JKH364" s="163"/>
      <c r="JKI364" s="163"/>
      <c r="JKJ364" s="163"/>
      <c r="JKK364" s="163"/>
      <c r="JKL364" s="163"/>
      <c r="JKM364" s="163"/>
      <c r="JKN364" s="163"/>
      <c r="JKO364" s="163"/>
      <c r="JKP364" s="163"/>
      <c r="JKQ364" s="163"/>
      <c r="JKR364" s="163"/>
      <c r="JKS364" s="163"/>
      <c r="JKT364" s="163"/>
      <c r="JKU364" s="163"/>
      <c r="JKV364" s="163"/>
      <c r="JKW364" s="163"/>
      <c r="JKX364" s="163"/>
      <c r="JKY364" s="163"/>
      <c r="JKZ364" s="163"/>
      <c r="JLA364" s="163"/>
      <c r="JLB364" s="163"/>
      <c r="JLC364" s="163"/>
      <c r="JLD364" s="163"/>
      <c r="JLE364" s="163"/>
      <c r="JLF364" s="163"/>
      <c r="JLG364" s="163"/>
      <c r="JLH364" s="163"/>
      <c r="JLI364" s="163"/>
      <c r="JLJ364" s="163"/>
      <c r="JLK364" s="163"/>
      <c r="JLL364" s="163"/>
      <c r="JLM364" s="163"/>
      <c r="JLN364" s="163"/>
      <c r="JLO364" s="163"/>
      <c r="JLP364" s="163"/>
      <c r="JLQ364" s="163"/>
      <c r="JLR364" s="163"/>
      <c r="JLS364" s="163"/>
      <c r="JLT364" s="163"/>
      <c r="JLU364" s="163"/>
      <c r="JLV364" s="163"/>
      <c r="JLW364" s="163"/>
      <c r="JLX364" s="163"/>
      <c r="JLY364" s="163"/>
      <c r="JLZ364" s="163"/>
      <c r="JMA364" s="163"/>
      <c r="JMB364" s="163"/>
      <c r="JMC364" s="163"/>
      <c r="JMD364" s="163"/>
      <c r="JME364" s="163"/>
      <c r="JMF364" s="163"/>
      <c r="JMG364" s="163"/>
      <c r="JMH364" s="163"/>
      <c r="JMI364" s="163"/>
      <c r="JMJ364" s="163"/>
      <c r="JMK364" s="163"/>
      <c r="JML364" s="163"/>
      <c r="JMM364" s="163"/>
      <c r="JMN364" s="163"/>
      <c r="JMO364" s="163"/>
      <c r="JMP364" s="163"/>
      <c r="JMQ364" s="163"/>
      <c r="JMR364" s="163"/>
      <c r="JMS364" s="163"/>
      <c r="JMT364" s="163"/>
      <c r="JMU364" s="163"/>
      <c r="JMV364" s="163"/>
      <c r="JMW364" s="163"/>
      <c r="JMX364" s="163"/>
      <c r="JMY364" s="163"/>
      <c r="JMZ364" s="163"/>
      <c r="JNA364" s="163"/>
      <c r="JNB364" s="163"/>
      <c r="JNC364" s="163"/>
      <c r="JND364" s="163"/>
      <c r="JNE364" s="163"/>
      <c r="JNF364" s="163"/>
      <c r="JNG364" s="163"/>
      <c r="JNH364" s="163"/>
      <c r="JNI364" s="163"/>
      <c r="JNJ364" s="163"/>
      <c r="JNK364" s="163"/>
      <c r="JNL364" s="163"/>
      <c r="JNM364" s="163"/>
      <c r="JNN364" s="163"/>
      <c r="JNO364" s="163"/>
      <c r="JNP364" s="163"/>
      <c r="JNQ364" s="163"/>
      <c r="JNR364" s="163"/>
      <c r="JNS364" s="163"/>
      <c r="JNT364" s="163"/>
      <c r="JNU364" s="163"/>
      <c r="JNV364" s="163"/>
      <c r="JNW364" s="163"/>
      <c r="JNX364" s="163"/>
      <c r="JNY364" s="163"/>
      <c r="JNZ364" s="163"/>
      <c r="JOA364" s="163"/>
      <c r="JOB364" s="163"/>
      <c r="JOC364" s="163"/>
      <c r="JOD364" s="163"/>
      <c r="JOE364" s="163"/>
      <c r="JOF364" s="163"/>
      <c r="JOG364" s="163"/>
      <c r="JOH364" s="163"/>
      <c r="JOI364" s="163"/>
      <c r="JOJ364" s="163"/>
      <c r="JOK364" s="163"/>
      <c r="JOL364" s="163"/>
      <c r="JOM364" s="163"/>
      <c r="JON364" s="163"/>
      <c r="JOO364" s="163"/>
      <c r="JOP364" s="163"/>
      <c r="JOQ364" s="163"/>
      <c r="JOR364" s="163"/>
      <c r="JOS364" s="163"/>
      <c r="JOT364" s="163"/>
      <c r="JOU364" s="163"/>
      <c r="JOV364" s="163"/>
      <c r="JOW364" s="163"/>
      <c r="JOX364" s="163"/>
      <c r="JOY364" s="163"/>
      <c r="JOZ364" s="163"/>
      <c r="JPA364" s="163"/>
      <c r="JPB364" s="163"/>
      <c r="JPC364" s="163"/>
      <c r="JPD364" s="163"/>
      <c r="JPE364" s="163"/>
      <c r="JPF364" s="163"/>
      <c r="JPG364" s="163"/>
      <c r="JPH364" s="163"/>
      <c r="JPI364" s="163"/>
      <c r="JPJ364" s="163"/>
      <c r="JPK364" s="163"/>
      <c r="JPL364" s="163"/>
      <c r="JPM364" s="163"/>
      <c r="JPN364" s="163"/>
      <c r="JPO364" s="163"/>
      <c r="JPP364" s="163"/>
      <c r="JPQ364" s="163"/>
      <c r="JPR364" s="163"/>
      <c r="JPS364" s="163"/>
      <c r="JPT364" s="163"/>
      <c r="JPU364" s="163"/>
      <c r="JPV364" s="163"/>
      <c r="JPW364" s="163"/>
      <c r="JPX364" s="163"/>
      <c r="JPY364" s="163"/>
      <c r="JPZ364" s="163"/>
      <c r="JQA364" s="163"/>
      <c r="JQB364" s="163"/>
      <c r="JQC364" s="163"/>
      <c r="JQD364" s="163"/>
      <c r="JQE364" s="163"/>
      <c r="JQF364" s="163"/>
      <c r="JQG364" s="163"/>
      <c r="JQH364" s="163"/>
      <c r="JQI364" s="163"/>
      <c r="JQJ364" s="163"/>
      <c r="JQK364" s="163"/>
      <c r="JQL364" s="163"/>
      <c r="JQM364" s="163"/>
      <c r="JQN364" s="163"/>
      <c r="JQO364" s="163"/>
      <c r="JQP364" s="163"/>
      <c r="JQQ364" s="163"/>
      <c r="JQR364" s="163"/>
      <c r="JQS364" s="163"/>
      <c r="JQT364" s="163"/>
      <c r="JQU364" s="163"/>
      <c r="JQV364" s="163"/>
      <c r="JQW364" s="163"/>
      <c r="JQX364" s="163"/>
      <c r="JQY364" s="163"/>
      <c r="JQZ364" s="163"/>
      <c r="JRA364" s="163"/>
      <c r="JRB364" s="163"/>
      <c r="JRC364" s="163"/>
      <c r="JRD364" s="163"/>
      <c r="JRE364" s="163"/>
      <c r="JRF364" s="163"/>
      <c r="JRG364" s="163"/>
      <c r="JRH364" s="163"/>
      <c r="JRI364" s="163"/>
      <c r="JRJ364" s="163"/>
      <c r="JRK364" s="163"/>
      <c r="JRL364" s="163"/>
      <c r="JRM364" s="163"/>
      <c r="JRN364" s="163"/>
      <c r="JRO364" s="163"/>
      <c r="JRP364" s="163"/>
      <c r="JRQ364" s="163"/>
      <c r="JRR364" s="163"/>
      <c r="JRS364" s="163"/>
      <c r="JRT364" s="163"/>
      <c r="JRU364" s="163"/>
      <c r="JRV364" s="163"/>
      <c r="JRW364" s="163"/>
      <c r="JRX364" s="163"/>
      <c r="JRY364" s="163"/>
      <c r="JRZ364" s="163"/>
      <c r="JSA364" s="163"/>
      <c r="JSB364" s="163"/>
      <c r="JSC364" s="163"/>
      <c r="JSD364" s="163"/>
      <c r="JSE364" s="163"/>
      <c r="JSF364" s="163"/>
      <c r="JSG364" s="163"/>
      <c r="JSH364" s="163"/>
      <c r="JSI364" s="163"/>
      <c r="JSJ364" s="163"/>
      <c r="JSK364" s="163"/>
      <c r="JSL364" s="163"/>
      <c r="JSM364" s="163"/>
      <c r="JSN364" s="163"/>
      <c r="JSO364" s="163"/>
      <c r="JSP364" s="163"/>
      <c r="JSQ364" s="163"/>
      <c r="JSR364" s="163"/>
      <c r="JSS364" s="163"/>
      <c r="JST364" s="163"/>
      <c r="JSU364" s="163"/>
      <c r="JSV364" s="163"/>
      <c r="JSW364" s="163"/>
      <c r="JSX364" s="163"/>
      <c r="JSY364" s="163"/>
      <c r="JSZ364" s="163"/>
      <c r="JTA364" s="163"/>
      <c r="JTB364" s="163"/>
      <c r="JTC364" s="163"/>
      <c r="JTD364" s="163"/>
      <c r="JTE364" s="163"/>
      <c r="JTF364" s="163"/>
      <c r="JTG364" s="163"/>
      <c r="JTH364" s="163"/>
      <c r="JTI364" s="163"/>
      <c r="JTJ364" s="163"/>
      <c r="JTK364" s="163"/>
      <c r="JTL364" s="163"/>
      <c r="JTM364" s="163"/>
      <c r="JTN364" s="163"/>
      <c r="JTO364" s="163"/>
      <c r="JTP364" s="163"/>
      <c r="JTQ364" s="163"/>
      <c r="JTR364" s="163"/>
      <c r="JTS364" s="163"/>
      <c r="JTT364" s="163"/>
      <c r="JTU364" s="163"/>
      <c r="JTV364" s="163"/>
      <c r="JTW364" s="163"/>
      <c r="JTX364" s="163"/>
      <c r="JTY364" s="163"/>
      <c r="JTZ364" s="163"/>
      <c r="JUA364" s="163"/>
      <c r="JUB364" s="163"/>
      <c r="JUC364" s="163"/>
      <c r="JUD364" s="163"/>
      <c r="JUE364" s="163"/>
      <c r="JUF364" s="163"/>
      <c r="JUG364" s="163"/>
      <c r="JUH364" s="163"/>
      <c r="JUI364" s="163"/>
      <c r="JUJ364" s="163"/>
      <c r="JUK364" s="163"/>
      <c r="JUL364" s="163"/>
      <c r="JUM364" s="163"/>
      <c r="JUN364" s="163"/>
      <c r="JUO364" s="163"/>
      <c r="JUP364" s="163"/>
      <c r="JUQ364" s="163"/>
      <c r="JUR364" s="163"/>
      <c r="JUS364" s="163"/>
      <c r="JUT364" s="163"/>
      <c r="JUU364" s="163"/>
      <c r="JUV364" s="163"/>
      <c r="JUW364" s="163"/>
      <c r="JUX364" s="163"/>
      <c r="JUY364" s="163"/>
      <c r="JUZ364" s="163"/>
      <c r="JVA364" s="163"/>
      <c r="JVB364" s="163"/>
      <c r="JVC364" s="163"/>
      <c r="JVD364" s="163"/>
      <c r="JVE364" s="163"/>
      <c r="JVF364" s="163"/>
      <c r="JVG364" s="163"/>
      <c r="JVH364" s="163"/>
      <c r="JVI364" s="163"/>
      <c r="JVJ364" s="163"/>
      <c r="JVK364" s="163"/>
      <c r="JVL364" s="163"/>
      <c r="JVM364" s="163"/>
      <c r="JVN364" s="163"/>
      <c r="JVO364" s="163"/>
      <c r="JVP364" s="163"/>
      <c r="JVQ364" s="163"/>
      <c r="JVR364" s="163"/>
      <c r="JVS364" s="163"/>
      <c r="JVT364" s="163"/>
      <c r="JVU364" s="163"/>
      <c r="JVV364" s="163"/>
      <c r="JVW364" s="163"/>
      <c r="JVX364" s="163"/>
      <c r="JVY364" s="163"/>
      <c r="JVZ364" s="163"/>
      <c r="JWA364" s="163"/>
      <c r="JWB364" s="163"/>
      <c r="JWC364" s="163"/>
      <c r="JWD364" s="163"/>
      <c r="JWE364" s="163"/>
      <c r="JWF364" s="163"/>
      <c r="JWG364" s="163"/>
      <c r="JWH364" s="163"/>
      <c r="JWI364" s="163"/>
      <c r="JWJ364" s="163"/>
      <c r="JWK364" s="163"/>
      <c r="JWL364" s="163"/>
      <c r="JWM364" s="163"/>
      <c r="JWN364" s="163"/>
      <c r="JWO364" s="163"/>
      <c r="JWP364" s="163"/>
      <c r="JWQ364" s="163"/>
      <c r="JWR364" s="163"/>
      <c r="JWS364" s="163"/>
      <c r="JWT364" s="163"/>
      <c r="JWU364" s="163"/>
      <c r="JWV364" s="163"/>
      <c r="JWW364" s="163"/>
      <c r="JWX364" s="163"/>
      <c r="JWY364" s="163"/>
      <c r="JWZ364" s="163"/>
      <c r="JXA364" s="163"/>
      <c r="JXB364" s="163"/>
      <c r="JXC364" s="163"/>
      <c r="JXD364" s="163"/>
      <c r="JXE364" s="163"/>
      <c r="JXF364" s="163"/>
      <c r="JXG364" s="163"/>
      <c r="JXH364" s="163"/>
      <c r="JXI364" s="163"/>
      <c r="JXJ364" s="163"/>
      <c r="JXK364" s="163"/>
      <c r="JXL364" s="163"/>
      <c r="JXM364" s="163"/>
      <c r="JXN364" s="163"/>
      <c r="JXO364" s="163"/>
      <c r="JXP364" s="163"/>
      <c r="JXQ364" s="163"/>
      <c r="JXR364" s="163"/>
      <c r="JXS364" s="163"/>
      <c r="JXT364" s="163"/>
      <c r="JXU364" s="163"/>
      <c r="JXV364" s="163"/>
      <c r="JXW364" s="163"/>
      <c r="JXX364" s="163"/>
      <c r="JXY364" s="163"/>
      <c r="JXZ364" s="163"/>
      <c r="JYA364" s="163"/>
      <c r="JYB364" s="163"/>
      <c r="JYC364" s="163"/>
      <c r="JYD364" s="163"/>
      <c r="JYE364" s="163"/>
      <c r="JYF364" s="163"/>
      <c r="JYG364" s="163"/>
      <c r="JYH364" s="163"/>
      <c r="JYI364" s="163"/>
      <c r="JYJ364" s="163"/>
      <c r="JYK364" s="163"/>
      <c r="JYL364" s="163"/>
      <c r="JYM364" s="163"/>
      <c r="JYN364" s="163"/>
      <c r="JYO364" s="163"/>
      <c r="JYP364" s="163"/>
      <c r="JYQ364" s="163"/>
      <c r="JYR364" s="163"/>
      <c r="JYS364" s="163"/>
      <c r="JYT364" s="163"/>
      <c r="JYU364" s="163"/>
      <c r="JYV364" s="163"/>
      <c r="JYW364" s="163"/>
      <c r="JYX364" s="163"/>
      <c r="JYY364" s="163"/>
      <c r="JYZ364" s="163"/>
      <c r="JZA364" s="163"/>
      <c r="JZB364" s="163"/>
      <c r="JZC364" s="163"/>
      <c r="JZD364" s="163"/>
      <c r="JZE364" s="163"/>
      <c r="JZF364" s="163"/>
      <c r="JZG364" s="163"/>
      <c r="JZH364" s="163"/>
      <c r="JZI364" s="163"/>
      <c r="JZJ364" s="163"/>
      <c r="JZK364" s="163"/>
      <c r="JZL364" s="163"/>
      <c r="JZM364" s="163"/>
      <c r="JZN364" s="163"/>
      <c r="JZO364" s="163"/>
      <c r="JZP364" s="163"/>
      <c r="JZQ364" s="163"/>
      <c r="JZR364" s="163"/>
      <c r="JZS364" s="163"/>
      <c r="JZT364" s="163"/>
      <c r="JZU364" s="163"/>
      <c r="JZV364" s="163"/>
      <c r="JZW364" s="163"/>
      <c r="JZX364" s="163"/>
      <c r="JZY364" s="163"/>
      <c r="JZZ364" s="163"/>
      <c r="KAA364" s="163"/>
      <c r="KAB364" s="163"/>
      <c r="KAC364" s="163"/>
      <c r="KAD364" s="163"/>
      <c r="KAE364" s="163"/>
      <c r="KAF364" s="163"/>
      <c r="KAG364" s="163"/>
      <c r="KAH364" s="163"/>
      <c r="KAI364" s="163"/>
      <c r="KAJ364" s="163"/>
      <c r="KAK364" s="163"/>
      <c r="KAL364" s="163"/>
      <c r="KAM364" s="163"/>
      <c r="KAN364" s="163"/>
      <c r="KAO364" s="163"/>
      <c r="KAP364" s="163"/>
      <c r="KAQ364" s="163"/>
      <c r="KAR364" s="163"/>
      <c r="KAS364" s="163"/>
      <c r="KAT364" s="163"/>
      <c r="KAU364" s="163"/>
      <c r="KAV364" s="163"/>
      <c r="KAW364" s="163"/>
      <c r="KAX364" s="163"/>
      <c r="KAY364" s="163"/>
      <c r="KAZ364" s="163"/>
      <c r="KBA364" s="163"/>
      <c r="KBB364" s="163"/>
      <c r="KBC364" s="163"/>
      <c r="KBD364" s="163"/>
      <c r="KBE364" s="163"/>
      <c r="KBF364" s="163"/>
      <c r="KBG364" s="163"/>
      <c r="KBH364" s="163"/>
      <c r="KBI364" s="163"/>
      <c r="KBJ364" s="163"/>
      <c r="KBK364" s="163"/>
      <c r="KBL364" s="163"/>
      <c r="KBM364" s="163"/>
      <c r="KBN364" s="163"/>
      <c r="KBO364" s="163"/>
      <c r="KBP364" s="163"/>
      <c r="KBQ364" s="163"/>
      <c r="KBR364" s="163"/>
      <c r="KBS364" s="163"/>
      <c r="KBT364" s="163"/>
      <c r="KBU364" s="163"/>
      <c r="KBV364" s="163"/>
      <c r="KBW364" s="163"/>
      <c r="KBX364" s="163"/>
      <c r="KBY364" s="163"/>
      <c r="KBZ364" s="163"/>
      <c r="KCA364" s="163"/>
      <c r="KCB364" s="163"/>
      <c r="KCC364" s="163"/>
      <c r="KCD364" s="163"/>
      <c r="KCE364" s="163"/>
      <c r="KCF364" s="163"/>
      <c r="KCG364" s="163"/>
      <c r="KCH364" s="163"/>
      <c r="KCI364" s="163"/>
      <c r="KCJ364" s="163"/>
      <c r="KCK364" s="163"/>
      <c r="KCL364" s="163"/>
      <c r="KCM364" s="163"/>
      <c r="KCN364" s="163"/>
      <c r="KCO364" s="163"/>
      <c r="KCP364" s="163"/>
      <c r="KCQ364" s="163"/>
      <c r="KCR364" s="163"/>
      <c r="KCS364" s="163"/>
      <c r="KCT364" s="163"/>
      <c r="KCU364" s="163"/>
      <c r="KCV364" s="163"/>
      <c r="KCW364" s="163"/>
      <c r="KCX364" s="163"/>
      <c r="KCY364" s="163"/>
      <c r="KCZ364" s="163"/>
      <c r="KDA364" s="163"/>
      <c r="KDB364" s="163"/>
      <c r="KDC364" s="163"/>
      <c r="KDD364" s="163"/>
      <c r="KDE364" s="163"/>
      <c r="KDF364" s="163"/>
      <c r="KDG364" s="163"/>
      <c r="KDH364" s="163"/>
      <c r="KDI364" s="163"/>
      <c r="KDJ364" s="163"/>
      <c r="KDK364" s="163"/>
      <c r="KDL364" s="163"/>
      <c r="KDM364" s="163"/>
      <c r="KDN364" s="163"/>
      <c r="KDO364" s="163"/>
      <c r="KDP364" s="163"/>
      <c r="KDQ364" s="163"/>
      <c r="KDR364" s="163"/>
      <c r="KDS364" s="163"/>
      <c r="KDT364" s="163"/>
      <c r="KDU364" s="163"/>
      <c r="KDV364" s="163"/>
      <c r="KDW364" s="163"/>
      <c r="KDX364" s="163"/>
      <c r="KDY364" s="163"/>
      <c r="KDZ364" s="163"/>
      <c r="KEA364" s="163"/>
      <c r="KEB364" s="163"/>
      <c r="KEC364" s="163"/>
      <c r="KED364" s="163"/>
      <c r="KEE364" s="163"/>
      <c r="KEF364" s="163"/>
      <c r="KEG364" s="163"/>
      <c r="KEH364" s="163"/>
      <c r="KEI364" s="163"/>
      <c r="KEJ364" s="163"/>
      <c r="KEK364" s="163"/>
      <c r="KEL364" s="163"/>
      <c r="KEM364" s="163"/>
      <c r="KEN364" s="163"/>
      <c r="KEO364" s="163"/>
      <c r="KEP364" s="163"/>
      <c r="KEQ364" s="163"/>
      <c r="KER364" s="163"/>
      <c r="KES364" s="163"/>
      <c r="KET364" s="163"/>
      <c r="KEU364" s="163"/>
      <c r="KEV364" s="163"/>
      <c r="KEW364" s="163"/>
      <c r="KEX364" s="163"/>
      <c r="KEY364" s="163"/>
      <c r="KEZ364" s="163"/>
      <c r="KFA364" s="163"/>
      <c r="KFB364" s="163"/>
      <c r="KFC364" s="163"/>
      <c r="KFD364" s="163"/>
      <c r="KFE364" s="163"/>
      <c r="KFF364" s="163"/>
      <c r="KFG364" s="163"/>
      <c r="KFH364" s="163"/>
      <c r="KFI364" s="163"/>
      <c r="KFJ364" s="163"/>
      <c r="KFK364" s="163"/>
      <c r="KFL364" s="163"/>
      <c r="KFM364" s="163"/>
      <c r="KFN364" s="163"/>
      <c r="KFO364" s="163"/>
      <c r="KFP364" s="163"/>
      <c r="KFQ364" s="163"/>
      <c r="KFR364" s="163"/>
      <c r="KFS364" s="163"/>
      <c r="KFT364" s="163"/>
      <c r="KFU364" s="163"/>
      <c r="KFV364" s="163"/>
      <c r="KFW364" s="163"/>
      <c r="KFX364" s="163"/>
      <c r="KFY364" s="163"/>
      <c r="KFZ364" s="163"/>
      <c r="KGA364" s="163"/>
      <c r="KGB364" s="163"/>
      <c r="KGC364" s="163"/>
      <c r="KGD364" s="163"/>
      <c r="KGE364" s="163"/>
      <c r="KGF364" s="163"/>
      <c r="KGG364" s="163"/>
      <c r="KGH364" s="163"/>
      <c r="KGI364" s="163"/>
      <c r="KGJ364" s="163"/>
      <c r="KGK364" s="163"/>
      <c r="KGL364" s="163"/>
      <c r="KGM364" s="163"/>
      <c r="KGN364" s="163"/>
      <c r="KGO364" s="163"/>
      <c r="KGP364" s="163"/>
      <c r="KGQ364" s="163"/>
      <c r="KGR364" s="163"/>
      <c r="KGS364" s="163"/>
      <c r="KGT364" s="163"/>
      <c r="KGU364" s="163"/>
      <c r="KGV364" s="163"/>
      <c r="KGW364" s="163"/>
      <c r="KGX364" s="163"/>
      <c r="KGY364" s="163"/>
      <c r="KGZ364" s="163"/>
      <c r="KHA364" s="163"/>
      <c r="KHB364" s="163"/>
      <c r="KHC364" s="163"/>
      <c r="KHD364" s="163"/>
      <c r="KHE364" s="163"/>
      <c r="KHF364" s="163"/>
      <c r="KHG364" s="163"/>
      <c r="KHH364" s="163"/>
      <c r="KHI364" s="163"/>
      <c r="KHJ364" s="163"/>
      <c r="KHK364" s="163"/>
      <c r="KHL364" s="163"/>
      <c r="KHM364" s="163"/>
      <c r="KHN364" s="163"/>
      <c r="KHO364" s="163"/>
      <c r="KHP364" s="163"/>
      <c r="KHQ364" s="163"/>
      <c r="KHR364" s="163"/>
      <c r="KHS364" s="163"/>
      <c r="KHT364" s="163"/>
      <c r="KHU364" s="163"/>
      <c r="KHV364" s="163"/>
      <c r="KHW364" s="163"/>
      <c r="KHX364" s="163"/>
      <c r="KHY364" s="163"/>
      <c r="KHZ364" s="163"/>
      <c r="KIA364" s="163"/>
      <c r="KIB364" s="163"/>
      <c r="KIC364" s="163"/>
      <c r="KID364" s="163"/>
      <c r="KIE364" s="163"/>
      <c r="KIF364" s="163"/>
      <c r="KIG364" s="163"/>
      <c r="KIH364" s="163"/>
      <c r="KII364" s="163"/>
      <c r="KIJ364" s="163"/>
      <c r="KIK364" s="163"/>
      <c r="KIL364" s="163"/>
      <c r="KIM364" s="163"/>
      <c r="KIN364" s="163"/>
      <c r="KIO364" s="163"/>
      <c r="KIP364" s="163"/>
      <c r="KIQ364" s="163"/>
      <c r="KIR364" s="163"/>
      <c r="KIS364" s="163"/>
      <c r="KIT364" s="163"/>
      <c r="KIU364" s="163"/>
      <c r="KIV364" s="163"/>
      <c r="KIW364" s="163"/>
      <c r="KIX364" s="163"/>
      <c r="KIY364" s="163"/>
      <c r="KIZ364" s="163"/>
      <c r="KJA364" s="163"/>
      <c r="KJB364" s="163"/>
      <c r="KJC364" s="163"/>
      <c r="KJD364" s="163"/>
      <c r="KJE364" s="163"/>
      <c r="KJF364" s="163"/>
      <c r="KJG364" s="163"/>
      <c r="KJH364" s="163"/>
      <c r="KJI364" s="163"/>
      <c r="KJJ364" s="163"/>
      <c r="KJK364" s="163"/>
      <c r="KJL364" s="163"/>
      <c r="KJM364" s="163"/>
      <c r="KJN364" s="163"/>
      <c r="KJO364" s="163"/>
      <c r="KJP364" s="163"/>
      <c r="KJQ364" s="163"/>
      <c r="KJR364" s="163"/>
      <c r="KJS364" s="163"/>
      <c r="KJT364" s="163"/>
      <c r="KJU364" s="163"/>
      <c r="KJV364" s="163"/>
      <c r="KJW364" s="163"/>
      <c r="KJX364" s="163"/>
      <c r="KJY364" s="163"/>
      <c r="KJZ364" s="163"/>
      <c r="KKA364" s="163"/>
      <c r="KKB364" s="163"/>
      <c r="KKC364" s="163"/>
      <c r="KKD364" s="163"/>
      <c r="KKE364" s="163"/>
      <c r="KKF364" s="163"/>
      <c r="KKG364" s="163"/>
      <c r="KKH364" s="163"/>
      <c r="KKI364" s="163"/>
      <c r="KKJ364" s="163"/>
      <c r="KKK364" s="163"/>
      <c r="KKL364" s="163"/>
      <c r="KKM364" s="163"/>
      <c r="KKN364" s="163"/>
      <c r="KKO364" s="163"/>
      <c r="KKP364" s="163"/>
      <c r="KKQ364" s="163"/>
      <c r="KKR364" s="163"/>
      <c r="KKS364" s="163"/>
      <c r="KKT364" s="163"/>
      <c r="KKU364" s="163"/>
      <c r="KKV364" s="163"/>
      <c r="KKW364" s="163"/>
      <c r="KKX364" s="163"/>
      <c r="KKY364" s="163"/>
      <c r="KKZ364" s="163"/>
      <c r="KLA364" s="163"/>
      <c r="KLB364" s="163"/>
      <c r="KLC364" s="163"/>
      <c r="KLD364" s="163"/>
      <c r="KLE364" s="163"/>
      <c r="KLF364" s="163"/>
      <c r="KLG364" s="163"/>
      <c r="KLH364" s="163"/>
      <c r="KLI364" s="163"/>
      <c r="KLJ364" s="163"/>
      <c r="KLK364" s="163"/>
      <c r="KLL364" s="163"/>
      <c r="KLM364" s="163"/>
      <c r="KLN364" s="163"/>
      <c r="KLO364" s="163"/>
      <c r="KLP364" s="163"/>
      <c r="KLQ364" s="163"/>
      <c r="KLR364" s="163"/>
      <c r="KLS364" s="163"/>
      <c r="KLT364" s="163"/>
      <c r="KLU364" s="163"/>
      <c r="KLV364" s="163"/>
      <c r="KLW364" s="163"/>
      <c r="KLX364" s="163"/>
      <c r="KLY364" s="163"/>
      <c r="KLZ364" s="163"/>
      <c r="KMA364" s="163"/>
      <c r="KMB364" s="163"/>
      <c r="KMC364" s="163"/>
      <c r="KMD364" s="163"/>
      <c r="KME364" s="163"/>
      <c r="KMF364" s="163"/>
      <c r="KMG364" s="163"/>
      <c r="KMH364" s="163"/>
      <c r="KMI364" s="163"/>
      <c r="KMJ364" s="163"/>
      <c r="KMK364" s="163"/>
      <c r="KML364" s="163"/>
      <c r="KMM364" s="163"/>
      <c r="KMN364" s="163"/>
      <c r="KMO364" s="163"/>
      <c r="KMP364" s="163"/>
      <c r="KMQ364" s="163"/>
      <c r="KMR364" s="163"/>
      <c r="KMS364" s="163"/>
      <c r="KMT364" s="163"/>
      <c r="KMU364" s="163"/>
      <c r="KMV364" s="163"/>
      <c r="KMW364" s="163"/>
      <c r="KMX364" s="163"/>
      <c r="KMY364" s="163"/>
      <c r="KMZ364" s="163"/>
      <c r="KNA364" s="163"/>
      <c r="KNB364" s="163"/>
      <c r="KNC364" s="163"/>
      <c r="KND364" s="163"/>
      <c r="KNE364" s="163"/>
      <c r="KNF364" s="163"/>
      <c r="KNG364" s="163"/>
      <c r="KNH364" s="163"/>
      <c r="KNI364" s="163"/>
      <c r="KNJ364" s="163"/>
      <c r="KNK364" s="163"/>
      <c r="KNL364" s="163"/>
      <c r="KNM364" s="163"/>
      <c r="KNN364" s="163"/>
      <c r="KNO364" s="163"/>
      <c r="KNP364" s="163"/>
      <c r="KNQ364" s="163"/>
      <c r="KNR364" s="163"/>
      <c r="KNS364" s="163"/>
      <c r="KNT364" s="163"/>
      <c r="KNU364" s="163"/>
      <c r="KNV364" s="163"/>
      <c r="KNW364" s="163"/>
      <c r="KNX364" s="163"/>
      <c r="KNY364" s="163"/>
      <c r="KNZ364" s="163"/>
      <c r="KOA364" s="163"/>
      <c r="KOB364" s="163"/>
      <c r="KOC364" s="163"/>
      <c r="KOD364" s="163"/>
      <c r="KOE364" s="163"/>
      <c r="KOF364" s="163"/>
      <c r="KOG364" s="163"/>
      <c r="KOH364" s="163"/>
      <c r="KOI364" s="163"/>
      <c r="KOJ364" s="163"/>
      <c r="KOK364" s="163"/>
      <c r="KOL364" s="163"/>
      <c r="KOM364" s="163"/>
      <c r="KON364" s="163"/>
      <c r="KOO364" s="163"/>
      <c r="KOP364" s="163"/>
      <c r="KOQ364" s="163"/>
      <c r="KOR364" s="163"/>
      <c r="KOS364" s="163"/>
      <c r="KOT364" s="163"/>
      <c r="KOU364" s="163"/>
      <c r="KOV364" s="163"/>
      <c r="KOW364" s="163"/>
      <c r="KOX364" s="163"/>
      <c r="KOY364" s="163"/>
      <c r="KOZ364" s="163"/>
      <c r="KPA364" s="163"/>
      <c r="KPB364" s="163"/>
      <c r="KPC364" s="163"/>
      <c r="KPD364" s="163"/>
      <c r="KPE364" s="163"/>
      <c r="KPF364" s="163"/>
      <c r="KPG364" s="163"/>
      <c r="KPH364" s="163"/>
      <c r="KPI364" s="163"/>
      <c r="KPJ364" s="163"/>
      <c r="KPK364" s="163"/>
      <c r="KPL364" s="163"/>
      <c r="KPM364" s="163"/>
      <c r="KPN364" s="163"/>
      <c r="KPO364" s="163"/>
      <c r="KPP364" s="163"/>
      <c r="KPQ364" s="163"/>
      <c r="KPR364" s="163"/>
      <c r="KPS364" s="163"/>
      <c r="KPT364" s="163"/>
      <c r="KPU364" s="163"/>
      <c r="KPV364" s="163"/>
      <c r="KPW364" s="163"/>
      <c r="KPX364" s="163"/>
      <c r="KPY364" s="163"/>
      <c r="KPZ364" s="163"/>
      <c r="KQA364" s="163"/>
      <c r="KQB364" s="163"/>
      <c r="KQC364" s="163"/>
      <c r="KQD364" s="163"/>
      <c r="KQE364" s="163"/>
      <c r="KQF364" s="163"/>
      <c r="KQG364" s="163"/>
      <c r="KQH364" s="163"/>
      <c r="KQI364" s="163"/>
      <c r="KQJ364" s="163"/>
      <c r="KQK364" s="163"/>
      <c r="KQL364" s="163"/>
      <c r="KQM364" s="163"/>
      <c r="KQN364" s="163"/>
      <c r="KQO364" s="163"/>
      <c r="KQP364" s="163"/>
      <c r="KQQ364" s="163"/>
      <c r="KQR364" s="163"/>
      <c r="KQS364" s="163"/>
      <c r="KQT364" s="163"/>
      <c r="KQU364" s="163"/>
      <c r="KQV364" s="163"/>
      <c r="KQW364" s="163"/>
      <c r="KQX364" s="163"/>
      <c r="KQY364" s="163"/>
      <c r="KQZ364" s="163"/>
      <c r="KRA364" s="163"/>
      <c r="KRB364" s="163"/>
      <c r="KRC364" s="163"/>
      <c r="KRD364" s="163"/>
      <c r="KRE364" s="163"/>
      <c r="KRF364" s="163"/>
      <c r="KRG364" s="163"/>
      <c r="KRH364" s="163"/>
      <c r="KRI364" s="163"/>
      <c r="KRJ364" s="163"/>
      <c r="KRK364" s="163"/>
      <c r="KRL364" s="163"/>
      <c r="KRM364" s="163"/>
      <c r="KRN364" s="163"/>
      <c r="KRO364" s="163"/>
      <c r="KRP364" s="163"/>
      <c r="KRQ364" s="163"/>
      <c r="KRR364" s="163"/>
      <c r="KRS364" s="163"/>
      <c r="KRT364" s="163"/>
      <c r="KRU364" s="163"/>
      <c r="KRV364" s="163"/>
      <c r="KRW364" s="163"/>
      <c r="KRX364" s="163"/>
      <c r="KRY364" s="163"/>
      <c r="KRZ364" s="163"/>
      <c r="KSA364" s="163"/>
      <c r="KSB364" s="163"/>
      <c r="KSC364" s="163"/>
      <c r="KSD364" s="163"/>
      <c r="KSE364" s="163"/>
      <c r="KSF364" s="163"/>
      <c r="KSG364" s="163"/>
      <c r="KSH364" s="163"/>
      <c r="KSI364" s="163"/>
      <c r="KSJ364" s="163"/>
      <c r="KSK364" s="163"/>
      <c r="KSL364" s="163"/>
      <c r="KSM364" s="163"/>
      <c r="KSN364" s="163"/>
      <c r="KSO364" s="163"/>
      <c r="KSP364" s="163"/>
      <c r="KSQ364" s="163"/>
      <c r="KSR364" s="163"/>
      <c r="KSS364" s="163"/>
      <c r="KST364" s="163"/>
      <c r="KSU364" s="163"/>
      <c r="KSV364" s="163"/>
      <c r="KSW364" s="163"/>
      <c r="KSX364" s="163"/>
      <c r="KSY364" s="163"/>
      <c r="KSZ364" s="163"/>
      <c r="KTA364" s="163"/>
      <c r="KTB364" s="163"/>
      <c r="KTC364" s="163"/>
      <c r="KTD364" s="163"/>
      <c r="KTE364" s="163"/>
      <c r="KTF364" s="163"/>
      <c r="KTG364" s="163"/>
      <c r="KTH364" s="163"/>
      <c r="KTI364" s="163"/>
      <c r="KTJ364" s="163"/>
      <c r="KTK364" s="163"/>
      <c r="KTL364" s="163"/>
      <c r="KTM364" s="163"/>
      <c r="KTN364" s="163"/>
      <c r="KTO364" s="163"/>
      <c r="KTP364" s="163"/>
      <c r="KTQ364" s="163"/>
      <c r="KTR364" s="163"/>
      <c r="KTS364" s="163"/>
      <c r="KTT364" s="163"/>
      <c r="KTU364" s="163"/>
      <c r="KTV364" s="163"/>
      <c r="KTW364" s="163"/>
      <c r="KTX364" s="163"/>
      <c r="KTY364" s="163"/>
      <c r="KTZ364" s="163"/>
      <c r="KUA364" s="163"/>
      <c r="KUB364" s="163"/>
      <c r="KUC364" s="163"/>
      <c r="KUD364" s="163"/>
      <c r="KUE364" s="163"/>
      <c r="KUF364" s="163"/>
      <c r="KUG364" s="163"/>
      <c r="KUH364" s="163"/>
      <c r="KUI364" s="163"/>
      <c r="KUJ364" s="163"/>
      <c r="KUK364" s="163"/>
      <c r="KUL364" s="163"/>
      <c r="KUM364" s="163"/>
      <c r="KUN364" s="163"/>
      <c r="KUO364" s="163"/>
      <c r="KUP364" s="163"/>
      <c r="KUQ364" s="163"/>
      <c r="KUR364" s="163"/>
      <c r="KUS364" s="163"/>
      <c r="KUT364" s="163"/>
      <c r="KUU364" s="163"/>
      <c r="KUV364" s="163"/>
      <c r="KUW364" s="163"/>
      <c r="KUX364" s="163"/>
      <c r="KUY364" s="163"/>
      <c r="KUZ364" s="163"/>
      <c r="KVA364" s="163"/>
      <c r="KVB364" s="163"/>
      <c r="KVC364" s="163"/>
      <c r="KVD364" s="163"/>
      <c r="KVE364" s="163"/>
      <c r="KVF364" s="163"/>
      <c r="KVG364" s="163"/>
      <c r="KVH364" s="163"/>
      <c r="KVI364" s="163"/>
      <c r="KVJ364" s="163"/>
      <c r="KVK364" s="163"/>
      <c r="KVL364" s="163"/>
      <c r="KVM364" s="163"/>
      <c r="KVN364" s="163"/>
      <c r="KVO364" s="163"/>
      <c r="KVP364" s="163"/>
      <c r="KVQ364" s="163"/>
      <c r="KVR364" s="163"/>
      <c r="KVS364" s="163"/>
      <c r="KVT364" s="163"/>
      <c r="KVU364" s="163"/>
      <c r="KVV364" s="163"/>
      <c r="KVW364" s="163"/>
      <c r="KVX364" s="163"/>
      <c r="KVY364" s="163"/>
      <c r="KVZ364" s="163"/>
      <c r="KWA364" s="163"/>
      <c r="KWB364" s="163"/>
      <c r="KWC364" s="163"/>
      <c r="KWD364" s="163"/>
      <c r="KWE364" s="163"/>
      <c r="KWF364" s="163"/>
      <c r="KWG364" s="163"/>
      <c r="KWH364" s="163"/>
      <c r="KWI364" s="163"/>
      <c r="KWJ364" s="163"/>
      <c r="KWK364" s="163"/>
      <c r="KWL364" s="163"/>
      <c r="KWM364" s="163"/>
      <c r="KWN364" s="163"/>
      <c r="KWO364" s="163"/>
      <c r="KWP364" s="163"/>
      <c r="KWQ364" s="163"/>
      <c r="KWR364" s="163"/>
      <c r="KWS364" s="163"/>
      <c r="KWT364" s="163"/>
      <c r="KWU364" s="163"/>
      <c r="KWV364" s="163"/>
      <c r="KWW364" s="163"/>
      <c r="KWX364" s="163"/>
      <c r="KWY364" s="163"/>
      <c r="KWZ364" s="163"/>
      <c r="KXA364" s="163"/>
      <c r="KXB364" s="163"/>
      <c r="KXC364" s="163"/>
      <c r="KXD364" s="163"/>
      <c r="KXE364" s="163"/>
      <c r="KXF364" s="163"/>
      <c r="KXG364" s="163"/>
      <c r="KXH364" s="163"/>
      <c r="KXI364" s="163"/>
      <c r="KXJ364" s="163"/>
      <c r="KXK364" s="163"/>
      <c r="KXL364" s="163"/>
      <c r="KXM364" s="163"/>
      <c r="KXN364" s="163"/>
      <c r="KXO364" s="163"/>
      <c r="KXP364" s="163"/>
      <c r="KXQ364" s="163"/>
      <c r="KXR364" s="163"/>
      <c r="KXS364" s="163"/>
      <c r="KXT364" s="163"/>
      <c r="KXU364" s="163"/>
      <c r="KXV364" s="163"/>
      <c r="KXW364" s="163"/>
      <c r="KXX364" s="163"/>
      <c r="KXY364" s="163"/>
      <c r="KXZ364" s="163"/>
      <c r="KYA364" s="163"/>
      <c r="KYB364" s="163"/>
      <c r="KYC364" s="163"/>
      <c r="KYD364" s="163"/>
      <c r="KYE364" s="163"/>
      <c r="KYF364" s="163"/>
      <c r="KYG364" s="163"/>
      <c r="KYH364" s="163"/>
      <c r="KYI364" s="163"/>
      <c r="KYJ364" s="163"/>
      <c r="KYK364" s="163"/>
      <c r="KYL364" s="163"/>
      <c r="KYM364" s="163"/>
      <c r="KYN364" s="163"/>
      <c r="KYO364" s="163"/>
      <c r="KYP364" s="163"/>
      <c r="KYQ364" s="163"/>
      <c r="KYR364" s="163"/>
      <c r="KYS364" s="163"/>
      <c r="KYT364" s="163"/>
      <c r="KYU364" s="163"/>
      <c r="KYV364" s="163"/>
      <c r="KYW364" s="163"/>
      <c r="KYX364" s="163"/>
      <c r="KYY364" s="163"/>
      <c r="KYZ364" s="163"/>
      <c r="KZA364" s="163"/>
      <c r="KZB364" s="163"/>
      <c r="KZC364" s="163"/>
      <c r="KZD364" s="163"/>
      <c r="KZE364" s="163"/>
      <c r="KZF364" s="163"/>
      <c r="KZG364" s="163"/>
      <c r="KZH364" s="163"/>
      <c r="KZI364" s="163"/>
      <c r="KZJ364" s="163"/>
      <c r="KZK364" s="163"/>
      <c r="KZL364" s="163"/>
      <c r="KZM364" s="163"/>
      <c r="KZN364" s="163"/>
      <c r="KZO364" s="163"/>
      <c r="KZP364" s="163"/>
      <c r="KZQ364" s="163"/>
      <c r="KZR364" s="163"/>
      <c r="KZS364" s="163"/>
      <c r="KZT364" s="163"/>
      <c r="KZU364" s="163"/>
      <c r="KZV364" s="163"/>
      <c r="KZW364" s="163"/>
      <c r="KZX364" s="163"/>
      <c r="KZY364" s="163"/>
      <c r="KZZ364" s="163"/>
      <c r="LAA364" s="163"/>
      <c r="LAB364" s="163"/>
      <c r="LAC364" s="163"/>
      <c r="LAD364" s="163"/>
      <c r="LAE364" s="163"/>
      <c r="LAF364" s="163"/>
      <c r="LAG364" s="163"/>
      <c r="LAH364" s="163"/>
      <c r="LAI364" s="163"/>
      <c r="LAJ364" s="163"/>
      <c r="LAK364" s="163"/>
      <c r="LAL364" s="163"/>
      <c r="LAM364" s="163"/>
      <c r="LAN364" s="163"/>
      <c r="LAO364" s="163"/>
      <c r="LAP364" s="163"/>
      <c r="LAQ364" s="163"/>
      <c r="LAR364" s="163"/>
      <c r="LAS364" s="163"/>
      <c r="LAT364" s="163"/>
      <c r="LAU364" s="163"/>
      <c r="LAV364" s="163"/>
      <c r="LAW364" s="163"/>
      <c r="LAX364" s="163"/>
      <c r="LAY364" s="163"/>
    </row>
    <row r="365" spans="1:8163" ht="52.8">
      <c r="A365" s="217" t="s">
        <v>2675</v>
      </c>
      <c r="B365" s="235" t="s">
        <v>2676</v>
      </c>
      <c r="C365" s="235" t="s">
        <v>2721</v>
      </c>
      <c r="D365" s="235" t="s">
        <v>2722</v>
      </c>
      <c r="E365" s="237">
        <v>44294</v>
      </c>
      <c r="F365" s="237">
        <v>44561</v>
      </c>
      <c r="G365" s="297"/>
      <c r="H365" s="238"/>
      <c r="I365" s="238"/>
      <c r="J365" s="235"/>
      <c r="K365" s="296"/>
      <c r="L365" s="275"/>
      <c r="M365" s="235">
        <v>345</v>
      </c>
      <c r="N365" s="235" t="s">
        <v>22</v>
      </c>
      <c r="O365" s="235">
        <v>0.10000000000000001</v>
      </c>
      <c r="P365" s="235" t="s">
        <v>1377</v>
      </c>
      <c r="Q365" s="235" t="s">
        <v>1869</v>
      </c>
      <c r="R365" s="235">
        <v>140</v>
      </c>
      <c r="S365" s="235">
        <v>0.10000000000000001</v>
      </c>
      <c r="T365" s="235" t="s">
        <v>22</v>
      </c>
      <c r="U365" s="235" t="s">
        <v>22</v>
      </c>
      <c r="V365" s="235" t="s">
        <v>25</v>
      </c>
      <c r="W365" s="234"/>
      <c r="X365" s="163"/>
      <c r="Y365" s="163"/>
      <c r="Z365" s="163"/>
      <c r="AA365" s="163"/>
      <c r="AB365" s="163"/>
      <c r="AC365" s="163"/>
      <c r="AD365" s="163"/>
      <c r="AE365" s="163"/>
      <c r="AF365" s="163"/>
      <c r="AG365" s="163"/>
      <c r="AH365" s="163"/>
      <c r="AI365" s="163"/>
      <c r="AJ365" s="163"/>
      <c r="AK365" s="163"/>
      <c r="AL365" s="163"/>
      <c r="AM365" s="163"/>
      <c r="AN365" s="163"/>
      <c r="AO365" s="163"/>
      <c r="AP365" s="163"/>
      <c r="AQ365" s="163"/>
      <c r="AR365" s="163"/>
      <c r="AS365" s="163"/>
      <c r="AT365" s="163"/>
      <c r="AU365" s="163"/>
      <c r="AV365" s="163"/>
      <c r="AW365" s="163"/>
      <c r="AX365" s="163"/>
      <c r="AY365" s="163"/>
      <c r="AZ365" s="163"/>
      <c r="BA365" s="163"/>
      <c r="BB365" s="163"/>
      <c r="BC365" s="163"/>
      <c r="BD365" s="163"/>
      <c r="BE365" s="163"/>
      <c r="BF365" s="163"/>
      <c r="BG365" s="163"/>
      <c r="BH365" s="163"/>
      <c r="BI365" s="163"/>
      <c r="BJ365" s="163"/>
      <c r="BK365" s="163"/>
      <c r="BL365" s="163"/>
      <c r="BM365" s="163"/>
      <c r="BN365" s="163"/>
      <c r="BO365" s="163"/>
      <c r="BP365" s="163"/>
      <c r="BQ365" s="163"/>
      <c r="BR365" s="163"/>
      <c r="BS365" s="163"/>
      <c r="BT365" s="163"/>
      <c r="BU365" s="163"/>
      <c r="BV365" s="163"/>
      <c r="BW365" s="163"/>
      <c r="BX365" s="163"/>
      <c r="BY365" s="163"/>
      <c r="BZ365" s="163"/>
      <c r="CA365" s="163"/>
      <c r="CB365" s="163"/>
      <c r="CC365" s="163"/>
      <c r="CD365" s="163"/>
      <c r="CE365" s="163"/>
      <c r="CF365" s="163"/>
      <c r="CG365" s="163"/>
      <c r="CH365" s="163"/>
      <c r="CI365" s="163"/>
      <c r="CJ365" s="163"/>
      <c r="CK365" s="163"/>
      <c r="CL365" s="163"/>
      <c r="CM365" s="163"/>
      <c r="CN365" s="163"/>
      <c r="CO365" s="163"/>
      <c r="CP365" s="163"/>
      <c r="CQ365" s="163"/>
      <c r="CR365" s="163"/>
      <c r="CS365" s="163"/>
      <c r="CT365" s="163"/>
      <c r="CU365" s="163"/>
      <c r="CV365" s="163"/>
      <c r="CW365" s="163"/>
      <c r="CX365" s="163"/>
      <c r="CY365" s="163"/>
      <c r="CZ365" s="163"/>
      <c r="DA365" s="163"/>
      <c r="DB365" s="163"/>
      <c r="DC365" s="163"/>
      <c r="DD365" s="163"/>
      <c r="DE365" s="163"/>
      <c r="DF365" s="163"/>
      <c r="DG365" s="163"/>
      <c r="DH365" s="163"/>
      <c r="DI365" s="163"/>
      <c r="DJ365" s="163"/>
      <c r="DK365" s="163"/>
      <c r="DL365" s="163"/>
      <c r="DM365" s="163"/>
      <c r="DN365" s="163"/>
      <c r="DO365" s="163"/>
      <c r="DP365" s="163"/>
      <c r="DQ365" s="163"/>
      <c r="DR365" s="163"/>
      <c r="DS365" s="163"/>
      <c r="DT365" s="163"/>
      <c r="DU365" s="163"/>
      <c r="DV365" s="163"/>
      <c r="DW365" s="163"/>
      <c r="DX365" s="163"/>
      <c r="DY365" s="163"/>
      <c r="DZ365" s="163"/>
      <c r="EA365" s="163"/>
      <c r="EB365" s="163"/>
      <c r="EC365" s="163"/>
      <c r="ED365" s="163"/>
      <c r="EE365" s="163"/>
      <c r="EF365" s="163"/>
      <c r="EG365" s="163"/>
      <c r="EH365" s="163"/>
      <c r="EI365" s="163"/>
      <c r="EJ365" s="163"/>
      <c r="EK365" s="163"/>
      <c r="EL365" s="163"/>
      <c r="EM365" s="163"/>
      <c r="EN365" s="163"/>
      <c r="EO365" s="163"/>
      <c r="EP365" s="163"/>
      <c r="EQ365" s="163"/>
      <c r="ER365" s="163"/>
      <c r="ES365" s="163"/>
      <c r="ET365" s="163"/>
      <c r="EU365" s="163"/>
      <c r="EV365" s="163"/>
      <c r="EW365" s="163"/>
      <c r="EX365" s="163"/>
      <c r="EY365" s="163"/>
      <c r="EZ365" s="163"/>
      <c r="FA365" s="163"/>
      <c r="FB365" s="163"/>
      <c r="FC365" s="163"/>
      <c r="FD365" s="163"/>
      <c r="FE365" s="163"/>
      <c r="FF365" s="163"/>
      <c r="FG365" s="163"/>
      <c r="FH365" s="163"/>
      <c r="FI365" s="163"/>
      <c r="FJ365" s="163"/>
      <c r="FK365" s="163"/>
      <c r="FL365" s="163"/>
      <c r="FM365" s="163"/>
      <c r="FN365" s="163"/>
      <c r="FO365" s="163"/>
      <c r="FP365" s="163"/>
      <c r="FQ365" s="163"/>
      <c r="FR365" s="163"/>
      <c r="FS365" s="163"/>
      <c r="FT365" s="163"/>
      <c r="FU365" s="163"/>
      <c r="FV365" s="163"/>
      <c r="FW365" s="163"/>
      <c r="FX365" s="163"/>
      <c r="FY365" s="163"/>
      <c r="FZ365" s="163"/>
      <c r="GA365" s="163"/>
      <c r="GB365" s="163"/>
      <c r="GC365" s="163"/>
      <c r="GD365" s="163"/>
      <c r="GE365" s="163"/>
      <c r="GF365" s="163"/>
      <c r="GG365" s="163"/>
      <c r="GH365" s="163"/>
      <c r="GI365" s="163"/>
      <c r="GJ365" s="163"/>
      <c r="GK365" s="163"/>
      <c r="GL365" s="163"/>
      <c r="GM365" s="163"/>
      <c r="GN365" s="163"/>
      <c r="GO365" s="163"/>
      <c r="GP365" s="163"/>
      <c r="GQ365" s="163"/>
      <c r="GR365" s="163"/>
      <c r="GS365" s="163"/>
      <c r="GT365" s="163"/>
      <c r="GU365" s="163"/>
      <c r="GV365" s="163"/>
      <c r="GW365" s="163"/>
      <c r="GX365" s="163"/>
      <c r="GY365" s="163"/>
      <c r="GZ365" s="163"/>
      <c r="HA365" s="163"/>
      <c r="HB365" s="163"/>
      <c r="HC365" s="163"/>
      <c r="HD365" s="163"/>
      <c r="HE365" s="163"/>
      <c r="HF365" s="163"/>
      <c r="HG365" s="163"/>
      <c r="HH365" s="163"/>
      <c r="HI365" s="163"/>
      <c r="HJ365" s="163"/>
      <c r="HK365" s="163"/>
      <c r="HL365" s="163"/>
      <c r="HM365" s="163"/>
      <c r="HN365" s="163"/>
      <c r="HO365" s="163"/>
      <c r="HP365" s="163"/>
      <c r="HQ365" s="163"/>
      <c r="HR365" s="163"/>
      <c r="HS365" s="163"/>
      <c r="HT365" s="163"/>
      <c r="HU365" s="163"/>
      <c r="HV365" s="163"/>
      <c r="HW365" s="163"/>
      <c r="HX365" s="163"/>
      <c r="HY365" s="163"/>
      <c r="HZ365" s="163"/>
      <c r="IA365" s="163"/>
      <c r="IB365" s="163"/>
      <c r="IC365" s="163"/>
      <c r="ID365" s="163"/>
      <c r="IE365" s="163"/>
      <c r="IF365" s="163"/>
      <c r="IG365" s="163"/>
      <c r="IH365" s="163"/>
      <c r="II365" s="163"/>
      <c r="IJ365" s="163"/>
      <c r="IK365" s="163"/>
      <c r="IL365" s="163"/>
      <c r="IM365" s="163"/>
      <c r="IN365" s="163"/>
      <c r="IO365" s="163"/>
      <c r="IP365" s="163"/>
      <c r="IQ365" s="163"/>
      <c r="IR365" s="163"/>
      <c r="IS365" s="163"/>
      <c r="IT365" s="163"/>
      <c r="IU365" s="163"/>
      <c r="IV365" s="163"/>
      <c r="IW365" s="163"/>
      <c r="IX365" s="163"/>
      <c r="IY365" s="163"/>
      <c r="IZ365" s="163"/>
      <c r="JA365" s="163"/>
      <c r="JB365" s="163"/>
      <c r="JC365" s="163"/>
      <c r="JD365" s="163"/>
      <c r="JE365" s="163"/>
      <c r="JF365" s="163"/>
      <c r="JG365" s="163"/>
      <c r="JH365" s="163"/>
      <c r="JI365" s="163"/>
      <c r="JJ365" s="163"/>
      <c r="JK365" s="163"/>
      <c r="JL365" s="163"/>
      <c r="JM365" s="163"/>
      <c r="JN365" s="163"/>
      <c r="JO365" s="163"/>
      <c r="JP365" s="163"/>
      <c r="JQ365" s="163"/>
      <c r="JR365" s="163"/>
      <c r="JS365" s="163"/>
      <c r="JT365" s="163"/>
      <c r="JU365" s="163"/>
      <c r="JV365" s="163"/>
      <c r="JW365" s="163"/>
      <c r="JX365" s="163"/>
      <c r="JY365" s="163"/>
      <c r="JZ365" s="163"/>
      <c r="KA365" s="163"/>
      <c r="KB365" s="163"/>
      <c r="KC365" s="163"/>
      <c r="KD365" s="163"/>
      <c r="KE365" s="163"/>
      <c r="KF365" s="163"/>
      <c r="KG365" s="163"/>
      <c r="KH365" s="163"/>
      <c r="KI365" s="163"/>
      <c r="KJ365" s="163"/>
      <c r="KK365" s="163"/>
      <c r="KL365" s="163"/>
      <c r="KM365" s="163"/>
      <c r="KN365" s="163"/>
      <c r="KO365" s="163"/>
      <c r="KP365" s="163"/>
      <c r="KQ365" s="163"/>
      <c r="KR365" s="163"/>
      <c r="KS365" s="163"/>
      <c r="KT365" s="163"/>
      <c r="KU365" s="163"/>
      <c r="KV365" s="163"/>
      <c r="KW365" s="163"/>
      <c r="KX365" s="163"/>
      <c r="KY365" s="163"/>
      <c r="KZ365" s="163"/>
      <c r="LA365" s="163"/>
      <c r="LB365" s="163"/>
      <c r="LC365" s="163"/>
      <c r="LD365" s="163"/>
      <c r="LE365" s="163"/>
      <c r="LF365" s="163"/>
      <c r="LG365" s="163"/>
      <c r="LH365" s="163"/>
      <c r="LI365" s="163"/>
      <c r="LJ365" s="163"/>
      <c r="LK365" s="163"/>
      <c r="LL365" s="163"/>
      <c r="LM365" s="163"/>
      <c r="LN365" s="163"/>
      <c r="LO365" s="163"/>
      <c r="LP365" s="163"/>
      <c r="LQ365" s="163"/>
      <c r="LR365" s="163"/>
      <c r="LS365" s="163"/>
      <c r="LT365" s="163"/>
      <c r="LU365" s="163"/>
      <c r="LV365" s="163"/>
      <c r="LW365" s="163"/>
      <c r="LX365" s="163"/>
      <c r="LY365" s="163"/>
      <c r="LZ365" s="163"/>
      <c r="MA365" s="163"/>
      <c r="MB365" s="163"/>
      <c r="MC365" s="163"/>
      <c r="MD365" s="163"/>
      <c r="ME365" s="163"/>
      <c r="MF365" s="163"/>
      <c r="MG365" s="163"/>
      <c r="MH365" s="163"/>
      <c r="MI365" s="163"/>
      <c r="MJ365" s="163"/>
      <c r="MK365" s="163"/>
      <c r="ML365" s="163"/>
      <c r="MM365" s="163"/>
      <c r="MN365" s="163"/>
      <c r="MO365" s="163"/>
      <c r="MP365" s="163"/>
      <c r="MQ365" s="163"/>
      <c r="MR365" s="163"/>
      <c r="MS365" s="163"/>
      <c r="MT365" s="163"/>
      <c r="MU365" s="163"/>
      <c r="MV365" s="163"/>
      <c r="MW365" s="163"/>
      <c r="MX365" s="163"/>
      <c r="MY365" s="163"/>
      <c r="MZ365" s="163"/>
      <c r="NA365" s="163"/>
      <c r="NB365" s="163"/>
      <c r="NC365" s="163"/>
      <c r="ND365" s="163"/>
      <c r="NE365" s="163"/>
      <c r="NF365" s="163"/>
      <c r="NG365" s="163"/>
      <c r="NH365" s="163"/>
      <c r="NI365" s="163"/>
      <c r="NJ365" s="163"/>
      <c r="NK365" s="163"/>
      <c r="NL365" s="163"/>
      <c r="NM365" s="163"/>
      <c r="NN365" s="163"/>
      <c r="NO365" s="163"/>
      <c r="NP365" s="163"/>
      <c r="NQ365" s="163"/>
      <c r="NR365" s="163"/>
      <c r="NS365" s="163"/>
      <c r="NT365" s="163"/>
      <c r="NU365" s="163"/>
      <c r="NV365" s="163"/>
      <c r="NW365" s="163"/>
      <c r="NX365" s="163"/>
      <c r="NY365" s="163"/>
      <c r="NZ365" s="163"/>
      <c r="OA365" s="163"/>
      <c r="OB365" s="163"/>
      <c r="OC365" s="163"/>
      <c r="OD365" s="163"/>
      <c r="OE365" s="163"/>
      <c r="OF365" s="163"/>
      <c r="OG365" s="163"/>
      <c r="OH365" s="163"/>
      <c r="OI365" s="163"/>
      <c r="OJ365" s="163"/>
      <c r="OK365" s="163"/>
      <c r="OL365" s="163"/>
      <c r="OM365" s="163"/>
      <c r="ON365" s="163"/>
      <c r="OO365" s="163"/>
      <c r="OP365" s="163"/>
      <c r="OQ365" s="163"/>
      <c r="OR365" s="163"/>
      <c r="OS365" s="163"/>
      <c r="OT365" s="163"/>
      <c r="OU365" s="163"/>
      <c r="OV365" s="163"/>
      <c r="OW365" s="163"/>
      <c r="OX365" s="163"/>
      <c r="OY365" s="163"/>
      <c r="OZ365" s="163"/>
      <c r="PA365" s="163"/>
      <c r="PB365" s="163"/>
      <c r="PC365" s="163"/>
      <c r="PD365" s="163"/>
      <c r="PE365" s="163"/>
      <c r="PF365" s="163"/>
      <c r="PG365" s="163"/>
      <c r="PH365" s="163"/>
      <c r="PI365" s="163"/>
      <c r="PJ365" s="163"/>
      <c r="PK365" s="163"/>
      <c r="PL365" s="163"/>
      <c r="PM365" s="163"/>
      <c r="PN365" s="163"/>
      <c r="PO365" s="163"/>
      <c r="PP365" s="163"/>
      <c r="PQ365" s="163"/>
      <c r="PR365" s="163"/>
      <c r="PS365" s="163"/>
      <c r="PT365" s="163"/>
      <c r="PU365" s="163"/>
      <c r="PV365" s="163"/>
      <c r="PW365" s="163"/>
      <c r="PX365" s="163"/>
      <c r="PY365" s="163"/>
      <c r="PZ365" s="163"/>
      <c r="QA365" s="163"/>
      <c r="QB365" s="163"/>
      <c r="QC365" s="163"/>
      <c r="QD365" s="163"/>
      <c r="QE365" s="163"/>
      <c r="QF365" s="163"/>
      <c r="QG365" s="163"/>
      <c r="QH365" s="163"/>
      <c r="QI365" s="163"/>
      <c r="QJ365" s="163"/>
      <c r="QK365" s="163"/>
      <c r="QL365" s="163"/>
      <c r="QM365" s="163"/>
      <c r="QN365" s="163"/>
      <c r="QO365" s="163"/>
      <c r="QP365" s="163"/>
      <c r="QQ365" s="163"/>
      <c r="QR365" s="163"/>
      <c r="QS365" s="163"/>
      <c r="QT365" s="163"/>
      <c r="QU365" s="163"/>
      <c r="QV365" s="163"/>
      <c r="QW365" s="163"/>
      <c r="QX365" s="163"/>
      <c r="QY365" s="163"/>
      <c r="QZ365" s="163"/>
      <c r="RA365" s="163"/>
      <c r="RB365" s="163"/>
      <c r="RC365" s="163"/>
      <c r="RD365" s="163"/>
      <c r="RE365" s="163"/>
      <c r="RF365" s="163"/>
      <c r="RG365" s="163"/>
      <c r="RH365" s="163"/>
      <c r="RI365" s="163"/>
      <c r="RJ365" s="163"/>
      <c r="RK365" s="163"/>
      <c r="RL365" s="163"/>
      <c r="RM365" s="163"/>
      <c r="RN365" s="163"/>
      <c r="RO365" s="163"/>
      <c r="RP365" s="163"/>
      <c r="RQ365" s="163"/>
      <c r="RR365" s="163"/>
      <c r="RS365" s="163"/>
      <c r="RT365" s="163"/>
      <c r="RU365" s="163"/>
      <c r="RV365" s="163"/>
      <c r="RW365" s="163"/>
      <c r="RX365" s="163"/>
      <c r="RY365" s="163"/>
      <c r="RZ365" s="163"/>
      <c r="SA365" s="163"/>
      <c r="SB365" s="163"/>
      <c r="SC365" s="163"/>
      <c r="SD365" s="163"/>
      <c r="SE365" s="163"/>
      <c r="SF365" s="163"/>
      <c r="SG365" s="163"/>
      <c r="SH365" s="163"/>
      <c r="SI365" s="163"/>
      <c r="SJ365" s="163"/>
      <c r="SK365" s="163"/>
      <c r="SL365" s="163"/>
      <c r="SM365" s="163"/>
      <c r="SN365" s="163"/>
      <c r="SO365" s="163"/>
      <c r="SP365" s="163"/>
      <c r="SQ365" s="163"/>
      <c r="SR365" s="163"/>
      <c r="SS365" s="163"/>
      <c r="ST365" s="163"/>
      <c r="SU365" s="163"/>
      <c r="SV365" s="163"/>
      <c r="SW365" s="163"/>
      <c r="SX365" s="163"/>
      <c r="SY365" s="163"/>
      <c r="SZ365" s="163"/>
      <c r="TA365" s="163"/>
      <c r="TB365" s="163"/>
      <c r="TC365" s="163"/>
      <c r="TD365" s="163"/>
      <c r="TE365" s="163"/>
      <c r="TF365" s="163"/>
      <c r="TG365" s="163"/>
      <c r="TH365" s="163"/>
      <c r="TI365" s="163"/>
      <c r="TJ365" s="163"/>
      <c r="TK365" s="163"/>
      <c r="TL365" s="163"/>
      <c r="TM365" s="163"/>
      <c r="TN365" s="163"/>
      <c r="TO365" s="163"/>
      <c r="TP365" s="163"/>
      <c r="TQ365" s="163"/>
      <c r="TR365" s="163"/>
      <c r="TS365" s="163"/>
      <c r="TT365" s="163"/>
      <c r="TU365" s="163"/>
      <c r="TV365" s="163"/>
      <c r="TW365" s="163"/>
      <c r="TX365" s="163"/>
      <c r="TY365" s="163"/>
      <c r="TZ365" s="163"/>
      <c r="UA365" s="163"/>
      <c r="UB365" s="163"/>
      <c r="UC365" s="163"/>
      <c r="UD365" s="163"/>
      <c r="UE365" s="163"/>
      <c r="UF365" s="163"/>
      <c r="UG365" s="163"/>
      <c r="UH365" s="163"/>
      <c r="UI365" s="163"/>
      <c r="UJ365" s="163"/>
      <c r="UK365" s="163"/>
      <c r="UL365" s="163"/>
      <c r="UM365" s="163"/>
      <c r="UN365" s="163"/>
      <c r="UO365" s="163"/>
      <c r="UP365" s="163"/>
      <c r="UQ365" s="163"/>
      <c r="UR365" s="163"/>
      <c r="US365" s="163"/>
      <c r="UT365" s="163"/>
      <c r="UU365" s="163"/>
      <c r="UV365" s="163"/>
      <c r="UW365" s="163"/>
      <c r="UX365" s="163"/>
      <c r="UY365" s="163"/>
      <c r="UZ365" s="163"/>
      <c r="VA365" s="163"/>
      <c r="VB365" s="163"/>
      <c r="VC365" s="163"/>
      <c r="VD365" s="163"/>
      <c r="VE365" s="163"/>
      <c r="VF365" s="163"/>
      <c r="VG365" s="163"/>
      <c r="VH365" s="163"/>
      <c r="VI365" s="163"/>
      <c r="VJ365" s="163"/>
      <c r="VK365" s="163"/>
      <c r="VL365" s="163"/>
      <c r="VM365" s="163"/>
      <c r="VN365" s="163"/>
      <c r="VO365" s="163"/>
      <c r="VP365" s="163"/>
      <c r="VQ365" s="163"/>
      <c r="VR365" s="163"/>
      <c r="VS365" s="163"/>
      <c r="VT365" s="163"/>
      <c r="VU365" s="163"/>
      <c r="VV365" s="163"/>
      <c r="VW365" s="163"/>
      <c r="VX365" s="163"/>
      <c r="VY365" s="163"/>
      <c r="VZ365" s="163"/>
      <c r="WA365" s="163"/>
      <c r="WB365" s="163"/>
      <c r="WC365" s="163"/>
      <c r="WD365" s="163"/>
      <c r="WE365" s="163"/>
      <c r="WF365" s="163"/>
      <c r="WG365" s="163"/>
      <c r="WH365" s="163"/>
      <c r="WI365" s="163"/>
      <c r="WJ365" s="163"/>
      <c r="WK365" s="163"/>
      <c r="WL365" s="163"/>
      <c r="WM365" s="163"/>
      <c r="WN365" s="163"/>
      <c r="WO365" s="163"/>
      <c r="WP365" s="163"/>
      <c r="WQ365" s="163"/>
      <c r="WR365" s="163"/>
      <c r="WS365" s="163"/>
      <c r="WT365" s="163"/>
      <c r="WU365" s="163"/>
      <c r="WV365" s="163"/>
      <c r="WW365" s="163"/>
      <c r="WX365" s="163"/>
      <c r="WY365" s="163"/>
      <c r="WZ365" s="163"/>
      <c r="XA365" s="163"/>
      <c r="XB365" s="163"/>
      <c r="XC365" s="163"/>
      <c r="XD365" s="163"/>
      <c r="XE365" s="163"/>
      <c r="XF365" s="163"/>
      <c r="XG365" s="163"/>
      <c r="XH365" s="163"/>
      <c r="XI365" s="163"/>
      <c r="XJ365" s="163"/>
      <c r="XK365" s="163"/>
      <c r="XL365" s="163"/>
      <c r="XM365" s="163"/>
      <c r="XN365" s="163"/>
      <c r="XO365" s="163"/>
      <c r="XP365" s="163"/>
      <c r="XQ365" s="163"/>
      <c r="XR365" s="163"/>
      <c r="XS365" s="163"/>
      <c r="XT365" s="163"/>
      <c r="XU365" s="163"/>
      <c r="XV365" s="163"/>
      <c r="XW365" s="163"/>
      <c r="XX365" s="163"/>
      <c r="XY365" s="163"/>
      <c r="XZ365" s="163"/>
      <c r="YA365" s="163"/>
      <c r="YB365" s="163"/>
      <c r="YC365" s="163"/>
      <c r="YD365" s="163"/>
      <c r="YE365" s="163"/>
      <c r="YF365" s="163"/>
      <c r="YG365" s="163"/>
      <c r="YH365" s="163"/>
      <c r="YI365" s="163"/>
      <c r="YJ365" s="163"/>
      <c r="YK365" s="163"/>
      <c r="YL365" s="163"/>
      <c r="YM365" s="163"/>
      <c r="YN365" s="163"/>
      <c r="YO365" s="163"/>
      <c r="YP365" s="163"/>
      <c r="YQ365" s="163"/>
      <c r="YR365" s="163"/>
      <c r="YS365" s="163"/>
      <c r="YT365" s="163"/>
      <c r="YU365" s="163"/>
      <c r="YV365" s="163"/>
      <c r="YW365" s="163"/>
      <c r="YX365" s="163"/>
      <c r="YY365" s="163"/>
      <c r="YZ365" s="163"/>
      <c r="ZA365" s="163"/>
      <c r="ZB365" s="163"/>
      <c r="ZC365" s="163"/>
      <c r="ZD365" s="163"/>
      <c r="ZE365" s="163"/>
      <c r="ZF365" s="163"/>
      <c r="ZG365" s="163"/>
      <c r="ZH365" s="163"/>
      <c r="ZI365" s="163"/>
      <c r="ZJ365" s="163"/>
      <c r="ZK365" s="163"/>
      <c r="ZL365" s="163"/>
      <c r="ZM365" s="163"/>
      <c r="ZN365" s="163"/>
      <c r="ZO365" s="163"/>
      <c r="ZP365" s="163"/>
      <c r="ZQ365" s="163"/>
      <c r="ZR365" s="163"/>
      <c r="ZS365" s="163"/>
      <c r="ZT365" s="163"/>
      <c r="ZU365" s="163"/>
      <c r="ZV365" s="163"/>
      <c r="ZW365" s="163"/>
      <c r="ZX365" s="163"/>
      <c r="ZY365" s="163"/>
      <c r="ZZ365" s="163"/>
      <c r="AAA365" s="163"/>
      <c r="AAB365" s="163"/>
      <c r="AAC365" s="163"/>
      <c r="AAD365" s="163"/>
      <c r="AAE365" s="163"/>
      <c r="AAF365" s="163"/>
      <c r="AAG365" s="163"/>
      <c r="AAH365" s="163"/>
      <c r="AAI365" s="163"/>
      <c r="AAJ365" s="163"/>
      <c r="AAK365" s="163"/>
      <c r="AAL365" s="163"/>
      <c r="AAM365" s="163"/>
      <c r="AAN365" s="163"/>
      <c r="AAO365" s="163"/>
      <c r="AAP365" s="163"/>
      <c r="AAQ365" s="163"/>
      <c r="AAR365" s="163"/>
      <c r="AAS365" s="163"/>
      <c r="AAT365" s="163"/>
      <c r="AAU365" s="163"/>
      <c r="AAV365" s="163"/>
      <c r="AAW365" s="163"/>
      <c r="AAX365" s="163"/>
      <c r="AAY365" s="163"/>
      <c r="AAZ365" s="163"/>
      <c r="ABA365" s="163"/>
      <c r="ABB365" s="163"/>
      <c r="ABC365" s="163"/>
      <c r="ABD365" s="163"/>
      <c r="ABE365" s="163"/>
      <c r="ABF365" s="163"/>
      <c r="ABG365" s="163"/>
      <c r="ABH365" s="163"/>
      <c r="ABI365" s="163"/>
      <c r="ABJ365" s="163"/>
      <c r="ABK365" s="163"/>
      <c r="ABL365" s="163"/>
      <c r="ABM365" s="163"/>
      <c r="ABN365" s="163"/>
      <c r="ABO365" s="163"/>
      <c r="ABP365" s="163"/>
      <c r="ABQ365" s="163"/>
      <c r="ABR365" s="163"/>
      <c r="ABS365" s="163"/>
      <c r="ABT365" s="163"/>
      <c r="ABU365" s="163"/>
      <c r="ABV365" s="163"/>
      <c r="ABW365" s="163"/>
      <c r="ABX365" s="163"/>
      <c r="ABY365" s="163"/>
      <c r="ABZ365" s="163"/>
      <c r="ACA365" s="163"/>
      <c r="ACB365" s="163"/>
      <c r="ACC365" s="163"/>
      <c r="ACD365" s="163"/>
      <c r="ACE365" s="163"/>
      <c r="ACF365" s="163"/>
      <c r="ACG365" s="163"/>
      <c r="ACH365" s="163"/>
      <c r="ACI365" s="163"/>
      <c r="ACJ365" s="163"/>
      <c r="ACK365" s="163"/>
      <c r="ACL365" s="163"/>
      <c r="ACM365" s="163"/>
      <c r="ACN365" s="163"/>
      <c r="ACO365" s="163"/>
      <c r="ACP365" s="163"/>
      <c r="ACQ365" s="163"/>
      <c r="ACR365" s="163"/>
      <c r="ACS365" s="163"/>
      <c r="ACT365" s="163"/>
      <c r="ACU365" s="163"/>
      <c r="ACV365" s="163"/>
      <c r="ACW365" s="163"/>
      <c r="ACX365" s="163"/>
      <c r="ACY365" s="163"/>
      <c r="ACZ365" s="163"/>
      <c r="ADA365" s="163"/>
      <c r="ADB365" s="163"/>
      <c r="ADC365" s="163"/>
      <c r="ADD365" s="163"/>
      <c r="ADE365" s="163"/>
      <c r="ADF365" s="163"/>
      <c r="ADG365" s="163"/>
      <c r="ADH365" s="163"/>
      <c r="ADI365" s="163"/>
      <c r="ADJ365" s="163"/>
      <c r="ADK365" s="163"/>
      <c r="ADL365" s="163"/>
      <c r="ADM365" s="163"/>
      <c r="ADN365" s="163"/>
      <c r="ADO365" s="163"/>
      <c r="ADP365" s="163"/>
      <c r="ADQ365" s="163"/>
      <c r="ADR365" s="163"/>
      <c r="ADS365" s="163"/>
      <c r="ADT365" s="163"/>
      <c r="ADU365" s="163"/>
      <c r="ADV365" s="163"/>
      <c r="ADW365" s="163"/>
      <c r="ADX365" s="163"/>
      <c r="ADY365" s="163"/>
      <c r="ADZ365" s="163"/>
      <c r="AEA365" s="163"/>
      <c r="AEB365" s="163"/>
      <c r="AEC365" s="163"/>
      <c r="AED365" s="163"/>
      <c r="AEE365" s="163"/>
      <c r="AEF365" s="163"/>
      <c r="AEG365" s="163"/>
      <c r="AEH365" s="163"/>
      <c r="AEI365" s="163"/>
      <c r="AEJ365" s="163"/>
      <c r="AEK365" s="163"/>
      <c r="AEL365" s="163"/>
      <c r="AEM365" s="163"/>
      <c r="AEN365" s="163"/>
      <c r="AEO365" s="163"/>
      <c r="AEP365" s="163"/>
      <c r="AEQ365" s="163"/>
      <c r="AER365" s="163"/>
      <c r="AES365" s="163"/>
      <c r="AET365" s="163"/>
      <c r="AEU365" s="163"/>
      <c r="AEV365" s="163"/>
      <c r="AEW365" s="163"/>
      <c r="AEX365" s="163"/>
      <c r="AEY365" s="163"/>
      <c r="AEZ365" s="163"/>
      <c r="AFA365" s="163"/>
      <c r="AFB365" s="163"/>
      <c r="AFC365" s="163"/>
      <c r="AFD365" s="163"/>
      <c r="AFE365" s="163"/>
      <c r="AFF365" s="163"/>
      <c r="AFG365" s="163"/>
      <c r="AFH365" s="163"/>
      <c r="AFI365" s="163"/>
      <c r="AFJ365" s="163"/>
      <c r="AFK365" s="163"/>
      <c r="AFL365" s="163"/>
      <c r="AFM365" s="163"/>
      <c r="AFN365" s="163"/>
      <c r="AFO365" s="163"/>
      <c r="AFP365" s="163"/>
      <c r="AFQ365" s="163"/>
      <c r="AFR365" s="163"/>
      <c r="AFS365" s="163"/>
      <c r="AFT365" s="163"/>
      <c r="AFU365" s="163"/>
      <c r="AFV365" s="163"/>
      <c r="AFW365" s="163"/>
      <c r="AFX365" s="163"/>
      <c r="AFY365" s="163"/>
      <c r="AFZ365" s="163"/>
      <c r="AGA365" s="163"/>
      <c r="AGB365" s="163"/>
      <c r="AGC365" s="163"/>
      <c r="AGD365" s="163"/>
      <c r="AGE365" s="163"/>
      <c r="AGF365" s="163"/>
      <c r="AGG365" s="163"/>
      <c r="AGH365" s="163"/>
      <c r="AGI365" s="163"/>
      <c r="AGJ365" s="163"/>
      <c r="AGK365" s="163"/>
      <c r="AGL365" s="163"/>
      <c r="AGM365" s="163"/>
      <c r="AGN365" s="163"/>
      <c r="AGO365" s="163"/>
      <c r="AGP365" s="163"/>
      <c r="AGQ365" s="163"/>
      <c r="AGR365" s="163"/>
      <c r="AGS365" s="163"/>
      <c r="AGT365" s="163"/>
      <c r="AGU365" s="163"/>
      <c r="AGV365" s="163"/>
      <c r="AGW365" s="163"/>
      <c r="AGX365" s="163"/>
      <c r="AGY365" s="163"/>
      <c r="AGZ365" s="163"/>
      <c r="AHA365" s="163"/>
      <c r="AHB365" s="163"/>
      <c r="AHC365" s="163"/>
      <c r="AHD365" s="163"/>
      <c r="AHE365" s="163"/>
      <c r="AHF365" s="163"/>
      <c r="AHG365" s="163"/>
      <c r="AHH365" s="163"/>
      <c r="AHI365" s="163"/>
      <c r="AHJ365" s="163"/>
      <c r="AHK365" s="163"/>
      <c r="AHL365" s="163"/>
      <c r="AHM365" s="163"/>
      <c r="AHN365" s="163"/>
      <c r="AHO365" s="163"/>
      <c r="AHP365" s="163"/>
      <c r="AHQ365" s="163"/>
      <c r="AHR365" s="163"/>
      <c r="AHS365" s="163"/>
      <c r="AHT365" s="163"/>
      <c r="AHU365" s="163"/>
      <c r="AHV365" s="163"/>
      <c r="AHW365" s="163"/>
      <c r="AHX365" s="163"/>
      <c r="AHY365" s="163"/>
      <c r="AHZ365" s="163"/>
      <c r="AIA365" s="163"/>
      <c r="AIB365" s="163"/>
      <c r="AIC365" s="163"/>
      <c r="AID365" s="163"/>
      <c r="AIE365" s="163"/>
      <c r="AIF365" s="163"/>
      <c r="AIG365" s="163"/>
      <c r="AIH365" s="163"/>
      <c r="AII365" s="163"/>
      <c r="AIJ365" s="163"/>
      <c r="AIK365" s="163"/>
      <c r="AIL365" s="163"/>
      <c r="AIM365" s="163"/>
      <c r="AIN365" s="163"/>
      <c r="AIO365" s="163"/>
      <c r="AIP365" s="163"/>
      <c r="AIQ365" s="163"/>
      <c r="AIR365" s="163"/>
      <c r="AIS365" s="163"/>
      <c r="AIT365" s="163"/>
      <c r="AIU365" s="163"/>
      <c r="AIV365" s="163"/>
      <c r="AIW365" s="163"/>
      <c r="AIX365" s="163"/>
      <c r="AIY365" s="163"/>
      <c r="AIZ365" s="163"/>
      <c r="AJA365" s="163"/>
      <c r="AJB365" s="163"/>
      <c r="AJC365" s="163"/>
      <c r="AJD365" s="163"/>
      <c r="AJE365" s="163"/>
      <c r="AJF365" s="163"/>
      <c r="AJG365" s="163"/>
      <c r="AJH365" s="163"/>
      <c r="AJI365" s="163"/>
      <c r="AJJ365" s="163"/>
      <c r="AJK365" s="163"/>
      <c r="AJL365" s="163"/>
      <c r="AJM365" s="163"/>
      <c r="AJN365" s="163"/>
      <c r="AJO365" s="163"/>
      <c r="AJP365" s="163"/>
      <c r="AJQ365" s="163"/>
      <c r="AJR365" s="163"/>
      <c r="AJS365" s="163"/>
      <c r="AJT365" s="163"/>
      <c r="AJU365" s="163"/>
      <c r="AJV365" s="163"/>
      <c r="AJW365" s="163"/>
      <c r="AJX365" s="163"/>
      <c r="AJY365" s="163"/>
      <c r="AJZ365" s="163"/>
      <c r="AKA365" s="163"/>
      <c r="AKB365" s="163"/>
      <c r="AKC365" s="163"/>
      <c r="AKD365" s="163"/>
      <c r="AKE365" s="163"/>
      <c r="AKF365" s="163"/>
      <c r="AKG365" s="163"/>
      <c r="AKH365" s="163"/>
      <c r="AKI365" s="163"/>
      <c r="AKJ365" s="163"/>
      <c r="AKK365" s="163"/>
      <c r="AKL365" s="163"/>
      <c r="AKM365" s="163"/>
      <c r="AKN365" s="163"/>
      <c r="AKO365" s="163"/>
      <c r="AKP365" s="163"/>
      <c r="AKQ365" s="163"/>
      <c r="AKR365" s="163"/>
      <c r="AKS365" s="163"/>
      <c r="AKT365" s="163"/>
      <c r="AKU365" s="163"/>
      <c r="AKV365" s="163"/>
      <c r="AKW365" s="163"/>
      <c r="AKX365" s="163"/>
      <c r="AKY365" s="163"/>
      <c r="AKZ365" s="163"/>
      <c r="ALA365" s="163"/>
      <c r="ALB365" s="163"/>
      <c r="ALC365" s="163"/>
      <c r="ALD365" s="163"/>
      <c r="ALE365" s="163"/>
      <c r="ALF365" s="163"/>
      <c r="ALG365" s="163"/>
      <c r="ALH365" s="163"/>
      <c r="ALI365" s="163"/>
      <c r="ALJ365" s="163"/>
      <c r="ALK365" s="163"/>
      <c r="ALL365" s="163"/>
      <c r="ALM365" s="163"/>
      <c r="ALN365" s="163"/>
      <c r="ALO365" s="163"/>
      <c r="ALP365" s="163"/>
      <c r="ALQ365" s="163"/>
      <c r="ALR365" s="163"/>
      <c r="ALS365" s="163"/>
      <c r="ALT365" s="163"/>
      <c r="ALU365" s="163"/>
      <c r="ALV365" s="163"/>
      <c r="ALW365" s="163"/>
      <c r="ALX365" s="163"/>
      <c r="ALY365" s="163"/>
      <c r="ALZ365" s="163"/>
      <c r="AMA365" s="163"/>
      <c r="AMB365" s="163"/>
      <c r="AMC365" s="163"/>
      <c r="AMD365" s="163"/>
      <c r="AME365" s="163"/>
      <c r="AMF365" s="163"/>
      <c r="AMG365" s="163"/>
      <c r="AMH365" s="163"/>
      <c r="AMI365" s="163"/>
      <c r="AMJ365" s="163"/>
      <c r="AMK365" s="163"/>
      <c r="AML365" s="163"/>
      <c r="AMM365" s="163"/>
      <c r="AMN365" s="163"/>
      <c r="AMO365" s="163"/>
      <c r="AMP365" s="163"/>
      <c r="AMQ365" s="163"/>
      <c r="AMR365" s="163"/>
      <c r="AMS365" s="163"/>
      <c r="AMT365" s="163"/>
      <c r="AMU365" s="163"/>
      <c r="AMV365" s="163"/>
      <c r="AMW365" s="163"/>
      <c r="AMX365" s="163"/>
      <c r="AMY365" s="163"/>
      <c r="AMZ365" s="163"/>
      <c r="ANA365" s="163"/>
      <c r="ANB365" s="163"/>
      <c r="ANC365" s="163"/>
      <c r="AND365" s="163"/>
      <c r="ANE365" s="163"/>
      <c r="ANF365" s="163"/>
      <c r="ANG365" s="163"/>
      <c r="ANH365" s="163"/>
      <c r="ANI365" s="163"/>
      <c r="ANJ365" s="163"/>
      <c r="ANK365" s="163"/>
      <c r="ANL365" s="163"/>
      <c r="ANM365" s="163"/>
      <c r="ANN365" s="163"/>
      <c r="ANO365" s="163"/>
      <c r="ANP365" s="163"/>
      <c r="ANQ365" s="163"/>
      <c r="ANR365" s="163"/>
      <c r="ANS365" s="163"/>
      <c r="ANT365" s="163"/>
      <c r="ANU365" s="163"/>
      <c r="ANV365" s="163"/>
      <c r="ANW365" s="163"/>
      <c r="ANX365" s="163"/>
      <c r="ANY365" s="163"/>
      <c r="ANZ365" s="163"/>
      <c r="AOA365" s="163"/>
      <c r="AOB365" s="163"/>
      <c r="AOC365" s="163"/>
      <c r="AOD365" s="163"/>
      <c r="AOE365" s="163"/>
      <c r="AOF365" s="163"/>
      <c r="AOG365" s="163"/>
      <c r="AOH365" s="163"/>
      <c r="AOI365" s="163"/>
      <c r="AOJ365" s="163"/>
      <c r="AOK365" s="163"/>
      <c r="AOL365" s="163"/>
      <c r="AOM365" s="163"/>
      <c r="AON365" s="163"/>
      <c r="AOO365" s="163"/>
      <c r="AOP365" s="163"/>
      <c r="AOQ365" s="163"/>
      <c r="AOR365" s="163"/>
      <c r="AOS365" s="163"/>
      <c r="AOT365" s="163"/>
      <c r="AOU365" s="163"/>
      <c r="AOV365" s="163"/>
      <c r="AOW365" s="163"/>
      <c r="AOX365" s="163"/>
      <c r="AOY365" s="163"/>
      <c r="AOZ365" s="163"/>
      <c r="APA365" s="163"/>
      <c r="APB365" s="163"/>
      <c r="APC365" s="163"/>
      <c r="APD365" s="163"/>
      <c r="APE365" s="163"/>
      <c r="APF365" s="163"/>
      <c r="APG365" s="163"/>
      <c r="APH365" s="163"/>
      <c r="API365" s="163"/>
      <c r="APJ365" s="163"/>
      <c r="APK365" s="163"/>
      <c r="APL365" s="163"/>
      <c r="APM365" s="163"/>
      <c r="APN365" s="163"/>
      <c r="APO365" s="163"/>
      <c r="APP365" s="163"/>
      <c r="APQ365" s="163"/>
      <c r="APR365" s="163"/>
      <c r="APS365" s="163"/>
      <c r="APT365" s="163"/>
      <c r="APU365" s="163"/>
      <c r="APV365" s="163"/>
      <c r="APW365" s="163"/>
      <c r="APX365" s="163"/>
      <c r="APY365" s="163"/>
      <c r="APZ365" s="163"/>
      <c r="AQA365" s="163"/>
      <c r="AQB365" s="163"/>
      <c r="AQC365" s="163"/>
      <c r="AQD365" s="163"/>
      <c r="AQE365" s="163"/>
      <c r="AQF365" s="163"/>
      <c r="AQG365" s="163"/>
      <c r="AQH365" s="163"/>
      <c r="AQI365" s="163"/>
      <c r="AQJ365" s="163"/>
      <c r="AQK365" s="163"/>
      <c r="AQL365" s="163"/>
      <c r="AQM365" s="163"/>
      <c r="AQN365" s="163"/>
      <c r="AQO365" s="163"/>
      <c r="AQP365" s="163"/>
      <c r="AQQ365" s="163"/>
      <c r="AQR365" s="163"/>
      <c r="AQS365" s="163"/>
      <c r="AQT365" s="163"/>
      <c r="AQU365" s="163"/>
      <c r="AQV365" s="163"/>
      <c r="AQW365" s="163"/>
      <c r="AQX365" s="163"/>
      <c r="AQY365" s="163"/>
      <c r="AQZ365" s="163"/>
      <c r="ARA365" s="163"/>
      <c r="ARB365" s="163"/>
      <c r="ARC365" s="163"/>
      <c r="ARD365" s="163"/>
      <c r="ARE365" s="163"/>
      <c r="ARF365" s="163"/>
      <c r="ARG365" s="163"/>
      <c r="ARH365" s="163"/>
      <c r="ARI365" s="163"/>
      <c r="ARJ365" s="163"/>
      <c r="ARK365" s="163"/>
      <c r="ARL365" s="163"/>
      <c r="ARM365" s="163"/>
      <c r="ARN365" s="163"/>
      <c r="ARO365" s="163"/>
      <c r="ARP365" s="163"/>
      <c r="ARQ365" s="163"/>
      <c r="ARR365" s="163"/>
      <c r="ARS365" s="163"/>
      <c r="ART365" s="163"/>
      <c r="ARU365" s="163"/>
      <c r="ARV365" s="163"/>
      <c r="ARW365" s="163"/>
      <c r="ARX365" s="163"/>
      <c r="ARY365" s="163"/>
      <c r="ARZ365" s="163"/>
      <c r="ASA365" s="163"/>
      <c r="ASB365" s="163"/>
      <c r="ASC365" s="163"/>
      <c r="ASD365" s="163"/>
      <c r="ASE365" s="163"/>
      <c r="ASF365" s="163"/>
      <c r="ASG365" s="163"/>
      <c r="ASH365" s="163"/>
      <c r="ASI365" s="163"/>
      <c r="ASJ365" s="163"/>
      <c r="ASK365" s="163"/>
      <c r="ASL365" s="163"/>
      <c r="ASM365" s="163"/>
      <c r="ASN365" s="163"/>
      <c r="ASO365" s="163"/>
      <c r="ASP365" s="163"/>
      <c r="ASQ365" s="163"/>
      <c r="ASR365" s="163"/>
      <c r="ASS365" s="163"/>
      <c r="AST365" s="163"/>
      <c r="ASU365" s="163"/>
      <c r="ASV365" s="163"/>
      <c r="ASW365" s="163"/>
      <c r="ASX365" s="163"/>
      <c r="ASY365" s="163"/>
      <c r="ASZ365" s="163"/>
      <c r="ATA365" s="163"/>
      <c r="ATB365" s="163"/>
      <c r="ATC365" s="163"/>
      <c r="ATD365" s="163"/>
      <c r="ATE365" s="163"/>
      <c r="ATF365" s="163"/>
      <c r="ATG365" s="163"/>
      <c r="ATH365" s="163"/>
      <c r="ATI365" s="163"/>
      <c r="ATJ365" s="163"/>
      <c r="ATK365" s="163"/>
      <c r="ATL365" s="163"/>
      <c r="ATM365" s="163"/>
      <c r="ATN365" s="163"/>
      <c r="ATO365" s="163"/>
      <c r="ATP365" s="163"/>
      <c r="ATQ365" s="163"/>
      <c r="ATR365" s="163"/>
      <c r="ATS365" s="163"/>
      <c r="ATT365" s="163"/>
      <c r="ATU365" s="163"/>
      <c r="ATV365" s="163"/>
      <c r="ATW365" s="163"/>
      <c r="ATX365" s="163"/>
      <c r="ATY365" s="163"/>
      <c r="ATZ365" s="163"/>
      <c r="AUA365" s="163"/>
      <c r="AUB365" s="163"/>
      <c r="AUC365" s="163"/>
      <c r="AUD365" s="163"/>
      <c r="AUE365" s="163"/>
      <c r="AUF365" s="163"/>
      <c r="AUG365" s="163"/>
      <c r="AUH365" s="163"/>
      <c r="AUI365" s="163"/>
      <c r="AUJ365" s="163"/>
      <c r="AUK365" s="163"/>
      <c r="AUL365" s="163"/>
      <c r="AUM365" s="163"/>
      <c r="AUN365" s="163"/>
      <c r="AUO365" s="163"/>
      <c r="AUP365" s="163"/>
      <c r="AUQ365" s="163"/>
      <c r="AUR365" s="163"/>
      <c r="AUS365" s="163"/>
      <c r="AUT365" s="163"/>
      <c r="AUU365" s="163"/>
      <c r="AUV365" s="163"/>
      <c r="AUW365" s="163"/>
      <c r="AUX365" s="163"/>
      <c r="AUY365" s="163"/>
      <c r="AUZ365" s="163"/>
      <c r="AVA365" s="163"/>
      <c r="AVB365" s="163"/>
      <c r="AVC365" s="163"/>
      <c r="AVD365" s="163"/>
      <c r="AVE365" s="163"/>
      <c r="AVF365" s="163"/>
      <c r="AVG365" s="163"/>
      <c r="AVH365" s="163"/>
      <c r="AVI365" s="163"/>
      <c r="AVJ365" s="163"/>
      <c r="AVK365" s="163"/>
      <c r="AVL365" s="163"/>
      <c r="AVM365" s="163"/>
      <c r="AVN365" s="163"/>
      <c r="AVO365" s="163"/>
      <c r="AVP365" s="163"/>
      <c r="AVQ365" s="163"/>
      <c r="AVR365" s="163"/>
      <c r="AVS365" s="163"/>
      <c r="AVT365" s="163"/>
      <c r="AVU365" s="163"/>
      <c r="AVV365" s="163"/>
      <c r="AVW365" s="163"/>
      <c r="AVX365" s="163"/>
      <c r="AVY365" s="163"/>
      <c r="AVZ365" s="163"/>
      <c r="AWA365" s="163"/>
      <c r="AWB365" s="163"/>
      <c r="AWC365" s="163"/>
      <c r="AWD365" s="163"/>
      <c r="AWE365" s="163"/>
      <c r="AWF365" s="163"/>
      <c r="AWG365" s="163"/>
      <c r="AWH365" s="163"/>
      <c r="AWI365" s="163"/>
      <c r="AWJ365" s="163"/>
      <c r="AWK365" s="163"/>
      <c r="AWL365" s="163"/>
      <c r="AWM365" s="163"/>
      <c r="AWN365" s="163"/>
      <c r="AWO365" s="163"/>
      <c r="AWP365" s="163"/>
      <c r="AWQ365" s="163"/>
      <c r="AWR365" s="163"/>
      <c r="AWS365" s="163"/>
      <c r="AWT365" s="163"/>
      <c r="AWU365" s="163"/>
      <c r="AWV365" s="163"/>
      <c r="AWW365" s="163"/>
      <c r="AWX365" s="163"/>
      <c r="AWY365" s="163"/>
      <c r="AWZ365" s="163"/>
      <c r="AXA365" s="163"/>
      <c r="AXB365" s="163"/>
      <c r="AXC365" s="163"/>
      <c r="AXD365" s="163"/>
      <c r="AXE365" s="163"/>
      <c r="AXF365" s="163"/>
      <c r="AXG365" s="163"/>
      <c r="AXH365" s="163"/>
      <c r="AXI365" s="163"/>
      <c r="AXJ365" s="163"/>
      <c r="AXK365" s="163"/>
      <c r="AXL365" s="163"/>
      <c r="AXM365" s="163"/>
      <c r="AXN365" s="163"/>
      <c r="AXO365" s="163"/>
      <c r="AXP365" s="163"/>
      <c r="AXQ365" s="163"/>
      <c r="AXR365" s="163"/>
      <c r="AXS365" s="163"/>
      <c r="AXT365" s="163"/>
      <c r="AXU365" s="163"/>
      <c r="AXV365" s="163"/>
      <c r="AXW365" s="163"/>
      <c r="AXX365" s="163"/>
      <c r="AXY365" s="163"/>
      <c r="AXZ365" s="163"/>
      <c r="AYA365" s="163"/>
      <c r="AYB365" s="163"/>
      <c r="AYC365" s="163"/>
      <c r="AYD365" s="163"/>
      <c r="AYE365" s="163"/>
      <c r="AYF365" s="163"/>
      <c r="AYG365" s="163"/>
      <c r="AYH365" s="163"/>
      <c r="AYI365" s="163"/>
      <c r="AYJ365" s="163"/>
      <c r="AYK365" s="163"/>
      <c r="AYL365" s="163"/>
      <c r="AYM365" s="163"/>
      <c r="AYN365" s="163"/>
      <c r="AYO365" s="163"/>
      <c r="AYP365" s="163"/>
      <c r="AYQ365" s="163"/>
      <c r="AYR365" s="163"/>
      <c r="AYS365" s="163"/>
      <c r="AYT365" s="163"/>
      <c r="AYU365" s="163"/>
      <c r="AYV365" s="163"/>
      <c r="AYW365" s="163"/>
      <c r="AYX365" s="163"/>
      <c r="AYY365" s="163"/>
      <c r="AYZ365" s="163"/>
      <c r="AZA365" s="163"/>
      <c r="AZB365" s="163"/>
      <c r="AZC365" s="163"/>
      <c r="AZD365" s="163"/>
      <c r="AZE365" s="163"/>
      <c r="AZF365" s="163"/>
      <c r="AZG365" s="163"/>
      <c r="AZH365" s="163"/>
      <c r="AZI365" s="163"/>
      <c r="AZJ365" s="163"/>
      <c r="AZK365" s="163"/>
      <c r="AZL365" s="163"/>
      <c r="AZM365" s="163"/>
      <c r="AZN365" s="163"/>
      <c r="AZO365" s="163"/>
      <c r="AZP365" s="163"/>
      <c r="AZQ365" s="163"/>
      <c r="AZR365" s="163"/>
      <c r="AZS365" s="163"/>
      <c r="AZT365" s="163"/>
      <c r="AZU365" s="163"/>
      <c r="AZV365" s="163"/>
      <c r="AZW365" s="163"/>
      <c r="AZX365" s="163"/>
      <c r="AZY365" s="163"/>
      <c r="AZZ365" s="163"/>
      <c r="BAA365" s="163"/>
      <c r="BAB365" s="163"/>
      <c r="BAC365" s="163"/>
      <c r="BAD365" s="163"/>
      <c r="BAE365" s="163"/>
      <c r="BAF365" s="163"/>
      <c r="BAG365" s="163"/>
      <c r="BAH365" s="163"/>
      <c r="BAI365" s="163"/>
      <c r="BAJ365" s="163"/>
      <c r="BAK365" s="163"/>
      <c r="BAL365" s="163"/>
      <c r="BAM365" s="163"/>
      <c r="BAN365" s="163"/>
      <c r="BAO365" s="163"/>
      <c r="BAP365" s="163"/>
      <c r="BAQ365" s="163"/>
      <c r="BAR365" s="163"/>
      <c r="BAS365" s="163"/>
      <c r="BAT365" s="163"/>
      <c r="BAU365" s="163"/>
      <c r="BAV365" s="163"/>
      <c r="BAW365" s="163"/>
      <c r="BAX365" s="163"/>
      <c r="BAY365" s="163"/>
      <c r="BAZ365" s="163"/>
      <c r="BBA365" s="163"/>
      <c r="BBB365" s="163"/>
      <c r="BBC365" s="163"/>
      <c r="BBD365" s="163"/>
      <c r="BBE365" s="163"/>
      <c r="BBF365" s="163"/>
      <c r="BBG365" s="163"/>
      <c r="BBH365" s="163"/>
      <c r="BBI365" s="163"/>
      <c r="BBJ365" s="163"/>
      <c r="BBK365" s="163"/>
      <c r="BBL365" s="163"/>
      <c r="BBM365" s="163"/>
      <c r="BBN365" s="163"/>
      <c r="BBO365" s="163"/>
      <c r="BBP365" s="163"/>
      <c r="BBQ365" s="163"/>
      <c r="BBR365" s="163"/>
      <c r="BBS365" s="163"/>
      <c r="BBT365" s="163"/>
      <c r="BBU365" s="163"/>
      <c r="BBV365" s="163"/>
      <c r="BBW365" s="163"/>
      <c r="BBX365" s="163"/>
      <c r="BBY365" s="163"/>
      <c r="BBZ365" s="163"/>
      <c r="BCA365" s="163"/>
      <c r="BCB365" s="163"/>
      <c r="BCC365" s="163"/>
      <c r="BCD365" s="163"/>
      <c r="BCE365" s="163"/>
      <c r="BCF365" s="163"/>
      <c r="BCG365" s="163"/>
      <c r="BCH365" s="163"/>
      <c r="BCI365" s="163"/>
      <c r="BCJ365" s="163"/>
      <c r="BCK365" s="163"/>
      <c r="BCL365" s="163"/>
      <c r="BCM365" s="163"/>
      <c r="BCN365" s="163"/>
      <c r="BCO365" s="163"/>
      <c r="BCP365" s="163"/>
      <c r="BCQ365" s="163"/>
      <c r="BCR365" s="163"/>
      <c r="BCS365" s="163"/>
      <c r="BCT365" s="163"/>
      <c r="BCU365" s="163"/>
      <c r="BCV365" s="163"/>
      <c r="BCW365" s="163"/>
      <c r="BCX365" s="163"/>
      <c r="BCY365" s="163"/>
      <c r="BCZ365" s="163"/>
      <c r="BDA365" s="163"/>
      <c r="BDB365" s="163"/>
      <c r="BDC365" s="163"/>
      <c r="BDD365" s="163"/>
      <c r="BDE365" s="163"/>
      <c r="BDF365" s="163"/>
      <c r="BDG365" s="163"/>
      <c r="BDH365" s="163"/>
      <c r="BDI365" s="163"/>
      <c r="BDJ365" s="163"/>
      <c r="BDK365" s="163"/>
      <c r="BDL365" s="163"/>
      <c r="BDM365" s="163"/>
      <c r="BDN365" s="163"/>
      <c r="BDO365" s="163"/>
      <c r="BDP365" s="163"/>
      <c r="BDQ365" s="163"/>
      <c r="BDR365" s="163"/>
      <c r="BDS365" s="163"/>
      <c r="BDT365" s="163"/>
      <c r="BDU365" s="163"/>
      <c r="BDV365" s="163"/>
      <c r="BDW365" s="163"/>
      <c r="BDX365" s="163"/>
      <c r="BDY365" s="163"/>
      <c r="BDZ365" s="163"/>
      <c r="BEA365" s="163"/>
      <c r="BEB365" s="163"/>
      <c r="BEC365" s="163"/>
      <c r="BED365" s="163"/>
      <c r="BEE365" s="163"/>
      <c r="BEF365" s="163"/>
      <c r="BEG365" s="163"/>
      <c r="BEH365" s="163"/>
      <c r="BEI365" s="163"/>
      <c r="BEJ365" s="163"/>
      <c r="BEK365" s="163"/>
      <c r="BEL365" s="163"/>
      <c r="BEM365" s="163"/>
      <c r="BEN365" s="163"/>
      <c r="BEO365" s="163"/>
      <c r="BEP365" s="163"/>
      <c r="BEQ365" s="163"/>
      <c r="BER365" s="163"/>
      <c r="BES365" s="163"/>
      <c r="BET365" s="163"/>
      <c r="BEU365" s="163"/>
      <c r="BEV365" s="163"/>
      <c r="BEW365" s="163"/>
      <c r="BEX365" s="163"/>
      <c r="BEY365" s="163"/>
      <c r="BEZ365" s="163"/>
      <c r="BFA365" s="163"/>
      <c r="BFB365" s="163"/>
      <c r="BFC365" s="163"/>
      <c r="BFD365" s="163"/>
      <c r="BFE365" s="163"/>
      <c r="BFF365" s="163"/>
      <c r="BFG365" s="163"/>
      <c r="BFH365" s="163"/>
      <c r="BFI365" s="163"/>
      <c r="BFJ365" s="163"/>
      <c r="BFK365" s="163"/>
      <c r="BFL365" s="163"/>
      <c r="BFM365" s="163"/>
      <c r="BFN365" s="163"/>
      <c r="BFO365" s="163"/>
      <c r="BFP365" s="163"/>
      <c r="BFQ365" s="163"/>
      <c r="BFR365" s="163"/>
      <c r="BFS365" s="163"/>
      <c r="BFT365" s="163"/>
      <c r="BFU365" s="163"/>
      <c r="BFV365" s="163"/>
      <c r="BFW365" s="163"/>
      <c r="BFX365" s="163"/>
      <c r="BFY365" s="163"/>
      <c r="BFZ365" s="163"/>
      <c r="BGA365" s="163"/>
      <c r="BGB365" s="163"/>
      <c r="BGC365" s="163"/>
      <c r="BGD365" s="163"/>
      <c r="BGE365" s="163"/>
      <c r="BGF365" s="163"/>
      <c r="BGG365" s="163"/>
      <c r="BGH365" s="163"/>
      <c r="BGI365" s="163"/>
      <c r="BGJ365" s="163"/>
      <c r="BGK365" s="163"/>
      <c r="BGL365" s="163"/>
      <c r="BGM365" s="163"/>
      <c r="BGN365" s="163"/>
      <c r="BGO365" s="163"/>
      <c r="BGP365" s="163"/>
      <c r="BGQ365" s="163"/>
      <c r="BGR365" s="163"/>
      <c r="BGS365" s="163"/>
      <c r="BGT365" s="163"/>
      <c r="BGU365" s="163"/>
      <c r="BGV365" s="163"/>
      <c r="BGW365" s="163"/>
      <c r="BGX365" s="163"/>
      <c r="BGY365" s="163"/>
      <c r="BGZ365" s="163"/>
      <c r="BHA365" s="163"/>
      <c r="BHB365" s="163"/>
      <c r="BHC365" s="163"/>
      <c r="BHD365" s="163"/>
      <c r="BHE365" s="163"/>
      <c r="BHF365" s="163"/>
      <c r="BHG365" s="163"/>
      <c r="BHH365" s="163"/>
      <c r="BHI365" s="163"/>
      <c r="BHJ365" s="163"/>
      <c r="BHK365" s="163"/>
      <c r="BHL365" s="163"/>
      <c r="BHM365" s="163"/>
      <c r="BHN365" s="163"/>
      <c r="BHO365" s="163"/>
      <c r="BHP365" s="163"/>
      <c r="BHQ365" s="163"/>
      <c r="BHR365" s="163"/>
      <c r="BHS365" s="163"/>
      <c r="BHT365" s="163"/>
      <c r="BHU365" s="163"/>
      <c r="BHV365" s="163"/>
      <c r="BHW365" s="163"/>
      <c r="BHX365" s="163"/>
      <c r="BHY365" s="163"/>
      <c r="BHZ365" s="163"/>
      <c r="BIA365" s="163"/>
      <c r="BIB365" s="163"/>
      <c r="BIC365" s="163"/>
      <c r="BID365" s="163"/>
      <c r="BIE365" s="163"/>
      <c r="BIF365" s="163"/>
      <c r="BIG365" s="163"/>
      <c r="BIH365" s="163"/>
      <c r="BII365" s="163"/>
      <c r="BIJ365" s="163"/>
      <c r="BIK365" s="163"/>
      <c r="BIL365" s="163"/>
      <c r="BIM365" s="163"/>
      <c r="BIN365" s="163"/>
      <c r="BIO365" s="163"/>
      <c r="BIP365" s="163"/>
      <c r="BIQ365" s="163"/>
      <c r="BIR365" s="163"/>
      <c r="BIS365" s="163"/>
      <c r="BIT365" s="163"/>
      <c r="BIU365" s="163"/>
      <c r="BIV365" s="163"/>
      <c r="BIW365" s="163"/>
      <c r="BIX365" s="163"/>
      <c r="BIY365" s="163"/>
      <c r="BIZ365" s="163"/>
      <c r="BJA365" s="163"/>
      <c r="BJB365" s="163"/>
      <c r="BJC365" s="163"/>
      <c r="BJD365" s="163"/>
      <c r="BJE365" s="163"/>
      <c r="BJF365" s="163"/>
      <c r="BJG365" s="163"/>
      <c r="BJH365" s="163"/>
      <c r="BJI365" s="163"/>
      <c r="BJJ365" s="163"/>
      <c r="BJK365" s="163"/>
      <c r="BJL365" s="163"/>
      <c r="BJM365" s="163"/>
      <c r="BJN365" s="163"/>
      <c r="BJO365" s="163"/>
      <c r="BJP365" s="163"/>
      <c r="BJQ365" s="163"/>
      <c r="BJR365" s="163"/>
      <c r="BJS365" s="163"/>
      <c r="BJT365" s="163"/>
      <c r="BJU365" s="163"/>
      <c r="BJV365" s="163"/>
      <c r="BJW365" s="163"/>
      <c r="BJX365" s="163"/>
      <c r="BJY365" s="163"/>
      <c r="BJZ365" s="163"/>
      <c r="BKA365" s="163"/>
      <c r="BKB365" s="163"/>
      <c r="BKC365" s="163"/>
      <c r="BKD365" s="163"/>
      <c r="BKE365" s="163"/>
      <c r="BKF365" s="163"/>
      <c r="BKG365" s="163"/>
      <c r="BKH365" s="163"/>
      <c r="BKI365" s="163"/>
      <c r="BKJ365" s="163"/>
      <c r="BKK365" s="163"/>
      <c r="BKL365" s="163"/>
      <c r="BKM365" s="163"/>
      <c r="BKN365" s="163"/>
      <c r="BKO365" s="163"/>
      <c r="BKP365" s="163"/>
      <c r="BKQ365" s="163"/>
      <c r="BKR365" s="163"/>
      <c r="BKS365" s="163"/>
      <c r="BKT365" s="163"/>
      <c r="BKU365" s="163"/>
      <c r="BKV365" s="163"/>
      <c r="BKW365" s="163"/>
      <c r="BKX365" s="163"/>
      <c r="BKY365" s="163"/>
      <c r="BKZ365" s="163"/>
      <c r="BLA365" s="163"/>
      <c r="BLB365" s="163"/>
      <c r="BLC365" s="163"/>
      <c r="BLD365" s="163"/>
      <c r="BLE365" s="163"/>
      <c r="BLF365" s="163"/>
      <c r="BLG365" s="163"/>
      <c r="BLH365" s="163"/>
      <c r="BLI365" s="163"/>
      <c r="BLJ365" s="163"/>
      <c r="BLK365" s="163"/>
      <c r="BLL365" s="163"/>
      <c r="BLM365" s="163"/>
      <c r="BLN365" s="163"/>
      <c r="BLO365" s="163"/>
      <c r="BLP365" s="163"/>
      <c r="BLQ365" s="163"/>
      <c r="BLR365" s="163"/>
      <c r="BLS365" s="163"/>
      <c r="BLT365" s="163"/>
      <c r="BLU365" s="163"/>
      <c r="BLV365" s="163"/>
      <c r="BLW365" s="163"/>
      <c r="BLX365" s="163"/>
      <c r="BLY365" s="163"/>
      <c r="BLZ365" s="163"/>
      <c r="BMA365" s="163"/>
      <c r="BMB365" s="163"/>
      <c r="BMC365" s="163"/>
      <c r="BMD365" s="163"/>
      <c r="BME365" s="163"/>
      <c r="BMF365" s="163"/>
      <c r="BMG365" s="163"/>
      <c r="BMH365" s="163"/>
      <c r="BMI365" s="163"/>
      <c r="BMJ365" s="163"/>
      <c r="BMK365" s="163"/>
      <c r="BML365" s="163"/>
      <c r="BMM365" s="163"/>
      <c r="BMN365" s="163"/>
      <c r="BMO365" s="163"/>
      <c r="BMP365" s="163"/>
      <c r="BMQ365" s="163"/>
      <c r="BMR365" s="163"/>
      <c r="BMS365" s="163"/>
      <c r="BMT365" s="163"/>
      <c r="BMU365" s="163"/>
      <c r="BMV365" s="163"/>
      <c r="BMW365" s="163"/>
      <c r="BMX365" s="163"/>
      <c r="BMY365" s="163"/>
      <c r="BMZ365" s="163"/>
      <c r="BNA365" s="163"/>
      <c r="BNB365" s="163"/>
      <c r="BNC365" s="163"/>
      <c r="BND365" s="163"/>
      <c r="BNE365" s="163"/>
      <c r="BNF365" s="163"/>
      <c r="BNG365" s="163"/>
      <c r="BNH365" s="163"/>
      <c r="BNI365" s="163"/>
      <c r="BNJ365" s="163"/>
      <c r="BNK365" s="163"/>
      <c r="BNL365" s="163"/>
      <c r="BNM365" s="163"/>
      <c r="BNN365" s="163"/>
      <c r="BNO365" s="163"/>
      <c r="BNP365" s="163"/>
      <c r="BNQ365" s="163"/>
      <c r="BNR365" s="163"/>
      <c r="BNS365" s="163"/>
      <c r="BNT365" s="163"/>
      <c r="BNU365" s="163"/>
      <c r="BNV365" s="163"/>
      <c r="BNW365" s="163"/>
      <c r="BNX365" s="163"/>
      <c r="BNY365" s="163"/>
      <c r="BNZ365" s="163"/>
      <c r="BOA365" s="163"/>
      <c r="BOB365" s="163"/>
      <c r="BOC365" s="163"/>
      <c r="BOD365" s="163"/>
      <c r="BOE365" s="163"/>
      <c r="BOF365" s="163"/>
      <c r="BOG365" s="163"/>
      <c r="BOH365" s="163"/>
      <c r="BOI365" s="163"/>
      <c r="BOJ365" s="163"/>
      <c r="BOK365" s="163"/>
      <c r="BOL365" s="163"/>
      <c r="BOM365" s="163"/>
      <c r="BON365" s="163"/>
      <c r="BOO365" s="163"/>
      <c r="BOP365" s="163"/>
      <c r="BOQ365" s="163"/>
      <c r="BOR365" s="163"/>
      <c r="BOS365" s="163"/>
      <c r="BOT365" s="163"/>
      <c r="BOU365" s="163"/>
      <c r="BOV365" s="163"/>
      <c r="BOW365" s="163"/>
      <c r="BOX365" s="163"/>
      <c r="BOY365" s="163"/>
      <c r="BOZ365" s="163"/>
      <c r="BPA365" s="163"/>
      <c r="BPB365" s="163"/>
      <c r="BPC365" s="163"/>
      <c r="BPD365" s="163"/>
      <c r="BPE365" s="163"/>
      <c r="BPF365" s="163"/>
      <c r="BPG365" s="163"/>
      <c r="BPH365" s="163"/>
      <c r="BPI365" s="163"/>
      <c r="BPJ365" s="163"/>
      <c r="BPK365" s="163"/>
      <c r="BPL365" s="163"/>
      <c r="BPM365" s="163"/>
      <c r="BPN365" s="163"/>
      <c r="BPO365" s="163"/>
      <c r="BPP365" s="163"/>
      <c r="BPQ365" s="163"/>
      <c r="BPR365" s="163"/>
      <c r="BPS365" s="163"/>
      <c r="BPT365" s="163"/>
      <c r="BPU365" s="163"/>
      <c r="BPV365" s="163"/>
      <c r="BPW365" s="163"/>
      <c r="BPX365" s="163"/>
      <c r="BPY365" s="163"/>
      <c r="BPZ365" s="163"/>
      <c r="BQA365" s="163"/>
      <c r="BQB365" s="163"/>
      <c r="BQC365" s="163"/>
      <c r="BQD365" s="163"/>
      <c r="BQE365" s="163"/>
      <c r="BQF365" s="163"/>
      <c r="BQG365" s="163"/>
      <c r="BQH365" s="163"/>
      <c r="BQI365" s="163"/>
      <c r="BQJ365" s="163"/>
      <c r="BQK365" s="163"/>
      <c r="BQL365" s="163"/>
      <c r="BQM365" s="163"/>
      <c r="BQN365" s="163"/>
      <c r="BQO365" s="163"/>
      <c r="BQP365" s="163"/>
      <c r="BQQ365" s="163"/>
      <c r="BQR365" s="163"/>
      <c r="BQS365" s="163"/>
      <c r="BQT365" s="163"/>
      <c r="BQU365" s="163"/>
      <c r="BQV365" s="163"/>
      <c r="BQW365" s="163"/>
      <c r="BQX365" s="163"/>
      <c r="BQY365" s="163"/>
      <c r="BQZ365" s="163"/>
      <c r="BRA365" s="163"/>
      <c r="BRB365" s="163"/>
      <c r="BRC365" s="163"/>
      <c r="BRD365" s="163"/>
      <c r="BRE365" s="163"/>
      <c r="BRF365" s="163"/>
      <c r="BRG365" s="163"/>
      <c r="BRH365" s="163"/>
      <c r="BRI365" s="163"/>
      <c r="BRJ365" s="163"/>
      <c r="BRK365" s="163"/>
      <c r="BRL365" s="163"/>
      <c r="BRM365" s="163"/>
      <c r="BRN365" s="163"/>
      <c r="BRO365" s="163"/>
      <c r="BRP365" s="163"/>
      <c r="BRQ365" s="163"/>
      <c r="BRR365" s="163"/>
      <c r="BRS365" s="163"/>
      <c r="BRT365" s="163"/>
      <c r="BRU365" s="163"/>
      <c r="BRV365" s="163"/>
      <c r="BRW365" s="163"/>
      <c r="BRX365" s="163"/>
      <c r="BRY365" s="163"/>
      <c r="BRZ365" s="163"/>
      <c r="BSA365" s="163"/>
      <c r="BSB365" s="163"/>
      <c r="BSC365" s="163"/>
      <c r="BSD365" s="163"/>
      <c r="BSE365" s="163"/>
      <c r="BSF365" s="163"/>
      <c r="BSG365" s="163"/>
      <c r="BSH365" s="163"/>
      <c r="BSI365" s="163"/>
      <c r="BSJ365" s="163"/>
      <c r="BSK365" s="163"/>
      <c r="BSL365" s="163"/>
      <c r="BSM365" s="163"/>
      <c r="BSN365" s="163"/>
      <c r="BSO365" s="163"/>
      <c r="BSP365" s="163"/>
      <c r="BSQ365" s="163"/>
      <c r="BSR365" s="163"/>
      <c r="BSS365" s="163"/>
      <c r="BST365" s="163"/>
      <c r="BSU365" s="163"/>
      <c r="BSV365" s="163"/>
      <c r="BSW365" s="163"/>
      <c r="BSX365" s="163"/>
      <c r="BSY365" s="163"/>
      <c r="BSZ365" s="163"/>
      <c r="BTA365" s="163"/>
      <c r="BTB365" s="163"/>
      <c r="BTC365" s="163"/>
      <c r="BTD365" s="163"/>
      <c r="BTE365" s="163"/>
      <c r="BTF365" s="163"/>
      <c r="BTG365" s="163"/>
      <c r="BTH365" s="163"/>
      <c r="BTI365" s="163"/>
      <c r="BTJ365" s="163"/>
      <c r="BTK365" s="163"/>
      <c r="BTL365" s="163"/>
      <c r="BTM365" s="163"/>
      <c r="BTN365" s="163"/>
      <c r="BTO365" s="163"/>
      <c r="BTP365" s="163"/>
      <c r="BTQ365" s="163"/>
      <c r="BTR365" s="163"/>
      <c r="BTS365" s="163"/>
      <c r="BTT365" s="163"/>
      <c r="BTU365" s="163"/>
      <c r="BTV365" s="163"/>
      <c r="BTW365" s="163"/>
      <c r="BTX365" s="163"/>
      <c r="BTY365" s="163"/>
      <c r="BTZ365" s="163"/>
      <c r="BUA365" s="163"/>
      <c r="BUB365" s="163"/>
      <c r="BUC365" s="163"/>
      <c r="BUD365" s="163"/>
      <c r="BUE365" s="163"/>
      <c r="BUF365" s="163"/>
      <c r="BUG365" s="163"/>
      <c r="BUH365" s="163"/>
      <c r="BUI365" s="163"/>
      <c r="BUJ365" s="163"/>
      <c r="BUK365" s="163"/>
      <c r="BUL365" s="163"/>
      <c r="BUM365" s="163"/>
      <c r="BUN365" s="163"/>
      <c r="BUO365" s="163"/>
      <c r="BUP365" s="163"/>
      <c r="BUQ365" s="163"/>
      <c r="BUR365" s="163"/>
      <c r="BUS365" s="163"/>
      <c r="BUT365" s="163"/>
      <c r="BUU365" s="163"/>
      <c r="BUV365" s="163"/>
      <c r="BUW365" s="163"/>
      <c r="BUX365" s="163"/>
      <c r="BUY365" s="163"/>
      <c r="BUZ365" s="163"/>
      <c r="BVA365" s="163"/>
      <c r="BVB365" s="163"/>
      <c r="BVC365" s="163"/>
      <c r="BVD365" s="163"/>
      <c r="BVE365" s="163"/>
      <c r="BVF365" s="163"/>
      <c r="BVG365" s="163"/>
      <c r="BVH365" s="163"/>
      <c r="BVI365" s="163"/>
      <c r="BVJ365" s="163"/>
      <c r="BVK365" s="163"/>
      <c r="BVL365" s="163"/>
      <c r="BVM365" s="163"/>
      <c r="BVN365" s="163"/>
      <c r="BVO365" s="163"/>
      <c r="BVP365" s="163"/>
      <c r="BVQ365" s="163"/>
      <c r="BVR365" s="163"/>
      <c r="BVS365" s="163"/>
      <c r="BVT365" s="163"/>
      <c r="BVU365" s="163"/>
      <c r="BVV365" s="163"/>
      <c r="BVW365" s="163"/>
      <c r="BVX365" s="163"/>
      <c r="BVY365" s="163"/>
      <c r="BVZ365" s="163"/>
      <c r="BWA365" s="163"/>
      <c r="BWB365" s="163"/>
      <c r="BWC365" s="163"/>
      <c r="BWD365" s="163"/>
      <c r="BWE365" s="163"/>
      <c r="BWF365" s="163"/>
      <c r="BWG365" s="163"/>
      <c r="BWH365" s="163"/>
      <c r="BWI365" s="163"/>
      <c r="BWJ365" s="163"/>
      <c r="BWK365" s="163"/>
      <c r="BWL365" s="163"/>
      <c r="BWM365" s="163"/>
      <c r="BWN365" s="163"/>
      <c r="BWO365" s="163"/>
      <c r="BWP365" s="163"/>
      <c r="BWQ365" s="163"/>
      <c r="BWR365" s="163"/>
      <c r="BWS365" s="163"/>
      <c r="BWT365" s="163"/>
      <c r="BWU365" s="163"/>
      <c r="BWV365" s="163"/>
      <c r="BWW365" s="163"/>
      <c r="BWX365" s="163"/>
      <c r="BWY365" s="163"/>
      <c r="BWZ365" s="163"/>
      <c r="BXA365" s="163"/>
      <c r="BXB365" s="163"/>
      <c r="BXC365" s="163"/>
      <c r="BXD365" s="163"/>
      <c r="BXE365" s="163"/>
      <c r="BXF365" s="163"/>
      <c r="BXG365" s="163"/>
      <c r="BXH365" s="163"/>
      <c r="BXI365" s="163"/>
      <c r="BXJ365" s="163"/>
      <c r="BXK365" s="163"/>
      <c r="BXL365" s="163"/>
      <c r="BXM365" s="163"/>
      <c r="BXN365" s="163"/>
      <c r="BXO365" s="163"/>
      <c r="BXP365" s="163"/>
      <c r="BXQ365" s="163"/>
      <c r="BXR365" s="163"/>
      <c r="BXS365" s="163"/>
      <c r="BXT365" s="163"/>
      <c r="BXU365" s="163"/>
      <c r="BXV365" s="163"/>
      <c r="BXW365" s="163"/>
      <c r="BXX365" s="163"/>
      <c r="BXY365" s="163"/>
      <c r="BXZ365" s="163"/>
      <c r="BYA365" s="163"/>
      <c r="BYB365" s="163"/>
      <c r="BYC365" s="163"/>
      <c r="BYD365" s="163"/>
      <c r="BYE365" s="163"/>
      <c r="BYF365" s="163"/>
      <c r="BYG365" s="163"/>
      <c r="BYH365" s="163"/>
      <c r="BYI365" s="163"/>
      <c r="BYJ365" s="163"/>
      <c r="BYK365" s="163"/>
      <c r="BYL365" s="163"/>
      <c r="BYM365" s="163"/>
      <c r="BYN365" s="163"/>
      <c r="BYO365" s="163"/>
      <c r="BYP365" s="163"/>
      <c r="BYQ365" s="163"/>
      <c r="BYR365" s="163"/>
      <c r="BYS365" s="163"/>
      <c r="BYT365" s="163"/>
      <c r="BYU365" s="163"/>
      <c r="BYV365" s="163"/>
      <c r="BYW365" s="163"/>
      <c r="BYX365" s="163"/>
      <c r="BYY365" s="163"/>
      <c r="BYZ365" s="163"/>
      <c r="BZA365" s="163"/>
      <c r="BZB365" s="163"/>
      <c r="BZC365" s="163"/>
      <c r="BZD365" s="163"/>
      <c r="BZE365" s="163"/>
      <c r="BZF365" s="163"/>
      <c r="BZG365" s="163"/>
      <c r="BZH365" s="163"/>
      <c r="BZI365" s="163"/>
      <c r="BZJ365" s="163"/>
      <c r="BZK365" s="163"/>
      <c r="BZL365" s="163"/>
      <c r="BZM365" s="163"/>
      <c r="BZN365" s="163"/>
      <c r="BZO365" s="163"/>
      <c r="BZP365" s="163"/>
      <c r="BZQ365" s="163"/>
      <c r="BZR365" s="163"/>
      <c r="BZS365" s="163"/>
      <c r="BZT365" s="163"/>
      <c r="BZU365" s="163"/>
      <c r="BZV365" s="163"/>
      <c r="BZW365" s="163"/>
      <c r="BZX365" s="163"/>
      <c r="BZY365" s="163"/>
      <c r="BZZ365" s="163"/>
      <c r="CAA365" s="163"/>
      <c r="CAB365" s="163"/>
      <c r="CAC365" s="163"/>
      <c r="CAD365" s="163"/>
      <c r="CAE365" s="163"/>
      <c r="CAF365" s="163"/>
      <c r="CAG365" s="163"/>
      <c r="CAH365" s="163"/>
      <c r="CAI365" s="163"/>
      <c r="CAJ365" s="163"/>
      <c r="CAK365" s="163"/>
      <c r="CAL365" s="163"/>
      <c r="CAM365" s="163"/>
      <c r="CAN365" s="163"/>
      <c r="CAO365" s="163"/>
      <c r="CAP365" s="163"/>
      <c r="CAQ365" s="163"/>
      <c r="CAR365" s="163"/>
      <c r="CAS365" s="163"/>
      <c r="CAT365" s="163"/>
      <c r="CAU365" s="163"/>
      <c r="CAV365" s="163"/>
      <c r="CAW365" s="163"/>
      <c r="CAX365" s="163"/>
      <c r="CAY365" s="163"/>
      <c r="CAZ365" s="163"/>
      <c r="CBA365" s="163"/>
      <c r="CBB365" s="163"/>
      <c r="CBC365" s="163"/>
      <c r="CBD365" s="163"/>
      <c r="CBE365" s="163"/>
      <c r="CBF365" s="163"/>
      <c r="CBG365" s="163"/>
      <c r="CBH365" s="163"/>
      <c r="CBI365" s="163"/>
      <c r="CBJ365" s="163"/>
      <c r="CBK365" s="163"/>
      <c r="CBL365" s="163"/>
      <c r="CBM365" s="163"/>
      <c r="CBN365" s="163"/>
      <c r="CBO365" s="163"/>
      <c r="CBP365" s="163"/>
      <c r="CBQ365" s="163"/>
      <c r="CBR365" s="163"/>
      <c r="CBS365" s="163"/>
      <c r="CBT365" s="163"/>
      <c r="CBU365" s="163"/>
      <c r="CBV365" s="163"/>
      <c r="CBW365" s="163"/>
      <c r="CBX365" s="163"/>
      <c r="CBY365" s="163"/>
      <c r="CBZ365" s="163"/>
      <c r="CCA365" s="163"/>
      <c r="CCB365" s="163"/>
      <c r="CCC365" s="163"/>
      <c r="CCD365" s="163"/>
      <c r="CCE365" s="163"/>
      <c r="CCF365" s="163"/>
      <c r="CCG365" s="163"/>
      <c r="CCH365" s="163"/>
      <c r="CCI365" s="163"/>
      <c r="CCJ365" s="163"/>
      <c r="CCK365" s="163"/>
      <c r="CCL365" s="163"/>
      <c r="CCM365" s="163"/>
      <c r="CCN365" s="163"/>
      <c r="CCO365" s="163"/>
      <c r="CCP365" s="163"/>
      <c r="CCQ365" s="163"/>
      <c r="CCR365" s="163"/>
      <c r="CCS365" s="163"/>
      <c r="CCT365" s="163"/>
      <c r="CCU365" s="163"/>
      <c r="CCV365" s="163"/>
      <c r="CCW365" s="163"/>
      <c r="CCX365" s="163"/>
      <c r="CCY365" s="163"/>
      <c r="CCZ365" s="163"/>
      <c r="CDA365" s="163"/>
      <c r="CDB365" s="163"/>
      <c r="CDC365" s="163"/>
      <c r="CDD365" s="163"/>
      <c r="CDE365" s="163"/>
      <c r="CDF365" s="163"/>
      <c r="CDG365" s="163"/>
      <c r="CDH365" s="163"/>
      <c r="CDI365" s="163"/>
      <c r="CDJ365" s="163"/>
      <c r="CDK365" s="163"/>
      <c r="CDL365" s="163"/>
      <c r="CDM365" s="163"/>
      <c r="CDN365" s="163"/>
      <c r="CDO365" s="163"/>
      <c r="CDP365" s="163"/>
      <c r="CDQ365" s="163"/>
      <c r="CDR365" s="163"/>
      <c r="CDS365" s="163"/>
      <c r="CDT365" s="163"/>
      <c r="CDU365" s="163"/>
      <c r="CDV365" s="163"/>
      <c r="CDW365" s="163"/>
      <c r="CDX365" s="163"/>
      <c r="CDY365" s="163"/>
      <c r="CDZ365" s="163"/>
      <c r="CEA365" s="163"/>
      <c r="CEB365" s="163"/>
      <c r="CEC365" s="163"/>
      <c r="CED365" s="163"/>
      <c r="CEE365" s="163"/>
      <c r="CEF365" s="163"/>
      <c r="CEG365" s="163"/>
      <c r="CEH365" s="163"/>
      <c r="CEI365" s="163"/>
      <c r="CEJ365" s="163"/>
      <c r="CEK365" s="163"/>
      <c r="CEL365" s="163"/>
      <c r="CEM365" s="163"/>
      <c r="CEN365" s="163"/>
      <c r="CEO365" s="163"/>
      <c r="CEP365" s="163"/>
      <c r="CEQ365" s="163"/>
      <c r="CER365" s="163"/>
      <c r="CES365" s="163"/>
      <c r="CET365" s="163"/>
      <c r="CEU365" s="163"/>
      <c r="CEV365" s="163"/>
      <c r="CEW365" s="163"/>
      <c r="CEX365" s="163"/>
      <c r="CEY365" s="163"/>
      <c r="CEZ365" s="163"/>
      <c r="CFA365" s="163"/>
      <c r="CFB365" s="163"/>
      <c r="CFC365" s="163"/>
      <c r="CFD365" s="163"/>
      <c r="CFE365" s="163"/>
      <c r="CFF365" s="163"/>
      <c r="CFG365" s="163"/>
      <c r="CFH365" s="163"/>
      <c r="CFI365" s="163"/>
      <c r="CFJ365" s="163"/>
      <c r="CFK365" s="163"/>
      <c r="CFL365" s="163"/>
      <c r="CFM365" s="163"/>
      <c r="CFN365" s="163"/>
      <c r="CFO365" s="163"/>
      <c r="CFP365" s="163"/>
      <c r="CFQ365" s="163"/>
      <c r="CFR365" s="163"/>
      <c r="CFS365" s="163"/>
      <c r="CFT365" s="163"/>
      <c r="CFU365" s="163"/>
      <c r="CFV365" s="163"/>
      <c r="CFW365" s="163"/>
      <c r="CFX365" s="163"/>
      <c r="CFY365" s="163"/>
      <c r="CFZ365" s="163"/>
      <c r="CGA365" s="163"/>
      <c r="CGB365" s="163"/>
      <c r="CGC365" s="163"/>
      <c r="CGD365" s="163"/>
      <c r="CGE365" s="163"/>
      <c r="CGF365" s="163"/>
      <c r="CGG365" s="163"/>
      <c r="CGH365" s="163"/>
      <c r="CGI365" s="163"/>
      <c r="CGJ365" s="163"/>
      <c r="CGK365" s="163"/>
      <c r="CGL365" s="163"/>
      <c r="CGM365" s="163"/>
      <c r="CGN365" s="163"/>
      <c r="CGO365" s="163"/>
      <c r="CGP365" s="163"/>
      <c r="CGQ365" s="163"/>
      <c r="CGR365" s="163"/>
      <c r="CGS365" s="163"/>
      <c r="CGT365" s="163"/>
      <c r="CGU365" s="163"/>
      <c r="CGV365" s="163"/>
      <c r="CGW365" s="163"/>
      <c r="CGX365" s="163"/>
      <c r="CGY365" s="163"/>
      <c r="CGZ365" s="163"/>
      <c r="CHA365" s="163"/>
      <c r="CHB365" s="163"/>
      <c r="CHC365" s="163"/>
      <c r="CHD365" s="163"/>
      <c r="CHE365" s="163"/>
      <c r="CHF365" s="163"/>
      <c r="CHG365" s="163"/>
      <c r="CHH365" s="163"/>
      <c r="CHI365" s="163"/>
      <c r="CHJ365" s="163"/>
      <c r="CHK365" s="163"/>
      <c r="CHL365" s="163"/>
      <c r="CHM365" s="163"/>
      <c r="CHN365" s="163"/>
      <c r="CHO365" s="163"/>
      <c r="CHP365" s="163"/>
      <c r="CHQ365" s="163"/>
      <c r="CHR365" s="163"/>
      <c r="CHS365" s="163"/>
      <c r="CHT365" s="163"/>
      <c r="CHU365" s="163"/>
      <c r="CHV365" s="163"/>
      <c r="CHW365" s="163"/>
      <c r="CHX365" s="163"/>
      <c r="CHY365" s="163"/>
      <c r="CHZ365" s="163"/>
      <c r="CIA365" s="163"/>
      <c r="CIB365" s="163"/>
      <c r="CIC365" s="163"/>
      <c r="CID365" s="163"/>
      <c r="CIE365" s="163"/>
      <c r="CIF365" s="163"/>
      <c r="CIG365" s="163"/>
      <c r="CIH365" s="163"/>
      <c r="CII365" s="163"/>
      <c r="CIJ365" s="163"/>
      <c r="CIK365" s="163"/>
      <c r="CIL365" s="163"/>
      <c r="CIM365" s="163"/>
      <c r="CIN365" s="163"/>
      <c r="CIO365" s="163"/>
      <c r="CIP365" s="163"/>
      <c r="CIQ365" s="163"/>
      <c r="CIR365" s="163"/>
      <c r="CIS365" s="163"/>
      <c r="CIT365" s="163"/>
      <c r="CIU365" s="163"/>
      <c r="CIV365" s="163"/>
      <c r="CIW365" s="163"/>
      <c r="CIX365" s="163"/>
      <c r="CIY365" s="163"/>
      <c r="CIZ365" s="163"/>
      <c r="CJA365" s="163"/>
      <c r="CJB365" s="163"/>
      <c r="CJC365" s="163"/>
      <c r="CJD365" s="163"/>
      <c r="CJE365" s="163"/>
      <c r="CJF365" s="163"/>
      <c r="CJG365" s="163"/>
      <c r="CJH365" s="163"/>
      <c r="CJI365" s="163"/>
      <c r="CJJ365" s="163"/>
      <c r="CJK365" s="163"/>
      <c r="CJL365" s="163"/>
      <c r="CJM365" s="163"/>
      <c r="CJN365" s="163"/>
      <c r="CJO365" s="163"/>
      <c r="CJP365" s="163"/>
      <c r="CJQ365" s="163"/>
      <c r="CJR365" s="163"/>
      <c r="CJS365" s="163"/>
      <c r="CJT365" s="163"/>
      <c r="CJU365" s="163"/>
      <c r="CJV365" s="163"/>
      <c r="CJW365" s="163"/>
      <c r="CJX365" s="163"/>
      <c r="CJY365" s="163"/>
      <c r="CJZ365" s="163"/>
      <c r="CKA365" s="163"/>
      <c r="CKB365" s="163"/>
      <c r="CKC365" s="163"/>
      <c r="CKD365" s="163"/>
      <c r="CKE365" s="163"/>
      <c r="CKF365" s="163"/>
      <c r="CKG365" s="163"/>
      <c r="CKH365" s="163"/>
      <c r="CKI365" s="163"/>
      <c r="CKJ365" s="163"/>
      <c r="CKK365" s="163"/>
      <c r="CKL365" s="163"/>
      <c r="CKM365" s="163"/>
      <c r="CKN365" s="163"/>
      <c r="CKO365" s="163"/>
      <c r="CKP365" s="163"/>
      <c r="CKQ365" s="163"/>
      <c r="CKR365" s="163"/>
      <c r="CKS365" s="163"/>
      <c r="CKT365" s="163"/>
      <c r="CKU365" s="163"/>
      <c r="CKV365" s="163"/>
      <c r="CKW365" s="163"/>
      <c r="CKX365" s="163"/>
      <c r="CKY365" s="163"/>
      <c r="CKZ365" s="163"/>
      <c r="CLA365" s="163"/>
      <c r="CLB365" s="163"/>
      <c r="CLC365" s="163"/>
      <c r="CLD365" s="163"/>
      <c r="CLE365" s="163"/>
      <c r="CLF365" s="163"/>
      <c r="CLG365" s="163"/>
      <c r="CLH365" s="163"/>
      <c r="CLI365" s="163"/>
      <c r="CLJ365" s="163"/>
      <c r="CLK365" s="163"/>
      <c r="CLL365" s="163"/>
      <c r="CLM365" s="163"/>
      <c r="CLN365" s="163"/>
      <c r="CLO365" s="163"/>
      <c r="CLP365" s="163"/>
      <c r="CLQ365" s="163"/>
      <c r="CLR365" s="163"/>
      <c r="CLS365" s="163"/>
      <c r="CLT365" s="163"/>
      <c r="CLU365" s="163"/>
      <c r="CLV365" s="163"/>
      <c r="CLW365" s="163"/>
      <c r="CLX365" s="163"/>
      <c r="CLY365" s="163"/>
      <c r="CLZ365" s="163"/>
      <c r="CMA365" s="163"/>
      <c r="CMB365" s="163"/>
      <c r="CMC365" s="163"/>
      <c r="CMD365" s="163"/>
      <c r="CME365" s="163"/>
      <c r="CMF365" s="163"/>
      <c r="CMG365" s="163"/>
      <c r="CMH365" s="163"/>
      <c r="CMI365" s="163"/>
      <c r="CMJ365" s="163"/>
      <c r="CMK365" s="163"/>
      <c r="CML365" s="163"/>
      <c r="CMM365" s="163"/>
      <c r="CMN365" s="163"/>
      <c r="CMO365" s="163"/>
      <c r="CMP365" s="163"/>
      <c r="CMQ365" s="163"/>
      <c r="CMR365" s="163"/>
      <c r="CMS365" s="163"/>
      <c r="CMT365" s="163"/>
      <c r="CMU365" s="163"/>
      <c r="CMV365" s="163"/>
      <c r="CMW365" s="163"/>
      <c r="CMX365" s="163"/>
      <c r="CMY365" s="163"/>
      <c r="CMZ365" s="163"/>
      <c r="CNA365" s="163"/>
      <c r="CNB365" s="163"/>
      <c r="CNC365" s="163"/>
      <c r="CND365" s="163"/>
      <c r="CNE365" s="163"/>
      <c r="CNF365" s="163"/>
      <c r="CNG365" s="163"/>
      <c r="CNH365" s="163"/>
      <c r="CNI365" s="163"/>
      <c r="CNJ365" s="163"/>
      <c r="CNK365" s="163"/>
      <c r="CNL365" s="163"/>
      <c r="CNM365" s="163"/>
      <c r="CNN365" s="163"/>
      <c r="CNO365" s="163"/>
      <c r="CNP365" s="163"/>
      <c r="CNQ365" s="163"/>
      <c r="CNR365" s="163"/>
      <c r="CNS365" s="163"/>
      <c r="CNT365" s="163"/>
      <c r="CNU365" s="163"/>
      <c r="CNV365" s="163"/>
      <c r="CNW365" s="163"/>
      <c r="CNX365" s="163"/>
      <c r="CNY365" s="163"/>
      <c r="CNZ365" s="163"/>
      <c r="COA365" s="163"/>
      <c r="COB365" s="163"/>
      <c r="COC365" s="163"/>
      <c r="COD365" s="163"/>
      <c r="COE365" s="163"/>
      <c r="COF365" s="163"/>
      <c r="COG365" s="163"/>
      <c r="COH365" s="163"/>
      <c r="COI365" s="163"/>
      <c r="COJ365" s="163"/>
      <c r="COK365" s="163"/>
      <c r="COL365" s="163"/>
      <c r="COM365" s="163"/>
      <c r="CON365" s="163"/>
      <c r="COO365" s="163"/>
      <c r="COP365" s="163"/>
      <c r="COQ365" s="163"/>
      <c r="COR365" s="163"/>
      <c r="COS365" s="163"/>
      <c r="COT365" s="163"/>
      <c r="COU365" s="163"/>
      <c r="COV365" s="163"/>
      <c r="COW365" s="163"/>
      <c r="COX365" s="163"/>
      <c r="COY365" s="163"/>
      <c r="COZ365" s="163"/>
      <c r="CPA365" s="163"/>
      <c r="CPB365" s="163"/>
      <c r="CPC365" s="163"/>
      <c r="CPD365" s="163"/>
      <c r="CPE365" s="163"/>
      <c r="CPF365" s="163"/>
      <c r="CPG365" s="163"/>
      <c r="CPH365" s="163"/>
      <c r="CPI365" s="163"/>
      <c r="CPJ365" s="163"/>
      <c r="CPK365" s="163"/>
      <c r="CPL365" s="163"/>
      <c r="CPM365" s="163"/>
      <c r="CPN365" s="163"/>
      <c r="CPO365" s="163"/>
      <c r="CPP365" s="163"/>
      <c r="CPQ365" s="163"/>
      <c r="CPR365" s="163"/>
      <c r="CPS365" s="163"/>
      <c r="CPT365" s="163"/>
      <c r="CPU365" s="163"/>
      <c r="CPV365" s="163"/>
      <c r="CPW365" s="163"/>
      <c r="CPX365" s="163"/>
      <c r="CPY365" s="163"/>
      <c r="CPZ365" s="163"/>
      <c r="CQA365" s="163"/>
      <c r="CQB365" s="163"/>
      <c r="CQC365" s="163"/>
      <c r="CQD365" s="163"/>
      <c r="CQE365" s="163"/>
      <c r="CQF365" s="163"/>
      <c r="CQG365" s="163"/>
      <c r="CQH365" s="163"/>
      <c r="CQI365" s="163"/>
      <c r="CQJ365" s="163"/>
      <c r="CQK365" s="163"/>
      <c r="CQL365" s="163"/>
      <c r="CQM365" s="163"/>
      <c r="CQN365" s="163"/>
      <c r="CQO365" s="163"/>
      <c r="CQP365" s="163"/>
      <c r="CQQ365" s="163"/>
      <c r="CQR365" s="163"/>
      <c r="CQS365" s="163"/>
      <c r="CQT365" s="163"/>
      <c r="CQU365" s="163"/>
      <c r="CQV365" s="163"/>
      <c r="CQW365" s="163"/>
      <c r="CQX365" s="163"/>
      <c r="CQY365" s="163"/>
      <c r="CQZ365" s="163"/>
      <c r="CRA365" s="163"/>
      <c r="CRB365" s="163"/>
      <c r="CRC365" s="163"/>
      <c r="CRD365" s="163"/>
      <c r="CRE365" s="163"/>
      <c r="CRF365" s="163"/>
      <c r="CRG365" s="163"/>
      <c r="CRH365" s="163"/>
      <c r="CRI365" s="163"/>
      <c r="CRJ365" s="163"/>
      <c r="CRK365" s="163"/>
      <c r="CRL365" s="163"/>
      <c r="CRM365" s="163"/>
      <c r="CRN365" s="163"/>
      <c r="CRO365" s="163"/>
      <c r="CRP365" s="163"/>
      <c r="CRQ365" s="163"/>
      <c r="CRR365" s="163"/>
      <c r="CRS365" s="163"/>
      <c r="CRT365" s="163"/>
      <c r="CRU365" s="163"/>
      <c r="CRV365" s="163"/>
      <c r="CRW365" s="163"/>
      <c r="CRX365" s="163"/>
      <c r="CRY365" s="163"/>
      <c r="CRZ365" s="163"/>
      <c r="CSA365" s="163"/>
      <c r="CSB365" s="163"/>
      <c r="CSC365" s="163"/>
      <c r="CSD365" s="163"/>
      <c r="CSE365" s="163"/>
      <c r="CSF365" s="163"/>
      <c r="CSG365" s="163"/>
      <c r="CSH365" s="163"/>
      <c r="CSI365" s="163"/>
      <c r="CSJ365" s="163"/>
      <c r="CSK365" s="163"/>
      <c r="CSL365" s="163"/>
      <c r="CSM365" s="163"/>
      <c r="CSN365" s="163"/>
      <c r="CSO365" s="163"/>
      <c r="CSP365" s="163"/>
      <c r="CSQ365" s="163"/>
      <c r="CSR365" s="163"/>
      <c r="CSS365" s="163"/>
      <c r="CST365" s="163"/>
      <c r="CSU365" s="163"/>
      <c r="CSV365" s="163"/>
      <c r="CSW365" s="163"/>
      <c r="CSX365" s="163"/>
      <c r="CSY365" s="163"/>
      <c r="CSZ365" s="163"/>
      <c r="CTA365" s="163"/>
      <c r="CTB365" s="163"/>
      <c r="CTC365" s="163"/>
      <c r="CTD365" s="163"/>
      <c r="CTE365" s="163"/>
      <c r="CTF365" s="163"/>
      <c r="CTG365" s="163"/>
      <c r="CTH365" s="163"/>
      <c r="CTI365" s="163"/>
      <c r="CTJ365" s="163"/>
      <c r="CTK365" s="163"/>
      <c r="CTL365" s="163"/>
      <c r="CTM365" s="163"/>
      <c r="CTN365" s="163"/>
      <c r="CTO365" s="163"/>
      <c r="CTP365" s="163"/>
      <c r="CTQ365" s="163"/>
      <c r="CTR365" s="163"/>
      <c r="CTS365" s="163"/>
      <c r="CTT365" s="163"/>
      <c r="CTU365" s="163"/>
      <c r="CTV365" s="163"/>
      <c r="CTW365" s="163"/>
      <c r="CTX365" s="163"/>
      <c r="CTY365" s="163"/>
      <c r="CTZ365" s="163"/>
      <c r="CUA365" s="163"/>
      <c r="CUB365" s="163"/>
      <c r="CUC365" s="163"/>
      <c r="CUD365" s="163"/>
      <c r="CUE365" s="163"/>
      <c r="CUF365" s="163"/>
      <c r="CUG365" s="163"/>
      <c r="CUH365" s="163"/>
      <c r="CUI365" s="163"/>
      <c r="CUJ365" s="163"/>
      <c r="CUK365" s="163"/>
      <c r="CUL365" s="163"/>
      <c r="CUM365" s="163"/>
      <c r="CUN365" s="163"/>
      <c r="CUO365" s="163"/>
      <c r="CUP365" s="163"/>
      <c r="CUQ365" s="163"/>
      <c r="CUR365" s="163"/>
      <c r="CUS365" s="163"/>
      <c r="CUT365" s="163"/>
      <c r="CUU365" s="163"/>
      <c r="CUV365" s="163"/>
      <c r="CUW365" s="163"/>
      <c r="CUX365" s="163"/>
      <c r="CUY365" s="163"/>
      <c r="CUZ365" s="163"/>
      <c r="CVA365" s="163"/>
      <c r="CVB365" s="163"/>
      <c r="CVC365" s="163"/>
      <c r="CVD365" s="163"/>
      <c r="CVE365" s="163"/>
      <c r="CVF365" s="163"/>
      <c r="CVG365" s="163"/>
      <c r="CVH365" s="163"/>
      <c r="CVI365" s="163"/>
      <c r="CVJ365" s="163"/>
      <c r="CVK365" s="163"/>
      <c r="CVL365" s="163"/>
      <c r="CVM365" s="163"/>
      <c r="CVN365" s="163"/>
      <c r="CVO365" s="163"/>
      <c r="CVP365" s="163"/>
      <c r="CVQ365" s="163"/>
      <c r="CVR365" s="163"/>
      <c r="CVS365" s="163"/>
      <c r="CVT365" s="163"/>
      <c r="CVU365" s="163"/>
      <c r="CVV365" s="163"/>
      <c r="CVW365" s="163"/>
      <c r="CVX365" s="163"/>
      <c r="CVY365" s="163"/>
      <c r="CVZ365" s="163"/>
      <c r="CWA365" s="163"/>
      <c r="CWB365" s="163"/>
      <c r="CWC365" s="163"/>
      <c r="CWD365" s="163"/>
      <c r="CWE365" s="163"/>
      <c r="CWF365" s="163"/>
      <c r="CWG365" s="163"/>
      <c r="CWH365" s="163"/>
      <c r="CWI365" s="163"/>
      <c r="CWJ365" s="163"/>
      <c r="CWK365" s="163"/>
      <c r="CWL365" s="163"/>
      <c r="CWM365" s="163"/>
      <c r="CWN365" s="163"/>
      <c r="CWO365" s="163"/>
      <c r="CWP365" s="163"/>
      <c r="CWQ365" s="163"/>
      <c r="CWR365" s="163"/>
      <c r="CWS365" s="163"/>
      <c r="CWT365" s="163"/>
      <c r="CWU365" s="163"/>
      <c r="CWV365" s="163"/>
      <c r="CWW365" s="163"/>
      <c r="CWX365" s="163"/>
      <c r="CWY365" s="163"/>
      <c r="CWZ365" s="163"/>
      <c r="CXA365" s="163"/>
      <c r="CXB365" s="163"/>
      <c r="CXC365" s="163"/>
      <c r="CXD365" s="163"/>
      <c r="CXE365" s="163"/>
      <c r="CXF365" s="163"/>
      <c r="CXG365" s="163"/>
      <c r="CXH365" s="163"/>
      <c r="CXI365" s="163"/>
      <c r="CXJ365" s="163"/>
      <c r="CXK365" s="163"/>
      <c r="CXL365" s="163"/>
      <c r="CXM365" s="163"/>
      <c r="CXN365" s="163"/>
      <c r="CXO365" s="163"/>
      <c r="CXP365" s="163"/>
      <c r="CXQ365" s="163"/>
      <c r="CXR365" s="163"/>
      <c r="CXS365" s="163"/>
      <c r="CXT365" s="163"/>
      <c r="CXU365" s="163"/>
      <c r="CXV365" s="163"/>
      <c r="CXW365" s="163"/>
      <c r="CXX365" s="163"/>
      <c r="CXY365" s="163"/>
      <c r="CXZ365" s="163"/>
      <c r="CYA365" s="163"/>
      <c r="CYB365" s="163"/>
      <c r="CYC365" s="163"/>
      <c r="CYD365" s="163"/>
      <c r="CYE365" s="163"/>
      <c r="CYF365" s="163"/>
      <c r="CYG365" s="163"/>
      <c r="CYH365" s="163"/>
      <c r="CYI365" s="163"/>
      <c r="CYJ365" s="163"/>
      <c r="CYK365" s="163"/>
      <c r="CYL365" s="163"/>
      <c r="CYM365" s="163"/>
      <c r="CYN365" s="163"/>
      <c r="CYO365" s="163"/>
      <c r="CYP365" s="163"/>
      <c r="CYQ365" s="163"/>
      <c r="CYR365" s="163"/>
      <c r="CYS365" s="163"/>
      <c r="CYT365" s="163"/>
      <c r="CYU365" s="163"/>
      <c r="CYV365" s="163"/>
      <c r="CYW365" s="163"/>
      <c r="CYX365" s="163"/>
      <c r="CYY365" s="163"/>
      <c r="CYZ365" s="163"/>
      <c r="CZA365" s="163"/>
      <c r="CZB365" s="163"/>
      <c r="CZC365" s="163"/>
      <c r="CZD365" s="163"/>
      <c r="CZE365" s="163"/>
      <c r="CZF365" s="163"/>
      <c r="CZG365" s="163"/>
      <c r="CZH365" s="163"/>
      <c r="CZI365" s="163"/>
      <c r="CZJ365" s="163"/>
      <c r="CZK365" s="163"/>
      <c r="CZL365" s="163"/>
      <c r="CZM365" s="163"/>
      <c r="CZN365" s="163"/>
      <c r="CZO365" s="163"/>
      <c r="CZP365" s="163"/>
      <c r="CZQ365" s="163"/>
      <c r="CZR365" s="163"/>
      <c r="CZS365" s="163"/>
      <c r="CZT365" s="163"/>
      <c r="CZU365" s="163"/>
      <c r="CZV365" s="163"/>
      <c r="CZW365" s="163"/>
      <c r="CZX365" s="163"/>
      <c r="CZY365" s="163"/>
      <c r="CZZ365" s="163"/>
      <c r="DAA365" s="163"/>
      <c r="DAB365" s="163"/>
      <c r="DAC365" s="163"/>
      <c r="DAD365" s="163"/>
      <c r="DAE365" s="163"/>
      <c r="DAF365" s="163"/>
      <c r="DAG365" s="163"/>
      <c r="DAH365" s="163"/>
      <c r="DAI365" s="163"/>
      <c r="DAJ365" s="163"/>
      <c r="DAK365" s="163"/>
      <c r="DAL365" s="163"/>
      <c r="DAM365" s="163"/>
      <c r="DAN365" s="163"/>
      <c r="DAO365" s="163"/>
      <c r="DAP365" s="163"/>
      <c r="DAQ365" s="163"/>
      <c r="DAR365" s="163"/>
      <c r="DAS365" s="163"/>
      <c r="DAT365" s="163"/>
      <c r="DAU365" s="163"/>
      <c r="DAV365" s="163"/>
      <c r="DAW365" s="163"/>
      <c r="DAX365" s="163"/>
      <c r="DAY365" s="163"/>
      <c r="DAZ365" s="163"/>
      <c r="DBA365" s="163"/>
      <c r="DBB365" s="163"/>
      <c r="DBC365" s="163"/>
      <c r="DBD365" s="163"/>
      <c r="DBE365" s="163"/>
      <c r="DBF365" s="163"/>
      <c r="DBG365" s="163"/>
      <c r="DBH365" s="163"/>
      <c r="DBI365" s="163"/>
      <c r="DBJ365" s="163"/>
      <c r="DBK365" s="163"/>
      <c r="DBL365" s="163"/>
      <c r="DBM365" s="163"/>
      <c r="DBN365" s="163"/>
      <c r="DBO365" s="163"/>
      <c r="DBP365" s="163"/>
      <c r="DBQ365" s="163"/>
      <c r="DBR365" s="163"/>
      <c r="DBS365" s="163"/>
      <c r="DBT365" s="163"/>
      <c r="DBU365" s="163"/>
      <c r="DBV365" s="163"/>
      <c r="DBW365" s="163"/>
      <c r="DBX365" s="163"/>
      <c r="DBY365" s="163"/>
      <c r="DBZ365" s="163"/>
      <c r="DCA365" s="163"/>
      <c r="DCB365" s="163"/>
      <c r="DCC365" s="163"/>
      <c r="DCD365" s="163"/>
      <c r="DCE365" s="163"/>
      <c r="DCF365" s="163"/>
      <c r="DCG365" s="163"/>
      <c r="DCH365" s="163"/>
      <c r="DCI365" s="163"/>
      <c r="DCJ365" s="163"/>
      <c r="DCK365" s="163"/>
      <c r="DCL365" s="163"/>
      <c r="DCM365" s="163"/>
      <c r="DCN365" s="163"/>
      <c r="DCO365" s="163"/>
      <c r="DCP365" s="163"/>
      <c r="DCQ365" s="163"/>
      <c r="DCR365" s="163"/>
      <c r="DCS365" s="163"/>
      <c r="DCT365" s="163"/>
      <c r="DCU365" s="163"/>
      <c r="DCV365" s="163"/>
      <c r="DCW365" s="163"/>
      <c r="DCX365" s="163"/>
      <c r="DCY365" s="163"/>
      <c r="DCZ365" s="163"/>
      <c r="DDA365" s="163"/>
      <c r="DDB365" s="163"/>
      <c r="DDC365" s="163"/>
      <c r="DDD365" s="163"/>
      <c r="DDE365" s="163"/>
      <c r="DDF365" s="163"/>
      <c r="DDG365" s="163"/>
      <c r="DDH365" s="163"/>
      <c r="DDI365" s="163"/>
      <c r="DDJ365" s="163"/>
      <c r="DDK365" s="163"/>
      <c r="DDL365" s="163"/>
      <c r="DDM365" s="163"/>
      <c r="DDN365" s="163"/>
      <c r="DDO365" s="163"/>
      <c r="DDP365" s="163"/>
      <c r="DDQ365" s="163"/>
      <c r="DDR365" s="163"/>
      <c r="DDS365" s="163"/>
      <c r="DDT365" s="163"/>
      <c r="DDU365" s="163"/>
      <c r="DDV365" s="163"/>
      <c r="DDW365" s="163"/>
      <c r="DDX365" s="163"/>
      <c r="DDY365" s="163"/>
      <c r="DDZ365" s="163"/>
      <c r="DEA365" s="163"/>
      <c r="DEB365" s="163"/>
      <c r="DEC365" s="163"/>
      <c r="DED365" s="163"/>
      <c r="DEE365" s="163"/>
      <c r="DEF365" s="163"/>
      <c r="DEG365" s="163"/>
      <c r="DEH365" s="163"/>
      <c r="DEI365" s="163"/>
      <c r="DEJ365" s="163"/>
      <c r="DEK365" s="163"/>
      <c r="DEL365" s="163"/>
      <c r="DEM365" s="163"/>
      <c r="DEN365" s="163"/>
      <c r="DEO365" s="163"/>
      <c r="DEP365" s="163"/>
      <c r="DEQ365" s="163"/>
      <c r="DER365" s="163"/>
      <c r="DES365" s="163"/>
      <c r="DET365" s="163"/>
      <c r="DEU365" s="163"/>
      <c r="DEV365" s="163"/>
      <c r="DEW365" s="163"/>
      <c r="DEX365" s="163"/>
      <c r="DEY365" s="163"/>
      <c r="DEZ365" s="163"/>
      <c r="DFA365" s="163"/>
      <c r="DFB365" s="163"/>
      <c r="DFC365" s="163"/>
      <c r="DFD365" s="163"/>
      <c r="DFE365" s="163"/>
      <c r="DFF365" s="163"/>
      <c r="DFG365" s="163"/>
      <c r="DFH365" s="163"/>
      <c r="DFI365" s="163"/>
      <c r="DFJ365" s="163"/>
      <c r="DFK365" s="163"/>
      <c r="DFL365" s="163"/>
      <c r="DFM365" s="163"/>
      <c r="DFN365" s="163"/>
      <c r="DFO365" s="163"/>
      <c r="DFP365" s="163"/>
      <c r="DFQ365" s="163"/>
      <c r="DFR365" s="163"/>
      <c r="DFS365" s="163"/>
      <c r="DFT365" s="163"/>
      <c r="DFU365" s="163"/>
      <c r="DFV365" s="163"/>
      <c r="DFW365" s="163"/>
      <c r="DFX365" s="163"/>
      <c r="DFY365" s="163"/>
      <c r="DFZ365" s="163"/>
      <c r="DGA365" s="163"/>
      <c r="DGB365" s="163"/>
      <c r="DGC365" s="163"/>
      <c r="DGD365" s="163"/>
      <c r="DGE365" s="163"/>
      <c r="DGF365" s="163"/>
      <c r="DGG365" s="163"/>
      <c r="DGH365" s="163"/>
      <c r="DGI365" s="163"/>
      <c r="DGJ365" s="163"/>
      <c r="DGK365" s="163"/>
      <c r="DGL365" s="163"/>
      <c r="DGM365" s="163"/>
      <c r="DGN365" s="163"/>
      <c r="DGO365" s="163"/>
      <c r="DGP365" s="163"/>
      <c r="DGQ365" s="163"/>
      <c r="DGR365" s="163"/>
      <c r="DGS365" s="163"/>
      <c r="DGT365" s="163"/>
      <c r="DGU365" s="163"/>
      <c r="DGV365" s="163"/>
      <c r="DGW365" s="163"/>
      <c r="DGX365" s="163"/>
      <c r="DGY365" s="163"/>
      <c r="DGZ365" s="163"/>
      <c r="DHA365" s="163"/>
      <c r="DHB365" s="163"/>
      <c r="DHC365" s="163"/>
      <c r="DHD365" s="163"/>
      <c r="DHE365" s="163"/>
      <c r="DHF365" s="163"/>
      <c r="DHG365" s="163"/>
      <c r="DHH365" s="163"/>
      <c r="DHI365" s="163"/>
      <c r="DHJ365" s="163"/>
      <c r="DHK365" s="163"/>
      <c r="DHL365" s="163"/>
      <c r="DHM365" s="163"/>
      <c r="DHN365" s="163"/>
      <c r="DHO365" s="163"/>
      <c r="DHP365" s="163"/>
      <c r="DHQ365" s="163"/>
      <c r="DHR365" s="163"/>
      <c r="DHS365" s="163"/>
      <c r="DHT365" s="163"/>
      <c r="DHU365" s="163"/>
      <c r="DHV365" s="163"/>
      <c r="DHW365" s="163"/>
      <c r="DHX365" s="163"/>
      <c r="DHY365" s="163"/>
      <c r="DHZ365" s="163"/>
      <c r="DIA365" s="163"/>
      <c r="DIB365" s="163"/>
      <c r="DIC365" s="163"/>
      <c r="DID365" s="163"/>
      <c r="DIE365" s="163"/>
      <c r="DIF365" s="163"/>
      <c r="DIG365" s="163"/>
      <c r="DIH365" s="163"/>
      <c r="DII365" s="163"/>
      <c r="DIJ365" s="163"/>
      <c r="DIK365" s="163"/>
      <c r="DIL365" s="163"/>
      <c r="DIM365" s="163"/>
      <c r="DIN365" s="163"/>
      <c r="DIO365" s="163"/>
      <c r="DIP365" s="163"/>
      <c r="DIQ365" s="163"/>
      <c r="DIR365" s="163"/>
      <c r="DIS365" s="163"/>
      <c r="DIT365" s="163"/>
      <c r="DIU365" s="163"/>
      <c r="DIV365" s="163"/>
      <c r="DIW365" s="163"/>
      <c r="DIX365" s="163"/>
      <c r="DIY365" s="163"/>
      <c r="DIZ365" s="163"/>
      <c r="DJA365" s="163"/>
      <c r="DJB365" s="163"/>
      <c r="DJC365" s="163"/>
      <c r="DJD365" s="163"/>
      <c r="DJE365" s="163"/>
      <c r="DJF365" s="163"/>
      <c r="DJG365" s="163"/>
      <c r="DJH365" s="163"/>
      <c r="DJI365" s="163"/>
      <c r="DJJ365" s="163"/>
      <c r="DJK365" s="163"/>
      <c r="DJL365" s="163"/>
      <c r="DJM365" s="163"/>
      <c r="DJN365" s="163"/>
      <c r="DJO365" s="163"/>
      <c r="DJP365" s="163"/>
      <c r="DJQ365" s="163"/>
      <c r="DJR365" s="163"/>
      <c r="DJS365" s="163"/>
      <c r="DJT365" s="163"/>
      <c r="DJU365" s="163"/>
      <c r="DJV365" s="163"/>
      <c r="DJW365" s="163"/>
      <c r="DJX365" s="163"/>
      <c r="DJY365" s="163"/>
      <c r="DJZ365" s="163"/>
      <c r="DKA365" s="163"/>
      <c r="DKB365" s="163"/>
      <c r="DKC365" s="163"/>
      <c r="DKD365" s="163"/>
      <c r="DKE365" s="163"/>
      <c r="DKF365" s="163"/>
      <c r="DKG365" s="163"/>
      <c r="DKH365" s="163"/>
      <c r="DKI365" s="163"/>
      <c r="DKJ365" s="163"/>
      <c r="DKK365" s="163"/>
      <c r="DKL365" s="163"/>
      <c r="DKM365" s="163"/>
      <c r="DKN365" s="163"/>
      <c r="DKO365" s="163"/>
      <c r="DKP365" s="163"/>
      <c r="DKQ365" s="163"/>
      <c r="DKR365" s="163"/>
      <c r="DKS365" s="163"/>
      <c r="DKT365" s="163"/>
      <c r="DKU365" s="163"/>
      <c r="DKV365" s="163"/>
      <c r="DKW365" s="163"/>
      <c r="DKX365" s="163"/>
      <c r="DKY365" s="163"/>
      <c r="DKZ365" s="163"/>
      <c r="DLA365" s="163"/>
      <c r="DLB365" s="163"/>
      <c r="DLC365" s="163"/>
      <c r="DLD365" s="163"/>
      <c r="DLE365" s="163"/>
      <c r="DLF365" s="163"/>
      <c r="DLG365" s="163"/>
      <c r="DLH365" s="163"/>
      <c r="DLI365" s="163"/>
      <c r="DLJ365" s="163"/>
      <c r="DLK365" s="163"/>
      <c r="DLL365" s="163"/>
      <c r="DLM365" s="163"/>
      <c r="DLN365" s="163"/>
      <c r="DLO365" s="163"/>
      <c r="DLP365" s="163"/>
      <c r="DLQ365" s="163"/>
      <c r="DLR365" s="163"/>
      <c r="DLS365" s="163"/>
      <c r="DLT365" s="163"/>
      <c r="DLU365" s="163"/>
      <c r="DLV365" s="163"/>
      <c r="DLW365" s="163"/>
      <c r="DLX365" s="163"/>
      <c r="DLY365" s="163"/>
      <c r="DLZ365" s="163"/>
      <c r="DMA365" s="163"/>
      <c r="DMB365" s="163"/>
      <c r="DMC365" s="163"/>
      <c r="DMD365" s="163"/>
      <c r="DME365" s="163"/>
      <c r="DMF365" s="163"/>
      <c r="DMG365" s="163"/>
      <c r="DMH365" s="163"/>
      <c r="DMI365" s="163"/>
      <c r="DMJ365" s="163"/>
      <c r="DMK365" s="163"/>
      <c r="DML365" s="163"/>
      <c r="DMM365" s="163"/>
      <c r="DMN365" s="163"/>
      <c r="DMO365" s="163"/>
      <c r="DMP365" s="163"/>
      <c r="DMQ365" s="163"/>
      <c r="DMR365" s="163"/>
      <c r="DMS365" s="163"/>
      <c r="DMT365" s="163"/>
      <c r="DMU365" s="163"/>
      <c r="DMV365" s="163"/>
      <c r="DMW365" s="163"/>
      <c r="DMX365" s="163"/>
      <c r="DMY365" s="163"/>
      <c r="DMZ365" s="163"/>
      <c r="DNA365" s="163"/>
      <c r="DNB365" s="163"/>
      <c r="DNC365" s="163"/>
      <c r="DND365" s="163"/>
      <c r="DNE365" s="163"/>
      <c r="DNF365" s="163"/>
      <c r="DNG365" s="163"/>
      <c r="DNH365" s="163"/>
      <c r="DNI365" s="163"/>
      <c r="DNJ365" s="163"/>
      <c r="DNK365" s="163"/>
      <c r="DNL365" s="163"/>
      <c r="DNM365" s="163"/>
      <c r="DNN365" s="163"/>
      <c r="DNO365" s="163"/>
      <c r="DNP365" s="163"/>
      <c r="DNQ365" s="163"/>
      <c r="DNR365" s="163"/>
      <c r="DNS365" s="163"/>
      <c r="DNT365" s="163"/>
      <c r="DNU365" s="163"/>
      <c r="DNV365" s="163"/>
      <c r="DNW365" s="163"/>
      <c r="DNX365" s="163"/>
      <c r="DNY365" s="163"/>
      <c r="DNZ365" s="163"/>
      <c r="DOA365" s="163"/>
      <c r="DOB365" s="163"/>
      <c r="DOC365" s="163"/>
      <c r="DOD365" s="163"/>
      <c r="DOE365" s="163"/>
      <c r="DOF365" s="163"/>
      <c r="DOG365" s="163"/>
      <c r="DOH365" s="163"/>
      <c r="DOI365" s="163"/>
      <c r="DOJ365" s="163"/>
      <c r="DOK365" s="163"/>
      <c r="DOL365" s="163"/>
      <c r="DOM365" s="163"/>
      <c r="DON365" s="163"/>
      <c r="DOO365" s="163"/>
      <c r="DOP365" s="163"/>
      <c r="DOQ365" s="163"/>
      <c r="DOR365" s="163"/>
      <c r="DOS365" s="163"/>
      <c r="DOT365" s="163"/>
      <c r="DOU365" s="163"/>
      <c r="DOV365" s="163"/>
      <c r="DOW365" s="163"/>
      <c r="DOX365" s="163"/>
      <c r="DOY365" s="163"/>
      <c r="DOZ365" s="163"/>
      <c r="DPA365" s="163"/>
      <c r="DPB365" s="163"/>
      <c r="DPC365" s="163"/>
      <c r="DPD365" s="163"/>
      <c r="DPE365" s="163"/>
      <c r="DPF365" s="163"/>
      <c r="DPG365" s="163"/>
      <c r="DPH365" s="163"/>
      <c r="DPI365" s="163"/>
      <c r="DPJ365" s="163"/>
      <c r="DPK365" s="163"/>
      <c r="DPL365" s="163"/>
      <c r="DPM365" s="163"/>
      <c r="DPN365" s="163"/>
      <c r="DPO365" s="163"/>
      <c r="DPP365" s="163"/>
      <c r="DPQ365" s="163"/>
      <c r="DPR365" s="163"/>
      <c r="DPS365" s="163"/>
      <c r="DPT365" s="163"/>
      <c r="DPU365" s="163"/>
      <c r="DPV365" s="163"/>
      <c r="DPW365" s="163"/>
      <c r="DPX365" s="163"/>
      <c r="DPY365" s="163"/>
      <c r="DPZ365" s="163"/>
      <c r="DQA365" s="163"/>
      <c r="DQB365" s="163"/>
      <c r="DQC365" s="163"/>
      <c r="DQD365" s="163"/>
      <c r="DQE365" s="163"/>
      <c r="DQF365" s="163"/>
      <c r="DQG365" s="163"/>
      <c r="DQH365" s="163"/>
      <c r="DQI365" s="163"/>
      <c r="DQJ365" s="163"/>
      <c r="DQK365" s="163"/>
      <c r="DQL365" s="163"/>
      <c r="DQM365" s="163"/>
      <c r="DQN365" s="163"/>
      <c r="DQO365" s="163"/>
      <c r="DQP365" s="163"/>
      <c r="DQQ365" s="163"/>
      <c r="DQR365" s="163"/>
      <c r="DQS365" s="163"/>
      <c r="DQT365" s="163"/>
      <c r="DQU365" s="163"/>
      <c r="DQV365" s="163"/>
      <c r="DQW365" s="163"/>
      <c r="DQX365" s="163"/>
      <c r="DQY365" s="163"/>
      <c r="DQZ365" s="163"/>
      <c r="DRA365" s="163"/>
      <c r="DRB365" s="163"/>
      <c r="DRC365" s="163"/>
      <c r="DRD365" s="163"/>
      <c r="DRE365" s="163"/>
      <c r="DRF365" s="163"/>
      <c r="DRG365" s="163"/>
      <c r="DRH365" s="163"/>
      <c r="DRI365" s="163"/>
      <c r="DRJ365" s="163"/>
      <c r="DRK365" s="163"/>
      <c r="DRL365" s="163"/>
      <c r="DRM365" s="163"/>
      <c r="DRN365" s="163"/>
      <c r="DRO365" s="163"/>
      <c r="DRP365" s="163"/>
      <c r="DRQ365" s="163"/>
      <c r="DRR365" s="163"/>
      <c r="DRS365" s="163"/>
      <c r="DRT365" s="163"/>
      <c r="DRU365" s="163"/>
      <c r="DRV365" s="163"/>
      <c r="DRW365" s="163"/>
      <c r="DRX365" s="163"/>
      <c r="DRY365" s="163"/>
      <c r="DRZ365" s="163"/>
      <c r="DSA365" s="163"/>
      <c r="DSB365" s="163"/>
      <c r="DSC365" s="163"/>
      <c r="DSD365" s="163"/>
      <c r="DSE365" s="163"/>
      <c r="DSF365" s="163"/>
      <c r="DSG365" s="163"/>
      <c r="DSH365" s="163"/>
      <c r="DSI365" s="163"/>
      <c r="DSJ365" s="163"/>
      <c r="DSK365" s="163"/>
      <c r="DSL365" s="163"/>
      <c r="DSM365" s="163"/>
      <c r="DSN365" s="163"/>
      <c r="DSO365" s="163"/>
      <c r="DSP365" s="163"/>
      <c r="DSQ365" s="163"/>
      <c r="DSR365" s="163"/>
      <c r="DSS365" s="163"/>
      <c r="DST365" s="163"/>
      <c r="DSU365" s="163"/>
      <c r="DSV365" s="163"/>
      <c r="DSW365" s="163"/>
      <c r="DSX365" s="163"/>
      <c r="DSY365" s="163"/>
      <c r="DSZ365" s="163"/>
      <c r="DTA365" s="163"/>
      <c r="DTB365" s="163"/>
      <c r="DTC365" s="163"/>
      <c r="DTD365" s="163"/>
      <c r="DTE365" s="163"/>
      <c r="DTF365" s="163"/>
      <c r="DTG365" s="163"/>
      <c r="DTH365" s="163"/>
      <c r="DTI365" s="163"/>
      <c r="DTJ365" s="163"/>
      <c r="DTK365" s="163"/>
      <c r="DTL365" s="163"/>
      <c r="DTM365" s="163"/>
      <c r="DTN365" s="163"/>
      <c r="DTO365" s="163"/>
      <c r="DTP365" s="163"/>
      <c r="DTQ365" s="163"/>
      <c r="DTR365" s="163"/>
      <c r="DTS365" s="163"/>
      <c r="DTT365" s="163"/>
      <c r="DTU365" s="163"/>
      <c r="DTV365" s="163"/>
      <c r="DTW365" s="163"/>
      <c r="DTX365" s="163"/>
      <c r="DTY365" s="163"/>
      <c r="DTZ365" s="163"/>
      <c r="DUA365" s="163"/>
      <c r="DUB365" s="163"/>
      <c r="DUC365" s="163"/>
      <c r="DUD365" s="163"/>
      <c r="DUE365" s="163"/>
      <c r="DUF365" s="163"/>
      <c r="DUG365" s="163"/>
      <c r="DUH365" s="163"/>
      <c r="DUI365" s="163"/>
      <c r="DUJ365" s="163"/>
      <c r="DUK365" s="163"/>
      <c r="DUL365" s="163"/>
      <c r="DUM365" s="163"/>
      <c r="DUN365" s="163"/>
      <c r="DUO365" s="163"/>
      <c r="DUP365" s="163"/>
      <c r="DUQ365" s="163"/>
      <c r="DUR365" s="163"/>
      <c r="DUS365" s="163"/>
      <c r="DUT365" s="163"/>
      <c r="DUU365" s="163"/>
      <c r="DUV365" s="163"/>
      <c r="DUW365" s="163"/>
      <c r="DUX365" s="163"/>
      <c r="DUY365" s="163"/>
      <c r="DUZ365" s="163"/>
      <c r="DVA365" s="163"/>
      <c r="DVB365" s="163"/>
      <c r="DVC365" s="163"/>
      <c r="DVD365" s="163"/>
      <c r="DVE365" s="163"/>
      <c r="DVF365" s="163"/>
      <c r="DVG365" s="163"/>
      <c r="DVH365" s="163"/>
      <c r="DVI365" s="163"/>
      <c r="DVJ365" s="163"/>
      <c r="DVK365" s="163"/>
      <c r="DVL365" s="163"/>
      <c r="DVM365" s="163"/>
      <c r="DVN365" s="163"/>
      <c r="DVO365" s="163"/>
      <c r="DVP365" s="163"/>
      <c r="DVQ365" s="163"/>
      <c r="DVR365" s="163"/>
      <c r="DVS365" s="163"/>
      <c r="DVT365" s="163"/>
      <c r="DVU365" s="163"/>
      <c r="DVV365" s="163"/>
      <c r="DVW365" s="163"/>
      <c r="DVX365" s="163"/>
      <c r="DVY365" s="163"/>
      <c r="DVZ365" s="163"/>
      <c r="DWA365" s="163"/>
      <c r="DWB365" s="163"/>
      <c r="DWC365" s="163"/>
      <c r="DWD365" s="163"/>
      <c r="DWE365" s="163"/>
      <c r="DWF365" s="163"/>
      <c r="DWG365" s="163"/>
      <c r="DWH365" s="163"/>
      <c r="DWI365" s="163"/>
      <c r="DWJ365" s="163"/>
      <c r="DWK365" s="163"/>
      <c r="DWL365" s="163"/>
      <c r="DWM365" s="163"/>
      <c r="DWN365" s="163"/>
      <c r="DWO365" s="163"/>
      <c r="DWP365" s="163"/>
      <c r="DWQ365" s="163"/>
      <c r="DWR365" s="163"/>
      <c r="DWS365" s="163"/>
      <c r="DWT365" s="163"/>
      <c r="DWU365" s="163"/>
      <c r="DWV365" s="163"/>
      <c r="DWW365" s="163"/>
      <c r="DWX365" s="163"/>
      <c r="DWY365" s="163"/>
      <c r="DWZ365" s="163"/>
      <c r="DXA365" s="163"/>
      <c r="DXB365" s="163"/>
      <c r="DXC365" s="163"/>
      <c r="DXD365" s="163"/>
      <c r="DXE365" s="163"/>
      <c r="DXF365" s="163"/>
      <c r="DXG365" s="163"/>
      <c r="DXH365" s="163"/>
      <c r="DXI365" s="163"/>
      <c r="DXJ365" s="163"/>
      <c r="DXK365" s="163"/>
      <c r="DXL365" s="163"/>
      <c r="DXM365" s="163"/>
      <c r="DXN365" s="163"/>
      <c r="DXO365" s="163"/>
      <c r="DXP365" s="163"/>
      <c r="DXQ365" s="163"/>
      <c r="DXR365" s="163"/>
      <c r="DXS365" s="163"/>
      <c r="DXT365" s="163"/>
      <c r="DXU365" s="163"/>
      <c r="DXV365" s="163"/>
      <c r="DXW365" s="163"/>
      <c r="DXX365" s="163"/>
      <c r="DXY365" s="163"/>
      <c r="DXZ365" s="163"/>
      <c r="DYA365" s="163"/>
      <c r="DYB365" s="163"/>
      <c r="DYC365" s="163"/>
      <c r="DYD365" s="163"/>
      <c r="DYE365" s="163"/>
      <c r="DYF365" s="163"/>
      <c r="DYG365" s="163"/>
      <c r="DYH365" s="163"/>
      <c r="DYI365" s="163"/>
      <c r="DYJ365" s="163"/>
      <c r="DYK365" s="163"/>
      <c r="DYL365" s="163"/>
      <c r="DYM365" s="163"/>
      <c r="DYN365" s="163"/>
      <c r="DYO365" s="163"/>
      <c r="DYP365" s="163"/>
      <c r="DYQ365" s="163"/>
      <c r="DYR365" s="163"/>
      <c r="DYS365" s="163"/>
      <c r="DYT365" s="163"/>
      <c r="DYU365" s="163"/>
      <c r="DYV365" s="163"/>
      <c r="DYW365" s="163"/>
      <c r="DYX365" s="163"/>
      <c r="DYY365" s="163"/>
      <c r="DYZ365" s="163"/>
      <c r="DZA365" s="163"/>
      <c r="DZB365" s="163"/>
      <c r="DZC365" s="163"/>
      <c r="DZD365" s="163"/>
      <c r="DZE365" s="163"/>
      <c r="DZF365" s="163"/>
      <c r="DZG365" s="163"/>
      <c r="DZH365" s="163"/>
      <c r="DZI365" s="163"/>
      <c r="DZJ365" s="163"/>
      <c r="DZK365" s="163"/>
      <c r="DZL365" s="163"/>
      <c r="DZM365" s="163"/>
      <c r="DZN365" s="163"/>
      <c r="DZO365" s="163"/>
      <c r="DZP365" s="163"/>
      <c r="DZQ365" s="163"/>
      <c r="DZR365" s="163"/>
      <c r="DZS365" s="163"/>
      <c r="DZT365" s="163"/>
      <c r="DZU365" s="163"/>
      <c r="DZV365" s="163"/>
      <c r="DZW365" s="163"/>
      <c r="DZX365" s="163"/>
      <c r="DZY365" s="163"/>
      <c r="DZZ365" s="163"/>
      <c r="EAA365" s="163"/>
      <c r="EAB365" s="163"/>
      <c r="EAC365" s="163"/>
      <c r="EAD365" s="163"/>
      <c r="EAE365" s="163"/>
      <c r="EAF365" s="163"/>
      <c r="EAG365" s="163"/>
      <c r="EAH365" s="163"/>
      <c r="EAI365" s="163"/>
      <c r="EAJ365" s="163"/>
      <c r="EAK365" s="163"/>
      <c r="EAL365" s="163"/>
      <c r="EAM365" s="163"/>
      <c r="EAN365" s="163"/>
      <c r="EAO365" s="163"/>
      <c r="EAP365" s="163"/>
      <c r="EAQ365" s="163"/>
      <c r="EAR365" s="163"/>
      <c r="EAS365" s="163"/>
      <c r="EAT365" s="163"/>
      <c r="EAU365" s="163"/>
      <c r="EAV365" s="163"/>
      <c r="EAW365" s="163"/>
      <c r="EAX365" s="163"/>
      <c r="EAY365" s="163"/>
      <c r="EAZ365" s="163"/>
      <c r="EBA365" s="163"/>
      <c r="EBB365" s="163"/>
      <c r="EBC365" s="163"/>
      <c r="EBD365" s="163"/>
      <c r="EBE365" s="163"/>
      <c r="EBF365" s="163"/>
      <c r="EBG365" s="163"/>
      <c r="EBH365" s="163"/>
      <c r="EBI365" s="163"/>
      <c r="EBJ365" s="163"/>
      <c r="EBK365" s="163"/>
      <c r="EBL365" s="163"/>
      <c r="EBM365" s="163"/>
      <c r="EBN365" s="163"/>
      <c r="EBO365" s="163"/>
      <c r="EBP365" s="163"/>
      <c r="EBQ365" s="163"/>
      <c r="EBR365" s="163"/>
      <c r="EBS365" s="163"/>
      <c r="EBT365" s="163"/>
      <c r="EBU365" s="163"/>
      <c r="EBV365" s="163"/>
      <c r="EBW365" s="163"/>
      <c r="EBX365" s="163"/>
      <c r="EBY365" s="163"/>
      <c r="EBZ365" s="163"/>
      <c r="ECA365" s="163"/>
      <c r="ECB365" s="163"/>
      <c r="ECC365" s="163"/>
      <c r="ECD365" s="163"/>
      <c r="ECE365" s="163"/>
      <c r="ECF365" s="163"/>
      <c r="ECG365" s="163"/>
      <c r="ECH365" s="163"/>
      <c r="ECI365" s="163"/>
      <c r="ECJ365" s="163"/>
      <c r="ECK365" s="163"/>
      <c r="ECL365" s="163"/>
      <c r="ECM365" s="163"/>
      <c r="ECN365" s="163"/>
      <c r="ECO365" s="163"/>
      <c r="ECP365" s="163"/>
      <c r="ECQ365" s="163"/>
      <c r="ECR365" s="163"/>
      <c r="ECS365" s="163"/>
      <c r="ECT365" s="163"/>
      <c r="ECU365" s="163"/>
      <c r="ECV365" s="163"/>
      <c r="ECW365" s="163"/>
      <c r="ECX365" s="163"/>
      <c r="ECY365" s="163"/>
      <c r="ECZ365" s="163"/>
      <c r="EDA365" s="163"/>
      <c r="EDB365" s="163"/>
      <c r="EDC365" s="163"/>
      <c r="EDD365" s="163"/>
      <c r="EDE365" s="163"/>
      <c r="EDF365" s="163"/>
      <c r="EDG365" s="163"/>
      <c r="EDH365" s="163"/>
      <c r="EDI365" s="163"/>
      <c r="EDJ365" s="163"/>
      <c r="EDK365" s="163"/>
      <c r="EDL365" s="163"/>
      <c r="EDM365" s="163"/>
      <c r="EDN365" s="163"/>
      <c r="EDO365" s="163"/>
      <c r="EDP365" s="163"/>
      <c r="EDQ365" s="163"/>
      <c r="EDR365" s="163"/>
      <c r="EDS365" s="163"/>
      <c r="EDT365" s="163"/>
      <c r="EDU365" s="163"/>
      <c r="EDV365" s="163"/>
      <c r="EDW365" s="163"/>
      <c r="EDX365" s="163"/>
      <c r="EDY365" s="163"/>
      <c r="EDZ365" s="163"/>
      <c r="EEA365" s="163"/>
      <c r="EEB365" s="163"/>
      <c r="EEC365" s="163"/>
      <c r="EED365" s="163"/>
      <c r="EEE365" s="163"/>
      <c r="EEF365" s="163"/>
      <c r="EEG365" s="163"/>
      <c r="EEH365" s="163"/>
      <c r="EEI365" s="163"/>
      <c r="EEJ365" s="163"/>
      <c r="EEK365" s="163"/>
      <c r="EEL365" s="163"/>
      <c r="EEM365" s="163"/>
      <c r="EEN365" s="163"/>
      <c r="EEO365" s="163"/>
      <c r="EEP365" s="163"/>
      <c r="EEQ365" s="163"/>
      <c r="EER365" s="163"/>
      <c r="EES365" s="163"/>
      <c r="EET365" s="163"/>
      <c r="EEU365" s="163"/>
      <c r="EEV365" s="163"/>
      <c r="EEW365" s="163"/>
      <c r="EEX365" s="163"/>
      <c r="EEY365" s="163"/>
      <c r="EEZ365" s="163"/>
      <c r="EFA365" s="163"/>
      <c r="EFB365" s="163"/>
      <c r="EFC365" s="163"/>
      <c r="EFD365" s="163"/>
      <c r="EFE365" s="163"/>
      <c r="EFF365" s="163"/>
      <c r="EFG365" s="163"/>
      <c r="EFH365" s="163"/>
      <c r="EFI365" s="163"/>
      <c r="EFJ365" s="163"/>
      <c r="EFK365" s="163"/>
      <c r="EFL365" s="163"/>
      <c r="EFM365" s="163"/>
      <c r="EFN365" s="163"/>
      <c r="EFO365" s="163"/>
      <c r="EFP365" s="163"/>
      <c r="EFQ365" s="163"/>
      <c r="EFR365" s="163"/>
      <c r="EFS365" s="163"/>
      <c r="EFT365" s="163"/>
      <c r="EFU365" s="163"/>
      <c r="EFV365" s="163"/>
      <c r="EFW365" s="163"/>
      <c r="EFX365" s="163"/>
      <c r="EFY365" s="163"/>
      <c r="EFZ365" s="163"/>
      <c r="EGA365" s="163"/>
      <c r="EGB365" s="163"/>
      <c r="EGC365" s="163"/>
      <c r="EGD365" s="163"/>
      <c r="EGE365" s="163"/>
      <c r="EGF365" s="163"/>
      <c r="EGG365" s="163"/>
      <c r="EGH365" s="163"/>
      <c r="EGI365" s="163"/>
      <c r="EGJ365" s="163"/>
      <c r="EGK365" s="163"/>
      <c r="EGL365" s="163"/>
      <c r="EGM365" s="163"/>
      <c r="EGN365" s="163"/>
      <c r="EGO365" s="163"/>
      <c r="EGP365" s="163"/>
      <c r="EGQ365" s="163"/>
      <c r="EGR365" s="163"/>
      <c r="EGS365" s="163"/>
      <c r="EGT365" s="163"/>
      <c r="EGU365" s="163"/>
      <c r="EGV365" s="163"/>
      <c r="EGW365" s="163"/>
      <c r="EGX365" s="163"/>
      <c r="EGY365" s="163"/>
      <c r="EGZ365" s="163"/>
      <c r="EHA365" s="163"/>
      <c r="EHB365" s="163"/>
      <c r="EHC365" s="163"/>
      <c r="EHD365" s="163"/>
      <c r="EHE365" s="163"/>
      <c r="EHF365" s="163"/>
      <c r="EHG365" s="163"/>
      <c r="EHH365" s="163"/>
      <c r="EHI365" s="163"/>
      <c r="EHJ365" s="163"/>
      <c r="EHK365" s="163"/>
      <c r="EHL365" s="163"/>
      <c r="EHM365" s="163"/>
      <c r="EHN365" s="163"/>
      <c r="EHO365" s="163"/>
      <c r="EHP365" s="163"/>
      <c r="EHQ365" s="163"/>
      <c r="EHR365" s="163"/>
      <c r="EHS365" s="163"/>
      <c r="EHT365" s="163"/>
      <c r="EHU365" s="163"/>
      <c r="EHV365" s="163"/>
      <c r="EHW365" s="163"/>
      <c r="EHX365" s="163"/>
      <c r="EHY365" s="163"/>
      <c r="EHZ365" s="163"/>
      <c r="EIA365" s="163"/>
      <c r="EIB365" s="163"/>
      <c r="EIC365" s="163"/>
      <c r="EID365" s="163"/>
      <c r="EIE365" s="163"/>
      <c r="EIF365" s="163"/>
      <c r="EIG365" s="163"/>
      <c r="EIH365" s="163"/>
      <c r="EII365" s="163"/>
      <c r="EIJ365" s="163"/>
      <c r="EIK365" s="163"/>
      <c r="EIL365" s="163"/>
      <c r="EIM365" s="163"/>
      <c r="EIN365" s="163"/>
      <c r="EIO365" s="163"/>
      <c r="EIP365" s="163"/>
      <c r="EIQ365" s="163"/>
      <c r="EIR365" s="163"/>
      <c r="EIS365" s="163"/>
      <c r="EIT365" s="163"/>
      <c r="EIU365" s="163"/>
      <c r="EIV365" s="163"/>
      <c r="EIW365" s="163"/>
      <c r="EIX365" s="163"/>
      <c r="EIY365" s="163"/>
      <c r="EIZ365" s="163"/>
      <c r="EJA365" s="163"/>
      <c r="EJB365" s="163"/>
      <c r="EJC365" s="163"/>
      <c r="EJD365" s="163"/>
      <c r="EJE365" s="163"/>
      <c r="EJF365" s="163"/>
      <c r="EJG365" s="163"/>
      <c r="EJH365" s="163"/>
      <c r="EJI365" s="163"/>
      <c r="EJJ365" s="163"/>
      <c r="EJK365" s="163"/>
      <c r="EJL365" s="163"/>
      <c r="EJM365" s="163"/>
      <c r="EJN365" s="163"/>
      <c r="EJO365" s="163"/>
      <c r="EJP365" s="163"/>
      <c r="EJQ365" s="163"/>
      <c r="EJR365" s="163"/>
      <c r="EJS365" s="163"/>
      <c r="EJT365" s="163"/>
      <c r="EJU365" s="163"/>
      <c r="EJV365" s="163"/>
      <c r="EJW365" s="163"/>
      <c r="EJX365" s="163"/>
      <c r="EJY365" s="163"/>
      <c r="EJZ365" s="163"/>
      <c r="EKA365" s="163"/>
      <c r="EKB365" s="163"/>
      <c r="EKC365" s="163"/>
      <c r="EKD365" s="163"/>
      <c r="EKE365" s="163"/>
      <c r="EKF365" s="163"/>
      <c r="EKG365" s="163"/>
      <c r="EKH365" s="163"/>
      <c r="EKI365" s="163"/>
      <c r="EKJ365" s="163"/>
      <c r="EKK365" s="163"/>
      <c r="EKL365" s="163"/>
      <c r="EKM365" s="163"/>
      <c r="EKN365" s="163"/>
      <c r="EKO365" s="163"/>
      <c r="EKP365" s="163"/>
      <c r="EKQ365" s="163"/>
      <c r="EKR365" s="163"/>
      <c r="EKS365" s="163"/>
      <c r="EKT365" s="163"/>
      <c r="EKU365" s="163"/>
      <c r="EKV365" s="163"/>
      <c r="EKW365" s="163"/>
      <c r="EKX365" s="163"/>
      <c r="EKY365" s="163"/>
      <c r="EKZ365" s="163"/>
      <c r="ELA365" s="163"/>
      <c r="ELB365" s="163"/>
      <c r="ELC365" s="163"/>
      <c r="ELD365" s="163"/>
      <c r="ELE365" s="163"/>
      <c r="ELF365" s="163"/>
      <c r="ELG365" s="163"/>
      <c r="ELH365" s="163"/>
      <c r="ELI365" s="163"/>
      <c r="ELJ365" s="163"/>
      <c r="ELK365" s="163"/>
      <c r="ELL365" s="163"/>
      <c r="ELM365" s="163"/>
      <c r="ELN365" s="163"/>
      <c r="ELO365" s="163"/>
      <c r="ELP365" s="163"/>
      <c r="ELQ365" s="163"/>
      <c r="ELR365" s="163"/>
      <c r="ELS365" s="163"/>
      <c r="ELT365" s="163"/>
      <c r="ELU365" s="163"/>
      <c r="ELV365" s="163"/>
      <c r="ELW365" s="163"/>
      <c r="ELX365" s="163"/>
      <c r="ELY365" s="163"/>
      <c r="ELZ365" s="163"/>
      <c r="EMA365" s="163"/>
      <c r="EMB365" s="163"/>
      <c r="EMC365" s="163"/>
      <c r="EMD365" s="163"/>
      <c r="EME365" s="163"/>
      <c r="EMF365" s="163"/>
      <c r="EMG365" s="163"/>
      <c r="EMH365" s="163"/>
      <c r="EMI365" s="163"/>
      <c r="EMJ365" s="163"/>
      <c r="EMK365" s="163"/>
      <c r="EML365" s="163"/>
      <c r="EMM365" s="163"/>
      <c r="EMN365" s="163"/>
      <c r="EMO365" s="163"/>
      <c r="EMP365" s="163"/>
      <c r="EMQ365" s="163"/>
      <c r="EMR365" s="163"/>
      <c r="EMS365" s="163"/>
      <c r="EMT365" s="163"/>
      <c r="EMU365" s="163"/>
      <c r="EMV365" s="163"/>
      <c r="EMW365" s="163"/>
      <c r="EMX365" s="163"/>
      <c r="EMY365" s="163"/>
      <c r="EMZ365" s="163"/>
      <c r="ENA365" s="163"/>
      <c r="ENB365" s="163"/>
      <c r="ENC365" s="163"/>
      <c r="END365" s="163"/>
      <c r="ENE365" s="163"/>
      <c r="ENF365" s="163"/>
      <c r="ENG365" s="163"/>
      <c r="ENH365" s="163"/>
      <c r="ENI365" s="163"/>
      <c r="ENJ365" s="163"/>
      <c r="ENK365" s="163"/>
      <c r="ENL365" s="163"/>
      <c r="ENM365" s="163"/>
      <c r="ENN365" s="163"/>
      <c r="ENO365" s="163"/>
      <c r="ENP365" s="163"/>
      <c r="ENQ365" s="163"/>
      <c r="ENR365" s="163"/>
      <c r="ENS365" s="163"/>
      <c r="ENT365" s="163"/>
      <c r="ENU365" s="163"/>
      <c r="ENV365" s="163"/>
      <c r="ENW365" s="163"/>
      <c r="ENX365" s="163"/>
      <c r="ENY365" s="163"/>
      <c r="ENZ365" s="163"/>
      <c r="EOA365" s="163"/>
      <c r="EOB365" s="163"/>
      <c r="EOC365" s="163"/>
      <c r="EOD365" s="163"/>
      <c r="EOE365" s="163"/>
      <c r="EOF365" s="163"/>
      <c r="EOG365" s="163"/>
      <c r="EOH365" s="163"/>
      <c r="EOI365" s="163"/>
      <c r="EOJ365" s="163"/>
      <c r="EOK365" s="163"/>
      <c r="EOL365" s="163"/>
      <c r="EOM365" s="163"/>
      <c r="EON365" s="163"/>
      <c r="EOO365" s="163"/>
      <c r="EOP365" s="163"/>
      <c r="EOQ365" s="163"/>
      <c r="EOR365" s="163"/>
      <c r="EOS365" s="163"/>
      <c r="EOT365" s="163"/>
      <c r="EOU365" s="163"/>
      <c r="EOV365" s="163"/>
      <c r="EOW365" s="163"/>
      <c r="EOX365" s="163"/>
      <c r="EOY365" s="163"/>
      <c r="EOZ365" s="163"/>
      <c r="EPA365" s="163"/>
      <c r="EPB365" s="163"/>
      <c r="EPC365" s="163"/>
      <c r="EPD365" s="163"/>
      <c r="EPE365" s="163"/>
      <c r="EPF365" s="163"/>
      <c r="EPG365" s="163"/>
      <c r="EPH365" s="163"/>
      <c r="EPI365" s="163"/>
      <c r="EPJ365" s="163"/>
      <c r="EPK365" s="163"/>
      <c r="EPL365" s="163"/>
      <c r="EPM365" s="163"/>
      <c r="EPN365" s="163"/>
      <c r="EPO365" s="163"/>
      <c r="EPP365" s="163"/>
      <c r="EPQ365" s="163"/>
      <c r="EPR365" s="163"/>
      <c r="EPS365" s="163"/>
      <c r="EPT365" s="163"/>
      <c r="EPU365" s="163"/>
      <c r="EPV365" s="163"/>
      <c r="EPW365" s="163"/>
      <c r="EPX365" s="163"/>
      <c r="EPY365" s="163"/>
      <c r="EPZ365" s="163"/>
      <c r="EQA365" s="163"/>
      <c r="EQB365" s="163"/>
      <c r="EQC365" s="163"/>
      <c r="EQD365" s="163"/>
      <c r="EQE365" s="163"/>
      <c r="EQF365" s="163"/>
      <c r="EQG365" s="163"/>
      <c r="EQH365" s="163"/>
      <c r="EQI365" s="163"/>
      <c r="EQJ365" s="163"/>
      <c r="EQK365" s="163"/>
      <c r="EQL365" s="163"/>
      <c r="EQM365" s="163"/>
      <c r="EQN365" s="163"/>
      <c r="EQO365" s="163"/>
      <c r="EQP365" s="163"/>
      <c r="EQQ365" s="163"/>
      <c r="EQR365" s="163"/>
      <c r="EQS365" s="163"/>
      <c r="EQT365" s="163"/>
      <c r="EQU365" s="163"/>
      <c r="EQV365" s="163"/>
      <c r="EQW365" s="163"/>
      <c r="EQX365" s="163"/>
      <c r="EQY365" s="163"/>
      <c r="EQZ365" s="163"/>
      <c r="ERA365" s="163"/>
      <c r="ERB365" s="163"/>
      <c r="ERC365" s="163"/>
      <c r="ERD365" s="163"/>
      <c r="ERE365" s="163"/>
      <c r="ERF365" s="163"/>
      <c r="ERG365" s="163"/>
      <c r="ERH365" s="163"/>
      <c r="ERI365" s="163"/>
      <c r="ERJ365" s="163"/>
      <c r="ERK365" s="163"/>
      <c r="ERL365" s="163"/>
      <c r="ERM365" s="163"/>
      <c r="ERN365" s="163"/>
      <c r="ERO365" s="163"/>
      <c r="ERP365" s="163"/>
      <c r="ERQ365" s="163"/>
      <c r="ERR365" s="163"/>
      <c r="ERS365" s="163"/>
      <c r="ERT365" s="163"/>
      <c r="ERU365" s="163"/>
      <c r="ERV365" s="163"/>
      <c r="ERW365" s="163"/>
      <c r="ERX365" s="163"/>
      <c r="ERY365" s="163"/>
      <c r="ERZ365" s="163"/>
      <c r="ESA365" s="163"/>
      <c r="ESB365" s="163"/>
      <c r="ESC365" s="163"/>
      <c r="ESD365" s="163"/>
      <c r="ESE365" s="163"/>
      <c r="ESF365" s="163"/>
      <c r="ESG365" s="163"/>
      <c r="ESH365" s="163"/>
      <c r="ESI365" s="163"/>
      <c r="ESJ365" s="163"/>
      <c r="ESK365" s="163"/>
      <c r="ESL365" s="163"/>
      <c r="ESM365" s="163"/>
      <c r="ESN365" s="163"/>
      <c r="ESO365" s="163"/>
      <c r="ESP365" s="163"/>
      <c r="ESQ365" s="163"/>
      <c r="ESR365" s="163"/>
      <c r="ESS365" s="163"/>
      <c r="EST365" s="163"/>
      <c r="ESU365" s="163"/>
      <c r="ESV365" s="163"/>
      <c r="ESW365" s="163"/>
      <c r="ESX365" s="163"/>
      <c r="ESY365" s="163"/>
      <c r="ESZ365" s="163"/>
      <c r="ETA365" s="163"/>
      <c r="ETB365" s="163"/>
      <c r="ETC365" s="163"/>
      <c r="ETD365" s="163"/>
      <c r="ETE365" s="163"/>
      <c r="ETF365" s="163"/>
      <c r="ETG365" s="163"/>
      <c r="ETH365" s="163"/>
      <c r="ETI365" s="163"/>
      <c r="ETJ365" s="163"/>
      <c r="ETK365" s="163"/>
      <c r="ETL365" s="163"/>
      <c r="ETM365" s="163"/>
      <c r="ETN365" s="163"/>
      <c r="ETO365" s="163"/>
      <c r="ETP365" s="163"/>
      <c r="ETQ365" s="163"/>
      <c r="ETR365" s="163"/>
      <c r="ETS365" s="163"/>
      <c r="ETT365" s="163"/>
      <c r="ETU365" s="163"/>
      <c r="ETV365" s="163"/>
      <c r="ETW365" s="163"/>
      <c r="ETX365" s="163"/>
      <c r="ETY365" s="163"/>
      <c r="ETZ365" s="163"/>
      <c r="EUA365" s="163"/>
      <c r="EUB365" s="163"/>
      <c r="EUC365" s="163"/>
      <c r="EUD365" s="163"/>
      <c r="EUE365" s="163"/>
      <c r="EUF365" s="163"/>
      <c r="EUG365" s="163"/>
      <c r="EUH365" s="163"/>
      <c r="EUI365" s="163"/>
      <c r="EUJ365" s="163"/>
      <c r="EUK365" s="163"/>
      <c r="EUL365" s="163"/>
      <c r="EUM365" s="163"/>
      <c r="EUN365" s="163"/>
      <c r="EUO365" s="163"/>
      <c r="EUP365" s="163"/>
      <c r="EUQ365" s="163"/>
      <c r="EUR365" s="163"/>
      <c r="EUS365" s="163"/>
      <c r="EUT365" s="163"/>
      <c r="EUU365" s="163"/>
      <c r="EUV365" s="163"/>
      <c r="EUW365" s="163"/>
      <c r="EUX365" s="163"/>
      <c r="EUY365" s="163"/>
      <c r="EUZ365" s="163"/>
      <c r="EVA365" s="163"/>
      <c r="EVB365" s="163"/>
      <c r="EVC365" s="163"/>
      <c r="EVD365" s="163"/>
      <c r="EVE365" s="163"/>
      <c r="EVF365" s="163"/>
      <c r="EVG365" s="163"/>
      <c r="EVH365" s="163"/>
      <c r="EVI365" s="163"/>
      <c r="EVJ365" s="163"/>
      <c r="EVK365" s="163"/>
      <c r="EVL365" s="163"/>
      <c r="EVM365" s="163"/>
      <c r="EVN365" s="163"/>
      <c r="EVO365" s="163"/>
      <c r="EVP365" s="163"/>
      <c r="EVQ365" s="163"/>
      <c r="EVR365" s="163"/>
      <c r="EVS365" s="163"/>
      <c r="EVT365" s="163"/>
      <c r="EVU365" s="163"/>
      <c r="EVV365" s="163"/>
      <c r="EVW365" s="163"/>
      <c r="EVX365" s="163"/>
      <c r="EVY365" s="163"/>
      <c r="EVZ365" s="163"/>
      <c r="EWA365" s="163"/>
      <c r="EWB365" s="163"/>
      <c r="EWC365" s="163"/>
      <c r="EWD365" s="163"/>
      <c r="EWE365" s="163"/>
      <c r="EWF365" s="163"/>
      <c r="EWG365" s="163"/>
      <c r="EWH365" s="163"/>
      <c r="EWI365" s="163"/>
      <c r="EWJ365" s="163"/>
      <c r="EWK365" s="163"/>
      <c r="EWL365" s="163"/>
      <c r="EWM365" s="163"/>
      <c r="EWN365" s="163"/>
      <c r="EWO365" s="163"/>
      <c r="EWP365" s="163"/>
      <c r="EWQ365" s="163"/>
      <c r="EWR365" s="163"/>
      <c r="EWS365" s="163"/>
      <c r="EWT365" s="163"/>
      <c r="EWU365" s="163"/>
      <c r="EWV365" s="163"/>
      <c r="EWW365" s="163"/>
      <c r="EWX365" s="163"/>
      <c r="EWY365" s="163"/>
      <c r="EWZ365" s="163"/>
      <c r="EXA365" s="163"/>
      <c r="EXB365" s="163"/>
      <c r="EXC365" s="163"/>
      <c r="EXD365" s="163"/>
      <c r="EXE365" s="163"/>
      <c r="EXF365" s="163"/>
      <c r="EXG365" s="163"/>
      <c r="EXH365" s="163"/>
      <c r="EXI365" s="163"/>
      <c r="EXJ365" s="163"/>
      <c r="EXK365" s="163"/>
      <c r="EXL365" s="163"/>
      <c r="EXM365" s="163"/>
      <c r="EXN365" s="163"/>
      <c r="EXO365" s="163"/>
      <c r="EXP365" s="163"/>
      <c r="EXQ365" s="163"/>
      <c r="EXR365" s="163"/>
      <c r="EXS365" s="163"/>
      <c r="EXT365" s="163"/>
      <c r="EXU365" s="163"/>
      <c r="EXV365" s="163"/>
      <c r="EXW365" s="163"/>
      <c r="EXX365" s="163"/>
      <c r="EXY365" s="163"/>
      <c r="EXZ365" s="163"/>
      <c r="EYA365" s="163"/>
      <c r="EYB365" s="163"/>
      <c r="EYC365" s="163"/>
      <c r="EYD365" s="163"/>
      <c r="EYE365" s="163"/>
      <c r="EYF365" s="163"/>
      <c r="EYG365" s="163"/>
      <c r="EYH365" s="163"/>
      <c r="EYI365" s="163"/>
      <c r="EYJ365" s="163"/>
      <c r="EYK365" s="163"/>
      <c r="EYL365" s="163"/>
      <c r="EYM365" s="163"/>
      <c r="EYN365" s="163"/>
      <c r="EYO365" s="163"/>
      <c r="EYP365" s="163"/>
      <c r="EYQ365" s="163"/>
      <c r="EYR365" s="163"/>
      <c r="EYS365" s="163"/>
      <c r="EYT365" s="163"/>
      <c r="EYU365" s="163"/>
      <c r="EYV365" s="163"/>
      <c r="EYW365" s="163"/>
      <c r="EYX365" s="163"/>
      <c r="EYY365" s="163"/>
      <c r="EYZ365" s="163"/>
      <c r="EZA365" s="163"/>
      <c r="EZB365" s="163"/>
      <c r="EZC365" s="163"/>
      <c r="EZD365" s="163"/>
      <c r="EZE365" s="163"/>
      <c r="EZF365" s="163"/>
      <c r="EZG365" s="163"/>
      <c r="EZH365" s="163"/>
      <c r="EZI365" s="163"/>
      <c r="EZJ365" s="163"/>
      <c r="EZK365" s="163"/>
      <c r="EZL365" s="163"/>
      <c r="EZM365" s="163"/>
      <c r="EZN365" s="163"/>
      <c r="EZO365" s="163"/>
      <c r="EZP365" s="163"/>
      <c r="EZQ365" s="163"/>
      <c r="EZR365" s="163"/>
      <c r="EZS365" s="163"/>
      <c r="EZT365" s="163"/>
      <c r="EZU365" s="163"/>
      <c r="EZV365" s="163"/>
      <c r="EZW365" s="163"/>
      <c r="EZX365" s="163"/>
      <c r="EZY365" s="163"/>
      <c r="EZZ365" s="163"/>
      <c r="FAA365" s="163"/>
      <c r="FAB365" s="163"/>
      <c r="FAC365" s="163"/>
      <c r="FAD365" s="163"/>
      <c r="FAE365" s="163"/>
      <c r="FAF365" s="163"/>
      <c r="FAG365" s="163"/>
      <c r="FAH365" s="163"/>
      <c r="FAI365" s="163"/>
      <c r="FAJ365" s="163"/>
      <c r="FAK365" s="163"/>
      <c r="FAL365" s="163"/>
      <c r="FAM365" s="163"/>
      <c r="FAN365" s="163"/>
      <c r="FAO365" s="163"/>
      <c r="FAP365" s="163"/>
      <c r="FAQ365" s="163"/>
      <c r="FAR365" s="163"/>
      <c r="FAS365" s="163"/>
      <c r="FAT365" s="163"/>
      <c r="FAU365" s="163"/>
      <c r="FAV365" s="163"/>
      <c r="FAW365" s="163"/>
      <c r="FAX365" s="163"/>
      <c r="FAY365" s="163"/>
      <c r="FAZ365" s="163"/>
      <c r="FBA365" s="163"/>
      <c r="FBB365" s="163"/>
      <c r="FBC365" s="163"/>
      <c r="FBD365" s="163"/>
      <c r="FBE365" s="163"/>
      <c r="FBF365" s="163"/>
      <c r="FBG365" s="163"/>
      <c r="FBH365" s="163"/>
      <c r="FBI365" s="163"/>
      <c r="FBJ365" s="163"/>
      <c r="FBK365" s="163"/>
      <c r="FBL365" s="163"/>
      <c r="FBM365" s="163"/>
      <c r="FBN365" s="163"/>
      <c r="FBO365" s="163"/>
      <c r="FBP365" s="163"/>
      <c r="FBQ365" s="163"/>
      <c r="FBR365" s="163"/>
      <c r="FBS365" s="163"/>
      <c r="FBT365" s="163"/>
      <c r="FBU365" s="163"/>
      <c r="FBV365" s="163"/>
      <c r="FBW365" s="163"/>
      <c r="FBX365" s="163"/>
      <c r="FBY365" s="163"/>
      <c r="FBZ365" s="163"/>
      <c r="FCA365" s="163"/>
      <c r="FCB365" s="163"/>
      <c r="FCC365" s="163"/>
      <c r="FCD365" s="163"/>
      <c r="FCE365" s="163"/>
      <c r="FCF365" s="163"/>
      <c r="FCG365" s="163"/>
      <c r="FCH365" s="163"/>
      <c r="FCI365" s="163"/>
      <c r="FCJ365" s="163"/>
      <c r="FCK365" s="163"/>
      <c r="FCL365" s="163"/>
      <c r="FCM365" s="163"/>
      <c r="FCN365" s="163"/>
      <c r="FCO365" s="163"/>
      <c r="FCP365" s="163"/>
      <c r="FCQ365" s="163"/>
      <c r="FCR365" s="163"/>
      <c r="FCS365" s="163"/>
      <c r="FCT365" s="163"/>
      <c r="FCU365" s="163"/>
      <c r="FCV365" s="163"/>
      <c r="FCW365" s="163"/>
      <c r="FCX365" s="163"/>
      <c r="FCY365" s="163"/>
      <c r="FCZ365" s="163"/>
      <c r="FDA365" s="163"/>
      <c r="FDB365" s="163"/>
      <c r="FDC365" s="163"/>
      <c r="FDD365" s="163"/>
      <c r="FDE365" s="163"/>
      <c r="FDF365" s="163"/>
      <c r="FDG365" s="163"/>
      <c r="FDH365" s="163"/>
      <c r="FDI365" s="163"/>
      <c r="FDJ365" s="163"/>
      <c r="FDK365" s="163"/>
      <c r="FDL365" s="163"/>
      <c r="FDM365" s="163"/>
      <c r="FDN365" s="163"/>
      <c r="FDO365" s="163"/>
      <c r="FDP365" s="163"/>
      <c r="FDQ365" s="163"/>
      <c r="FDR365" s="163"/>
      <c r="FDS365" s="163"/>
      <c r="FDT365" s="163"/>
      <c r="FDU365" s="163"/>
      <c r="FDV365" s="163"/>
      <c r="FDW365" s="163"/>
      <c r="FDX365" s="163"/>
      <c r="FDY365" s="163"/>
      <c r="FDZ365" s="163"/>
      <c r="FEA365" s="163"/>
      <c r="FEB365" s="163"/>
      <c r="FEC365" s="163"/>
      <c r="FED365" s="163"/>
      <c r="FEE365" s="163"/>
      <c r="FEF365" s="163"/>
      <c r="FEG365" s="163"/>
      <c r="FEH365" s="163"/>
      <c r="FEI365" s="163"/>
      <c r="FEJ365" s="163"/>
      <c r="FEK365" s="163"/>
      <c r="FEL365" s="163"/>
      <c r="FEM365" s="163"/>
      <c r="FEN365" s="163"/>
      <c r="FEO365" s="163"/>
      <c r="FEP365" s="163"/>
      <c r="FEQ365" s="163"/>
      <c r="FER365" s="163"/>
      <c r="FES365" s="163"/>
      <c r="FET365" s="163"/>
      <c r="FEU365" s="163"/>
      <c r="FEV365" s="163"/>
      <c r="FEW365" s="163"/>
      <c r="FEX365" s="163"/>
      <c r="FEY365" s="163"/>
      <c r="FEZ365" s="163"/>
      <c r="FFA365" s="163"/>
      <c r="FFB365" s="163"/>
      <c r="FFC365" s="163"/>
      <c r="FFD365" s="163"/>
      <c r="FFE365" s="163"/>
      <c r="FFF365" s="163"/>
      <c r="FFG365" s="163"/>
      <c r="FFH365" s="163"/>
      <c r="FFI365" s="163"/>
      <c r="FFJ365" s="163"/>
      <c r="FFK365" s="163"/>
      <c r="FFL365" s="163"/>
      <c r="FFM365" s="163"/>
      <c r="FFN365" s="163"/>
      <c r="FFO365" s="163"/>
      <c r="FFP365" s="163"/>
      <c r="FFQ365" s="163"/>
      <c r="FFR365" s="163"/>
      <c r="FFS365" s="163"/>
      <c r="FFT365" s="163"/>
      <c r="FFU365" s="163"/>
      <c r="FFV365" s="163"/>
      <c r="FFW365" s="163"/>
      <c r="FFX365" s="163"/>
      <c r="FFY365" s="163"/>
      <c r="FFZ365" s="163"/>
      <c r="FGA365" s="163"/>
      <c r="FGB365" s="163"/>
      <c r="FGC365" s="163"/>
      <c r="FGD365" s="163"/>
      <c r="FGE365" s="163"/>
      <c r="FGF365" s="163"/>
      <c r="FGG365" s="163"/>
      <c r="FGH365" s="163"/>
      <c r="FGI365" s="163"/>
      <c r="FGJ365" s="163"/>
      <c r="FGK365" s="163"/>
      <c r="FGL365" s="163"/>
      <c r="FGM365" s="163"/>
      <c r="FGN365" s="163"/>
      <c r="FGO365" s="163"/>
      <c r="FGP365" s="163"/>
      <c r="FGQ365" s="163"/>
      <c r="FGR365" s="163"/>
      <c r="FGS365" s="163"/>
      <c r="FGT365" s="163"/>
      <c r="FGU365" s="163"/>
      <c r="FGV365" s="163"/>
      <c r="FGW365" s="163"/>
      <c r="FGX365" s="163"/>
      <c r="FGY365" s="163"/>
      <c r="FGZ365" s="163"/>
      <c r="FHA365" s="163"/>
      <c r="FHB365" s="163"/>
      <c r="FHC365" s="163"/>
      <c r="FHD365" s="163"/>
      <c r="FHE365" s="163"/>
      <c r="FHF365" s="163"/>
      <c r="FHG365" s="163"/>
      <c r="FHH365" s="163"/>
      <c r="FHI365" s="163"/>
      <c r="FHJ365" s="163"/>
      <c r="FHK365" s="163"/>
      <c r="FHL365" s="163"/>
      <c r="FHM365" s="163"/>
      <c r="FHN365" s="163"/>
      <c r="FHO365" s="163"/>
      <c r="FHP365" s="163"/>
      <c r="FHQ365" s="163"/>
      <c r="FHR365" s="163"/>
      <c r="FHS365" s="163"/>
      <c r="FHT365" s="163"/>
      <c r="FHU365" s="163"/>
      <c r="FHV365" s="163"/>
      <c r="FHW365" s="163"/>
      <c r="FHX365" s="163"/>
      <c r="FHY365" s="163"/>
      <c r="FHZ365" s="163"/>
      <c r="FIA365" s="163"/>
      <c r="FIB365" s="163"/>
      <c r="FIC365" s="163"/>
      <c r="FID365" s="163"/>
      <c r="FIE365" s="163"/>
      <c r="FIF365" s="163"/>
      <c r="FIG365" s="163"/>
      <c r="FIH365" s="163"/>
      <c r="FII365" s="163"/>
      <c r="FIJ365" s="163"/>
      <c r="FIK365" s="163"/>
      <c r="FIL365" s="163"/>
      <c r="FIM365" s="163"/>
      <c r="FIN365" s="163"/>
      <c r="FIO365" s="163"/>
      <c r="FIP365" s="163"/>
      <c r="FIQ365" s="163"/>
      <c r="FIR365" s="163"/>
      <c r="FIS365" s="163"/>
      <c r="FIT365" s="163"/>
      <c r="FIU365" s="163"/>
      <c r="FIV365" s="163"/>
      <c r="FIW365" s="163"/>
      <c r="FIX365" s="163"/>
      <c r="FIY365" s="163"/>
      <c r="FIZ365" s="163"/>
      <c r="FJA365" s="163"/>
      <c r="FJB365" s="163"/>
      <c r="FJC365" s="163"/>
      <c r="FJD365" s="163"/>
      <c r="FJE365" s="163"/>
      <c r="FJF365" s="163"/>
      <c r="FJG365" s="163"/>
      <c r="FJH365" s="163"/>
      <c r="FJI365" s="163"/>
      <c r="FJJ365" s="163"/>
      <c r="FJK365" s="163"/>
      <c r="FJL365" s="163"/>
      <c r="FJM365" s="163"/>
      <c r="FJN365" s="163"/>
      <c r="FJO365" s="163"/>
      <c r="FJP365" s="163"/>
      <c r="FJQ365" s="163"/>
      <c r="FJR365" s="163"/>
      <c r="FJS365" s="163"/>
      <c r="FJT365" s="163"/>
      <c r="FJU365" s="163"/>
      <c r="FJV365" s="163"/>
      <c r="FJW365" s="163"/>
      <c r="FJX365" s="163"/>
      <c r="FJY365" s="163"/>
      <c r="FJZ365" s="163"/>
      <c r="FKA365" s="163"/>
      <c r="FKB365" s="163"/>
      <c r="FKC365" s="163"/>
      <c r="FKD365" s="163"/>
      <c r="FKE365" s="163"/>
      <c r="FKF365" s="163"/>
      <c r="FKG365" s="163"/>
      <c r="FKH365" s="163"/>
      <c r="FKI365" s="163"/>
      <c r="FKJ365" s="163"/>
      <c r="FKK365" s="163"/>
      <c r="FKL365" s="163"/>
      <c r="FKM365" s="163"/>
      <c r="FKN365" s="163"/>
      <c r="FKO365" s="163"/>
      <c r="FKP365" s="163"/>
      <c r="FKQ365" s="163"/>
      <c r="FKR365" s="163"/>
      <c r="FKS365" s="163"/>
      <c r="FKT365" s="163"/>
      <c r="FKU365" s="163"/>
      <c r="FKV365" s="163"/>
      <c r="FKW365" s="163"/>
      <c r="FKX365" s="163"/>
      <c r="FKY365" s="163"/>
      <c r="FKZ365" s="163"/>
      <c r="FLA365" s="163"/>
      <c r="FLB365" s="163"/>
      <c r="FLC365" s="163"/>
      <c r="FLD365" s="163"/>
      <c r="FLE365" s="163"/>
      <c r="FLF365" s="163"/>
      <c r="FLG365" s="163"/>
      <c r="FLH365" s="163"/>
      <c r="FLI365" s="163"/>
      <c r="FLJ365" s="163"/>
      <c r="FLK365" s="163"/>
      <c r="FLL365" s="163"/>
      <c r="FLM365" s="163"/>
      <c r="FLN365" s="163"/>
      <c r="FLO365" s="163"/>
      <c r="FLP365" s="163"/>
      <c r="FLQ365" s="163"/>
      <c r="FLR365" s="163"/>
      <c r="FLS365" s="163"/>
      <c r="FLT365" s="163"/>
      <c r="FLU365" s="163"/>
      <c r="FLV365" s="163"/>
      <c r="FLW365" s="163"/>
      <c r="FLX365" s="163"/>
      <c r="FLY365" s="163"/>
      <c r="FLZ365" s="163"/>
      <c r="FMA365" s="163"/>
      <c r="FMB365" s="163"/>
      <c r="FMC365" s="163"/>
      <c r="FMD365" s="163"/>
      <c r="FME365" s="163"/>
      <c r="FMF365" s="163"/>
      <c r="FMG365" s="163"/>
      <c r="FMH365" s="163"/>
      <c r="FMI365" s="163"/>
      <c r="FMJ365" s="163"/>
      <c r="FMK365" s="163"/>
      <c r="FML365" s="163"/>
      <c r="FMM365" s="163"/>
      <c r="FMN365" s="163"/>
      <c r="FMO365" s="163"/>
      <c r="FMP365" s="163"/>
      <c r="FMQ365" s="163"/>
      <c r="FMR365" s="163"/>
      <c r="FMS365" s="163"/>
      <c r="FMT365" s="163"/>
      <c r="FMU365" s="163"/>
      <c r="FMV365" s="163"/>
      <c r="FMW365" s="163"/>
      <c r="FMX365" s="163"/>
      <c r="FMY365" s="163"/>
      <c r="FMZ365" s="163"/>
      <c r="FNA365" s="163"/>
      <c r="FNB365" s="163"/>
      <c r="FNC365" s="163"/>
      <c r="FND365" s="163"/>
      <c r="FNE365" s="163"/>
      <c r="FNF365" s="163"/>
      <c r="FNG365" s="163"/>
      <c r="FNH365" s="163"/>
      <c r="FNI365" s="163"/>
      <c r="FNJ365" s="163"/>
      <c r="FNK365" s="163"/>
      <c r="FNL365" s="163"/>
      <c r="FNM365" s="163"/>
      <c r="FNN365" s="163"/>
      <c r="FNO365" s="163"/>
      <c r="FNP365" s="163"/>
      <c r="FNQ365" s="163"/>
      <c r="FNR365" s="163"/>
      <c r="FNS365" s="163"/>
      <c r="FNT365" s="163"/>
      <c r="FNU365" s="163"/>
      <c r="FNV365" s="163"/>
      <c r="FNW365" s="163"/>
      <c r="FNX365" s="163"/>
      <c r="FNY365" s="163"/>
      <c r="FNZ365" s="163"/>
      <c r="FOA365" s="163"/>
      <c r="FOB365" s="163"/>
      <c r="FOC365" s="163"/>
      <c r="FOD365" s="163"/>
      <c r="FOE365" s="163"/>
      <c r="FOF365" s="163"/>
      <c r="FOG365" s="163"/>
      <c r="FOH365" s="163"/>
      <c r="FOI365" s="163"/>
      <c r="FOJ365" s="163"/>
      <c r="FOK365" s="163"/>
      <c r="FOL365" s="163"/>
      <c r="FOM365" s="163"/>
      <c r="FON365" s="163"/>
      <c r="FOO365" s="163"/>
      <c r="FOP365" s="163"/>
      <c r="FOQ365" s="163"/>
      <c r="FOR365" s="163"/>
      <c r="FOS365" s="163"/>
      <c r="FOT365" s="163"/>
      <c r="FOU365" s="163"/>
      <c r="FOV365" s="163"/>
      <c r="FOW365" s="163"/>
      <c r="FOX365" s="163"/>
      <c r="FOY365" s="163"/>
      <c r="FOZ365" s="163"/>
      <c r="FPA365" s="163"/>
      <c r="FPB365" s="163"/>
      <c r="FPC365" s="163"/>
      <c r="FPD365" s="163"/>
      <c r="FPE365" s="163"/>
      <c r="FPF365" s="163"/>
      <c r="FPG365" s="163"/>
      <c r="FPH365" s="163"/>
      <c r="FPI365" s="163"/>
      <c r="FPJ365" s="163"/>
      <c r="FPK365" s="163"/>
      <c r="FPL365" s="163"/>
      <c r="FPM365" s="163"/>
      <c r="FPN365" s="163"/>
      <c r="FPO365" s="163"/>
      <c r="FPP365" s="163"/>
      <c r="FPQ365" s="163"/>
      <c r="FPR365" s="163"/>
      <c r="FPS365" s="163"/>
      <c r="FPT365" s="163"/>
      <c r="FPU365" s="163"/>
      <c r="FPV365" s="163"/>
      <c r="FPW365" s="163"/>
      <c r="FPX365" s="163"/>
      <c r="FPY365" s="163"/>
      <c r="FPZ365" s="163"/>
      <c r="FQA365" s="163"/>
      <c r="FQB365" s="163"/>
      <c r="FQC365" s="163"/>
      <c r="FQD365" s="163"/>
      <c r="FQE365" s="163"/>
      <c r="FQF365" s="163"/>
      <c r="FQG365" s="163"/>
      <c r="FQH365" s="163"/>
      <c r="FQI365" s="163"/>
      <c r="FQJ365" s="163"/>
      <c r="FQK365" s="163"/>
      <c r="FQL365" s="163"/>
      <c r="FQM365" s="163"/>
      <c r="FQN365" s="163"/>
      <c r="FQO365" s="163"/>
      <c r="FQP365" s="163"/>
      <c r="FQQ365" s="163"/>
      <c r="FQR365" s="163"/>
      <c r="FQS365" s="163"/>
      <c r="FQT365" s="163"/>
      <c r="FQU365" s="163"/>
      <c r="FQV365" s="163"/>
      <c r="FQW365" s="163"/>
      <c r="FQX365" s="163"/>
      <c r="FQY365" s="163"/>
      <c r="FQZ365" s="163"/>
      <c r="FRA365" s="163"/>
      <c r="FRB365" s="163"/>
      <c r="FRC365" s="163"/>
      <c r="FRD365" s="163"/>
      <c r="FRE365" s="163"/>
      <c r="FRF365" s="163"/>
      <c r="FRG365" s="163"/>
      <c r="FRH365" s="163"/>
      <c r="FRI365" s="163"/>
      <c r="FRJ365" s="163"/>
      <c r="FRK365" s="163"/>
      <c r="FRL365" s="163"/>
      <c r="FRM365" s="163"/>
      <c r="FRN365" s="163"/>
      <c r="FRO365" s="163"/>
      <c r="FRP365" s="163"/>
      <c r="FRQ365" s="163"/>
      <c r="FRR365" s="163"/>
      <c r="FRS365" s="163"/>
      <c r="FRT365" s="163"/>
      <c r="FRU365" s="163"/>
      <c r="FRV365" s="163"/>
      <c r="FRW365" s="163"/>
      <c r="FRX365" s="163"/>
      <c r="FRY365" s="163"/>
      <c r="FRZ365" s="163"/>
      <c r="FSA365" s="163"/>
      <c r="FSB365" s="163"/>
      <c r="FSC365" s="163"/>
      <c r="FSD365" s="163"/>
      <c r="FSE365" s="163"/>
      <c r="FSF365" s="163"/>
      <c r="FSG365" s="163"/>
      <c r="FSH365" s="163"/>
      <c r="FSI365" s="163"/>
      <c r="FSJ365" s="163"/>
      <c r="FSK365" s="163"/>
      <c r="FSL365" s="163"/>
      <c r="FSM365" s="163"/>
      <c r="FSN365" s="163"/>
      <c r="FSO365" s="163"/>
      <c r="FSP365" s="163"/>
      <c r="FSQ365" s="163"/>
      <c r="FSR365" s="163"/>
      <c r="FSS365" s="163"/>
      <c r="FST365" s="163"/>
      <c r="FSU365" s="163"/>
      <c r="FSV365" s="163"/>
      <c r="FSW365" s="163"/>
      <c r="FSX365" s="163"/>
      <c r="FSY365" s="163"/>
      <c r="FSZ365" s="163"/>
      <c r="FTA365" s="163"/>
      <c r="FTB365" s="163"/>
      <c r="FTC365" s="163"/>
      <c r="FTD365" s="163"/>
      <c r="FTE365" s="163"/>
      <c r="FTF365" s="163"/>
      <c r="FTG365" s="163"/>
      <c r="FTH365" s="163"/>
      <c r="FTI365" s="163"/>
      <c r="FTJ365" s="163"/>
      <c r="FTK365" s="163"/>
      <c r="FTL365" s="163"/>
      <c r="FTM365" s="163"/>
      <c r="FTN365" s="163"/>
      <c r="FTO365" s="163"/>
      <c r="FTP365" s="163"/>
      <c r="FTQ365" s="163"/>
      <c r="FTR365" s="163"/>
      <c r="FTS365" s="163"/>
      <c r="FTT365" s="163"/>
      <c r="FTU365" s="163"/>
      <c r="FTV365" s="163"/>
      <c r="FTW365" s="163"/>
      <c r="FTX365" s="163"/>
      <c r="FTY365" s="163"/>
      <c r="FTZ365" s="163"/>
      <c r="FUA365" s="163"/>
      <c r="FUB365" s="163"/>
      <c r="FUC365" s="163"/>
      <c r="FUD365" s="163"/>
      <c r="FUE365" s="163"/>
      <c r="FUF365" s="163"/>
      <c r="FUG365" s="163"/>
      <c r="FUH365" s="163"/>
      <c r="FUI365" s="163"/>
      <c r="FUJ365" s="163"/>
      <c r="FUK365" s="163"/>
      <c r="FUL365" s="163"/>
      <c r="FUM365" s="163"/>
      <c r="FUN365" s="163"/>
      <c r="FUO365" s="163"/>
      <c r="FUP365" s="163"/>
      <c r="FUQ365" s="163"/>
      <c r="FUR365" s="163"/>
      <c r="FUS365" s="163"/>
      <c r="FUT365" s="163"/>
      <c r="FUU365" s="163"/>
      <c r="FUV365" s="163"/>
      <c r="FUW365" s="163"/>
      <c r="FUX365" s="163"/>
      <c r="FUY365" s="163"/>
      <c r="FUZ365" s="163"/>
      <c r="FVA365" s="163"/>
      <c r="FVB365" s="163"/>
      <c r="FVC365" s="163"/>
      <c r="FVD365" s="163"/>
      <c r="FVE365" s="163"/>
      <c r="FVF365" s="163"/>
      <c r="FVG365" s="163"/>
      <c r="FVH365" s="163"/>
      <c r="FVI365" s="163"/>
      <c r="FVJ365" s="163"/>
      <c r="FVK365" s="163"/>
      <c r="FVL365" s="163"/>
      <c r="FVM365" s="163"/>
      <c r="FVN365" s="163"/>
      <c r="FVO365" s="163"/>
      <c r="FVP365" s="163"/>
      <c r="FVQ365" s="163"/>
      <c r="FVR365" s="163"/>
      <c r="FVS365" s="163"/>
      <c r="FVT365" s="163"/>
      <c r="FVU365" s="163"/>
      <c r="FVV365" s="163"/>
      <c r="FVW365" s="163"/>
      <c r="FVX365" s="163"/>
      <c r="FVY365" s="163"/>
      <c r="FVZ365" s="163"/>
      <c r="FWA365" s="163"/>
      <c r="FWB365" s="163"/>
      <c r="FWC365" s="163"/>
      <c r="FWD365" s="163"/>
      <c r="FWE365" s="163"/>
      <c r="FWF365" s="163"/>
      <c r="FWG365" s="163"/>
      <c r="FWH365" s="163"/>
      <c r="FWI365" s="163"/>
      <c r="FWJ365" s="163"/>
      <c r="FWK365" s="163"/>
      <c r="FWL365" s="163"/>
      <c r="FWM365" s="163"/>
      <c r="FWN365" s="163"/>
      <c r="FWO365" s="163"/>
      <c r="FWP365" s="163"/>
      <c r="FWQ365" s="163"/>
      <c r="FWR365" s="163"/>
      <c r="FWS365" s="163"/>
      <c r="FWT365" s="163"/>
      <c r="FWU365" s="163"/>
      <c r="FWV365" s="163"/>
      <c r="FWW365" s="163"/>
      <c r="FWX365" s="163"/>
      <c r="FWY365" s="163"/>
      <c r="FWZ365" s="163"/>
      <c r="FXA365" s="163"/>
      <c r="FXB365" s="163"/>
      <c r="FXC365" s="163"/>
      <c r="FXD365" s="163"/>
      <c r="FXE365" s="163"/>
      <c r="FXF365" s="163"/>
      <c r="FXG365" s="163"/>
      <c r="FXH365" s="163"/>
      <c r="FXI365" s="163"/>
      <c r="FXJ365" s="163"/>
      <c r="FXK365" s="163"/>
      <c r="FXL365" s="163"/>
      <c r="FXM365" s="163"/>
      <c r="FXN365" s="163"/>
      <c r="FXO365" s="163"/>
      <c r="FXP365" s="163"/>
      <c r="FXQ365" s="163"/>
      <c r="FXR365" s="163"/>
      <c r="FXS365" s="163"/>
      <c r="FXT365" s="163"/>
      <c r="FXU365" s="163"/>
      <c r="FXV365" s="163"/>
      <c r="FXW365" s="163"/>
      <c r="FXX365" s="163"/>
      <c r="FXY365" s="163"/>
      <c r="FXZ365" s="163"/>
      <c r="FYA365" s="163"/>
      <c r="FYB365" s="163"/>
      <c r="FYC365" s="163"/>
      <c r="FYD365" s="163"/>
      <c r="FYE365" s="163"/>
      <c r="FYF365" s="163"/>
      <c r="FYG365" s="163"/>
      <c r="FYH365" s="163"/>
      <c r="FYI365" s="163"/>
      <c r="FYJ365" s="163"/>
      <c r="FYK365" s="163"/>
      <c r="FYL365" s="163"/>
      <c r="FYM365" s="163"/>
      <c r="FYN365" s="163"/>
      <c r="FYO365" s="163"/>
      <c r="FYP365" s="163"/>
      <c r="FYQ365" s="163"/>
      <c r="FYR365" s="163"/>
      <c r="FYS365" s="163"/>
      <c r="FYT365" s="163"/>
      <c r="FYU365" s="163"/>
      <c r="FYV365" s="163"/>
      <c r="FYW365" s="163"/>
      <c r="FYX365" s="163"/>
      <c r="FYY365" s="163"/>
      <c r="FYZ365" s="163"/>
      <c r="FZA365" s="163"/>
      <c r="FZB365" s="163"/>
      <c r="FZC365" s="163"/>
      <c r="FZD365" s="163"/>
      <c r="FZE365" s="163"/>
      <c r="FZF365" s="163"/>
      <c r="FZG365" s="163"/>
      <c r="FZH365" s="163"/>
      <c r="FZI365" s="163"/>
      <c r="FZJ365" s="163"/>
      <c r="FZK365" s="163"/>
      <c r="FZL365" s="163"/>
      <c r="FZM365" s="163"/>
      <c r="FZN365" s="163"/>
      <c r="FZO365" s="163"/>
      <c r="FZP365" s="163"/>
      <c r="FZQ365" s="163"/>
      <c r="FZR365" s="163"/>
      <c r="FZS365" s="163"/>
      <c r="FZT365" s="163"/>
      <c r="FZU365" s="163"/>
      <c r="FZV365" s="163"/>
      <c r="FZW365" s="163"/>
      <c r="FZX365" s="163"/>
      <c r="FZY365" s="163"/>
      <c r="FZZ365" s="163"/>
      <c r="GAA365" s="163"/>
      <c r="GAB365" s="163"/>
      <c r="GAC365" s="163"/>
      <c r="GAD365" s="163"/>
      <c r="GAE365" s="163"/>
      <c r="GAF365" s="163"/>
      <c r="GAG365" s="163"/>
      <c r="GAH365" s="163"/>
      <c r="GAI365" s="163"/>
      <c r="GAJ365" s="163"/>
      <c r="GAK365" s="163"/>
      <c r="GAL365" s="163"/>
      <c r="GAM365" s="163"/>
      <c r="GAN365" s="163"/>
      <c r="GAO365" s="163"/>
      <c r="GAP365" s="163"/>
      <c r="GAQ365" s="163"/>
      <c r="GAR365" s="163"/>
      <c r="GAS365" s="163"/>
      <c r="GAT365" s="163"/>
      <c r="GAU365" s="163"/>
      <c r="GAV365" s="163"/>
      <c r="GAW365" s="163"/>
      <c r="GAX365" s="163"/>
      <c r="GAY365" s="163"/>
      <c r="GAZ365" s="163"/>
      <c r="GBA365" s="163"/>
      <c r="GBB365" s="163"/>
      <c r="GBC365" s="163"/>
      <c r="GBD365" s="163"/>
      <c r="GBE365" s="163"/>
      <c r="GBF365" s="163"/>
      <c r="GBG365" s="163"/>
      <c r="GBH365" s="163"/>
      <c r="GBI365" s="163"/>
      <c r="GBJ365" s="163"/>
      <c r="GBK365" s="163"/>
      <c r="GBL365" s="163"/>
      <c r="GBM365" s="163"/>
      <c r="GBN365" s="163"/>
      <c r="GBO365" s="163"/>
      <c r="GBP365" s="163"/>
      <c r="GBQ365" s="163"/>
      <c r="GBR365" s="163"/>
      <c r="GBS365" s="163"/>
      <c r="GBT365" s="163"/>
      <c r="GBU365" s="163"/>
      <c r="GBV365" s="163"/>
      <c r="GBW365" s="163"/>
      <c r="GBX365" s="163"/>
      <c r="GBY365" s="163"/>
      <c r="GBZ365" s="163"/>
      <c r="GCA365" s="163"/>
      <c r="GCB365" s="163"/>
      <c r="GCC365" s="163"/>
      <c r="GCD365" s="163"/>
      <c r="GCE365" s="163"/>
      <c r="GCF365" s="163"/>
      <c r="GCG365" s="163"/>
      <c r="GCH365" s="163"/>
      <c r="GCI365" s="163"/>
      <c r="GCJ365" s="163"/>
      <c r="GCK365" s="163"/>
      <c r="GCL365" s="163"/>
      <c r="GCM365" s="163"/>
      <c r="GCN365" s="163"/>
      <c r="GCO365" s="163"/>
      <c r="GCP365" s="163"/>
      <c r="GCQ365" s="163"/>
      <c r="GCR365" s="163"/>
      <c r="GCS365" s="163"/>
      <c r="GCT365" s="163"/>
      <c r="GCU365" s="163"/>
      <c r="GCV365" s="163"/>
      <c r="GCW365" s="163"/>
      <c r="GCX365" s="163"/>
      <c r="GCY365" s="163"/>
      <c r="GCZ365" s="163"/>
      <c r="GDA365" s="163"/>
      <c r="GDB365" s="163"/>
      <c r="GDC365" s="163"/>
      <c r="GDD365" s="163"/>
      <c r="GDE365" s="163"/>
      <c r="GDF365" s="163"/>
      <c r="GDG365" s="163"/>
      <c r="GDH365" s="163"/>
      <c r="GDI365" s="163"/>
      <c r="GDJ365" s="163"/>
      <c r="GDK365" s="163"/>
      <c r="GDL365" s="163"/>
      <c r="GDM365" s="163"/>
      <c r="GDN365" s="163"/>
      <c r="GDO365" s="163"/>
      <c r="GDP365" s="163"/>
      <c r="GDQ365" s="163"/>
      <c r="GDR365" s="163"/>
      <c r="GDS365" s="163"/>
      <c r="GDT365" s="163"/>
      <c r="GDU365" s="163"/>
      <c r="GDV365" s="163"/>
      <c r="GDW365" s="163"/>
      <c r="GDX365" s="163"/>
      <c r="GDY365" s="163"/>
      <c r="GDZ365" s="163"/>
      <c r="GEA365" s="163"/>
      <c r="GEB365" s="163"/>
      <c r="GEC365" s="163"/>
      <c r="GED365" s="163"/>
      <c r="GEE365" s="163"/>
      <c r="GEF365" s="163"/>
      <c r="GEG365" s="163"/>
      <c r="GEH365" s="163"/>
      <c r="GEI365" s="163"/>
      <c r="GEJ365" s="163"/>
      <c r="GEK365" s="163"/>
      <c r="GEL365" s="163"/>
      <c r="GEM365" s="163"/>
      <c r="GEN365" s="163"/>
      <c r="GEO365" s="163"/>
      <c r="GEP365" s="163"/>
      <c r="GEQ365" s="163"/>
      <c r="GER365" s="163"/>
      <c r="GES365" s="163"/>
      <c r="GET365" s="163"/>
      <c r="GEU365" s="163"/>
      <c r="GEV365" s="163"/>
      <c r="GEW365" s="163"/>
      <c r="GEX365" s="163"/>
      <c r="GEY365" s="163"/>
      <c r="GEZ365" s="163"/>
      <c r="GFA365" s="163"/>
      <c r="GFB365" s="163"/>
      <c r="GFC365" s="163"/>
      <c r="GFD365" s="163"/>
      <c r="GFE365" s="163"/>
      <c r="GFF365" s="163"/>
      <c r="GFG365" s="163"/>
      <c r="GFH365" s="163"/>
      <c r="GFI365" s="163"/>
      <c r="GFJ365" s="163"/>
      <c r="GFK365" s="163"/>
      <c r="GFL365" s="163"/>
      <c r="GFM365" s="163"/>
      <c r="GFN365" s="163"/>
      <c r="GFO365" s="163"/>
      <c r="GFP365" s="163"/>
      <c r="GFQ365" s="163"/>
      <c r="GFR365" s="163"/>
      <c r="GFS365" s="163"/>
      <c r="GFT365" s="163"/>
      <c r="GFU365" s="163"/>
      <c r="GFV365" s="163"/>
      <c r="GFW365" s="163"/>
      <c r="GFX365" s="163"/>
      <c r="GFY365" s="163"/>
      <c r="GFZ365" s="163"/>
      <c r="GGA365" s="163"/>
      <c r="GGB365" s="163"/>
      <c r="GGC365" s="163"/>
      <c r="GGD365" s="163"/>
      <c r="GGE365" s="163"/>
      <c r="GGF365" s="163"/>
      <c r="GGG365" s="163"/>
      <c r="GGH365" s="163"/>
      <c r="GGI365" s="163"/>
      <c r="GGJ365" s="163"/>
      <c r="GGK365" s="163"/>
      <c r="GGL365" s="163"/>
      <c r="GGM365" s="163"/>
      <c r="GGN365" s="163"/>
      <c r="GGO365" s="163"/>
      <c r="GGP365" s="163"/>
      <c r="GGQ365" s="163"/>
      <c r="GGR365" s="163"/>
      <c r="GGS365" s="163"/>
      <c r="GGT365" s="163"/>
      <c r="GGU365" s="163"/>
      <c r="GGV365" s="163"/>
      <c r="GGW365" s="163"/>
      <c r="GGX365" s="163"/>
      <c r="GGY365" s="163"/>
      <c r="GGZ365" s="163"/>
      <c r="GHA365" s="163"/>
      <c r="GHB365" s="163"/>
      <c r="GHC365" s="163"/>
      <c r="GHD365" s="163"/>
      <c r="GHE365" s="163"/>
      <c r="GHF365" s="163"/>
      <c r="GHG365" s="163"/>
      <c r="GHH365" s="163"/>
      <c r="GHI365" s="163"/>
      <c r="GHJ365" s="163"/>
      <c r="GHK365" s="163"/>
      <c r="GHL365" s="163"/>
      <c r="GHM365" s="163"/>
      <c r="GHN365" s="163"/>
      <c r="GHO365" s="163"/>
      <c r="GHP365" s="163"/>
      <c r="GHQ365" s="163"/>
      <c r="GHR365" s="163"/>
      <c r="GHS365" s="163"/>
      <c r="GHT365" s="163"/>
      <c r="GHU365" s="163"/>
      <c r="GHV365" s="163"/>
      <c r="GHW365" s="163"/>
      <c r="GHX365" s="163"/>
      <c r="GHY365" s="163"/>
      <c r="GHZ365" s="163"/>
      <c r="GIA365" s="163"/>
      <c r="GIB365" s="163"/>
      <c r="GIC365" s="163"/>
      <c r="GID365" s="163"/>
      <c r="GIE365" s="163"/>
      <c r="GIF365" s="163"/>
      <c r="GIG365" s="163"/>
      <c r="GIH365" s="163"/>
      <c r="GII365" s="163"/>
      <c r="GIJ365" s="163"/>
      <c r="GIK365" s="163"/>
      <c r="GIL365" s="163"/>
      <c r="GIM365" s="163"/>
      <c r="GIN365" s="163"/>
      <c r="GIO365" s="163"/>
      <c r="GIP365" s="163"/>
      <c r="GIQ365" s="163"/>
      <c r="GIR365" s="163"/>
      <c r="GIS365" s="163"/>
      <c r="GIT365" s="163"/>
      <c r="GIU365" s="163"/>
      <c r="GIV365" s="163"/>
      <c r="GIW365" s="163"/>
      <c r="GIX365" s="163"/>
      <c r="GIY365" s="163"/>
      <c r="GIZ365" s="163"/>
      <c r="GJA365" s="163"/>
      <c r="GJB365" s="163"/>
      <c r="GJC365" s="163"/>
      <c r="GJD365" s="163"/>
      <c r="GJE365" s="163"/>
      <c r="GJF365" s="163"/>
      <c r="GJG365" s="163"/>
      <c r="GJH365" s="163"/>
      <c r="GJI365" s="163"/>
      <c r="GJJ365" s="163"/>
      <c r="GJK365" s="163"/>
      <c r="GJL365" s="163"/>
      <c r="GJM365" s="163"/>
      <c r="GJN365" s="163"/>
      <c r="GJO365" s="163"/>
      <c r="GJP365" s="163"/>
      <c r="GJQ365" s="163"/>
      <c r="GJR365" s="163"/>
      <c r="GJS365" s="163"/>
      <c r="GJT365" s="163"/>
      <c r="GJU365" s="163"/>
      <c r="GJV365" s="163"/>
      <c r="GJW365" s="163"/>
      <c r="GJX365" s="163"/>
      <c r="GJY365" s="163"/>
      <c r="GJZ365" s="163"/>
      <c r="GKA365" s="163"/>
      <c r="GKB365" s="163"/>
      <c r="GKC365" s="163"/>
      <c r="GKD365" s="163"/>
      <c r="GKE365" s="163"/>
      <c r="GKF365" s="163"/>
      <c r="GKG365" s="163"/>
      <c r="GKH365" s="163"/>
      <c r="GKI365" s="163"/>
      <c r="GKJ365" s="163"/>
      <c r="GKK365" s="163"/>
      <c r="GKL365" s="163"/>
      <c r="GKM365" s="163"/>
      <c r="GKN365" s="163"/>
      <c r="GKO365" s="163"/>
      <c r="GKP365" s="163"/>
      <c r="GKQ365" s="163"/>
      <c r="GKR365" s="163"/>
      <c r="GKS365" s="163"/>
      <c r="GKT365" s="163"/>
      <c r="GKU365" s="163"/>
      <c r="GKV365" s="163"/>
      <c r="GKW365" s="163"/>
      <c r="GKX365" s="163"/>
      <c r="GKY365" s="163"/>
      <c r="GKZ365" s="163"/>
      <c r="GLA365" s="163"/>
      <c r="GLB365" s="163"/>
      <c r="GLC365" s="163"/>
      <c r="GLD365" s="163"/>
      <c r="GLE365" s="163"/>
      <c r="GLF365" s="163"/>
      <c r="GLG365" s="163"/>
      <c r="GLH365" s="163"/>
      <c r="GLI365" s="163"/>
      <c r="GLJ365" s="163"/>
      <c r="GLK365" s="163"/>
      <c r="GLL365" s="163"/>
      <c r="GLM365" s="163"/>
      <c r="GLN365" s="163"/>
      <c r="GLO365" s="163"/>
      <c r="GLP365" s="163"/>
      <c r="GLQ365" s="163"/>
      <c r="GLR365" s="163"/>
      <c r="GLS365" s="163"/>
      <c r="GLT365" s="163"/>
      <c r="GLU365" s="163"/>
      <c r="GLV365" s="163"/>
      <c r="GLW365" s="163"/>
      <c r="GLX365" s="163"/>
      <c r="GLY365" s="163"/>
      <c r="GLZ365" s="163"/>
      <c r="GMA365" s="163"/>
      <c r="GMB365" s="163"/>
      <c r="GMC365" s="163"/>
      <c r="GMD365" s="163"/>
      <c r="GME365" s="163"/>
      <c r="GMF365" s="163"/>
      <c r="GMG365" s="163"/>
      <c r="GMH365" s="163"/>
      <c r="GMI365" s="163"/>
      <c r="GMJ365" s="163"/>
      <c r="GMK365" s="163"/>
      <c r="GML365" s="163"/>
      <c r="GMM365" s="163"/>
      <c r="GMN365" s="163"/>
      <c r="GMO365" s="163"/>
      <c r="GMP365" s="163"/>
      <c r="GMQ365" s="163"/>
      <c r="GMR365" s="163"/>
      <c r="GMS365" s="163"/>
      <c r="GMT365" s="163"/>
      <c r="GMU365" s="163"/>
      <c r="GMV365" s="163"/>
      <c r="GMW365" s="163"/>
      <c r="GMX365" s="163"/>
      <c r="GMY365" s="163"/>
      <c r="GMZ365" s="163"/>
      <c r="GNA365" s="163"/>
      <c r="GNB365" s="163"/>
      <c r="GNC365" s="163"/>
      <c r="GND365" s="163"/>
      <c r="GNE365" s="163"/>
      <c r="GNF365" s="163"/>
      <c r="GNG365" s="163"/>
      <c r="GNH365" s="163"/>
      <c r="GNI365" s="163"/>
      <c r="GNJ365" s="163"/>
      <c r="GNK365" s="163"/>
      <c r="GNL365" s="163"/>
      <c r="GNM365" s="163"/>
      <c r="GNN365" s="163"/>
      <c r="GNO365" s="163"/>
      <c r="GNP365" s="163"/>
      <c r="GNQ365" s="163"/>
      <c r="GNR365" s="163"/>
      <c r="GNS365" s="163"/>
      <c r="GNT365" s="163"/>
      <c r="GNU365" s="163"/>
      <c r="GNV365" s="163"/>
      <c r="GNW365" s="163"/>
      <c r="GNX365" s="163"/>
      <c r="GNY365" s="163"/>
      <c r="GNZ365" s="163"/>
      <c r="GOA365" s="163"/>
      <c r="GOB365" s="163"/>
      <c r="GOC365" s="163"/>
      <c r="GOD365" s="163"/>
      <c r="GOE365" s="163"/>
      <c r="GOF365" s="163"/>
      <c r="GOG365" s="163"/>
      <c r="GOH365" s="163"/>
      <c r="GOI365" s="163"/>
      <c r="GOJ365" s="163"/>
      <c r="GOK365" s="163"/>
      <c r="GOL365" s="163"/>
      <c r="GOM365" s="163"/>
      <c r="GON365" s="163"/>
      <c r="GOO365" s="163"/>
      <c r="GOP365" s="163"/>
      <c r="GOQ365" s="163"/>
      <c r="GOR365" s="163"/>
      <c r="GOS365" s="163"/>
      <c r="GOT365" s="163"/>
      <c r="GOU365" s="163"/>
      <c r="GOV365" s="163"/>
      <c r="GOW365" s="163"/>
      <c r="GOX365" s="163"/>
      <c r="GOY365" s="163"/>
      <c r="GOZ365" s="163"/>
      <c r="GPA365" s="163"/>
      <c r="GPB365" s="163"/>
      <c r="GPC365" s="163"/>
      <c r="GPD365" s="163"/>
      <c r="GPE365" s="163"/>
      <c r="GPF365" s="163"/>
      <c r="GPG365" s="163"/>
      <c r="GPH365" s="163"/>
      <c r="GPI365" s="163"/>
      <c r="GPJ365" s="163"/>
      <c r="GPK365" s="163"/>
      <c r="GPL365" s="163"/>
      <c r="GPM365" s="163"/>
      <c r="GPN365" s="163"/>
      <c r="GPO365" s="163"/>
      <c r="GPP365" s="163"/>
      <c r="GPQ365" s="163"/>
      <c r="GPR365" s="163"/>
      <c r="GPS365" s="163"/>
      <c r="GPT365" s="163"/>
      <c r="GPU365" s="163"/>
      <c r="GPV365" s="163"/>
      <c r="GPW365" s="163"/>
      <c r="GPX365" s="163"/>
      <c r="GPY365" s="163"/>
      <c r="GPZ365" s="163"/>
      <c r="GQA365" s="163"/>
      <c r="GQB365" s="163"/>
      <c r="GQC365" s="163"/>
      <c r="GQD365" s="163"/>
      <c r="GQE365" s="163"/>
      <c r="GQF365" s="163"/>
      <c r="GQG365" s="163"/>
      <c r="GQH365" s="163"/>
      <c r="GQI365" s="163"/>
      <c r="GQJ365" s="163"/>
      <c r="GQK365" s="163"/>
      <c r="GQL365" s="163"/>
      <c r="GQM365" s="163"/>
      <c r="GQN365" s="163"/>
      <c r="GQO365" s="163"/>
      <c r="GQP365" s="163"/>
      <c r="GQQ365" s="163"/>
      <c r="GQR365" s="163"/>
      <c r="GQS365" s="163"/>
      <c r="GQT365" s="163"/>
      <c r="GQU365" s="163"/>
      <c r="GQV365" s="163"/>
      <c r="GQW365" s="163"/>
      <c r="GQX365" s="163"/>
      <c r="GQY365" s="163"/>
      <c r="GQZ365" s="163"/>
      <c r="GRA365" s="163"/>
      <c r="GRB365" s="163"/>
      <c r="GRC365" s="163"/>
      <c r="GRD365" s="163"/>
      <c r="GRE365" s="163"/>
      <c r="GRF365" s="163"/>
      <c r="GRG365" s="163"/>
      <c r="GRH365" s="163"/>
      <c r="GRI365" s="163"/>
      <c r="GRJ365" s="163"/>
      <c r="GRK365" s="163"/>
      <c r="GRL365" s="163"/>
      <c r="GRM365" s="163"/>
      <c r="GRN365" s="163"/>
      <c r="GRO365" s="163"/>
      <c r="GRP365" s="163"/>
      <c r="GRQ365" s="163"/>
      <c r="GRR365" s="163"/>
      <c r="GRS365" s="163"/>
      <c r="GRT365" s="163"/>
      <c r="GRU365" s="163"/>
      <c r="GRV365" s="163"/>
      <c r="GRW365" s="163"/>
      <c r="GRX365" s="163"/>
      <c r="GRY365" s="163"/>
      <c r="GRZ365" s="163"/>
      <c r="GSA365" s="163"/>
      <c r="GSB365" s="163"/>
      <c r="GSC365" s="163"/>
      <c r="GSD365" s="163"/>
      <c r="GSE365" s="163"/>
      <c r="GSF365" s="163"/>
      <c r="GSG365" s="163"/>
      <c r="GSH365" s="163"/>
      <c r="GSI365" s="163"/>
      <c r="GSJ365" s="163"/>
      <c r="GSK365" s="163"/>
      <c r="GSL365" s="163"/>
      <c r="GSM365" s="163"/>
      <c r="GSN365" s="163"/>
      <c r="GSO365" s="163"/>
      <c r="GSP365" s="163"/>
      <c r="GSQ365" s="163"/>
      <c r="GSR365" s="163"/>
      <c r="GSS365" s="163"/>
      <c r="GST365" s="163"/>
      <c r="GSU365" s="163"/>
      <c r="GSV365" s="163"/>
      <c r="GSW365" s="163"/>
      <c r="GSX365" s="163"/>
      <c r="GSY365" s="163"/>
      <c r="GSZ365" s="163"/>
      <c r="GTA365" s="163"/>
      <c r="GTB365" s="163"/>
      <c r="GTC365" s="163"/>
      <c r="GTD365" s="163"/>
      <c r="GTE365" s="163"/>
      <c r="GTF365" s="163"/>
      <c r="GTG365" s="163"/>
      <c r="GTH365" s="163"/>
      <c r="GTI365" s="163"/>
      <c r="GTJ365" s="163"/>
      <c r="GTK365" s="163"/>
      <c r="GTL365" s="163"/>
      <c r="GTM365" s="163"/>
      <c r="GTN365" s="163"/>
      <c r="GTO365" s="163"/>
      <c r="GTP365" s="163"/>
      <c r="GTQ365" s="163"/>
      <c r="GTR365" s="163"/>
      <c r="GTS365" s="163"/>
      <c r="GTT365" s="163"/>
      <c r="GTU365" s="163"/>
      <c r="GTV365" s="163"/>
      <c r="GTW365" s="163"/>
      <c r="GTX365" s="163"/>
      <c r="GTY365" s="163"/>
      <c r="GTZ365" s="163"/>
      <c r="GUA365" s="163"/>
      <c r="GUB365" s="163"/>
      <c r="GUC365" s="163"/>
      <c r="GUD365" s="163"/>
      <c r="GUE365" s="163"/>
      <c r="GUF365" s="163"/>
      <c r="GUG365" s="163"/>
      <c r="GUH365" s="163"/>
      <c r="GUI365" s="163"/>
      <c r="GUJ365" s="163"/>
      <c r="GUK365" s="163"/>
      <c r="GUL365" s="163"/>
      <c r="GUM365" s="163"/>
      <c r="GUN365" s="163"/>
      <c r="GUO365" s="163"/>
      <c r="GUP365" s="163"/>
      <c r="GUQ365" s="163"/>
      <c r="GUR365" s="163"/>
      <c r="GUS365" s="163"/>
      <c r="GUT365" s="163"/>
      <c r="GUU365" s="163"/>
      <c r="GUV365" s="163"/>
      <c r="GUW365" s="163"/>
      <c r="GUX365" s="163"/>
      <c r="GUY365" s="163"/>
      <c r="GUZ365" s="163"/>
      <c r="GVA365" s="163"/>
      <c r="GVB365" s="163"/>
      <c r="GVC365" s="163"/>
      <c r="GVD365" s="163"/>
      <c r="GVE365" s="163"/>
      <c r="GVF365" s="163"/>
      <c r="GVG365" s="163"/>
      <c r="GVH365" s="163"/>
      <c r="GVI365" s="163"/>
      <c r="GVJ365" s="163"/>
      <c r="GVK365" s="163"/>
      <c r="GVL365" s="163"/>
      <c r="GVM365" s="163"/>
      <c r="GVN365" s="163"/>
      <c r="GVO365" s="163"/>
      <c r="GVP365" s="163"/>
      <c r="GVQ365" s="163"/>
      <c r="GVR365" s="163"/>
      <c r="GVS365" s="163"/>
      <c r="GVT365" s="163"/>
      <c r="GVU365" s="163"/>
      <c r="GVV365" s="163"/>
      <c r="GVW365" s="163"/>
      <c r="GVX365" s="163"/>
      <c r="GVY365" s="163"/>
      <c r="GVZ365" s="163"/>
      <c r="GWA365" s="163"/>
      <c r="GWB365" s="163"/>
      <c r="GWC365" s="163"/>
      <c r="GWD365" s="163"/>
      <c r="GWE365" s="163"/>
      <c r="GWF365" s="163"/>
      <c r="GWG365" s="163"/>
      <c r="GWH365" s="163"/>
      <c r="GWI365" s="163"/>
      <c r="GWJ365" s="163"/>
      <c r="GWK365" s="163"/>
      <c r="GWL365" s="163"/>
      <c r="GWM365" s="163"/>
      <c r="GWN365" s="163"/>
      <c r="GWO365" s="163"/>
      <c r="GWP365" s="163"/>
      <c r="GWQ365" s="163"/>
      <c r="GWR365" s="163"/>
      <c r="GWS365" s="163"/>
      <c r="GWT365" s="163"/>
      <c r="GWU365" s="163"/>
      <c r="GWV365" s="163"/>
      <c r="GWW365" s="163"/>
      <c r="GWX365" s="163"/>
      <c r="GWY365" s="163"/>
      <c r="GWZ365" s="163"/>
      <c r="GXA365" s="163"/>
      <c r="GXB365" s="163"/>
      <c r="GXC365" s="163"/>
      <c r="GXD365" s="163"/>
      <c r="GXE365" s="163"/>
      <c r="GXF365" s="163"/>
      <c r="GXG365" s="163"/>
      <c r="GXH365" s="163"/>
      <c r="GXI365" s="163"/>
      <c r="GXJ365" s="163"/>
      <c r="GXK365" s="163"/>
      <c r="GXL365" s="163"/>
      <c r="GXM365" s="163"/>
      <c r="GXN365" s="163"/>
      <c r="GXO365" s="163"/>
      <c r="GXP365" s="163"/>
      <c r="GXQ365" s="163"/>
      <c r="GXR365" s="163"/>
      <c r="GXS365" s="163"/>
      <c r="GXT365" s="163"/>
      <c r="GXU365" s="163"/>
      <c r="GXV365" s="163"/>
      <c r="GXW365" s="163"/>
      <c r="GXX365" s="163"/>
      <c r="GXY365" s="163"/>
      <c r="GXZ365" s="163"/>
      <c r="GYA365" s="163"/>
      <c r="GYB365" s="163"/>
      <c r="GYC365" s="163"/>
      <c r="GYD365" s="163"/>
      <c r="GYE365" s="163"/>
      <c r="GYF365" s="163"/>
      <c r="GYG365" s="163"/>
      <c r="GYH365" s="163"/>
      <c r="GYI365" s="163"/>
      <c r="GYJ365" s="163"/>
      <c r="GYK365" s="163"/>
      <c r="GYL365" s="163"/>
      <c r="GYM365" s="163"/>
      <c r="GYN365" s="163"/>
      <c r="GYO365" s="163"/>
      <c r="GYP365" s="163"/>
      <c r="GYQ365" s="163"/>
      <c r="GYR365" s="163"/>
      <c r="GYS365" s="163"/>
      <c r="GYT365" s="163"/>
      <c r="GYU365" s="163"/>
      <c r="GYV365" s="163"/>
      <c r="GYW365" s="163"/>
      <c r="GYX365" s="163"/>
      <c r="GYY365" s="163"/>
      <c r="GYZ365" s="163"/>
      <c r="GZA365" s="163"/>
      <c r="GZB365" s="163"/>
      <c r="GZC365" s="163"/>
      <c r="GZD365" s="163"/>
      <c r="GZE365" s="163"/>
      <c r="GZF365" s="163"/>
      <c r="GZG365" s="163"/>
      <c r="GZH365" s="163"/>
      <c r="GZI365" s="163"/>
      <c r="GZJ365" s="163"/>
      <c r="GZK365" s="163"/>
      <c r="GZL365" s="163"/>
      <c r="GZM365" s="163"/>
      <c r="GZN365" s="163"/>
      <c r="GZO365" s="163"/>
      <c r="GZP365" s="163"/>
      <c r="GZQ365" s="163"/>
      <c r="GZR365" s="163"/>
      <c r="GZS365" s="163"/>
      <c r="GZT365" s="163"/>
      <c r="GZU365" s="163"/>
      <c r="GZV365" s="163"/>
      <c r="GZW365" s="163"/>
      <c r="GZX365" s="163"/>
      <c r="GZY365" s="163"/>
      <c r="GZZ365" s="163"/>
      <c r="HAA365" s="163"/>
      <c r="HAB365" s="163"/>
      <c r="HAC365" s="163"/>
      <c r="HAD365" s="163"/>
      <c r="HAE365" s="163"/>
      <c r="HAF365" s="163"/>
      <c r="HAG365" s="163"/>
      <c r="HAH365" s="163"/>
      <c r="HAI365" s="163"/>
      <c r="HAJ365" s="163"/>
      <c r="HAK365" s="163"/>
      <c r="HAL365" s="163"/>
      <c r="HAM365" s="163"/>
      <c r="HAN365" s="163"/>
      <c r="HAO365" s="163"/>
      <c r="HAP365" s="163"/>
      <c r="HAQ365" s="163"/>
      <c r="HAR365" s="163"/>
      <c r="HAS365" s="163"/>
      <c r="HAT365" s="163"/>
      <c r="HAU365" s="163"/>
      <c r="HAV365" s="163"/>
      <c r="HAW365" s="163"/>
      <c r="HAX365" s="163"/>
      <c r="HAY365" s="163"/>
      <c r="HAZ365" s="163"/>
      <c r="HBA365" s="163"/>
      <c r="HBB365" s="163"/>
      <c r="HBC365" s="163"/>
      <c r="HBD365" s="163"/>
      <c r="HBE365" s="163"/>
      <c r="HBF365" s="163"/>
      <c r="HBG365" s="163"/>
      <c r="HBH365" s="163"/>
      <c r="HBI365" s="163"/>
      <c r="HBJ365" s="163"/>
      <c r="HBK365" s="163"/>
      <c r="HBL365" s="163"/>
      <c r="HBM365" s="163"/>
      <c r="HBN365" s="163"/>
      <c r="HBO365" s="163"/>
      <c r="HBP365" s="163"/>
      <c r="HBQ365" s="163"/>
      <c r="HBR365" s="163"/>
      <c r="HBS365" s="163"/>
      <c r="HBT365" s="163"/>
      <c r="HBU365" s="163"/>
      <c r="HBV365" s="163"/>
      <c r="HBW365" s="163"/>
      <c r="HBX365" s="163"/>
      <c r="HBY365" s="163"/>
      <c r="HBZ365" s="163"/>
      <c r="HCA365" s="163"/>
      <c r="HCB365" s="163"/>
      <c r="HCC365" s="163"/>
      <c r="HCD365" s="163"/>
      <c r="HCE365" s="163"/>
      <c r="HCF365" s="163"/>
      <c r="HCG365" s="163"/>
      <c r="HCH365" s="163"/>
      <c r="HCI365" s="163"/>
      <c r="HCJ365" s="163"/>
      <c r="HCK365" s="163"/>
      <c r="HCL365" s="163"/>
      <c r="HCM365" s="163"/>
      <c r="HCN365" s="163"/>
      <c r="HCO365" s="163"/>
      <c r="HCP365" s="163"/>
      <c r="HCQ365" s="163"/>
      <c r="HCR365" s="163"/>
      <c r="HCS365" s="163"/>
      <c r="HCT365" s="163"/>
      <c r="HCU365" s="163"/>
      <c r="HCV365" s="163"/>
      <c r="HCW365" s="163"/>
      <c r="HCX365" s="163"/>
      <c r="HCY365" s="163"/>
      <c r="HCZ365" s="163"/>
      <c r="HDA365" s="163"/>
      <c r="HDB365" s="163"/>
      <c r="HDC365" s="163"/>
      <c r="HDD365" s="163"/>
      <c r="HDE365" s="163"/>
      <c r="HDF365" s="163"/>
      <c r="HDG365" s="163"/>
      <c r="HDH365" s="163"/>
      <c r="HDI365" s="163"/>
      <c r="HDJ365" s="163"/>
      <c r="HDK365" s="163"/>
      <c r="HDL365" s="163"/>
      <c r="HDM365" s="163"/>
      <c r="HDN365" s="163"/>
      <c r="HDO365" s="163"/>
      <c r="HDP365" s="163"/>
      <c r="HDQ365" s="163"/>
      <c r="HDR365" s="163"/>
      <c r="HDS365" s="163"/>
      <c r="HDT365" s="163"/>
      <c r="HDU365" s="163"/>
      <c r="HDV365" s="163"/>
      <c r="HDW365" s="163"/>
      <c r="HDX365" s="163"/>
      <c r="HDY365" s="163"/>
      <c r="HDZ365" s="163"/>
      <c r="HEA365" s="163"/>
      <c r="HEB365" s="163"/>
      <c r="HEC365" s="163"/>
      <c r="HED365" s="163"/>
      <c r="HEE365" s="163"/>
      <c r="HEF365" s="163"/>
      <c r="HEG365" s="163"/>
      <c r="HEH365" s="163"/>
      <c r="HEI365" s="163"/>
      <c r="HEJ365" s="163"/>
      <c r="HEK365" s="163"/>
      <c r="HEL365" s="163"/>
      <c r="HEM365" s="163"/>
      <c r="HEN365" s="163"/>
      <c r="HEO365" s="163"/>
      <c r="HEP365" s="163"/>
      <c r="HEQ365" s="163"/>
      <c r="HER365" s="163"/>
      <c r="HES365" s="163"/>
      <c r="HET365" s="163"/>
      <c r="HEU365" s="163"/>
      <c r="HEV365" s="163"/>
      <c r="HEW365" s="163"/>
      <c r="HEX365" s="163"/>
      <c r="HEY365" s="163"/>
      <c r="HEZ365" s="163"/>
      <c r="HFA365" s="163"/>
      <c r="HFB365" s="163"/>
      <c r="HFC365" s="163"/>
      <c r="HFD365" s="163"/>
      <c r="HFE365" s="163"/>
      <c r="HFF365" s="163"/>
      <c r="HFG365" s="163"/>
      <c r="HFH365" s="163"/>
      <c r="HFI365" s="163"/>
      <c r="HFJ365" s="163"/>
      <c r="HFK365" s="163"/>
      <c r="HFL365" s="163"/>
      <c r="HFM365" s="163"/>
      <c r="HFN365" s="163"/>
      <c r="HFO365" s="163"/>
      <c r="HFP365" s="163"/>
      <c r="HFQ365" s="163"/>
      <c r="HFR365" s="163"/>
      <c r="HFS365" s="163"/>
      <c r="HFT365" s="163"/>
      <c r="HFU365" s="163"/>
      <c r="HFV365" s="163"/>
      <c r="HFW365" s="163"/>
      <c r="HFX365" s="163"/>
      <c r="HFY365" s="163"/>
      <c r="HFZ365" s="163"/>
      <c r="HGA365" s="163"/>
      <c r="HGB365" s="163"/>
      <c r="HGC365" s="163"/>
      <c r="HGD365" s="163"/>
      <c r="HGE365" s="163"/>
      <c r="HGF365" s="163"/>
      <c r="HGG365" s="163"/>
      <c r="HGH365" s="163"/>
      <c r="HGI365" s="163"/>
      <c r="HGJ365" s="163"/>
      <c r="HGK365" s="163"/>
      <c r="HGL365" s="163"/>
      <c r="HGM365" s="163"/>
      <c r="HGN365" s="163"/>
      <c r="HGO365" s="163"/>
      <c r="HGP365" s="163"/>
      <c r="HGQ365" s="163"/>
      <c r="HGR365" s="163"/>
      <c r="HGS365" s="163"/>
      <c r="HGT365" s="163"/>
      <c r="HGU365" s="163"/>
      <c r="HGV365" s="163"/>
      <c r="HGW365" s="163"/>
      <c r="HGX365" s="163"/>
      <c r="HGY365" s="163"/>
      <c r="HGZ365" s="163"/>
      <c r="HHA365" s="163"/>
      <c r="HHB365" s="163"/>
      <c r="HHC365" s="163"/>
      <c r="HHD365" s="163"/>
      <c r="HHE365" s="163"/>
      <c r="HHF365" s="163"/>
      <c r="HHG365" s="163"/>
      <c r="HHH365" s="163"/>
      <c r="HHI365" s="163"/>
      <c r="HHJ365" s="163"/>
      <c r="HHK365" s="163"/>
      <c r="HHL365" s="163"/>
      <c r="HHM365" s="163"/>
      <c r="HHN365" s="163"/>
      <c r="HHO365" s="163"/>
      <c r="HHP365" s="163"/>
      <c r="HHQ365" s="163"/>
      <c r="HHR365" s="163"/>
      <c r="HHS365" s="163"/>
      <c r="HHT365" s="163"/>
      <c r="HHU365" s="163"/>
      <c r="HHV365" s="163"/>
      <c r="HHW365" s="163"/>
      <c r="HHX365" s="163"/>
      <c r="HHY365" s="163"/>
      <c r="HHZ365" s="163"/>
      <c r="HIA365" s="163"/>
      <c r="HIB365" s="163"/>
      <c r="HIC365" s="163"/>
      <c r="HID365" s="163"/>
      <c r="HIE365" s="163"/>
      <c r="HIF365" s="163"/>
      <c r="HIG365" s="163"/>
      <c r="HIH365" s="163"/>
      <c r="HII365" s="163"/>
      <c r="HIJ365" s="163"/>
      <c r="HIK365" s="163"/>
      <c r="HIL365" s="163"/>
      <c r="HIM365" s="163"/>
      <c r="HIN365" s="163"/>
      <c r="HIO365" s="163"/>
      <c r="HIP365" s="163"/>
      <c r="HIQ365" s="163"/>
      <c r="HIR365" s="163"/>
      <c r="HIS365" s="163"/>
      <c r="HIT365" s="163"/>
      <c r="HIU365" s="163"/>
      <c r="HIV365" s="163"/>
      <c r="HIW365" s="163"/>
      <c r="HIX365" s="163"/>
      <c r="HIY365" s="163"/>
      <c r="HIZ365" s="163"/>
      <c r="HJA365" s="163"/>
      <c r="HJB365" s="163"/>
      <c r="HJC365" s="163"/>
      <c r="HJD365" s="163"/>
      <c r="HJE365" s="163"/>
      <c r="HJF365" s="163"/>
      <c r="HJG365" s="163"/>
      <c r="HJH365" s="163"/>
      <c r="HJI365" s="163"/>
      <c r="HJJ365" s="163"/>
      <c r="HJK365" s="163"/>
      <c r="HJL365" s="163"/>
      <c r="HJM365" s="163"/>
      <c r="HJN365" s="163"/>
      <c r="HJO365" s="163"/>
      <c r="HJP365" s="163"/>
      <c r="HJQ365" s="163"/>
      <c r="HJR365" s="163"/>
      <c r="HJS365" s="163"/>
      <c r="HJT365" s="163"/>
      <c r="HJU365" s="163"/>
      <c r="HJV365" s="163"/>
      <c r="HJW365" s="163"/>
      <c r="HJX365" s="163"/>
      <c r="HJY365" s="163"/>
      <c r="HJZ365" s="163"/>
      <c r="HKA365" s="163"/>
      <c r="HKB365" s="163"/>
      <c r="HKC365" s="163"/>
      <c r="HKD365" s="163"/>
      <c r="HKE365" s="163"/>
      <c r="HKF365" s="163"/>
      <c r="HKG365" s="163"/>
      <c r="HKH365" s="163"/>
      <c r="HKI365" s="163"/>
      <c r="HKJ365" s="163"/>
      <c r="HKK365" s="163"/>
      <c r="HKL365" s="163"/>
      <c r="HKM365" s="163"/>
      <c r="HKN365" s="163"/>
      <c r="HKO365" s="163"/>
      <c r="HKP365" s="163"/>
      <c r="HKQ365" s="163"/>
      <c r="HKR365" s="163"/>
      <c r="HKS365" s="163"/>
      <c r="HKT365" s="163"/>
      <c r="HKU365" s="163"/>
      <c r="HKV365" s="163"/>
      <c r="HKW365" s="163"/>
      <c r="HKX365" s="163"/>
      <c r="HKY365" s="163"/>
      <c r="HKZ365" s="163"/>
      <c r="HLA365" s="163"/>
      <c r="HLB365" s="163"/>
      <c r="HLC365" s="163"/>
      <c r="HLD365" s="163"/>
      <c r="HLE365" s="163"/>
      <c r="HLF365" s="163"/>
      <c r="HLG365" s="163"/>
      <c r="HLH365" s="163"/>
      <c r="HLI365" s="163"/>
      <c r="HLJ365" s="163"/>
      <c r="HLK365" s="163"/>
      <c r="HLL365" s="163"/>
      <c r="HLM365" s="163"/>
      <c r="HLN365" s="163"/>
      <c r="HLO365" s="163"/>
      <c r="HLP365" s="163"/>
      <c r="HLQ365" s="163"/>
      <c r="HLR365" s="163"/>
      <c r="HLS365" s="163"/>
      <c r="HLT365" s="163"/>
      <c r="HLU365" s="163"/>
      <c r="HLV365" s="163"/>
      <c r="HLW365" s="163"/>
      <c r="HLX365" s="163"/>
      <c r="HLY365" s="163"/>
      <c r="HLZ365" s="163"/>
      <c r="HMA365" s="163"/>
      <c r="HMB365" s="163"/>
      <c r="HMC365" s="163"/>
      <c r="HMD365" s="163"/>
      <c r="HME365" s="163"/>
      <c r="HMF365" s="163"/>
      <c r="HMG365" s="163"/>
      <c r="HMH365" s="163"/>
      <c r="HMI365" s="163"/>
      <c r="HMJ365" s="163"/>
      <c r="HMK365" s="163"/>
      <c r="HML365" s="163"/>
      <c r="HMM365" s="163"/>
      <c r="HMN365" s="163"/>
      <c r="HMO365" s="163"/>
      <c r="HMP365" s="163"/>
      <c r="HMQ365" s="163"/>
      <c r="HMR365" s="163"/>
      <c r="HMS365" s="163"/>
      <c r="HMT365" s="163"/>
      <c r="HMU365" s="163"/>
      <c r="HMV365" s="163"/>
      <c r="HMW365" s="163"/>
      <c r="HMX365" s="163"/>
      <c r="HMY365" s="163"/>
      <c r="HMZ365" s="163"/>
      <c r="HNA365" s="163"/>
      <c r="HNB365" s="163"/>
      <c r="HNC365" s="163"/>
      <c r="HND365" s="163"/>
      <c r="HNE365" s="163"/>
      <c r="HNF365" s="163"/>
      <c r="HNG365" s="163"/>
      <c r="HNH365" s="163"/>
      <c r="HNI365" s="163"/>
      <c r="HNJ365" s="163"/>
      <c r="HNK365" s="163"/>
      <c r="HNL365" s="163"/>
      <c r="HNM365" s="163"/>
      <c r="HNN365" s="163"/>
      <c r="HNO365" s="163"/>
      <c r="HNP365" s="163"/>
      <c r="HNQ365" s="163"/>
      <c r="HNR365" s="163"/>
      <c r="HNS365" s="163"/>
      <c r="HNT365" s="163"/>
      <c r="HNU365" s="163"/>
      <c r="HNV365" s="163"/>
      <c r="HNW365" s="163"/>
      <c r="HNX365" s="163"/>
      <c r="HNY365" s="163"/>
      <c r="HNZ365" s="163"/>
      <c r="HOA365" s="163"/>
      <c r="HOB365" s="163"/>
      <c r="HOC365" s="163"/>
      <c r="HOD365" s="163"/>
      <c r="HOE365" s="163"/>
      <c r="HOF365" s="163"/>
      <c r="HOG365" s="163"/>
      <c r="HOH365" s="163"/>
      <c r="HOI365" s="163"/>
      <c r="HOJ365" s="163"/>
      <c r="HOK365" s="163"/>
      <c r="HOL365" s="163"/>
      <c r="HOM365" s="163"/>
      <c r="HON365" s="163"/>
      <c r="HOO365" s="163"/>
      <c r="HOP365" s="163"/>
      <c r="HOQ365" s="163"/>
      <c r="HOR365" s="163"/>
      <c r="HOS365" s="163"/>
      <c r="HOT365" s="163"/>
      <c r="HOU365" s="163"/>
      <c r="HOV365" s="163"/>
      <c r="HOW365" s="163"/>
      <c r="HOX365" s="163"/>
      <c r="HOY365" s="163"/>
      <c r="HOZ365" s="163"/>
      <c r="HPA365" s="163"/>
      <c r="HPB365" s="163"/>
      <c r="HPC365" s="163"/>
      <c r="HPD365" s="163"/>
      <c r="HPE365" s="163"/>
      <c r="HPF365" s="163"/>
      <c r="HPG365" s="163"/>
      <c r="HPH365" s="163"/>
      <c r="HPI365" s="163"/>
      <c r="HPJ365" s="163"/>
      <c r="HPK365" s="163"/>
      <c r="HPL365" s="163"/>
      <c r="HPM365" s="163"/>
      <c r="HPN365" s="163"/>
      <c r="HPO365" s="163"/>
      <c r="HPP365" s="163"/>
      <c r="HPQ365" s="163"/>
      <c r="HPR365" s="163"/>
      <c r="HPS365" s="163"/>
      <c r="HPT365" s="163"/>
      <c r="HPU365" s="163"/>
      <c r="HPV365" s="163"/>
      <c r="HPW365" s="163"/>
      <c r="HPX365" s="163"/>
      <c r="HPY365" s="163"/>
      <c r="HPZ365" s="163"/>
      <c r="HQA365" s="163"/>
      <c r="HQB365" s="163"/>
      <c r="HQC365" s="163"/>
      <c r="HQD365" s="163"/>
      <c r="HQE365" s="163"/>
      <c r="HQF365" s="163"/>
      <c r="HQG365" s="163"/>
      <c r="HQH365" s="163"/>
      <c r="HQI365" s="163"/>
      <c r="HQJ365" s="163"/>
      <c r="HQK365" s="163"/>
      <c r="HQL365" s="163"/>
      <c r="HQM365" s="163"/>
      <c r="HQN365" s="163"/>
      <c r="HQO365" s="163"/>
      <c r="HQP365" s="163"/>
      <c r="HQQ365" s="163"/>
      <c r="HQR365" s="163"/>
      <c r="HQS365" s="163"/>
      <c r="HQT365" s="163"/>
      <c r="HQU365" s="163"/>
      <c r="HQV365" s="163"/>
      <c r="HQW365" s="163"/>
      <c r="HQX365" s="163"/>
      <c r="HQY365" s="163"/>
      <c r="HQZ365" s="163"/>
      <c r="HRA365" s="163"/>
      <c r="HRB365" s="163"/>
      <c r="HRC365" s="163"/>
      <c r="HRD365" s="163"/>
      <c r="HRE365" s="163"/>
      <c r="HRF365" s="163"/>
      <c r="HRG365" s="163"/>
      <c r="HRH365" s="163"/>
      <c r="HRI365" s="163"/>
      <c r="HRJ365" s="163"/>
      <c r="HRK365" s="163"/>
      <c r="HRL365" s="163"/>
      <c r="HRM365" s="163"/>
      <c r="HRN365" s="163"/>
      <c r="HRO365" s="163"/>
      <c r="HRP365" s="163"/>
      <c r="HRQ365" s="163"/>
      <c r="HRR365" s="163"/>
      <c r="HRS365" s="163"/>
      <c r="HRT365" s="163"/>
      <c r="HRU365" s="163"/>
      <c r="HRV365" s="163"/>
      <c r="HRW365" s="163"/>
      <c r="HRX365" s="163"/>
      <c r="HRY365" s="163"/>
      <c r="HRZ365" s="163"/>
      <c r="HSA365" s="163"/>
      <c r="HSB365" s="163"/>
      <c r="HSC365" s="163"/>
      <c r="HSD365" s="163"/>
      <c r="HSE365" s="163"/>
      <c r="HSF365" s="163"/>
      <c r="HSG365" s="163"/>
      <c r="HSH365" s="163"/>
      <c r="HSI365" s="163"/>
      <c r="HSJ365" s="163"/>
      <c r="HSK365" s="163"/>
      <c r="HSL365" s="163"/>
      <c r="HSM365" s="163"/>
      <c r="HSN365" s="163"/>
      <c r="HSO365" s="163"/>
      <c r="HSP365" s="163"/>
      <c r="HSQ365" s="163"/>
      <c r="HSR365" s="163"/>
      <c r="HSS365" s="163"/>
      <c r="HST365" s="163"/>
      <c r="HSU365" s="163"/>
      <c r="HSV365" s="163"/>
      <c r="HSW365" s="163"/>
      <c r="HSX365" s="163"/>
      <c r="HSY365" s="163"/>
      <c r="HSZ365" s="163"/>
      <c r="HTA365" s="163"/>
      <c r="HTB365" s="163"/>
      <c r="HTC365" s="163"/>
      <c r="HTD365" s="163"/>
      <c r="HTE365" s="163"/>
      <c r="HTF365" s="163"/>
      <c r="HTG365" s="163"/>
      <c r="HTH365" s="163"/>
      <c r="HTI365" s="163"/>
      <c r="HTJ365" s="163"/>
      <c r="HTK365" s="163"/>
      <c r="HTL365" s="163"/>
      <c r="HTM365" s="163"/>
      <c r="HTN365" s="163"/>
      <c r="HTO365" s="163"/>
      <c r="HTP365" s="163"/>
      <c r="HTQ365" s="163"/>
      <c r="HTR365" s="163"/>
      <c r="HTS365" s="163"/>
      <c r="HTT365" s="163"/>
      <c r="HTU365" s="163"/>
      <c r="HTV365" s="163"/>
      <c r="HTW365" s="163"/>
      <c r="HTX365" s="163"/>
      <c r="HTY365" s="163"/>
      <c r="HTZ365" s="163"/>
      <c r="HUA365" s="163"/>
      <c r="HUB365" s="163"/>
      <c r="HUC365" s="163"/>
      <c r="HUD365" s="163"/>
      <c r="HUE365" s="163"/>
      <c r="HUF365" s="163"/>
      <c r="HUG365" s="163"/>
      <c r="HUH365" s="163"/>
      <c r="HUI365" s="163"/>
      <c r="HUJ365" s="163"/>
      <c r="HUK365" s="163"/>
      <c r="HUL365" s="163"/>
      <c r="HUM365" s="163"/>
      <c r="HUN365" s="163"/>
      <c r="HUO365" s="163"/>
      <c r="HUP365" s="163"/>
      <c r="HUQ365" s="163"/>
      <c r="HUR365" s="163"/>
      <c r="HUS365" s="163"/>
      <c r="HUT365" s="163"/>
      <c r="HUU365" s="163"/>
      <c r="HUV365" s="163"/>
      <c r="HUW365" s="163"/>
      <c r="HUX365" s="163"/>
      <c r="HUY365" s="163"/>
      <c r="HUZ365" s="163"/>
      <c r="HVA365" s="163"/>
      <c r="HVB365" s="163"/>
      <c r="HVC365" s="163"/>
      <c r="HVD365" s="163"/>
      <c r="HVE365" s="163"/>
      <c r="HVF365" s="163"/>
      <c r="HVG365" s="163"/>
      <c r="HVH365" s="163"/>
      <c r="HVI365" s="163"/>
      <c r="HVJ365" s="163"/>
      <c r="HVK365" s="163"/>
      <c r="HVL365" s="163"/>
      <c r="HVM365" s="163"/>
      <c r="HVN365" s="163"/>
      <c r="HVO365" s="163"/>
      <c r="HVP365" s="163"/>
      <c r="HVQ365" s="163"/>
      <c r="HVR365" s="163"/>
      <c r="HVS365" s="163"/>
      <c r="HVT365" s="163"/>
      <c r="HVU365" s="163"/>
      <c r="HVV365" s="163"/>
      <c r="HVW365" s="163"/>
      <c r="HVX365" s="163"/>
      <c r="HVY365" s="163"/>
      <c r="HVZ365" s="163"/>
      <c r="HWA365" s="163"/>
      <c r="HWB365" s="163"/>
      <c r="HWC365" s="163"/>
      <c r="HWD365" s="163"/>
      <c r="HWE365" s="163"/>
      <c r="HWF365" s="163"/>
      <c r="HWG365" s="163"/>
      <c r="HWH365" s="163"/>
      <c r="HWI365" s="163"/>
      <c r="HWJ365" s="163"/>
      <c r="HWK365" s="163"/>
      <c r="HWL365" s="163"/>
      <c r="HWM365" s="163"/>
      <c r="HWN365" s="163"/>
      <c r="HWO365" s="163"/>
      <c r="HWP365" s="163"/>
      <c r="HWQ365" s="163"/>
      <c r="HWR365" s="163"/>
      <c r="HWS365" s="163"/>
      <c r="HWT365" s="163"/>
      <c r="HWU365" s="163"/>
      <c r="HWV365" s="163"/>
      <c r="HWW365" s="163"/>
      <c r="HWX365" s="163"/>
      <c r="HWY365" s="163"/>
      <c r="HWZ365" s="163"/>
      <c r="HXA365" s="163"/>
      <c r="HXB365" s="163"/>
      <c r="HXC365" s="163"/>
      <c r="HXD365" s="163"/>
      <c r="HXE365" s="163"/>
      <c r="HXF365" s="163"/>
      <c r="HXG365" s="163"/>
      <c r="HXH365" s="163"/>
      <c r="HXI365" s="163"/>
      <c r="HXJ365" s="163"/>
      <c r="HXK365" s="163"/>
      <c r="HXL365" s="163"/>
      <c r="HXM365" s="163"/>
      <c r="HXN365" s="163"/>
      <c r="HXO365" s="163"/>
      <c r="HXP365" s="163"/>
      <c r="HXQ365" s="163"/>
      <c r="HXR365" s="163"/>
      <c r="HXS365" s="163"/>
      <c r="HXT365" s="163"/>
      <c r="HXU365" s="163"/>
      <c r="HXV365" s="163"/>
      <c r="HXW365" s="163"/>
      <c r="HXX365" s="163"/>
      <c r="HXY365" s="163"/>
      <c r="HXZ365" s="163"/>
      <c r="HYA365" s="163"/>
      <c r="HYB365" s="163"/>
      <c r="HYC365" s="163"/>
      <c r="HYD365" s="163"/>
      <c r="HYE365" s="163"/>
      <c r="HYF365" s="163"/>
      <c r="HYG365" s="163"/>
      <c r="HYH365" s="163"/>
      <c r="HYI365" s="163"/>
      <c r="HYJ365" s="163"/>
      <c r="HYK365" s="163"/>
      <c r="HYL365" s="163"/>
      <c r="HYM365" s="163"/>
      <c r="HYN365" s="163"/>
      <c r="HYO365" s="163"/>
      <c r="HYP365" s="163"/>
      <c r="HYQ365" s="163"/>
      <c r="HYR365" s="163"/>
      <c r="HYS365" s="163"/>
      <c r="HYT365" s="163"/>
      <c r="HYU365" s="163"/>
      <c r="HYV365" s="163"/>
      <c r="HYW365" s="163"/>
      <c r="HYX365" s="163"/>
      <c r="HYY365" s="163"/>
      <c r="HYZ365" s="163"/>
      <c r="HZA365" s="163"/>
      <c r="HZB365" s="163"/>
      <c r="HZC365" s="163"/>
      <c r="HZD365" s="163"/>
      <c r="HZE365" s="163"/>
      <c r="HZF365" s="163"/>
      <c r="HZG365" s="163"/>
      <c r="HZH365" s="163"/>
      <c r="HZI365" s="163"/>
      <c r="HZJ365" s="163"/>
      <c r="HZK365" s="163"/>
      <c r="HZL365" s="163"/>
      <c r="HZM365" s="163"/>
      <c r="HZN365" s="163"/>
      <c r="HZO365" s="163"/>
      <c r="HZP365" s="163"/>
      <c r="HZQ365" s="163"/>
      <c r="HZR365" s="163"/>
      <c r="HZS365" s="163"/>
      <c r="HZT365" s="163"/>
      <c r="HZU365" s="163"/>
      <c r="HZV365" s="163"/>
      <c r="HZW365" s="163"/>
      <c r="HZX365" s="163"/>
      <c r="HZY365" s="163"/>
      <c r="HZZ365" s="163"/>
      <c r="IAA365" s="163"/>
      <c r="IAB365" s="163"/>
      <c r="IAC365" s="163"/>
      <c r="IAD365" s="163"/>
      <c r="IAE365" s="163"/>
      <c r="IAF365" s="163"/>
      <c r="IAG365" s="163"/>
      <c r="IAH365" s="163"/>
      <c r="IAI365" s="163"/>
      <c r="IAJ365" s="163"/>
      <c r="IAK365" s="163"/>
      <c r="IAL365" s="163"/>
      <c r="IAM365" s="163"/>
      <c r="IAN365" s="163"/>
      <c r="IAO365" s="163"/>
      <c r="IAP365" s="163"/>
      <c r="IAQ365" s="163"/>
      <c r="IAR365" s="163"/>
      <c r="IAS365" s="163"/>
      <c r="IAT365" s="163"/>
      <c r="IAU365" s="163"/>
      <c r="IAV365" s="163"/>
      <c r="IAW365" s="163"/>
      <c r="IAX365" s="163"/>
      <c r="IAY365" s="163"/>
      <c r="IAZ365" s="163"/>
      <c r="IBA365" s="163"/>
      <c r="IBB365" s="163"/>
      <c r="IBC365" s="163"/>
      <c r="IBD365" s="163"/>
      <c r="IBE365" s="163"/>
      <c r="IBF365" s="163"/>
      <c r="IBG365" s="163"/>
      <c r="IBH365" s="163"/>
      <c r="IBI365" s="163"/>
      <c r="IBJ365" s="163"/>
      <c r="IBK365" s="163"/>
      <c r="IBL365" s="163"/>
      <c r="IBM365" s="163"/>
      <c r="IBN365" s="163"/>
      <c r="IBO365" s="163"/>
      <c r="IBP365" s="163"/>
      <c r="IBQ365" s="163"/>
      <c r="IBR365" s="163"/>
      <c r="IBS365" s="163"/>
      <c r="IBT365" s="163"/>
      <c r="IBU365" s="163"/>
      <c r="IBV365" s="163"/>
      <c r="IBW365" s="163"/>
      <c r="IBX365" s="163"/>
      <c r="IBY365" s="163"/>
      <c r="IBZ365" s="163"/>
      <c r="ICA365" s="163"/>
      <c r="ICB365" s="163"/>
      <c r="ICC365" s="163"/>
      <c r="ICD365" s="163"/>
      <c r="ICE365" s="163"/>
      <c r="ICF365" s="163"/>
      <c r="ICG365" s="163"/>
      <c r="ICH365" s="163"/>
      <c r="ICI365" s="163"/>
      <c r="ICJ365" s="163"/>
      <c r="ICK365" s="163"/>
      <c r="ICL365" s="163"/>
      <c r="ICM365" s="163"/>
      <c r="ICN365" s="163"/>
      <c r="ICO365" s="163"/>
      <c r="ICP365" s="163"/>
      <c r="ICQ365" s="163"/>
      <c r="ICR365" s="163"/>
      <c r="ICS365" s="163"/>
      <c r="ICT365" s="163"/>
      <c r="ICU365" s="163"/>
      <c r="ICV365" s="163"/>
      <c r="ICW365" s="163"/>
      <c r="ICX365" s="163"/>
      <c r="ICY365" s="163"/>
      <c r="ICZ365" s="163"/>
      <c r="IDA365" s="163"/>
      <c r="IDB365" s="163"/>
      <c r="IDC365" s="163"/>
      <c r="IDD365" s="163"/>
      <c r="IDE365" s="163"/>
      <c r="IDF365" s="163"/>
      <c r="IDG365" s="163"/>
      <c r="IDH365" s="163"/>
      <c r="IDI365" s="163"/>
      <c r="IDJ365" s="163"/>
      <c r="IDK365" s="163"/>
      <c r="IDL365" s="163"/>
      <c r="IDM365" s="163"/>
      <c r="IDN365" s="163"/>
      <c r="IDO365" s="163"/>
      <c r="IDP365" s="163"/>
      <c r="IDQ365" s="163"/>
      <c r="IDR365" s="163"/>
      <c r="IDS365" s="163"/>
      <c r="IDT365" s="163"/>
      <c r="IDU365" s="163"/>
      <c r="IDV365" s="163"/>
      <c r="IDW365" s="163"/>
      <c r="IDX365" s="163"/>
      <c r="IDY365" s="163"/>
      <c r="IDZ365" s="163"/>
      <c r="IEA365" s="163"/>
      <c r="IEB365" s="163"/>
      <c r="IEC365" s="163"/>
      <c r="IED365" s="163"/>
      <c r="IEE365" s="163"/>
      <c r="IEF365" s="163"/>
      <c r="IEG365" s="163"/>
      <c r="IEH365" s="163"/>
      <c r="IEI365" s="163"/>
      <c r="IEJ365" s="163"/>
      <c r="IEK365" s="163"/>
      <c r="IEL365" s="163"/>
      <c r="IEM365" s="163"/>
      <c r="IEN365" s="163"/>
      <c r="IEO365" s="163"/>
      <c r="IEP365" s="163"/>
      <c r="IEQ365" s="163"/>
      <c r="IER365" s="163"/>
      <c r="IES365" s="163"/>
      <c r="IET365" s="163"/>
      <c r="IEU365" s="163"/>
      <c r="IEV365" s="163"/>
      <c r="IEW365" s="163"/>
      <c r="IEX365" s="163"/>
      <c r="IEY365" s="163"/>
      <c r="IEZ365" s="163"/>
      <c r="IFA365" s="163"/>
      <c r="IFB365" s="163"/>
      <c r="IFC365" s="163"/>
      <c r="IFD365" s="163"/>
      <c r="IFE365" s="163"/>
      <c r="IFF365" s="163"/>
      <c r="IFG365" s="163"/>
      <c r="IFH365" s="163"/>
      <c r="IFI365" s="163"/>
      <c r="IFJ365" s="163"/>
      <c r="IFK365" s="163"/>
      <c r="IFL365" s="163"/>
      <c r="IFM365" s="163"/>
      <c r="IFN365" s="163"/>
      <c r="IFO365" s="163"/>
      <c r="IFP365" s="163"/>
      <c r="IFQ365" s="163"/>
      <c r="IFR365" s="163"/>
      <c r="IFS365" s="163"/>
      <c r="IFT365" s="163"/>
      <c r="IFU365" s="163"/>
      <c r="IFV365" s="163"/>
      <c r="IFW365" s="163"/>
      <c r="IFX365" s="163"/>
      <c r="IFY365" s="163"/>
      <c r="IFZ365" s="163"/>
      <c r="IGA365" s="163"/>
      <c r="IGB365" s="163"/>
      <c r="IGC365" s="163"/>
      <c r="IGD365" s="163"/>
      <c r="IGE365" s="163"/>
      <c r="IGF365" s="163"/>
      <c r="IGG365" s="163"/>
      <c r="IGH365" s="163"/>
      <c r="IGI365" s="163"/>
      <c r="IGJ365" s="163"/>
      <c r="IGK365" s="163"/>
      <c r="IGL365" s="163"/>
      <c r="IGM365" s="163"/>
      <c r="IGN365" s="163"/>
      <c r="IGO365" s="163"/>
      <c r="IGP365" s="163"/>
      <c r="IGQ365" s="163"/>
      <c r="IGR365" s="163"/>
      <c r="IGS365" s="163"/>
      <c r="IGT365" s="163"/>
      <c r="IGU365" s="163"/>
      <c r="IGV365" s="163"/>
      <c r="IGW365" s="163"/>
      <c r="IGX365" s="163"/>
      <c r="IGY365" s="163"/>
      <c r="IGZ365" s="163"/>
      <c r="IHA365" s="163"/>
      <c r="IHB365" s="163"/>
      <c r="IHC365" s="163"/>
      <c r="IHD365" s="163"/>
      <c r="IHE365" s="163"/>
      <c r="IHF365" s="163"/>
      <c r="IHG365" s="163"/>
      <c r="IHH365" s="163"/>
      <c r="IHI365" s="163"/>
      <c r="IHJ365" s="163"/>
      <c r="IHK365" s="163"/>
      <c r="IHL365" s="163"/>
      <c r="IHM365" s="163"/>
      <c r="IHN365" s="163"/>
      <c r="IHO365" s="163"/>
      <c r="IHP365" s="163"/>
      <c r="IHQ365" s="163"/>
      <c r="IHR365" s="163"/>
      <c r="IHS365" s="163"/>
      <c r="IHT365" s="163"/>
      <c r="IHU365" s="163"/>
      <c r="IHV365" s="163"/>
      <c r="IHW365" s="163"/>
      <c r="IHX365" s="163"/>
      <c r="IHY365" s="163"/>
      <c r="IHZ365" s="163"/>
      <c r="IIA365" s="163"/>
      <c r="IIB365" s="163"/>
      <c r="IIC365" s="163"/>
      <c r="IID365" s="163"/>
      <c r="IIE365" s="163"/>
      <c r="IIF365" s="163"/>
      <c r="IIG365" s="163"/>
      <c r="IIH365" s="163"/>
      <c r="III365" s="163"/>
      <c r="IIJ365" s="163"/>
      <c r="IIK365" s="163"/>
      <c r="IIL365" s="163"/>
      <c r="IIM365" s="163"/>
      <c r="IIN365" s="163"/>
      <c r="IIO365" s="163"/>
      <c r="IIP365" s="163"/>
      <c r="IIQ365" s="163"/>
      <c r="IIR365" s="163"/>
      <c r="IIS365" s="163"/>
      <c r="IIT365" s="163"/>
      <c r="IIU365" s="163"/>
      <c r="IIV365" s="163"/>
      <c r="IIW365" s="163"/>
      <c r="IIX365" s="163"/>
      <c r="IIY365" s="163"/>
      <c r="IIZ365" s="163"/>
      <c r="IJA365" s="163"/>
      <c r="IJB365" s="163"/>
      <c r="IJC365" s="163"/>
      <c r="IJD365" s="163"/>
      <c r="IJE365" s="163"/>
      <c r="IJF365" s="163"/>
      <c r="IJG365" s="163"/>
      <c r="IJH365" s="163"/>
      <c r="IJI365" s="163"/>
      <c r="IJJ365" s="163"/>
      <c r="IJK365" s="163"/>
      <c r="IJL365" s="163"/>
      <c r="IJM365" s="163"/>
      <c r="IJN365" s="163"/>
      <c r="IJO365" s="163"/>
      <c r="IJP365" s="163"/>
      <c r="IJQ365" s="163"/>
      <c r="IJR365" s="163"/>
      <c r="IJS365" s="163"/>
      <c r="IJT365" s="163"/>
      <c r="IJU365" s="163"/>
      <c r="IJV365" s="163"/>
      <c r="IJW365" s="163"/>
      <c r="IJX365" s="163"/>
      <c r="IJY365" s="163"/>
      <c r="IJZ365" s="163"/>
      <c r="IKA365" s="163"/>
      <c r="IKB365" s="163"/>
      <c r="IKC365" s="163"/>
      <c r="IKD365" s="163"/>
      <c r="IKE365" s="163"/>
      <c r="IKF365" s="163"/>
      <c r="IKG365" s="163"/>
      <c r="IKH365" s="163"/>
      <c r="IKI365" s="163"/>
      <c r="IKJ365" s="163"/>
      <c r="IKK365" s="163"/>
      <c r="IKL365" s="163"/>
      <c r="IKM365" s="163"/>
      <c r="IKN365" s="163"/>
      <c r="IKO365" s="163"/>
      <c r="IKP365" s="163"/>
      <c r="IKQ365" s="163"/>
      <c r="IKR365" s="163"/>
      <c r="IKS365" s="163"/>
      <c r="IKT365" s="163"/>
      <c r="IKU365" s="163"/>
      <c r="IKV365" s="163"/>
      <c r="IKW365" s="163"/>
      <c r="IKX365" s="163"/>
      <c r="IKY365" s="163"/>
      <c r="IKZ365" s="163"/>
      <c r="ILA365" s="163"/>
      <c r="ILB365" s="163"/>
      <c r="ILC365" s="163"/>
      <c r="ILD365" s="163"/>
      <c r="ILE365" s="163"/>
      <c r="ILF365" s="163"/>
      <c r="ILG365" s="163"/>
      <c r="ILH365" s="163"/>
      <c r="ILI365" s="163"/>
      <c r="ILJ365" s="163"/>
      <c r="ILK365" s="163"/>
      <c r="ILL365" s="163"/>
      <c r="ILM365" s="163"/>
      <c r="ILN365" s="163"/>
      <c r="ILO365" s="163"/>
      <c r="ILP365" s="163"/>
      <c r="ILQ365" s="163"/>
      <c r="ILR365" s="163"/>
      <c r="ILS365" s="163"/>
      <c r="ILT365" s="163"/>
      <c r="ILU365" s="163"/>
      <c r="ILV365" s="163"/>
      <c r="ILW365" s="163"/>
      <c r="ILX365" s="163"/>
      <c r="ILY365" s="163"/>
      <c r="ILZ365" s="163"/>
      <c r="IMA365" s="163"/>
      <c r="IMB365" s="163"/>
      <c r="IMC365" s="163"/>
      <c r="IMD365" s="163"/>
      <c r="IME365" s="163"/>
      <c r="IMF365" s="163"/>
      <c r="IMG365" s="163"/>
      <c r="IMH365" s="163"/>
      <c r="IMI365" s="163"/>
      <c r="IMJ365" s="163"/>
      <c r="IMK365" s="163"/>
      <c r="IML365" s="163"/>
      <c r="IMM365" s="163"/>
      <c r="IMN365" s="163"/>
      <c r="IMO365" s="163"/>
      <c r="IMP365" s="163"/>
      <c r="IMQ365" s="163"/>
      <c r="IMR365" s="163"/>
      <c r="IMS365" s="163"/>
      <c r="IMT365" s="163"/>
      <c r="IMU365" s="163"/>
      <c r="IMV365" s="163"/>
      <c r="IMW365" s="163"/>
      <c r="IMX365" s="163"/>
      <c r="IMY365" s="163"/>
      <c r="IMZ365" s="163"/>
      <c r="INA365" s="163"/>
      <c r="INB365" s="163"/>
      <c r="INC365" s="163"/>
      <c r="IND365" s="163"/>
      <c r="INE365" s="163"/>
      <c r="INF365" s="163"/>
      <c r="ING365" s="163"/>
      <c r="INH365" s="163"/>
      <c r="INI365" s="163"/>
      <c r="INJ365" s="163"/>
      <c r="INK365" s="163"/>
      <c r="INL365" s="163"/>
      <c r="INM365" s="163"/>
      <c r="INN365" s="163"/>
      <c r="INO365" s="163"/>
      <c r="INP365" s="163"/>
      <c r="INQ365" s="163"/>
      <c r="INR365" s="163"/>
      <c r="INS365" s="163"/>
      <c r="INT365" s="163"/>
      <c r="INU365" s="163"/>
      <c r="INV365" s="163"/>
      <c r="INW365" s="163"/>
      <c r="INX365" s="163"/>
      <c r="INY365" s="163"/>
      <c r="INZ365" s="163"/>
      <c r="IOA365" s="163"/>
      <c r="IOB365" s="163"/>
      <c r="IOC365" s="163"/>
      <c r="IOD365" s="163"/>
      <c r="IOE365" s="163"/>
      <c r="IOF365" s="163"/>
      <c r="IOG365" s="163"/>
      <c r="IOH365" s="163"/>
      <c r="IOI365" s="163"/>
      <c r="IOJ365" s="163"/>
      <c r="IOK365" s="163"/>
      <c r="IOL365" s="163"/>
      <c r="IOM365" s="163"/>
      <c r="ION365" s="163"/>
      <c r="IOO365" s="163"/>
      <c r="IOP365" s="163"/>
      <c r="IOQ365" s="163"/>
      <c r="IOR365" s="163"/>
      <c r="IOS365" s="163"/>
      <c r="IOT365" s="163"/>
      <c r="IOU365" s="163"/>
      <c r="IOV365" s="163"/>
      <c r="IOW365" s="163"/>
      <c r="IOX365" s="163"/>
      <c r="IOY365" s="163"/>
      <c r="IOZ365" s="163"/>
      <c r="IPA365" s="163"/>
      <c r="IPB365" s="163"/>
      <c r="IPC365" s="163"/>
      <c r="IPD365" s="163"/>
      <c r="IPE365" s="163"/>
      <c r="IPF365" s="163"/>
      <c r="IPG365" s="163"/>
      <c r="IPH365" s="163"/>
      <c r="IPI365" s="163"/>
      <c r="IPJ365" s="163"/>
      <c r="IPK365" s="163"/>
      <c r="IPL365" s="163"/>
      <c r="IPM365" s="163"/>
      <c r="IPN365" s="163"/>
      <c r="IPO365" s="163"/>
      <c r="IPP365" s="163"/>
      <c r="IPQ365" s="163"/>
      <c r="IPR365" s="163"/>
      <c r="IPS365" s="163"/>
      <c r="IPT365" s="163"/>
      <c r="IPU365" s="163"/>
      <c r="IPV365" s="163"/>
      <c r="IPW365" s="163"/>
      <c r="IPX365" s="163"/>
      <c r="IPY365" s="163"/>
      <c r="IPZ365" s="163"/>
      <c r="IQA365" s="163"/>
      <c r="IQB365" s="163"/>
      <c r="IQC365" s="163"/>
      <c r="IQD365" s="163"/>
      <c r="IQE365" s="163"/>
      <c r="IQF365" s="163"/>
      <c r="IQG365" s="163"/>
      <c r="IQH365" s="163"/>
      <c r="IQI365" s="163"/>
      <c r="IQJ365" s="163"/>
      <c r="IQK365" s="163"/>
      <c r="IQL365" s="163"/>
      <c r="IQM365" s="163"/>
      <c r="IQN365" s="163"/>
      <c r="IQO365" s="163"/>
      <c r="IQP365" s="163"/>
      <c r="IQQ365" s="163"/>
      <c r="IQR365" s="163"/>
      <c r="IQS365" s="163"/>
      <c r="IQT365" s="163"/>
      <c r="IQU365" s="163"/>
      <c r="IQV365" s="163"/>
      <c r="IQW365" s="163"/>
      <c r="IQX365" s="163"/>
      <c r="IQY365" s="163"/>
      <c r="IQZ365" s="163"/>
      <c r="IRA365" s="163"/>
      <c r="IRB365" s="163"/>
      <c r="IRC365" s="163"/>
      <c r="IRD365" s="163"/>
      <c r="IRE365" s="163"/>
      <c r="IRF365" s="163"/>
      <c r="IRG365" s="163"/>
      <c r="IRH365" s="163"/>
      <c r="IRI365" s="163"/>
      <c r="IRJ365" s="163"/>
      <c r="IRK365" s="163"/>
      <c r="IRL365" s="163"/>
      <c r="IRM365" s="163"/>
      <c r="IRN365" s="163"/>
      <c r="IRO365" s="163"/>
      <c r="IRP365" s="163"/>
      <c r="IRQ365" s="163"/>
      <c r="IRR365" s="163"/>
      <c r="IRS365" s="163"/>
      <c r="IRT365" s="163"/>
      <c r="IRU365" s="163"/>
      <c r="IRV365" s="163"/>
      <c r="IRW365" s="163"/>
      <c r="IRX365" s="163"/>
      <c r="IRY365" s="163"/>
      <c r="IRZ365" s="163"/>
      <c r="ISA365" s="163"/>
      <c r="ISB365" s="163"/>
      <c r="ISC365" s="163"/>
      <c r="ISD365" s="163"/>
      <c r="ISE365" s="163"/>
      <c r="ISF365" s="163"/>
      <c r="ISG365" s="163"/>
      <c r="ISH365" s="163"/>
      <c r="ISI365" s="163"/>
      <c r="ISJ365" s="163"/>
      <c r="ISK365" s="163"/>
      <c r="ISL365" s="163"/>
      <c r="ISM365" s="163"/>
      <c r="ISN365" s="163"/>
      <c r="ISO365" s="163"/>
      <c r="ISP365" s="163"/>
      <c r="ISQ365" s="163"/>
      <c r="ISR365" s="163"/>
      <c r="ISS365" s="163"/>
      <c r="IST365" s="163"/>
      <c r="ISU365" s="163"/>
      <c r="ISV365" s="163"/>
      <c r="ISW365" s="163"/>
      <c r="ISX365" s="163"/>
      <c r="ISY365" s="163"/>
      <c r="ISZ365" s="163"/>
      <c r="ITA365" s="163"/>
      <c r="ITB365" s="163"/>
      <c r="ITC365" s="163"/>
      <c r="ITD365" s="163"/>
      <c r="ITE365" s="163"/>
      <c r="ITF365" s="163"/>
      <c r="ITG365" s="163"/>
      <c r="ITH365" s="163"/>
      <c r="ITI365" s="163"/>
      <c r="ITJ365" s="163"/>
      <c r="ITK365" s="163"/>
      <c r="ITL365" s="163"/>
      <c r="ITM365" s="163"/>
      <c r="ITN365" s="163"/>
      <c r="ITO365" s="163"/>
      <c r="ITP365" s="163"/>
      <c r="ITQ365" s="163"/>
      <c r="ITR365" s="163"/>
      <c r="ITS365" s="163"/>
      <c r="ITT365" s="163"/>
      <c r="ITU365" s="163"/>
      <c r="ITV365" s="163"/>
      <c r="ITW365" s="163"/>
      <c r="ITX365" s="163"/>
      <c r="ITY365" s="163"/>
      <c r="ITZ365" s="163"/>
      <c r="IUA365" s="163"/>
      <c r="IUB365" s="163"/>
      <c r="IUC365" s="163"/>
      <c r="IUD365" s="163"/>
      <c r="IUE365" s="163"/>
      <c r="IUF365" s="163"/>
      <c r="IUG365" s="163"/>
      <c r="IUH365" s="163"/>
      <c r="IUI365" s="163"/>
      <c r="IUJ365" s="163"/>
      <c r="IUK365" s="163"/>
      <c r="IUL365" s="163"/>
      <c r="IUM365" s="163"/>
      <c r="IUN365" s="163"/>
      <c r="IUO365" s="163"/>
      <c r="IUP365" s="163"/>
      <c r="IUQ365" s="163"/>
      <c r="IUR365" s="163"/>
      <c r="IUS365" s="163"/>
      <c r="IUT365" s="163"/>
      <c r="IUU365" s="163"/>
      <c r="IUV365" s="163"/>
      <c r="IUW365" s="163"/>
      <c r="IUX365" s="163"/>
      <c r="IUY365" s="163"/>
      <c r="IUZ365" s="163"/>
      <c r="IVA365" s="163"/>
      <c r="IVB365" s="163"/>
      <c r="IVC365" s="163"/>
      <c r="IVD365" s="163"/>
      <c r="IVE365" s="163"/>
      <c r="IVF365" s="163"/>
      <c r="IVG365" s="163"/>
      <c r="IVH365" s="163"/>
      <c r="IVI365" s="163"/>
      <c r="IVJ365" s="163"/>
      <c r="IVK365" s="163"/>
      <c r="IVL365" s="163"/>
      <c r="IVM365" s="163"/>
      <c r="IVN365" s="163"/>
      <c r="IVO365" s="163"/>
      <c r="IVP365" s="163"/>
      <c r="IVQ365" s="163"/>
      <c r="IVR365" s="163"/>
      <c r="IVS365" s="163"/>
      <c r="IVT365" s="163"/>
      <c r="IVU365" s="163"/>
      <c r="IVV365" s="163"/>
      <c r="IVW365" s="163"/>
      <c r="IVX365" s="163"/>
      <c r="IVY365" s="163"/>
      <c r="IVZ365" s="163"/>
      <c r="IWA365" s="163"/>
      <c r="IWB365" s="163"/>
      <c r="IWC365" s="163"/>
      <c r="IWD365" s="163"/>
      <c r="IWE365" s="163"/>
      <c r="IWF365" s="163"/>
      <c r="IWG365" s="163"/>
      <c r="IWH365" s="163"/>
      <c r="IWI365" s="163"/>
      <c r="IWJ365" s="163"/>
      <c r="IWK365" s="163"/>
      <c r="IWL365" s="163"/>
      <c r="IWM365" s="163"/>
      <c r="IWN365" s="163"/>
      <c r="IWO365" s="163"/>
      <c r="IWP365" s="163"/>
      <c r="IWQ365" s="163"/>
      <c r="IWR365" s="163"/>
      <c r="IWS365" s="163"/>
      <c r="IWT365" s="163"/>
      <c r="IWU365" s="163"/>
      <c r="IWV365" s="163"/>
      <c r="IWW365" s="163"/>
      <c r="IWX365" s="163"/>
      <c r="IWY365" s="163"/>
      <c r="IWZ365" s="163"/>
      <c r="IXA365" s="163"/>
      <c r="IXB365" s="163"/>
      <c r="IXC365" s="163"/>
      <c r="IXD365" s="163"/>
      <c r="IXE365" s="163"/>
      <c r="IXF365" s="163"/>
      <c r="IXG365" s="163"/>
      <c r="IXH365" s="163"/>
      <c r="IXI365" s="163"/>
      <c r="IXJ365" s="163"/>
      <c r="IXK365" s="163"/>
      <c r="IXL365" s="163"/>
      <c r="IXM365" s="163"/>
      <c r="IXN365" s="163"/>
      <c r="IXO365" s="163"/>
      <c r="IXP365" s="163"/>
      <c r="IXQ365" s="163"/>
      <c r="IXR365" s="163"/>
      <c r="IXS365" s="163"/>
      <c r="IXT365" s="163"/>
      <c r="IXU365" s="163"/>
      <c r="IXV365" s="163"/>
      <c r="IXW365" s="163"/>
      <c r="IXX365" s="163"/>
      <c r="IXY365" s="163"/>
      <c r="IXZ365" s="163"/>
      <c r="IYA365" s="163"/>
      <c r="IYB365" s="163"/>
      <c r="IYC365" s="163"/>
      <c r="IYD365" s="163"/>
      <c r="IYE365" s="163"/>
      <c r="IYF365" s="163"/>
      <c r="IYG365" s="163"/>
      <c r="IYH365" s="163"/>
      <c r="IYI365" s="163"/>
      <c r="IYJ365" s="163"/>
      <c r="IYK365" s="163"/>
      <c r="IYL365" s="163"/>
      <c r="IYM365" s="163"/>
      <c r="IYN365" s="163"/>
      <c r="IYO365" s="163"/>
      <c r="IYP365" s="163"/>
      <c r="IYQ365" s="163"/>
      <c r="IYR365" s="163"/>
      <c r="IYS365" s="163"/>
      <c r="IYT365" s="163"/>
      <c r="IYU365" s="163"/>
      <c r="IYV365" s="163"/>
      <c r="IYW365" s="163"/>
      <c r="IYX365" s="163"/>
      <c r="IYY365" s="163"/>
      <c r="IYZ365" s="163"/>
      <c r="IZA365" s="163"/>
      <c r="IZB365" s="163"/>
      <c r="IZC365" s="163"/>
      <c r="IZD365" s="163"/>
      <c r="IZE365" s="163"/>
      <c r="IZF365" s="163"/>
      <c r="IZG365" s="163"/>
      <c r="IZH365" s="163"/>
      <c r="IZI365" s="163"/>
      <c r="IZJ365" s="163"/>
      <c r="IZK365" s="163"/>
      <c r="IZL365" s="163"/>
      <c r="IZM365" s="163"/>
      <c r="IZN365" s="163"/>
      <c r="IZO365" s="163"/>
      <c r="IZP365" s="163"/>
      <c r="IZQ365" s="163"/>
      <c r="IZR365" s="163"/>
      <c r="IZS365" s="163"/>
      <c r="IZT365" s="163"/>
      <c r="IZU365" s="163"/>
      <c r="IZV365" s="163"/>
      <c r="IZW365" s="163"/>
      <c r="IZX365" s="163"/>
      <c r="IZY365" s="163"/>
      <c r="IZZ365" s="163"/>
      <c r="JAA365" s="163"/>
      <c r="JAB365" s="163"/>
      <c r="JAC365" s="163"/>
      <c r="JAD365" s="163"/>
      <c r="JAE365" s="163"/>
      <c r="JAF365" s="163"/>
      <c r="JAG365" s="163"/>
      <c r="JAH365" s="163"/>
      <c r="JAI365" s="163"/>
      <c r="JAJ365" s="163"/>
      <c r="JAK365" s="163"/>
      <c r="JAL365" s="163"/>
      <c r="JAM365" s="163"/>
      <c r="JAN365" s="163"/>
      <c r="JAO365" s="163"/>
      <c r="JAP365" s="163"/>
      <c r="JAQ365" s="163"/>
      <c r="JAR365" s="163"/>
      <c r="JAS365" s="163"/>
      <c r="JAT365" s="163"/>
      <c r="JAU365" s="163"/>
      <c r="JAV365" s="163"/>
      <c r="JAW365" s="163"/>
      <c r="JAX365" s="163"/>
      <c r="JAY365" s="163"/>
      <c r="JAZ365" s="163"/>
      <c r="JBA365" s="163"/>
      <c r="JBB365" s="163"/>
      <c r="JBC365" s="163"/>
      <c r="JBD365" s="163"/>
      <c r="JBE365" s="163"/>
      <c r="JBF365" s="163"/>
      <c r="JBG365" s="163"/>
      <c r="JBH365" s="163"/>
      <c r="JBI365" s="163"/>
      <c r="JBJ365" s="163"/>
      <c r="JBK365" s="163"/>
      <c r="JBL365" s="163"/>
      <c r="JBM365" s="163"/>
      <c r="JBN365" s="163"/>
      <c r="JBO365" s="163"/>
      <c r="JBP365" s="163"/>
      <c r="JBQ365" s="163"/>
      <c r="JBR365" s="163"/>
      <c r="JBS365" s="163"/>
      <c r="JBT365" s="163"/>
      <c r="JBU365" s="163"/>
      <c r="JBV365" s="163"/>
      <c r="JBW365" s="163"/>
      <c r="JBX365" s="163"/>
      <c r="JBY365" s="163"/>
      <c r="JBZ365" s="163"/>
      <c r="JCA365" s="163"/>
      <c r="JCB365" s="163"/>
      <c r="JCC365" s="163"/>
      <c r="JCD365" s="163"/>
      <c r="JCE365" s="163"/>
      <c r="JCF365" s="163"/>
      <c r="JCG365" s="163"/>
      <c r="JCH365" s="163"/>
      <c r="JCI365" s="163"/>
      <c r="JCJ365" s="163"/>
      <c r="JCK365" s="163"/>
      <c r="JCL365" s="163"/>
      <c r="JCM365" s="163"/>
      <c r="JCN365" s="163"/>
      <c r="JCO365" s="163"/>
      <c r="JCP365" s="163"/>
      <c r="JCQ365" s="163"/>
      <c r="JCR365" s="163"/>
      <c r="JCS365" s="163"/>
      <c r="JCT365" s="163"/>
      <c r="JCU365" s="163"/>
      <c r="JCV365" s="163"/>
      <c r="JCW365" s="163"/>
      <c r="JCX365" s="163"/>
      <c r="JCY365" s="163"/>
      <c r="JCZ365" s="163"/>
      <c r="JDA365" s="163"/>
      <c r="JDB365" s="163"/>
      <c r="JDC365" s="163"/>
      <c r="JDD365" s="163"/>
      <c r="JDE365" s="163"/>
      <c r="JDF365" s="163"/>
      <c r="JDG365" s="163"/>
      <c r="JDH365" s="163"/>
      <c r="JDI365" s="163"/>
      <c r="JDJ365" s="163"/>
      <c r="JDK365" s="163"/>
      <c r="JDL365" s="163"/>
      <c r="JDM365" s="163"/>
      <c r="JDN365" s="163"/>
      <c r="JDO365" s="163"/>
      <c r="JDP365" s="163"/>
      <c r="JDQ365" s="163"/>
      <c r="JDR365" s="163"/>
      <c r="JDS365" s="163"/>
      <c r="JDT365" s="163"/>
      <c r="JDU365" s="163"/>
      <c r="JDV365" s="163"/>
      <c r="JDW365" s="163"/>
      <c r="JDX365" s="163"/>
      <c r="JDY365" s="163"/>
      <c r="JDZ365" s="163"/>
      <c r="JEA365" s="163"/>
      <c r="JEB365" s="163"/>
      <c r="JEC365" s="163"/>
      <c r="JED365" s="163"/>
      <c r="JEE365" s="163"/>
      <c r="JEF365" s="163"/>
      <c r="JEG365" s="163"/>
      <c r="JEH365" s="163"/>
      <c r="JEI365" s="163"/>
      <c r="JEJ365" s="163"/>
      <c r="JEK365" s="163"/>
      <c r="JEL365" s="163"/>
      <c r="JEM365" s="163"/>
      <c r="JEN365" s="163"/>
      <c r="JEO365" s="163"/>
      <c r="JEP365" s="163"/>
      <c r="JEQ365" s="163"/>
      <c r="JER365" s="163"/>
      <c r="JES365" s="163"/>
      <c r="JET365" s="163"/>
      <c r="JEU365" s="163"/>
      <c r="JEV365" s="163"/>
      <c r="JEW365" s="163"/>
      <c r="JEX365" s="163"/>
      <c r="JEY365" s="163"/>
      <c r="JEZ365" s="163"/>
      <c r="JFA365" s="163"/>
      <c r="JFB365" s="163"/>
      <c r="JFC365" s="163"/>
      <c r="JFD365" s="163"/>
      <c r="JFE365" s="163"/>
      <c r="JFF365" s="163"/>
      <c r="JFG365" s="163"/>
      <c r="JFH365" s="163"/>
      <c r="JFI365" s="163"/>
      <c r="JFJ365" s="163"/>
      <c r="JFK365" s="163"/>
      <c r="JFL365" s="163"/>
      <c r="JFM365" s="163"/>
      <c r="JFN365" s="163"/>
      <c r="JFO365" s="163"/>
      <c r="JFP365" s="163"/>
      <c r="JFQ365" s="163"/>
      <c r="JFR365" s="163"/>
      <c r="JFS365" s="163"/>
      <c r="JFT365" s="163"/>
      <c r="JFU365" s="163"/>
      <c r="JFV365" s="163"/>
      <c r="JFW365" s="163"/>
      <c r="JFX365" s="163"/>
      <c r="JFY365" s="163"/>
      <c r="JFZ365" s="163"/>
      <c r="JGA365" s="163"/>
      <c r="JGB365" s="163"/>
      <c r="JGC365" s="163"/>
      <c r="JGD365" s="163"/>
      <c r="JGE365" s="163"/>
      <c r="JGF365" s="163"/>
      <c r="JGG365" s="163"/>
      <c r="JGH365" s="163"/>
      <c r="JGI365" s="163"/>
      <c r="JGJ365" s="163"/>
      <c r="JGK365" s="163"/>
      <c r="JGL365" s="163"/>
      <c r="JGM365" s="163"/>
      <c r="JGN365" s="163"/>
      <c r="JGO365" s="163"/>
      <c r="JGP365" s="163"/>
      <c r="JGQ365" s="163"/>
      <c r="JGR365" s="163"/>
      <c r="JGS365" s="163"/>
      <c r="JGT365" s="163"/>
      <c r="JGU365" s="163"/>
      <c r="JGV365" s="163"/>
      <c r="JGW365" s="163"/>
      <c r="JGX365" s="163"/>
      <c r="JGY365" s="163"/>
      <c r="JGZ365" s="163"/>
      <c r="JHA365" s="163"/>
      <c r="JHB365" s="163"/>
      <c r="JHC365" s="163"/>
      <c r="JHD365" s="163"/>
      <c r="JHE365" s="163"/>
      <c r="JHF365" s="163"/>
      <c r="JHG365" s="163"/>
      <c r="JHH365" s="163"/>
      <c r="JHI365" s="163"/>
      <c r="JHJ365" s="163"/>
      <c r="JHK365" s="163"/>
      <c r="JHL365" s="163"/>
      <c r="JHM365" s="163"/>
      <c r="JHN365" s="163"/>
      <c r="JHO365" s="163"/>
      <c r="JHP365" s="163"/>
      <c r="JHQ365" s="163"/>
      <c r="JHR365" s="163"/>
      <c r="JHS365" s="163"/>
      <c r="JHT365" s="163"/>
      <c r="JHU365" s="163"/>
      <c r="JHV365" s="163"/>
      <c r="JHW365" s="163"/>
      <c r="JHX365" s="163"/>
      <c r="JHY365" s="163"/>
      <c r="JHZ365" s="163"/>
      <c r="JIA365" s="163"/>
      <c r="JIB365" s="163"/>
      <c r="JIC365" s="163"/>
      <c r="JID365" s="163"/>
      <c r="JIE365" s="163"/>
      <c r="JIF365" s="163"/>
      <c r="JIG365" s="163"/>
      <c r="JIH365" s="163"/>
      <c r="JII365" s="163"/>
      <c r="JIJ365" s="163"/>
      <c r="JIK365" s="163"/>
      <c r="JIL365" s="163"/>
      <c r="JIM365" s="163"/>
      <c r="JIN365" s="163"/>
      <c r="JIO365" s="163"/>
      <c r="JIP365" s="163"/>
      <c r="JIQ365" s="163"/>
      <c r="JIR365" s="163"/>
      <c r="JIS365" s="163"/>
      <c r="JIT365" s="163"/>
      <c r="JIU365" s="163"/>
      <c r="JIV365" s="163"/>
      <c r="JIW365" s="163"/>
      <c r="JIX365" s="163"/>
      <c r="JIY365" s="163"/>
      <c r="JIZ365" s="163"/>
      <c r="JJA365" s="163"/>
      <c r="JJB365" s="163"/>
      <c r="JJC365" s="163"/>
      <c r="JJD365" s="163"/>
      <c r="JJE365" s="163"/>
      <c r="JJF365" s="163"/>
      <c r="JJG365" s="163"/>
      <c r="JJH365" s="163"/>
      <c r="JJI365" s="163"/>
      <c r="JJJ365" s="163"/>
      <c r="JJK365" s="163"/>
      <c r="JJL365" s="163"/>
      <c r="JJM365" s="163"/>
      <c r="JJN365" s="163"/>
      <c r="JJO365" s="163"/>
      <c r="JJP365" s="163"/>
      <c r="JJQ365" s="163"/>
      <c r="JJR365" s="163"/>
      <c r="JJS365" s="163"/>
      <c r="JJT365" s="163"/>
      <c r="JJU365" s="163"/>
      <c r="JJV365" s="163"/>
      <c r="JJW365" s="163"/>
      <c r="JJX365" s="163"/>
      <c r="JJY365" s="163"/>
      <c r="JJZ365" s="163"/>
      <c r="JKA365" s="163"/>
      <c r="JKB365" s="163"/>
      <c r="JKC365" s="163"/>
      <c r="JKD365" s="163"/>
      <c r="JKE365" s="163"/>
      <c r="JKF365" s="163"/>
      <c r="JKG365" s="163"/>
      <c r="JKH365" s="163"/>
      <c r="JKI365" s="163"/>
      <c r="JKJ365" s="163"/>
      <c r="JKK365" s="163"/>
      <c r="JKL365" s="163"/>
      <c r="JKM365" s="163"/>
      <c r="JKN365" s="163"/>
      <c r="JKO365" s="163"/>
      <c r="JKP365" s="163"/>
      <c r="JKQ365" s="163"/>
      <c r="JKR365" s="163"/>
      <c r="JKS365" s="163"/>
      <c r="JKT365" s="163"/>
      <c r="JKU365" s="163"/>
      <c r="JKV365" s="163"/>
      <c r="JKW365" s="163"/>
      <c r="JKX365" s="163"/>
      <c r="JKY365" s="163"/>
      <c r="JKZ365" s="163"/>
      <c r="JLA365" s="163"/>
      <c r="JLB365" s="163"/>
      <c r="JLC365" s="163"/>
      <c r="JLD365" s="163"/>
      <c r="JLE365" s="163"/>
      <c r="JLF365" s="163"/>
      <c r="JLG365" s="163"/>
      <c r="JLH365" s="163"/>
      <c r="JLI365" s="163"/>
      <c r="JLJ365" s="163"/>
      <c r="JLK365" s="163"/>
      <c r="JLL365" s="163"/>
      <c r="JLM365" s="163"/>
      <c r="JLN365" s="163"/>
      <c r="JLO365" s="163"/>
      <c r="JLP365" s="163"/>
      <c r="JLQ365" s="163"/>
      <c r="JLR365" s="163"/>
      <c r="JLS365" s="163"/>
      <c r="JLT365" s="163"/>
      <c r="JLU365" s="163"/>
      <c r="JLV365" s="163"/>
      <c r="JLW365" s="163"/>
      <c r="JLX365" s="163"/>
      <c r="JLY365" s="163"/>
      <c r="JLZ365" s="163"/>
      <c r="JMA365" s="163"/>
      <c r="JMB365" s="163"/>
      <c r="JMC365" s="163"/>
      <c r="JMD365" s="163"/>
      <c r="JME365" s="163"/>
      <c r="JMF365" s="163"/>
      <c r="JMG365" s="163"/>
      <c r="JMH365" s="163"/>
      <c r="JMI365" s="163"/>
      <c r="JMJ365" s="163"/>
      <c r="JMK365" s="163"/>
      <c r="JML365" s="163"/>
      <c r="JMM365" s="163"/>
      <c r="JMN365" s="163"/>
      <c r="JMO365" s="163"/>
      <c r="JMP365" s="163"/>
      <c r="JMQ365" s="163"/>
      <c r="JMR365" s="163"/>
      <c r="JMS365" s="163"/>
      <c r="JMT365" s="163"/>
      <c r="JMU365" s="163"/>
      <c r="JMV365" s="163"/>
      <c r="JMW365" s="163"/>
      <c r="JMX365" s="163"/>
      <c r="JMY365" s="163"/>
      <c r="JMZ365" s="163"/>
      <c r="JNA365" s="163"/>
      <c r="JNB365" s="163"/>
      <c r="JNC365" s="163"/>
      <c r="JND365" s="163"/>
      <c r="JNE365" s="163"/>
      <c r="JNF365" s="163"/>
      <c r="JNG365" s="163"/>
      <c r="JNH365" s="163"/>
      <c r="JNI365" s="163"/>
      <c r="JNJ365" s="163"/>
      <c r="JNK365" s="163"/>
      <c r="JNL365" s="163"/>
      <c r="JNM365" s="163"/>
      <c r="JNN365" s="163"/>
      <c r="JNO365" s="163"/>
      <c r="JNP365" s="163"/>
      <c r="JNQ365" s="163"/>
      <c r="JNR365" s="163"/>
      <c r="JNS365" s="163"/>
      <c r="JNT365" s="163"/>
      <c r="JNU365" s="163"/>
      <c r="JNV365" s="163"/>
      <c r="JNW365" s="163"/>
      <c r="JNX365" s="163"/>
      <c r="JNY365" s="163"/>
      <c r="JNZ365" s="163"/>
      <c r="JOA365" s="163"/>
      <c r="JOB365" s="163"/>
      <c r="JOC365" s="163"/>
      <c r="JOD365" s="163"/>
      <c r="JOE365" s="163"/>
      <c r="JOF365" s="163"/>
      <c r="JOG365" s="163"/>
      <c r="JOH365" s="163"/>
      <c r="JOI365" s="163"/>
      <c r="JOJ365" s="163"/>
      <c r="JOK365" s="163"/>
      <c r="JOL365" s="163"/>
      <c r="JOM365" s="163"/>
      <c r="JON365" s="163"/>
      <c r="JOO365" s="163"/>
      <c r="JOP365" s="163"/>
      <c r="JOQ365" s="163"/>
      <c r="JOR365" s="163"/>
      <c r="JOS365" s="163"/>
      <c r="JOT365" s="163"/>
      <c r="JOU365" s="163"/>
      <c r="JOV365" s="163"/>
      <c r="JOW365" s="163"/>
      <c r="JOX365" s="163"/>
      <c r="JOY365" s="163"/>
      <c r="JOZ365" s="163"/>
      <c r="JPA365" s="163"/>
      <c r="JPB365" s="163"/>
      <c r="JPC365" s="163"/>
      <c r="JPD365" s="163"/>
      <c r="JPE365" s="163"/>
      <c r="JPF365" s="163"/>
      <c r="JPG365" s="163"/>
      <c r="JPH365" s="163"/>
      <c r="JPI365" s="163"/>
      <c r="JPJ365" s="163"/>
      <c r="JPK365" s="163"/>
      <c r="JPL365" s="163"/>
      <c r="JPM365" s="163"/>
      <c r="JPN365" s="163"/>
      <c r="JPO365" s="163"/>
      <c r="JPP365" s="163"/>
      <c r="JPQ365" s="163"/>
      <c r="JPR365" s="163"/>
      <c r="JPS365" s="163"/>
      <c r="JPT365" s="163"/>
      <c r="JPU365" s="163"/>
      <c r="JPV365" s="163"/>
      <c r="JPW365" s="163"/>
      <c r="JPX365" s="163"/>
      <c r="JPY365" s="163"/>
      <c r="JPZ365" s="163"/>
      <c r="JQA365" s="163"/>
      <c r="JQB365" s="163"/>
      <c r="JQC365" s="163"/>
      <c r="JQD365" s="163"/>
      <c r="JQE365" s="163"/>
      <c r="JQF365" s="163"/>
      <c r="JQG365" s="163"/>
      <c r="JQH365" s="163"/>
      <c r="JQI365" s="163"/>
      <c r="JQJ365" s="163"/>
      <c r="JQK365" s="163"/>
      <c r="JQL365" s="163"/>
      <c r="JQM365" s="163"/>
      <c r="JQN365" s="163"/>
      <c r="JQO365" s="163"/>
      <c r="JQP365" s="163"/>
      <c r="JQQ365" s="163"/>
      <c r="JQR365" s="163"/>
      <c r="JQS365" s="163"/>
      <c r="JQT365" s="163"/>
      <c r="JQU365" s="163"/>
      <c r="JQV365" s="163"/>
      <c r="JQW365" s="163"/>
      <c r="JQX365" s="163"/>
      <c r="JQY365" s="163"/>
      <c r="JQZ365" s="163"/>
      <c r="JRA365" s="163"/>
      <c r="JRB365" s="163"/>
      <c r="JRC365" s="163"/>
      <c r="JRD365" s="163"/>
      <c r="JRE365" s="163"/>
      <c r="JRF365" s="163"/>
      <c r="JRG365" s="163"/>
      <c r="JRH365" s="163"/>
      <c r="JRI365" s="163"/>
      <c r="JRJ365" s="163"/>
      <c r="JRK365" s="163"/>
      <c r="JRL365" s="163"/>
      <c r="JRM365" s="163"/>
      <c r="JRN365" s="163"/>
      <c r="JRO365" s="163"/>
      <c r="JRP365" s="163"/>
      <c r="JRQ365" s="163"/>
      <c r="JRR365" s="163"/>
      <c r="JRS365" s="163"/>
      <c r="JRT365" s="163"/>
      <c r="JRU365" s="163"/>
      <c r="JRV365" s="163"/>
      <c r="JRW365" s="163"/>
      <c r="JRX365" s="163"/>
      <c r="JRY365" s="163"/>
      <c r="JRZ365" s="163"/>
      <c r="JSA365" s="163"/>
      <c r="JSB365" s="163"/>
      <c r="JSC365" s="163"/>
      <c r="JSD365" s="163"/>
      <c r="JSE365" s="163"/>
      <c r="JSF365" s="163"/>
      <c r="JSG365" s="163"/>
      <c r="JSH365" s="163"/>
      <c r="JSI365" s="163"/>
      <c r="JSJ365" s="163"/>
      <c r="JSK365" s="163"/>
      <c r="JSL365" s="163"/>
      <c r="JSM365" s="163"/>
      <c r="JSN365" s="163"/>
      <c r="JSO365" s="163"/>
      <c r="JSP365" s="163"/>
      <c r="JSQ365" s="163"/>
      <c r="JSR365" s="163"/>
      <c r="JSS365" s="163"/>
      <c r="JST365" s="163"/>
      <c r="JSU365" s="163"/>
      <c r="JSV365" s="163"/>
      <c r="JSW365" s="163"/>
      <c r="JSX365" s="163"/>
      <c r="JSY365" s="163"/>
      <c r="JSZ365" s="163"/>
      <c r="JTA365" s="163"/>
      <c r="JTB365" s="163"/>
      <c r="JTC365" s="163"/>
      <c r="JTD365" s="163"/>
      <c r="JTE365" s="163"/>
      <c r="JTF365" s="163"/>
      <c r="JTG365" s="163"/>
      <c r="JTH365" s="163"/>
      <c r="JTI365" s="163"/>
      <c r="JTJ365" s="163"/>
      <c r="JTK365" s="163"/>
      <c r="JTL365" s="163"/>
      <c r="JTM365" s="163"/>
      <c r="JTN365" s="163"/>
      <c r="JTO365" s="163"/>
      <c r="JTP365" s="163"/>
      <c r="JTQ365" s="163"/>
      <c r="JTR365" s="163"/>
      <c r="JTS365" s="163"/>
      <c r="JTT365" s="163"/>
      <c r="JTU365" s="163"/>
      <c r="JTV365" s="163"/>
      <c r="JTW365" s="163"/>
      <c r="JTX365" s="163"/>
      <c r="JTY365" s="163"/>
      <c r="JTZ365" s="163"/>
      <c r="JUA365" s="163"/>
      <c r="JUB365" s="163"/>
      <c r="JUC365" s="163"/>
      <c r="JUD365" s="163"/>
      <c r="JUE365" s="163"/>
      <c r="JUF365" s="163"/>
      <c r="JUG365" s="163"/>
      <c r="JUH365" s="163"/>
      <c r="JUI365" s="163"/>
      <c r="JUJ365" s="163"/>
      <c r="JUK365" s="163"/>
      <c r="JUL365" s="163"/>
      <c r="JUM365" s="163"/>
      <c r="JUN365" s="163"/>
      <c r="JUO365" s="163"/>
      <c r="JUP365" s="163"/>
      <c r="JUQ365" s="163"/>
      <c r="JUR365" s="163"/>
      <c r="JUS365" s="163"/>
      <c r="JUT365" s="163"/>
      <c r="JUU365" s="163"/>
      <c r="JUV365" s="163"/>
      <c r="JUW365" s="163"/>
      <c r="JUX365" s="163"/>
      <c r="JUY365" s="163"/>
      <c r="JUZ365" s="163"/>
      <c r="JVA365" s="163"/>
      <c r="JVB365" s="163"/>
      <c r="JVC365" s="163"/>
      <c r="JVD365" s="163"/>
      <c r="JVE365" s="163"/>
      <c r="JVF365" s="163"/>
      <c r="JVG365" s="163"/>
      <c r="JVH365" s="163"/>
      <c r="JVI365" s="163"/>
      <c r="JVJ365" s="163"/>
      <c r="JVK365" s="163"/>
      <c r="JVL365" s="163"/>
      <c r="JVM365" s="163"/>
      <c r="JVN365" s="163"/>
      <c r="JVO365" s="163"/>
      <c r="JVP365" s="163"/>
      <c r="JVQ365" s="163"/>
      <c r="JVR365" s="163"/>
      <c r="JVS365" s="163"/>
      <c r="JVT365" s="163"/>
      <c r="JVU365" s="163"/>
      <c r="JVV365" s="163"/>
      <c r="JVW365" s="163"/>
      <c r="JVX365" s="163"/>
      <c r="JVY365" s="163"/>
      <c r="JVZ365" s="163"/>
      <c r="JWA365" s="163"/>
      <c r="JWB365" s="163"/>
      <c r="JWC365" s="163"/>
      <c r="JWD365" s="163"/>
      <c r="JWE365" s="163"/>
      <c r="JWF365" s="163"/>
      <c r="JWG365" s="163"/>
      <c r="JWH365" s="163"/>
      <c r="JWI365" s="163"/>
      <c r="JWJ365" s="163"/>
      <c r="JWK365" s="163"/>
      <c r="JWL365" s="163"/>
      <c r="JWM365" s="163"/>
      <c r="JWN365" s="163"/>
      <c r="JWO365" s="163"/>
      <c r="JWP365" s="163"/>
      <c r="JWQ365" s="163"/>
      <c r="JWR365" s="163"/>
      <c r="JWS365" s="163"/>
      <c r="JWT365" s="163"/>
      <c r="JWU365" s="163"/>
      <c r="JWV365" s="163"/>
      <c r="JWW365" s="163"/>
      <c r="JWX365" s="163"/>
      <c r="JWY365" s="163"/>
      <c r="JWZ365" s="163"/>
      <c r="JXA365" s="163"/>
      <c r="JXB365" s="163"/>
      <c r="JXC365" s="163"/>
      <c r="JXD365" s="163"/>
      <c r="JXE365" s="163"/>
      <c r="JXF365" s="163"/>
      <c r="JXG365" s="163"/>
      <c r="JXH365" s="163"/>
      <c r="JXI365" s="163"/>
      <c r="JXJ365" s="163"/>
      <c r="JXK365" s="163"/>
      <c r="JXL365" s="163"/>
      <c r="JXM365" s="163"/>
      <c r="JXN365" s="163"/>
      <c r="JXO365" s="163"/>
      <c r="JXP365" s="163"/>
      <c r="JXQ365" s="163"/>
      <c r="JXR365" s="163"/>
      <c r="JXS365" s="163"/>
      <c r="JXT365" s="163"/>
      <c r="JXU365" s="163"/>
      <c r="JXV365" s="163"/>
      <c r="JXW365" s="163"/>
      <c r="JXX365" s="163"/>
      <c r="JXY365" s="163"/>
      <c r="JXZ365" s="163"/>
      <c r="JYA365" s="163"/>
      <c r="JYB365" s="163"/>
      <c r="JYC365" s="163"/>
      <c r="JYD365" s="163"/>
      <c r="JYE365" s="163"/>
      <c r="JYF365" s="163"/>
      <c r="JYG365" s="163"/>
      <c r="JYH365" s="163"/>
      <c r="JYI365" s="163"/>
      <c r="JYJ365" s="163"/>
      <c r="JYK365" s="163"/>
      <c r="JYL365" s="163"/>
      <c r="JYM365" s="163"/>
      <c r="JYN365" s="163"/>
      <c r="JYO365" s="163"/>
      <c r="JYP365" s="163"/>
      <c r="JYQ365" s="163"/>
      <c r="JYR365" s="163"/>
      <c r="JYS365" s="163"/>
      <c r="JYT365" s="163"/>
      <c r="JYU365" s="163"/>
      <c r="JYV365" s="163"/>
      <c r="JYW365" s="163"/>
      <c r="JYX365" s="163"/>
      <c r="JYY365" s="163"/>
      <c r="JYZ365" s="163"/>
      <c r="JZA365" s="163"/>
      <c r="JZB365" s="163"/>
      <c r="JZC365" s="163"/>
      <c r="JZD365" s="163"/>
      <c r="JZE365" s="163"/>
      <c r="JZF365" s="163"/>
      <c r="JZG365" s="163"/>
      <c r="JZH365" s="163"/>
      <c r="JZI365" s="163"/>
      <c r="JZJ365" s="163"/>
      <c r="JZK365" s="163"/>
      <c r="JZL365" s="163"/>
      <c r="JZM365" s="163"/>
      <c r="JZN365" s="163"/>
      <c r="JZO365" s="163"/>
      <c r="JZP365" s="163"/>
      <c r="JZQ365" s="163"/>
      <c r="JZR365" s="163"/>
      <c r="JZS365" s="163"/>
      <c r="JZT365" s="163"/>
      <c r="JZU365" s="163"/>
      <c r="JZV365" s="163"/>
      <c r="JZW365" s="163"/>
      <c r="JZX365" s="163"/>
      <c r="JZY365" s="163"/>
      <c r="JZZ365" s="163"/>
      <c r="KAA365" s="163"/>
      <c r="KAB365" s="163"/>
      <c r="KAC365" s="163"/>
      <c r="KAD365" s="163"/>
      <c r="KAE365" s="163"/>
      <c r="KAF365" s="163"/>
      <c r="KAG365" s="163"/>
      <c r="KAH365" s="163"/>
      <c r="KAI365" s="163"/>
      <c r="KAJ365" s="163"/>
      <c r="KAK365" s="163"/>
      <c r="KAL365" s="163"/>
      <c r="KAM365" s="163"/>
      <c r="KAN365" s="163"/>
      <c r="KAO365" s="163"/>
      <c r="KAP365" s="163"/>
      <c r="KAQ365" s="163"/>
      <c r="KAR365" s="163"/>
      <c r="KAS365" s="163"/>
      <c r="KAT365" s="163"/>
      <c r="KAU365" s="163"/>
      <c r="KAV365" s="163"/>
      <c r="KAW365" s="163"/>
      <c r="KAX365" s="163"/>
      <c r="KAY365" s="163"/>
      <c r="KAZ365" s="163"/>
      <c r="KBA365" s="163"/>
      <c r="KBB365" s="163"/>
      <c r="KBC365" s="163"/>
      <c r="KBD365" s="163"/>
      <c r="KBE365" s="163"/>
      <c r="KBF365" s="163"/>
      <c r="KBG365" s="163"/>
      <c r="KBH365" s="163"/>
      <c r="KBI365" s="163"/>
      <c r="KBJ365" s="163"/>
      <c r="KBK365" s="163"/>
      <c r="KBL365" s="163"/>
      <c r="KBM365" s="163"/>
      <c r="KBN365" s="163"/>
      <c r="KBO365" s="163"/>
      <c r="KBP365" s="163"/>
      <c r="KBQ365" s="163"/>
      <c r="KBR365" s="163"/>
      <c r="KBS365" s="163"/>
      <c r="KBT365" s="163"/>
      <c r="KBU365" s="163"/>
      <c r="KBV365" s="163"/>
      <c r="KBW365" s="163"/>
      <c r="KBX365" s="163"/>
      <c r="KBY365" s="163"/>
      <c r="KBZ365" s="163"/>
      <c r="KCA365" s="163"/>
      <c r="KCB365" s="163"/>
      <c r="KCC365" s="163"/>
      <c r="KCD365" s="163"/>
      <c r="KCE365" s="163"/>
      <c r="KCF365" s="163"/>
      <c r="KCG365" s="163"/>
      <c r="KCH365" s="163"/>
      <c r="KCI365" s="163"/>
      <c r="KCJ365" s="163"/>
      <c r="KCK365" s="163"/>
      <c r="KCL365" s="163"/>
      <c r="KCM365" s="163"/>
      <c r="KCN365" s="163"/>
      <c r="KCO365" s="163"/>
      <c r="KCP365" s="163"/>
      <c r="KCQ365" s="163"/>
      <c r="KCR365" s="163"/>
      <c r="KCS365" s="163"/>
      <c r="KCT365" s="163"/>
      <c r="KCU365" s="163"/>
      <c r="KCV365" s="163"/>
      <c r="KCW365" s="163"/>
      <c r="KCX365" s="163"/>
      <c r="KCY365" s="163"/>
      <c r="KCZ365" s="163"/>
      <c r="KDA365" s="163"/>
      <c r="KDB365" s="163"/>
      <c r="KDC365" s="163"/>
      <c r="KDD365" s="163"/>
      <c r="KDE365" s="163"/>
      <c r="KDF365" s="163"/>
      <c r="KDG365" s="163"/>
      <c r="KDH365" s="163"/>
      <c r="KDI365" s="163"/>
      <c r="KDJ365" s="163"/>
      <c r="KDK365" s="163"/>
      <c r="KDL365" s="163"/>
      <c r="KDM365" s="163"/>
      <c r="KDN365" s="163"/>
      <c r="KDO365" s="163"/>
      <c r="KDP365" s="163"/>
      <c r="KDQ365" s="163"/>
      <c r="KDR365" s="163"/>
      <c r="KDS365" s="163"/>
      <c r="KDT365" s="163"/>
      <c r="KDU365" s="163"/>
      <c r="KDV365" s="163"/>
      <c r="KDW365" s="163"/>
      <c r="KDX365" s="163"/>
      <c r="KDY365" s="163"/>
      <c r="KDZ365" s="163"/>
      <c r="KEA365" s="163"/>
      <c r="KEB365" s="163"/>
      <c r="KEC365" s="163"/>
      <c r="KED365" s="163"/>
      <c r="KEE365" s="163"/>
      <c r="KEF365" s="163"/>
      <c r="KEG365" s="163"/>
      <c r="KEH365" s="163"/>
      <c r="KEI365" s="163"/>
      <c r="KEJ365" s="163"/>
      <c r="KEK365" s="163"/>
      <c r="KEL365" s="163"/>
      <c r="KEM365" s="163"/>
      <c r="KEN365" s="163"/>
      <c r="KEO365" s="163"/>
      <c r="KEP365" s="163"/>
      <c r="KEQ365" s="163"/>
      <c r="KER365" s="163"/>
      <c r="KES365" s="163"/>
      <c r="KET365" s="163"/>
      <c r="KEU365" s="163"/>
      <c r="KEV365" s="163"/>
      <c r="KEW365" s="163"/>
      <c r="KEX365" s="163"/>
      <c r="KEY365" s="163"/>
      <c r="KEZ365" s="163"/>
      <c r="KFA365" s="163"/>
      <c r="KFB365" s="163"/>
      <c r="KFC365" s="163"/>
      <c r="KFD365" s="163"/>
      <c r="KFE365" s="163"/>
      <c r="KFF365" s="163"/>
      <c r="KFG365" s="163"/>
      <c r="KFH365" s="163"/>
      <c r="KFI365" s="163"/>
      <c r="KFJ365" s="163"/>
      <c r="KFK365" s="163"/>
      <c r="KFL365" s="163"/>
      <c r="KFM365" s="163"/>
      <c r="KFN365" s="163"/>
      <c r="KFO365" s="163"/>
      <c r="KFP365" s="163"/>
      <c r="KFQ365" s="163"/>
      <c r="KFR365" s="163"/>
      <c r="KFS365" s="163"/>
      <c r="KFT365" s="163"/>
      <c r="KFU365" s="163"/>
      <c r="KFV365" s="163"/>
      <c r="KFW365" s="163"/>
      <c r="KFX365" s="163"/>
      <c r="KFY365" s="163"/>
      <c r="KFZ365" s="163"/>
      <c r="KGA365" s="163"/>
      <c r="KGB365" s="163"/>
      <c r="KGC365" s="163"/>
      <c r="KGD365" s="163"/>
      <c r="KGE365" s="163"/>
      <c r="KGF365" s="163"/>
      <c r="KGG365" s="163"/>
      <c r="KGH365" s="163"/>
      <c r="KGI365" s="163"/>
      <c r="KGJ365" s="163"/>
      <c r="KGK365" s="163"/>
      <c r="KGL365" s="163"/>
      <c r="KGM365" s="163"/>
      <c r="KGN365" s="163"/>
      <c r="KGO365" s="163"/>
      <c r="KGP365" s="163"/>
      <c r="KGQ365" s="163"/>
      <c r="KGR365" s="163"/>
      <c r="KGS365" s="163"/>
      <c r="KGT365" s="163"/>
      <c r="KGU365" s="163"/>
      <c r="KGV365" s="163"/>
      <c r="KGW365" s="163"/>
      <c r="KGX365" s="163"/>
      <c r="KGY365" s="163"/>
      <c r="KGZ365" s="163"/>
      <c r="KHA365" s="163"/>
      <c r="KHB365" s="163"/>
      <c r="KHC365" s="163"/>
      <c r="KHD365" s="163"/>
      <c r="KHE365" s="163"/>
      <c r="KHF365" s="163"/>
      <c r="KHG365" s="163"/>
      <c r="KHH365" s="163"/>
      <c r="KHI365" s="163"/>
      <c r="KHJ365" s="163"/>
      <c r="KHK365" s="163"/>
      <c r="KHL365" s="163"/>
      <c r="KHM365" s="163"/>
      <c r="KHN365" s="163"/>
      <c r="KHO365" s="163"/>
      <c r="KHP365" s="163"/>
      <c r="KHQ365" s="163"/>
      <c r="KHR365" s="163"/>
      <c r="KHS365" s="163"/>
      <c r="KHT365" s="163"/>
      <c r="KHU365" s="163"/>
      <c r="KHV365" s="163"/>
      <c r="KHW365" s="163"/>
      <c r="KHX365" s="163"/>
      <c r="KHY365" s="163"/>
      <c r="KHZ365" s="163"/>
      <c r="KIA365" s="163"/>
      <c r="KIB365" s="163"/>
      <c r="KIC365" s="163"/>
      <c r="KID365" s="163"/>
      <c r="KIE365" s="163"/>
      <c r="KIF365" s="163"/>
      <c r="KIG365" s="163"/>
      <c r="KIH365" s="163"/>
      <c r="KII365" s="163"/>
      <c r="KIJ365" s="163"/>
      <c r="KIK365" s="163"/>
      <c r="KIL365" s="163"/>
      <c r="KIM365" s="163"/>
      <c r="KIN365" s="163"/>
      <c r="KIO365" s="163"/>
      <c r="KIP365" s="163"/>
      <c r="KIQ365" s="163"/>
      <c r="KIR365" s="163"/>
      <c r="KIS365" s="163"/>
      <c r="KIT365" s="163"/>
      <c r="KIU365" s="163"/>
      <c r="KIV365" s="163"/>
      <c r="KIW365" s="163"/>
      <c r="KIX365" s="163"/>
      <c r="KIY365" s="163"/>
      <c r="KIZ365" s="163"/>
      <c r="KJA365" s="163"/>
      <c r="KJB365" s="163"/>
      <c r="KJC365" s="163"/>
      <c r="KJD365" s="163"/>
      <c r="KJE365" s="163"/>
      <c r="KJF365" s="163"/>
      <c r="KJG365" s="163"/>
      <c r="KJH365" s="163"/>
      <c r="KJI365" s="163"/>
      <c r="KJJ365" s="163"/>
      <c r="KJK365" s="163"/>
      <c r="KJL365" s="163"/>
      <c r="KJM365" s="163"/>
      <c r="KJN365" s="163"/>
      <c r="KJO365" s="163"/>
      <c r="KJP365" s="163"/>
      <c r="KJQ365" s="163"/>
      <c r="KJR365" s="163"/>
      <c r="KJS365" s="163"/>
      <c r="KJT365" s="163"/>
      <c r="KJU365" s="163"/>
      <c r="KJV365" s="163"/>
      <c r="KJW365" s="163"/>
      <c r="KJX365" s="163"/>
      <c r="KJY365" s="163"/>
      <c r="KJZ365" s="163"/>
      <c r="KKA365" s="163"/>
      <c r="KKB365" s="163"/>
      <c r="KKC365" s="163"/>
      <c r="KKD365" s="163"/>
      <c r="KKE365" s="163"/>
      <c r="KKF365" s="163"/>
      <c r="KKG365" s="163"/>
      <c r="KKH365" s="163"/>
      <c r="KKI365" s="163"/>
      <c r="KKJ365" s="163"/>
      <c r="KKK365" s="163"/>
      <c r="KKL365" s="163"/>
      <c r="KKM365" s="163"/>
      <c r="KKN365" s="163"/>
      <c r="KKO365" s="163"/>
      <c r="KKP365" s="163"/>
      <c r="KKQ365" s="163"/>
      <c r="KKR365" s="163"/>
      <c r="KKS365" s="163"/>
      <c r="KKT365" s="163"/>
      <c r="KKU365" s="163"/>
      <c r="KKV365" s="163"/>
      <c r="KKW365" s="163"/>
      <c r="KKX365" s="163"/>
      <c r="KKY365" s="163"/>
      <c r="KKZ365" s="163"/>
      <c r="KLA365" s="163"/>
      <c r="KLB365" s="163"/>
      <c r="KLC365" s="163"/>
      <c r="KLD365" s="163"/>
      <c r="KLE365" s="163"/>
      <c r="KLF365" s="163"/>
      <c r="KLG365" s="163"/>
      <c r="KLH365" s="163"/>
      <c r="KLI365" s="163"/>
      <c r="KLJ365" s="163"/>
      <c r="KLK365" s="163"/>
      <c r="KLL365" s="163"/>
      <c r="KLM365" s="163"/>
      <c r="KLN365" s="163"/>
      <c r="KLO365" s="163"/>
      <c r="KLP365" s="163"/>
      <c r="KLQ365" s="163"/>
      <c r="KLR365" s="163"/>
      <c r="KLS365" s="163"/>
      <c r="KLT365" s="163"/>
      <c r="KLU365" s="163"/>
      <c r="KLV365" s="163"/>
      <c r="KLW365" s="163"/>
      <c r="KLX365" s="163"/>
      <c r="KLY365" s="163"/>
      <c r="KLZ365" s="163"/>
      <c r="KMA365" s="163"/>
      <c r="KMB365" s="163"/>
      <c r="KMC365" s="163"/>
      <c r="KMD365" s="163"/>
      <c r="KME365" s="163"/>
      <c r="KMF365" s="163"/>
      <c r="KMG365" s="163"/>
      <c r="KMH365" s="163"/>
      <c r="KMI365" s="163"/>
      <c r="KMJ365" s="163"/>
      <c r="KMK365" s="163"/>
      <c r="KML365" s="163"/>
      <c r="KMM365" s="163"/>
      <c r="KMN365" s="163"/>
      <c r="KMO365" s="163"/>
      <c r="KMP365" s="163"/>
      <c r="KMQ365" s="163"/>
      <c r="KMR365" s="163"/>
      <c r="KMS365" s="163"/>
      <c r="KMT365" s="163"/>
      <c r="KMU365" s="163"/>
      <c r="KMV365" s="163"/>
      <c r="KMW365" s="163"/>
      <c r="KMX365" s="163"/>
      <c r="KMY365" s="163"/>
      <c r="KMZ365" s="163"/>
      <c r="KNA365" s="163"/>
      <c r="KNB365" s="163"/>
      <c r="KNC365" s="163"/>
      <c r="KND365" s="163"/>
      <c r="KNE365" s="163"/>
      <c r="KNF365" s="163"/>
      <c r="KNG365" s="163"/>
      <c r="KNH365" s="163"/>
      <c r="KNI365" s="163"/>
      <c r="KNJ365" s="163"/>
      <c r="KNK365" s="163"/>
      <c r="KNL365" s="163"/>
      <c r="KNM365" s="163"/>
      <c r="KNN365" s="163"/>
      <c r="KNO365" s="163"/>
      <c r="KNP365" s="163"/>
      <c r="KNQ365" s="163"/>
      <c r="KNR365" s="163"/>
      <c r="KNS365" s="163"/>
      <c r="KNT365" s="163"/>
      <c r="KNU365" s="163"/>
      <c r="KNV365" s="163"/>
      <c r="KNW365" s="163"/>
      <c r="KNX365" s="163"/>
      <c r="KNY365" s="163"/>
      <c r="KNZ365" s="163"/>
      <c r="KOA365" s="163"/>
      <c r="KOB365" s="163"/>
      <c r="KOC365" s="163"/>
      <c r="KOD365" s="163"/>
      <c r="KOE365" s="163"/>
      <c r="KOF365" s="163"/>
      <c r="KOG365" s="163"/>
      <c r="KOH365" s="163"/>
      <c r="KOI365" s="163"/>
      <c r="KOJ365" s="163"/>
      <c r="KOK365" s="163"/>
      <c r="KOL365" s="163"/>
      <c r="KOM365" s="163"/>
      <c r="KON365" s="163"/>
      <c r="KOO365" s="163"/>
      <c r="KOP365" s="163"/>
      <c r="KOQ365" s="163"/>
      <c r="KOR365" s="163"/>
      <c r="KOS365" s="163"/>
      <c r="KOT365" s="163"/>
      <c r="KOU365" s="163"/>
      <c r="KOV365" s="163"/>
      <c r="KOW365" s="163"/>
      <c r="KOX365" s="163"/>
      <c r="KOY365" s="163"/>
      <c r="KOZ365" s="163"/>
      <c r="KPA365" s="163"/>
      <c r="KPB365" s="163"/>
      <c r="KPC365" s="163"/>
      <c r="KPD365" s="163"/>
      <c r="KPE365" s="163"/>
      <c r="KPF365" s="163"/>
      <c r="KPG365" s="163"/>
      <c r="KPH365" s="163"/>
      <c r="KPI365" s="163"/>
      <c r="KPJ365" s="163"/>
      <c r="KPK365" s="163"/>
      <c r="KPL365" s="163"/>
      <c r="KPM365" s="163"/>
      <c r="KPN365" s="163"/>
      <c r="KPO365" s="163"/>
      <c r="KPP365" s="163"/>
      <c r="KPQ365" s="163"/>
      <c r="KPR365" s="163"/>
      <c r="KPS365" s="163"/>
      <c r="KPT365" s="163"/>
      <c r="KPU365" s="163"/>
      <c r="KPV365" s="163"/>
      <c r="KPW365" s="163"/>
      <c r="KPX365" s="163"/>
      <c r="KPY365" s="163"/>
      <c r="KPZ365" s="163"/>
      <c r="KQA365" s="163"/>
      <c r="KQB365" s="163"/>
      <c r="KQC365" s="163"/>
      <c r="KQD365" s="163"/>
      <c r="KQE365" s="163"/>
      <c r="KQF365" s="163"/>
      <c r="KQG365" s="163"/>
      <c r="KQH365" s="163"/>
      <c r="KQI365" s="163"/>
      <c r="KQJ365" s="163"/>
      <c r="KQK365" s="163"/>
      <c r="KQL365" s="163"/>
      <c r="KQM365" s="163"/>
      <c r="KQN365" s="163"/>
      <c r="KQO365" s="163"/>
      <c r="KQP365" s="163"/>
      <c r="KQQ365" s="163"/>
      <c r="KQR365" s="163"/>
      <c r="KQS365" s="163"/>
      <c r="KQT365" s="163"/>
      <c r="KQU365" s="163"/>
      <c r="KQV365" s="163"/>
      <c r="KQW365" s="163"/>
      <c r="KQX365" s="163"/>
      <c r="KQY365" s="163"/>
      <c r="KQZ365" s="163"/>
      <c r="KRA365" s="163"/>
      <c r="KRB365" s="163"/>
      <c r="KRC365" s="163"/>
      <c r="KRD365" s="163"/>
      <c r="KRE365" s="163"/>
      <c r="KRF365" s="163"/>
      <c r="KRG365" s="163"/>
      <c r="KRH365" s="163"/>
      <c r="KRI365" s="163"/>
      <c r="KRJ365" s="163"/>
      <c r="KRK365" s="163"/>
      <c r="KRL365" s="163"/>
      <c r="KRM365" s="163"/>
      <c r="KRN365" s="163"/>
      <c r="KRO365" s="163"/>
      <c r="KRP365" s="163"/>
      <c r="KRQ365" s="163"/>
      <c r="KRR365" s="163"/>
      <c r="KRS365" s="163"/>
      <c r="KRT365" s="163"/>
      <c r="KRU365" s="163"/>
      <c r="KRV365" s="163"/>
      <c r="KRW365" s="163"/>
      <c r="KRX365" s="163"/>
      <c r="KRY365" s="163"/>
      <c r="KRZ365" s="163"/>
      <c r="KSA365" s="163"/>
      <c r="KSB365" s="163"/>
      <c r="KSC365" s="163"/>
      <c r="KSD365" s="163"/>
      <c r="KSE365" s="163"/>
      <c r="KSF365" s="163"/>
      <c r="KSG365" s="163"/>
      <c r="KSH365" s="163"/>
      <c r="KSI365" s="163"/>
      <c r="KSJ365" s="163"/>
      <c r="KSK365" s="163"/>
      <c r="KSL365" s="163"/>
      <c r="KSM365" s="163"/>
      <c r="KSN365" s="163"/>
      <c r="KSO365" s="163"/>
      <c r="KSP365" s="163"/>
      <c r="KSQ365" s="163"/>
      <c r="KSR365" s="163"/>
      <c r="KSS365" s="163"/>
      <c r="KST365" s="163"/>
      <c r="KSU365" s="163"/>
      <c r="KSV365" s="163"/>
      <c r="KSW365" s="163"/>
      <c r="KSX365" s="163"/>
      <c r="KSY365" s="163"/>
      <c r="KSZ365" s="163"/>
      <c r="KTA365" s="163"/>
      <c r="KTB365" s="163"/>
      <c r="KTC365" s="163"/>
      <c r="KTD365" s="163"/>
      <c r="KTE365" s="163"/>
      <c r="KTF365" s="163"/>
      <c r="KTG365" s="163"/>
      <c r="KTH365" s="163"/>
      <c r="KTI365" s="163"/>
      <c r="KTJ365" s="163"/>
      <c r="KTK365" s="163"/>
      <c r="KTL365" s="163"/>
      <c r="KTM365" s="163"/>
      <c r="KTN365" s="163"/>
      <c r="KTO365" s="163"/>
      <c r="KTP365" s="163"/>
      <c r="KTQ365" s="163"/>
      <c r="KTR365" s="163"/>
      <c r="KTS365" s="163"/>
      <c r="KTT365" s="163"/>
      <c r="KTU365" s="163"/>
      <c r="KTV365" s="163"/>
      <c r="KTW365" s="163"/>
      <c r="KTX365" s="163"/>
      <c r="KTY365" s="163"/>
      <c r="KTZ365" s="163"/>
      <c r="KUA365" s="163"/>
      <c r="KUB365" s="163"/>
      <c r="KUC365" s="163"/>
      <c r="KUD365" s="163"/>
      <c r="KUE365" s="163"/>
      <c r="KUF365" s="163"/>
      <c r="KUG365" s="163"/>
      <c r="KUH365" s="163"/>
      <c r="KUI365" s="163"/>
      <c r="KUJ365" s="163"/>
      <c r="KUK365" s="163"/>
      <c r="KUL365" s="163"/>
      <c r="KUM365" s="163"/>
      <c r="KUN365" s="163"/>
      <c r="KUO365" s="163"/>
      <c r="KUP365" s="163"/>
      <c r="KUQ365" s="163"/>
      <c r="KUR365" s="163"/>
      <c r="KUS365" s="163"/>
      <c r="KUT365" s="163"/>
      <c r="KUU365" s="163"/>
      <c r="KUV365" s="163"/>
      <c r="KUW365" s="163"/>
      <c r="KUX365" s="163"/>
      <c r="KUY365" s="163"/>
      <c r="KUZ365" s="163"/>
      <c r="KVA365" s="163"/>
      <c r="KVB365" s="163"/>
      <c r="KVC365" s="163"/>
      <c r="KVD365" s="163"/>
      <c r="KVE365" s="163"/>
      <c r="KVF365" s="163"/>
      <c r="KVG365" s="163"/>
      <c r="KVH365" s="163"/>
      <c r="KVI365" s="163"/>
      <c r="KVJ365" s="163"/>
      <c r="KVK365" s="163"/>
      <c r="KVL365" s="163"/>
      <c r="KVM365" s="163"/>
      <c r="KVN365" s="163"/>
      <c r="KVO365" s="163"/>
      <c r="KVP365" s="163"/>
      <c r="KVQ365" s="163"/>
      <c r="KVR365" s="163"/>
      <c r="KVS365" s="163"/>
      <c r="KVT365" s="163"/>
      <c r="KVU365" s="163"/>
      <c r="KVV365" s="163"/>
      <c r="KVW365" s="163"/>
      <c r="KVX365" s="163"/>
      <c r="KVY365" s="163"/>
      <c r="KVZ365" s="163"/>
      <c r="KWA365" s="163"/>
      <c r="KWB365" s="163"/>
      <c r="KWC365" s="163"/>
      <c r="KWD365" s="163"/>
      <c r="KWE365" s="163"/>
      <c r="KWF365" s="163"/>
      <c r="KWG365" s="163"/>
      <c r="KWH365" s="163"/>
      <c r="KWI365" s="163"/>
      <c r="KWJ365" s="163"/>
      <c r="KWK365" s="163"/>
      <c r="KWL365" s="163"/>
      <c r="KWM365" s="163"/>
      <c r="KWN365" s="163"/>
      <c r="KWO365" s="163"/>
      <c r="KWP365" s="163"/>
      <c r="KWQ365" s="163"/>
      <c r="KWR365" s="163"/>
      <c r="KWS365" s="163"/>
      <c r="KWT365" s="163"/>
      <c r="KWU365" s="163"/>
      <c r="KWV365" s="163"/>
      <c r="KWW365" s="163"/>
      <c r="KWX365" s="163"/>
      <c r="KWY365" s="163"/>
      <c r="KWZ365" s="163"/>
      <c r="KXA365" s="163"/>
      <c r="KXB365" s="163"/>
      <c r="KXC365" s="163"/>
      <c r="KXD365" s="163"/>
      <c r="KXE365" s="163"/>
      <c r="KXF365" s="163"/>
      <c r="KXG365" s="163"/>
      <c r="KXH365" s="163"/>
      <c r="KXI365" s="163"/>
      <c r="KXJ365" s="163"/>
      <c r="KXK365" s="163"/>
      <c r="KXL365" s="163"/>
      <c r="KXM365" s="163"/>
      <c r="KXN365" s="163"/>
      <c r="KXO365" s="163"/>
      <c r="KXP365" s="163"/>
      <c r="KXQ365" s="163"/>
      <c r="KXR365" s="163"/>
      <c r="KXS365" s="163"/>
      <c r="KXT365" s="163"/>
      <c r="KXU365" s="163"/>
      <c r="KXV365" s="163"/>
      <c r="KXW365" s="163"/>
      <c r="KXX365" s="163"/>
      <c r="KXY365" s="163"/>
      <c r="KXZ365" s="163"/>
      <c r="KYA365" s="163"/>
      <c r="KYB365" s="163"/>
      <c r="KYC365" s="163"/>
      <c r="KYD365" s="163"/>
      <c r="KYE365" s="163"/>
      <c r="KYF365" s="163"/>
      <c r="KYG365" s="163"/>
      <c r="KYH365" s="163"/>
      <c r="KYI365" s="163"/>
      <c r="KYJ365" s="163"/>
      <c r="KYK365" s="163"/>
      <c r="KYL365" s="163"/>
      <c r="KYM365" s="163"/>
      <c r="KYN365" s="163"/>
      <c r="KYO365" s="163"/>
      <c r="KYP365" s="163"/>
      <c r="KYQ365" s="163"/>
      <c r="KYR365" s="163"/>
      <c r="KYS365" s="163"/>
      <c r="KYT365" s="163"/>
      <c r="KYU365" s="163"/>
      <c r="KYV365" s="163"/>
      <c r="KYW365" s="163"/>
      <c r="KYX365" s="163"/>
      <c r="KYY365" s="163"/>
      <c r="KYZ365" s="163"/>
      <c r="KZA365" s="163"/>
      <c r="KZB365" s="163"/>
      <c r="KZC365" s="163"/>
      <c r="KZD365" s="163"/>
      <c r="KZE365" s="163"/>
      <c r="KZF365" s="163"/>
      <c r="KZG365" s="163"/>
      <c r="KZH365" s="163"/>
      <c r="KZI365" s="163"/>
      <c r="KZJ365" s="163"/>
      <c r="KZK365" s="163"/>
      <c r="KZL365" s="163"/>
      <c r="KZM365" s="163"/>
      <c r="KZN365" s="163"/>
      <c r="KZO365" s="163"/>
      <c r="KZP365" s="163"/>
      <c r="KZQ365" s="163"/>
      <c r="KZR365" s="163"/>
      <c r="KZS365" s="163"/>
      <c r="KZT365" s="163"/>
      <c r="KZU365" s="163"/>
      <c r="KZV365" s="163"/>
      <c r="KZW365" s="163"/>
      <c r="KZX365" s="163"/>
      <c r="KZY365" s="163"/>
      <c r="KZZ365" s="163"/>
      <c r="LAA365" s="163"/>
      <c r="LAB365" s="163"/>
      <c r="LAC365" s="163"/>
      <c r="LAD365" s="163"/>
      <c r="LAE365" s="163"/>
      <c r="LAF365" s="163"/>
      <c r="LAG365" s="163"/>
      <c r="LAH365" s="163"/>
      <c r="LAI365" s="163"/>
      <c r="LAJ365" s="163"/>
      <c r="LAK365" s="163"/>
      <c r="LAL365" s="163"/>
      <c r="LAM365" s="163"/>
      <c r="LAN365" s="163"/>
      <c r="LAO365" s="163"/>
      <c r="LAP365" s="163"/>
      <c r="LAQ365" s="163"/>
      <c r="LAR365" s="163"/>
      <c r="LAS365" s="163"/>
      <c r="LAT365" s="163"/>
      <c r="LAU365" s="163"/>
      <c r="LAV365" s="163"/>
      <c r="LAW365" s="163"/>
      <c r="LAX365" s="163"/>
      <c r="LAY365" s="163"/>
    </row>
    <row r="366" spans="1:8163" ht="52.8">
      <c r="A366" s="217" t="s">
        <v>2673</v>
      </c>
      <c r="B366" s="235" t="s">
        <v>2674</v>
      </c>
      <c r="C366" s="235" t="s">
        <v>2721</v>
      </c>
      <c r="D366" s="235" t="s">
        <v>2723</v>
      </c>
      <c r="E366" s="237">
        <v>44298</v>
      </c>
      <c r="F366" s="237">
        <v>44561</v>
      </c>
      <c r="G366" s="297"/>
      <c r="H366" s="238"/>
      <c r="I366" s="238"/>
      <c r="J366" s="235"/>
      <c r="K366" s="296"/>
      <c r="L366" s="275"/>
      <c r="M366" s="235">
        <v>345</v>
      </c>
      <c r="N366" s="235" t="s">
        <v>22</v>
      </c>
      <c r="O366" s="235">
        <v>0.10000000000000001</v>
      </c>
      <c r="P366" s="235" t="s">
        <v>1377</v>
      </c>
      <c r="Q366" s="235" t="s">
        <v>1869</v>
      </c>
      <c r="R366" s="235">
        <v>140</v>
      </c>
      <c r="S366" s="235">
        <v>0.10000000000000001</v>
      </c>
      <c r="T366" s="235" t="s">
        <v>22</v>
      </c>
      <c r="U366" s="235" t="s">
        <v>22</v>
      </c>
      <c r="V366" s="235" t="s">
        <v>25</v>
      </c>
      <c r="W366" s="234"/>
      <c r="X366" s="163"/>
      <c r="Y366" s="163"/>
      <c r="Z366" s="163"/>
      <c r="AA366" s="163"/>
      <c r="AB366" s="163"/>
      <c r="AC366" s="163"/>
      <c r="AD366" s="163"/>
      <c r="AE366" s="163"/>
      <c r="AF366" s="163"/>
      <c r="AG366" s="163"/>
      <c r="AH366" s="163"/>
      <c r="AI366" s="163"/>
      <c r="AJ366" s="163"/>
      <c r="AK366" s="163"/>
      <c r="AL366" s="163"/>
      <c r="AM366" s="163"/>
      <c r="AN366" s="163"/>
      <c r="AO366" s="163"/>
      <c r="AP366" s="163"/>
      <c r="AQ366" s="163"/>
      <c r="AR366" s="163"/>
      <c r="AS366" s="163"/>
      <c r="AT366" s="163"/>
      <c r="AU366" s="163"/>
      <c r="AV366" s="163"/>
      <c r="AW366" s="163"/>
      <c r="AX366" s="163"/>
      <c r="AY366" s="163"/>
      <c r="AZ366" s="163"/>
      <c r="BA366" s="163"/>
      <c r="BB366" s="163"/>
      <c r="BC366" s="163"/>
      <c r="BD366" s="163"/>
      <c r="BE366" s="163"/>
      <c r="BF366" s="163"/>
      <c r="BG366" s="163"/>
      <c r="BH366" s="163"/>
      <c r="BI366" s="163"/>
      <c r="BJ366" s="163"/>
      <c r="BK366" s="163"/>
      <c r="BL366" s="163"/>
      <c r="BM366" s="163"/>
      <c r="BN366" s="163"/>
      <c r="BO366" s="163"/>
      <c r="BP366" s="163"/>
      <c r="BQ366" s="163"/>
      <c r="BR366" s="163"/>
      <c r="BS366" s="163"/>
      <c r="BT366" s="163"/>
      <c r="BU366" s="163"/>
      <c r="BV366" s="163"/>
      <c r="BW366" s="163"/>
      <c r="BX366" s="163"/>
      <c r="BY366" s="163"/>
      <c r="BZ366" s="163"/>
      <c r="CA366" s="163"/>
      <c r="CB366" s="163"/>
      <c r="CC366" s="163"/>
      <c r="CD366" s="163"/>
      <c r="CE366" s="163"/>
      <c r="CF366" s="163"/>
      <c r="CG366" s="163"/>
      <c r="CH366" s="163"/>
      <c r="CI366" s="163"/>
      <c r="CJ366" s="163"/>
      <c r="CK366" s="163"/>
      <c r="CL366" s="163"/>
      <c r="CM366" s="163"/>
      <c r="CN366" s="163"/>
      <c r="CO366" s="163"/>
      <c r="CP366" s="163"/>
      <c r="CQ366" s="163"/>
      <c r="CR366" s="163"/>
      <c r="CS366" s="163"/>
      <c r="CT366" s="163"/>
      <c r="CU366" s="163"/>
      <c r="CV366" s="163"/>
      <c r="CW366" s="163"/>
      <c r="CX366" s="163"/>
      <c r="CY366" s="163"/>
      <c r="CZ366" s="163"/>
      <c r="DA366" s="163"/>
      <c r="DB366" s="163"/>
      <c r="DC366" s="163"/>
      <c r="DD366" s="163"/>
      <c r="DE366" s="163"/>
      <c r="DF366" s="163"/>
      <c r="DG366" s="163"/>
      <c r="DH366" s="163"/>
      <c r="DI366" s="163"/>
      <c r="DJ366" s="163"/>
      <c r="DK366" s="163"/>
      <c r="DL366" s="163"/>
      <c r="DM366" s="163"/>
      <c r="DN366" s="163"/>
      <c r="DO366" s="163"/>
      <c r="DP366" s="163"/>
      <c r="DQ366" s="163"/>
      <c r="DR366" s="163"/>
      <c r="DS366" s="163"/>
      <c r="DT366" s="163"/>
      <c r="DU366" s="163"/>
      <c r="DV366" s="163"/>
      <c r="DW366" s="163"/>
      <c r="DX366" s="163"/>
      <c r="DY366" s="163"/>
      <c r="DZ366" s="163"/>
      <c r="EA366" s="163"/>
      <c r="EB366" s="163"/>
      <c r="EC366" s="163"/>
      <c r="ED366" s="163"/>
      <c r="EE366" s="163"/>
      <c r="EF366" s="163"/>
      <c r="EG366" s="163"/>
      <c r="EH366" s="163"/>
      <c r="EI366" s="163"/>
      <c r="EJ366" s="163"/>
      <c r="EK366" s="163"/>
      <c r="EL366" s="163"/>
      <c r="EM366" s="163"/>
      <c r="EN366" s="163"/>
      <c r="EO366" s="163"/>
      <c r="EP366" s="163"/>
      <c r="EQ366" s="163"/>
      <c r="ER366" s="163"/>
      <c r="ES366" s="163"/>
      <c r="ET366" s="163"/>
      <c r="EU366" s="163"/>
      <c r="EV366" s="163"/>
      <c r="EW366" s="163"/>
      <c r="EX366" s="163"/>
      <c r="EY366" s="163"/>
      <c r="EZ366" s="163"/>
      <c r="FA366" s="163"/>
      <c r="FB366" s="163"/>
      <c r="FC366" s="163"/>
      <c r="FD366" s="163"/>
      <c r="FE366" s="163"/>
      <c r="FF366" s="163"/>
      <c r="FG366" s="163"/>
      <c r="FH366" s="163"/>
      <c r="FI366" s="163"/>
      <c r="FJ366" s="163"/>
      <c r="FK366" s="163"/>
      <c r="FL366" s="163"/>
      <c r="FM366" s="163"/>
      <c r="FN366" s="163"/>
      <c r="FO366" s="163"/>
      <c r="FP366" s="163"/>
      <c r="FQ366" s="163"/>
      <c r="FR366" s="163"/>
      <c r="FS366" s="163"/>
      <c r="FT366" s="163"/>
      <c r="FU366" s="163"/>
      <c r="FV366" s="163"/>
      <c r="FW366" s="163"/>
      <c r="FX366" s="163"/>
      <c r="FY366" s="163"/>
      <c r="FZ366" s="163"/>
      <c r="GA366" s="163"/>
      <c r="GB366" s="163"/>
      <c r="GC366" s="163"/>
      <c r="GD366" s="163"/>
      <c r="GE366" s="163"/>
      <c r="GF366" s="163"/>
      <c r="GG366" s="163"/>
      <c r="GH366" s="163"/>
      <c r="GI366" s="163"/>
      <c r="GJ366" s="163"/>
      <c r="GK366" s="163"/>
      <c r="GL366" s="163"/>
      <c r="GM366" s="163"/>
      <c r="GN366" s="163"/>
      <c r="GO366" s="163"/>
      <c r="GP366" s="163"/>
      <c r="GQ366" s="163"/>
      <c r="GR366" s="163"/>
      <c r="GS366" s="163"/>
      <c r="GT366" s="163"/>
      <c r="GU366" s="163"/>
      <c r="GV366" s="163"/>
      <c r="GW366" s="163"/>
      <c r="GX366" s="163"/>
      <c r="GY366" s="163"/>
      <c r="GZ366" s="163"/>
      <c r="HA366" s="163"/>
      <c r="HB366" s="163"/>
      <c r="HC366" s="163"/>
      <c r="HD366" s="163"/>
      <c r="HE366" s="163"/>
      <c r="HF366" s="163"/>
      <c r="HG366" s="163"/>
      <c r="HH366" s="163"/>
      <c r="HI366" s="163"/>
      <c r="HJ366" s="163"/>
      <c r="HK366" s="163"/>
      <c r="HL366" s="163"/>
      <c r="HM366" s="163"/>
      <c r="HN366" s="163"/>
      <c r="HO366" s="163"/>
      <c r="HP366" s="163"/>
      <c r="HQ366" s="163"/>
      <c r="HR366" s="163"/>
      <c r="HS366" s="163"/>
      <c r="HT366" s="163"/>
      <c r="HU366" s="163"/>
      <c r="HV366" s="163"/>
      <c r="HW366" s="163"/>
      <c r="HX366" s="163"/>
      <c r="HY366" s="163"/>
      <c r="HZ366" s="163"/>
      <c r="IA366" s="163"/>
      <c r="IB366" s="163"/>
      <c r="IC366" s="163"/>
      <c r="ID366" s="163"/>
      <c r="IE366" s="163"/>
      <c r="IF366" s="163"/>
      <c r="IG366" s="163"/>
      <c r="IH366" s="163"/>
      <c r="II366" s="163"/>
      <c r="IJ366" s="163"/>
      <c r="IK366" s="163"/>
      <c r="IL366" s="163"/>
      <c r="IM366" s="163"/>
      <c r="IN366" s="163"/>
      <c r="IO366" s="163"/>
      <c r="IP366" s="163"/>
      <c r="IQ366" s="163"/>
      <c r="IR366" s="163"/>
      <c r="IS366" s="163"/>
      <c r="IT366" s="163"/>
      <c r="IU366" s="163"/>
      <c r="IV366" s="163"/>
      <c r="IW366" s="163"/>
      <c r="IX366" s="163"/>
      <c r="IY366" s="163"/>
      <c r="IZ366" s="163"/>
      <c r="JA366" s="163"/>
      <c r="JB366" s="163"/>
      <c r="JC366" s="163"/>
      <c r="JD366" s="163"/>
      <c r="JE366" s="163"/>
      <c r="JF366" s="163"/>
      <c r="JG366" s="163"/>
      <c r="JH366" s="163"/>
      <c r="JI366" s="163"/>
      <c r="JJ366" s="163"/>
      <c r="JK366" s="163"/>
      <c r="JL366" s="163"/>
      <c r="JM366" s="163"/>
      <c r="JN366" s="163"/>
      <c r="JO366" s="163"/>
      <c r="JP366" s="163"/>
      <c r="JQ366" s="163"/>
      <c r="JR366" s="163"/>
      <c r="JS366" s="163"/>
      <c r="JT366" s="163"/>
      <c r="JU366" s="163"/>
      <c r="JV366" s="163"/>
      <c r="JW366" s="163"/>
      <c r="JX366" s="163"/>
      <c r="JY366" s="163"/>
      <c r="JZ366" s="163"/>
      <c r="KA366" s="163"/>
      <c r="KB366" s="163"/>
      <c r="KC366" s="163"/>
      <c r="KD366" s="163"/>
      <c r="KE366" s="163"/>
      <c r="KF366" s="163"/>
      <c r="KG366" s="163"/>
      <c r="KH366" s="163"/>
      <c r="KI366" s="163"/>
      <c r="KJ366" s="163"/>
      <c r="KK366" s="163"/>
      <c r="KL366" s="163"/>
      <c r="KM366" s="163"/>
      <c r="KN366" s="163"/>
      <c r="KO366" s="163"/>
      <c r="KP366" s="163"/>
      <c r="KQ366" s="163"/>
      <c r="KR366" s="163"/>
      <c r="KS366" s="163"/>
      <c r="KT366" s="163"/>
      <c r="KU366" s="163"/>
      <c r="KV366" s="163"/>
      <c r="KW366" s="163"/>
      <c r="KX366" s="163"/>
      <c r="KY366" s="163"/>
      <c r="KZ366" s="163"/>
      <c r="LA366" s="163"/>
      <c r="LB366" s="163"/>
      <c r="LC366" s="163"/>
      <c r="LD366" s="163"/>
      <c r="LE366" s="163"/>
      <c r="LF366" s="163"/>
      <c r="LG366" s="163"/>
      <c r="LH366" s="163"/>
      <c r="LI366" s="163"/>
      <c r="LJ366" s="163"/>
      <c r="LK366" s="163"/>
      <c r="LL366" s="163"/>
      <c r="LM366" s="163"/>
      <c r="LN366" s="163"/>
      <c r="LO366" s="163"/>
      <c r="LP366" s="163"/>
      <c r="LQ366" s="163"/>
      <c r="LR366" s="163"/>
      <c r="LS366" s="163"/>
      <c r="LT366" s="163"/>
      <c r="LU366" s="163"/>
      <c r="LV366" s="163"/>
      <c r="LW366" s="163"/>
      <c r="LX366" s="163"/>
      <c r="LY366" s="163"/>
      <c r="LZ366" s="163"/>
      <c r="MA366" s="163"/>
      <c r="MB366" s="163"/>
      <c r="MC366" s="163"/>
      <c r="MD366" s="163"/>
      <c r="ME366" s="163"/>
      <c r="MF366" s="163"/>
      <c r="MG366" s="163"/>
      <c r="MH366" s="163"/>
      <c r="MI366" s="163"/>
      <c r="MJ366" s="163"/>
      <c r="MK366" s="163"/>
      <c r="ML366" s="163"/>
      <c r="MM366" s="163"/>
      <c r="MN366" s="163"/>
      <c r="MO366" s="163"/>
      <c r="MP366" s="163"/>
      <c r="MQ366" s="163"/>
      <c r="MR366" s="163"/>
      <c r="MS366" s="163"/>
      <c r="MT366" s="163"/>
      <c r="MU366" s="163"/>
      <c r="MV366" s="163"/>
      <c r="MW366" s="163"/>
      <c r="MX366" s="163"/>
      <c r="MY366" s="163"/>
      <c r="MZ366" s="163"/>
      <c r="NA366" s="163"/>
      <c r="NB366" s="163"/>
      <c r="NC366" s="163"/>
      <c r="ND366" s="163"/>
      <c r="NE366" s="163"/>
      <c r="NF366" s="163"/>
      <c r="NG366" s="163"/>
      <c r="NH366" s="163"/>
      <c r="NI366" s="163"/>
      <c r="NJ366" s="163"/>
      <c r="NK366" s="163"/>
      <c r="NL366" s="163"/>
      <c r="NM366" s="163"/>
      <c r="NN366" s="163"/>
      <c r="NO366" s="163"/>
      <c r="NP366" s="163"/>
      <c r="NQ366" s="163"/>
      <c r="NR366" s="163"/>
      <c r="NS366" s="163"/>
      <c r="NT366" s="163"/>
      <c r="NU366" s="163"/>
      <c r="NV366" s="163"/>
      <c r="NW366" s="163"/>
      <c r="NX366" s="163"/>
      <c r="NY366" s="163"/>
      <c r="NZ366" s="163"/>
      <c r="OA366" s="163"/>
      <c r="OB366" s="163"/>
      <c r="OC366" s="163"/>
      <c r="OD366" s="163"/>
      <c r="OE366" s="163"/>
      <c r="OF366" s="163"/>
      <c r="OG366" s="163"/>
      <c r="OH366" s="163"/>
      <c r="OI366" s="163"/>
      <c r="OJ366" s="163"/>
      <c r="OK366" s="163"/>
      <c r="OL366" s="163"/>
      <c r="OM366" s="163"/>
      <c r="ON366" s="163"/>
      <c r="OO366" s="163"/>
      <c r="OP366" s="163"/>
      <c r="OQ366" s="163"/>
      <c r="OR366" s="163"/>
      <c r="OS366" s="163"/>
      <c r="OT366" s="163"/>
      <c r="OU366" s="163"/>
      <c r="OV366" s="163"/>
      <c r="OW366" s="163"/>
      <c r="OX366" s="163"/>
      <c r="OY366" s="163"/>
      <c r="OZ366" s="163"/>
      <c r="PA366" s="163"/>
      <c r="PB366" s="163"/>
      <c r="PC366" s="163"/>
      <c r="PD366" s="163"/>
      <c r="PE366" s="163"/>
      <c r="PF366" s="163"/>
      <c r="PG366" s="163"/>
      <c r="PH366" s="163"/>
      <c r="PI366" s="163"/>
      <c r="PJ366" s="163"/>
      <c r="PK366" s="163"/>
      <c r="PL366" s="163"/>
      <c r="PM366" s="163"/>
      <c r="PN366" s="163"/>
      <c r="PO366" s="163"/>
      <c r="PP366" s="163"/>
      <c r="PQ366" s="163"/>
      <c r="PR366" s="163"/>
      <c r="PS366" s="163"/>
      <c r="PT366" s="163"/>
      <c r="PU366" s="163"/>
      <c r="PV366" s="163"/>
      <c r="PW366" s="163"/>
      <c r="PX366" s="163"/>
      <c r="PY366" s="163"/>
      <c r="PZ366" s="163"/>
      <c r="QA366" s="163"/>
      <c r="QB366" s="163"/>
      <c r="QC366" s="163"/>
      <c r="QD366" s="163"/>
      <c r="QE366" s="163"/>
      <c r="QF366" s="163"/>
      <c r="QG366" s="163"/>
      <c r="QH366" s="163"/>
      <c r="QI366" s="163"/>
      <c r="QJ366" s="163"/>
      <c r="QK366" s="163"/>
      <c r="QL366" s="163"/>
      <c r="QM366" s="163"/>
      <c r="QN366" s="163"/>
      <c r="QO366" s="163"/>
      <c r="QP366" s="163"/>
      <c r="QQ366" s="163"/>
      <c r="QR366" s="163"/>
      <c r="QS366" s="163"/>
      <c r="QT366" s="163"/>
      <c r="QU366" s="163"/>
      <c r="QV366" s="163"/>
      <c r="QW366" s="163"/>
      <c r="QX366" s="163"/>
      <c r="QY366" s="163"/>
      <c r="QZ366" s="163"/>
      <c r="RA366" s="163"/>
      <c r="RB366" s="163"/>
      <c r="RC366" s="163"/>
      <c r="RD366" s="163"/>
      <c r="RE366" s="163"/>
      <c r="RF366" s="163"/>
      <c r="RG366" s="163"/>
      <c r="RH366" s="163"/>
      <c r="RI366" s="163"/>
      <c r="RJ366" s="163"/>
      <c r="RK366" s="163"/>
      <c r="RL366" s="163"/>
      <c r="RM366" s="163"/>
      <c r="RN366" s="163"/>
      <c r="RO366" s="163"/>
      <c r="RP366" s="163"/>
      <c r="RQ366" s="163"/>
      <c r="RR366" s="163"/>
      <c r="RS366" s="163"/>
      <c r="RT366" s="163"/>
      <c r="RU366" s="163"/>
      <c r="RV366" s="163"/>
      <c r="RW366" s="163"/>
      <c r="RX366" s="163"/>
      <c r="RY366" s="163"/>
      <c r="RZ366" s="163"/>
      <c r="SA366" s="163"/>
      <c r="SB366" s="163"/>
      <c r="SC366" s="163"/>
      <c r="SD366" s="163"/>
      <c r="SE366" s="163"/>
      <c r="SF366" s="163"/>
      <c r="SG366" s="163"/>
      <c r="SH366" s="163"/>
      <c r="SI366" s="163"/>
      <c r="SJ366" s="163"/>
      <c r="SK366" s="163"/>
      <c r="SL366" s="163"/>
      <c r="SM366" s="163"/>
      <c r="SN366" s="163"/>
      <c r="SO366" s="163"/>
      <c r="SP366" s="163"/>
      <c r="SQ366" s="163"/>
      <c r="SR366" s="163"/>
      <c r="SS366" s="163"/>
      <c r="ST366" s="163"/>
      <c r="SU366" s="163"/>
      <c r="SV366" s="163"/>
      <c r="SW366" s="163"/>
      <c r="SX366" s="163"/>
      <c r="SY366" s="163"/>
      <c r="SZ366" s="163"/>
      <c r="TA366" s="163"/>
      <c r="TB366" s="163"/>
      <c r="TC366" s="163"/>
      <c r="TD366" s="163"/>
      <c r="TE366" s="163"/>
      <c r="TF366" s="163"/>
      <c r="TG366" s="163"/>
      <c r="TH366" s="163"/>
      <c r="TI366" s="163"/>
      <c r="TJ366" s="163"/>
      <c r="TK366" s="163"/>
      <c r="TL366" s="163"/>
      <c r="TM366" s="163"/>
      <c r="TN366" s="163"/>
      <c r="TO366" s="163"/>
      <c r="TP366" s="163"/>
      <c r="TQ366" s="163"/>
      <c r="TR366" s="163"/>
      <c r="TS366" s="163"/>
      <c r="TT366" s="163"/>
      <c r="TU366" s="163"/>
      <c r="TV366" s="163"/>
      <c r="TW366" s="163"/>
      <c r="TX366" s="163"/>
      <c r="TY366" s="163"/>
      <c r="TZ366" s="163"/>
      <c r="UA366" s="163"/>
      <c r="UB366" s="163"/>
      <c r="UC366" s="163"/>
      <c r="UD366" s="163"/>
      <c r="UE366" s="163"/>
      <c r="UF366" s="163"/>
      <c r="UG366" s="163"/>
      <c r="UH366" s="163"/>
      <c r="UI366" s="163"/>
      <c r="UJ366" s="163"/>
      <c r="UK366" s="163"/>
      <c r="UL366" s="163"/>
      <c r="UM366" s="163"/>
      <c r="UN366" s="163"/>
      <c r="UO366" s="163"/>
      <c r="UP366" s="163"/>
      <c r="UQ366" s="163"/>
      <c r="UR366" s="163"/>
      <c r="US366" s="163"/>
      <c r="UT366" s="163"/>
      <c r="UU366" s="163"/>
      <c r="UV366" s="163"/>
      <c r="UW366" s="163"/>
      <c r="UX366" s="163"/>
      <c r="UY366" s="163"/>
      <c r="UZ366" s="163"/>
      <c r="VA366" s="163"/>
      <c r="VB366" s="163"/>
      <c r="VC366" s="163"/>
      <c r="VD366" s="163"/>
      <c r="VE366" s="163"/>
      <c r="VF366" s="163"/>
      <c r="VG366" s="163"/>
      <c r="VH366" s="163"/>
      <c r="VI366" s="163"/>
      <c r="VJ366" s="163"/>
      <c r="VK366" s="163"/>
      <c r="VL366" s="163"/>
      <c r="VM366" s="163"/>
      <c r="VN366" s="163"/>
      <c r="VO366" s="163"/>
      <c r="VP366" s="163"/>
      <c r="VQ366" s="163"/>
      <c r="VR366" s="163"/>
      <c r="VS366" s="163"/>
      <c r="VT366" s="163"/>
      <c r="VU366" s="163"/>
      <c r="VV366" s="163"/>
      <c r="VW366" s="163"/>
      <c r="VX366" s="163"/>
      <c r="VY366" s="163"/>
      <c r="VZ366" s="163"/>
      <c r="WA366" s="163"/>
      <c r="WB366" s="163"/>
      <c r="WC366" s="163"/>
      <c r="WD366" s="163"/>
      <c r="WE366" s="163"/>
      <c r="WF366" s="163"/>
      <c r="WG366" s="163"/>
      <c r="WH366" s="163"/>
      <c r="WI366" s="163"/>
      <c r="WJ366" s="163"/>
      <c r="WK366" s="163"/>
      <c r="WL366" s="163"/>
      <c r="WM366" s="163"/>
      <c r="WN366" s="163"/>
      <c r="WO366" s="163"/>
      <c r="WP366" s="163"/>
      <c r="WQ366" s="163"/>
      <c r="WR366" s="163"/>
      <c r="WS366" s="163"/>
      <c r="WT366" s="163"/>
      <c r="WU366" s="163"/>
      <c r="WV366" s="163"/>
      <c r="WW366" s="163"/>
      <c r="WX366" s="163"/>
      <c r="WY366" s="163"/>
      <c r="WZ366" s="163"/>
      <c r="XA366" s="163"/>
      <c r="XB366" s="163"/>
      <c r="XC366" s="163"/>
      <c r="XD366" s="163"/>
      <c r="XE366" s="163"/>
      <c r="XF366" s="163"/>
      <c r="XG366" s="163"/>
      <c r="XH366" s="163"/>
      <c r="XI366" s="163"/>
      <c r="XJ366" s="163"/>
      <c r="XK366" s="163"/>
      <c r="XL366" s="163"/>
      <c r="XM366" s="163"/>
      <c r="XN366" s="163"/>
      <c r="XO366" s="163"/>
      <c r="XP366" s="163"/>
      <c r="XQ366" s="163"/>
      <c r="XR366" s="163"/>
      <c r="XS366" s="163"/>
      <c r="XT366" s="163"/>
      <c r="XU366" s="163"/>
      <c r="XV366" s="163"/>
      <c r="XW366" s="163"/>
      <c r="XX366" s="163"/>
      <c r="XY366" s="163"/>
      <c r="XZ366" s="163"/>
      <c r="YA366" s="163"/>
      <c r="YB366" s="163"/>
      <c r="YC366" s="163"/>
      <c r="YD366" s="163"/>
      <c r="YE366" s="163"/>
      <c r="YF366" s="163"/>
      <c r="YG366" s="163"/>
      <c r="YH366" s="163"/>
      <c r="YI366" s="163"/>
      <c r="YJ366" s="163"/>
      <c r="YK366" s="163"/>
      <c r="YL366" s="163"/>
      <c r="YM366" s="163"/>
      <c r="YN366" s="163"/>
      <c r="YO366" s="163"/>
      <c r="YP366" s="163"/>
      <c r="YQ366" s="163"/>
      <c r="YR366" s="163"/>
      <c r="YS366" s="163"/>
      <c r="YT366" s="163"/>
      <c r="YU366" s="163"/>
      <c r="YV366" s="163"/>
      <c r="YW366" s="163"/>
      <c r="YX366" s="163"/>
      <c r="YY366" s="163"/>
      <c r="YZ366" s="163"/>
      <c r="ZA366" s="163"/>
      <c r="ZB366" s="163"/>
      <c r="ZC366" s="163"/>
      <c r="ZD366" s="163"/>
      <c r="ZE366" s="163"/>
      <c r="ZF366" s="163"/>
      <c r="ZG366" s="163"/>
      <c r="ZH366" s="163"/>
      <c r="ZI366" s="163"/>
      <c r="ZJ366" s="163"/>
      <c r="ZK366" s="163"/>
      <c r="ZL366" s="163"/>
      <c r="ZM366" s="163"/>
      <c r="ZN366" s="163"/>
      <c r="ZO366" s="163"/>
      <c r="ZP366" s="163"/>
      <c r="ZQ366" s="163"/>
      <c r="ZR366" s="163"/>
      <c r="ZS366" s="163"/>
      <c r="ZT366" s="163"/>
      <c r="ZU366" s="163"/>
      <c r="ZV366" s="163"/>
      <c r="ZW366" s="163"/>
      <c r="ZX366" s="163"/>
      <c r="ZY366" s="163"/>
      <c r="ZZ366" s="163"/>
      <c r="AAA366" s="163"/>
      <c r="AAB366" s="163"/>
      <c r="AAC366" s="163"/>
      <c r="AAD366" s="163"/>
      <c r="AAE366" s="163"/>
      <c r="AAF366" s="163"/>
      <c r="AAG366" s="163"/>
      <c r="AAH366" s="163"/>
      <c r="AAI366" s="163"/>
      <c r="AAJ366" s="163"/>
      <c r="AAK366" s="163"/>
      <c r="AAL366" s="163"/>
      <c r="AAM366" s="163"/>
      <c r="AAN366" s="163"/>
      <c r="AAO366" s="163"/>
      <c r="AAP366" s="163"/>
      <c r="AAQ366" s="163"/>
      <c r="AAR366" s="163"/>
      <c r="AAS366" s="163"/>
      <c r="AAT366" s="163"/>
      <c r="AAU366" s="163"/>
      <c r="AAV366" s="163"/>
      <c r="AAW366" s="163"/>
      <c r="AAX366" s="163"/>
      <c r="AAY366" s="163"/>
      <c r="AAZ366" s="163"/>
      <c r="ABA366" s="163"/>
      <c r="ABB366" s="163"/>
      <c r="ABC366" s="163"/>
      <c r="ABD366" s="163"/>
      <c r="ABE366" s="163"/>
      <c r="ABF366" s="163"/>
      <c r="ABG366" s="163"/>
      <c r="ABH366" s="163"/>
      <c r="ABI366" s="163"/>
      <c r="ABJ366" s="163"/>
      <c r="ABK366" s="163"/>
      <c r="ABL366" s="163"/>
      <c r="ABM366" s="163"/>
      <c r="ABN366" s="163"/>
      <c r="ABO366" s="163"/>
      <c r="ABP366" s="163"/>
      <c r="ABQ366" s="163"/>
      <c r="ABR366" s="163"/>
      <c r="ABS366" s="163"/>
      <c r="ABT366" s="163"/>
      <c r="ABU366" s="163"/>
      <c r="ABV366" s="163"/>
      <c r="ABW366" s="163"/>
      <c r="ABX366" s="163"/>
      <c r="ABY366" s="163"/>
      <c r="ABZ366" s="163"/>
      <c r="ACA366" s="163"/>
      <c r="ACB366" s="163"/>
      <c r="ACC366" s="163"/>
      <c r="ACD366" s="163"/>
      <c r="ACE366" s="163"/>
      <c r="ACF366" s="163"/>
      <c r="ACG366" s="163"/>
      <c r="ACH366" s="163"/>
      <c r="ACI366" s="163"/>
      <c r="ACJ366" s="163"/>
      <c r="ACK366" s="163"/>
      <c r="ACL366" s="163"/>
      <c r="ACM366" s="163"/>
      <c r="ACN366" s="163"/>
      <c r="ACO366" s="163"/>
      <c r="ACP366" s="163"/>
      <c r="ACQ366" s="163"/>
      <c r="ACR366" s="163"/>
      <c r="ACS366" s="163"/>
      <c r="ACT366" s="163"/>
      <c r="ACU366" s="163"/>
      <c r="ACV366" s="163"/>
      <c r="ACW366" s="163"/>
      <c r="ACX366" s="163"/>
      <c r="ACY366" s="163"/>
      <c r="ACZ366" s="163"/>
      <c r="ADA366" s="163"/>
      <c r="ADB366" s="163"/>
      <c r="ADC366" s="163"/>
      <c r="ADD366" s="163"/>
      <c r="ADE366" s="163"/>
      <c r="ADF366" s="163"/>
      <c r="ADG366" s="163"/>
      <c r="ADH366" s="163"/>
      <c r="ADI366" s="163"/>
      <c r="ADJ366" s="163"/>
      <c r="ADK366" s="163"/>
      <c r="ADL366" s="163"/>
      <c r="ADM366" s="163"/>
      <c r="ADN366" s="163"/>
      <c r="ADO366" s="163"/>
      <c r="ADP366" s="163"/>
      <c r="ADQ366" s="163"/>
      <c r="ADR366" s="163"/>
      <c r="ADS366" s="163"/>
      <c r="ADT366" s="163"/>
      <c r="ADU366" s="163"/>
      <c r="ADV366" s="163"/>
      <c r="ADW366" s="163"/>
      <c r="ADX366" s="163"/>
      <c r="ADY366" s="163"/>
      <c r="ADZ366" s="163"/>
      <c r="AEA366" s="163"/>
      <c r="AEB366" s="163"/>
      <c r="AEC366" s="163"/>
      <c r="AED366" s="163"/>
      <c r="AEE366" s="163"/>
      <c r="AEF366" s="163"/>
      <c r="AEG366" s="163"/>
      <c r="AEH366" s="163"/>
      <c r="AEI366" s="163"/>
      <c r="AEJ366" s="163"/>
      <c r="AEK366" s="163"/>
      <c r="AEL366" s="163"/>
      <c r="AEM366" s="163"/>
      <c r="AEN366" s="163"/>
      <c r="AEO366" s="163"/>
      <c r="AEP366" s="163"/>
      <c r="AEQ366" s="163"/>
      <c r="AER366" s="163"/>
      <c r="AES366" s="163"/>
      <c r="AET366" s="163"/>
      <c r="AEU366" s="163"/>
      <c r="AEV366" s="163"/>
      <c r="AEW366" s="163"/>
      <c r="AEX366" s="163"/>
      <c r="AEY366" s="163"/>
      <c r="AEZ366" s="163"/>
      <c r="AFA366" s="163"/>
      <c r="AFB366" s="163"/>
      <c r="AFC366" s="163"/>
      <c r="AFD366" s="163"/>
      <c r="AFE366" s="163"/>
      <c r="AFF366" s="163"/>
      <c r="AFG366" s="163"/>
      <c r="AFH366" s="163"/>
      <c r="AFI366" s="163"/>
      <c r="AFJ366" s="163"/>
      <c r="AFK366" s="163"/>
      <c r="AFL366" s="163"/>
      <c r="AFM366" s="163"/>
      <c r="AFN366" s="163"/>
      <c r="AFO366" s="163"/>
      <c r="AFP366" s="163"/>
      <c r="AFQ366" s="163"/>
      <c r="AFR366" s="163"/>
      <c r="AFS366" s="163"/>
      <c r="AFT366" s="163"/>
      <c r="AFU366" s="163"/>
      <c r="AFV366" s="163"/>
      <c r="AFW366" s="163"/>
      <c r="AFX366" s="163"/>
      <c r="AFY366" s="163"/>
      <c r="AFZ366" s="163"/>
      <c r="AGA366" s="163"/>
      <c r="AGB366" s="163"/>
      <c r="AGC366" s="163"/>
      <c r="AGD366" s="163"/>
      <c r="AGE366" s="163"/>
      <c r="AGF366" s="163"/>
      <c r="AGG366" s="163"/>
      <c r="AGH366" s="163"/>
      <c r="AGI366" s="163"/>
      <c r="AGJ366" s="163"/>
      <c r="AGK366" s="163"/>
      <c r="AGL366" s="163"/>
      <c r="AGM366" s="163"/>
      <c r="AGN366" s="163"/>
      <c r="AGO366" s="163"/>
      <c r="AGP366" s="163"/>
      <c r="AGQ366" s="163"/>
      <c r="AGR366" s="163"/>
      <c r="AGS366" s="163"/>
      <c r="AGT366" s="163"/>
      <c r="AGU366" s="163"/>
      <c r="AGV366" s="163"/>
      <c r="AGW366" s="163"/>
      <c r="AGX366" s="163"/>
      <c r="AGY366" s="163"/>
      <c r="AGZ366" s="163"/>
      <c r="AHA366" s="163"/>
      <c r="AHB366" s="163"/>
      <c r="AHC366" s="163"/>
      <c r="AHD366" s="163"/>
      <c r="AHE366" s="163"/>
      <c r="AHF366" s="163"/>
      <c r="AHG366" s="163"/>
      <c r="AHH366" s="163"/>
      <c r="AHI366" s="163"/>
      <c r="AHJ366" s="163"/>
      <c r="AHK366" s="163"/>
      <c r="AHL366" s="163"/>
      <c r="AHM366" s="163"/>
      <c r="AHN366" s="163"/>
      <c r="AHO366" s="163"/>
      <c r="AHP366" s="163"/>
      <c r="AHQ366" s="163"/>
      <c r="AHR366" s="163"/>
      <c r="AHS366" s="163"/>
      <c r="AHT366" s="163"/>
      <c r="AHU366" s="163"/>
      <c r="AHV366" s="163"/>
      <c r="AHW366" s="163"/>
      <c r="AHX366" s="163"/>
      <c r="AHY366" s="163"/>
      <c r="AHZ366" s="163"/>
      <c r="AIA366" s="163"/>
      <c r="AIB366" s="163"/>
      <c r="AIC366" s="163"/>
      <c r="AID366" s="163"/>
      <c r="AIE366" s="163"/>
      <c r="AIF366" s="163"/>
      <c r="AIG366" s="163"/>
      <c r="AIH366" s="163"/>
      <c r="AII366" s="163"/>
      <c r="AIJ366" s="163"/>
      <c r="AIK366" s="163"/>
      <c r="AIL366" s="163"/>
      <c r="AIM366" s="163"/>
      <c r="AIN366" s="163"/>
      <c r="AIO366" s="163"/>
      <c r="AIP366" s="163"/>
      <c r="AIQ366" s="163"/>
      <c r="AIR366" s="163"/>
      <c r="AIS366" s="163"/>
      <c r="AIT366" s="163"/>
      <c r="AIU366" s="163"/>
      <c r="AIV366" s="163"/>
      <c r="AIW366" s="163"/>
      <c r="AIX366" s="163"/>
      <c r="AIY366" s="163"/>
      <c r="AIZ366" s="163"/>
      <c r="AJA366" s="163"/>
      <c r="AJB366" s="163"/>
      <c r="AJC366" s="163"/>
      <c r="AJD366" s="163"/>
      <c r="AJE366" s="163"/>
      <c r="AJF366" s="163"/>
      <c r="AJG366" s="163"/>
      <c r="AJH366" s="163"/>
      <c r="AJI366" s="163"/>
      <c r="AJJ366" s="163"/>
      <c r="AJK366" s="163"/>
      <c r="AJL366" s="163"/>
      <c r="AJM366" s="163"/>
      <c r="AJN366" s="163"/>
      <c r="AJO366" s="163"/>
      <c r="AJP366" s="163"/>
      <c r="AJQ366" s="163"/>
      <c r="AJR366" s="163"/>
      <c r="AJS366" s="163"/>
      <c r="AJT366" s="163"/>
      <c r="AJU366" s="163"/>
      <c r="AJV366" s="163"/>
      <c r="AJW366" s="163"/>
      <c r="AJX366" s="163"/>
      <c r="AJY366" s="163"/>
      <c r="AJZ366" s="163"/>
      <c r="AKA366" s="163"/>
      <c r="AKB366" s="163"/>
      <c r="AKC366" s="163"/>
      <c r="AKD366" s="163"/>
      <c r="AKE366" s="163"/>
      <c r="AKF366" s="163"/>
      <c r="AKG366" s="163"/>
      <c r="AKH366" s="163"/>
      <c r="AKI366" s="163"/>
      <c r="AKJ366" s="163"/>
      <c r="AKK366" s="163"/>
      <c r="AKL366" s="163"/>
      <c r="AKM366" s="163"/>
      <c r="AKN366" s="163"/>
      <c r="AKO366" s="163"/>
      <c r="AKP366" s="163"/>
      <c r="AKQ366" s="163"/>
      <c r="AKR366" s="163"/>
      <c r="AKS366" s="163"/>
      <c r="AKT366" s="163"/>
      <c r="AKU366" s="163"/>
      <c r="AKV366" s="163"/>
      <c r="AKW366" s="163"/>
      <c r="AKX366" s="163"/>
      <c r="AKY366" s="163"/>
      <c r="AKZ366" s="163"/>
      <c r="ALA366" s="163"/>
      <c r="ALB366" s="163"/>
      <c r="ALC366" s="163"/>
      <c r="ALD366" s="163"/>
      <c r="ALE366" s="163"/>
      <c r="ALF366" s="163"/>
      <c r="ALG366" s="163"/>
      <c r="ALH366" s="163"/>
      <c r="ALI366" s="163"/>
      <c r="ALJ366" s="163"/>
      <c r="ALK366" s="163"/>
      <c r="ALL366" s="163"/>
      <c r="ALM366" s="163"/>
      <c r="ALN366" s="163"/>
      <c r="ALO366" s="163"/>
      <c r="ALP366" s="163"/>
      <c r="ALQ366" s="163"/>
      <c r="ALR366" s="163"/>
      <c r="ALS366" s="163"/>
      <c r="ALT366" s="163"/>
      <c r="ALU366" s="163"/>
      <c r="ALV366" s="163"/>
      <c r="ALW366" s="163"/>
      <c r="ALX366" s="163"/>
      <c r="ALY366" s="163"/>
      <c r="ALZ366" s="163"/>
      <c r="AMA366" s="163"/>
      <c r="AMB366" s="163"/>
      <c r="AMC366" s="163"/>
      <c r="AMD366" s="163"/>
      <c r="AME366" s="163"/>
      <c r="AMF366" s="163"/>
      <c r="AMG366" s="163"/>
      <c r="AMH366" s="163"/>
      <c r="AMI366" s="163"/>
      <c r="AMJ366" s="163"/>
      <c r="AMK366" s="163"/>
      <c r="AML366" s="163"/>
      <c r="AMM366" s="163"/>
      <c r="AMN366" s="163"/>
      <c r="AMO366" s="163"/>
      <c r="AMP366" s="163"/>
      <c r="AMQ366" s="163"/>
      <c r="AMR366" s="163"/>
      <c r="AMS366" s="163"/>
      <c r="AMT366" s="163"/>
      <c r="AMU366" s="163"/>
      <c r="AMV366" s="163"/>
      <c r="AMW366" s="163"/>
      <c r="AMX366" s="163"/>
      <c r="AMY366" s="163"/>
      <c r="AMZ366" s="163"/>
      <c r="ANA366" s="163"/>
      <c r="ANB366" s="163"/>
      <c r="ANC366" s="163"/>
      <c r="AND366" s="163"/>
      <c r="ANE366" s="163"/>
      <c r="ANF366" s="163"/>
      <c r="ANG366" s="163"/>
      <c r="ANH366" s="163"/>
      <c r="ANI366" s="163"/>
      <c r="ANJ366" s="163"/>
      <c r="ANK366" s="163"/>
      <c r="ANL366" s="163"/>
      <c r="ANM366" s="163"/>
      <c r="ANN366" s="163"/>
      <c r="ANO366" s="163"/>
      <c r="ANP366" s="163"/>
      <c r="ANQ366" s="163"/>
      <c r="ANR366" s="163"/>
      <c r="ANS366" s="163"/>
      <c r="ANT366" s="163"/>
      <c r="ANU366" s="163"/>
      <c r="ANV366" s="163"/>
      <c r="ANW366" s="163"/>
      <c r="ANX366" s="163"/>
      <c r="ANY366" s="163"/>
      <c r="ANZ366" s="163"/>
      <c r="AOA366" s="163"/>
      <c r="AOB366" s="163"/>
      <c r="AOC366" s="163"/>
      <c r="AOD366" s="163"/>
      <c r="AOE366" s="163"/>
      <c r="AOF366" s="163"/>
      <c r="AOG366" s="163"/>
      <c r="AOH366" s="163"/>
      <c r="AOI366" s="163"/>
      <c r="AOJ366" s="163"/>
      <c r="AOK366" s="163"/>
      <c r="AOL366" s="163"/>
      <c r="AOM366" s="163"/>
      <c r="AON366" s="163"/>
      <c r="AOO366" s="163"/>
      <c r="AOP366" s="163"/>
      <c r="AOQ366" s="163"/>
      <c r="AOR366" s="163"/>
      <c r="AOS366" s="163"/>
      <c r="AOT366" s="163"/>
      <c r="AOU366" s="163"/>
      <c r="AOV366" s="163"/>
      <c r="AOW366" s="163"/>
      <c r="AOX366" s="163"/>
      <c r="AOY366" s="163"/>
      <c r="AOZ366" s="163"/>
      <c r="APA366" s="163"/>
      <c r="APB366" s="163"/>
      <c r="APC366" s="163"/>
      <c r="APD366" s="163"/>
      <c r="APE366" s="163"/>
      <c r="APF366" s="163"/>
      <c r="APG366" s="163"/>
      <c r="APH366" s="163"/>
      <c r="API366" s="163"/>
      <c r="APJ366" s="163"/>
      <c r="APK366" s="163"/>
      <c r="APL366" s="163"/>
      <c r="APM366" s="163"/>
      <c r="APN366" s="163"/>
      <c r="APO366" s="163"/>
      <c r="APP366" s="163"/>
      <c r="APQ366" s="163"/>
      <c r="APR366" s="163"/>
      <c r="APS366" s="163"/>
      <c r="APT366" s="163"/>
      <c r="APU366" s="163"/>
      <c r="APV366" s="163"/>
      <c r="APW366" s="163"/>
      <c r="APX366" s="163"/>
      <c r="APY366" s="163"/>
      <c r="APZ366" s="163"/>
      <c r="AQA366" s="163"/>
      <c r="AQB366" s="163"/>
      <c r="AQC366" s="163"/>
      <c r="AQD366" s="163"/>
      <c r="AQE366" s="163"/>
      <c r="AQF366" s="163"/>
      <c r="AQG366" s="163"/>
      <c r="AQH366" s="163"/>
      <c r="AQI366" s="163"/>
      <c r="AQJ366" s="163"/>
      <c r="AQK366" s="163"/>
      <c r="AQL366" s="163"/>
      <c r="AQM366" s="163"/>
      <c r="AQN366" s="163"/>
      <c r="AQO366" s="163"/>
      <c r="AQP366" s="163"/>
      <c r="AQQ366" s="163"/>
      <c r="AQR366" s="163"/>
      <c r="AQS366" s="163"/>
      <c r="AQT366" s="163"/>
      <c r="AQU366" s="163"/>
      <c r="AQV366" s="163"/>
      <c r="AQW366" s="163"/>
      <c r="AQX366" s="163"/>
      <c r="AQY366" s="163"/>
      <c r="AQZ366" s="163"/>
      <c r="ARA366" s="163"/>
      <c r="ARB366" s="163"/>
      <c r="ARC366" s="163"/>
      <c r="ARD366" s="163"/>
      <c r="ARE366" s="163"/>
      <c r="ARF366" s="163"/>
      <c r="ARG366" s="163"/>
      <c r="ARH366" s="163"/>
      <c r="ARI366" s="163"/>
      <c r="ARJ366" s="163"/>
      <c r="ARK366" s="163"/>
      <c r="ARL366" s="163"/>
      <c r="ARM366" s="163"/>
      <c r="ARN366" s="163"/>
      <c r="ARO366" s="163"/>
      <c r="ARP366" s="163"/>
      <c r="ARQ366" s="163"/>
      <c r="ARR366" s="163"/>
      <c r="ARS366" s="163"/>
      <c r="ART366" s="163"/>
      <c r="ARU366" s="163"/>
      <c r="ARV366" s="163"/>
      <c r="ARW366" s="163"/>
      <c r="ARX366" s="163"/>
      <c r="ARY366" s="163"/>
      <c r="ARZ366" s="163"/>
      <c r="ASA366" s="163"/>
      <c r="ASB366" s="163"/>
      <c r="ASC366" s="163"/>
      <c r="ASD366" s="163"/>
      <c r="ASE366" s="163"/>
      <c r="ASF366" s="163"/>
      <c r="ASG366" s="163"/>
      <c r="ASH366" s="163"/>
      <c r="ASI366" s="163"/>
      <c r="ASJ366" s="163"/>
      <c r="ASK366" s="163"/>
      <c r="ASL366" s="163"/>
      <c r="ASM366" s="163"/>
      <c r="ASN366" s="163"/>
      <c r="ASO366" s="163"/>
      <c r="ASP366" s="163"/>
      <c r="ASQ366" s="163"/>
      <c r="ASR366" s="163"/>
      <c r="ASS366" s="163"/>
      <c r="AST366" s="163"/>
      <c r="ASU366" s="163"/>
      <c r="ASV366" s="163"/>
      <c r="ASW366" s="163"/>
      <c r="ASX366" s="163"/>
      <c r="ASY366" s="163"/>
      <c r="ASZ366" s="163"/>
      <c r="ATA366" s="163"/>
      <c r="ATB366" s="163"/>
      <c r="ATC366" s="163"/>
      <c r="ATD366" s="163"/>
      <c r="ATE366" s="163"/>
      <c r="ATF366" s="163"/>
      <c r="ATG366" s="163"/>
      <c r="ATH366" s="163"/>
      <c r="ATI366" s="163"/>
      <c r="ATJ366" s="163"/>
      <c r="ATK366" s="163"/>
      <c r="ATL366" s="163"/>
      <c r="ATM366" s="163"/>
      <c r="ATN366" s="163"/>
      <c r="ATO366" s="163"/>
      <c r="ATP366" s="163"/>
      <c r="ATQ366" s="163"/>
      <c r="ATR366" s="163"/>
      <c r="ATS366" s="163"/>
      <c r="ATT366" s="163"/>
      <c r="ATU366" s="163"/>
      <c r="ATV366" s="163"/>
      <c r="ATW366" s="163"/>
      <c r="ATX366" s="163"/>
      <c r="ATY366" s="163"/>
      <c r="ATZ366" s="163"/>
      <c r="AUA366" s="163"/>
      <c r="AUB366" s="163"/>
      <c r="AUC366" s="163"/>
      <c r="AUD366" s="163"/>
      <c r="AUE366" s="163"/>
      <c r="AUF366" s="163"/>
      <c r="AUG366" s="163"/>
      <c r="AUH366" s="163"/>
      <c r="AUI366" s="163"/>
      <c r="AUJ366" s="163"/>
      <c r="AUK366" s="163"/>
      <c r="AUL366" s="163"/>
      <c r="AUM366" s="163"/>
      <c r="AUN366" s="163"/>
      <c r="AUO366" s="163"/>
      <c r="AUP366" s="163"/>
      <c r="AUQ366" s="163"/>
      <c r="AUR366" s="163"/>
      <c r="AUS366" s="163"/>
      <c r="AUT366" s="163"/>
      <c r="AUU366" s="163"/>
      <c r="AUV366" s="163"/>
      <c r="AUW366" s="163"/>
      <c r="AUX366" s="163"/>
      <c r="AUY366" s="163"/>
      <c r="AUZ366" s="163"/>
      <c r="AVA366" s="163"/>
      <c r="AVB366" s="163"/>
      <c r="AVC366" s="163"/>
      <c r="AVD366" s="163"/>
      <c r="AVE366" s="163"/>
      <c r="AVF366" s="163"/>
      <c r="AVG366" s="163"/>
      <c r="AVH366" s="163"/>
      <c r="AVI366" s="163"/>
      <c r="AVJ366" s="163"/>
      <c r="AVK366" s="163"/>
      <c r="AVL366" s="163"/>
      <c r="AVM366" s="163"/>
      <c r="AVN366" s="163"/>
      <c r="AVO366" s="163"/>
      <c r="AVP366" s="163"/>
      <c r="AVQ366" s="163"/>
      <c r="AVR366" s="163"/>
      <c r="AVS366" s="163"/>
      <c r="AVT366" s="163"/>
      <c r="AVU366" s="163"/>
      <c r="AVV366" s="163"/>
      <c r="AVW366" s="163"/>
      <c r="AVX366" s="163"/>
      <c r="AVY366" s="163"/>
      <c r="AVZ366" s="163"/>
      <c r="AWA366" s="163"/>
      <c r="AWB366" s="163"/>
      <c r="AWC366" s="163"/>
      <c r="AWD366" s="163"/>
      <c r="AWE366" s="163"/>
      <c r="AWF366" s="163"/>
      <c r="AWG366" s="163"/>
      <c r="AWH366" s="163"/>
      <c r="AWI366" s="163"/>
      <c r="AWJ366" s="163"/>
      <c r="AWK366" s="163"/>
      <c r="AWL366" s="163"/>
      <c r="AWM366" s="163"/>
      <c r="AWN366" s="163"/>
      <c r="AWO366" s="163"/>
      <c r="AWP366" s="163"/>
      <c r="AWQ366" s="163"/>
      <c r="AWR366" s="163"/>
      <c r="AWS366" s="163"/>
      <c r="AWT366" s="163"/>
      <c r="AWU366" s="163"/>
      <c r="AWV366" s="163"/>
      <c r="AWW366" s="163"/>
      <c r="AWX366" s="163"/>
      <c r="AWY366" s="163"/>
      <c r="AWZ366" s="163"/>
      <c r="AXA366" s="163"/>
      <c r="AXB366" s="163"/>
      <c r="AXC366" s="163"/>
      <c r="AXD366" s="163"/>
      <c r="AXE366" s="163"/>
      <c r="AXF366" s="163"/>
      <c r="AXG366" s="163"/>
      <c r="AXH366" s="163"/>
      <c r="AXI366" s="163"/>
      <c r="AXJ366" s="163"/>
      <c r="AXK366" s="163"/>
      <c r="AXL366" s="163"/>
      <c r="AXM366" s="163"/>
      <c r="AXN366" s="163"/>
      <c r="AXO366" s="163"/>
      <c r="AXP366" s="163"/>
      <c r="AXQ366" s="163"/>
      <c r="AXR366" s="163"/>
      <c r="AXS366" s="163"/>
      <c r="AXT366" s="163"/>
      <c r="AXU366" s="163"/>
      <c r="AXV366" s="163"/>
      <c r="AXW366" s="163"/>
      <c r="AXX366" s="163"/>
      <c r="AXY366" s="163"/>
      <c r="AXZ366" s="163"/>
      <c r="AYA366" s="163"/>
      <c r="AYB366" s="163"/>
      <c r="AYC366" s="163"/>
      <c r="AYD366" s="163"/>
      <c r="AYE366" s="163"/>
      <c r="AYF366" s="163"/>
      <c r="AYG366" s="163"/>
      <c r="AYH366" s="163"/>
      <c r="AYI366" s="163"/>
      <c r="AYJ366" s="163"/>
      <c r="AYK366" s="163"/>
      <c r="AYL366" s="163"/>
      <c r="AYM366" s="163"/>
      <c r="AYN366" s="163"/>
      <c r="AYO366" s="163"/>
      <c r="AYP366" s="163"/>
      <c r="AYQ366" s="163"/>
      <c r="AYR366" s="163"/>
      <c r="AYS366" s="163"/>
      <c r="AYT366" s="163"/>
      <c r="AYU366" s="163"/>
      <c r="AYV366" s="163"/>
      <c r="AYW366" s="163"/>
      <c r="AYX366" s="163"/>
      <c r="AYY366" s="163"/>
      <c r="AYZ366" s="163"/>
      <c r="AZA366" s="163"/>
      <c r="AZB366" s="163"/>
      <c r="AZC366" s="163"/>
      <c r="AZD366" s="163"/>
      <c r="AZE366" s="163"/>
      <c r="AZF366" s="163"/>
      <c r="AZG366" s="163"/>
      <c r="AZH366" s="163"/>
      <c r="AZI366" s="163"/>
      <c r="AZJ366" s="163"/>
      <c r="AZK366" s="163"/>
      <c r="AZL366" s="163"/>
      <c r="AZM366" s="163"/>
      <c r="AZN366" s="163"/>
      <c r="AZO366" s="163"/>
      <c r="AZP366" s="163"/>
      <c r="AZQ366" s="163"/>
      <c r="AZR366" s="163"/>
      <c r="AZS366" s="163"/>
      <c r="AZT366" s="163"/>
      <c r="AZU366" s="163"/>
      <c r="AZV366" s="163"/>
      <c r="AZW366" s="163"/>
      <c r="AZX366" s="163"/>
      <c r="AZY366" s="163"/>
      <c r="AZZ366" s="163"/>
      <c r="BAA366" s="163"/>
      <c r="BAB366" s="163"/>
      <c r="BAC366" s="163"/>
      <c r="BAD366" s="163"/>
      <c r="BAE366" s="163"/>
      <c r="BAF366" s="163"/>
      <c r="BAG366" s="163"/>
      <c r="BAH366" s="163"/>
      <c r="BAI366" s="163"/>
      <c r="BAJ366" s="163"/>
      <c r="BAK366" s="163"/>
      <c r="BAL366" s="163"/>
      <c r="BAM366" s="163"/>
      <c r="BAN366" s="163"/>
      <c r="BAO366" s="163"/>
      <c r="BAP366" s="163"/>
      <c r="BAQ366" s="163"/>
      <c r="BAR366" s="163"/>
      <c r="BAS366" s="163"/>
      <c r="BAT366" s="163"/>
      <c r="BAU366" s="163"/>
      <c r="BAV366" s="163"/>
      <c r="BAW366" s="163"/>
      <c r="BAX366" s="163"/>
      <c r="BAY366" s="163"/>
      <c r="BAZ366" s="163"/>
      <c r="BBA366" s="163"/>
      <c r="BBB366" s="163"/>
      <c r="BBC366" s="163"/>
      <c r="BBD366" s="163"/>
      <c r="BBE366" s="163"/>
      <c r="BBF366" s="163"/>
      <c r="BBG366" s="163"/>
      <c r="BBH366" s="163"/>
      <c r="BBI366" s="163"/>
      <c r="BBJ366" s="163"/>
      <c r="BBK366" s="163"/>
      <c r="BBL366" s="163"/>
      <c r="BBM366" s="163"/>
      <c r="BBN366" s="163"/>
      <c r="BBO366" s="163"/>
      <c r="BBP366" s="163"/>
      <c r="BBQ366" s="163"/>
      <c r="BBR366" s="163"/>
      <c r="BBS366" s="163"/>
      <c r="BBT366" s="163"/>
      <c r="BBU366" s="163"/>
      <c r="BBV366" s="163"/>
      <c r="BBW366" s="163"/>
      <c r="BBX366" s="163"/>
      <c r="BBY366" s="163"/>
      <c r="BBZ366" s="163"/>
      <c r="BCA366" s="163"/>
      <c r="BCB366" s="163"/>
      <c r="BCC366" s="163"/>
      <c r="BCD366" s="163"/>
      <c r="BCE366" s="163"/>
      <c r="BCF366" s="163"/>
      <c r="BCG366" s="163"/>
      <c r="BCH366" s="163"/>
      <c r="BCI366" s="163"/>
      <c r="BCJ366" s="163"/>
      <c r="BCK366" s="163"/>
      <c r="BCL366" s="163"/>
      <c r="BCM366" s="163"/>
      <c r="BCN366" s="163"/>
      <c r="BCO366" s="163"/>
      <c r="BCP366" s="163"/>
      <c r="BCQ366" s="163"/>
      <c r="BCR366" s="163"/>
      <c r="BCS366" s="163"/>
      <c r="BCT366" s="163"/>
      <c r="BCU366" s="163"/>
      <c r="BCV366" s="163"/>
      <c r="BCW366" s="163"/>
      <c r="BCX366" s="163"/>
      <c r="BCY366" s="163"/>
      <c r="BCZ366" s="163"/>
      <c r="BDA366" s="163"/>
      <c r="BDB366" s="163"/>
      <c r="BDC366" s="163"/>
      <c r="BDD366" s="163"/>
      <c r="BDE366" s="163"/>
      <c r="BDF366" s="163"/>
      <c r="BDG366" s="163"/>
      <c r="BDH366" s="163"/>
      <c r="BDI366" s="163"/>
      <c r="BDJ366" s="163"/>
      <c r="BDK366" s="163"/>
      <c r="BDL366" s="163"/>
      <c r="BDM366" s="163"/>
      <c r="BDN366" s="163"/>
      <c r="BDO366" s="163"/>
      <c r="BDP366" s="163"/>
      <c r="BDQ366" s="163"/>
      <c r="BDR366" s="163"/>
      <c r="BDS366" s="163"/>
      <c r="BDT366" s="163"/>
      <c r="BDU366" s="163"/>
      <c r="BDV366" s="163"/>
      <c r="BDW366" s="163"/>
      <c r="BDX366" s="163"/>
      <c r="BDY366" s="163"/>
      <c r="BDZ366" s="163"/>
      <c r="BEA366" s="163"/>
      <c r="BEB366" s="163"/>
      <c r="BEC366" s="163"/>
      <c r="BED366" s="163"/>
      <c r="BEE366" s="163"/>
      <c r="BEF366" s="163"/>
      <c r="BEG366" s="163"/>
      <c r="BEH366" s="163"/>
      <c r="BEI366" s="163"/>
      <c r="BEJ366" s="163"/>
      <c r="BEK366" s="163"/>
      <c r="BEL366" s="163"/>
      <c r="BEM366" s="163"/>
      <c r="BEN366" s="163"/>
      <c r="BEO366" s="163"/>
      <c r="BEP366" s="163"/>
      <c r="BEQ366" s="163"/>
      <c r="BER366" s="163"/>
      <c r="BES366" s="163"/>
      <c r="BET366" s="163"/>
      <c r="BEU366" s="163"/>
      <c r="BEV366" s="163"/>
      <c r="BEW366" s="163"/>
      <c r="BEX366" s="163"/>
      <c r="BEY366" s="163"/>
      <c r="BEZ366" s="163"/>
      <c r="BFA366" s="163"/>
      <c r="BFB366" s="163"/>
      <c r="BFC366" s="163"/>
      <c r="BFD366" s="163"/>
      <c r="BFE366" s="163"/>
      <c r="BFF366" s="163"/>
      <c r="BFG366" s="163"/>
      <c r="BFH366" s="163"/>
      <c r="BFI366" s="163"/>
      <c r="BFJ366" s="163"/>
      <c r="BFK366" s="163"/>
      <c r="BFL366" s="163"/>
      <c r="BFM366" s="163"/>
      <c r="BFN366" s="163"/>
      <c r="BFO366" s="163"/>
      <c r="BFP366" s="163"/>
      <c r="BFQ366" s="163"/>
      <c r="BFR366" s="163"/>
      <c r="BFS366" s="163"/>
      <c r="BFT366" s="163"/>
      <c r="BFU366" s="163"/>
      <c r="BFV366" s="163"/>
      <c r="BFW366" s="163"/>
      <c r="BFX366" s="163"/>
      <c r="BFY366" s="163"/>
      <c r="BFZ366" s="163"/>
      <c r="BGA366" s="163"/>
      <c r="BGB366" s="163"/>
      <c r="BGC366" s="163"/>
      <c r="BGD366" s="163"/>
      <c r="BGE366" s="163"/>
      <c r="BGF366" s="163"/>
      <c r="BGG366" s="163"/>
      <c r="BGH366" s="163"/>
      <c r="BGI366" s="163"/>
      <c r="BGJ366" s="163"/>
      <c r="BGK366" s="163"/>
      <c r="BGL366" s="163"/>
      <c r="BGM366" s="163"/>
      <c r="BGN366" s="163"/>
      <c r="BGO366" s="163"/>
      <c r="BGP366" s="163"/>
      <c r="BGQ366" s="163"/>
      <c r="BGR366" s="163"/>
      <c r="BGS366" s="163"/>
      <c r="BGT366" s="163"/>
      <c r="BGU366" s="163"/>
      <c r="BGV366" s="163"/>
      <c r="BGW366" s="163"/>
      <c r="BGX366" s="163"/>
      <c r="BGY366" s="163"/>
      <c r="BGZ366" s="163"/>
      <c r="BHA366" s="163"/>
      <c r="BHB366" s="163"/>
      <c r="BHC366" s="163"/>
      <c r="BHD366" s="163"/>
      <c r="BHE366" s="163"/>
      <c r="BHF366" s="163"/>
      <c r="BHG366" s="163"/>
      <c r="BHH366" s="163"/>
      <c r="BHI366" s="163"/>
      <c r="BHJ366" s="163"/>
      <c r="BHK366" s="163"/>
      <c r="BHL366" s="163"/>
      <c r="BHM366" s="163"/>
      <c r="BHN366" s="163"/>
      <c r="BHO366" s="163"/>
      <c r="BHP366" s="163"/>
      <c r="BHQ366" s="163"/>
      <c r="BHR366" s="163"/>
      <c r="BHS366" s="163"/>
      <c r="BHT366" s="163"/>
      <c r="BHU366" s="163"/>
      <c r="BHV366" s="163"/>
      <c r="BHW366" s="163"/>
      <c r="BHX366" s="163"/>
      <c r="BHY366" s="163"/>
      <c r="BHZ366" s="163"/>
      <c r="BIA366" s="163"/>
      <c r="BIB366" s="163"/>
      <c r="BIC366" s="163"/>
      <c r="BID366" s="163"/>
      <c r="BIE366" s="163"/>
      <c r="BIF366" s="163"/>
      <c r="BIG366" s="163"/>
      <c r="BIH366" s="163"/>
      <c r="BII366" s="163"/>
      <c r="BIJ366" s="163"/>
      <c r="BIK366" s="163"/>
      <c r="BIL366" s="163"/>
      <c r="BIM366" s="163"/>
      <c r="BIN366" s="163"/>
      <c r="BIO366" s="163"/>
      <c r="BIP366" s="163"/>
      <c r="BIQ366" s="163"/>
      <c r="BIR366" s="163"/>
      <c r="BIS366" s="163"/>
      <c r="BIT366" s="163"/>
      <c r="BIU366" s="163"/>
      <c r="BIV366" s="163"/>
      <c r="BIW366" s="163"/>
      <c r="BIX366" s="163"/>
      <c r="BIY366" s="163"/>
      <c r="BIZ366" s="163"/>
      <c r="BJA366" s="163"/>
      <c r="BJB366" s="163"/>
      <c r="BJC366" s="163"/>
      <c r="BJD366" s="163"/>
      <c r="BJE366" s="163"/>
      <c r="BJF366" s="163"/>
      <c r="BJG366" s="163"/>
      <c r="BJH366" s="163"/>
      <c r="BJI366" s="163"/>
      <c r="BJJ366" s="163"/>
      <c r="BJK366" s="163"/>
      <c r="BJL366" s="163"/>
      <c r="BJM366" s="163"/>
      <c r="BJN366" s="163"/>
      <c r="BJO366" s="163"/>
      <c r="BJP366" s="163"/>
      <c r="BJQ366" s="163"/>
      <c r="BJR366" s="163"/>
      <c r="BJS366" s="163"/>
      <c r="BJT366" s="163"/>
      <c r="BJU366" s="163"/>
      <c r="BJV366" s="163"/>
      <c r="BJW366" s="163"/>
      <c r="BJX366" s="163"/>
      <c r="BJY366" s="163"/>
      <c r="BJZ366" s="163"/>
      <c r="BKA366" s="163"/>
      <c r="BKB366" s="163"/>
      <c r="BKC366" s="163"/>
      <c r="BKD366" s="163"/>
      <c r="BKE366" s="163"/>
      <c r="BKF366" s="163"/>
      <c r="BKG366" s="163"/>
      <c r="BKH366" s="163"/>
      <c r="BKI366" s="163"/>
      <c r="BKJ366" s="163"/>
      <c r="BKK366" s="163"/>
      <c r="BKL366" s="163"/>
      <c r="BKM366" s="163"/>
      <c r="BKN366" s="163"/>
      <c r="BKO366" s="163"/>
      <c r="BKP366" s="163"/>
      <c r="BKQ366" s="163"/>
      <c r="BKR366" s="163"/>
      <c r="BKS366" s="163"/>
      <c r="BKT366" s="163"/>
      <c r="BKU366" s="163"/>
      <c r="BKV366" s="163"/>
      <c r="BKW366" s="163"/>
      <c r="BKX366" s="163"/>
      <c r="BKY366" s="163"/>
      <c r="BKZ366" s="163"/>
      <c r="BLA366" s="163"/>
      <c r="BLB366" s="163"/>
      <c r="BLC366" s="163"/>
      <c r="BLD366" s="163"/>
      <c r="BLE366" s="163"/>
      <c r="BLF366" s="163"/>
      <c r="BLG366" s="163"/>
      <c r="BLH366" s="163"/>
      <c r="BLI366" s="163"/>
      <c r="BLJ366" s="163"/>
      <c r="BLK366" s="163"/>
      <c r="BLL366" s="163"/>
      <c r="BLM366" s="163"/>
      <c r="BLN366" s="163"/>
      <c r="BLO366" s="163"/>
      <c r="BLP366" s="163"/>
      <c r="BLQ366" s="163"/>
      <c r="BLR366" s="163"/>
      <c r="BLS366" s="163"/>
      <c r="BLT366" s="163"/>
      <c r="BLU366" s="163"/>
      <c r="BLV366" s="163"/>
      <c r="BLW366" s="163"/>
      <c r="BLX366" s="163"/>
      <c r="BLY366" s="163"/>
      <c r="BLZ366" s="163"/>
      <c r="BMA366" s="163"/>
      <c r="BMB366" s="163"/>
      <c r="BMC366" s="163"/>
      <c r="BMD366" s="163"/>
      <c r="BME366" s="163"/>
      <c r="BMF366" s="163"/>
      <c r="BMG366" s="163"/>
      <c r="BMH366" s="163"/>
      <c r="BMI366" s="163"/>
      <c r="BMJ366" s="163"/>
      <c r="BMK366" s="163"/>
      <c r="BML366" s="163"/>
      <c r="BMM366" s="163"/>
      <c r="BMN366" s="163"/>
      <c r="BMO366" s="163"/>
      <c r="BMP366" s="163"/>
      <c r="BMQ366" s="163"/>
      <c r="BMR366" s="163"/>
      <c r="BMS366" s="163"/>
      <c r="BMT366" s="163"/>
      <c r="BMU366" s="163"/>
      <c r="BMV366" s="163"/>
      <c r="BMW366" s="163"/>
      <c r="BMX366" s="163"/>
      <c r="BMY366" s="163"/>
      <c r="BMZ366" s="163"/>
      <c r="BNA366" s="163"/>
      <c r="BNB366" s="163"/>
      <c r="BNC366" s="163"/>
      <c r="BND366" s="163"/>
      <c r="BNE366" s="163"/>
      <c r="BNF366" s="163"/>
      <c r="BNG366" s="163"/>
      <c r="BNH366" s="163"/>
      <c r="BNI366" s="163"/>
      <c r="BNJ366" s="163"/>
      <c r="BNK366" s="163"/>
      <c r="BNL366" s="163"/>
      <c r="BNM366" s="163"/>
      <c r="BNN366" s="163"/>
      <c r="BNO366" s="163"/>
      <c r="BNP366" s="163"/>
      <c r="BNQ366" s="163"/>
      <c r="BNR366" s="163"/>
      <c r="BNS366" s="163"/>
      <c r="BNT366" s="163"/>
      <c r="BNU366" s="163"/>
      <c r="BNV366" s="163"/>
      <c r="BNW366" s="163"/>
      <c r="BNX366" s="163"/>
      <c r="BNY366" s="163"/>
      <c r="BNZ366" s="163"/>
      <c r="BOA366" s="163"/>
      <c r="BOB366" s="163"/>
      <c r="BOC366" s="163"/>
      <c r="BOD366" s="163"/>
      <c r="BOE366" s="163"/>
      <c r="BOF366" s="163"/>
      <c r="BOG366" s="163"/>
      <c r="BOH366" s="163"/>
      <c r="BOI366" s="163"/>
      <c r="BOJ366" s="163"/>
      <c r="BOK366" s="163"/>
      <c r="BOL366" s="163"/>
      <c r="BOM366" s="163"/>
      <c r="BON366" s="163"/>
      <c r="BOO366" s="163"/>
      <c r="BOP366" s="163"/>
      <c r="BOQ366" s="163"/>
      <c r="BOR366" s="163"/>
      <c r="BOS366" s="163"/>
      <c r="BOT366" s="163"/>
      <c r="BOU366" s="163"/>
      <c r="BOV366" s="163"/>
      <c r="BOW366" s="163"/>
      <c r="BOX366" s="163"/>
      <c r="BOY366" s="163"/>
      <c r="BOZ366" s="163"/>
      <c r="BPA366" s="163"/>
      <c r="BPB366" s="163"/>
      <c r="BPC366" s="163"/>
      <c r="BPD366" s="163"/>
      <c r="BPE366" s="163"/>
      <c r="BPF366" s="163"/>
      <c r="BPG366" s="163"/>
      <c r="BPH366" s="163"/>
      <c r="BPI366" s="163"/>
      <c r="BPJ366" s="163"/>
      <c r="BPK366" s="163"/>
      <c r="BPL366" s="163"/>
      <c r="BPM366" s="163"/>
      <c r="BPN366" s="163"/>
      <c r="BPO366" s="163"/>
      <c r="BPP366" s="163"/>
      <c r="BPQ366" s="163"/>
      <c r="BPR366" s="163"/>
      <c r="BPS366" s="163"/>
      <c r="BPT366" s="163"/>
      <c r="BPU366" s="163"/>
      <c r="BPV366" s="163"/>
      <c r="BPW366" s="163"/>
      <c r="BPX366" s="163"/>
      <c r="BPY366" s="163"/>
      <c r="BPZ366" s="163"/>
      <c r="BQA366" s="163"/>
      <c r="BQB366" s="163"/>
      <c r="BQC366" s="163"/>
      <c r="BQD366" s="163"/>
      <c r="BQE366" s="163"/>
      <c r="BQF366" s="163"/>
      <c r="BQG366" s="163"/>
      <c r="BQH366" s="163"/>
      <c r="BQI366" s="163"/>
      <c r="BQJ366" s="163"/>
      <c r="BQK366" s="163"/>
      <c r="BQL366" s="163"/>
      <c r="BQM366" s="163"/>
      <c r="BQN366" s="163"/>
      <c r="BQO366" s="163"/>
      <c r="BQP366" s="163"/>
      <c r="BQQ366" s="163"/>
      <c r="BQR366" s="163"/>
      <c r="BQS366" s="163"/>
      <c r="BQT366" s="163"/>
      <c r="BQU366" s="163"/>
      <c r="BQV366" s="163"/>
      <c r="BQW366" s="163"/>
      <c r="BQX366" s="163"/>
      <c r="BQY366" s="163"/>
      <c r="BQZ366" s="163"/>
      <c r="BRA366" s="163"/>
      <c r="BRB366" s="163"/>
      <c r="BRC366" s="163"/>
      <c r="BRD366" s="163"/>
      <c r="BRE366" s="163"/>
      <c r="BRF366" s="163"/>
      <c r="BRG366" s="163"/>
      <c r="BRH366" s="163"/>
      <c r="BRI366" s="163"/>
      <c r="BRJ366" s="163"/>
      <c r="BRK366" s="163"/>
      <c r="BRL366" s="163"/>
      <c r="BRM366" s="163"/>
      <c r="BRN366" s="163"/>
      <c r="BRO366" s="163"/>
      <c r="BRP366" s="163"/>
      <c r="BRQ366" s="163"/>
      <c r="BRR366" s="163"/>
      <c r="BRS366" s="163"/>
      <c r="BRT366" s="163"/>
      <c r="BRU366" s="163"/>
      <c r="BRV366" s="163"/>
      <c r="BRW366" s="163"/>
      <c r="BRX366" s="163"/>
      <c r="BRY366" s="163"/>
      <c r="BRZ366" s="163"/>
      <c r="BSA366" s="163"/>
      <c r="BSB366" s="163"/>
      <c r="BSC366" s="163"/>
      <c r="BSD366" s="163"/>
      <c r="BSE366" s="163"/>
      <c r="BSF366" s="163"/>
      <c r="BSG366" s="163"/>
      <c r="BSH366" s="163"/>
      <c r="BSI366" s="163"/>
      <c r="BSJ366" s="163"/>
      <c r="BSK366" s="163"/>
      <c r="BSL366" s="163"/>
      <c r="BSM366" s="163"/>
      <c r="BSN366" s="163"/>
      <c r="BSO366" s="163"/>
      <c r="BSP366" s="163"/>
      <c r="BSQ366" s="163"/>
      <c r="BSR366" s="163"/>
      <c r="BSS366" s="163"/>
      <c r="BST366" s="163"/>
      <c r="BSU366" s="163"/>
      <c r="BSV366" s="163"/>
      <c r="BSW366" s="163"/>
      <c r="BSX366" s="163"/>
      <c r="BSY366" s="163"/>
      <c r="BSZ366" s="163"/>
      <c r="BTA366" s="163"/>
      <c r="BTB366" s="163"/>
      <c r="BTC366" s="163"/>
      <c r="BTD366" s="163"/>
      <c r="BTE366" s="163"/>
      <c r="BTF366" s="163"/>
      <c r="BTG366" s="163"/>
      <c r="BTH366" s="163"/>
      <c r="BTI366" s="163"/>
      <c r="BTJ366" s="163"/>
      <c r="BTK366" s="163"/>
      <c r="BTL366" s="163"/>
      <c r="BTM366" s="163"/>
      <c r="BTN366" s="163"/>
      <c r="BTO366" s="163"/>
      <c r="BTP366" s="163"/>
      <c r="BTQ366" s="163"/>
      <c r="BTR366" s="163"/>
      <c r="BTS366" s="163"/>
      <c r="BTT366" s="163"/>
      <c r="BTU366" s="163"/>
      <c r="BTV366" s="163"/>
      <c r="BTW366" s="163"/>
      <c r="BTX366" s="163"/>
      <c r="BTY366" s="163"/>
      <c r="BTZ366" s="163"/>
      <c r="BUA366" s="163"/>
      <c r="BUB366" s="163"/>
      <c r="BUC366" s="163"/>
      <c r="BUD366" s="163"/>
      <c r="BUE366" s="163"/>
      <c r="BUF366" s="163"/>
      <c r="BUG366" s="163"/>
      <c r="BUH366" s="163"/>
      <c r="BUI366" s="163"/>
      <c r="BUJ366" s="163"/>
      <c r="BUK366" s="163"/>
      <c r="BUL366" s="163"/>
      <c r="BUM366" s="163"/>
      <c r="BUN366" s="163"/>
      <c r="BUO366" s="163"/>
      <c r="BUP366" s="163"/>
      <c r="BUQ366" s="163"/>
      <c r="BUR366" s="163"/>
      <c r="BUS366" s="163"/>
      <c r="BUT366" s="163"/>
      <c r="BUU366" s="163"/>
      <c r="BUV366" s="163"/>
      <c r="BUW366" s="163"/>
      <c r="BUX366" s="163"/>
      <c r="BUY366" s="163"/>
      <c r="BUZ366" s="163"/>
      <c r="BVA366" s="163"/>
      <c r="BVB366" s="163"/>
      <c r="BVC366" s="163"/>
      <c r="BVD366" s="163"/>
      <c r="BVE366" s="163"/>
      <c r="BVF366" s="163"/>
      <c r="BVG366" s="163"/>
      <c r="BVH366" s="163"/>
      <c r="BVI366" s="163"/>
      <c r="BVJ366" s="163"/>
      <c r="BVK366" s="163"/>
      <c r="BVL366" s="163"/>
      <c r="BVM366" s="163"/>
      <c r="BVN366" s="163"/>
      <c r="BVO366" s="163"/>
      <c r="BVP366" s="163"/>
      <c r="BVQ366" s="163"/>
      <c r="BVR366" s="163"/>
      <c r="BVS366" s="163"/>
      <c r="BVT366" s="163"/>
      <c r="BVU366" s="163"/>
      <c r="BVV366" s="163"/>
      <c r="BVW366" s="163"/>
      <c r="BVX366" s="163"/>
      <c r="BVY366" s="163"/>
      <c r="BVZ366" s="163"/>
      <c r="BWA366" s="163"/>
      <c r="BWB366" s="163"/>
      <c r="BWC366" s="163"/>
      <c r="BWD366" s="163"/>
      <c r="BWE366" s="163"/>
      <c r="BWF366" s="163"/>
      <c r="BWG366" s="163"/>
      <c r="BWH366" s="163"/>
      <c r="BWI366" s="163"/>
      <c r="BWJ366" s="163"/>
      <c r="BWK366" s="163"/>
      <c r="BWL366" s="163"/>
      <c r="BWM366" s="163"/>
      <c r="BWN366" s="163"/>
      <c r="BWO366" s="163"/>
      <c r="BWP366" s="163"/>
      <c r="BWQ366" s="163"/>
      <c r="BWR366" s="163"/>
      <c r="BWS366" s="163"/>
      <c r="BWT366" s="163"/>
      <c r="BWU366" s="163"/>
      <c r="BWV366" s="163"/>
      <c r="BWW366" s="163"/>
      <c r="BWX366" s="163"/>
      <c r="BWY366" s="163"/>
      <c r="BWZ366" s="163"/>
      <c r="BXA366" s="163"/>
      <c r="BXB366" s="163"/>
      <c r="BXC366" s="163"/>
      <c r="BXD366" s="163"/>
      <c r="BXE366" s="163"/>
      <c r="BXF366" s="163"/>
      <c r="BXG366" s="163"/>
      <c r="BXH366" s="163"/>
      <c r="BXI366" s="163"/>
      <c r="BXJ366" s="163"/>
      <c r="BXK366" s="163"/>
      <c r="BXL366" s="163"/>
      <c r="BXM366" s="163"/>
      <c r="BXN366" s="163"/>
      <c r="BXO366" s="163"/>
      <c r="BXP366" s="163"/>
      <c r="BXQ366" s="163"/>
      <c r="BXR366" s="163"/>
      <c r="BXS366" s="163"/>
      <c r="BXT366" s="163"/>
      <c r="BXU366" s="163"/>
      <c r="BXV366" s="163"/>
      <c r="BXW366" s="163"/>
      <c r="BXX366" s="163"/>
      <c r="BXY366" s="163"/>
      <c r="BXZ366" s="163"/>
      <c r="BYA366" s="163"/>
      <c r="BYB366" s="163"/>
      <c r="BYC366" s="163"/>
      <c r="BYD366" s="163"/>
      <c r="BYE366" s="163"/>
      <c r="BYF366" s="163"/>
      <c r="BYG366" s="163"/>
      <c r="BYH366" s="163"/>
      <c r="BYI366" s="163"/>
      <c r="BYJ366" s="163"/>
      <c r="BYK366" s="163"/>
      <c r="BYL366" s="163"/>
      <c r="BYM366" s="163"/>
      <c r="BYN366" s="163"/>
      <c r="BYO366" s="163"/>
      <c r="BYP366" s="163"/>
      <c r="BYQ366" s="163"/>
      <c r="BYR366" s="163"/>
      <c r="BYS366" s="163"/>
      <c r="BYT366" s="163"/>
      <c r="BYU366" s="163"/>
      <c r="BYV366" s="163"/>
      <c r="BYW366" s="163"/>
      <c r="BYX366" s="163"/>
      <c r="BYY366" s="163"/>
      <c r="BYZ366" s="163"/>
      <c r="BZA366" s="163"/>
      <c r="BZB366" s="163"/>
      <c r="BZC366" s="163"/>
      <c r="BZD366" s="163"/>
      <c r="BZE366" s="163"/>
      <c r="BZF366" s="163"/>
      <c r="BZG366" s="163"/>
      <c r="BZH366" s="163"/>
      <c r="BZI366" s="163"/>
      <c r="BZJ366" s="163"/>
      <c r="BZK366" s="163"/>
      <c r="BZL366" s="163"/>
      <c r="BZM366" s="163"/>
      <c r="BZN366" s="163"/>
      <c r="BZO366" s="163"/>
      <c r="BZP366" s="163"/>
      <c r="BZQ366" s="163"/>
      <c r="BZR366" s="163"/>
      <c r="BZS366" s="163"/>
      <c r="BZT366" s="163"/>
      <c r="BZU366" s="163"/>
      <c r="BZV366" s="163"/>
      <c r="BZW366" s="163"/>
      <c r="BZX366" s="163"/>
      <c r="BZY366" s="163"/>
      <c r="BZZ366" s="163"/>
      <c r="CAA366" s="163"/>
      <c r="CAB366" s="163"/>
      <c r="CAC366" s="163"/>
      <c r="CAD366" s="163"/>
      <c r="CAE366" s="163"/>
      <c r="CAF366" s="163"/>
      <c r="CAG366" s="163"/>
      <c r="CAH366" s="163"/>
      <c r="CAI366" s="163"/>
      <c r="CAJ366" s="163"/>
      <c r="CAK366" s="163"/>
      <c r="CAL366" s="163"/>
      <c r="CAM366" s="163"/>
      <c r="CAN366" s="163"/>
      <c r="CAO366" s="163"/>
      <c r="CAP366" s="163"/>
      <c r="CAQ366" s="163"/>
      <c r="CAR366" s="163"/>
      <c r="CAS366" s="163"/>
      <c r="CAT366" s="163"/>
      <c r="CAU366" s="163"/>
      <c r="CAV366" s="163"/>
      <c r="CAW366" s="163"/>
      <c r="CAX366" s="163"/>
      <c r="CAY366" s="163"/>
      <c r="CAZ366" s="163"/>
      <c r="CBA366" s="163"/>
      <c r="CBB366" s="163"/>
      <c r="CBC366" s="163"/>
      <c r="CBD366" s="163"/>
      <c r="CBE366" s="163"/>
      <c r="CBF366" s="163"/>
      <c r="CBG366" s="163"/>
      <c r="CBH366" s="163"/>
      <c r="CBI366" s="163"/>
      <c r="CBJ366" s="163"/>
      <c r="CBK366" s="163"/>
      <c r="CBL366" s="163"/>
      <c r="CBM366" s="163"/>
      <c r="CBN366" s="163"/>
      <c r="CBO366" s="163"/>
      <c r="CBP366" s="163"/>
      <c r="CBQ366" s="163"/>
      <c r="CBR366" s="163"/>
      <c r="CBS366" s="163"/>
      <c r="CBT366" s="163"/>
      <c r="CBU366" s="163"/>
      <c r="CBV366" s="163"/>
      <c r="CBW366" s="163"/>
      <c r="CBX366" s="163"/>
      <c r="CBY366" s="163"/>
      <c r="CBZ366" s="163"/>
      <c r="CCA366" s="163"/>
      <c r="CCB366" s="163"/>
      <c r="CCC366" s="163"/>
      <c r="CCD366" s="163"/>
      <c r="CCE366" s="163"/>
      <c r="CCF366" s="163"/>
      <c r="CCG366" s="163"/>
      <c r="CCH366" s="163"/>
      <c r="CCI366" s="163"/>
      <c r="CCJ366" s="163"/>
      <c r="CCK366" s="163"/>
      <c r="CCL366" s="163"/>
      <c r="CCM366" s="163"/>
      <c r="CCN366" s="163"/>
      <c r="CCO366" s="163"/>
      <c r="CCP366" s="163"/>
      <c r="CCQ366" s="163"/>
      <c r="CCR366" s="163"/>
      <c r="CCS366" s="163"/>
      <c r="CCT366" s="163"/>
      <c r="CCU366" s="163"/>
      <c r="CCV366" s="163"/>
      <c r="CCW366" s="163"/>
      <c r="CCX366" s="163"/>
      <c r="CCY366" s="163"/>
      <c r="CCZ366" s="163"/>
      <c r="CDA366" s="163"/>
      <c r="CDB366" s="163"/>
      <c r="CDC366" s="163"/>
      <c r="CDD366" s="163"/>
      <c r="CDE366" s="163"/>
      <c r="CDF366" s="163"/>
      <c r="CDG366" s="163"/>
      <c r="CDH366" s="163"/>
      <c r="CDI366" s="163"/>
      <c r="CDJ366" s="163"/>
      <c r="CDK366" s="163"/>
      <c r="CDL366" s="163"/>
      <c r="CDM366" s="163"/>
      <c r="CDN366" s="163"/>
      <c r="CDO366" s="163"/>
      <c r="CDP366" s="163"/>
      <c r="CDQ366" s="163"/>
      <c r="CDR366" s="163"/>
      <c r="CDS366" s="163"/>
      <c r="CDT366" s="163"/>
      <c r="CDU366" s="163"/>
      <c r="CDV366" s="163"/>
      <c r="CDW366" s="163"/>
      <c r="CDX366" s="163"/>
      <c r="CDY366" s="163"/>
      <c r="CDZ366" s="163"/>
      <c r="CEA366" s="163"/>
      <c r="CEB366" s="163"/>
      <c r="CEC366" s="163"/>
      <c r="CED366" s="163"/>
      <c r="CEE366" s="163"/>
      <c r="CEF366" s="163"/>
      <c r="CEG366" s="163"/>
      <c r="CEH366" s="163"/>
      <c r="CEI366" s="163"/>
      <c r="CEJ366" s="163"/>
      <c r="CEK366" s="163"/>
      <c r="CEL366" s="163"/>
      <c r="CEM366" s="163"/>
      <c r="CEN366" s="163"/>
      <c r="CEO366" s="163"/>
      <c r="CEP366" s="163"/>
      <c r="CEQ366" s="163"/>
      <c r="CER366" s="163"/>
      <c r="CES366" s="163"/>
      <c r="CET366" s="163"/>
      <c r="CEU366" s="163"/>
      <c r="CEV366" s="163"/>
      <c r="CEW366" s="163"/>
      <c r="CEX366" s="163"/>
      <c r="CEY366" s="163"/>
      <c r="CEZ366" s="163"/>
      <c r="CFA366" s="163"/>
      <c r="CFB366" s="163"/>
      <c r="CFC366" s="163"/>
      <c r="CFD366" s="163"/>
      <c r="CFE366" s="163"/>
      <c r="CFF366" s="163"/>
      <c r="CFG366" s="163"/>
      <c r="CFH366" s="163"/>
      <c r="CFI366" s="163"/>
      <c r="CFJ366" s="163"/>
      <c r="CFK366" s="163"/>
      <c r="CFL366" s="163"/>
      <c r="CFM366" s="163"/>
      <c r="CFN366" s="163"/>
      <c r="CFO366" s="163"/>
      <c r="CFP366" s="163"/>
      <c r="CFQ366" s="163"/>
      <c r="CFR366" s="163"/>
      <c r="CFS366" s="163"/>
      <c r="CFT366" s="163"/>
      <c r="CFU366" s="163"/>
      <c r="CFV366" s="163"/>
      <c r="CFW366" s="163"/>
      <c r="CFX366" s="163"/>
      <c r="CFY366" s="163"/>
      <c r="CFZ366" s="163"/>
      <c r="CGA366" s="163"/>
      <c r="CGB366" s="163"/>
      <c r="CGC366" s="163"/>
      <c r="CGD366" s="163"/>
      <c r="CGE366" s="163"/>
      <c r="CGF366" s="163"/>
      <c r="CGG366" s="163"/>
      <c r="CGH366" s="163"/>
      <c r="CGI366" s="163"/>
      <c r="CGJ366" s="163"/>
      <c r="CGK366" s="163"/>
      <c r="CGL366" s="163"/>
      <c r="CGM366" s="163"/>
      <c r="CGN366" s="163"/>
      <c r="CGO366" s="163"/>
      <c r="CGP366" s="163"/>
      <c r="CGQ366" s="163"/>
      <c r="CGR366" s="163"/>
      <c r="CGS366" s="163"/>
      <c r="CGT366" s="163"/>
      <c r="CGU366" s="163"/>
      <c r="CGV366" s="163"/>
      <c r="CGW366" s="163"/>
      <c r="CGX366" s="163"/>
      <c r="CGY366" s="163"/>
      <c r="CGZ366" s="163"/>
      <c r="CHA366" s="163"/>
      <c r="CHB366" s="163"/>
      <c r="CHC366" s="163"/>
      <c r="CHD366" s="163"/>
      <c r="CHE366" s="163"/>
      <c r="CHF366" s="163"/>
      <c r="CHG366" s="163"/>
      <c r="CHH366" s="163"/>
      <c r="CHI366" s="163"/>
      <c r="CHJ366" s="163"/>
      <c r="CHK366" s="163"/>
      <c r="CHL366" s="163"/>
      <c r="CHM366" s="163"/>
      <c r="CHN366" s="163"/>
      <c r="CHO366" s="163"/>
      <c r="CHP366" s="163"/>
      <c r="CHQ366" s="163"/>
      <c r="CHR366" s="163"/>
      <c r="CHS366" s="163"/>
      <c r="CHT366" s="163"/>
      <c r="CHU366" s="163"/>
      <c r="CHV366" s="163"/>
      <c r="CHW366" s="163"/>
      <c r="CHX366" s="163"/>
      <c r="CHY366" s="163"/>
      <c r="CHZ366" s="163"/>
      <c r="CIA366" s="163"/>
      <c r="CIB366" s="163"/>
      <c r="CIC366" s="163"/>
      <c r="CID366" s="163"/>
      <c r="CIE366" s="163"/>
      <c r="CIF366" s="163"/>
      <c r="CIG366" s="163"/>
      <c r="CIH366" s="163"/>
      <c r="CII366" s="163"/>
      <c r="CIJ366" s="163"/>
      <c r="CIK366" s="163"/>
      <c r="CIL366" s="163"/>
      <c r="CIM366" s="163"/>
      <c r="CIN366" s="163"/>
      <c r="CIO366" s="163"/>
      <c r="CIP366" s="163"/>
      <c r="CIQ366" s="163"/>
      <c r="CIR366" s="163"/>
      <c r="CIS366" s="163"/>
      <c r="CIT366" s="163"/>
      <c r="CIU366" s="163"/>
      <c r="CIV366" s="163"/>
      <c r="CIW366" s="163"/>
      <c r="CIX366" s="163"/>
      <c r="CIY366" s="163"/>
      <c r="CIZ366" s="163"/>
      <c r="CJA366" s="163"/>
      <c r="CJB366" s="163"/>
      <c r="CJC366" s="163"/>
      <c r="CJD366" s="163"/>
      <c r="CJE366" s="163"/>
      <c r="CJF366" s="163"/>
      <c r="CJG366" s="163"/>
      <c r="CJH366" s="163"/>
      <c r="CJI366" s="163"/>
      <c r="CJJ366" s="163"/>
      <c r="CJK366" s="163"/>
      <c r="CJL366" s="163"/>
      <c r="CJM366" s="163"/>
      <c r="CJN366" s="163"/>
      <c r="CJO366" s="163"/>
      <c r="CJP366" s="163"/>
      <c r="CJQ366" s="163"/>
      <c r="CJR366" s="163"/>
      <c r="CJS366" s="163"/>
      <c r="CJT366" s="163"/>
      <c r="CJU366" s="163"/>
      <c r="CJV366" s="163"/>
      <c r="CJW366" s="163"/>
      <c r="CJX366" s="163"/>
      <c r="CJY366" s="163"/>
      <c r="CJZ366" s="163"/>
      <c r="CKA366" s="163"/>
      <c r="CKB366" s="163"/>
      <c r="CKC366" s="163"/>
      <c r="CKD366" s="163"/>
      <c r="CKE366" s="163"/>
      <c r="CKF366" s="163"/>
      <c r="CKG366" s="163"/>
      <c r="CKH366" s="163"/>
      <c r="CKI366" s="163"/>
      <c r="CKJ366" s="163"/>
      <c r="CKK366" s="163"/>
      <c r="CKL366" s="163"/>
      <c r="CKM366" s="163"/>
      <c r="CKN366" s="163"/>
      <c r="CKO366" s="163"/>
      <c r="CKP366" s="163"/>
      <c r="CKQ366" s="163"/>
      <c r="CKR366" s="163"/>
      <c r="CKS366" s="163"/>
      <c r="CKT366" s="163"/>
      <c r="CKU366" s="163"/>
      <c r="CKV366" s="163"/>
      <c r="CKW366" s="163"/>
      <c r="CKX366" s="163"/>
      <c r="CKY366" s="163"/>
      <c r="CKZ366" s="163"/>
      <c r="CLA366" s="163"/>
      <c r="CLB366" s="163"/>
      <c r="CLC366" s="163"/>
      <c r="CLD366" s="163"/>
      <c r="CLE366" s="163"/>
      <c r="CLF366" s="163"/>
      <c r="CLG366" s="163"/>
      <c r="CLH366" s="163"/>
      <c r="CLI366" s="163"/>
      <c r="CLJ366" s="163"/>
      <c r="CLK366" s="163"/>
      <c r="CLL366" s="163"/>
      <c r="CLM366" s="163"/>
      <c r="CLN366" s="163"/>
      <c r="CLO366" s="163"/>
      <c r="CLP366" s="163"/>
      <c r="CLQ366" s="163"/>
      <c r="CLR366" s="163"/>
      <c r="CLS366" s="163"/>
      <c r="CLT366" s="163"/>
      <c r="CLU366" s="163"/>
      <c r="CLV366" s="163"/>
      <c r="CLW366" s="163"/>
      <c r="CLX366" s="163"/>
      <c r="CLY366" s="163"/>
      <c r="CLZ366" s="163"/>
      <c r="CMA366" s="163"/>
      <c r="CMB366" s="163"/>
      <c r="CMC366" s="163"/>
      <c r="CMD366" s="163"/>
      <c r="CME366" s="163"/>
      <c r="CMF366" s="163"/>
      <c r="CMG366" s="163"/>
      <c r="CMH366" s="163"/>
      <c r="CMI366" s="163"/>
      <c r="CMJ366" s="163"/>
      <c r="CMK366" s="163"/>
      <c r="CML366" s="163"/>
      <c r="CMM366" s="163"/>
      <c r="CMN366" s="163"/>
      <c r="CMO366" s="163"/>
      <c r="CMP366" s="163"/>
      <c r="CMQ366" s="163"/>
      <c r="CMR366" s="163"/>
      <c r="CMS366" s="163"/>
      <c r="CMT366" s="163"/>
      <c r="CMU366" s="163"/>
      <c r="CMV366" s="163"/>
      <c r="CMW366" s="163"/>
      <c r="CMX366" s="163"/>
      <c r="CMY366" s="163"/>
      <c r="CMZ366" s="163"/>
      <c r="CNA366" s="163"/>
      <c r="CNB366" s="163"/>
      <c r="CNC366" s="163"/>
      <c r="CND366" s="163"/>
      <c r="CNE366" s="163"/>
      <c r="CNF366" s="163"/>
      <c r="CNG366" s="163"/>
      <c r="CNH366" s="163"/>
      <c r="CNI366" s="163"/>
      <c r="CNJ366" s="163"/>
      <c r="CNK366" s="163"/>
      <c r="CNL366" s="163"/>
      <c r="CNM366" s="163"/>
      <c r="CNN366" s="163"/>
      <c r="CNO366" s="163"/>
      <c r="CNP366" s="163"/>
      <c r="CNQ366" s="163"/>
      <c r="CNR366" s="163"/>
      <c r="CNS366" s="163"/>
      <c r="CNT366" s="163"/>
      <c r="CNU366" s="163"/>
      <c r="CNV366" s="163"/>
      <c r="CNW366" s="163"/>
      <c r="CNX366" s="163"/>
      <c r="CNY366" s="163"/>
      <c r="CNZ366" s="163"/>
      <c r="COA366" s="163"/>
      <c r="COB366" s="163"/>
      <c r="COC366" s="163"/>
      <c r="COD366" s="163"/>
      <c r="COE366" s="163"/>
      <c r="COF366" s="163"/>
      <c r="COG366" s="163"/>
      <c r="COH366" s="163"/>
      <c r="COI366" s="163"/>
      <c r="COJ366" s="163"/>
      <c r="COK366" s="163"/>
      <c r="COL366" s="163"/>
      <c r="COM366" s="163"/>
      <c r="CON366" s="163"/>
      <c r="COO366" s="163"/>
      <c r="COP366" s="163"/>
      <c r="COQ366" s="163"/>
      <c r="COR366" s="163"/>
      <c r="COS366" s="163"/>
      <c r="COT366" s="163"/>
      <c r="COU366" s="163"/>
      <c r="COV366" s="163"/>
      <c r="COW366" s="163"/>
      <c r="COX366" s="163"/>
      <c r="COY366" s="163"/>
      <c r="COZ366" s="163"/>
      <c r="CPA366" s="163"/>
      <c r="CPB366" s="163"/>
      <c r="CPC366" s="163"/>
      <c r="CPD366" s="163"/>
      <c r="CPE366" s="163"/>
      <c r="CPF366" s="163"/>
      <c r="CPG366" s="163"/>
      <c r="CPH366" s="163"/>
      <c r="CPI366" s="163"/>
      <c r="CPJ366" s="163"/>
      <c r="CPK366" s="163"/>
      <c r="CPL366" s="163"/>
      <c r="CPM366" s="163"/>
      <c r="CPN366" s="163"/>
      <c r="CPO366" s="163"/>
      <c r="CPP366" s="163"/>
      <c r="CPQ366" s="163"/>
      <c r="CPR366" s="163"/>
      <c r="CPS366" s="163"/>
      <c r="CPT366" s="163"/>
      <c r="CPU366" s="163"/>
      <c r="CPV366" s="163"/>
      <c r="CPW366" s="163"/>
      <c r="CPX366" s="163"/>
      <c r="CPY366" s="163"/>
      <c r="CPZ366" s="163"/>
      <c r="CQA366" s="163"/>
      <c r="CQB366" s="163"/>
      <c r="CQC366" s="163"/>
      <c r="CQD366" s="163"/>
      <c r="CQE366" s="163"/>
      <c r="CQF366" s="163"/>
      <c r="CQG366" s="163"/>
      <c r="CQH366" s="163"/>
      <c r="CQI366" s="163"/>
      <c r="CQJ366" s="163"/>
      <c r="CQK366" s="163"/>
      <c r="CQL366" s="163"/>
      <c r="CQM366" s="163"/>
      <c r="CQN366" s="163"/>
      <c r="CQO366" s="163"/>
      <c r="CQP366" s="163"/>
      <c r="CQQ366" s="163"/>
      <c r="CQR366" s="163"/>
      <c r="CQS366" s="163"/>
      <c r="CQT366" s="163"/>
      <c r="CQU366" s="163"/>
      <c r="CQV366" s="163"/>
      <c r="CQW366" s="163"/>
      <c r="CQX366" s="163"/>
      <c r="CQY366" s="163"/>
      <c r="CQZ366" s="163"/>
      <c r="CRA366" s="163"/>
      <c r="CRB366" s="163"/>
      <c r="CRC366" s="163"/>
      <c r="CRD366" s="163"/>
      <c r="CRE366" s="163"/>
      <c r="CRF366" s="163"/>
      <c r="CRG366" s="163"/>
      <c r="CRH366" s="163"/>
      <c r="CRI366" s="163"/>
      <c r="CRJ366" s="163"/>
      <c r="CRK366" s="163"/>
      <c r="CRL366" s="163"/>
      <c r="CRM366" s="163"/>
      <c r="CRN366" s="163"/>
      <c r="CRO366" s="163"/>
      <c r="CRP366" s="163"/>
      <c r="CRQ366" s="163"/>
      <c r="CRR366" s="163"/>
      <c r="CRS366" s="163"/>
      <c r="CRT366" s="163"/>
      <c r="CRU366" s="163"/>
      <c r="CRV366" s="163"/>
      <c r="CRW366" s="163"/>
      <c r="CRX366" s="163"/>
      <c r="CRY366" s="163"/>
      <c r="CRZ366" s="163"/>
      <c r="CSA366" s="163"/>
      <c r="CSB366" s="163"/>
      <c r="CSC366" s="163"/>
      <c r="CSD366" s="163"/>
      <c r="CSE366" s="163"/>
      <c r="CSF366" s="163"/>
      <c r="CSG366" s="163"/>
      <c r="CSH366" s="163"/>
      <c r="CSI366" s="163"/>
      <c r="CSJ366" s="163"/>
      <c r="CSK366" s="163"/>
      <c r="CSL366" s="163"/>
      <c r="CSM366" s="163"/>
      <c r="CSN366" s="163"/>
      <c r="CSO366" s="163"/>
      <c r="CSP366" s="163"/>
      <c r="CSQ366" s="163"/>
      <c r="CSR366" s="163"/>
      <c r="CSS366" s="163"/>
      <c r="CST366" s="163"/>
      <c r="CSU366" s="163"/>
      <c r="CSV366" s="163"/>
      <c r="CSW366" s="163"/>
      <c r="CSX366" s="163"/>
      <c r="CSY366" s="163"/>
      <c r="CSZ366" s="163"/>
      <c r="CTA366" s="163"/>
      <c r="CTB366" s="163"/>
      <c r="CTC366" s="163"/>
      <c r="CTD366" s="163"/>
      <c r="CTE366" s="163"/>
      <c r="CTF366" s="163"/>
      <c r="CTG366" s="163"/>
      <c r="CTH366" s="163"/>
      <c r="CTI366" s="163"/>
      <c r="CTJ366" s="163"/>
      <c r="CTK366" s="163"/>
      <c r="CTL366" s="163"/>
      <c r="CTM366" s="163"/>
      <c r="CTN366" s="163"/>
      <c r="CTO366" s="163"/>
      <c r="CTP366" s="163"/>
      <c r="CTQ366" s="163"/>
      <c r="CTR366" s="163"/>
      <c r="CTS366" s="163"/>
      <c r="CTT366" s="163"/>
      <c r="CTU366" s="163"/>
      <c r="CTV366" s="163"/>
      <c r="CTW366" s="163"/>
      <c r="CTX366" s="163"/>
      <c r="CTY366" s="163"/>
      <c r="CTZ366" s="163"/>
      <c r="CUA366" s="163"/>
      <c r="CUB366" s="163"/>
      <c r="CUC366" s="163"/>
      <c r="CUD366" s="163"/>
      <c r="CUE366" s="163"/>
      <c r="CUF366" s="163"/>
      <c r="CUG366" s="163"/>
      <c r="CUH366" s="163"/>
      <c r="CUI366" s="163"/>
      <c r="CUJ366" s="163"/>
      <c r="CUK366" s="163"/>
      <c r="CUL366" s="163"/>
      <c r="CUM366" s="163"/>
      <c r="CUN366" s="163"/>
      <c r="CUO366" s="163"/>
      <c r="CUP366" s="163"/>
      <c r="CUQ366" s="163"/>
      <c r="CUR366" s="163"/>
      <c r="CUS366" s="163"/>
      <c r="CUT366" s="163"/>
      <c r="CUU366" s="163"/>
      <c r="CUV366" s="163"/>
      <c r="CUW366" s="163"/>
      <c r="CUX366" s="163"/>
      <c r="CUY366" s="163"/>
      <c r="CUZ366" s="163"/>
      <c r="CVA366" s="163"/>
      <c r="CVB366" s="163"/>
      <c r="CVC366" s="163"/>
      <c r="CVD366" s="163"/>
      <c r="CVE366" s="163"/>
      <c r="CVF366" s="163"/>
      <c r="CVG366" s="163"/>
      <c r="CVH366" s="163"/>
      <c r="CVI366" s="163"/>
      <c r="CVJ366" s="163"/>
      <c r="CVK366" s="163"/>
      <c r="CVL366" s="163"/>
      <c r="CVM366" s="163"/>
      <c r="CVN366" s="163"/>
      <c r="CVO366" s="163"/>
      <c r="CVP366" s="163"/>
      <c r="CVQ366" s="163"/>
      <c r="CVR366" s="163"/>
      <c r="CVS366" s="163"/>
      <c r="CVT366" s="163"/>
      <c r="CVU366" s="163"/>
      <c r="CVV366" s="163"/>
      <c r="CVW366" s="163"/>
      <c r="CVX366" s="163"/>
      <c r="CVY366" s="163"/>
      <c r="CVZ366" s="163"/>
      <c r="CWA366" s="163"/>
      <c r="CWB366" s="163"/>
      <c r="CWC366" s="163"/>
      <c r="CWD366" s="163"/>
      <c r="CWE366" s="163"/>
      <c r="CWF366" s="163"/>
      <c r="CWG366" s="163"/>
      <c r="CWH366" s="163"/>
      <c r="CWI366" s="163"/>
      <c r="CWJ366" s="163"/>
      <c r="CWK366" s="163"/>
      <c r="CWL366" s="163"/>
      <c r="CWM366" s="163"/>
      <c r="CWN366" s="163"/>
      <c r="CWO366" s="163"/>
      <c r="CWP366" s="163"/>
      <c r="CWQ366" s="163"/>
      <c r="CWR366" s="163"/>
      <c r="CWS366" s="163"/>
      <c r="CWT366" s="163"/>
      <c r="CWU366" s="163"/>
      <c r="CWV366" s="163"/>
      <c r="CWW366" s="163"/>
      <c r="CWX366" s="163"/>
      <c r="CWY366" s="163"/>
      <c r="CWZ366" s="163"/>
      <c r="CXA366" s="163"/>
      <c r="CXB366" s="163"/>
      <c r="CXC366" s="163"/>
      <c r="CXD366" s="163"/>
      <c r="CXE366" s="163"/>
      <c r="CXF366" s="163"/>
      <c r="CXG366" s="163"/>
      <c r="CXH366" s="163"/>
      <c r="CXI366" s="163"/>
      <c r="CXJ366" s="163"/>
      <c r="CXK366" s="163"/>
      <c r="CXL366" s="163"/>
      <c r="CXM366" s="163"/>
      <c r="CXN366" s="163"/>
      <c r="CXO366" s="163"/>
      <c r="CXP366" s="163"/>
      <c r="CXQ366" s="163"/>
      <c r="CXR366" s="163"/>
      <c r="CXS366" s="163"/>
      <c r="CXT366" s="163"/>
      <c r="CXU366" s="163"/>
      <c r="CXV366" s="163"/>
      <c r="CXW366" s="163"/>
      <c r="CXX366" s="163"/>
      <c r="CXY366" s="163"/>
      <c r="CXZ366" s="163"/>
      <c r="CYA366" s="163"/>
      <c r="CYB366" s="163"/>
      <c r="CYC366" s="163"/>
      <c r="CYD366" s="163"/>
      <c r="CYE366" s="163"/>
      <c r="CYF366" s="163"/>
      <c r="CYG366" s="163"/>
      <c r="CYH366" s="163"/>
      <c r="CYI366" s="163"/>
      <c r="CYJ366" s="163"/>
      <c r="CYK366" s="163"/>
      <c r="CYL366" s="163"/>
      <c r="CYM366" s="163"/>
      <c r="CYN366" s="163"/>
      <c r="CYO366" s="163"/>
      <c r="CYP366" s="163"/>
      <c r="CYQ366" s="163"/>
      <c r="CYR366" s="163"/>
      <c r="CYS366" s="163"/>
      <c r="CYT366" s="163"/>
      <c r="CYU366" s="163"/>
      <c r="CYV366" s="163"/>
      <c r="CYW366" s="163"/>
      <c r="CYX366" s="163"/>
      <c r="CYY366" s="163"/>
      <c r="CYZ366" s="163"/>
      <c r="CZA366" s="163"/>
      <c r="CZB366" s="163"/>
      <c r="CZC366" s="163"/>
      <c r="CZD366" s="163"/>
      <c r="CZE366" s="163"/>
      <c r="CZF366" s="163"/>
      <c r="CZG366" s="163"/>
      <c r="CZH366" s="163"/>
      <c r="CZI366" s="163"/>
      <c r="CZJ366" s="163"/>
      <c r="CZK366" s="163"/>
      <c r="CZL366" s="163"/>
      <c r="CZM366" s="163"/>
      <c r="CZN366" s="163"/>
      <c r="CZO366" s="163"/>
      <c r="CZP366" s="163"/>
      <c r="CZQ366" s="163"/>
      <c r="CZR366" s="163"/>
      <c r="CZS366" s="163"/>
      <c r="CZT366" s="163"/>
      <c r="CZU366" s="163"/>
      <c r="CZV366" s="163"/>
      <c r="CZW366" s="163"/>
      <c r="CZX366" s="163"/>
      <c r="CZY366" s="163"/>
      <c r="CZZ366" s="163"/>
      <c r="DAA366" s="163"/>
      <c r="DAB366" s="163"/>
      <c r="DAC366" s="163"/>
      <c r="DAD366" s="163"/>
      <c r="DAE366" s="163"/>
      <c r="DAF366" s="163"/>
      <c r="DAG366" s="163"/>
      <c r="DAH366" s="163"/>
      <c r="DAI366" s="163"/>
      <c r="DAJ366" s="163"/>
      <c r="DAK366" s="163"/>
      <c r="DAL366" s="163"/>
      <c r="DAM366" s="163"/>
      <c r="DAN366" s="163"/>
      <c r="DAO366" s="163"/>
      <c r="DAP366" s="163"/>
      <c r="DAQ366" s="163"/>
      <c r="DAR366" s="163"/>
      <c r="DAS366" s="163"/>
      <c r="DAT366" s="163"/>
      <c r="DAU366" s="163"/>
      <c r="DAV366" s="163"/>
      <c r="DAW366" s="163"/>
      <c r="DAX366" s="163"/>
      <c r="DAY366" s="163"/>
      <c r="DAZ366" s="163"/>
      <c r="DBA366" s="163"/>
      <c r="DBB366" s="163"/>
      <c r="DBC366" s="163"/>
      <c r="DBD366" s="163"/>
      <c r="DBE366" s="163"/>
      <c r="DBF366" s="163"/>
      <c r="DBG366" s="163"/>
      <c r="DBH366" s="163"/>
      <c r="DBI366" s="163"/>
      <c r="DBJ366" s="163"/>
      <c r="DBK366" s="163"/>
      <c r="DBL366" s="163"/>
      <c r="DBM366" s="163"/>
      <c r="DBN366" s="163"/>
      <c r="DBO366" s="163"/>
      <c r="DBP366" s="163"/>
      <c r="DBQ366" s="163"/>
      <c r="DBR366" s="163"/>
      <c r="DBS366" s="163"/>
      <c r="DBT366" s="163"/>
      <c r="DBU366" s="163"/>
      <c r="DBV366" s="163"/>
      <c r="DBW366" s="163"/>
      <c r="DBX366" s="163"/>
      <c r="DBY366" s="163"/>
      <c r="DBZ366" s="163"/>
      <c r="DCA366" s="163"/>
      <c r="DCB366" s="163"/>
      <c r="DCC366" s="163"/>
      <c r="DCD366" s="163"/>
      <c r="DCE366" s="163"/>
      <c r="DCF366" s="163"/>
      <c r="DCG366" s="163"/>
      <c r="DCH366" s="163"/>
      <c r="DCI366" s="163"/>
      <c r="DCJ366" s="163"/>
      <c r="DCK366" s="163"/>
      <c r="DCL366" s="163"/>
      <c r="DCM366" s="163"/>
      <c r="DCN366" s="163"/>
      <c r="DCO366" s="163"/>
      <c r="DCP366" s="163"/>
      <c r="DCQ366" s="163"/>
      <c r="DCR366" s="163"/>
      <c r="DCS366" s="163"/>
      <c r="DCT366" s="163"/>
      <c r="DCU366" s="163"/>
      <c r="DCV366" s="163"/>
      <c r="DCW366" s="163"/>
      <c r="DCX366" s="163"/>
      <c r="DCY366" s="163"/>
      <c r="DCZ366" s="163"/>
      <c r="DDA366" s="163"/>
      <c r="DDB366" s="163"/>
      <c r="DDC366" s="163"/>
      <c r="DDD366" s="163"/>
      <c r="DDE366" s="163"/>
      <c r="DDF366" s="163"/>
      <c r="DDG366" s="163"/>
      <c r="DDH366" s="163"/>
      <c r="DDI366" s="163"/>
      <c r="DDJ366" s="163"/>
      <c r="DDK366" s="163"/>
      <c r="DDL366" s="163"/>
      <c r="DDM366" s="163"/>
      <c r="DDN366" s="163"/>
      <c r="DDO366" s="163"/>
      <c r="DDP366" s="163"/>
      <c r="DDQ366" s="163"/>
      <c r="DDR366" s="163"/>
      <c r="DDS366" s="163"/>
      <c r="DDT366" s="163"/>
      <c r="DDU366" s="163"/>
      <c r="DDV366" s="163"/>
      <c r="DDW366" s="163"/>
      <c r="DDX366" s="163"/>
      <c r="DDY366" s="163"/>
      <c r="DDZ366" s="163"/>
      <c r="DEA366" s="163"/>
      <c r="DEB366" s="163"/>
      <c r="DEC366" s="163"/>
      <c r="DED366" s="163"/>
      <c r="DEE366" s="163"/>
      <c r="DEF366" s="163"/>
      <c r="DEG366" s="163"/>
      <c r="DEH366" s="163"/>
      <c r="DEI366" s="163"/>
      <c r="DEJ366" s="163"/>
      <c r="DEK366" s="163"/>
      <c r="DEL366" s="163"/>
      <c r="DEM366" s="163"/>
      <c r="DEN366" s="163"/>
      <c r="DEO366" s="163"/>
      <c r="DEP366" s="163"/>
      <c r="DEQ366" s="163"/>
      <c r="DER366" s="163"/>
      <c r="DES366" s="163"/>
      <c r="DET366" s="163"/>
      <c r="DEU366" s="163"/>
      <c r="DEV366" s="163"/>
      <c r="DEW366" s="163"/>
      <c r="DEX366" s="163"/>
      <c r="DEY366" s="163"/>
      <c r="DEZ366" s="163"/>
      <c r="DFA366" s="163"/>
      <c r="DFB366" s="163"/>
      <c r="DFC366" s="163"/>
      <c r="DFD366" s="163"/>
      <c r="DFE366" s="163"/>
      <c r="DFF366" s="163"/>
      <c r="DFG366" s="163"/>
      <c r="DFH366" s="163"/>
      <c r="DFI366" s="163"/>
      <c r="DFJ366" s="163"/>
      <c r="DFK366" s="163"/>
      <c r="DFL366" s="163"/>
      <c r="DFM366" s="163"/>
      <c r="DFN366" s="163"/>
      <c r="DFO366" s="163"/>
      <c r="DFP366" s="163"/>
      <c r="DFQ366" s="163"/>
      <c r="DFR366" s="163"/>
      <c r="DFS366" s="163"/>
      <c r="DFT366" s="163"/>
      <c r="DFU366" s="163"/>
      <c r="DFV366" s="163"/>
      <c r="DFW366" s="163"/>
      <c r="DFX366" s="163"/>
      <c r="DFY366" s="163"/>
      <c r="DFZ366" s="163"/>
      <c r="DGA366" s="163"/>
      <c r="DGB366" s="163"/>
      <c r="DGC366" s="163"/>
      <c r="DGD366" s="163"/>
      <c r="DGE366" s="163"/>
      <c r="DGF366" s="163"/>
      <c r="DGG366" s="163"/>
      <c r="DGH366" s="163"/>
      <c r="DGI366" s="163"/>
      <c r="DGJ366" s="163"/>
      <c r="DGK366" s="163"/>
      <c r="DGL366" s="163"/>
      <c r="DGM366" s="163"/>
      <c r="DGN366" s="163"/>
      <c r="DGO366" s="163"/>
      <c r="DGP366" s="163"/>
      <c r="DGQ366" s="163"/>
      <c r="DGR366" s="163"/>
      <c r="DGS366" s="163"/>
      <c r="DGT366" s="163"/>
      <c r="DGU366" s="163"/>
      <c r="DGV366" s="163"/>
      <c r="DGW366" s="163"/>
      <c r="DGX366" s="163"/>
      <c r="DGY366" s="163"/>
      <c r="DGZ366" s="163"/>
      <c r="DHA366" s="163"/>
      <c r="DHB366" s="163"/>
      <c r="DHC366" s="163"/>
      <c r="DHD366" s="163"/>
      <c r="DHE366" s="163"/>
      <c r="DHF366" s="163"/>
      <c r="DHG366" s="163"/>
      <c r="DHH366" s="163"/>
      <c r="DHI366" s="163"/>
      <c r="DHJ366" s="163"/>
      <c r="DHK366" s="163"/>
      <c r="DHL366" s="163"/>
      <c r="DHM366" s="163"/>
      <c r="DHN366" s="163"/>
      <c r="DHO366" s="163"/>
      <c r="DHP366" s="163"/>
      <c r="DHQ366" s="163"/>
      <c r="DHR366" s="163"/>
      <c r="DHS366" s="163"/>
      <c r="DHT366" s="163"/>
      <c r="DHU366" s="163"/>
      <c r="DHV366" s="163"/>
      <c r="DHW366" s="163"/>
      <c r="DHX366" s="163"/>
      <c r="DHY366" s="163"/>
      <c r="DHZ366" s="163"/>
      <c r="DIA366" s="163"/>
      <c r="DIB366" s="163"/>
      <c r="DIC366" s="163"/>
      <c r="DID366" s="163"/>
      <c r="DIE366" s="163"/>
      <c r="DIF366" s="163"/>
      <c r="DIG366" s="163"/>
      <c r="DIH366" s="163"/>
      <c r="DII366" s="163"/>
      <c r="DIJ366" s="163"/>
      <c r="DIK366" s="163"/>
      <c r="DIL366" s="163"/>
      <c r="DIM366" s="163"/>
      <c r="DIN366" s="163"/>
      <c r="DIO366" s="163"/>
      <c r="DIP366" s="163"/>
      <c r="DIQ366" s="163"/>
      <c r="DIR366" s="163"/>
      <c r="DIS366" s="163"/>
      <c r="DIT366" s="163"/>
      <c r="DIU366" s="163"/>
      <c r="DIV366" s="163"/>
      <c r="DIW366" s="163"/>
      <c r="DIX366" s="163"/>
      <c r="DIY366" s="163"/>
      <c r="DIZ366" s="163"/>
      <c r="DJA366" s="163"/>
      <c r="DJB366" s="163"/>
      <c r="DJC366" s="163"/>
      <c r="DJD366" s="163"/>
      <c r="DJE366" s="163"/>
      <c r="DJF366" s="163"/>
      <c r="DJG366" s="163"/>
      <c r="DJH366" s="163"/>
      <c r="DJI366" s="163"/>
      <c r="DJJ366" s="163"/>
      <c r="DJK366" s="163"/>
      <c r="DJL366" s="163"/>
      <c r="DJM366" s="163"/>
      <c r="DJN366" s="163"/>
      <c r="DJO366" s="163"/>
      <c r="DJP366" s="163"/>
      <c r="DJQ366" s="163"/>
      <c r="DJR366" s="163"/>
      <c r="DJS366" s="163"/>
      <c r="DJT366" s="163"/>
      <c r="DJU366" s="163"/>
      <c r="DJV366" s="163"/>
      <c r="DJW366" s="163"/>
      <c r="DJX366" s="163"/>
      <c r="DJY366" s="163"/>
      <c r="DJZ366" s="163"/>
      <c r="DKA366" s="163"/>
      <c r="DKB366" s="163"/>
      <c r="DKC366" s="163"/>
      <c r="DKD366" s="163"/>
      <c r="DKE366" s="163"/>
      <c r="DKF366" s="163"/>
      <c r="DKG366" s="163"/>
      <c r="DKH366" s="163"/>
      <c r="DKI366" s="163"/>
      <c r="DKJ366" s="163"/>
      <c r="DKK366" s="163"/>
      <c r="DKL366" s="163"/>
      <c r="DKM366" s="163"/>
      <c r="DKN366" s="163"/>
      <c r="DKO366" s="163"/>
      <c r="DKP366" s="163"/>
      <c r="DKQ366" s="163"/>
      <c r="DKR366" s="163"/>
      <c r="DKS366" s="163"/>
      <c r="DKT366" s="163"/>
      <c r="DKU366" s="163"/>
      <c r="DKV366" s="163"/>
      <c r="DKW366" s="163"/>
      <c r="DKX366" s="163"/>
      <c r="DKY366" s="163"/>
      <c r="DKZ366" s="163"/>
      <c r="DLA366" s="163"/>
      <c r="DLB366" s="163"/>
      <c r="DLC366" s="163"/>
      <c r="DLD366" s="163"/>
      <c r="DLE366" s="163"/>
      <c r="DLF366" s="163"/>
      <c r="DLG366" s="163"/>
      <c r="DLH366" s="163"/>
      <c r="DLI366" s="163"/>
      <c r="DLJ366" s="163"/>
      <c r="DLK366" s="163"/>
      <c r="DLL366" s="163"/>
      <c r="DLM366" s="163"/>
      <c r="DLN366" s="163"/>
      <c r="DLO366" s="163"/>
      <c r="DLP366" s="163"/>
      <c r="DLQ366" s="163"/>
      <c r="DLR366" s="163"/>
      <c r="DLS366" s="163"/>
      <c r="DLT366" s="163"/>
      <c r="DLU366" s="163"/>
      <c r="DLV366" s="163"/>
      <c r="DLW366" s="163"/>
      <c r="DLX366" s="163"/>
      <c r="DLY366" s="163"/>
      <c r="DLZ366" s="163"/>
      <c r="DMA366" s="163"/>
      <c r="DMB366" s="163"/>
      <c r="DMC366" s="163"/>
      <c r="DMD366" s="163"/>
      <c r="DME366" s="163"/>
      <c r="DMF366" s="163"/>
      <c r="DMG366" s="163"/>
      <c r="DMH366" s="163"/>
      <c r="DMI366" s="163"/>
      <c r="DMJ366" s="163"/>
      <c r="DMK366" s="163"/>
      <c r="DML366" s="163"/>
      <c r="DMM366" s="163"/>
      <c r="DMN366" s="163"/>
      <c r="DMO366" s="163"/>
      <c r="DMP366" s="163"/>
      <c r="DMQ366" s="163"/>
      <c r="DMR366" s="163"/>
      <c r="DMS366" s="163"/>
      <c r="DMT366" s="163"/>
      <c r="DMU366" s="163"/>
      <c r="DMV366" s="163"/>
      <c r="DMW366" s="163"/>
      <c r="DMX366" s="163"/>
      <c r="DMY366" s="163"/>
      <c r="DMZ366" s="163"/>
      <c r="DNA366" s="163"/>
      <c r="DNB366" s="163"/>
      <c r="DNC366" s="163"/>
      <c r="DND366" s="163"/>
      <c r="DNE366" s="163"/>
      <c r="DNF366" s="163"/>
      <c r="DNG366" s="163"/>
      <c r="DNH366" s="163"/>
      <c r="DNI366" s="163"/>
      <c r="DNJ366" s="163"/>
      <c r="DNK366" s="163"/>
      <c r="DNL366" s="163"/>
      <c r="DNM366" s="163"/>
      <c r="DNN366" s="163"/>
      <c r="DNO366" s="163"/>
      <c r="DNP366" s="163"/>
      <c r="DNQ366" s="163"/>
      <c r="DNR366" s="163"/>
      <c r="DNS366" s="163"/>
      <c r="DNT366" s="163"/>
      <c r="DNU366" s="163"/>
      <c r="DNV366" s="163"/>
      <c r="DNW366" s="163"/>
      <c r="DNX366" s="163"/>
      <c r="DNY366" s="163"/>
      <c r="DNZ366" s="163"/>
      <c r="DOA366" s="163"/>
      <c r="DOB366" s="163"/>
      <c r="DOC366" s="163"/>
      <c r="DOD366" s="163"/>
      <c r="DOE366" s="163"/>
      <c r="DOF366" s="163"/>
      <c r="DOG366" s="163"/>
      <c r="DOH366" s="163"/>
      <c r="DOI366" s="163"/>
      <c r="DOJ366" s="163"/>
      <c r="DOK366" s="163"/>
      <c r="DOL366" s="163"/>
      <c r="DOM366" s="163"/>
      <c r="DON366" s="163"/>
      <c r="DOO366" s="163"/>
      <c r="DOP366" s="163"/>
      <c r="DOQ366" s="163"/>
      <c r="DOR366" s="163"/>
      <c r="DOS366" s="163"/>
      <c r="DOT366" s="163"/>
      <c r="DOU366" s="163"/>
      <c r="DOV366" s="163"/>
      <c r="DOW366" s="163"/>
      <c r="DOX366" s="163"/>
      <c r="DOY366" s="163"/>
      <c r="DOZ366" s="163"/>
      <c r="DPA366" s="163"/>
      <c r="DPB366" s="163"/>
      <c r="DPC366" s="163"/>
      <c r="DPD366" s="163"/>
      <c r="DPE366" s="163"/>
      <c r="DPF366" s="163"/>
      <c r="DPG366" s="163"/>
      <c r="DPH366" s="163"/>
      <c r="DPI366" s="163"/>
      <c r="DPJ366" s="163"/>
      <c r="DPK366" s="163"/>
      <c r="DPL366" s="163"/>
      <c r="DPM366" s="163"/>
      <c r="DPN366" s="163"/>
      <c r="DPO366" s="163"/>
      <c r="DPP366" s="163"/>
      <c r="DPQ366" s="163"/>
      <c r="DPR366" s="163"/>
      <c r="DPS366" s="163"/>
      <c r="DPT366" s="163"/>
      <c r="DPU366" s="163"/>
      <c r="DPV366" s="163"/>
      <c r="DPW366" s="163"/>
      <c r="DPX366" s="163"/>
      <c r="DPY366" s="163"/>
      <c r="DPZ366" s="163"/>
      <c r="DQA366" s="163"/>
      <c r="DQB366" s="163"/>
      <c r="DQC366" s="163"/>
      <c r="DQD366" s="163"/>
      <c r="DQE366" s="163"/>
      <c r="DQF366" s="163"/>
      <c r="DQG366" s="163"/>
      <c r="DQH366" s="163"/>
      <c r="DQI366" s="163"/>
      <c r="DQJ366" s="163"/>
      <c r="DQK366" s="163"/>
      <c r="DQL366" s="163"/>
      <c r="DQM366" s="163"/>
      <c r="DQN366" s="163"/>
      <c r="DQO366" s="163"/>
      <c r="DQP366" s="163"/>
      <c r="DQQ366" s="163"/>
      <c r="DQR366" s="163"/>
      <c r="DQS366" s="163"/>
      <c r="DQT366" s="163"/>
      <c r="DQU366" s="163"/>
      <c r="DQV366" s="163"/>
      <c r="DQW366" s="163"/>
      <c r="DQX366" s="163"/>
      <c r="DQY366" s="163"/>
      <c r="DQZ366" s="163"/>
      <c r="DRA366" s="163"/>
      <c r="DRB366" s="163"/>
      <c r="DRC366" s="163"/>
      <c r="DRD366" s="163"/>
      <c r="DRE366" s="163"/>
      <c r="DRF366" s="163"/>
      <c r="DRG366" s="163"/>
      <c r="DRH366" s="163"/>
      <c r="DRI366" s="163"/>
      <c r="DRJ366" s="163"/>
      <c r="DRK366" s="163"/>
      <c r="DRL366" s="163"/>
      <c r="DRM366" s="163"/>
      <c r="DRN366" s="163"/>
      <c r="DRO366" s="163"/>
      <c r="DRP366" s="163"/>
      <c r="DRQ366" s="163"/>
      <c r="DRR366" s="163"/>
      <c r="DRS366" s="163"/>
      <c r="DRT366" s="163"/>
      <c r="DRU366" s="163"/>
      <c r="DRV366" s="163"/>
      <c r="DRW366" s="163"/>
      <c r="DRX366" s="163"/>
      <c r="DRY366" s="163"/>
      <c r="DRZ366" s="163"/>
      <c r="DSA366" s="163"/>
      <c r="DSB366" s="163"/>
      <c r="DSC366" s="163"/>
      <c r="DSD366" s="163"/>
      <c r="DSE366" s="163"/>
      <c r="DSF366" s="163"/>
      <c r="DSG366" s="163"/>
      <c r="DSH366" s="163"/>
      <c r="DSI366" s="163"/>
      <c r="DSJ366" s="163"/>
      <c r="DSK366" s="163"/>
      <c r="DSL366" s="163"/>
      <c r="DSM366" s="163"/>
      <c r="DSN366" s="163"/>
      <c r="DSO366" s="163"/>
      <c r="DSP366" s="163"/>
      <c r="DSQ366" s="163"/>
      <c r="DSR366" s="163"/>
      <c r="DSS366" s="163"/>
      <c r="DST366" s="163"/>
      <c r="DSU366" s="163"/>
      <c r="DSV366" s="163"/>
      <c r="DSW366" s="163"/>
      <c r="DSX366" s="163"/>
      <c r="DSY366" s="163"/>
      <c r="DSZ366" s="163"/>
      <c r="DTA366" s="163"/>
      <c r="DTB366" s="163"/>
      <c r="DTC366" s="163"/>
      <c r="DTD366" s="163"/>
      <c r="DTE366" s="163"/>
      <c r="DTF366" s="163"/>
      <c r="DTG366" s="163"/>
      <c r="DTH366" s="163"/>
      <c r="DTI366" s="163"/>
      <c r="DTJ366" s="163"/>
      <c r="DTK366" s="163"/>
      <c r="DTL366" s="163"/>
      <c r="DTM366" s="163"/>
      <c r="DTN366" s="163"/>
      <c r="DTO366" s="163"/>
      <c r="DTP366" s="163"/>
      <c r="DTQ366" s="163"/>
      <c r="DTR366" s="163"/>
      <c r="DTS366" s="163"/>
      <c r="DTT366" s="163"/>
      <c r="DTU366" s="163"/>
      <c r="DTV366" s="163"/>
      <c r="DTW366" s="163"/>
      <c r="DTX366" s="163"/>
      <c r="DTY366" s="163"/>
      <c r="DTZ366" s="163"/>
      <c r="DUA366" s="163"/>
      <c r="DUB366" s="163"/>
      <c r="DUC366" s="163"/>
      <c r="DUD366" s="163"/>
      <c r="DUE366" s="163"/>
      <c r="DUF366" s="163"/>
      <c r="DUG366" s="163"/>
      <c r="DUH366" s="163"/>
      <c r="DUI366" s="163"/>
      <c r="DUJ366" s="163"/>
      <c r="DUK366" s="163"/>
      <c r="DUL366" s="163"/>
      <c r="DUM366" s="163"/>
      <c r="DUN366" s="163"/>
      <c r="DUO366" s="163"/>
      <c r="DUP366" s="163"/>
      <c r="DUQ366" s="163"/>
      <c r="DUR366" s="163"/>
      <c r="DUS366" s="163"/>
      <c r="DUT366" s="163"/>
      <c r="DUU366" s="163"/>
      <c r="DUV366" s="163"/>
      <c r="DUW366" s="163"/>
      <c r="DUX366" s="163"/>
      <c r="DUY366" s="163"/>
      <c r="DUZ366" s="163"/>
      <c r="DVA366" s="163"/>
      <c r="DVB366" s="163"/>
      <c r="DVC366" s="163"/>
      <c r="DVD366" s="163"/>
      <c r="DVE366" s="163"/>
      <c r="DVF366" s="163"/>
      <c r="DVG366" s="163"/>
      <c r="DVH366" s="163"/>
      <c r="DVI366" s="163"/>
      <c r="DVJ366" s="163"/>
      <c r="DVK366" s="163"/>
      <c r="DVL366" s="163"/>
      <c r="DVM366" s="163"/>
      <c r="DVN366" s="163"/>
      <c r="DVO366" s="163"/>
      <c r="DVP366" s="163"/>
      <c r="DVQ366" s="163"/>
      <c r="DVR366" s="163"/>
      <c r="DVS366" s="163"/>
      <c r="DVT366" s="163"/>
      <c r="DVU366" s="163"/>
      <c r="DVV366" s="163"/>
      <c r="DVW366" s="163"/>
      <c r="DVX366" s="163"/>
      <c r="DVY366" s="163"/>
      <c r="DVZ366" s="163"/>
      <c r="DWA366" s="163"/>
      <c r="DWB366" s="163"/>
      <c r="DWC366" s="163"/>
      <c r="DWD366" s="163"/>
      <c r="DWE366" s="163"/>
      <c r="DWF366" s="163"/>
      <c r="DWG366" s="163"/>
      <c r="DWH366" s="163"/>
      <c r="DWI366" s="163"/>
      <c r="DWJ366" s="163"/>
      <c r="DWK366" s="163"/>
      <c r="DWL366" s="163"/>
      <c r="DWM366" s="163"/>
      <c r="DWN366" s="163"/>
      <c r="DWO366" s="163"/>
      <c r="DWP366" s="163"/>
      <c r="DWQ366" s="163"/>
      <c r="DWR366" s="163"/>
      <c r="DWS366" s="163"/>
      <c r="DWT366" s="163"/>
      <c r="DWU366" s="163"/>
      <c r="DWV366" s="163"/>
      <c r="DWW366" s="163"/>
      <c r="DWX366" s="163"/>
      <c r="DWY366" s="163"/>
      <c r="DWZ366" s="163"/>
      <c r="DXA366" s="163"/>
      <c r="DXB366" s="163"/>
      <c r="DXC366" s="163"/>
      <c r="DXD366" s="163"/>
      <c r="DXE366" s="163"/>
      <c r="DXF366" s="163"/>
      <c r="DXG366" s="163"/>
      <c r="DXH366" s="163"/>
      <c r="DXI366" s="163"/>
      <c r="DXJ366" s="163"/>
      <c r="DXK366" s="163"/>
      <c r="DXL366" s="163"/>
      <c r="DXM366" s="163"/>
      <c r="DXN366" s="163"/>
      <c r="DXO366" s="163"/>
      <c r="DXP366" s="163"/>
      <c r="DXQ366" s="163"/>
      <c r="DXR366" s="163"/>
      <c r="DXS366" s="163"/>
      <c r="DXT366" s="163"/>
      <c r="DXU366" s="163"/>
      <c r="DXV366" s="163"/>
      <c r="DXW366" s="163"/>
      <c r="DXX366" s="163"/>
      <c r="DXY366" s="163"/>
      <c r="DXZ366" s="163"/>
      <c r="DYA366" s="163"/>
      <c r="DYB366" s="163"/>
      <c r="DYC366" s="163"/>
      <c r="DYD366" s="163"/>
      <c r="DYE366" s="163"/>
      <c r="DYF366" s="163"/>
      <c r="DYG366" s="163"/>
      <c r="DYH366" s="163"/>
      <c r="DYI366" s="163"/>
      <c r="DYJ366" s="163"/>
      <c r="DYK366" s="163"/>
      <c r="DYL366" s="163"/>
      <c r="DYM366" s="163"/>
      <c r="DYN366" s="163"/>
      <c r="DYO366" s="163"/>
      <c r="DYP366" s="163"/>
      <c r="DYQ366" s="163"/>
      <c r="DYR366" s="163"/>
      <c r="DYS366" s="163"/>
      <c r="DYT366" s="163"/>
      <c r="DYU366" s="163"/>
      <c r="DYV366" s="163"/>
      <c r="DYW366" s="163"/>
      <c r="DYX366" s="163"/>
      <c r="DYY366" s="163"/>
      <c r="DYZ366" s="163"/>
      <c r="DZA366" s="163"/>
      <c r="DZB366" s="163"/>
      <c r="DZC366" s="163"/>
      <c r="DZD366" s="163"/>
      <c r="DZE366" s="163"/>
      <c r="DZF366" s="163"/>
      <c r="DZG366" s="163"/>
      <c r="DZH366" s="163"/>
      <c r="DZI366" s="163"/>
      <c r="DZJ366" s="163"/>
      <c r="DZK366" s="163"/>
      <c r="DZL366" s="163"/>
      <c r="DZM366" s="163"/>
      <c r="DZN366" s="163"/>
      <c r="DZO366" s="163"/>
      <c r="DZP366" s="163"/>
      <c r="DZQ366" s="163"/>
      <c r="DZR366" s="163"/>
      <c r="DZS366" s="163"/>
      <c r="DZT366" s="163"/>
      <c r="DZU366" s="163"/>
      <c r="DZV366" s="163"/>
      <c r="DZW366" s="163"/>
      <c r="DZX366" s="163"/>
      <c r="DZY366" s="163"/>
      <c r="DZZ366" s="163"/>
      <c r="EAA366" s="163"/>
      <c r="EAB366" s="163"/>
      <c r="EAC366" s="163"/>
      <c r="EAD366" s="163"/>
      <c r="EAE366" s="163"/>
      <c r="EAF366" s="163"/>
      <c r="EAG366" s="163"/>
      <c r="EAH366" s="163"/>
      <c r="EAI366" s="163"/>
      <c r="EAJ366" s="163"/>
      <c r="EAK366" s="163"/>
      <c r="EAL366" s="163"/>
      <c r="EAM366" s="163"/>
      <c r="EAN366" s="163"/>
      <c r="EAO366" s="163"/>
      <c r="EAP366" s="163"/>
      <c r="EAQ366" s="163"/>
      <c r="EAR366" s="163"/>
      <c r="EAS366" s="163"/>
      <c r="EAT366" s="163"/>
      <c r="EAU366" s="163"/>
      <c r="EAV366" s="163"/>
      <c r="EAW366" s="163"/>
      <c r="EAX366" s="163"/>
      <c r="EAY366" s="163"/>
      <c r="EAZ366" s="163"/>
      <c r="EBA366" s="163"/>
      <c r="EBB366" s="163"/>
      <c r="EBC366" s="163"/>
      <c r="EBD366" s="163"/>
      <c r="EBE366" s="163"/>
      <c r="EBF366" s="163"/>
      <c r="EBG366" s="163"/>
      <c r="EBH366" s="163"/>
      <c r="EBI366" s="163"/>
      <c r="EBJ366" s="163"/>
      <c r="EBK366" s="163"/>
      <c r="EBL366" s="163"/>
      <c r="EBM366" s="163"/>
      <c r="EBN366" s="163"/>
      <c r="EBO366" s="163"/>
      <c r="EBP366" s="163"/>
      <c r="EBQ366" s="163"/>
      <c r="EBR366" s="163"/>
      <c r="EBS366" s="163"/>
      <c r="EBT366" s="163"/>
      <c r="EBU366" s="163"/>
      <c r="EBV366" s="163"/>
      <c r="EBW366" s="163"/>
      <c r="EBX366" s="163"/>
      <c r="EBY366" s="163"/>
      <c r="EBZ366" s="163"/>
      <c r="ECA366" s="163"/>
      <c r="ECB366" s="163"/>
      <c r="ECC366" s="163"/>
      <c r="ECD366" s="163"/>
      <c r="ECE366" s="163"/>
      <c r="ECF366" s="163"/>
      <c r="ECG366" s="163"/>
      <c r="ECH366" s="163"/>
      <c r="ECI366" s="163"/>
      <c r="ECJ366" s="163"/>
      <c r="ECK366" s="163"/>
      <c r="ECL366" s="163"/>
      <c r="ECM366" s="163"/>
      <c r="ECN366" s="163"/>
      <c r="ECO366" s="163"/>
      <c r="ECP366" s="163"/>
      <c r="ECQ366" s="163"/>
      <c r="ECR366" s="163"/>
      <c r="ECS366" s="163"/>
      <c r="ECT366" s="163"/>
      <c r="ECU366" s="163"/>
      <c r="ECV366" s="163"/>
      <c r="ECW366" s="163"/>
      <c r="ECX366" s="163"/>
      <c r="ECY366" s="163"/>
      <c r="ECZ366" s="163"/>
      <c r="EDA366" s="163"/>
      <c r="EDB366" s="163"/>
      <c r="EDC366" s="163"/>
      <c r="EDD366" s="163"/>
      <c r="EDE366" s="163"/>
      <c r="EDF366" s="163"/>
      <c r="EDG366" s="163"/>
      <c r="EDH366" s="163"/>
      <c r="EDI366" s="163"/>
      <c r="EDJ366" s="163"/>
      <c r="EDK366" s="163"/>
      <c r="EDL366" s="163"/>
      <c r="EDM366" s="163"/>
      <c r="EDN366" s="163"/>
      <c r="EDO366" s="163"/>
      <c r="EDP366" s="163"/>
      <c r="EDQ366" s="163"/>
      <c r="EDR366" s="163"/>
      <c r="EDS366" s="163"/>
      <c r="EDT366" s="163"/>
      <c r="EDU366" s="163"/>
      <c r="EDV366" s="163"/>
      <c r="EDW366" s="163"/>
      <c r="EDX366" s="163"/>
      <c r="EDY366" s="163"/>
      <c r="EDZ366" s="163"/>
      <c r="EEA366" s="163"/>
      <c r="EEB366" s="163"/>
      <c r="EEC366" s="163"/>
      <c r="EED366" s="163"/>
      <c r="EEE366" s="163"/>
      <c r="EEF366" s="163"/>
      <c r="EEG366" s="163"/>
      <c r="EEH366" s="163"/>
      <c r="EEI366" s="163"/>
      <c r="EEJ366" s="163"/>
      <c r="EEK366" s="163"/>
      <c r="EEL366" s="163"/>
      <c r="EEM366" s="163"/>
      <c r="EEN366" s="163"/>
      <c r="EEO366" s="163"/>
      <c r="EEP366" s="163"/>
      <c r="EEQ366" s="163"/>
      <c r="EER366" s="163"/>
      <c r="EES366" s="163"/>
      <c r="EET366" s="163"/>
      <c r="EEU366" s="163"/>
      <c r="EEV366" s="163"/>
      <c r="EEW366" s="163"/>
      <c r="EEX366" s="163"/>
      <c r="EEY366" s="163"/>
      <c r="EEZ366" s="163"/>
      <c r="EFA366" s="163"/>
      <c r="EFB366" s="163"/>
      <c r="EFC366" s="163"/>
      <c r="EFD366" s="163"/>
      <c r="EFE366" s="163"/>
      <c r="EFF366" s="163"/>
      <c r="EFG366" s="163"/>
      <c r="EFH366" s="163"/>
      <c r="EFI366" s="163"/>
      <c r="EFJ366" s="163"/>
      <c r="EFK366" s="163"/>
      <c r="EFL366" s="163"/>
      <c r="EFM366" s="163"/>
      <c r="EFN366" s="163"/>
      <c r="EFO366" s="163"/>
      <c r="EFP366" s="163"/>
      <c r="EFQ366" s="163"/>
      <c r="EFR366" s="163"/>
      <c r="EFS366" s="163"/>
      <c r="EFT366" s="163"/>
      <c r="EFU366" s="163"/>
      <c r="EFV366" s="163"/>
      <c r="EFW366" s="163"/>
      <c r="EFX366" s="163"/>
      <c r="EFY366" s="163"/>
      <c r="EFZ366" s="163"/>
      <c r="EGA366" s="163"/>
      <c r="EGB366" s="163"/>
      <c r="EGC366" s="163"/>
      <c r="EGD366" s="163"/>
      <c r="EGE366" s="163"/>
      <c r="EGF366" s="163"/>
      <c r="EGG366" s="163"/>
      <c r="EGH366" s="163"/>
      <c r="EGI366" s="163"/>
      <c r="EGJ366" s="163"/>
      <c r="EGK366" s="163"/>
      <c r="EGL366" s="163"/>
      <c r="EGM366" s="163"/>
      <c r="EGN366" s="163"/>
      <c r="EGO366" s="163"/>
      <c r="EGP366" s="163"/>
      <c r="EGQ366" s="163"/>
      <c r="EGR366" s="163"/>
      <c r="EGS366" s="163"/>
      <c r="EGT366" s="163"/>
      <c r="EGU366" s="163"/>
      <c r="EGV366" s="163"/>
      <c r="EGW366" s="163"/>
      <c r="EGX366" s="163"/>
      <c r="EGY366" s="163"/>
      <c r="EGZ366" s="163"/>
      <c r="EHA366" s="163"/>
      <c r="EHB366" s="163"/>
      <c r="EHC366" s="163"/>
      <c r="EHD366" s="163"/>
      <c r="EHE366" s="163"/>
      <c r="EHF366" s="163"/>
      <c r="EHG366" s="163"/>
      <c r="EHH366" s="163"/>
      <c r="EHI366" s="163"/>
      <c r="EHJ366" s="163"/>
      <c r="EHK366" s="163"/>
      <c r="EHL366" s="163"/>
      <c r="EHM366" s="163"/>
      <c r="EHN366" s="163"/>
      <c r="EHO366" s="163"/>
      <c r="EHP366" s="163"/>
      <c r="EHQ366" s="163"/>
      <c r="EHR366" s="163"/>
      <c r="EHS366" s="163"/>
      <c r="EHT366" s="163"/>
      <c r="EHU366" s="163"/>
      <c r="EHV366" s="163"/>
      <c r="EHW366" s="163"/>
      <c r="EHX366" s="163"/>
      <c r="EHY366" s="163"/>
      <c r="EHZ366" s="163"/>
      <c r="EIA366" s="163"/>
      <c r="EIB366" s="163"/>
      <c r="EIC366" s="163"/>
      <c r="EID366" s="163"/>
      <c r="EIE366" s="163"/>
      <c r="EIF366" s="163"/>
      <c r="EIG366" s="163"/>
      <c r="EIH366" s="163"/>
      <c r="EII366" s="163"/>
      <c r="EIJ366" s="163"/>
      <c r="EIK366" s="163"/>
      <c r="EIL366" s="163"/>
      <c r="EIM366" s="163"/>
      <c r="EIN366" s="163"/>
      <c r="EIO366" s="163"/>
      <c r="EIP366" s="163"/>
      <c r="EIQ366" s="163"/>
      <c r="EIR366" s="163"/>
      <c r="EIS366" s="163"/>
      <c r="EIT366" s="163"/>
      <c r="EIU366" s="163"/>
      <c r="EIV366" s="163"/>
      <c r="EIW366" s="163"/>
      <c r="EIX366" s="163"/>
      <c r="EIY366" s="163"/>
      <c r="EIZ366" s="163"/>
      <c r="EJA366" s="163"/>
      <c r="EJB366" s="163"/>
      <c r="EJC366" s="163"/>
      <c r="EJD366" s="163"/>
      <c r="EJE366" s="163"/>
      <c r="EJF366" s="163"/>
      <c r="EJG366" s="163"/>
      <c r="EJH366" s="163"/>
      <c r="EJI366" s="163"/>
      <c r="EJJ366" s="163"/>
      <c r="EJK366" s="163"/>
      <c r="EJL366" s="163"/>
      <c r="EJM366" s="163"/>
      <c r="EJN366" s="163"/>
      <c r="EJO366" s="163"/>
      <c r="EJP366" s="163"/>
      <c r="EJQ366" s="163"/>
      <c r="EJR366" s="163"/>
      <c r="EJS366" s="163"/>
      <c r="EJT366" s="163"/>
      <c r="EJU366" s="163"/>
      <c r="EJV366" s="163"/>
      <c r="EJW366" s="163"/>
      <c r="EJX366" s="163"/>
      <c r="EJY366" s="163"/>
      <c r="EJZ366" s="163"/>
      <c r="EKA366" s="163"/>
      <c r="EKB366" s="163"/>
      <c r="EKC366" s="163"/>
      <c r="EKD366" s="163"/>
      <c r="EKE366" s="163"/>
      <c r="EKF366" s="163"/>
      <c r="EKG366" s="163"/>
      <c r="EKH366" s="163"/>
      <c r="EKI366" s="163"/>
      <c r="EKJ366" s="163"/>
      <c r="EKK366" s="163"/>
      <c r="EKL366" s="163"/>
      <c r="EKM366" s="163"/>
      <c r="EKN366" s="163"/>
      <c r="EKO366" s="163"/>
      <c r="EKP366" s="163"/>
      <c r="EKQ366" s="163"/>
      <c r="EKR366" s="163"/>
      <c r="EKS366" s="163"/>
      <c r="EKT366" s="163"/>
      <c r="EKU366" s="163"/>
      <c r="EKV366" s="163"/>
      <c r="EKW366" s="163"/>
      <c r="EKX366" s="163"/>
      <c r="EKY366" s="163"/>
      <c r="EKZ366" s="163"/>
      <c r="ELA366" s="163"/>
      <c r="ELB366" s="163"/>
      <c r="ELC366" s="163"/>
      <c r="ELD366" s="163"/>
      <c r="ELE366" s="163"/>
      <c r="ELF366" s="163"/>
      <c r="ELG366" s="163"/>
      <c r="ELH366" s="163"/>
      <c r="ELI366" s="163"/>
      <c r="ELJ366" s="163"/>
      <c r="ELK366" s="163"/>
      <c r="ELL366" s="163"/>
      <c r="ELM366" s="163"/>
      <c r="ELN366" s="163"/>
      <c r="ELO366" s="163"/>
      <c r="ELP366" s="163"/>
      <c r="ELQ366" s="163"/>
      <c r="ELR366" s="163"/>
      <c r="ELS366" s="163"/>
      <c r="ELT366" s="163"/>
      <c r="ELU366" s="163"/>
      <c r="ELV366" s="163"/>
      <c r="ELW366" s="163"/>
      <c r="ELX366" s="163"/>
      <c r="ELY366" s="163"/>
      <c r="ELZ366" s="163"/>
      <c r="EMA366" s="163"/>
      <c r="EMB366" s="163"/>
      <c r="EMC366" s="163"/>
      <c r="EMD366" s="163"/>
      <c r="EME366" s="163"/>
      <c r="EMF366" s="163"/>
      <c r="EMG366" s="163"/>
      <c r="EMH366" s="163"/>
      <c r="EMI366" s="163"/>
      <c r="EMJ366" s="163"/>
      <c r="EMK366" s="163"/>
      <c r="EML366" s="163"/>
      <c r="EMM366" s="163"/>
      <c r="EMN366" s="163"/>
      <c r="EMO366" s="163"/>
      <c r="EMP366" s="163"/>
      <c r="EMQ366" s="163"/>
      <c r="EMR366" s="163"/>
      <c r="EMS366" s="163"/>
      <c r="EMT366" s="163"/>
      <c r="EMU366" s="163"/>
      <c r="EMV366" s="163"/>
      <c r="EMW366" s="163"/>
      <c r="EMX366" s="163"/>
      <c r="EMY366" s="163"/>
      <c r="EMZ366" s="163"/>
      <c r="ENA366" s="163"/>
      <c r="ENB366" s="163"/>
      <c r="ENC366" s="163"/>
      <c r="END366" s="163"/>
      <c r="ENE366" s="163"/>
      <c r="ENF366" s="163"/>
      <c r="ENG366" s="163"/>
      <c r="ENH366" s="163"/>
      <c r="ENI366" s="163"/>
      <c r="ENJ366" s="163"/>
      <c r="ENK366" s="163"/>
      <c r="ENL366" s="163"/>
      <c r="ENM366" s="163"/>
      <c r="ENN366" s="163"/>
      <c r="ENO366" s="163"/>
      <c r="ENP366" s="163"/>
      <c r="ENQ366" s="163"/>
      <c r="ENR366" s="163"/>
      <c r="ENS366" s="163"/>
      <c r="ENT366" s="163"/>
      <c r="ENU366" s="163"/>
      <c r="ENV366" s="163"/>
      <c r="ENW366" s="163"/>
      <c r="ENX366" s="163"/>
      <c r="ENY366" s="163"/>
      <c r="ENZ366" s="163"/>
      <c r="EOA366" s="163"/>
      <c r="EOB366" s="163"/>
      <c r="EOC366" s="163"/>
      <c r="EOD366" s="163"/>
      <c r="EOE366" s="163"/>
      <c r="EOF366" s="163"/>
      <c r="EOG366" s="163"/>
      <c r="EOH366" s="163"/>
      <c r="EOI366" s="163"/>
      <c r="EOJ366" s="163"/>
      <c r="EOK366" s="163"/>
      <c r="EOL366" s="163"/>
      <c r="EOM366" s="163"/>
      <c r="EON366" s="163"/>
      <c r="EOO366" s="163"/>
      <c r="EOP366" s="163"/>
      <c r="EOQ366" s="163"/>
      <c r="EOR366" s="163"/>
      <c r="EOS366" s="163"/>
      <c r="EOT366" s="163"/>
      <c r="EOU366" s="163"/>
      <c r="EOV366" s="163"/>
      <c r="EOW366" s="163"/>
      <c r="EOX366" s="163"/>
      <c r="EOY366" s="163"/>
      <c r="EOZ366" s="163"/>
      <c r="EPA366" s="163"/>
      <c r="EPB366" s="163"/>
      <c r="EPC366" s="163"/>
      <c r="EPD366" s="163"/>
      <c r="EPE366" s="163"/>
      <c r="EPF366" s="163"/>
      <c r="EPG366" s="163"/>
      <c r="EPH366" s="163"/>
      <c r="EPI366" s="163"/>
      <c r="EPJ366" s="163"/>
      <c r="EPK366" s="163"/>
      <c r="EPL366" s="163"/>
      <c r="EPM366" s="163"/>
      <c r="EPN366" s="163"/>
      <c r="EPO366" s="163"/>
      <c r="EPP366" s="163"/>
      <c r="EPQ366" s="163"/>
      <c r="EPR366" s="163"/>
      <c r="EPS366" s="163"/>
      <c r="EPT366" s="163"/>
      <c r="EPU366" s="163"/>
      <c r="EPV366" s="163"/>
      <c r="EPW366" s="163"/>
      <c r="EPX366" s="163"/>
      <c r="EPY366" s="163"/>
      <c r="EPZ366" s="163"/>
      <c r="EQA366" s="163"/>
      <c r="EQB366" s="163"/>
      <c r="EQC366" s="163"/>
      <c r="EQD366" s="163"/>
      <c r="EQE366" s="163"/>
      <c r="EQF366" s="163"/>
      <c r="EQG366" s="163"/>
      <c r="EQH366" s="163"/>
      <c r="EQI366" s="163"/>
      <c r="EQJ366" s="163"/>
      <c r="EQK366" s="163"/>
      <c r="EQL366" s="163"/>
      <c r="EQM366" s="163"/>
      <c r="EQN366" s="163"/>
      <c r="EQO366" s="163"/>
      <c r="EQP366" s="163"/>
      <c r="EQQ366" s="163"/>
      <c r="EQR366" s="163"/>
      <c r="EQS366" s="163"/>
      <c r="EQT366" s="163"/>
      <c r="EQU366" s="163"/>
      <c r="EQV366" s="163"/>
      <c r="EQW366" s="163"/>
      <c r="EQX366" s="163"/>
      <c r="EQY366" s="163"/>
      <c r="EQZ366" s="163"/>
      <c r="ERA366" s="163"/>
      <c r="ERB366" s="163"/>
      <c r="ERC366" s="163"/>
      <c r="ERD366" s="163"/>
      <c r="ERE366" s="163"/>
      <c r="ERF366" s="163"/>
      <c r="ERG366" s="163"/>
      <c r="ERH366" s="163"/>
      <c r="ERI366" s="163"/>
      <c r="ERJ366" s="163"/>
      <c r="ERK366" s="163"/>
      <c r="ERL366" s="163"/>
      <c r="ERM366" s="163"/>
      <c r="ERN366" s="163"/>
      <c r="ERO366" s="163"/>
      <c r="ERP366" s="163"/>
      <c r="ERQ366" s="163"/>
      <c r="ERR366" s="163"/>
      <c r="ERS366" s="163"/>
      <c r="ERT366" s="163"/>
      <c r="ERU366" s="163"/>
      <c r="ERV366" s="163"/>
      <c r="ERW366" s="163"/>
      <c r="ERX366" s="163"/>
      <c r="ERY366" s="163"/>
      <c r="ERZ366" s="163"/>
      <c r="ESA366" s="163"/>
      <c r="ESB366" s="163"/>
      <c r="ESC366" s="163"/>
      <c r="ESD366" s="163"/>
      <c r="ESE366" s="163"/>
      <c r="ESF366" s="163"/>
      <c r="ESG366" s="163"/>
      <c r="ESH366" s="163"/>
      <c r="ESI366" s="163"/>
      <c r="ESJ366" s="163"/>
      <c r="ESK366" s="163"/>
      <c r="ESL366" s="163"/>
      <c r="ESM366" s="163"/>
      <c r="ESN366" s="163"/>
      <c r="ESO366" s="163"/>
      <c r="ESP366" s="163"/>
      <c r="ESQ366" s="163"/>
      <c r="ESR366" s="163"/>
      <c r="ESS366" s="163"/>
      <c r="EST366" s="163"/>
      <c r="ESU366" s="163"/>
      <c r="ESV366" s="163"/>
      <c r="ESW366" s="163"/>
      <c r="ESX366" s="163"/>
      <c r="ESY366" s="163"/>
      <c r="ESZ366" s="163"/>
      <c r="ETA366" s="163"/>
      <c r="ETB366" s="163"/>
      <c r="ETC366" s="163"/>
      <c r="ETD366" s="163"/>
      <c r="ETE366" s="163"/>
      <c r="ETF366" s="163"/>
      <c r="ETG366" s="163"/>
      <c r="ETH366" s="163"/>
      <c r="ETI366" s="163"/>
      <c r="ETJ366" s="163"/>
      <c r="ETK366" s="163"/>
      <c r="ETL366" s="163"/>
      <c r="ETM366" s="163"/>
      <c r="ETN366" s="163"/>
      <c r="ETO366" s="163"/>
      <c r="ETP366" s="163"/>
      <c r="ETQ366" s="163"/>
      <c r="ETR366" s="163"/>
      <c r="ETS366" s="163"/>
      <c r="ETT366" s="163"/>
      <c r="ETU366" s="163"/>
      <c r="ETV366" s="163"/>
      <c r="ETW366" s="163"/>
      <c r="ETX366" s="163"/>
      <c r="ETY366" s="163"/>
      <c r="ETZ366" s="163"/>
      <c r="EUA366" s="163"/>
      <c r="EUB366" s="163"/>
      <c r="EUC366" s="163"/>
      <c r="EUD366" s="163"/>
      <c r="EUE366" s="163"/>
      <c r="EUF366" s="163"/>
      <c r="EUG366" s="163"/>
      <c r="EUH366" s="163"/>
      <c r="EUI366" s="163"/>
      <c r="EUJ366" s="163"/>
      <c r="EUK366" s="163"/>
      <c r="EUL366" s="163"/>
      <c r="EUM366" s="163"/>
      <c r="EUN366" s="163"/>
      <c r="EUO366" s="163"/>
      <c r="EUP366" s="163"/>
      <c r="EUQ366" s="163"/>
      <c r="EUR366" s="163"/>
      <c r="EUS366" s="163"/>
      <c r="EUT366" s="163"/>
      <c r="EUU366" s="163"/>
      <c r="EUV366" s="163"/>
      <c r="EUW366" s="163"/>
      <c r="EUX366" s="163"/>
      <c r="EUY366" s="163"/>
      <c r="EUZ366" s="163"/>
      <c r="EVA366" s="163"/>
      <c r="EVB366" s="163"/>
      <c r="EVC366" s="163"/>
      <c r="EVD366" s="163"/>
      <c r="EVE366" s="163"/>
      <c r="EVF366" s="163"/>
      <c r="EVG366" s="163"/>
      <c r="EVH366" s="163"/>
      <c r="EVI366" s="163"/>
      <c r="EVJ366" s="163"/>
      <c r="EVK366" s="163"/>
      <c r="EVL366" s="163"/>
      <c r="EVM366" s="163"/>
      <c r="EVN366" s="163"/>
      <c r="EVO366" s="163"/>
      <c r="EVP366" s="163"/>
      <c r="EVQ366" s="163"/>
      <c r="EVR366" s="163"/>
      <c r="EVS366" s="163"/>
      <c r="EVT366" s="163"/>
      <c r="EVU366" s="163"/>
      <c r="EVV366" s="163"/>
      <c r="EVW366" s="163"/>
      <c r="EVX366" s="163"/>
      <c r="EVY366" s="163"/>
      <c r="EVZ366" s="163"/>
      <c r="EWA366" s="163"/>
      <c r="EWB366" s="163"/>
      <c r="EWC366" s="163"/>
      <c r="EWD366" s="163"/>
      <c r="EWE366" s="163"/>
      <c r="EWF366" s="163"/>
      <c r="EWG366" s="163"/>
      <c r="EWH366" s="163"/>
      <c r="EWI366" s="163"/>
      <c r="EWJ366" s="163"/>
      <c r="EWK366" s="163"/>
      <c r="EWL366" s="163"/>
      <c r="EWM366" s="163"/>
      <c r="EWN366" s="163"/>
      <c r="EWO366" s="163"/>
      <c r="EWP366" s="163"/>
      <c r="EWQ366" s="163"/>
      <c r="EWR366" s="163"/>
      <c r="EWS366" s="163"/>
      <c r="EWT366" s="163"/>
      <c r="EWU366" s="163"/>
      <c r="EWV366" s="163"/>
      <c r="EWW366" s="163"/>
      <c r="EWX366" s="163"/>
      <c r="EWY366" s="163"/>
      <c r="EWZ366" s="163"/>
      <c r="EXA366" s="163"/>
      <c r="EXB366" s="163"/>
      <c r="EXC366" s="163"/>
      <c r="EXD366" s="163"/>
      <c r="EXE366" s="163"/>
      <c r="EXF366" s="163"/>
      <c r="EXG366" s="163"/>
      <c r="EXH366" s="163"/>
      <c r="EXI366" s="163"/>
      <c r="EXJ366" s="163"/>
      <c r="EXK366" s="163"/>
      <c r="EXL366" s="163"/>
      <c r="EXM366" s="163"/>
      <c r="EXN366" s="163"/>
      <c r="EXO366" s="163"/>
      <c r="EXP366" s="163"/>
      <c r="EXQ366" s="163"/>
      <c r="EXR366" s="163"/>
      <c r="EXS366" s="163"/>
      <c r="EXT366" s="163"/>
      <c r="EXU366" s="163"/>
      <c r="EXV366" s="163"/>
      <c r="EXW366" s="163"/>
      <c r="EXX366" s="163"/>
      <c r="EXY366" s="163"/>
      <c r="EXZ366" s="163"/>
      <c r="EYA366" s="163"/>
      <c r="EYB366" s="163"/>
      <c r="EYC366" s="163"/>
      <c r="EYD366" s="163"/>
      <c r="EYE366" s="163"/>
      <c r="EYF366" s="163"/>
      <c r="EYG366" s="163"/>
      <c r="EYH366" s="163"/>
      <c r="EYI366" s="163"/>
      <c r="EYJ366" s="163"/>
      <c r="EYK366" s="163"/>
      <c r="EYL366" s="163"/>
      <c r="EYM366" s="163"/>
      <c r="EYN366" s="163"/>
      <c r="EYO366" s="163"/>
      <c r="EYP366" s="163"/>
      <c r="EYQ366" s="163"/>
      <c r="EYR366" s="163"/>
      <c r="EYS366" s="163"/>
      <c r="EYT366" s="163"/>
      <c r="EYU366" s="163"/>
      <c r="EYV366" s="163"/>
      <c r="EYW366" s="163"/>
      <c r="EYX366" s="163"/>
      <c r="EYY366" s="163"/>
      <c r="EYZ366" s="163"/>
      <c r="EZA366" s="163"/>
      <c r="EZB366" s="163"/>
      <c r="EZC366" s="163"/>
      <c r="EZD366" s="163"/>
      <c r="EZE366" s="163"/>
      <c r="EZF366" s="163"/>
      <c r="EZG366" s="163"/>
      <c r="EZH366" s="163"/>
      <c r="EZI366" s="163"/>
      <c r="EZJ366" s="163"/>
      <c r="EZK366" s="163"/>
      <c r="EZL366" s="163"/>
      <c r="EZM366" s="163"/>
      <c r="EZN366" s="163"/>
      <c r="EZO366" s="163"/>
      <c r="EZP366" s="163"/>
      <c r="EZQ366" s="163"/>
      <c r="EZR366" s="163"/>
      <c r="EZS366" s="163"/>
      <c r="EZT366" s="163"/>
      <c r="EZU366" s="163"/>
      <c r="EZV366" s="163"/>
      <c r="EZW366" s="163"/>
      <c r="EZX366" s="163"/>
      <c r="EZY366" s="163"/>
      <c r="EZZ366" s="163"/>
      <c r="FAA366" s="163"/>
      <c r="FAB366" s="163"/>
      <c r="FAC366" s="163"/>
      <c r="FAD366" s="163"/>
      <c r="FAE366" s="163"/>
      <c r="FAF366" s="163"/>
      <c r="FAG366" s="163"/>
      <c r="FAH366" s="163"/>
      <c r="FAI366" s="163"/>
      <c r="FAJ366" s="163"/>
      <c r="FAK366" s="163"/>
      <c r="FAL366" s="163"/>
      <c r="FAM366" s="163"/>
      <c r="FAN366" s="163"/>
      <c r="FAO366" s="163"/>
      <c r="FAP366" s="163"/>
      <c r="FAQ366" s="163"/>
      <c r="FAR366" s="163"/>
      <c r="FAS366" s="163"/>
      <c r="FAT366" s="163"/>
      <c r="FAU366" s="163"/>
      <c r="FAV366" s="163"/>
      <c r="FAW366" s="163"/>
      <c r="FAX366" s="163"/>
      <c r="FAY366" s="163"/>
      <c r="FAZ366" s="163"/>
      <c r="FBA366" s="163"/>
      <c r="FBB366" s="163"/>
      <c r="FBC366" s="163"/>
      <c r="FBD366" s="163"/>
      <c r="FBE366" s="163"/>
      <c r="FBF366" s="163"/>
      <c r="FBG366" s="163"/>
      <c r="FBH366" s="163"/>
      <c r="FBI366" s="163"/>
      <c r="FBJ366" s="163"/>
      <c r="FBK366" s="163"/>
      <c r="FBL366" s="163"/>
      <c r="FBM366" s="163"/>
      <c r="FBN366" s="163"/>
      <c r="FBO366" s="163"/>
      <c r="FBP366" s="163"/>
      <c r="FBQ366" s="163"/>
      <c r="FBR366" s="163"/>
      <c r="FBS366" s="163"/>
      <c r="FBT366" s="163"/>
      <c r="FBU366" s="163"/>
      <c r="FBV366" s="163"/>
      <c r="FBW366" s="163"/>
      <c r="FBX366" s="163"/>
      <c r="FBY366" s="163"/>
      <c r="FBZ366" s="163"/>
      <c r="FCA366" s="163"/>
      <c r="FCB366" s="163"/>
      <c r="FCC366" s="163"/>
      <c r="FCD366" s="163"/>
      <c r="FCE366" s="163"/>
      <c r="FCF366" s="163"/>
      <c r="FCG366" s="163"/>
      <c r="FCH366" s="163"/>
      <c r="FCI366" s="163"/>
      <c r="FCJ366" s="163"/>
      <c r="FCK366" s="163"/>
      <c r="FCL366" s="163"/>
      <c r="FCM366" s="163"/>
      <c r="FCN366" s="163"/>
      <c r="FCO366" s="163"/>
      <c r="FCP366" s="163"/>
      <c r="FCQ366" s="163"/>
      <c r="FCR366" s="163"/>
      <c r="FCS366" s="163"/>
      <c r="FCT366" s="163"/>
      <c r="FCU366" s="163"/>
      <c r="FCV366" s="163"/>
      <c r="FCW366" s="163"/>
      <c r="FCX366" s="163"/>
      <c r="FCY366" s="163"/>
      <c r="FCZ366" s="163"/>
      <c r="FDA366" s="163"/>
      <c r="FDB366" s="163"/>
      <c r="FDC366" s="163"/>
      <c r="FDD366" s="163"/>
      <c r="FDE366" s="163"/>
      <c r="FDF366" s="163"/>
      <c r="FDG366" s="163"/>
      <c r="FDH366" s="163"/>
      <c r="FDI366" s="163"/>
      <c r="FDJ366" s="163"/>
      <c r="FDK366" s="163"/>
      <c r="FDL366" s="163"/>
      <c r="FDM366" s="163"/>
      <c r="FDN366" s="163"/>
      <c r="FDO366" s="163"/>
      <c r="FDP366" s="163"/>
      <c r="FDQ366" s="163"/>
      <c r="FDR366" s="163"/>
      <c r="FDS366" s="163"/>
      <c r="FDT366" s="163"/>
      <c r="FDU366" s="163"/>
      <c r="FDV366" s="163"/>
      <c r="FDW366" s="163"/>
      <c r="FDX366" s="163"/>
      <c r="FDY366" s="163"/>
      <c r="FDZ366" s="163"/>
      <c r="FEA366" s="163"/>
      <c r="FEB366" s="163"/>
      <c r="FEC366" s="163"/>
      <c r="FED366" s="163"/>
      <c r="FEE366" s="163"/>
      <c r="FEF366" s="163"/>
      <c r="FEG366" s="163"/>
      <c r="FEH366" s="163"/>
      <c r="FEI366" s="163"/>
      <c r="FEJ366" s="163"/>
      <c r="FEK366" s="163"/>
      <c r="FEL366" s="163"/>
      <c r="FEM366" s="163"/>
      <c r="FEN366" s="163"/>
      <c r="FEO366" s="163"/>
      <c r="FEP366" s="163"/>
      <c r="FEQ366" s="163"/>
      <c r="FER366" s="163"/>
      <c r="FES366" s="163"/>
      <c r="FET366" s="163"/>
      <c r="FEU366" s="163"/>
      <c r="FEV366" s="163"/>
      <c r="FEW366" s="163"/>
      <c r="FEX366" s="163"/>
      <c r="FEY366" s="163"/>
      <c r="FEZ366" s="163"/>
      <c r="FFA366" s="163"/>
      <c r="FFB366" s="163"/>
      <c r="FFC366" s="163"/>
      <c r="FFD366" s="163"/>
      <c r="FFE366" s="163"/>
      <c r="FFF366" s="163"/>
      <c r="FFG366" s="163"/>
      <c r="FFH366" s="163"/>
      <c r="FFI366" s="163"/>
      <c r="FFJ366" s="163"/>
      <c r="FFK366" s="163"/>
      <c r="FFL366" s="163"/>
      <c r="FFM366" s="163"/>
      <c r="FFN366" s="163"/>
      <c r="FFO366" s="163"/>
      <c r="FFP366" s="163"/>
      <c r="FFQ366" s="163"/>
      <c r="FFR366" s="163"/>
      <c r="FFS366" s="163"/>
      <c r="FFT366" s="163"/>
      <c r="FFU366" s="163"/>
      <c r="FFV366" s="163"/>
      <c r="FFW366" s="163"/>
      <c r="FFX366" s="163"/>
      <c r="FFY366" s="163"/>
      <c r="FFZ366" s="163"/>
      <c r="FGA366" s="163"/>
      <c r="FGB366" s="163"/>
      <c r="FGC366" s="163"/>
      <c r="FGD366" s="163"/>
      <c r="FGE366" s="163"/>
      <c r="FGF366" s="163"/>
      <c r="FGG366" s="163"/>
      <c r="FGH366" s="163"/>
      <c r="FGI366" s="163"/>
      <c r="FGJ366" s="163"/>
      <c r="FGK366" s="163"/>
      <c r="FGL366" s="163"/>
      <c r="FGM366" s="163"/>
      <c r="FGN366" s="163"/>
      <c r="FGO366" s="163"/>
      <c r="FGP366" s="163"/>
      <c r="FGQ366" s="163"/>
      <c r="FGR366" s="163"/>
      <c r="FGS366" s="163"/>
      <c r="FGT366" s="163"/>
      <c r="FGU366" s="163"/>
      <c r="FGV366" s="163"/>
      <c r="FGW366" s="163"/>
      <c r="FGX366" s="163"/>
      <c r="FGY366" s="163"/>
      <c r="FGZ366" s="163"/>
      <c r="FHA366" s="163"/>
      <c r="FHB366" s="163"/>
      <c r="FHC366" s="163"/>
      <c r="FHD366" s="163"/>
      <c r="FHE366" s="163"/>
      <c r="FHF366" s="163"/>
      <c r="FHG366" s="163"/>
      <c r="FHH366" s="163"/>
      <c r="FHI366" s="163"/>
      <c r="FHJ366" s="163"/>
      <c r="FHK366" s="163"/>
      <c r="FHL366" s="163"/>
      <c r="FHM366" s="163"/>
      <c r="FHN366" s="163"/>
      <c r="FHO366" s="163"/>
      <c r="FHP366" s="163"/>
      <c r="FHQ366" s="163"/>
      <c r="FHR366" s="163"/>
      <c r="FHS366" s="163"/>
      <c r="FHT366" s="163"/>
      <c r="FHU366" s="163"/>
      <c r="FHV366" s="163"/>
      <c r="FHW366" s="163"/>
      <c r="FHX366" s="163"/>
      <c r="FHY366" s="163"/>
      <c r="FHZ366" s="163"/>
      <c r="FIA366" s="163"/>
      <c r="FIB366" s="163"/>
      <c r="FIC366" s="163"/>
      <c r="FID366" s="163"/>
      <c r="FIE366" s="163"/>
      <c r="FIF366" s="163"/>
      <c r="FIG366" s="163"/>
      <c r="FIH366" s="163"/>
      <c r="FII366" s="163"/>
      <c r="FIJ366" s="163"/>
      <c r="FIK366" s="163"/>
      <c r="FIL366" s="163"/>
      <c r="FIM366" s="163"/>
      <c r="FIN366" s="163"/>
      <c r="FIO366" s="163"/>
      <c r="FIP366" s="163"/>
      <c r="FIQ366" s="163"/>
      <c r="FIR366" s="163"/>
      <c r="FIS366" s="163"/>
      <c r="FIT366" s="163"/>
      <c r="FIU366" s="163"/>
      <c r="FIV366" s="163"/>
      <c r="FIW366" s="163"/>
      <c r="FIX366" s="163"/>
      <c r="FIY366" s="163"/>
      <c r="FIZ366" s="163"/>
      <c r="FJA366" s="163"/>
      <c r="FJB366" s="163"/>
      <c r="FJC366" s="163"/>
      <c r="FJD366" s="163"/>
      <c r="FJE366" s="163"/>
      <c r="FJF366" s="163"/>
      <c r="FJG366" s="163"/>
      <c r="FJH366" s="163"/>
      <c r="FJI366" s="163"/>
      <c r="FJJ366" s="163"/>
      <c r="FJK366" s="163"/>
      <c r="FJL366" s="163"/>
      <c r="FJM366" s="163"/>
      <c r="FJN366" s="163"/>
      <c r="FJO366" s="163"/>
      <c r="FJP366" s="163"/>
      <c r="FJQ366" s="163"/>
      <c r="FJR366" s="163"/>
      <c r="FJS366" s="163"/>
      <c r="FJT366" s="163"/>
      <c r="FJU366" s="163"/>
      <c r="FJV366" s="163"/>
      <c r="FJW366" s="163"/>
      <c r="FJX366" s="163"/>
      <c r="FJY366" s="163"/>
      <c r="FJZ366" s="163"/>
      <c r="FKA366" s="163"/>
      <c r="FKB366" s="163"/>
      <c r="FKC366" s="163"/>
      <c r="FKD366" s="163"/>
      <c r="FKE366" s="163"/>
      <c r="FKF366" s="163"/>
      <c r="FKG366" s="163"/>
      <c r="FKH366" s="163"/>
      <c r="FKI366" s="163"/>
      <c r="FKJ366" s="163"/>
      <c r="FKK366" s="163"/>
      <c r="FKL366" s="163"/>
      <c r="FKM366" s="163"/>
      <c r="FKN366" s="163"/>
      <c r="FKO366" s="163"/>
      <c r="FKP366" s="163"/>
      <c r="FKQ366" s="163"/>
      <c r="FKR366" s="163"/>
      <c r="FKS366" s="163"/>
      <c r="FKT366" s="163"/>
      <c r="FKU366" s="163"/>
      <c r="FKV366" s="163"/>
      <c r="FKW366" s="163"/>
      <c r="FKX366" s="163"/>
      <c r="FKY366" s="163"/>
      <c r="FKZ366" s="163"/>
      <c r="FLA366" s="163"/>
      <c r="FLB366" s="163"/>
      <c r="FLC366" s="163"/>
      <c r="FLD366" s="163"/>
      <c r="FLE366" s="163"/>
      <c r="FLF366" s="163"/>
      <c r="FLG366" s="163"/>
      <c r="FLH366" s="163"/>
      <c r="FLI366" s="163"/>
      <c r="FLJ366" s="163"/>
      <c r="FLK366" s="163"/>
      <c r="FLL366" s="163"/>
      <c r="FLM366" s="163"/>
      <c r="FLN366" s="163"/>
      <c r="FLO366" s="163"/>
      <c r="FLP366" s="163"/>
      <c r="FLQ366" s="163"/>
      <c r="FLR366" s="163"/>
      <c r="FLS366" s="163"/>
      <c r="FLT366" s="163"/>
      <c r="FLU366" s="163"/>
      <c r="FLV366" s="163"/>
      <c r="FLW366" s="163"/>
      <c r="FLX366" s="163"/>
      <c r="FLY366" s="163"/>
      <c r="FLZ366" s="163"/>
      <c r="FMA366" s="163"/>
      <c r="FMB366" s="163"/>
      <c r="FMC366" s="163"/>
      <c r="FMD366" s="163"/>
      <c r="FME366" s="163"/>
      <c r="FMF366" s="163"/>
      <c r="FMG366" s="163"/>
      <c r="FMH366" s="163"/>
      <c r="FMI366" s="163"/>
      <c r="FMJ366" s="163"/>
      <c r="FMK366" s="163"/>
      <c r="FML366" s="163"/>
      <c r="FMM366" s="163"/>
      <c r="FMN366" s="163"/>
      <c r="FMO366" s="163"/>
      <c r="FMP366" s="163"/>
      <c r="FMQ366" s="163"/>
      <c r="FMR366" s="163"/>
      <c r="FMS366" s="163"/>
      <c r="FMT366" s="163"/>
      <c r="FMU366" s="163"/>
      <c r="FMV366" s="163"/>
      <c r="FMW366" s="163"/>
      <c r="FMX366" s="163"/>
      <c r="FMY366" s="163"/>
      <c r="FMZ366" s="163"/>
      <c r="FNA366" s="163"/>
      <c r="FNB366" s="163"/>
      <c r="FNC366" s="163"/>
      <c r="FND366" s="163"/>
      <c r="FNE366" s="163"/>
      <c r="FNF366" s="163"/>
      <c r="FNG366" s="163"/>
      <c r="FNH366" s="163"/>
      <c r="FNI366" s="163"/>
      <c r="FNJ366" s="163"/>
      <c r="FNK366" s="163"/>
      <c r="FNL366" s="163"/>
      <c r="FNM366" s="163"/>
      <c r="FNN366" s="163"/>
      <c r="FNO366" s="163"/>
      <c r="FNP366" s="163"/>
      <c r="FNQ366" s="163"/>
      <c r="FNR366" s="163"/>
      <c r="FNS366" s="163"/>
      <c r="FNT366" s="163"/>
      <c r="FNU366" s="163"/>
      <c r="FNV366" s="163"/>
      <c r="FNW366" s="163"/>
      <c r="FNX366" s="163"/>
      <c r="FNY366" s="163"/>
      <c r="FNZ366" s="163"/>
      <c r="FOA366" s="163"/>
      <c r="FOB366" s="163"/>
      <c r="FOC366" s="163"/>
      <c r="FOD366" s="163"/>
      <c r="FOE366" s="163"/>
      <c r="FOF366" s="163"/>
      <c r="FOG366" s="163"/>
      <c r="FOH366" s="163"/>
      <c r="FOI366" s="163"/>
      <c r="FOJ366" s="163"/>
      <c r="FOK366" s="163"/>
      <c r="FOL366" s="163"/>
      <c r="FOM366" s="163"/>
      <c r="FON366" s="163"/>
      <c r="FOO366" s="163"/>
      <c r="FOP366" s="163"/>
      <c r="FOQ366" s="163"/>
      <c r="FOR366" s="163"/>
      <c r="FOS366" s="163"/>
      <c r="FOT366" s="163"/>
      <c r="FOU366" s="163"/>
      <c r="FOV366" s="163"/>
      <c r="FOW366" s="163"/>
      <c r="FOX366" s="163"/>
      <c r="FOY366" s="163"/>
      <c r="FOZ366" s="163"/>
      <c r="FPA366" s="163"/>
      <c r="FPB366" s="163"/>
      <c r="FPC366" s="163"/>
      <c r="FPD366" s="163"/>
      <c r="FPE366" s="163"/>
      <c r="FPF366" s="163"/>
      <c r="FPG366" s="163"/>
      <c r="FPH366" s="163"/>
      <c r="FPI366" s="163"/>
      <c r="FPJ366" s="163"/>
      <c r="FPK366" s="163"/>
      <c r="FPL366" s="163"/>
      <c r="FPM366" s="163"/>
      <c r="FPN366" s="163"/>
      <c r="FPO366" s="163"/>
      <c r="FPP366" s="163"/>
      <c r="FPQ366" s="163"/>
      <c r="FPR366" s="163"/>
      <c r="FPS366" s="163"/>
      <c r="FPT366" s="163"/>
      <c r="FPU366" s="163"/>
      <c r="FPV366" s="163"/>
      <c r="FPW366" s="163"/>
      <c r="FPX366" s="163"/>
      <c r="FPY366" s="163"/>
      <c r="FPZ366" s="163"/>
      <c r="FQA366" s="163"/>
      <c r="FQB366" s="163"/>
      <c r="FQC366" s="163"/>
      <c r="FQD366" s="163"/>
      <c r="FQE366" s="163"/>
      <c r="FQF366" s="163"/>
      <c r="FQG366" s="163"/>
      <c r="FQH366" s="163"/>
      <c r="FQI366" s="163"/>
      <c r="FQJ366" s="163"/>
      <c r="FQK366" s="163"/>
      <c r="FQL366" s="163"/>
      <c r="FQM366" s="163"/>
      <c r="FQN366" s="163"/>
      <c r="FQO366" s="163"/>
      <c r="FQP366" s="163"/>
      <c r="FQQ366" s="163"/>
      <c r="FQR366" s="163"/>
      <c r="FQS366" s="163"/>
      <c r="FQT366" s="163"/>
      <c r="FQU366" s="163"/>
      <c r="FQV366" s="163"/>
      <c r="FQW366" s="163"/>
      <c r="FQX366" s="163"/>
      <c r="FQY366" s="163"/>
      <c r="FQZ366" s="163"/>
      <c r="FRA366" s="163"/>
      <c r="FRB366" s="163"/>
      <c r="FRC366" s="163"/>
      <c r="FRD366" s="163"/>
      <c r="FRE366" s="163"/>
      <c r="FRF366" s="163"/>
      <c r="FRG366" s="163"/>
      <c r="FRH366" s="163"/>
      <c r="FRI366" s="163"/>
      <c r="FRJ366" s="163"/>
      <c r="FRK366" s="163"/>
      <c r="FRL366" s="163"/>
      <c r="FRM366" s="163"/>
      <c r="FRN366" s="163"/>
      <c r="FRO366" s="163"/>
      <c r="FRP366" s="163"/>
      <c r="FRQ366" s="163"/>
      <c r="FRR366" s="163"/>
      <c r="FRS366" s="163"/>
      <c r="FRT366" s="163"/>
      <c r="FRU366" s="163"/>
      <c r="FRV366" s="163"/>
      <c r="FRW366" s="163"/>
      <c r="FRX366" s="163"/>
      <c r="FRY366" s="163"/>
      <c r="FRZ366" s="163"/>
      <c r="FSA366" s="163"/>
      <c r="FSB366" s="163"/>
      <c r="FSC366" s="163"/>
      <c r="FSD366" s="163"/>
      <c r="FSE366" s="163"/>
      <c r="FSF366" s="163"/>
      <c r="FSG366" s="163"/>
      <c r="FSH366" s="163"/>
      <c r="FSI366" s="163"/>
      <c r="FSJ366" s="163"/>
      <c r="FSK366" s="163"/>
      <c r="FSL366" s="163"/>
      <c r="FSM366" s="163"/>
      <c r="FSN366" s="163"/>
      <c r="FSO366" s="163"/>
      <c r="FSP366" s="163"/>
      <c r="FSQ366" s="163"/>
      <c r="FSR366" s="163"/>
      <c r="FSS366" s="163"/>
      <c r="FST366" s="163"/>
      <c r="FSU366" s="163"/>
      <c r="FSV366" s="163"/>
      <c r="FSW366" s="163"/>
      <c r="FSX366" s="163"/>
      <c r="FSY366" s="163"/>
      <c r="FSZ366" s="163"/>
      <c r="FTA366" s="163"/>
      <c r="FTB366" s="163"/>
      <c r="FTC366" s="163"/>
      <c r="FTD366" s="163"/>
      <c r="FTE366" s="163"/>
      <c r="FTF366" s="163"/>
      <c r="FTG366" s="163"/>
      <c r="FTH366" s="163"/>
      <c r="FTI366" s="163"/>
      <c r="FTJ366" s="163"/>
      <c r="FTK366" s="163"/>
      <c r="FTL366" s="163"/>
      <c r="FTM366" s="163"/>
      <c r="FTN366" s="163"/>
      <c r="FTO366" s="163"/>
      <c r="FTP366" s="163"/>
      <c r="FTQ366" s="163"/>
      <c r="FTR366" s="163"/>
      <c r="FTS366" s="163"/>
      <c r="FTT366" s="163"/>
      <c r="FTU366" s="163"/>
      <c r="FTV366" s="163"/>
      <c r="FTW366" s="163"/>
      <c r="FTX366" s="163"/>
      <c r="FTY366" s="163"/>
      <c r="FTZ366" s="163"/>
      <c r="FUA366" s="163"/>
      <c r="FUB366" s="163"/>
      <c r="FUC366" s="163"/>
      <c r="FUD366" s="163"/>
      <c r="FUE366" s="163"/>
      <c r="FUF366" s="163"/>
      <c r="FUG366" s="163"/>
      <c r="FUH366" s="163"/>
      <c r="FUI366" s="163"/>
      <c r="FUJ366" s="163"/>
      <c r="FUK366" s="163"/>
      <c r="FUL366" s="163"/>
      <c r="FUM366" s="163"/>
      <c r="FUN366" s="163"/>
      <c r="FUO366" s="163"/>
      <c r="FUP366" s="163"/>
      <c r="FUQ366" s="163"/>
      <c r="FUR366" s="163"/>
      <c r="FUS366" s="163"/>
      <c r="FUT366" s="163"/>
      <c r="FUU366" s="163"/>
      <c r="FUV366" s="163"/>
      <c r="FUW366" s="163"/>
      <c r="FUX366" s="163"/>
      <c r="FUY366" s="163"/>
      <c r="FUZ366" s="163"/>
      <c r="FVA366" s="163"/>
      <c r="FVB366" s="163"/>
      <c r="FVC366" s="163"/>
      <c r="FVD366" s="163"/>
      <c r="FVE366" s="163"/>
      <c r="FVF366" s="163"/>
      <c r="FVG366" s="163"/>
      <c r="FVH366" s="163"/>
      <c r="FVI366" s="163"/>
      <c r="FVJ366" s="163"/>
      <c r="FVK366" s="163"/>
      <c r="FVL366" s="163"/>
      <c r="FVM366" s="163"/>
      <c r="FVN366" s="163"/>
      <c r="FVO366" s="163"/>
      <c r="FVP366" s="163"/>
      <c r="FVQ366" s="163"/>
      <c r="FVR366" s="163"/>
      <c r="FVS366" s="163"/>
      <c r="FVT366" s="163"/>
      <c r="FVU366" s="163"/>
      <c r="FVV366" s="163"/>
      <c r="FVW366" s="163"/>
      <c r="FVX366" s="163"/>
      <c r="FVY366" s="163"/>
      <c r="FVZ366" s="163"/>
      <c r="FWA366" s="163"/>
      <c r="FWB366" s="163"/>
      <c r="FWC366" s="163"/>
      <c r="FWD366" s="163"/>
      <c r="FWE366" s="163"/>
      <c r="FWF366" s="163"/>
      <c r="FWG366" s="163"/>
      <c r="FWH366" s="163"/>
      <c r="FWI366" s="163"/>
      <c r="FWJ366" s="163"/>
      <c r="FWK366" s="163"/>
      <c r="FWL366" s="163"/>
      <c r="FWM366" s="163"/>
      <c r="FWN366" s="163"/>
      <c r="FWO366" s="163"/>
      <c r="FWP366" s="163"/>
      <c r="FWQ366" s="163"/>
      <c r="FWR366" s="163"/>
      <c r="FWS366" s="163"/>
      <c r="FWT366" s="163"/>
      <c r="FWU366" s="163"/>
      <c r="FWV366" s="163"/>
      <c r="FWW366" s="163"/>
      <c r="FWX366" s="163"/>
      <c r="FWY366" s="163"/>
      <c r="FWZ366" s="163"/>
      <c r="FXA366" s="163"/>
      <c r="FXB366" s="163"/>
      <c r="FXC366" s="163"/>
      <c r="FXD366" s="163"/>
      <c r="FXE366" s="163"/>
      <c r="FXF366" s="163"/>
      <c r="FXG366" s="163"/>
      <c r="FXH366" s="163"/>
      <c r="FXI366" s="163"/>
      <c r="FXJ366" s="163"/>
      <c r="FXK366" s="163"/>
      <c r="FXL366" s="163"/>
      <c r="FXM366" s="163"/>
      <c r="FXN366" s="163"/>
      <c r="FXO366" s="163"/>
      <c r="FXP366" s="163"/>
      <c r="FXQ366" s="163"/>
      <c r="FXR366" s="163"/>
      <c r="FXS366" s="163"/>
      <c r="FXT366" s="163"/>
      <c r="FXU366" s="163"/>
      <c r="FXV366" s="163"/>
      <c r="FXW366" s="163"/>
      <c r="FXX366" s="163"/>
      <c r="FXY366" s="163"/>
      <c r="FXZ366" s="163"/>
      <c r="FYA366" s="163"/>
      <c r="FYB366" s="163"/>
      <c r="FYC366" s="163"/>
      <c r="FYD366" s="163"/>
      <c r="FYE366" s="163"/>
      <c r="FYF366" s="163"/>
      <c r="FYG366" s="163"/>
      <c r="FYH366" s="163"/>
      <c r="FYI366" s="163"/>
      <c r="FYJ366" s="163"/>
      <c r="FYK366" s="163"/>
      <c r="FYL366" s="163"/>
      <c r="FYM366" s="163"/>
      <c r="FYN366" s="163"/>
      <c r="FYO366" s="163"/>
      <c r="FYP366" s="163"/>
      <c r="FYQ366" s="163"/>
      <c r="FYR366" s="163"/>
      <c r="FYS366" s="163"/>
      <c r="FYT366" s="163"/>
      <c r="FYU366" s="163"/>
      <c r="FYV366" s="163"/>
      <c r="FYW366" s="163"/>
      <c r="FYX366" s="163"/>
      <c r="FYY366" s="163"/>
      <c r="FYZ366" s="163"/>
      <c r="FZA366" s="163"/>
      <c r="FZB366" s="163"/>
      <c r="FZC366" s="163"/>
      <c r="FZD366" s="163"/>
      <c r="FZE366" s="163"/>
      <c r="FZF366" s="163"/>
      <c r="FZG366" s="163"/>
      <c r="FZH366" s="163"/>
      <c r="FZI366" s="163"/>
      <c r="FZJ366" s="163"/>
      <c r="FZK366" s="163"/>
      <c r="FZL366" s="163"/>
      <c r="FZM366" s="163"/>
      <c r="FZN366" s="163"/>
      <c r="FZO366" s="163"/>
      <c r="FZP366" s="163"/>
      <c r="FZQ366" s="163"/>
      <c r="FZR366" s="163"/>
      <c r="FZS366" s="163"/>
      <c r="FZT366" s="163"/>
      <c r="FZU366" s="163"/>
      <c r="FZV366" s="163"/>
      <c r="FZW366" s="163"/>
      <c r="FZX366" s="163"/>
      <c r="FZY366" s="163"/>
      <c r="FZZ366" s="163"/>
      <c r="GAA366" s="163"/>
      <c r="GAB366" s="163"/>
      <c r="GAC366" s="163"/>
      <c r="GAD366" s="163"/>
      <c r="GAE366" s="163"/>
      <c r="GAF366" s="163"/>
      <c r="GAG366" s="163"/>
      <c r="GAH366" s="163"/>
      <c r="GAI366" s="163"/>
      <c r="GAJ366" s="163"/>
      <c r="GAK366" s="163"/>
      <c r="GAL366" s="163"/>
      <c r="GAM366" s="163"/>
      <c r="GAN366" s="163"/>
      <c r="GAO366" s="163"/>
      <c r="GAP366" s="163"/>
      <c r="GAQ366" s="163"/>
      <c r="GAR366" s="163"/>
      <c r="GAS366" s="163"/>
      <c r="GAT366" s="163"/>
      <c r="GAU366" s="163"/>
      <c r="GAV366" s="163"/>
      <c r="GAW366" s="163"/>
      <c r="GAX366" s="163"/>
      <c r="GAY366" s="163"/>
      <c r="GAZ366" s="163"/>
      <c r="GBA366" s="163"/>
      <c r="GBB366" s="163"/>
      <c r="GBC366" s="163"/>
      <c r="GBD366" s="163"/>
      <c r="GBE366" s="163"/>
      <c r="GBF366" s="163"/>
      <c r="GBG366" s="163"/>
      <c r="GBH366" s="163"/>
      <c r="GBI366" s="163"/>
      <c r="GBJ366" s="163"/>
      <c r="GBK366" s="163"/>
      <c r="GBL366" s="163"/>
      <c r="GBM366" s="163"/>
      <c r="GBN366" s="163"/>
      <c r="GBO366" s="163"/>
      <c r="GBP366" s="163"/>
      <c r="GBQ366" s="163"/>
      <c r="GBR366" s="163"/>
      <c r="GBS366" s="163"/>
      <c r="GBT366" s="163"/>
      <c r="GBU366" s="163"/>
      <c r="GBV366" s="163"/>
      <c r="GBW366" s="163"/>
      <c r="GBX366" s="163"/>
      <c r="GBY366" s="163"/>
      <c r="GBZ366" s="163"/>
      <c r="GCA366" s="163"/>
      <c r="GCB366" s="163"/>
      <c r="GCC366" s="163"/>
      <c r="GCD366" s="163"/>
      <c r="GCE366" s="163"/>
      <c r="GCF366" s="163"/>
      <c r="GCG366" s="163"/>
      <c r="GCH366" s="163"/>
      <c r="GCI366" s="163"/>
      <c r="GCJ366" s="163"/>
      <c r="GCK366" s="163"/>
      <c r="GCL366" s="163"/>
      <c r="GCM366" s="163"/>
      <c r="GCN366" s="163"/>
      <c r="GCO366" s="163"/>
      <c r="GCP366" s="163"/>
      <c r="GCQ366" s="163"/>
      <c r="GCR366" s="163"/>
      <c r="GCS366" s="163"/>
      <c r="GCT366" s="163"/>
      <c r="GCU366" s="163"/>
      <c r="GCV366" s="163"/>
      <c r="GCW366" s="163"/>
      <c r="GCX366" s="163"/>
      <c r="GCY366" s="163"/>
      <c r="GCZ366" s="163"/>
      <c r="GDA366" s="163"/>
      <c r="GDB366" s="163"/>
      <c r="GDC366" s="163"/>
      <c r="GDD366" s="163"/>
      <c r="GDE366" s="163"/>
      <c r="GDF366" s="163"/>
      <c r="GDG366" s="163"/>
      <c r="GDH366" s="163"/>
      <c r="GDI366" s="163"/>
      <c r="GDJ366" s="163"/>
      <c r="GDK366" s="163"/>
      <c r="GDL366" s="163"/>
      <c r="GDM366" s="163"/>
      <c r="GDN366" s="163"/>
      <c r="GDO366" s="163"/>
      <c r="GDP366" s="163"/>
      <c r="GDQ366" s="163"/>
      <c r="GDR366" s="163"/>
      <c r="GDS366" s="163"/>
      <c r="GDT366" s="163"/>
      <c r="GDU366" s="163"/>
      <c r="GDV366" s="163"/>
      <c r="GDW366" s="163"/>
      <c r="GDX366" s="163"/>
      <c r="GDY366" s="163"/>
      <c r="GDZ366" s="163"/>
      <c r="GEA366" s="163"/>
      <c r="GEB366" s="163"/>
      <c r="GEC366" s="163"/>
      <c r="GED366" s="163"/>
      <c r="GEE366" s="163"/>
      <c r="GEF366" s="163"/>
      <c r="GEG366" s="163"/>
      <c r="GEH366" s="163"/>
      <c r="GEI366" s="163"/>
      <c r="GEJ366" s="163"/>
      <c r="GEK366" s="163"/>
      <c r="GEL366" s="163"/>
      <c r="GEM366" s="163"/>
      <c r="GEN366" s="163"/>
      <c r="GEO366" s="163"/>
      <c r="GEP366" s="163"/>
      <c r="GEQ366" s="163"/>
      <c r="GER366" s="163"/>
      <c r="GES366" s="163"/>
      <c r="GET366" s="163"/>
      <c r="GEU366" s="163"/>
      <c r="GEV366" s="163"/>
      <c r="GEW366" s="163"/>
      <c r="GEX366" s="163"/>
      <c r="GEY366" s="163"/>
      <c r="GEZ366" s="163"/>
      <c r="GFA366" s="163"/>
      <c r="GFB366" s="163"/>
      <c r="GFC366" s="163"/>
      <c r="GFD366" s="163"/>
      <c r="GFE366" s="163"/>
      <c r="GFF366" s="163"/>
      <c r="GFG366" s="163"/>
      <c r="GFH366" s="163"/>
      <c r="GFI366" s="163"/>
      <c r="GFJ366" s="163"/>
      <c r="GFK366" s="163"/>
      <c r="GFL366" s="163"/>
      <c r="GFM366" s="163"/>
      <c r="GFN366" s="163"/>
      <c r="GFO366" s="163"/>
      <c r="GFP366" s="163"/>
      <c r="GFQ366" s="163"/>
      <c r="GFR366" s="163"/>
      <c r="GFS366" s="163"/>
      <c r="GFT366" s="163"/>
      <c r="GFU366" s="163"/>
      <c r="GFV366" s="163"/>
      <c r="GFW366" s="163"/>
      <c r="GFX366" s="163"/>
      <c r="GFY366" s="163"/>
      <c r="GFZ366" s="163"/>
      <c r="GGA366" s="163"/>
      <c r="GGB366" s="163"/>
      <c r="GGC366" s="163"/>
      <c r="GGD366" s="163"/>
      <c r="GGE366" s="163"/>
      <c r="GGF366" s="163"/>
      <c r="GGG366" s="163"/>
      <c r="GGH366" s="163"/>
      <c r="GGI366" s="163"/>
      <c r="GGJ366" s="163"/>
      <c r="GGK366" s="163"/>
      <c r="GGL366" s="163"/>
      <c r="GGM366" s="163"/>
      <c r="GGN366" s="163"/>
      <c r="GGO366" s="163"/>
      <c r="GGP366" s="163"/>
      <c r="GGQ366" s="163"/>
      <c r="GGR366" s="163"/>
      <c r="GGS366" s="163"/>
      <c r="GGT366" s="163"/>
      <c r="GGU366" s="163"/>
      <c r="GGV366" s="163"/>
      <c r="GGW366" s="163"/>
      <c r="GGX366" s="163"/>
      <c r="GGY366" s="163"/>
      <c r="GGZ366" s="163"/>
      <c r="GHA366" s="163"/>
      <c r="GHB366" s="163"/>
      <c r="GHC366" s="163"/>
      <c r="GHD366" s="163"/>
      <c r="GHE366" s="163"/>
      <c r="GHF366" s="163"/>
      <c r="GHG366" s="163"/>
      <c r="GHH366" s="163"/>
      <c r="GHI366" s="163"/>
      <c r="GHJ366" s="163"/>
      <c r="GHK366" s="163"/>
      <c r="GHL366" s="163"/>
      <c r="GHM366" s="163"/>
      <c r="GHN366" s="163"/>
      <c r="GHO366" s="163"/>
      <c r="GHP366" s="163"/>
      <c r="GHQ366" s="163"/>
      <c r="GHR366" s="163"/>
      <c r="GHS366" s="163"/>
      <c r="GHT366" s="163"/>
      <c r="GHU366" s="163"/>
      <c r="GHV366" s="163"/>
      <c r="GHW366" s="163"/>
      <c r="GHX366" s="163"/>
      <c r="GHY366" s="163"/>
      <c r="GHZ366" s="163"/>
      <c r="GIA366" s="163"/>
      <c r="GIB366" s="163"/>
      <c r="GIC366" s="163"/>
      <c r="GID366" s="163"/>
      <c r="GIE366" s="163"/>
      <c r="GIF366" s="163"/>
      <c r="GIG366" s="163"/>
      <c r="GIH366" s="163"/>
      <c r="GII366" s="163"/>
      <c r="GIJ366" s="163"/>
      <c r="GIK366" s="163"/>
      <c r="GIL366" s="163"/>
      <c r="GIM366" s="163"/>
      <c r="GIN366" s="163"/>
      <c r="GIO366" s="163"/>
      <c r="GIP366" s="163"/>
      <c r="GIQ366" s="163"/>
      <c r="GIR366" s="163"/>
      <c r="GIS366" s="163"/>
      <c r="GIT366" s="163"/>
      <c r="GIU366" s="163"/>
      <c r="GIV366" s="163"/>
      <c r="GIW366" s="163"/>
      <c r="GIX366" s="163"/>
      <c r="GIY366" s="163"/>
      <c r="GIZ366" s="163"/>
      <c r="GJA366" s="163"/>
      <c r="GJB366" s="163"/>
      <c r="GJC366" s="163"/>
      <c r="GJD366" s="163"/>
      <c r="GJE366" s="163"/>
      <c r="GJF366" s="163"/>
      <c r="GJG366" s="163"/>
      <c r="GJH366" s="163"/>
      <c r="GJI366" s="163"/>
      <c r="GJJ366" s="163"/>
      <c r="GJK366" s="163"/>
      <c r="GJL366" s="163"/>
      <c r="GJM366" s="163"/>
      <c r="GJN366" s="163"/>
      <c r="GJO366" s="163"/>
      <c r="GJP366" s="163"/>
      <c r="GJQ366" s="163"/>
      <c r="GJR366" s="163"/>
      <c r="GJS366" s="163"/>
      <c r="GJT366" s="163"/>
      <c r="GJU366" s="163"/>
      <c r="GJV366" s="163"/>
      <c r="GJW366" s="163"/>
      <c r="GJX366" s="163"/>
      <c r="GJY366" s="163"/>
      <c r="GJZ366" s="163"/>
      <c r="GKA366" s="163"/>
      <c r="GKB366" s="163"/>
      <c r="GKC366" s="163"/>
      <c r="GKD366" s="163"/>
      <c r="GKE366" s="163"/>
      <c r="GKF366" s="163"/>
      <c r="GKG366" s="163"/>
      <c r="GKH366" s="163"/>
      <c r="GKI366" s="163"/>
      <c r="GKJ366" s="163"/>
      <c r="GKK366" s="163"/>
      <c r="GKL366" s="163"/>
      <c r="GKM366" s="163"/>
      <c r="GKN366" s="163"/>
      <c r="GKO366" s="163"/>
      <c r="GKP366" s="163"/>
      <c r="GKQ366" s="163"/>
      <c r="GKR366" s="163"/>
      <c r="GKS366" s="163"/>
      <c r="GKT366" s="163"/>
      <c r="GKU366" s="163"/>
      <c r="GKV366" s="163"/>
      <c r="GKW366" s="163"/>
      <c r="GKX366" s="163"/>
      <c r="GKY366" s="163"/>
      <c r="GKZ366" s="163"/>
      <c r="GLA366" s="163"/>
      <c r="GLB366" s="163"/>
      <c r="GLC366" s="163"/>
      <c r="GLD366" s="163"/>
      <c r="GLE366" s="163"/>
      <c r="GLF366" s="163"/>
      <c r="GLG366" s="163"/>
      <c r="GLH366" s="163"/>
      <c r="GLI366" s="163"/>
      <c r="GLJ366" s="163"/>
      <c r="GLK366" s="163"/>
      <c r="GLL366" s="163"/>
      <c r="GLM366" s="163"/>
      <c r="GLN366" s="163"/>
      <c r="GLO366" s="163"/>
      <c r="GLP366" s="163"/>
      <c r="GLQ366" s="163"/>
      <c r="GLR366" s="163"/>
      <c r="GLS366" s="163"/>
      <c r="GLT366" s="163"/>
      <c r="GLU366" s="163"/>
      <c r="GLV366" s="163"/>
      <c r="GLW366" s="163"/>
      <c r="GLX366" s="163"/>
      <c r="GLY366" s="163"/>
      <c r="GLZ366" s="163"/>
      <c r="GMA366" s="163"/>
      <c r="GMB366" s="163"/>
      <c r="GMC366" s="163"/>
      <c r="GMD366" s="163"/>
      <c r="GME366" s="163"/>
      <c r="GMF366" s="163"/>
      <c r="GMG366" s="163"/>
      <c r="GMH366" s="163"/>
      <c r="GMI366" s="163"/>
      <c r="GMJ366" s="163"/>
      <c r="GMK366" s="163"/>
      <c r="GML366" s="163"/>
      <c r="GMM366" s="163"/>
      <c r="GMN366" s="163"/>
      <c r="GMO366" s="163"/>
      <c r="GMP366" s="163"/>
      <c r="GMQ366" s="163"/>
      <c r="GMR366" s="163"/>
      <c r="GMS366" s="163"/>
      <c r="GMT366" s="163"/>
      <c r="GMU366" s="163"/>
      <c r="GMV366" s="163"/>
      <c r="GMW366" s="163"/>
      <c r="GMX366" s="163"/>
      <c r="GMY366" s="163"/>
      <c r="GMZ366" s="163"/>
      <c r="GNA366" s="163"/>
      <c r="GNB366" s="163"/>
      <c r="GNC366" s="163"/>
      <c r="GND366" s="163"/>
      <c r="GNE366" s="163"/>
      <c r="GNF366" s="163"/>
      <c r="GNG366" s="163"/>
      <c r="GNH366" s="163"/>
      <c r="GNI366" s="163"/>
      <c r="GNJ366" s="163"/>
      <c r="GNK366" s="163"/>
      <c r="GNL366" s="163"/>
      <c r="GNM366" s="163"/>
      <c r="GNN366" s="163"/>
      <c r="GNO366" s="163"/>
      <c r="GNP366" s="163"/>
      <c r="GNQ366" s="163"/>
      <c r="GNR366" s="163"/>
      <c r="GNS366" s="163"/>
      <c r="GNT366" s="163"/>
      <c r="GNU366" s="163"/>
      <c r="GNV366" s="163"/>
      <c r="GNW366" s="163"/>
      <c r="GNX366" s="163"/>
      <c r="GNY366" s="163"/>
      <c r="GNZ366" s="163"/>
      <c r="GOA366" s="163"/>
      <c r="GOB366" s="163"/>
      <c r="GOC366" s="163"/>
      <c r="GOD366" s="163"/>
      <c r="GOE366" s="163"/>
      <c r="GOF366" s="163"/>
      <c r="GOG366" s="163"/>
      <c r="GOH366" s="163"/>
      <c r="GOI366" s="163"/>
      <c r="GOJ366" s="163"/>
      <c r="GOK366" s="163"/>
      <c r="GOL366" s="163"/>
      <c r="GOM366" s="163"/>
      <c r="GON366" s="163"/>
      <c r="GOO366" s="163"/>
      <c r="GOP366" s="163"/>
      <c r="GOQ366" s="163"/>
      <c r="GOR366" s="163"/>
      <c r="GOS366" s="163"/>
      <c r="GOT366" s="163"/>
      <c r="GOU366" s="163"/>
      <c r="GOV366" s="163"/>
      <c r="GOW366" s="163"/>
      <c r="GOX366" s="163"/>
      <c r="GOY366" s="163"/>
      <c r="GOZ366" s="163"/>
      <c r="GPA366" s="163"/>
      <c r="GPB366" s="163"/>
      <c r="GPC366" s="163"/>
      <c r="GPD366" s="163"/>
      <c r="GPE366" s="163"/>
      <c r="GPF366" s="163"/>
      <c r="GPG366" s="163"/>
      <c r="GPH366" s="163"/>
      <c r="GPI366" s="163"/>
      <c r="GPJ366" s="163"/>
      <c r="GPK366" s="163"/>
      <c r="GPL366" s="163"/>
      <c r="GPM366" s="163"/>
      <c r="GPN366" s="163"/>
      <c r="GPO366" s="163"/>
      <c r="GPP366" s="163"/>
      <c r="GPQ366" s="163"/>
      <c r="GPR366" s="163"/>
      <c r="GPS366" s="163"/>
      <c r="GPT366" s="163"/>
      <c r="GPU366" s="163"/>
      <c r="GPV366" s="163"/>
      <c r="GPW366" s="163"/>
      <c r="GPX366" s="163"/>
      <c r="GPY366" s="163"/>
      <c r="GPZ366" s="163"/>
      <c r="GQA366" s="163"/>
      <c r="GQB366" s="163"/>
      <c r="GQC366" s="163"/>
      <c r="GQD366" s="163"/>
      <c r="GQE366" s="163"/>
      <c r="GQF366" s="163"/>
      <c r="GQG366" s="163"/>
      <c r="GQH366" s="163"/>
      <c r="GQI366" s="163"/>
      <c r="GQJ366" s="163"/>
      <c r="GQK366" s="163"/>
      <c r="GQL366" s="163"/>
      <c r="GQM366" s="163"/>
      <c r="GQN366" s="163"/>
      <c r="GQO366" s="163"/>
      <c r="GQP366" s="163"/>
      <c r="GQQ366" s="163"/>
      <c r="GQR366" s="163"/>
      <c r="GQS366" s="163"/>
      <c r="GQT366" s="163"/>
      <c r="GQU366" s="163"/>
      <c r="GQV366" s="163"/>
      <c r="GQW366" s="163"/>
      <c r="GQX366" s="163"/>
      <c r="GQY366" s="163"/>
      <c r="GQZ366" s="163"/>
      <c r="GRA366" s="163"/>
      <c r="GRB366" s="163"/>
      <c r="GRC366" s="163"/>
      <c r="GRD366" s="163"/>
      <c r="GRE366" s="163"/>
      <c r="GRF366" s="163"/>
      <c r="GRG366" s="163"/>
      <c r="GRH366" s="163"/>
      <c r="GRI366" s="163"/>
      <c r="GRJ366" s="163"/>
      <c r="GRK366" s="163"/>
      <c r="GRL366" s="163"/>
      <c r="GRM366" s="163"/>
      <c r="GRN366" s="163"/>
      <c r="GRO366" s="163"/>
      <c r="GRP366" s="163"/>
      <c r="GRQ366" s="163"/>
      <c r="GRR366" s="163"/>
      <c r="GRS366" s="163"/>
      <c r="GRT366" s="163"/>
      <c r="GRU366" s="163"/>
      <c r="GRV366" s="163"/>
      <c r="GRW366" s="163"/>
      <c r="GRX366" s="163"/>
      <c r="GRY366" s="163"/>
      <c r="GRZ366" s="163"/>
      <c r="GSA366" s="163"/>
      <c r="GSB366" s="163"/>
      <c r="GSC366" s="163"/>
      <c r="GSD366" s="163"/>
      <c r="GSE366" s="163"/>
      <c r="GSF366" s="163"/>
      <c r="GSG366" s="163"/>
      <c r="GSH366" s="163"/>
      <c r="GSI366" s="163"/>
      <c r="GSJ366" s="163"/>
      <c r="GSK366" s="163"/>
      <c r="GSL366" s="163"/>
      <c r="GSM366" s="163"/>
      <c r="GSN366" s="163"/>
      <c r="GSO366" s="163"/>
      <c r="GSP366" s="163"/>
      <c r="GSQ366" s="163"/>
      <c r="GSR366" s="163"/>
      <c r="GSS366" s="163"/>
      <c r="GST366" s="163"/>
      <c r="GSU366" s="163"/>
      <c r="GSV366" s="163"/>
      <c r="GSW366" s="163"/>
      <c r="GSX366" s="163"/>
      <c r="GSY366" s="163"/>
      <c r="GSZ366" s="163"/>
      <c r="GTA366" s="163"/>
      <c r="GTB366" s="163"/>
      <c r="GTC366" s="163"/>
      <c r="GTD366" s="163"/>
      <c r="GTE366" s="163"/>
      <c r="GTF366" s="163"/>
      <c r="GTG366" s="163"/>
      <c r="GTH366" s="163"/>
      <c r="GTI366" s="163"/>
      <c r="GTJ366" s="163"/>
      <c r="GTK366" s="163"/>
      <c r="GTL366" s="163"/>
      <c r="GTM366" s="163"/>
      <c r="GTN366" s="163"/>
      <c r="GTO366" s="163"/>
      <c r="GTP366" s="163"/>
      <c r="GTQ366" s="163"/>
      <c r="GTR366" s="163"/>
      <c r="GTS366" s="163"/>
      <c r="GTT366" s="163"/>
      <c r="GTU366" s="163"/>
      <c r="GTV366" s="163"/>
      <c r="GTW366" s="163"/>
      <c r="GTX366" s="163"/>
      <c r="GTY366" s="163"/>
      <c r="GTZ366" s="163"/>
      <c r="GUA366" s="163"/>
      <c r="GUB366" s="163"/>
      <c r="GUC366" s="163"/>
      <c r="GUD366" s="163"/>
      <c r="GUE366" s="163"/>
      <c r="GUF366" s="163"/>
      <c r="GUG366" s="163"/>
      <c r="GUH366" s="163"/>
      <c r="GUI366" s="163"/>
      <c r="GUJ366" s="163"/>
      <c r="GUK366" s="163"/>
      <c r="GUL366" s="163"/>
      <c r="GUM366" s="163"/>
      <c r="GUN366" s="163"/>
      <c r="GUO366" s="163"/>
      <c r="GUP366" s="163"/>
      <c r="GUQ366" s="163"/>
      <c r="GUR366" s="163"/>
      <c r="GUS366" s="163"/>
      <c r="GUT366" s="163"/>
      <c r="GUU366" s="163"/>
      <c r="GUV366" s="163"/>
      <c r="GUW366" s="163"/>
      <c r="GUX366" s="163"/>
      <c r="GUY366" s="163"/>
      <c r="GUZ366" s="163"/>
      <c r="GVA366" s="163"/>
      <c r="GVB366" s="163"/>
      <c r="GVC366" s="163"/>
      <c r="GVD366" s="163"/>
      <c r="GVE366" s="163"/>
      <c r="GVF366" s="163"/>
      <c r="GVG366" s="163"/>
      <c r="GVH366" s="163"/>
      <c r="GVI366" s="163"/>
      <c r="GVJ366" s="163"/>
      <c r="GVK366" s="163"/>
      <c r="GVL366" s="163"/>
      <c r="GVM366" s="163"/>
      <c r="GVN366" s="163"/>
      <c r="GVO366" s="163"/>
      <c r="GVP366" s="163"/>
      <c r="GVQ366" s="163"/>
      <c r="GVR366" s="163"/>
      <c r="GVS366" s="163"/>
      <c r="GVT366" s="163"/>
      <c r="GVU366" s="163"/>
      <c r="GVV366" s="163"/>
      <c r="GVW366" s="163"/>
      <c r="GVX366" s="163"/>
      <c r="GVY366" s="163"/>
      <c r="GVZ366" s="163"/>
      <c r="GWA366" s="163"/>
      <c r="GWB366" s="163"/>
      <c r="GWC366" s="163"/>
      <c r="GWD366" s="163"/>
      <c r="GWE366" s="163"/>
      <c r="GWF366" s="163"/>
      <c r="GWG366" s="163"/>
      <c r="GWH366" s="163"/>
      <c r="GWI366" s="163"/>
      <c r="GWJ366" s="163"/>
      <c r="GWK366" s="163"/>
      <c r="GWL366" s="163"/>
      <c r="GWM366" s="163"/>
      <c r="GWN366" s="163"/>
      <c r="GWO366" s="163"/>
      <c r="GWP366" s="163"/>
      <c r="GWQ366" s="163"/>
      <c r="GWR366" s="163"/>
      <c r="GWS366" s="163"/>
      <c r="GWT366" s="163"/>
      <c r="GWU366" s="163"/>
      <c r="GWV366" s="163"/>
      <c r="GWW366" s="163"/>
      <c r="GWX366" s="163"/>
      <c r="GWY366" s="163"/>
      <c r="GWZ366" s="163"/>
      <c r="GXA366" s="163"/>
      <c r="GXB366" s="163"/>
      <c r="GXC366" s="163"/>
      <c r="GXD366" s="163"/>
      <c r="GXE366" s="163"/>
      <c r="GXF366" s="163"/>
      <c r="GXG366" s="163"/>
      <c r="GXH366" s="163"/>
      <c r="GXI366" s="163"/>
      <c r="GXJ366" s="163"/>
      <c r="GXK366" s="163"/>
      <c r="GXL366" s="163"/>
      <c r="GXM366" s="163"/>
      <c r="GXN366" s="163"/>
      <c r="GXO366" s="163"/>
      <c r="GXP366" s="163"/>
      <c r="GXQ366" s="163"/>
      <c r="GXR366" s="163"/>
      <c r="GXS366" s="163"/>
      <c r="GXT366" s="163"/>
      <c r="GXU366" s="163"/>
      <c r="GXV366" s="163"/>
      <c r="GXW366" s="163"/>
      <c r="GXX366" s="163"/>
      <c r="GXY366" s="163"/>
      <c r="GXZ366" s="163"/>
      <c r="GYA366" s="163"/>
      <c r="GYB366" s="163"/>
      <c r="GYC366" s="163"/>
      <c r="GYD366" s="163"/>
      <c r="GYE366" s="163"/>
      <c r="GYF366" s="163"/>
      <c r="GYG366" s="163"/>
      <c r="GYH366" s="163"/>
      <c r="GYI366" s="163"/>
      <c r="GYJ366" s="163"/>
      <c r="GYK366" s="163"/>
      <c r="GYL366" s="163"/>
      <c r="GYM366" s="163"/>
      <c r="GYN366" s="163"/>
      <c r="GYO366" s="163"/>
      <c r="GYP366" s="163"/>
      <c r="GYQ366" s="163"/>
      <c r="GYR366" s="163"/>
      <c r="GYS366" s="163"/>
      <c r="GYT366" s="163"/>
      <c r="GYU366" s="163"/>
      <c r="GYV366" s="163"/>
      <c r="GYW366" s="163"/>
      <c r="GYX366" s="163"/>
      <c r="GYY366" s="163"/>
      <c r="GYZ366" s="163"/>
      <c r="GZA366" s="163"/>
      <c r="GZB366" s="163"/>
      <c r="GZC366" s="163"/>
      <c r="GZD366" s="163"/>
      <c r="GZE366" s="163"/>
      <c r="GZF366" s="163"/>
      <c r="GZG366" s="163"/>
      <c r="GZH366" s="163"/>
      <c r="GZI366" s="163"/>
      <c r="GZJ366" s="163"/>
      <c r="GZK366" s="163"/>
      <c r="GZL366" s="163"/>
      <c r="GZM366" s="163"/>
      <c r="GZN366" s="163"/>
      <c r="GZO366" s="163"/>
      <c r="GZP366" s="163"/>
      <c r="GZQ366" s="163"/>
      <c r="GZR366" s="163"/>
      <c r="GZS366" s="163"/>
      <c r="GZT366" s="163"/>
      <c r="GZU366" s="163"/>
      <c r="GZV366" s="163"/>
      <c r="GZW366" s="163"/>
      <c r="GZX366" s="163"/>
      <c r="GZY366" s="163"/>
      <c r="GZZ366" s="163"/>
      <c r="HAA366" s="163"/>
      <c r="HAB366" s="163"/>
      <c r="HAC366" s="163"/>
      <c r="HAD366" s="163"/>
      <c r="HAE366" s="163"/>
      <c r="HAF366" s="163"/>
      <c r="HAG366" s="163"/>
      <c r="HAH366" s="163"/>
      <c r="HAI366" s="163"/>
      <c r="HAJ366" s="163"/>
      <c r="HAK366" s="163"/>
      <c r="HAL366" s="163"/>
      <c r="HAM366" s="163"/>
      <c r="HAN366" s="163"/>
      <c r="HAO366" s="163"/>
      <c r="HAP366" s="163"/>
      <c r="HAQ366" s="163"/>
      <c r="HAR366" s="163"/>
      <c r="HAS366" s="163"/>
      <c r="HAT366" s="163"/>
      <c r="HAU366" s="163"/>
      <c r="HAV366" s="163"/>
      <c r="HAW366" s="163"/>
      <c r="HAX366" s="163"/>
      <c r="HAY366" s="163"/>
      <c r="HAZ366" s="163"/>
      <c r="HBA366" s="163"/>
      <c r="HBB366" s="163"/>
      <c r="HBC366" s="163"/>
      <c r="HBD366" s="163"/>
      <c r="HBE366" s="163"/>
      <c r="HBF366" s="163"/>
      <c r="HBG366" s="163"/>
      <c r="HBH366" s="163"/>
      <c r="HBI366" s="163"/>
      <c r="HBJ366" s="163"/>
      <c r="HBK366" s="163"/>
      <c r="HBL366" s="163"/>
      <c r="HBM366" s="163"/>
      <c r="HBN366" s="163"/>
      <c r="HBO366" s="163"/>
      <c r="HBP366" s="163"/>
      <c r="HBQ366" s="163"/>
      <c r="HBR366" s="163"/>
      <c r="HBS366" s="163"/>
      <c r="HBT366" s="163"/>
      <c r="HBU366" s="163"/>
      <c r="HBV366" s="163"/>
      <c r="HBW366" s="163"/>
      <c r="HBX366" s="163"/>
      <c r="HBY366" s="163"/>
      <c r="HBZ366" s="163"/>
      <c r="HCA366" s="163"/>
      <c r="HCB366" s="163"/>
      <c r="HCC366" s="163"/>
      <c r="HCD366" s="163"/>
      <c r="HCE366" s="163"/>
      <c r="HCF366" s="163"/>
      <c r="HCG366" s="163"/>
      <c r="HCH366" s="163"/>
      <c r="HCI366" s="163"/>
      <c r="HCJ366" s="163"/>
      <c r="HCK366" s="163"/>
      <c r="HCL366" s="163"/>
      <c r="HCM366" s="163"/>
      <c r="HCN366" s="163"/>
      <c r="HCO366" s="163"/>
      <c r="HCP366" s="163"/>
      <c r="HCQ366" s="163"/>
      <c r="HCR366" s="163"/>
      <c r="HCS366" s="163"/>
      <c r="HCT366" s="163"/>
      <c r="HCU366" s="163"/>
      <c r="HCV366" s="163"/>
      <c r="HCW366" s="163"/>
      <c r="HCX366" s="163"/>
      <c r="HCY366" s="163"/>
      <c r="HCZ366" s="163"/>
      <c r="HDA366" s="163"/>
      <c r="HDB366" s="163"/>
      <c r="HDC366" s="163"/>
      <c r="HDD366" s="163"/>
      <c r="HDE366" s="163"/>
      <c r="HDF366" s="163"/>
      <c r="HDG366" s="163"/>
      <c r="HDH366" s="163"/>
      <c r="HDI366" s="163"/>
      <c r="HDJ366" s="163"/>
      <c r="HDK366" s="163"/>
      <c r="HDL366" s="163"/>
      <c r="HDM366" s="163"/>
      <c r="HDN366" s="163"/>
      <c r="HDO366" s="163"/>
      <c r="HDP366" s="163"/>
      <c r="HDQ366" s="163"/>
      <c r="HDR366" s="163"/>
      <c r="HDS366" s="163"/>
      <c r="HDT366" s="163"/>
      <c r="HDU366" s="163"/>
      <c r="HDV366" s="163"/>
      <c r="HDW366" s="163"/>
      <c r="HDX366" s="163"/>
      <c r="HDY366" s="163"/>
      <c r="HDZ366" s="163"/>
      <c r="HEA366" s="163"/>
      <c r="HEB366" s="163"/>
      <c r="HEC366" s="163"/>
      <c r="HED366" s="163"/>
      <c r="HEE366" s="163"/>
      <c r="HEF366" s="163"/>
      <c r="HEG366" s="163"/>
      <c r="HEH366" s="163"/>
      <c r="HEI366" s="163"/>
      <c r="HEJ366" s="163"/>
      <c r="HEK366" s="163"/>
      <c r="HEL366" s="163"/>
      <c r="HEM366" s="163"/>
      <c r="HEN366" s="163"/>
      <c r="HEO366" s="163"/>
      <c r="HEP366" s="163"/>
      <c r="HEQ366" s="163"/>
      <c r="HER366" s="163"/>
      <c r="HES366" s="163"/>
      <c r="HET366" s="163"/>
      <c r="HEU366" s="163"/>
      <c r="HEV366" s="163"/>
      <c r="HEW366" s="163"/>
      <c r="HEX366" s="163"/>
      <c r="HEY366" s="163"/>
      <c r="HEZ366" s="163"/>
      <c r="HFA366" s="163"/>
      <c r="HFB366" s="163"/>
      <c r="HFC366" s="163"/>
      <c r="HFD366" s="163"/>
      <c r="HFE366" s="163"/>
      <c r="HFF366" s="163"/>
      <c r="HFG366" s="163"/>
      <c r="HFH366" s="163"/>
      <c r="HFI366" s="163"/>
      <c r="HFJ366" s="163"/>
      <c r="HFK366" s="163"/>
      <c r="HFL366" s="163"/>
      <c r="HFM366" s="163"/>
      <c r="HFN366" s="163"/>
      <c r="HFO366" s="163"/>
      <c r="HFP366" s="163"/>
      <c r="HFQ366" s="163"/>
      <c r="HFR366" s="163"/>
      <c r="HFS366" s="163"/>
      <c r="HFT366" s="163"/>
      <c r="HFU366" s="163"/>
      <c r="HFV366" s="163"/>
      <c r="HFW366" s="163"/>
      <c r="HFX366" s="163"/>
      <c r="HFY366" s="163"/>
      <c r="HFZ366" s="163"/>
      <c r="HGA366" s="163"/>
      <c r="HGB366" s="163"/>
      <c r="HGC366" s="163"/>
      <c r="HGD366" s="163"/>
      <c r="HGE366" s="163"/>
      <c r="HGF366" s="163"/>
      <c r="HGG366" s="163"/>
      <c r="HGH366" s="163"/>
      <c r="HGI366" s="163"/>
      <c r="HGJ366" s="163"/>
      <c r="HGK366" s="163"/>
      <c r="HGL366" s="163"/>
      <c r="HGM366" s="163"/>
      <c r="HGN366" s="163"/>
      <c r="HGO366" s="163"/>
      <c r="HGP366" s="163"/>
      <c r="HGQ366" s="163"/>
      <c r="HGR366" s="163"/>
      <c r="HGS366" s="163"/>
      <c r="HGT366" s="163"/>
      <c r="HGU366" s="163"/>
      <c r="HGV366" s="163"/>
      <c r="HGW366" s="163"/>
      <c r="HGX366" s="163"/>
      <c r="HGY366" s="163"/>
      <c r="HGZ366" s="163"/>
      <c r="HHA366" s="163"/>
      <c r="HHB366" s="163"/>
      <c r="HHC366" s="163"/>
      <c r="HHD366" s="163"/>
      <c r="HHE366" s="163"/>
      <c r="HHF366" s="163"/>
      <c r="HHG366" s="163"/>
      <c r="HHH366" s="163"/>
      <c r="HHI366" s="163"/>
      <c r="HHJ366" s="163"/>
      <c r="HHK366" s="163"/>
      <c r="HHL366" s="163"/>
      <c r="HHM366" s="163"/>
      <c r="HHN366" s="163"/>
      <c r="HHO366" s="163"/>
      <c r="HHP366" s="163"/>
      <c r="HHQ366" s="163"/>
      <c r="HHR366" s="163"/>
      <c r="HHS366" s="163"/>
      <c r="HHT366" s="163"/>
      <c r="HHU366" s="163"/>
      <c r="HHV366" s="163"/>
      <c r="HHW366" s="163"/>
      <c r="HHX366" s="163"/>
      <c r="HHY366" s="163"/>
      <c r="HHZ366" s="163"/>
      <c r="HIA366" s="163"/>
      <c r="HIB366" s="163"/>
      <c r="HIC366" s="163"/>
      <c r="HID366" s="163"/>
      <c r="HIE366" s="163"/>
      <c r="HIF366" s="163"/>
      <c r="HIG366" s="163"/>
      <c r="HIH366" s="163"/>
      <c r="HII366" s="163"/>
      <c r="HIJ366" s="163"/>
      <c r="HIK366" s="163"/>
      <c r="HIL366" s="163"/>
      <c r="HIM366" s="163"/>
      <c r="HIN366" s="163"/>
      <c r="HIO366" s="163"/>
      <c r="HIP366" s="163"/>
      <c r="HIQ366" s="163"/>
      <c r="HIR366" s="163"/>
      <c r="HIS366" s="163"/>
      <c r="HIT366" s="163"/>
      <c r="HIU366" s="163"/>
      <c r="HIV366" s="163"/>
      <c r="HIW366" s="163"/>
      <c r="HIX366" s="163"/>
      <c r="HIY366" s="163"/>
      <c r="HIZ366" s="163"/>
      <c r="HJA366" s="163"/>
      <c r="HJB366" s="163"/>
      <c r="HJC366" s="163"/>
      <c r="HJD366" s="163"/>
      <c r="HJE366" s="163"/>
      <c r="HJF366" s="163"/>
      <c r="HJG366" s="163"/>
      <c r="HJH366" s="163"/>
      <c r="HJI366" s="163"/>
      <c r="HJJ366" s="163"/>
      <c r="HJK366" s="163"/>
      <c r="HJL366" s="163"/>
      <c r="HJM366" s="163"/>
      <c r="HJN366" s="163"/>
      <c r="HJO366" s="163"/>
      <c r="HJP366" s="163"/>
      <c r="HJQ366" s="163"/>
      <c r="HJR366" s="163"/>
      <c r="HJS366" s="163"/>
      <c r="HJT366" s="163"/>
      <c r="HJU366" s="163"/>
      <c r="HJV366" s="163"/>
      <c r="HJW366" s="163"/>
      <c r="HJX366" s="163"/>
      <c r="HJY366" s="163"/>
      <c r="HJZ366" s="163"/>
      <c r="HKA366" s="163"/>
      <c r="HKB366" s="163"/>
      <c r="HKC366" s="163"/>
      <c r="HKD366" s="163"/>
      <c r="HKE366" s="163"/>
      <c r="HKF366" s="163"/>
      <c r="HKG366" s="163"/>
      <c r="HKH366" s="163"/>
      <c r="HKI366" s="163"/>
      <c r="HKJ366" s="163"/>
      <c r="HKK366" s="163"/>
      <c r="HKL366" s="163"/>
      <c r="HKM366" s="163"/>
      <c r="HKN366" s="163"/>
      <c r="HKO366" s="163"/>
      <c r="HKP366" s="163"/>
      <c r="HKQ366" s="163"/>
      <c r="HKR366" s="163"/>
      <c r="HKS366" s="163"/>
      <c r="HKT366" s="163"/>
      <c r="HKU366" s="163"/>
      <c r="HKV366" s="163"/>
      <c r="HKW366" s="163"/>
      <c r="HKX366" s="163"/>
      <c r="HKY366" s="163"/>
      <c r="HKZ366" s="163"/>
      <c r="HLA366" s="163"/>
      <c r="HLB366" s="163"/>
      <c r="HLC366" s="163"/>
      <c r="HLD366" s="163"/>
      <c r="HLE366" s="163"/>
      <c r="HLF366" s="163"/>
      <c r="HLG366" s="163"/>
      <c r="HLH366" s="163"/>
      <c r="HLI366" s="163"/>
      <c r="HLJ366" s="163"/>
      <c r="HLK366" s="163"/>
      <c r="HLL366" s="163"/>
      <c r="HLM366" s="163"/>
      <c r="HLN366" s="163"/>
      <c r="HLO366" s="163"/>
      <c r="HLP366" s="163"/>
      <c r="HLQ366" s="163"/>
      <c r="HLR366" s="163"/>
      <c r="HLS366" s="163"/>
      <c r="HLT366" s="163"/>
      <c r="HLU366" s="163"/>
      <c r="HLV366" s="163"/>
      <c r="HLW366" s="163"/>
      <c r="HLX366" s="163"/>
      <c r="HLY366" s="163"/>
      <c r="HLZ366" s="163"/>
      <c r="HMA366" s="163"/>
      <c r="HMB366" s="163"/>
      <c r="HMC366" s="163"/>
      <c r="HMD366" s="163"/>
      <c r="HME366" s="163"/>
      <c r="HMF366" s="163"/>
      <c r="HMG366" s="163"/>
      <c r="HMH366" s="163"/>
      <c r="HMI366" s="163"/>
      <c r="HMJ366" s="163"/>
      <c r="HMK366" s="163"/>
      <c r="HML366" s="163"/>
      <c r="HMM366" s="163"/>
      <c r="HMN366" s="163"/>
      <c r="HMO366" s="163"/>
      <c r="HMP366" s="163"/>
      <c r="HMQ366" s="163"/>
      <c r="HMR366" s="163"/>
      <c r="HMS366" s="163"/>
      <c r="HMT366" s="163"/>
      <c r="HMU366" s="163"/>
      <c r="HMV366" s="163"/>
      <c r="HMW366" s="163"/>
      <c r="HMX366" s="163"/>
      <c r="HMY366" s="163"/>
      <c r="HMZ366" s="163"/>
      <c r="HNA366" s="163"/>
      <c r="HNB366" s="163"/>
      <c r="HNC366" s="163"/>
      <c r="HND366" s="163"/>
      <c r="HNE366" s="163"/>
      <c r="HNF366" s="163"/>
      <c r="HNG366" s="163"/>
      <c r="HNH366" s="163"/>
      <c r="HNI366" s="163"/>
      <c r="HNJ366" s="163"/>
      <c r="HNK366" s="163"/>
      <c r="HNL366" s="163"/>
      <c r="HNM366" s="163"/>
      <c r="HNN366" s="163"/>
      <c r="HNO366" s="163"/>
      <c r="HNP366" s="163"/>
      <c r="HNQ366" s="163"/>
      <c r="HNR366" s="163"/>
      <c r="HNS366" s="163"/>
      <c r="HNT366" s="163"/>
      <c r="HNU366" s="163"/>
      <c r="HNV366" s="163"/>
      <c r="HNW366" s="163"/>
      <c r="HNX366" s="163"/>
      <c r="HNY366" s="163"/>
      <c r="HNZ366" s="163"/>
      <c r="HOA366" s="163"/>
      <c r="HOB366" s="163"/>
      <c r="HOC366" s="163"/>
      <c r="HOD366" s="163"/>
      <c r="HOE366" s="163"/>
      <c r="HOF366" s="163"/>
      <c r="HOG366" s="163"/>
      <c r="HOH366" s="163"/>
      <c r="HOI366" s="163"/>
      <c r="HOJ366" s="163"/>
      <c r="HOK366" s="163"/>
      <c r="HOL366" s="163"/>
      <c r="HOM366" s="163"/>
      <c r="HON366" s="163"/>
      <c r="HOO366" s="163"/>
      <c r="HOP366" s="163"/>
      <c r="HOQ366" s="163"/>
      <c r="HOR366" s="163"/>
      <c r="HOS366" s="163"/>
      <c r="HOT366" s="163"/>
      <c r="HOU366" s="163"/>
      <c r="HOV366" s="163"/>
      <c r="HOW366" s="163"/>
      <c r="HOX366" s="163"/>
      <c r="HOY366" s="163"/>
      <c r="HOZ366" s="163"/>
      <c r="HPA366" s="163"/>
      <c r="HPB366" s="163"/>
      <c r="HPC366" s="163"/>
      <c r="HPD366" s="163"/>
      <c r="HPE366" s="163"/>
      <c r="HPF366" s="163"/>
      <c r="HPG366" s="163"/>
      <c r="HPH366" s="163"/>
      <c r="HPI366" s="163"/>
      <c r="HPJ366" s="163"/>
      <c r="HPK366" s="163"/>
      <c r="HPL366" s="163"/>
      <c r="HPM366" s="163"/>
      <c r="HPN366" s="163"/>
      <c r="HPO366" s="163"/>
      <c r="HPP366" s="163"/>
      <c r="HPQ366" s="163"/>
      <c r="HPR366" s="163"/>
      <c r="HPS366" s="163"/>
      <c r="HPT366" s="163"/>
      <c r="HPU366" s="163"/>
      <c r="HPV366" s="163"/>
      <c r="HPW366" s="163"/>
      <c r="HPX366" s="163"/>
      <c r="HPY366" s="163"/>
      <c r="HPZ366" s="163"/>
      <c r="HQA366" s="163"/>
      <c r="HQB366" s="163"/>
      <c r="HQC366" s="163"/>
      <c r="HQD366" s="163"/>
      <c r="HQE366" s="163"/>
      <c r="HQF366" s="163"/>
      <c r="HQG366" s="163"/>
      <c r="HQH366" s="163"/>
      <c r="HQI366" s="163"/>
      <c r="HQJ366" s="163"/>
      <c r="HQK366" s="163"/>
      <c r="HQL366" s="163"/>
      <c r="HQM366" s="163"/>
      <c r="HQN366" s="163"/>
      <c r="HQO366" s="163"/>
      <c r="HQP366" s="163"/>
      <c r="HQQ366" s="163"/>
      <c r="HQR366" s="163"/>
      <c r="HQS366" s="163"/>
      <c r="HQT366" s="163"/>
      <c r="HQU366" s="163"/>
      <c r="HQV366" s="163"/>
      <c r="HQW366" s="163"/>
      <c r="HQX366" s="163"/>
      <c r="HQY366" s="163"/>
      <c r="HQZ366" s="163"/>
      <c r="HRA366" s="163"/>
      <c r="HRB366" s="163"/>
      <c r="HRC366" s="163"/>
      <c r="HRD366" s="163"/>
      <c r="HRE366" s="163"/>
      <c r="HRF366" s="163"/>
      <c r="HRG366" s="163"/>
      <c r="HRH366" s="163"/>
      <c r="HRI366" s="163"/>
      <c r="HRJ366" s="163"/>
      <c r="HRK366" s="163"/>
      <c r="HRL366" s="163"/>
      <c r="HRM366" s="163"/>
      <c r="HRN366" s="163"/>
      <c r="HRO366" s="163"/>
      <c r="HRP366" s="163"/>
      <c r="HRQ366" s="163"/>
      <c r="HRR366" s="163"/>
      <c r="HRS366" s="163"/>
      <c r="HRT366" s="163"/>
      <c r="HRU366" s="163"/>
      <c r="HRV366" s="163"/>
      <c r="HRW366" s="163"/>
      <c r="HRX366" s="163"/>
      <c r="HRY366" s="163"/>
      <c r="HRZ366" s="163"/>
      <c r="HSA366" s="163"/>
      <c r="HSB366" s="163"/>
      <c r="HSC366" s="163"/>
      <c r="HSD366" s="163"/>
      <c r="HSE366" s="163"/>
      <c r="HSF366" s="163"/>
      <c r="HSG366" s="163"/>
      <c r="HSH366" s="163"/>
      <c r="HSI366" s="163"/>
      <c r="HSJ366" s="163"/>
      <c r="HSK366" s="163"/>
      <c r="HSL366" s="163"/>
      <c r="HSM366" s="163"/>
      <c r="HSN366" s="163"/>
      <c r="HSO366" s="163"/>
      <c r="HSP366" s="163"/>
      <c r="HSQ366" s="163"/>
      <c r="HSR366" s="163"/>
      <c r="HSS366" s="163"/>
      <c r="HST366" s="163"/>
      <c r="HSU366" s="163"/>
      <c r="HSV366" s="163"/>
      <c r="HSW366" s="163"/>
      <c r="HSX366" s="163"/>
      <c r="HSY366" s="163"/>
      <c r="HSZ366" s="163"/>
      <c r="HTA366" s="163"/>
      <c r="HTB366" s="163"/>
      <c r="HTC366" s="163"/>
      <c r="HTD366" s="163"/>
      <c r="HTE366" s="163"/>
      <c r="HTF366" s="163"/>
      <c r="HTG366" s="163"/>
      <c r="HTH366" s="163"/>
      <c r="HTI366" s="163"/>
      <c r="HTJ366" s="163"/>
      <c r="HTK366" s="163"/>
      <c r="HTL366" s="163"/>
      <c r="HTM366" s="163"/>
      <c r="HTN366" s="163"/>
      <c r="HTO366" s="163"/>
      <c r="HTP366" s="163"/>
      <c r="HTQ366" s="163"/>
      <c r="HTR366" s="163"/>
      <c r="HTS366" s="163"/>
      <c r="HTT366" s="163"/>
      <c r="HTU366" s="163"/>
      <c r="HTV366" s="163"/>
      <c r="HTW366" s="163"/>
      <c r="HTX366" s="163"/>
      <c r="HTY366" s="163"/>
      <c r="HTZ366" s="163"/>
      <c r="HUA366" s="163"/>
      <c r="HUB366" s="163"/>
      <c r="HUC366" s="163"/>
      <c r="HUD366" s="163"/>
      <c r="HUE366" s="163"/>
      <c r="HUF366" s="163"/>
      <c r="HUG366" s="163"/>
      <c r="HUH366" s="163"/>
      <c r="HUI366" s="163"/>
      <c r="HUJ366" s="163"/>
      <c r="HUK366" s="163"/>
      <c r="HUL366" s="163"/>
      <c r="HUM366" s="163"/>
      <c r="HUN366" s="163"/>
      <c r="HUO366" s="163"/>
      <c r="HUP366" s="163"/>
      <c r="HUQ366" s="163"/>
      <c r="HUR366" s="163"/>
      <c r="HUS366" s="163"/>
      <c r="HUT366" s="163"/>
      <c r="HUU366" s="163"/>
      <c r="HUV366" s="163"/>
      <c r="HUW366" s="163"/>
      <c r="HUX366" s="163"/>
      <c r="HUY366" s="163"/>
      <c r="HUZ366" s="163"/>
      <c r="HVA366" s="163"/>
      <c r="HVB366" s="163"/>
      <c r="HVC366" s="163"/>
      <c r="HVD366" s="163"/>
      <c r="HVE366" s="163"/>
      <c r="HVF366" s="163"/>
      <c r="HVG366" s="163"/>
      <c r="HVH366" s="163"/>
      <c r="HVI366" s="163"/>
      <c r="HVJ366" s="163"/>
      <c r="HVK366" s="163"/>
      <c r="HVL366" s="163"/>
      <c r="HVM366" s="163"/>
      <c r="HVN366" s="163"/>
      <c r="HVO366" s="163"/>
      <c r="HVP366" s="163"/>
      <c r="HVQ366" s="163"/>
      <c r="HVR366" s="163"/>
      <c r="HVS366" s="163"/>
      <c r="HVT366" s="163"/>
      <c r="HVU366" s="163"/>
      <c r="HVV366" s="163"/>
      <c r="HVW366" s="163"/>
      <c r="HVX366" s="163"/>
      <c r="HVY366" s="163"/>
      <c r="HVZ366" s="163"/>
      <c r="HWA366" s="163"/>
      <c r="HWB366" s="163"/>
      <c r="HWC366" s="163"/>
      <c r="HWD366" s="163"/>
      <c r="HWE366" s="163"/>
      <c r="HWF366" s="163"/>
      <c r="HWG366" s="163"/>
      <c r="HWH366" s="163"/>
      <c r="HWI366" s="163"/>
      <c r="HWJ366" s="163"/>
      <c r="HWK366" s="163"/>
      <c r="HWL366" s="163"/>
      <c r="HWM366" s="163"/>
      <c r="HWN366" s="163"/>
      <c r="HWO366" s="163"/>
      <c r="HWP366" s="163"/>
      <c r="HWQ366" s="163"/>
      <c r="HWR366" s="163"/>
      <c r="HWS366" s="163"/>
      <c r="HWT366" s="163"/>
      <c r="HWU366" s="163"/>
      <c r="HWV366" s="163"/>
      <c r="HWW366" s="163"/>
      <c r="HWX366" s="163"/>
      <c r="HWY366" s="163"/>
      <c r="HWZ366" s="163"/>
      <c r="HXA366" s="163"/>
      <c r="HXB366" s="163"/>
      <c r="HXC366" s="163"/>
      <c r="HXD366" s="163"/>
      <c r="HXE366" s="163"/>
      <c r="HXF366" s="163"/>
      <c r="HXG366" s="163"/>
      <c r="HXH366" s="163"/>
      <c r="HXI366" s="163"/>
      <c r="HXJ366" s="163"/>
      <c r="HXK366" s="163"/>
      <c r="HXL366" s="163"/>
      <c r="HXM366" s="163"/>
      <c r="HXN366" s="163"/>
      <c r="HXO366" s="163"/>
      <c r="HXP366" s="163"/>
      <c r="HXQ366" s="163"/>
      <c r="HXR366" s="163"/>
      <c r="HXS366" s="163"/>
      <c r="HXT366" s="163"/>
      <c r="HXU366" s="163"/>
      <c r="HXV366" s="163"/>
      <c r="HXW366" s="163"/>
      <c r="HXX366" s="163"/>
      <c r="HXY366" s="163"/>
      <c r="HXZ366" s="163"/>
      <c r="HYA366" s="163"/>
      <c r="HYB366" s="163"/>
      <c r="HYC366" s="163"/>
      <c r="HYD366" s="163"/>
      <c r="HYE366" s="163"/>
      <c r="HYF366" s="163"/>
      <c r="HYG366" s="163"/>
      <c r="HYH366" s="163"/>
      <c r="HYI366" s="163"/>
      <c r="HYJ366" s="163"/>
      <c r="HYK366" s="163"/>
      <c r="HYL366" s="163"/>
      <c r="HYM366" s="163"/>
      <c r="HYN366" s="163"/>
      <c r="HYO366" s="163"/>
      <c r="HYP366" s="163"/>
      <c r="HYQ366" s="163"/>
      <c r="HYR366" s="163"/>
      <c r="HYS366" s="163"/>
      <c r="HYT366" s="163"/>
      <c r="HYU366" s="163"/>
      <c r="HYV366" s="163"/>
      <c r="HYW366" s="163"/>
      <c r="HYX366" s="163"/>
      <c r="HYY366" s="163"/>
      <c r="HYZ366" s="163"/>
      <c r="HZA366" s="163"/>
      <c r="HZB366" s="163"/>
      <c r="HZC366" s="163"/>
      <c r="HZD366" s="163"/>
      <c r="HZE366" s="163"/>
      <c r="HZF366" s="163"/>
      <c r="HZG366" s="163"/>
      <c r="HZH366" s="163"/>
      <c r="HZI366" s="163"/>
      <c r="HZJ366" s="163"/>
      <c r="HZK366" s="163"/>
      <c r="HZL366" s="163"/>
      <c r="HZM366" s="163"/>
      <c r="HZN366" s="163"/>
      <c r="HZO366" s="163"/>
      <c r="HZP366" s="163"/>
      <c r="HZQ366" s="163"/>
      <c r="HZR366" s="163"/>
      <c r="HZS366" s="163"/>
      <c r="HZT366" s="163"/>
      <c r="HZU366" s="163"/>
      <c r="HZV366" s="163"/>
      <c r="HZW366" s="163"/>
      <c r="HZX366" s="163"/>
      <c r="HZY366" s="163"/>
      <c r="HZZ366" s="163"/>
      <c r="IAA366" s="163"/>
      <c r="IAB366" s="163"/>
      <c r="IAC366" s="163"/>
      <c r="IAD366" s="163"/>
      <c r="IAE366" s="163"/>
      <c r="IAF366" s="163"/>
      <c r="IAG366" s="163"/>
      <c r="IAH366" s="163"/>
      <c r="IAI366" s="163"/>
      <c r="IAJ366" s="163"/>
      <c r="IAK366" s="163"/>
      <c r="IAL366" s="163"/>
      <c r="IAM366" s="163"/>
      <c r="IAN366" s="163"/>
      <c r="IAO366" s="163"/>
      <c r="IAP366" s="163"/>
      <c r="IAQ366" s="163"/>
      <c r="IAR366" s="163"/>
      <c r="IAS366" s="163"/>
      <c r="IAT366" s="163"/>
      <c r="IAU366" s="163"/>
      <c r="IAV366" s="163"/>
      <c r="IAW366" s="163"/>
      <c r="IAX366" s="163"/>
      <c r="IAY366" s="163"/>
      <c r="IAZ366" s="163"/>
      <c r="IBA366" s="163"/>
      <c r="IBB366" s="163"/>
      <c r="IBC366" s="163"/>
      <c r="IBD366" s="163"/>
      <c r="IBE366" s="163"/>
      <c r="IBF366" s="163"/>
      <c r="IBG366" s="163"/>
      <c r="IBH366" s="163"/>
      <c r="IBI366" s="163"/>
      <c r="IBJ366" s="163"/>
      <c r="IBK366" s="163"/>
      <c r="IBL366" s="163"/>
      <c r="IBM366" s="163"/>
      <c r="IBN366" s="163"/>
      <c r="IBO366" s="163"/>
      <c r="IBP366" s="163"/>
      <c r="IBQ366" s="163"/>
      <c r="IBR366" s="163"/>
      <c r="IBS366" s="163"/>
      <c r="IBT366" s="163"/>
      <c r="IBU366" s="163"/>
      <c r="IBV366" s="163"/>
      <c r="IBW366" s="163"/>
      <c r="IBX366" s="163"/>
      <c r="IBY366" s="163"/>
      <c r="IBZ366" s="163"/>
      <c r="ICA366" s="163"/>
      <c r="ICB366" s="163"/>
      <c r="ICC366" s="163"/>
      <c r="ICD366" s="163"/>
      <c r="ICE366" s="163"/>
      <c r="ICF366" s="163"/>
      <c r="ICG366" s="163"/>
      <c r="ICH366" s="163"/>
      <c r="ICI366" s="163"/>
      <c r="ICJ366" s="163"/>
      <c r="ICK366" s="163"/>
      <c r="ICL366" s="163"/>
      <c r="ICM366" s="163"/>
      <c r="ICN366" s="163"/>
      <c r="ICO366" s="163"/>
      <c r="ICP366" s="163"/>
      <c r="ICQ366" s="163"/>
      <c r="ICR366" s="163"/>
      <c r="ICS366" s="163"/>
      <c r="ICT366" s="163"/>
      <c r="ICU366" s="163"/>
      <c r="ICV366" s="163"/>
      <c r="ICW366" s="163"/>
      <c r="ICX366" s="163"/>
      <c r="ICY366" s="163"/>
      <c r="ICZ366" s="163"/>
      <c r="IDA366" s="163"/>
      <c r="IDB366" s="163"/>
      <c r="IDC366" s="163"/>
      <c r="IDD366" s="163"/>
      <c r="IDE366" s="163"/>
      <c r="IDF366" s="163"/>
      <c r="IDG366" s="163"/>
      <c r="IDH366" s="163"/>
      <c r="IDI366" s="163"/>
      <c r="IDJ366" s="163"/>
      <c r="IDK366" s="163"/>
      <c r="IDL366" s="163"/>
      <c r="IDM366" s="163"/>
      <c r="IDN366" s="163"/>
      <c r="IDO366" s="163"/>
      <c r="IDP366" s="163"/>
      <c r="IDQ366" s="163"/>
      <c r="IDR366" s="163"/>
      <c r="IDS366" s="163"/>
      <c r="IDT366" s="163"/>
      <c r="IDU366" s="163"/>
      <c r="IDV366" s="163"/>
      <c r="IDW366" s="163"/>
      <c r="IDX366" s="163"/>
      <c r="IDY366" s="163"/>
      <c r="IDZ366" s="163"/>
      <c r="IEA366" s="163"/>
      <c r="IEB366" s="163"/>
      <c r="IEC366" s="163"/>
      <c r="IED366" s="163"/>
      <c r="IEE366" s="163"/>
      <c r="IEF366" s="163"/>
      <c r="IEG366" s="163"/>
      <c r="IEH366" s="163"/>
      <c r="IEI366" s="163"/>
      <c r="IEJ366" s="163"/>
      <c r="IEK366" s="163"/>
      <c r="IEL366" s="163"/>
      <c r="IEM366" s="163"/>
      <c r="IEN366" s="163"/>
      <c r="IEO366" s="163"/>
      <c r="IEP366" s="163"/>
      <c r="IEQ366" s="163"/>
      <c r="IER366" s="163"/>
      <c r="IES366" s="163"/>
      <c r="IET366" s="163"/>
      <c r="IEU366" s="163"/>
      <c r="IEV366" s="163"/>
      <c r="IEW366" s="163"/>
      <c r="IEX366" s="163"/>
      <c r="IEY366" s="163"/>
      <c r="IEZ366" s="163"/>
      <c r="IFA366" s="163"/>
      <c r="IFB366" s="163"/>
      <c r="IFC366" s="163"/>
      <c r="IFD366" s="163"/>
      <c r="IFE366" s="163"/>
      <c r="IFF366" s="163"/>
      <c r="IFG366" s="163"/>
      <c r="IFH366" s="163"/>
      <c r="IFI366" s="163"/>
      <c r="IFJ366" s="163"/>
      <c r="IFK366" s="163"/>
      <c r="IFL366" s="163"/>
      <c r="IFM366" s="163"/>
      <c r="IFN366" s="163"/>
      <c r="IFO366" s="163"/>
      <c r="IFP366" s="163"/>
      <c r="IFQ366" s="163"/>
      <c r="IFR366" s="163"/>
      <c r="IFS366" s="163"/>
      <c r="IFT366" s="163"/>
      <c r="IFU366" s="163"/>
      <c r="IFV366" s="163"/>
      <c r="IFW366" s="163"/>
      <c r="IFX366" s="163"/>
      <c r="IFY366" s="163"/>
      <c r="IFZ366" s="163"/>
      <c r="IGA366" s="163"/>
      <c r="IGB366" s="163"/>
      <c r="IGC366" s="163"/>
      <c r="IGD366" s="163"/>
      <c r="IGE366" s="163"/>
      <c r="IGF366" s="163"/>
      <c r="IGG366" s="163"/>
      <c r="IGH366" s="163"/>
      <c r="IGI366" s="163"/>
      <c r="IGJ366" s="163"/>
      <c r="IGK366" s="163"/>
      <c r="IGL366" s="163"/>
      <c r="IGM366" s="163"/>
      <c r="IGN366" s="163"/>
      <c r="IGO366" s="163"/>
      <c r="IGP366" s="163"/>
      <c r="IGQ366" s="163"/>
      <c r="IGR366" s="163"/>
      <c r="IGS366" s="163"/>
      <c r="IGT366" s="163"/>
      <c r="IGU366" s="163"/>
      <c r="IGV366" s="163"/>
      <c r="IGW366" s="163"/>
      <c r="IGX366" s="163"/>
      <c r="IGY366" s="163"/>
      <c r="IGZ366" s="163"/>
      <c r="IHA366" s="163"/>
      <c r="IHB366" s="163"/>
      <c r="IHC366" s="163"/>
      <c r="IHD366" s="163"/>
      <c r="IHE366" s="163"/>
      <c r="IHF366" s="163"/>
      <c r="IHG366" s="163"/>
      <c r="IHH366" s="163"/>
      <c r="IHI366" s="163"/>
      <c r="IHJ366" s="163"/>
      <c r="IHK366" s="163"/>
      <c r="IHL366" s="163"/>
      <c r="IHM366" s="163"/>
      <c r="IHN366" s="163"/>
      <c r="IHO366" s="163"/>
      <c r="IHP366" s="163"/>
      <c r="IHQ366" s="163"/>
      <c r="IHR366" s="163"/>
      <c r="IHS366" s="163"/>
      <c r="IHT366" s="163"/>
      <c r="IHU366" s="163"/>
      <c r="IHV366" s="163"/>
      <c r="IHW366" s="163"/>
      <c r="IHX366" s="163"/>
      <c r="IHY366" s="163"/>
      <c r="IHZ366" s="163"/>
      <c r="IIA366" s="163"/>
      <c r="IIB366" s="163"/>
      <c r="IIC366" s="163"/>
      <c r="IID366" s="163"/>
      <c r="IIE366" s="163"/>
      <c r="IIF366" s="163"/>
      <c r="IIG366" s="163"/>
      <c r="IIH366" s="163"/>
      <c r="III366" s="163"/>
      <c r="IIJ366" s="163"/>
      <c r="IIK366" s="163"/>
      <c r="IIL366" s="163"/>
      <c r="IIM366" s="163"/>
      <c r="IIN366" s="163"/>
      <c r="IIO366" s="163"/>
      <c r="IIP366" s="163"/>
      <c r="IIQ366" s="163"/>
      <c r="IIR366" s="163"/>
      <c r="IIS366" s="163"/>
      <c r="IIT366" s="163"/>
      <c r="IIU366" s="163"/>
      <c r="IIV366" s="163"/>
      <c r="IIW366" s="163"/>
      <c r="IIX366" s="163"/>
      <c r="IIY366" s="163"/>
      <c r="IIZ366" s="163"/>
      <c r="IJA366" s="163"/>
      <c r="IJB366" s="163"/>
      <c r="IJC366" s="163"/>
      <c r="IJD366" s="163"/>
      <c r="IJE366" s="163"/>
      <c r="IJF366" s="163"/>
      <c r="IJG366" s="163"/>
      <c r="IJH366" s="163"/>
      <c r="IJI366" s="163"/>
      <c r="IJJ366" s="163"/>
      <c r="IJK366" s="163"/>
      <c r="IJL366" s="163"/>
      <c r="IJM366" s="163"/>
      <c r="IJN366" s="163"/>
      <c r="IJO366" s="163"/>
      <c r="IJP366" s="163"/>
      <c r="IJQ366" s="163"/>
      <c r="IJR366" s="163"/>
      <c r="IJS366" s="163"/>
      <c r="IJT366" s="163"/>
      <c r="IJU366" s="163"/>
      <c r="IJV366" s="163"/>
      <c r="IJW366" s="163"/>
      <c r="IJX366" s="163"/>
      <c r="IJY366" s="163"/>
      <c r="IJZ366" s="163"/>
      <c r="IKA366" s="163"/>
      <c r="IKB366" s="163"/>
      <c r="IKC366" s="163"/>
      <c r="IKD366" s="163"/>
      <c r="IKE366" s="163"/>
      <c r="IKF366" s="163"/>
      <c r="IKG366" s="163"/>
      <c r="IKH366" s="163"/>
      <c r="IKI366" s="163"/>
      <c r="IKJ366" s="163"/>
      <c r="IKK366" s="163"/>
      <c r="IKL366" s="163"/>
      <c r="IKM366" s="163"/>
      <c r="IKN366" s="163"/>
      <c r="IKO366" s="163"/>
      <c r="IKP366" s="163"/>
      <c r="IKQ366" s="163"/>
      <c r="IKR366" s="163"/>
      <c r="IKS366" s="163"/>
      <c r="IKT366" s="163"/>
      <c r="IKU366" s="163"/>
      <c r="IKV366" s="163"/>
      <c r="IKW366" s="163"/>
      <c r="IKX366" s="163"/>
      <c r="IKY366" s="163"/>
      <c r="IKZ366" s="163"/>
      <c r="ILA366" s="163"/>
      <c r="ILB366" s="163"/>
      <c r="ILC366" s="163"/>
      <c r="ILD366" s="163"/>
      <c r="ILE366" s="163"/>
      <c r="ILF366" s="163"/>
      <c r="ILG366" s="163"/>
      <c r="ILH366" s="163"/>
      <c r="ILI366" s="163"/>
      <c r="ILJ366" s="163"/>
      <c r="ILK366" s="163"/>
      <c r="ILL366" s="163"/>
      <c r="ILM366" s="163"/>
      <c r="ILN366" s="163"/>
      <c r="ILO366" s="163"/>
      <c r="ILP366" s="163"/>
      <c r="ILQ366" s="163"/>
      <c r="ILR366" s="163"/>
      <c r="ILS366" s="163"/>
      <c r="ILT366" s="163"/>
      <c r="ILU366" s="163"/>
      <c r="ILV366" s="163"/>
      <c r="ILW366" s="163"/>
      <c r="ILX366" s="163"/>
      <c r="ILY366" s="163"/>
      <c r="ILZ366" s="163"/>
      <c r="IMA366" s="163"/>
      <c r="IMB366" s="163"/>
      <c r="IMC366" s="163"/>
      <c r="IMD366" s="163"/>
      <c r="IME366" s="163"/>
      <c r="IMF366" s="163"/>
      <c r="IMG366" s="163"/>
      <c r="IMH366" s="163"/>
      <c r="IMI366" s="163"/>
      <c r="IMJ366" s="163"/>
      <c r="IMK366" s="163"/>
      <c r="IML366" s="163"/>
      <c r="IMM366" s="163"/>
      <c r="IMN366" s="163"/>
      <c r="IMO366" s="163"/>
      <c r="IMP366" s="163"/>
      <c r="IMQ366" s="163"/>
      <c r="IMR366" s="163"/>
      <c r="IMS366" s="163"/>
      <c r="IMT366" s="163"/>
      <c r="IMU366" s="163"/>
      <c r="IMV366" s="163"/>
      <c r="IMW366" s="163"/>
      <c r="IMX366" s="163"/>
      <c r="IMY366" s="163"/>
      <c r="IMZ366" s="163"/>
      <c r="INA366" s="163"/>
      <c r="INB366" s="163"/>
      <c r="INC366" s="163"/>
      <c r="IND366" s="163"/>
      <c r="INE366" s="163"/>
      <c r="INF366" s="163"/>
      <c r="ING366" s="163"/>
      <c r="INH366" s="163"/>
      <c r="INI366" s="163"/>
      <c r="INJ366" s="163"/>
      <c r="INK366" s="163"/>
      <c r="INL366" s="163"/>
      <c r="INM366" s="163"/>
      <c r="INN366" s="163"/>
      <c r="INO366" s="163"/>
      <c r="INP366" s="163"/>
      <c r="INQ366" s="163"/>
      <c r="INR366" s="163"/>
      <c r="INS366" s="163"/>
      <c r="INT366" s="163"/>
      <c r="INU366" s="163"/>
      <c r="INV366" s="163"/>
      <c r="INW366" s="163"/>
      <c r="INX366" s="163"/>
      <c r="INY366" s="163"/>
      <c r="INZ366" s="163"/>
      <c r="IOA366" s="163"/>
      <c r="IOB366" s="163"/>
      <c r="IOC366" s="163"/>
      <c r="IOD366" s="163"/>
      <c r="IOE366" s="163"/>
      <c r="IOF366" s="163"/>
      <c r="IOG366" s="163"/>
      <c r="IOH366" s="163"/>
      <c r="IOI366" s="163"/>
      <c r="IOJ366" s="163"/>
      <c r="IOK366" s="163"/>
      <c r="IOL366" s="163"/>
      <c r="IOM366" s="163"/>
      <c r="ION366" s="163"/>
      <c r="IOO366" s="163"/>
      <c r="IOP366" s="163"/>
      <c r="IOQ366" s="163"/>
      <c r="IOR366" s="163"/>
      <c r="IOS366" s="163"/>
      <c r="IOT366" s="163"/>
      <c r="IOU366" s="163"/>
      <c r="IOV366" s="163"/>
      <c r="IOW366" s="163"/>
      <c r="IOX366" s="163"/>
      <c r="IOY366" s="163"/>
      <c r="IOZ366" s="163"/>
      <c r="IPA366" s="163"/>
      <c r="IPB366" s="163"/>
      <c r="IPC366" s="163"/>
      <c r="IPD366" s="163"/>
      <c r="IPE366" s="163"/>
      <c r="IPF366" s="163"/>
      <c r="IPG366" s="163"/>
      <c r="IPH366" s="163"/>
      <c r="IPI366" s="163"/>
      <c r="IPJ366" s="163"/>
      <c r="IPK366" s="163"/>
      <c r="IPL366" s="163"/>
      <c r="IPM366" s="163"/>
      <c r="IPN366" s="163"/>
      <c r="IPO366" s="163"/>
      <c r="IPP366" s="163"/>
      <c r="IPQ366" s="163"/>
      <c r="IPR366" s="163"/>
      <c r="IPS366" s="163"/>
      <c r="IPT366" s="163"/>
      <c r="IPU366" s="163"/>
      <c r="IPV366" s="163"/>
      <c r="IPW366" s="163"/>
      <c r="IPX366" s="163"/>
      <c r="IPY366" s="163"/>
      <c r="IPZ366" s="163"/>
      <c r="IQA366" s="163"/>
      <c r="IQB366" s="163"/>
      <c r="IQC366" s="163"/>
      <c r="IQD366" s="163"/>
      <c r="IQE366" s="163"/>
      <c r="IQF366" s="163"/>
      <c r="IQG366" s="163"/>
      <c r="IQH366" s="163"/>
      <c r="IQI366" s="163"/>
      <c r="IQJ366" s="163"/>
      <c r="IQK366" s="163"/>
      <c r="IQL366" s="163"/>
      <c r="IQM366" s="163"/>
      <c r="IQN366" s="163"/>
      <c r="IQO366" s="163"/>
      <c r="IQP366" s="163"/>
      <c r="IQQ366" s="163"/>
      <c r="IQR366" s="163"/>
      <c r="IQS366" s="163"/>
      <c r="IQT366" s="163"/>
      <c r="IQU366" s="163"/>
      <c r="IQV366" s="163"/>
      <c r="IQW366" s="163"/>
      <c r="IQX366" s="163"/>
      <c r="IQY366" s="163"/>
      <c r="IQZ366" s="163"/>
      <c r="IRA366" s="163"/>
      <c r="IRB366" s="163"/>
      <c r="IRC366" s="163"/>
      <c r="IRD366" s="163"/>
      <c r="IRE366" s="163"/>
      <c r="IRF366" s="163"/>
      <c r="IRG366" s="163"/>
      <c r="IRH366" s="163"/>
      <c r="IRI366" s="163"/>
      <c r="IRJ366" s="163"/>
      <c r="IRK366" s="163"/>
      <c r="IRL366" s="163"/>
      <c r="IRM366" s="163"/>
      <c r="IRN366" s="163"/>
      <c r="IRO366" s="163"/>
      <c r="IRP366" s="163"/>
      <c r="IRQ366" s="163"/>
      <c r="IRR366" s="163"/>
      <c r="IRS366" s="163"/>
      <c r="IRT366" s="163"/>
      <c r="IRU366" s="163"/>
      <c r="IRV366" s="163"/>
      <c r="IRW366" s="163"/>
      <c r="IRX366" s="163"/>
      <c r="IRY366" s="163"/>
      <c r="IRZ366" s="163"/>
      <c r="ISA366" s="163"/>
      <c r="ISB366" s="163"/>
      <c r="ISC366" s="163"/>
      <c r="ISD366" s="163"/>
      <c r="ISE366" s="163"/>
      <c r="ISF366" s="163"/>
      <c r="ISG366" s="163"/>
      <c r="ISH366" s="163"/>
      <c r="ISI366" s="163"/>
      <c r="ISJ366" s="163"/>
      <c r="ISK366" s="163"/>
      <c r="ISL366" s="163"/>
      <c r="ISM366" s="163"/>
      <c r="ISN366" s="163"/>
      <c r="ISO366" s="163"/>
      <c r="ISP366" s="163"/>
      <c r="ISQ366" s="163"/>
      <c r="ISR366" s="163"/>
      <c r="ISS366" s="163"/>
      <c r="IST366" s="163"/>
      <c r="ISU366" s="163"/>
      <c r="ISV366" s="163"/>
      <c r="ISW366" s="163"/>
      <c r="ISX366" s="163"/>
      <c r="ISY366" s="163"/>
      <c r="ISZ366" s="163"/>
      <c r="ITA366" s="163"/>
      <c r="ITB366" s="163"/>
      <c r="ITC366" s="163"/>
      <c r="ITD366" s="163"/>
      <c r="ITE366" s="163"/>
      <c r="ITF366" s="163"/>
      <c r="ITG366" s="163"/>
      <c r="ITH366" s="163"/>
      <c r="ITI366" s="163"/>
      <c r="ITJ366" s="163"/>
      <c r="ITK366" s="163"/>
      <c r="ITL366" s="163"/>
      <c r="ITM366" s="163"/>
      <c r="ITN366" s="163"/>
      <c r="ITO366" s="163"/>
      <c r="ITP366" s="163"/>
      <c r="ITQ366" s="163"/>
      <c r="ITR366" s="163"/>
      <c r="ITS366" s="163"/>
      <c r="ITT366" s="163"/>
      <c r="ITU366" s="163"/>
      <c r="ITV366" s="163"/>
      <c r="ITW366" s="163"/>
      <c r="ITX366" s="163"/>
      <c r="ITY366" s="163"/>
      <c r="ITZ366" s="163"/>
      <c r="IUA366" s="163"/>
      <c r="IUB366" s="163"/>
      <c r="IUC366" s="163"/>
      <c r="IUD366" s="163"/>
      <c r="IUE366" s="163"/>
      <c r="IUF366" s="163"/>
      <c r="IUG366" s="163"/>
      <c r="IUH366" s="163"/>
      <c r="IUI366" s="163"/>
      <c r="IUJ366" s="163"/>
      <c r="IUK366" s="163"/>
      <c r="IUL366" s="163"/>
      <c r="IUM366" s="163"/>
      <c r="IUN366" s="163"/>
      <c r="IUO366" s="163"/>
      <c r="IUP366" s="163"/>
      <c r="IUQ366" s="163"/>
      <c r="IUR366" s="163"/>
      <c r="IUS366" s="163"/>
      <c r="IUT366" s="163"/>
      <c r="IUU366" s="163"/>
      <c r="IUV366" s="163"/>
      <c r="IUW366" s="163"/>
      <c r="IUX366" s="163"/>
      <c r="IUY366" s="163"/>
      <c r="IUZ366" s="163"/>
      <c r="IVA366" s="163"/>
      <c r="IVB366" s="163"/>
      <c r="IVC366" s="163"/>
      <c r="IVD366" s="163"/>
      <c r="IVE366" s="163"/>
      <c r="IVF366" s="163"/>
      <c r="IVG366" s="163"/>
      <c r="IVH366" s="163"/>
      <c r="IVI366" s="163"/>
      <c r="IVJ366" s="163"/>
      <c r="IVK366" s="163"/>
      <c r="IVL366" s="163"/>
      <c r="IVM366" s="163"/>
      <c r="IVN366" s="163"/>
      <c r="IVO366" s="163"/>
      <c r="IVP366" s="163"/>
      <c r="IVQ366" s="163"/>
      <c r="IVR366" s="163"/>
      <c r="IVS366" s="163"/>
      <c r="IVT366" s="163"/>
      <c r="IVU366" s="163"/>
      <c r="IVV366" s="163"/>
      <c r="IVW366" s="163"/>
      <c r="IVX366" s="163"/>
      <c r="IVY366" s="163"/>
      <c r="IVZ366" s="163"/>
      <c r="IWA366" s="163"/>
      <c r="IWB366" s="163"/>
      <c r="IWC366" s="163"/>
      <c r="IWD366" s="163"/>
      <c r="IWE366" s="163"/>
      <c r="IWF366" s="163"/>
      <c r="IWG366" s="163"/>
      <c r="IWH366" s="163"/>
      <c r="IWI366" s="163"/>
      <c r="IWJ366" s="163"/>
      <c r="IWK366" s="163"/>
      <c r="IWL366" s="163"/>
      <c r="IWM366" s="163"/>
      <c r="IWN366" s="163"/>
      <c r="IWO366" s="163"/>
      <c r="IWP366" s="163"/>
      <c r="IWQ366" s="163"/>
      <c r="IWR366" s="163"/>
      <c r="IWS366" s="163"/>
      <c r="IWT366" s="163"/>
      <c r="IWU366" s="163"/>
      <c r="IWV366" s="163"/>
      <c r="IWW366" s="163"/>
      <c r="IWX366" s="163"/>
      <c r="IWY366" s="163"/>
      <c r="IWZ366" s="163"/>
      <c r="IXA366" s="163"/>
      <c r="IXB366" s="163"/>
      <c r="IXC366" s="163"/>
      <c r="IXD366" s="163"/>
      <c r="IXE366" s="163"/>
      <c r="IXF366" s="163"/>
      <c r="IXG366" s="163"/>
      <c r="IXH366" s="163"/>
      <c r="IXI366" s="163"/>
      <c r="IXJ366" s="163"/>
      <c r="IXK366" s="163"/>
      <c r="IXL366" s="163"/>
      <c r="IXM366" s="163"/>
      <c r="IXN366" s="163"/>
      <c r="IXO366" s="163"/>
      <c r="IXP366" s="163"/>
      <c r="IXQ366" s="163"/>
      <c r="IXR366" s="163"/>
      <c r="IXS366" s="163"/>
      <c r="IXT366" s="163"/>
      <c r="IXU366" s="163"/>
      <c r="IXV366" s="163"/>
      <c r="IXW366" s="163"/>
      <c r="IXX366" s="163"/>
      <c r="IXY366" s="163"/>
      <c r="IXZ366" s="163"/>
      <c r="IYA366" s="163"/>
      <c r="IYB366" s="163"/>
      <c r="IYC366" s="163"/>
      <c r="IYD366" s="163"/>
      <c r="IYE366" s="163"/>
      <c r="IYF366" s="163"/>
      <c r="IYG366" s="163"/>
      <c r="IYH366" s="163"/>
      <c r="IYI366" s="163"/>
      <c r="IYJ366" s="163"/>
      <c r="IYK366" s="163"/>
      <c r="IYL366" s="163"/>
      <c r="IYM366" s="163"/>
      <c r="IYN366" s="163"/>
      <c r="IYO366" s="163"/>
      <c r="IYP366" s="163"/>
      <c r="IYQ366" s="163"/>
      <c r="IYR366" s="163"/>
      <c r="IYS366" s="163"/>
      <c r="IYT366" s="163"/>
      <c r="IYU366" s="163"/>
      <c r="IYV366" s="163"/>
      <c r="IYW366" s="163"/>
      <c r="IYX366" s="163"/>
      <c r="IYY366" s="163"/>
      <c r="IYZ366" s="163"/>
      <c r="IZA366" s="163"/>
      <c r="IZB366" s="163"/>
      <c r="IZC366" s="163"/>
      <c r="IZD366" s="163"/>
      <c r="IZE366" s="163"/>
      <c r="IZF366" s="163"/>
      <c r="IZG366" s="163"/>
      <c r="IZH366" s="163"/>
      <c r="IZI366" s="163"/>
      <c r="IZJ366" s="163"/>
      <c r="IZK366" s="163"/>
      <c r="IZL366" s="163"/>
      <c r="IZM366" s="163"/>
      <c r="IZN366" s="163"/>
      <c r="IZO366" s="163"/>
      <c r="IZP366" s="163"/>
      <c r="IZQ366" s="163"/>
      <c r="IZR366" s="163"/>
      <c r="IZS366" s="163"/>
      <c r="IZT366" s="163"/>
      <c r="IZU366" s="163"/>
      <c r="IZV366" s="163"/>
      <c r="IZW366" s="163"/>
      <c r="IZX366" s="163"/>
      <c r="IZY366" s="163"/>
      <c r="IZZ366" s="163"/>
      <c r="JAA366" s="163"/>
      <c r="JAB366" s="163"/>
      <c r="JAC366" s="163"/>
      <c r="JAD366" s="163"/>
      <c r="JAE366" s="163"/>
      <c r="JAF366" s="163"/>
      <c r="JAG366" s="163"/>
      <c r="JAH366" s="163"/>
      <c r="JAI366" s="163"/>
      <c r="JAJ366" s="163"/>
      <c r="JAK366" s="163"/>
      <c r="JAL366" s="163"/>
      <c r="JAM366" s="163"/>
      <c r="JAN366" s="163"/>
      <c r="JAO366" s="163"/>
      <c r="JAP366" s="163"/>
      <c r="JAQ366" s="163"/>
      <c r="JAR366" s="163"/>
      <c r="JAS366" s="163"/>
      <c r="JAT366" s="163"/>
      <c r="JAU366" s="163"/>
      <c r="JAV366" s="163"/>
      <c r="JAW366" s="163"/>
      <c r="JAX366" s="163"/>
      <c r="JAY366" s="163"/>
      <c r="JAZ366" s="163"/>
      <c r="JBA366" s="163"/>
      <c r="JBB366" s="163"/>
      <c r="JBC366" s="163"/>
      <c r="JBD366" s="163"/>
      <c r="JBE366" s="163"/>
      <c r="JBF366" s="163"/>
      <c r="JBG366" s="163"/>
      <c r="JBH366" s="163"/>
      <c r="JBI366" s="163"/>
      <c r="JBJ366" s="163"/>
      <c r="JBK366" s="163"/>
      <c r="JBL366" s="163"/>
      <c r="JBM366" s="163"/>
      <c r="JBN366" s="163"/>
      <c r="JBO366" s="163"/>
      <c r="JBP366" s="163"/>
      <c r="JBQ366" s="163"/>
      <c r="JBR366" s="163"/>
      <c r="JBS366" s="163"/>
      <c r="JBT366" s="163"/>
      <c r="JBU366" s="163"/>
      <c r="JBV366" s="163"/>
      <c r="JBW366" s="163"/>
      <c r="JBX366" s="163"/>
      <c r="JBY366" s="163"/>
      <c r="JBZ366" s="163"/>
      <c r="JCA366" s="163"/>
      <c r="JCB366" s="163"/>
      <c r="JCC366" s="163"/>
      <c r="JCD366" s="163"/>
      <c r="JCE366" s="163"/>
      <c r="JCF366" s="163"/>
      <c r="JCG366" s="163"/>
      <c r="JCH366" s="163"/>
      <c r="JCI366" s="163"/>
      <c r="JCJ366" s="163"/>
      <c r="JCK366" s="163"/>
      <c r="JCL366" s="163"/>
      <c r="JCM366" s="163"/>
      <c r="JCN366" s="163"/>
      <c r="JCO366" s="163"/>
      <c r="JCP366" s="163"/>
      <c r="JCQ366" s="163"/>
      <c r="JCR366" s="163"/>
      <c r="JCS366" s="163"/>
      <c r="JCT366" s="163"/>
      <c r="JCU366" s="163"/>
      <c r="JCV366" s="163"/>
      <c r="JCW366" s="163"/>
      <c r="JCX366" s="163"/>
      <c r="JCY366" s="163"/>
      <c r="JCZ366" s="163"/>
      <c r="JDA366" s="163"/>
      <c r="JDB366" s="163"/>
      <c r="JDC366" s="163"/>
      <c r="JDD366" s="163"/>
      <c r="JDE366" s="163"/>
      <c r="JDF366" s="163"/>
      <c r="JDG366" s="163"/>
      <c r="JDH366" s="163"/>
      <c r="JDI366" s="163"/>
      <c r="JDJ366" s="163"/>
      <c r="JDK366" s="163"/>
      <c r="JDL366" s="163"/>
      <c r="JDM366" s="163"/>
      <c r="JDN366" s="163"/>
      <c r="JDO366" s="163"/>
      <c r="JDP366" s="163"/>
      <c r="JDQ366" s="163"/>
      <c r="JDR366" s="163"/>
      <c r="JDS366" s="163"/>
      <c r="JDT366" s="163"/>
      <c r="JDU366" s="163"/>
      <c r="JDV366" s="163"/>
      <c r="JDW366" s="163"/>
      <c r="JDX366" s="163"/>
      <c r="JDY366" s="163"/>
      <c r="JDZ366" s="163"/>
      <c r="JEA366" s="163"/>
      <c r="JEB366" s="163"/>
      <c r="JEC366" s="163"/>
      <c r="JED366" s="163"/>
      <c r="JEE366" s="163"/>
      <c r="JEF366" s="163"/>
      <c r="JEG366" s="163"/>
      <c r="JEH366" s="163"/>
      <c r="JEI366" s="163"/>
      <c r="JEJ366" s="163"/>
      <c r="JEK366" s="163"/>
      <c r="JEL366" s="163"/>
      <c r="JEM366" s="163"/>
      <c r="JEN366" s="163"/>
      <c r="JEO366" s="163"/>
      <c r="JEP366" s="163"/>
      <c r="JEQ366" s="163"/>
      <c r="JER366" s="163"/>
      <c r="JES366" s="163"/>
      <c r="JET366" s="163"/>
      <c r="JEU366" s="163"/>
      <c r="JEV366" s="163"/>
      <c r="JEW366" s="163"/>
      <c r="JEX366" s="163"/>
      <c r="JEY366" s="163"/>
      <c r="JEZ366" s="163"/>
      <c r="JFA366" s="163"/>
      <c r="JFB366" s="163"/>
      <c r="JFC366" s="163"/>
      <c r="JFD366" s="163"/>
      <c r="JFE366" s="163"/>
      <c r="JFF366" s="163"/>
      <c r="JFG366" s="163"/>
      <c r="JFH366" s="163"/>
      <c r="JFI366" s="163"/>
      <c r="JFJ366" s="163"/>
      <c r="JFK366" s="163"/>
      <c r="JFL366" s="163"/>
      <c r="JFM366" s="163"/>
      <c r="JFN366" s="163"/>
      <c r="JFO366" s="163"/>
      <c r="JFP366" s="163"/>
      <c r="JFQ366" s="163"/>
      <c r="JFR366" s="163"/>
      <c r="JFS366" s="163"/>
      <c r="JFT366" s="163"/>
      <c r="JFU366" s="163"/>
      <c r="JFV366" s="163"/>
      <c r="JFW366" s="163"/>
      <c r="JFX366" s="163"/>
      <c r="JFY366" s="163"/>
      <c r="JFZ366" s="163"/>
      <c r="JGA366" s="163"/>
      <c r="JGB366" s="163"/>
      <c r="JGC366" s="163"/>
      <c r="JGD366" s="163"/>
      <c r="JGE366" s="163"/>
      <c r="JGF366" s="163"/>
      <c r="JGG366" s="163"/>
      <c r="JGH366" s="163"/>
      <c r="JGI366" s="163"/>
      <c r="JGJ366" s="163"/>
      <c r="JGK366" s="163"/>
      <c r="JGL366" s="163"/>
      <c r="JGM366" s="163"/>
      <c r="JGN366" s="163"/>
      <c r="JGO366" s="163"/>
      <c r="JGP366" s="163"/>
      <c r="JGQ366" s="163"/>
      <c r="JGR366" s="163"/>
      <c r="JGS366" s="163"/>
      <c r="JGT366" s="163"/>
      <c r="JGU366" s="163"/>
      <c r="JGV366" s="163"/>
      <c r="JGW366" s="163"/>
      <c r="JGX366" s="163"/>
      <c r="JGY366" s="163"/>
      <c r="JGZ366" s="163"/>
      <c r="JHA366" s="163"/>
      <c r="JHB366" s="163"/>
      <c r="JHC366" s="163"/>
      <c r="JHD366" s="163"/>
      <c r="JHE366" s="163"/>
      <c r="JHF366" s="163"/>
      <c r="JHG366" s="163"/>
      <c r="JHH366" s="163"/>
      <c r="JHI366" s="163"/>
      <c r="JHJ366" s="163"/>
      <c r="JHK366" s="163"/>
      <c r="JHL366" s="163"/>
      <c r="JHM366" s="163"/>
      <c r="JHN366" s="163"/>
      <c r="JHO366" s="163"/>
      <c r="JHP366" s="163"/>
      <c r="JHQ366" s="163"/>
      <c r="JHR366" s="163"/>
      <c r="JHS366" s="163"/>
      <c r="JHT366" s="163"/>
      <c r="JHU366" s="163"/>
      <c r="JHV366" s="163"/>
      <c r="JHW366" s="163"/>
      <c r="JHX366" s="163"/>
      <c r="JHY366" s="163"/>
      <c r="JHZ366" s="163"/>
      <c r="JIA366" s="163"/>
      <c r="JIB366" s="163"/>
      <c r="JIC366" s="163"/>
      <c r="JID366" s="163"/>
      <c r="JIE366" s="163"/>
      <c r="JIF366" s="163"/>
      <c r="JIG366" s="163"/>
      <c r="JIH366" s="163"/>
      <c r="JII366" s="163"/>
      <c r="JIJ366" s="163"/>
      <c r="JIK366" s="163"/>
      <c r="JIL366" s="163"/>
      <c r="JIM366" s="163"/>
      <c r="JIN366" s="163"/>
      <c r="JIO366" s="163"/>
      <c r="JIP366" s="163"/>
      <c r="JIQ366" s="163"/>
      <c r="JIR366" s="163"/>
      <c r="JIS366" s="163"/>
      <c r="JIT366" s="163"/>
      <c r="JIU366" s="163"/>
      <c r="JIV366" s="163"/>
      <c r="JIW366" s="163"/>
      <c r="JIX366" s="163"/>
      <c r="JIY366" s="163"/>
      <c r="JIZ366" s="163"/>
      <c r="JJA366" s="163"/>
      <c r="JJB366" s="163"/>
      <c r="JJC366" s="163"/>
      <c r="JJD366" s="163"/>
      <c r="JJE366" s="163"/>
      <c r="JJF366" s="163"/>
      <c r="JJG366" s="163"/>
      <c r="JJH366" s="163"/>
      <c r="JJI366" s="163"/>
      <c r="JJJ366" s="163"/>
      <c r="JJK366" s="163"/>
      <c r="JJL366" s="163"/>
      <c r="JJM366" s="163"/>
      <c r="JJN366" s="163"/>
      <c r="JJO366" s="163"/>
      <c r="JJP366" s="163"/>
      <c r="JJQ366" s="163"/>
      <c r="JJR366" s="163"/>
      <c r="JJS366" s="163"/>
      <c r="JJT366" s="163"/>
      <c r="JJU366" s="163"/>
      <c r="JJV366" s="163"/>
      <c r="JJW366" s="163"/>
      <c r="JJX366" s="163"/>
      <c r="JJY366" s="163"/>
      <c r="JJZ366" s="163"/>
      <c r="JKA366" s="163"/>
      <c r="JKB366" s="163"/>
      <c r="JKC366" s="163"/>
      <c r="JKD366" s="163"/>
      <c r="JKE366" s="163"/>
      <c r="JKF366" s="163"/>
      <c r="JKG366" s="163"/>
      <c r="JKH366" s="163"/>
      <c r="JKI366" s="163"/>
      <c r="JKJ366" s="163"/>
      <c r="JKK366" s="163"/>
      <c r="JKL366" s="163"/>
      <c r="JKM366" s="163"/>
      <c r="JKN366" s="163"/>
      <c r="JKO366" s="163"/>
      <c r="JKP366" s="163"/>
      <c r="JKQ366" s="163"/>
      <c r="JKR366" s="163"/>
      <c r="JKS366" s="163"/>
      <c r="JKT366" s="163"/>
      <c r="JKU366" s="163"/>
      <c r="JKV366" s="163"/>
      <c r="JKW366" s="163"/>
      <c r="JKX366" s="163"/>
      <c r="JKY366" s="163"/>
      <c r="JKZ366" s="163"/>
      <c r="JLA366" s="163"/>
      <c r="JLB366" s="163"/>
      <c r="JLC366" s="163"/>
      <c r="JLD366" s="163"/>
      <c r="JLE366" s="163"/>
      <c r="JLF366" s="163"/>
      <c r="JLG366" s="163"/>
      <c r="JLH366" s="163"/>
      <c r="JLI366" s="163"/>
      <c r="JLJ366" s="163"/>
      <c r="JLK366" s="163"/>
      <c r="JLL366" s="163"/>
      <c r="JLM366" s="163"/>
      <c r="JLN366" s="163"/>
      <c r="JLO366" s="163"/>
      <c r="JLP366" s="163"/>
      <c r="JLQ366" s="163"/>
      <c r="JLR366" s="163"/>
      <c r="JLS366" s="163"/>
      <c r="JLT366" s="163"/>
      <c r="JLU366" s="163"/>
      <c r="JLV366" s="163"/>
      <c r="JLW366" s="163"/>
      <c r="JLX366" s="163"/>
      <c r="JLY366" s="163"/>
      <c r="JLZ366" s="163"/>
      <c r="JMA366" s="163"/>
      <c r="JMB366" s="163"/>
      <c r="JMC366" s="163"/>
      <c r="JMD366" s="163"/>
      <c r="JME366" s="163"/>
      <c r="JMF366" s="163"/>
      <c r="JMG366" s="163"/>
      <c r="JMH366" s="163"/>
      <c r="JMI366" s="163"/>
      <c r="JMJ366" s="163"/>
      <c r="JMK366" s="163"/>
      <c r="JML366" s="163"/>
      <c r="JMM366" s="163"/>
      <c r="JMN366" s="163"/>
      <c r="JMO366" s="163"/>
      <c r="JMP366" s="163"/>
      <c r="JMQ366" s="163"/>
      <c r="JMR366" s="163"/>
      <c r="JMS366" s="163"/>
      <c r="JMT366" s="163"/>
      <c r="JMU366" s="163"/>
      <c r="JMV366" s="163"/>
      <c r="JMW366" s="163"/>
      <c r="JMX366" s="163"/>
      <c r="JMY366" s="163"/>
      <c r="JMZ366" s="163"/>
      <c r="JNA366" s="163"/>
      <c r="JNB366" s="163"/>
      <c r="JNC366" s="163"/>
      <c r="JND366" s="163"/>
      <c r="JNE366" s="163"/>
      <c r="JNF366" s="163"/>
      <c r="JNG366" s="163"/>
      <c r="JNH366" s="163"/>
      <c r="JNI366" s="163"/>
      <c r="JNJ366" s="163"/>
      <c r="JNK366" s="163"/>
      <c r="JNL366" s="163"/>
      <c r="JNM366" s="163"/>
      <c r="JNN366" s="163"/>
      <c r="JNO366" s="163"/>
      <c r="JNP366" s="163"/>
      <c r="JNQ366" s="163"/>
      <c r="JNR366" s="163"/>
      <c r="JNS366" s="163"/>
      <c r="JNT366" s="163"/>
      <c r="JNU366" s="163"/>
      <c r="JNV366" s="163"/>
      <c r="JNW366" s="163"/>
      <c r="JNX366" s="163"/>
      <c r="JNY366" s="163"/>
      <c r="JNZ366" s="163"/>
      <c r="JOA366" s="163"/>
      <c r="JOB366" s="163"/>
      <c r="JOC366" s="163"/>
      <c r="JOD366" s="163"/>
      <c r="JOE366" s="163"/>
      <c r="JOF366" s="163"/>
      <c r="JOG366" s="163"/>
      <c r="JOH366" s="163"/>
      <c r="JOI366" s="163"/>
      <c r="JOJ366" s="163"/>
      <c r="JOK366" s="163"/>
      <c r="JOL366" s="163"/>
      <c r="JOM366" s="163"/>
      <c r="JON366" s="163"/>
      <c r="JOO366" s="163"/>
      <c r="JOP366" s="163"/>
      <c r="JOQ366" s="163"/>
      <c r="JOR366" s="163"/>
      <c r="JOS366" s="163"/>
      <c r="JOT366" s="163"/>
      <c r="JOU366" s="163"/>
      <c r="JOV366" s="163"/>
      <c r="JOW366" s="163"/>
      <c r="JOX366" s="163"/>
      <c r="JOY366" s="163"/>
      <c r="JOZ366" s="163"/>
      <c r="JPA366" s="163"/>
      <c r="JPB366" s="163"/>
      <c r="JPC366" s="163"/>
      <c r="JPD366" s="163"/>
      <c r="JPE366" s="163"/>
      <c r="JPF366" s="163"/>
      <c r="JPG366" s="163"/>
      <c r="JPH366" s="163"/>
      <c r="JPI366" s="163"/>
      <c r="JPJ366" s="163"/>
      <c r="JPK366" s="163"/>
      <c r="JPL366" s="163"/>
      <c r="JPM366" s="163"/>
      <c r="JPN366" s="163"/>
      <c r="JPO366" s="163"/>
      <c r="JPP366" s="163"/>
      <c r="JPQ366" s="163"/>
      <c r="JPR366" s="163"/>
      <c r="JPS366" s="163"/>
      <c r="JPT366" s="163"/>
      <c r="JPU366" s="163"/>
      <c r="JPV366" s="163"/>
      <c r="JPW366" s="163"/>
      <c r="JPX366" s="163"/>
      <c r="JPY366" s="163"/>
      <c r="JPZ366" s="163"/>
      <c r="JQA366" s="163"/>
      <c r="JQB366" s="163"/>
      <c r="JQC366" s="163"/>
      <c r="JQD366" s="163"/>
      <c r="JQE366" s="163"/>
      <c r="JQF366" s="163"/>
      <c r="JQG366" s="163"/>
      <c r="JQH366" s="163"/>
      <c r="JQI366" s="163"/>
      <c r="JQJ366" s="163"/>
      <c r="JQK366" s="163"/>
      <c r="JQL366" s="163"/>
      <c r="JQM366" s="163"/>
      <c r="JQN366" s="163"/>
      <c r="JQO366" s="163"/>
      <c r="JQP366" s="163"/>
      <c r="JQQ366" s="163"/>
      <c r="JQR366" s="163"/>
      <c r="JQS366" s="163"/>
      <c r="JQT366" s="163"/>
      <c r="JQU366" s="163"/>
      <c r="JQV366" s="163"/>
      <c r="JQW366" s="163"/>
      <c r="JQX366" s="163"/>
      <c r="JQY366" s="163"/>
      <c r="JQZ366" s="163"/>
      <c r="JRA366" s="163"/>
      <c r="JRB366" s="163"/>
      <c r="JRC366" s="163"/>
      <c r="JRD366" s="163"/>
      <c r="JRE366" s="163"/>
      <c r="JRF366" s="163"/>
      <c r="JRG366" s="163"/>
      <c r="JRH366" s="163"/>
      <c r="JRI366" s="163"/>
      <c r="JRJ366" s="163"/>
      <c r="JRK366" s="163"/>
      <c r="JRL366" s="163"/>
      <c r="JRM366" s="163"/>
      <c r="JRN366" s="163"/>
      <c r="JRO366" s="163"/>
      <c r="JRP366" s="163"/>
      <c r="JRQ366" s="163"/>
      <c r="JRR366" s="163"/>
      <c r="JRS366" s="163"/>
      <c r="JRT366" s="163"/>
      <c r="JRU366" s="163"/>
      <c r="JRV366" s="163"/>
      <c r="JRW366" s="163"/>
      <c r="JRX366" s="163"/>
      <c r="JRY366" s="163"/>
      <c r="JRZ366" s="163"/>
      <c r="JSA366" s="163"/>
      <c r="JSB366" s="163"/>
      <c r="JSC366" s="163"/>
      <c r="JSD366" s="163"/>
      <c r="JSE366" s="163"/>
      <c r="JSF366" s="163"/>
      <c r="JSG366" s="163"/>
      <c r="JSH366" s="163"/>
      <c r="JSI366" s="163"/>
      <c r="JSJ366" s="163"/>
      <c r="JSK366" s="163"/>
      <c r="JSL366" s="163"/>
      <c r="JSM366" s="163"/>
      <c r="JSN366" s="163"/>
      <c r="JSO366" s="163"/>
      <c r="JSP366" s="163"/>
      <c r="JSQ366" s="163"/>
      <c r="JSR366" s="163"/>
      <c r="JSS366" s="163"/>
      <c r="JST366" s="163"/>
      <c r="JSU366" s="163"/>
      <c r="JSV366" s="163"/>
      <c r="JSW366" s="163"/>
      <c r="JSX366" s="163"/>
      <c r="JSY366" s="163"/>
      <c r="JSZ366" s="163"/>
      <c r="JTA366" s="163"/>
      <c r="JTB366" s="163"/>
      <c r="JTC366" s="163"/>
      <c r="JTD366" s="163"/>
      <c r="JTE366" s="163"/>
      <c r="JTF366" s="163"/>
      <c r="JTG366" s="163"/>
      <c r="JTH366" s="163"/>
      <c r="JTI366" s="163"/>
      <c r="JTJ366" s="163"/>
      <c r="JTK366" s="163"/>
      <c r="JTL366" s="163"/>
      <c r="JTM366" s="163"/>
      <c r="JTN366" s="163"/>
      <c r="JTO366" s="163"/>
      <c r="JTP366" s="163"/>
      <c r="JTQ366" s="163"/>
      <c r="JTR366" s="163"/>
      <c r="JTS366" s="163"/>
      <c r="JTT366" s="163"/>
      <c r="JTU366" s="163"/>
      <c r="JTV366" s="163"/>
      <c r="JTW366" s="163"/>
      <c r="JTX366" s="163"/>
      <c r="JTY366" s="163"/>
      <c r="JTZ366" s="163"/>
      <c r="JUA366" s="163"/>
      <c r="JUB366" s="163"/>
      <c r="JUC366" s="163"/>
      <c r="JUD366" s="163"/>
      <c r="JUE366" s="163"/>
      <c r="JUF366" s="163"/>
      <c r="JUG366" s="163"/>
      <c r="JUH366" s="163"/>
      <c r="JUI366" s="163"/>
      <c r="JUJ366" s="163"/>
      <c r="JUK366" s="163"/>
      <c r="JUL366" s="163"/>
      <c r="JUM366" s="163"/>
      <c r="JUN366" s="163"/>
      <c r="JUO366" s="163"/>
      <c r="JUP366" s="163"/>
      <c r="JUQ366" s="163"/>
      <c r="JUR366" s="163"/>
      <c r="JUS366" s="163"/>
      <c r="JUT366" s="163"/>
      <c r="JUU366" s="163"/>
      <c r="JUV366" s="163"/>
      <c r="JUW366" s="163"/>
      <c r="JUX366" s="163"/>
      <c r="JUY366" s="163"/>
      <c r="JUZ366" s="163"/>
      <c r="JVA366" s="163"/>
      <c r="JVB366" s="163"/>
      <c r="JVC366" s="163"/>
      <c r="JVD366" s="163"/>
      <c r="JVE366" s="163"/>
      <c r="JVF366" s="163"/>
      <c r="JVG366" s="163"/>
      <c r="JVH366" s="163"/>
      <c r="JVI366" s="163"/>
      <c r="JVJ366" s="163"/>
      <c r="JVK366" s="163"/>
      <c r="JVL366" s="163"/>
      <c r="JVM366" s="163"/>
      <c r="JVN366" s="163"/>
      <c r="JVO366" s="163"/>
      <c r="JVP366" s="163"/>
      <c r="JVQ366" s="163"/>
      <c r="JVR366" s="163"/>
      <c r="JVS366" s="163"/>
      <c r="JVT366" s="163"/>
      <c r="JVU366" s="163"/>
      <c r="JVV366" s="163"/>
      <c r="JVW366" s="163"/>
      <c r="JVX366" s="163"/>
      <c r="JVY366" s="163"/>
      <c r="JVZ366" s="163"/>
      <c r="JWA366" s="163"/>
      <c r="JWB366" s="163"/>
      <c r="JWC366" s="163"/>
      <c r="JWD366" s="163"/>
      <c r="JWE366" s="163"/>
      <c r="JWF366" s="163"/>
      <c r="JWG366" s="163"/>
      <c r="JWH366" s="163"/>
      <c r="JWI366" s="163"/>
      <c r="JWJ366" s="163"/>
      <c r="JWK366" s="163"/>
      <c r="JWL366" s="163"/>
      <c r="JWM366" s="163"/>
      <c r="JWN366" s="163"/>
      <c r="JWO366" s="163"/>
      <c r="JWP366" s="163"/>
      <c r="JWQ366" s="163"/>
      <c r="JWR366" s="163"/>
      <c r="JWS366" s="163"/>
      <c r="JWT366" s="163"/>
      <c r="JWU366" s="163"/>
      <c r="JWV366" s="163"/>
      <c r="JWW366" s="163"/>
      <c r="JWX366" s="163"/>
      <c r="JWY366" s="163"/>
      <c r="JWZ366" s="163"/>
      <c r="JXA366" s="163"/>
      <c r="JXB366" s="163"/>
      <c r="JXC366" s="163"/>
      <c r="JXD366" s="163"/>
      <c r="JXE366" s="163"/>
      <c r="JXF366" s="163"/>
      <c r="JXG366" s="163"/>
      <c r="JXH366" s="163"/>
      <c r="JXI366" s="163"/>
      <c r="JXJ366" s="163"/>
      <c r="JXK366" s="163"/>
      <c r="JXL366" s="163"/>
      <c r="JXM366" s="163"/>
      <c r="JXN366" s="163"/>
      <c r="JXO366" s="163"/>
      <c r="JXP366" s="163"/>
      <c r="JXQ366" s="163"/>
      <c r="JXR366" s="163"/>
      <c r="JXS366" s="163"/>
      <c r="JXT366" s="163"/>
      <c r="JXU366" s="163"/>
      <c r="JXV366" s="163"/>
      <c r="JXW366" s="163"/>
      <c r="JXX366" s="163"/>
      <c r="JXY366" s="163"/>
      <c r="JXZ366" s="163"/>
      <c r="JYA366" s="163"/>
      <c r="JYB366" s="163"/>
      <c r="JYC366" s="163"/>
      <c r="JYD366" s="163"/>
      <c r="JYE366" s="163"/>
      <c r="JYF366" s="163"/>
      <c r="JYG366" s="163"/>
      <c r="JYH366" s="163"/>
      <c r="JYI366" s="163"/>
      <c r="JYJ366" s="163"/>
      <c r="JYK366" s="163"/>
      <c r="JYL366" s="163"/>
      <c r="JYM366" s="163"/>
      <c r="JYN366" s="163"/>
      <c r="JYO366" s="163"/>
      <c r="JYP366" s="163"/>
      <c r="JYQ366" s="163"/>
      <c r="JYR366" s="163"/>
      <c r="JYS366" s="163"/>
      <c r="JYT366" s="163"/>
      <c r="JYU366" s="163"/>
      <c r="JYV366" s="163"/>
      <c r="JYW366" s="163"/>
      <c r="JYX366" s="163"/>
      <c r="JYY366" s="163"/>
      <c r="JYZ366" s="163"/>
      <c r="JZA366" s="163"/>
      <c r="JZB366" s="163"/>
      <c r="JZC366" s="163"/>
      <c r="JZD366" s="163"/>
      <c r="JZE366" s="163"/>
      <c r="JZF366" s="163"/>
      <c r="JZG366" s="163"/>
      <c r="JZH366" s="163"/>
      <c r="JZI366" s="163"/>
      <c r="JZJ366" s="163"/>
      <c r="JZK366" s="163"/>
      <c r="JZL366" s="163"/>
      <c r="JZM366" s="163"/>
      <c r="JZN366" s="163"/>
      <c r="JZO366" s="163"/>
      <c r="JZP366" s="163"/>
      <c r="JZQ366" s="163"/>
      <c r="JZR366" s="163"/>
      <c r="JZS366" s="163"/>
      <c r="JZT366" s="163"/>
      <c r="JZU366" s="163"/>
      <c r="JZV366" s="163"/>
      <c r="JZW366" s="163"/>
      <c r="JZX366" s="163"/>
      <c r="JZY366" s="163"/>
      <c r="JZZ366" s="163"/>
      <c r="KAA366" s="163"/>
      <c r="KAB366" s="163"/>
      <c r="KAC366" s="163"/>
      <c r="KAD366" s="163"/>
      <c r="KAE366" s="163"/>
      <c r="KAF366" s="163"/>
      <c r="KAG366" s="163"/>
      <c r="KAH366" s="163"/>
      <c r="KAI366" s="163"/>
      <c r="KAJ366" s="163"/>
      <c r="KAK366" s="163"/>
      <c r="KAL366" s="163"/>
      <c r="KAM366" s="163"/>
      <c r="KAN366" s="163"/>
      <c r="KAO366" s="163"/>
      <c r="KAP366" s="163"/>
      <c r="KAQ366" s="163"/>
      <c r="KAR366" s="163"/>
      <c r="KAS366" s="163"/>
      <c r="KAT366" s="163"/>
      <c r="KAU366" s="163"/>
      <c r="KAV366" s="163"/>
      <c r="KAW366" s="163"/>
      <c r="KAX366" s="163"/>
      <c r="KAY366" s="163"/>
      <c r="KAZ366" s="163"/>
      <c r="KBA366" s="163"/>
      <c r="KBB366" s="163"/>
      <c r="KBC366" s="163"/>
      <c r="KBD366" s="163"/>
      <c r="KBE366" s="163"/>
      <c r="KBF366" s="163"/>
      <c r="KBG366" s="163"/>
      <c r="KBH366" s="163"/>
      <c r="KBI366" s="163"/>
      <c r="KBJ366" s="163"/>
      <c r="KBK366" s="163"/>
      <c r="KBL366" s="163"/>
      <c r="KBM366" s="163"/>
      <c r="KBN366" s="163"/>
      <c r="KBO366" s="163"/>
      <c r="KBP366" s="163"/>
      <c r="KBQ366" s="163"/>
      <c r="KBR366" s="163"/>
      <c r="KBS366" s="163"/>
      <c r="KBT366" s="163"/>
      <c r="KBU366" s="163"/>
      <c r="KBV366" s="163"/>
      <c r="KBW366" s="163"/>
      <c r="KBX366" s="163"/>
      <c r="KBY366" s="163"/>
      <c r="KBZ366" s="163"/>
      <c r="KCA366" s="163"/>
      <c r="KCB366" s="163"/>
      <c r="KCC366" s="163"/>
      <c r="KCD366" s="163"/>
      <c r="KCE366" s="163"/>
      <c r="KCF366" s="163"/>
      <c r="KCG366" s="163"/>
      <c r="KCH366" s="163"/>
      <c r="KCI366" s="163"/>
      <c r="KCJ366" s="163"/>
      <c r="KCK366" s="163"/>
      <c r="KCL366" s="163"/>
      <c r="KCM366" s="163"/>
      <c r="KCN366" s="163"/>
      <c r="KCO366" s="163"/>
      <c r="KCP366" s="163"/>
      <c r="KCQ366" s="163"/>
      <c r="KCR366" s="163"/>
      <c r="KCS366" s="163"/>
      <c r="KCT366" s="163"/>
      <c r="KCU366" s="163"/>
      <c r="KCV366" s="163"/>
      <c r="KCW366" s="163"/>
      <c r="KCX366" s="163"/>
      <c r="KCY366" s="163"/>
      <c r="KCZ366" s="163"/>
      <c r="KDA366" s="163"/>
      <c r="KDB366" s="163"/>
      <c r="KDC366" s="163"/>
      <c r="KDD366" s="163"/>
      <c r="KDE366" s="163"/>
      <c r="KDF366" s="163"/>
      <c r="KDG366" s="163"/>
      <c r="KDH366" s="163"/>
      <c r="KDI366" s="163"/>
      <c r="KDJ366" s="163"/>
      <c r="KDK366" s="163"/>
      <c r="KDL366" s="163"/>
      <c r="KDM366" s="163"/>
      <c r="KDN366" s="163"/>
      <c r="KDO366" s="163"/>
      <c r="KDP366" s="163"/>
      <c r="KDQ366" s="163"/>
      <c r="KDR366" s="163"/>
      <c r="KDS366" s="163"/>
      <c r="KDT366" s="163"/>
      <c r="KDU366" s="163"/>
      <c r="KDV366" s="163"/>
      <c r="KDW366" s="163"/>
      <c r="KDX366" s="163"/>
      <c r="KDY366" s="163"/>
      <c r="KDZ366" s="163"/>
      <c r="KEA366" s="163"/>
      <c r="KEB366" s="163"/>
      <c r="KEC366" s="163"/>
      <c r="KED366" s="163"/>
      <c r="KEE366" s="163"/>
      <c r="KEF366" s="163"/>
      <c r="KEG366" s="163"/>
      <c r="KEH366" s="163"/>
      <c r="KEI366" s="163"/>
      <c r="KEJ366" s="163"/>
      <c r="KEK366" s="163"/>
      <c r="KEL366" s="163"/>
      <c r="KEM366" s="163"/>
      <c r="KEN366" s="163"/>
      <c r="KEO366" s="163"/>
      <c r="KEP366" s="163"/>
      <c r="KEQ366" s="163"/>
      <c r="KER366" s="163"/>
      <c r="KES366" s="163"/>
      <c r="KET366" s="163"/>
      <c r="KEU366" s="163"/>
      <c r="KEV366" s="163"/>
      <c r="KEW366" s="163"/>
      <c r="KEX366" s="163"/>
      <c r="KEY366" s="163"/>
      <c r="KEZ366" s="163"/>
      <c r="KFA366" s="163"/>
      <c r="KFB366" s="163"/>
      <c r="KFC366" s="163"/>
      <c r="KFD366" s="163"/>
      <c r="KFE366" s="163"/>
      <c r="KFF366" s="163"/>
      <c r="KFG366" s="163"/>
      <c r="KFH366" s="163"/>
      <c r="KFI366" s="163"/>
      <c r="KFJ366" s="163"/>
      <c r="KFK366" s="163"/>
      <c r="KFL366" s="163"/>
      <c r="KFM366" s="163"/>
      <c r="KFN366" s="163"/>
      <c r="KFO366" s="163"/>
      <c r="KFP366" s="163"/>
      <c r="KFQ366" s="163"/>
      <c r="KFR366" s="163"/>
      <c r="KFS366" s="163"/>
      <c r="KFT366" s="163"/>
      <c r="KFU366" s="163"/>
      <c r="KFV366" s="163"/>
      <c r="KFW366" s="163"/>
      <c r="KFX366" s="163"/>
      <c r="KFY366" s="163"/>
      <c r="KFZ366" s="163"/>
      <c r="KGA366" s="163"/>
      <c r="KGB366" s="163"/>
      <c r="KGC366" s="163"/>
      <c r="KGD366" s="163"/>
      <c r="KGE366" s="163"/>
      <c r="KGF366" s="163"/>
      <c r="KGG366" s="163"/>
      <c r="KGH366" s="163"/>
      <c r="KGI366" s="163"/>
      <c r="KGJ366" s="163"/>
      <c r="KGK366" s="163"/>
      <c r="KGL366" s="163"/>
      <c r="KGM366" s="163"/>
      <c r="KGN366" s="163"/>
      <c r="KGO366" s="163"/>
      <c r="KGP366" s="163"/>
      <c r="KGQ366" s="163"/>
      <c r="KGR366" s="163"/>
      <c r="KGS366" s="163"/>
      <c r="KGT366" s="163"/>
      <c r="KGU366" s="163"/>
      <c r="KGV366" s="163"/>
      <c r="KGW366" s="163"/>
      <c r="KGX366" s="163"/>
      <c r="KGY366" s="163"/>
      <c r="KGZ366" s="163"/>
      <c r="KHA366" s="163"/>
      <c r="KHB366" s="163"/>
      <c r="KHC366" s="163"/>
      <c r="KHD366" s="163"/>
      <c r="KHE366" s="163"/>
      <c r="KHF366" s="163"/>
      <c r="KHG366" s="163"/>
      <c r="KHH366" s="163"/>
      <c r="KHI366" s="163"/>
      <c r="KHJ366" s="163"/>
      <c r="KHK366" s="163"/>
      <c r="KHL366" s="163"/>
      <c r="KHM366" s="163"/>
      <c r="KHN366" s="163"/>
      <c r="KHO366" s="163"/>
      <c r="KHP366" s="163"/>
      <c r="KHQ366" s="163"/>
      <c r="KHR366" s="163"/>
      <c r="KHS366" s="163"/>
      <c r="KHT366" s="163"/>
      <c r="KHU366" s="163"/>
      <c r="KHV366" s="163"/>
      <c r="KHW366" s="163"/>
      <c r="KHX366" s="163"/>
      <c r="KHY366" s="163"/>
      <c r="KHZ366" s="163"/>
      <c r="KIA366" s="163"/>
      <c r="KIB366" s="163"/>
      <c r="KIC366" s="163"/>
      <c r="KID366" s="163"/>
      <c r="KIE366" s="163"/>
      <c r="KIF366" s="163"/>
      <c r="KIG366" s="163"/>
      <c r="KIH366" s="163"/>
      <c r="KII366" s="163"/>
      <c r="KIJ366" s="163"/>
      <c r="KIK366" s="163"/>
      <c r="KIL366" s="163"/>
      <c r="KIM366" s="163"/>
      <c r="KIN366" s="163"/>
      <c r="KIO366" s="163"/>
      <c r="KIP366" s="163"/>
      <c r="KIQ366" s="163"/>
      <c r="KIR366" s="163"/>
      <c r="KIS366" s="163"/>
      <c r="KIT366" s="163"/>
      <c r="KIU366" s="163"/>
      <c r="KIV366" s="163"/>
      <c r="KIW366" s="163"/>
      <c r="KIX366" s="163"/>
      <c r="KIY366" s="163"/>
      <c r="KIZ366" s="163"/>
      <c r="KJA366" s="163"/>
      <c r="KJB366" s="163"/>
      <c r="KJC366" s="163"/>
      <c r="KJD366" s="163"/>
      <c r="KJE366" s="163"/>
      <c r="KJF366" s="163"/>
      <c r="KJG366" s="163"/>
      <c r="KJH366" s="163"/>
      <c r="KJI366" s="163"/>
      <c r="KJJ366" s="163"/>
      <c r="KJK366" s="163"/>
      <c r="KJL366" s="163"/>
      <c r="KJM366" s="163"/>
      <c r="KJN366" s="163"/>
      <c r="KJO366" s="163"/>
      <c r="KJP366" s="163"/>
      <c r="KJQ366" s="163"/>
      <c r="KJR366" s="163"/>
      <c r="KJS366" s="163"/>
      <c r="KJT366" s="163"/>
      <c r="KJU366" s="163"/>
      <c r="KJV366" s="163"/>
      <c r="KJW366" s="163"/>
      <c r="KJX366" s="163"/>
      <c r="KJY366" s="163"/>
      <c r="KJZ366" s="163"/>
      <c r="KKA366" s="163"/>
      <c r="KKB366" s="163"/>
      <c r="KKC366" s="163"/>
      <c r="KKD366" s="163"/>
      <c r="KKE366" s="163"/>
      <c r="KKF366" s="163"/>
      <c r="KKG366" s="163"/>
      <c r="KKH366" s="163"/>
      <c r="KKI366" s="163"/>
      <c r="KKJ366" s="163"/>
      <c r="KKK366" s="163"/>
      <c r="KKL366" s="163"/>
      <c r="KKM366" s="163"/>
      <c r="KKN366" s="163"/>
      <c r="KKO366" s="163"/>
      <c r="KKP366" s="163"/>
      <c r="KKQ366" s="163"/>
      <c r="KKR366" s="163"/>
      <c r="KKS366" s="163"/>
      <c r="KKT366" s="163"/>
      <c r="KKU366" s="163"/>
      <c r="KKV366" s="163"/>
      <c r="KKW366" s="163"/>
      <c r="KKX366" s="163"/>
      <c r="KKY366" s="163"/>
      <c r="KKZ366" s="163"/>
      <c r="KLA366" s="163"/>
      <c r="KLB366" s="163"/>
      <c r="KLC366" s="163"/>
      <c r="KLD366" s="163"/>
      <c r="KLE366" s="163"/>
      <c r="KLF366" s="163"/>
      <c r="KLG366" s="163"/>
      <c r="KLH366" s="163"/>
      <c r="KLI366" s="163"/>
      <c r="KLJ366" s="163"/>
      <c r="KLK366" s="163"/>
      <c r="KLL366" s="163"/>
      <c r="KLM366" s="163"/>
      <c r="KLN366" s="163"/>
      <c r="KLO366" s="163"/>
      <c r="KLP366" s="163"/>
      <c r="KLQ366" s="163"/>
      <c r="KLR366" s="163"/>
      <c r="KLS366" s="163"/>
      <c r="KLT366" s="163"/>
      <c r="KLU366" s="163"/>
      <c r="KLV366" s="163"/>
      <c r="KLW366" s="163"/>
      <c r="KLX366" s="163"/>
      <c r="KLY366" s="163"/>
      <c r="KLZ366" s="163"/>
      <c r="KMA366" s="163"/>
      <c r="KMB366" s="163"/>
      <c r="KMC366" s="163"/>
      <c r="KMD366" s="163"/>
      <c r="KME366" s="163"/>
      <c r="KMF366" s="163"/>
      <c r="KMG366" s="163"/>
      <c r="KMH366" s="163"/>
      <c r="KMI366" s="163"/>
      <c r="KMJ366" s="163"/>
      <c r="KMK366" s="163"/>
      <c r="KML366" s="163"/>
      <c r="KMM366" s="163"/>
      <c r="KMN366" s="163"/>
      <c r="KMO366" s="163"/>
      <c r="KMP366" s="163"/>
      <c r="KMQ366" s="163"/>
      <c r="KMR366" s="163"/>
      <c r="KMS366" s="163"/>
      <c r="KMT366" s="163"/>
      <c r="KMU366" s="163"/>
      <c r="KMV366" s="163"/>
      <c r="KMW366" s="163"/>
      <c r="KMX366" s="163"/>
      <c r="KMY366" s="163"/>
      <c r="KMZ366" s="163"/>
      <c r="KNA366" s="163"/>
      <c r="KNB366" s="163"/>
      <c r="KNC366" s="163"/>
      <c r="KND366" s="163"/>
      <c r="KNE366" s="163"/>
      <c r="KNF366" s="163"/>
      <c r="KNG366" s="163"/>
      <c r="KNH366" s="163"/>
      <c r="KNI366" s="163"/>
      <c r="KNJ366" s="163"/>
      <c r="KNK366" s="163"/>
      <c r="KNL366" s="163"/>
      <c r="KNM366" s="163"/>
      <c r="KNN366" s="163"/>
      <c r="KNO366" s="163"/>
      <c r="KNP366" s="163"/>
      <c r="KNQ366" s="163"/>
      <c r="KNR366" s="163"/>
      <c r="KNS366" s="163"/>
      <c r="KNT366" s="163"/>
      <c r="KNU366" s="163"/>
      <c r="KNV366" s="163"/>
      <c r="KNW366" s="163"/>
      <c r="KNX366" s="163"/>
      <c r="KNY366" s="163"/>
      <c r="KNZ366" s="163"/>
      <c r="KOA366" s="163"/>
      <c r="KOB366" s="163"/>
      <c r="KOC366" s="163"/>
      <c r="KOD366" s="163"/>
      <c r="KOE366" s="163"/>
      <c r="KOF366" s="163"/>
      <c r="KOG366" s="163"/>
      <c r="KOH366" s="163"/>
      <c r="KOI366" s="163"/>
      <c r="KOJ366" s="163"/>
      <c r="KOK366" s="163"/>
      <c r="KOL366" s="163"/>
      <c r="KOM366" s="163"/>
      <c r="KON366" s="163"/>
      <c r="KOO366" s="163"/>
      <c r="KOP366" s="163"/>
      <c r="KOQ366" s="163"/>
      <c r="KOR366" s="163"/>
      <c r="KOS366" s="163"/>
      <c r="KOT366" s="163"/>
      <c r="KOU366" s="163"/>
      <c r="KOV366" s="163"/>
      <c r="KOW366" s="163"/>
      <c r="KOX366" s="163"/>
      <c r="KOY366" s="163"/>
      <c r="KOZ366" s="163"/>
      <c r="KPA366" s="163"/>
      <c r="KPB366" s="163"/>
      <c r="KPC366" s="163"/>
      <c r="KPD366" s="163"/>
      <c r="KPE366" s="163"/>
      <c r="KPF366" s="163"/>
      <c r="KPG366" s="163"/>
      <c r="KPH366" s="163"/>
      <c r="KPI366" s="163"/>
      <c r="KPJ366" s="163"/>
      <c r="KPK366" s="163"/>
      <c r="KPL366" s="163"/>
      <c r="KPM366" s="163"/>
      <c r="KPN366" s="163"/>
      <c r="KPO366" s="163"/>
      <c r="KPP366" s="163"/>
      <c r="KPQ366" s="163"/>
      <c r="KPR366" s="163"/>
      <c r="KPS366" s="163"/>
      <c r="KPT366" s="163"/>
      <c r="KPU366" s="163"/>
      <c r="KPV366" s="163"/>
      <c r="KPW366" s="163"/>
      <c r="KPX366" s="163"/>
      <c r="KPY366" s="163"/>
      <c r="KPZ366" s="163"/>
      <c r="KQA366" s="163"/>
      <c r="KQB366" s="163"/>
      <c r="KQC366" s="163"/>
      <c r="KQD366" s="163"/>
      <c r="KQE366" s="163"/>
      <c r="KQF366" s="163"/>
      <c r="KQG366" s="163"/>
      <c r="KQH366" s="163"/>
      <c r="KQI366" s="163"/>
      <c r="KQJ366" s="163"/>
      <c r="KQK366" s="163"/>
      <c r="KQL366" s="163"/>
      <c r="KQM366" s="163"/>
      <c r="KQN366" s="163"/>
      <c r="KQO366" s="163"/>
      <c r="KQP366" s="163"/>
      <c r="KQQ366" s="163"/>
      <c r="KQR366" s="163"/>
      <c r="KQS366" s="163"/>
      <c r="KQT366" s="163"/>
      <c r="KQU366" s="163"/>
      <c r="KQV366" s="163"/>
      <c r="KQW366" s="163"/>
      <c r="KQX366" s="163"/>
      <c r="KQY366" s="163"/>
      <c r="KQZ366" s="163"/>
      <c r="KRA366" s="163"/>
      <c r="KRB366" s="163"/>
      <c r="KRC366" s="163"/>
      <c r="KRD366" s="163"/>
      <c r="KRE366" s="163"/>
      <c r="KRF366" s="163"/>
      <c r="KRG366" s="163"/>
      <c r="KRH366" s="163"/>
      <c r="KRI366" s="163"/>
      <c r="KRJ366" s="163"/>
      <c r="KRK366" s="163"/>
      <c r="KRL366" s="163"/>
      <c r="KRM366" s="163"/>
      <c r="KRN366" s="163"/>
      <c r="KRO366" s="163"/>
      <c r="KRP366" s="163"/>
      <c r="KRQ366" s="163"/>
      <c r="KRR366" s="163"/>
      <c r="KRS366" s="163"/>
      <c r="KRT366" s="163"/>
      <c r="KRU366" s="163"/>
      <c r="KRV366" s="163"/>
      <c r="KRW366" s="163"/>
      <c r="KRX366" s="163"/>
      <c r="KRY366" s="163"/>
      <c r="KRZ366" s="163"/>
      <c r="KSA366" s="163"/>
      <c r="KSB366" s="163"/>
      <c r="KSC366" s="163"/>
      <c r="KSD366" s="163"/>
      <c r="KSE366" s="163"/>
      <c r="KSF366" s="163"/>
      <c r="KSG366" s="163"/>
      <c r="KSH366" s="163"/>
      <c r="KSI366" s="163"/>
      <c r="KSJ366" s="163"/>
      <c r="KSK366" s="163"/>
      <c r="KSL366" s="163"/>
      <c r="KSM366" s="163"/>
      <c r="KSN366" s="163"/>
      <c r="KSO366" s="163"/>
      <c r="KSP366" s="163"/>
      <c r="KSQ366" s="163"/>
      <c r="KSR366" s="163"/>
      <c r="KSS366" s="163"/>
      <c r="KST366" s="163"/>
      <c r="KSU366" s="163"/>
      <c r="KSV366" s="163"/>
      <c r="KSW366" s="163"/>
      <c r="KSX366" s="163"/>
      <c r="KSY366" s="163"/>
      <c r="KSZ366" s="163"/>
      <c r="KTA366" s="163"/>
      <c r="KTB366" s="163"/>
      <c r="KTC366" s="163"/>
      <c r="KTD366" s="163"/>
      <c r="KTE366" s="163"/>
      <c r="KTF366" s="163"/>
      <c r="KTG366" s="163"/>
      <c r="KTH366" s="163"/>
      <c r="KTI366" s="163"/>
      <c r="KTJ366" s="163"/>
      <c r="KTK366" s="163"/>
      <c r="KTL366" s="163"/>
      <c r="KTM366" s="163"/>
      <c r="KTN366" s="163"/>
      <c r="KTO366" s="163"/>
      <c r="KTP366" s="163"/>
      <c r="KTQ366" s="163"/>
      <c r="KTR366" s="163"/>
      <c r="KTS366" s="163"/>
      <c r="KTT366" s="163"/>
      <c r="KTU366" s="163"/>
      <c r="KTV366" s="163"/>
      <c r="KTW366" s="163"/>
      <c r="KTX366" s="163"/>
      <c r="KTY366" s="163"/>
      <c r="KTZ366" s="163"/>
      <c r="KUA366" s="163"/>
      <c r="KUB366" s="163"/>
      <c r="KUC366" s="163"/>
      <c r="KUD366" s="163"/>
      <c r="KUE366" s="163"/>
      <c r="KUF366" s="163"/>
      <c r="KUG366" s="163"/>
      <c r="KUH366" s="163"/>
      <c r="KUI366" s="163"/>
      <c r="KUJ366" s="163"/>
      <c r="KUK366" s="163"/>
      <c r="KUL366" s="163"/>
      <c r="KUM366" s="163"/>
      <c r="KUN366" s="163"/>
      <c r="KUO366" s="163"/>
      <c r="KUP366" s="163"/>
      <c r="KUQ366" s="163"/>
      <c r="KUR366" s="163"/>
      <c r="KUS366" s="163"/>
      <c r="KUT366" s="163"/>
      <c r="KUU366" s="163"/>
      <c r="KUV366" s="163"/>
      <c r="KUW366" s="163"/>
      <c r="KUX366" s="163"/>
      <c r="KUY366" s="163"/>
      <c r="KUZ366" s="163"/>
      <c r="KVA366" s="163"/>
      <c r="KVB366" s="163"/>
      <c r="KVC366" s="163"/>
      <c r="KVD366" s="163"/>
      <c r="KVE366" s="163"/>
      <c r="KVF366" s="163"/>
      <c r="KVG366" s="163"/>
      <c r="KVH366" s="163"/>
      <c r="KVI366" s="163"/>
      <c r="KVJ366" s="163"/>
      <c r="KVK366" s="163"/>
      <c r="KVL366" s="163"/>
      <c r="KVM366" s="163"/>
      <c r="KVN366" s="163"/>
      <c r="KVO366" s="163"/>
      <c r="KVP366" s="163"/>
      <c r="KVQ366" s="163"/>
      <c r="KVR366" s="163"/>
      <c r="KVS366" s="163"/>
      <c r="KVT366" s="163"/>
      <c r="KVU366" s="163"/>
      <c r="KVV366" s="163"/>
      <c r="KVW366" s="163"/>
      <c r="KVX366" s="163"/>
      <c r="KVY366" s="163"/>
      <c r="KVZ366" s="163"/>
      <c r="KWA366" s="163"/>
      <c r="KWB366" s="163"/>
      <c r="KWC366" s="163"/>
      <c r="KWD366" s="163"/>
      <c r="KWE366" s="163"/>
      <c r="KWF366" s="163"/>
      <c r="KWG366" s="163"/>
      <c r="KWH366" s="163"/>
      <c r="KWI366" s="163"/>
      <c r="KWJ366" s="163"/>
      <c r="KWK366" s="163"/>
      <c r="KWL366" s="163"/>
      <c r="KWM366" s="163"/>
      <c r="KWN366" s="163"/>
      <c r="KWO366" s="163"/>
      <c r="KWP366" s="163"/>
      <c r="KWQ366" s="163"/>
      <c r="KWR366" s="163"/>
      <c r="KWS366" s="163"/>
      <c r="KWT366" s="163"/>
      <c r="KWU366" s="163"/>
      <c r="KWV366" s="163"/>
      <c r="KWW366" s="163"/>
      <c r="KWX366" s="163"/>
      <c r="KWY366" s="163"/>
      <c r="KWZ366" s="163"/>
      <c r="KXA366" s="163"/>
      <c r="KXB366" s="163"/>
      <c r="KXC366" s="163"/>
      <c r="KXD366" s="163"/>
      <c r="KXE366" s="163"/>
      <c r="KXF366" s="163"/>
      <c r="KXG366" s="163"/>
      <c r="KXH366" s="163"/>
      <c r="KXI366" s="163"/>
      <c r="KXJ366" s="163"/>
      <c r="KXK366" s="163"/>
      <c r="KXL366" s="163"/>
      <c r="KXM366" s="163"/>
      <c r="KXN366" s="163"/>
      <c r="KXO366" s="163"/>
      <c r="KXP366" s="163"/>
      <c r="KXQ366" s="163"/>
      <c r="KXR366" s="163"/>
      <c r="KXS366" s="163"/>
      <c r="KXT366" s="163"/>
      <c r="KXU366" s="163"/>
      <c r="KXV366" s="163"/>
      <c r="KXW366" s="163"/>
      <c r="KXX366" s="163"/>
      <c r="KXY366" s="163"/>
      <c r="KXZ366" s="163"/>
      <c r="KYA366" s="163"/>
      <c r="KYB366" s="163"/>
      <c r="KYC366" s="163"/>
      <c r="KYD366" s="163"/>
      <c r="KYE366" s="163"/>
      <c r="KYF366" s="163"/>
      <c r="KYG366" s="163"/>
      <c r="KYH366" s="163"/>
      <c r="KYI366" s="163"/>
      <c r="KYJ366" s="163"/>
      <c r="KYK366" s="163"/>
      <c r="KYL366" s="163"/>
      <c r="KYM366" s="163"/>
      <c r="KYN366" s="163"/>
      <c r="KYO366" s="163"/>
      <c r="KYP366" s="163"/>
      <c r="KYQ366" s="163"/>
      <c r="KYR366" s="163"/>
      <c r="KYS366" s="163"/>
      <c r="KYT366" s="163"/>
      <c r="KYU366" s="163"/>
      <c r="KYV366" s="163"/>
      <c r="KYW366" s="163"/>
      <c r="KYX366" s="163"/>
      <c r="KYY366" s="163"/>
      <c r="KYZ366" s="163"/>
      <c r="KZA366" s="163"/>
      <c r="KZB366" s="163"/>
      <c r="KZC366" s="163"/>
      <c r="KZD366" s="163"/>
      <c r="KZE366" s="163"/>
      <c r="KZF366" s="163"/>
      <c r="KZG366" s="163"/>
      <c r="KZH366" s="163"/>
      <c r="KZI366" s="163"/>
      <c r="KZJ366" s="163"/>
      <c r="KZK366" s="163"/>
      <c r="KZL366" s="163"/>
      <c r="KZM366" s="163"/>
      <c r="KZN366" s="163"/>
      <c r="KZO366" s="163"/>
      <c r="KZP366" s="163"/>
      <c r="KZQ366" s="163"/>
      <c r="KZR366" s="163"/>
      <c r="KZS366" s="163"/>
      <c r="KZT366" s="163"/>
      <c r="KZU366" s="163"/>
      <c r="KZV366" s="163"/>
      <c r="KZW366" s="163"/>
      <c r="KZX366" s="163"/>
      <c r="KZY366" s="163"/>
      <c r="KZZ366" s="163"/>
      <c r="LAA366" s="163"/>
      <c r="LAB366" s="163"/>
      <c r="LAC366" s="163"/>
      <c r="LAD366" s="163"/>
      <c r="LAE366" s="163"/>
      <c r="LAF366" s="163"/>
      <c r="LAG366" s="163"/>
      <c r="LAH366" s="163"/>
      <c r="LAI366" s="163"/>
      <c r="LAJ366" s="163"/>
      <c r="LAK366" s="163"/>
      <c r="LAL366" s="163"/>
      <c r="LAM366" s="163"/>
      <c r="LAN366" s="163"/>
      <c r="LAO366" s="163"/>
      <c r="LAP366" s="163"/>
      <c r="LAQ366" s="163"/>
      <c r="LAR366" s="163"/>
      <c r="LAS366" s="163"/>
      <c r="LAT366" s="163"/>
      <c r="LAU366" s="163"/>
      <c r="LAV366" s="163"/>
      <c r="LAW366" s="163"/>
      <c r="LAX366" s="163"/>
      <c r="LAY366" s="163"/>
    </row>
    <row r="367" spans="1:8163" ht="52.8">
      <c r="A367" s="248" t="s">
        <v>2679</v>
      </c>
      <c r="B367" s="275" t="s">
        <v>2680</v>
      </c>
      <c r="C367" s="275" t="s">
        <v>2724</v>
      </c>
      <c r="D367" s="275" t="s">
        <v>2756</v>
      </c>
      <c r="E367" s="353">
        <v>44277</v>
      </c>
      <c r="F367" s="353">
        <v>44515</v>
      </c>
      <c r="G367" s="297"/>
      <c r="H367" s="238"/>
      <c r="I367" s="367">
        <v>3011751</v>
      </c>
      <c r="J367" s="235"/>
      <c r="K367" s="296"/>
      <c r="L367" s="275"/>
      <c r="M367" s="275">
        <v>345</v>
      </c>
      <c r="N367" s="275" t="s">
        <v>22</v>
      </c>
      <c r="O367" s="313">
        <v>2.5</v>
      </c>
      <c r="P367" s="275" t="s">
        <v>2745</v>
      </c>
      <c r="Q367" s="275" t="s">
        <v>1869</v>
      </c>
      <c r="R367" s="275" t="s">
        <v>28</v>
      </c>
      <c r="S367" s="275">
        <v>2.5</v>
      </c>
      <c r="T367" s="275" t="s">
        <v>22</v>
      </c>
      <c r="U367" s="275" t="s">
        <v>22</v>
      </c>
      <c r="V367" s="235" t="s">
        <v>25</v>
      </c>
      <c r="W367" s="234"/>
      <c r="X367" s="163"/>
      <c r="Y367" s="163"/>
      <c r="Z367" s="163"/>
      <c r="AA367" s="163"/>
      <c r="AB367" s="163"/>
      <c r="AC367" s="163"/>
      <c r="AD367" s="163"/>
      <c r="AE367" s="163"/>
      <c r="AF367" s="163"/>
      <c r="AG367" s="163"/>
      <c r="AH367" s="163"/>
      <c r="AI367" s="163"/>
      <c r="AJ367" s="163"/>
      <c r="AK367" s="163"/>
      <c r="AL367" s="163"/>
      <c r="AM367" s="163"/>
      <c r="AN367" s="163"/>
      <c r="AO367" s="163"/>
      <c r="AP367" s="163"/>
      <c r="AQ367" s="163"/>
      <c r="AR367" s="163"/>
      <c r="AS367" s="163"/>
      <c r="AT367" s="163"/>
      <c r="AU367" s="163"/>
      <c r="AV367" s="163"/>
      <c r="AW367" s="163"/>
      <c r="AX367" s="163"/>
      <c r="AY367" s="163"/>
      <c r="AZ367" s="163"/>
      <c r="BA367" s="163"/>
      <c r="BB367" s="163"/>
      <c r="BC367" s="163"/>
      <c r="BD367" s="163"/>
      <c r="BE367" s="163"/>
      <c r="BF367" s="163"/>
      <c r="BG367" s="163"/>
      <c r="BH367" s="163"/>
      <c r="BI367" s="163"/>
      <c r="BJ367" s="163"/>
      <c r="BK367" s="163"/>
      <c r="BL367" s="163"/>
      <c r="BM367" s="163"/>
      <c r="BN367" s="163"/>
      <c r="BO367" s="163"/>
      <c r="BP367" s="163"/>
      <c r="BQ367" s="163"/>
      <c r="BR367" s="163"/>
      <c r="BS367" s="163"/>
      <c r="BT367" s="163"/>
      <c r="BU367" s="163"/>
      <c r="BV367" s="163"/>
      <c r="BW367" s="163"/>
      <c r="BX367" s="163"/>
      <c r="BY367" s="163"/>
      <c r="BZ367" s="163"/>
      <c r="CA367" s="163"/>
      <c r="CB367" s="163"/>
      <c r="CC367" s="163"/>
      <c r="CD367" s="163"/>
      <c r="CE367" s="163"/>
      <c r="CF367" s="163"/>
      <c r="CG367" s="163"/>
      <c r="CH367" s="163"/>
      <c r="CI367" s="163"/>
      <c r="CJ367" s="163"/>
      <c r="CK367" s="163"/>
      <c r="CL367" s="163"/>
      <c r="CM367" s="163"/>
      <c r="CN367" s="163"/>
      <c r="CO367" s="163"/>
      <c r="CP367" s="163"/>
      <c r="CQ367" s="163"/>
      <c r="CR367" s="163"/>
      <c r="CS367" s="163"/>
      <c r="CT367" s="163"/>
      <c r="CU367" s="163"/>
      <c r="CV367" s="163"/>
      <c r="CW367" s="163"/>
      <c r="CX367" s="163"/>
      <c r="CY367" s="163"/>
      <c r="CZ367" s="163"/>
      <c r="DA367" s="163"/>
      <c r="DB367" s="163"/>
      <c r="DC367" s="163"/>
      <c r="DD367" s="163"/>
      <c r="DE367" s="163"/>
      <c r="DF367" s="163"/>
      <c r="DG367" s="163"/>
      <c r="DH367" s="163"/>
      <c r="DI367" s="163"/>
      <c r="DJ367" s="163"/>
      <c r="DK367" s="163"/>
      <c r="DL367" s="163"/>
      <c r="DM367" s="163"/>
      <c r="DN367" s="163"/>
      <c r="DO367" s="163"/>
      <c r="DP367" s="163"/>
      <c r="DQ367" s="163"/>
      <c r="DR367" s="163"/>
      <c r="DS367" s="163"/>
      <c r="DT367" s="163"/>
      <c r="DU367" s="163"/>
      <c r="DV367" s="163"/>
      <c r="DW367" s="163"/>
      <c r="DX367" s="163"/>
      <c r="DY367" s="163"/>
      <c r="DZ367" s="163"/>
      <c r="EA367" s="163"/>
      <c r="EB367" s="163"/>
      <c r="EC367" s="163"/>
      <c r="ED367" s="163"/>
      <c r="EE367" s="163"/>
      <c r="EF367" s="163"/>
      <c r="EG367" s="163"/>
      <c r="EH367" s="163"/>
      <c r="EI367" s="163"/>
      <c r="EJ367" s="163"/>
      <c r="EK367" s="163"/>
      <c r="EL367" s="163"/>
      <c r="EM367" s="163"/>
      <c r="EN367" s="163"/>
      <c r="EO367" s="163"/>
      <c r="EP367" s="163"/>
      <c r="EQ367" s="163"/>
      <c r="ER367" s="163"/>
      <c r="ES367" s="163"/>
      <c r="ET367" s="163"/>
      <c r="EU367" s="163"/>
      <c r="EV367" s="163"/>
      <c r="EW367" s="163"/>
      <c r="EX367" s="163"/>
      <c r="EY367" s="163"/>
      <c r="EZ367" s="163"/>
      <c r="FA367" s="163"/>
      <c r="FB367" s="163"/>
      <c r="FC367" s="163"/>
      <c r="FD367" s="163"/>
      <c r="FE367" s="163"/>
      <c r="FF367" s="163"/>
      <c r="FG367" s="163"/>
      <c r="FH367" s="163"/>
      <c r="FI367" s="163"/>
      <c r="FJ367" s="163"/>
      <c r="FK367" s="163"/>
      <c r="FL367" s="163"/>
      <c r="FM367" s="163"/>
      <c r="FN367" s="163"/>
      <c r="FO367" s="163"/>
      <c r="FP367" s="163"/>
      <c r="FQ367" s="163"/>
      <c r="FR367" s="163"/>
      <c r="FS367" s="163"/>
      <c r="FT367" s="163"/>
      <c r="FU367" s="163"/>
      <c r="FV367" s="163"/>
      <c r="FW367" s="163"/>
      <c r="FX367" s="163"/>
      <c r="FY367" s="163"/>
      <c r="FZ367" s="163"/>
      <c r="GA367" s="163"/>
      <c r="GB367" s="163"/>
      <c r="GC367" s="163"/>
      <c r="GD367" s="163"/>
      <c r="GE367" s="163"/>
      <c r="GF367" s="163"/>
      <c r="GG367" s="163"/>
      <c r="GH367" s="163"/>
      <c r="GI367" s="163"/>
      <c r="GJ367" s="163"/>
      <c r="GK367" s="163"/>
      <c r="GL367" s="163"/>
      <c r="GM367" s="163"/>
      <c r="GN367" s="163"/>
      <c r="GO367" s="163"/>
      <c r="GP367" s="163"/>
      <c r="GQ367" s="163"/>
      <c r="GR367" s="163"/>
      <c r="GS367" s="163"/>
      <c r="GT367" s="163"/>
      <c r="GU367" s="163"/>
      <c r="GV367" s="163"/>
      <c r="GW367" s="163"/>
      <c r="GX367" s="163"/>
      <c r="GY367" s="163"/>
      <c r="GZ367" s="163"/>
      <c r="HA367" s="163"/>
      <c r="HB367" s="163"/>
      <c r="HC367" s="163"/>
      <c r="HD367" s="163"/>
      <c r="HE367" s="163"/>
      <c r="HF367" s="163"/>
      <c r="HG367" s="163"/>
      <c r="HH367" s="163"/>
      <c r="HI367" s="163"/>
      <c r="HJ367" s="163"/>
      <c r="HK367" s="163"/>
      <c r="HL367" s="163"/>
      <c r="HM367" s="163"/>
      <c r="HN367" s="163"/>
      <c r="HO367" s="163"/>
      <c r="HP367" s="163"/>
      <c r="HQ367" s="163"/>
      <c r="HR367" s="163"/>
      <c r="HS367" s="163"/>
      <c r="HT367" s="163"/>
      <c r="HU367" s="163"/>
      <c r="HV367" s="163"/>
      <c r="HW367" s="163"/>
      <c r="HX367" s="163"/>
      <c r="HY367" s="163"/>
      <c r="HZ367" s="163"/>
      <c r="IA367" s="163"/>
      <c r="IB367" s="163"/>
      <c r="IC367" s="163"/>
      <c r="ID367" s="163"/>
      <c r="IE367" s="163"/>
      <c r="IF367" s="163"/>
      <c r="IG367" s="163"/>
      <c r="IH367" s="163"/>
      <c r="II367" s="163"/>
      <c r="IJ367" s="163"/>
      <c r="IK367" s="163"/>
      <c r="IL367" s="163"/>
      <c r="IM367" s="163"/>
      <c r="IN367" s="163"/>
      <c r="IO367" s="163"/>
      <c r="IP367" s="163"/>
      <c r="IQ367" s="163"/>
      <c r="IR367" s="163"/>
      <c r="IS367" s="163"/>
      <c r="IT367" s="163"/>
      <c r="IU367" s="163"/>
      <c r="IV367" s="163"/>
      <c r="IW367" s="163"/>
      <c r="IX367" s="163"/>
      <c r="IY367" s="163"/>
      <c r="IZ367" s="163"/>
      <c r="JA367" s="163"/>
      <c r="JB367" s="163"/>
      <c r="JC367" s="163"/>
      <c r="JD367" s="163"/>
      <c r="JE367" s="163"/>
      <c r="JF367" s="163"/>
      <c r="JG367" s="163"/>
      <c r="JH367" s="163"/>
      <c r="JI367" s="163"/>
      <c r="JJ367" s="163"/>
      <c r="JK367" s="163"/>
      <c r="JL367" s="163"/>
      <c r="JM367" s="163"/>
      <c r="JN367" s="163"/>
      <c r="JO367" s="163"/>
      <c r="JP367" s="163"/>
      <c r="JQ367" s="163"/>
      <c r="JR367" s="163"/>
      <c r="JS367" s="163"/>
      <c r="JT367" s="163"/>
      <c r="JU367" s="163"/>
      <c r="JV367" s="163"/>
      <c r="JW367" s="163"/>
      <c r="JX367" s="163"/>
      <c r="JY367" s="163"/>
      <c r="JZ367" s="163"/>
      <c r="KA367" s="163"/>
      <c r="KB367" s="163"/>
      <c r="KC367" s="163"/>
      <c r="KD367" s="163"/>
      <c r="KE367" s="163"/>
      <c r="KF367" s="163"/>
      <c r="KG367" s="163"/>
      <c r="KH367" s="163"/>
      <c r="KI367" s="163"/>
      <c r="KJ367" s="163"/>
      <c r="KK367" s="163"/>
      <c r="KL367" s="163"/>
      <c r="KM367" s="163"/>
      <c r="KN367" s="163"/>
      <c r="KO367" s="163"/>
      <c r="KP367" s="163"/>
      <c r="KQ367" s="163"/>
      <c r="KR367" s="163"/>
      <c r="KS367" s="163"/>
      <c r="KT367" s="163"/>
      <c r="KU367" s="163"/>
      <c r="KV367" s="163"/>
      <c r="KW367" s="163"/>
      <c r="KX367" s="163"/>
      <c r="KY367" s="163"/>
      <c r="KZ367" s="163"/>
      <c r="LA367" s="163"/>
      <c r="LB367" s="163"/>
      <c r="LC367" s="163"/>
      <c r="LD367" s="163"/>
      <c r="LE367" s="163"/>
      <c r="LF367" s="163"/>
      <c r="LG367" s="163"/>
      <c r="LH367" s="163"/>
      <c r="LI367" s="163"/>
      <c r="LJ367" s="163"/>
      <c r="LK367" s="163"/>
      <c r="LL367" s="163"/>
      <c r="LM367" s="163"/>
      <c r="LN367" s="163"/>
      <c r="LO367" s="163"/>
      <c r="LP367" s="163"/>
      <c r="LQ367" s="163"/>
      <c r="LR367" s="163"/>
      <c r="LS367" s="163"/>
      <c r="LT367" s="163"/>
      <c r="LU367" s="163"/>
      <c r="LV367" s="163"/>
      <c r="LW367" s="163"/>
      <c r="LX367" s="163"/>
      <c r="LY367" s="163"/>
      <c r="LZ367" s="163"/>
      <c r="MA367" s="163"/>
      <c r="MB367" s="163"/>
      <c r="MC367" s="163"/>
      <c r="MD367" s="163"/>
      <c r="ME367" s="163"/>
      <c r="MF367" s="163"/>
      <c r="MG367" s="163"/>
      <c r="MH367" s="163"/>
      <c r="MI367" s="163"/>
      <c r="MJ367" s="163"/>
      <c r="MK367" s="163"/>
      <c r="ML367" s="163"/>
      <c r="MM367" s="163"/>
      <c r="MN367" s="163"/>
      <c r="MO367" s="163"/>
      <c r="MP367" s="163"/>
      <c r="MQ367" s="163"/>
      <c r="MR367" s="163"/>
      <c r="MS367" s="163"/>
      <c r="MT367" s="163"/>
      <c r="MU367" s="163"/>
      <c r="MV367" s="163"/>
      <c r="MW367" s="163"/>
      <c r="MX367" s="163"/>
      <c r="MY367" s="163"/>
      <c r="MZ367" s="163"/>
      <c r="NA367" s="163"/>
      <c r="NB367" s="163"/>
      <c r="NC367" s="163"/>
      <c r="ND367" s="163"/>
      <c r="NE367" s="163"/>
      <c r="NF367" s="163"/>
      <c r="NG367" s="163"/>
      <c r="NH367" s="163"/>
      <c r="NI367" s="163"/>
      <c r="NJ367" s="163"/>
      <c r="NK367" s="163"/>
      <c r="NL367" s="163"/>
      <c r="NM367" s="163"/>
      <c r="NN367" s="163"/>
      <c r="NO367" s="163"/>
      <c r="NP367" s="163"/>
      <c r="NQ367" s="163"/>
      <c r="NR367" s="163"/>
      <c r="NS367" s="163"/>
      <c r="NT367" s="163"/>
      <c r="NU367" s="163"/>
      <c r="NV367" s="163"/>
      <c r="NW367" s="163"/>
      <c r="NX367" s="163"/>
      <c r="NY367" s="163"/>
      <c r="NZ367" s="163"/>
      <c r="OA367" s="163"/>
      <c r="OB367" s="163"/>
      <c r="OC367" s="163"/>
      <c r="OD367" s="163"/>
      <c r="OE367" s="163"/>
      <c r="OF367" s="163"/>
      <c r="OG367" s="163"/>
      <c r="OH367" s="163"/>
      <c r="OI367" s="163"/>
      <c r="OJ367" s="163"/>
      <c r="OK367" s="163"/>
      <c r="OL367" s="163"/>
      <c r="OM367" s="163"/>
      <c r="ON367" s="163"/>
      <c r="OO367" s="163"/>
      <c r="OP367" s="163"/>
      <c r="OQ367" s="163"/>
      <c r="OR367" s="163"/>
      <c r="OS367" s="163"/>
      <c r="OT367" s="163"/>
      <c r="OU367" s="163"/>
      <c r="OV367" s="163"/>
      <c r="OW367" s="163"/>
      <c r="OX367" s="163"/>
      <c r="OY367" s="163"/>
      <c r="OZ367" s="163"/>
      <c r="PA367" s="163"/>
      <c r="PB367" s="163"/>
      <c r="PC367" s="163"/>
      <c r="PD367" s="163"/>
      <c r="PE367" s="163"/>
      <c r="PF367" s="163"/>
      <c r="PG367" s="163"/>
      <c r="PH367" s="163"/>
      <c r="PI367" s="163"/>
      <c r="PJ367" s="163"/>
      <c r="PK367" s="163"/>
      <c r="PL367" s="163"/>
      <c r="PM367" s="163"/>
      <c r="PN367" s="163"/>
      <c r="PO367" s="163"/>
      <c r="PP367" s="163"/>
      <c r="PQ367" s="163"/>
      <c r="PR367" s="163"/>
      <c r="PS367" s="163"/>
      <c r="PT367" s="163"/>
      <c r="PU367" s="163"/>
      <c r="PV367" s="163"/>
      <c r="PW367" s="163"/>
      <c r="PX367" s="163"/>
      <c r="PY367" s="163"/>
      <c r="PZ367" s="163"/>
      <c r="QA367" s="163"/>
      <c r="QB367" s="163"/>
      <c r="QC367" s="163"/>
      <c r="QD367" s="163"/>
      <c r="QE367" s="163"/>
      <c r="QF367" s="163"/>
      <c r="QG367" s="163"/>
      <c r="QH367" s="163"/>
      <c r="QI367" s="163"/>
      <c r="QJ367" s="163"/>
      <c r="QK367" s="163"/>
      <c r="QL367" s="163"/>
      <c r="QM367" s="163"/>
      <c r="QN367" s="163"/>
      <c r="QO367" s="163"/>
      <c r="QP367" s="163"/>
      <c r="QQ367" s="163"/>
      <c r="QR367" s="163"/>
      <c r="QS367" s="163"/>
      <c r="QT367" s="163"/>
      <c r="QU367" s="163"/>
      <c r="QV367" s="163"/>
      <c r="QW367" s="163"/>
      <c r="QX367" s="163"/>
      <c r="QY367" s="163"/>
      <c r="QZ367" s="163"/>
      <c r="RA367" s="163"/>
      <c r="RB367" s="163"/>
      <c r="RC367" s="163"/>
      <c r="RD367" s="163"/>
      <c r="RE367" s="163"/>
      <c r="RF367" s="163"/>
      <c r="RG367" s="163"/>
      <c r="RH367" s="163"/>
      <c r="RI367" s="163"/>
      <c r="RJ367" s="163"/>
      <c r="RK367" s="163"/>
      <c r="RL367" s="163"/>
      <c r="RM367" s="163"/>
      <c r="RN367" s="163"/>
      <c r="RO367" s="163"/>
      <c r="RP367" s="163"/>
      <c r="RQ367" s="163"/>
      <c r="RR367" s="163"/>
      <c r="RS367" s="163"/>
      <c r="RT367" s="163"/>
      <c r="RU367" s="163"/>
      <c r="RV367" s="163"/>
      <c r="RW367" s="163"/>
      <c r="RX367" s="163"/>
      <c r="RY367" s="163"/>
      <c r="RZ367" s="163"/>
      <c r="SA367" s="163"/>
      <c r="SB367" s="163"/>
      <c r="SC367" s="163"/>
      <c r="SD367" s="163"/>
      <c r="SE367" s="163"/>
      <c r="SF367" s="163"/>
      <c r="SG367" s="163"/>
      <c r="SH367" s="163"/>
      <c r="SI367" s="163"/>
      <c r="SJ367" s="163"/>
      <c r="SK367" s="163"/>
      <c r="SL367" s="163"/>
      <c r="SM367" s="163"/>
      <c r="SN367" s="163"/>
      <c r="SO367" s="163"/>
      <c r="SP367" s="163"/>
      <c r="SQ367" s="163"/>
      <c r="SR367" s="163"/>
      <c r="SS367" s="163"/>
      <c r="ST367" s="163"/>
      <c r="SU367" s="163"/>
      <c r="SV367" s="163"/>
      <c r="SW367" s="163"/>
      <c r="SX367" s="163"/>
      <c r="SY367" s="163"/>
      <c r="SZ367" s="163"/>
      <c r="TA367" s="163"/>
      <c r="TB367" s="163"/>
      <c r="TC367" s="163"/>
      <c r="TD367" s="163"/>
      <c r="TE367" s="163"/>
      <c r="TF367" s="163"/>
      <c r="TG367" s="163"/>
      <c r="TH367" s="163"/>
      <c r="TI367" s="163"/>
      <c r="TJ367" s="163"/>
      <c r="TK367" s="163"/>
      <c r="TL367" s="163"/>
      <c r="TM367" s="163"/>
      <c r="TN367" s="163"/>
      <c r="TO367" s="163"/>
      <c r="TP367" s="163"/>
      <c r="TQ367" s="163"/>
      <c r="TR367" s="163"/>
      <c r="TS367" s="163"/>
      <c r="TT367" s="163"/>
      <c r="TU367" s="163"/>
      <c r="TV367" s="163"/>
      <c r="TW367" s="163"/>
      <c r="TX367" s="163"/>
      <c r="TY367" s="163"/>
      <c r="TZ367" s="163"/>
      <c r="UA367" s="163"/>
      <c r="UB367" s="163"/>
      <c r="UC367" s="163"/>
      <c r="UD367" s="163"/>
      <c r="UE367" s="163"/>
      <c r="UF367" s="163"/>
      <c r="UG367" s="163"/>
      <c r="UH367" s="163"/>
      <c r="UI367" s="163"/>
      <c r="UJ367" s="163"/>
      <c r="UK367" s="163"/>
      <c r="UL367" s="163"/>
      <c r="UM367" s="163"/>
      <c r="UN367" s="163"/>
      <c r="UO367" s="163"/>
      <c r="UP367" s="163"/>
      <c r="UQ367" s="163"/>
      <c r="UR367" s="163"/>
      <c r="US367" s="163"/>
      <c r="UT367" s="163"/>
      <c r="UU367" s="163"/>
      <c r="UV367" s="163"/>
      <c r="UW367" s="163"/>
      <c r="UX367" s="163"/>
      <c r="UY367" s="163"/>
      <c r="UZ367" s="163"/>
      <c r="VA367" s="163"/>
      <c r="VB367" s="163"/>
      <c r="VC367" s="163"/>
      <c r="VD367" s="163"/>
      <c r="VE367" s="163"/>
      <c r="VF367" s="163"/>
      <c r="VG367" s="163"/>
      <c r="VH367" s="163"/>
      <c r="VI367" s="163"/>
      <c r="VJ367" s="163"/>
      <c r="VK367" s="163"/>
      <c r="VL367" s="163"/>
      <c r="VM367" s="163"/>
      <c r="VN367" s="163"/>
      <c r="VO367" s="163"/>
      <c r="VP367" s="163"/>
      <c r="VQ367" s="163"/>
      <c r="VR367" s="163"/>
      <c r="VS367" s="163"/>
      <c r="VT367" s="163"/>
      <c r="VU367" s="163"/>
      <c r="VV367" s="163"/>
      <c r="VW367" s="163"/>
      <c r="VX367" s="163"/>
      <c r="VY367" s="163"/>
      <c r="VZ367" s="163"/>
      <c r="WA367" s="163"/>
      <c r="WB367" s="163"/>
      <c r="WC367" s="163"/>
      <c r="WD367" s="163"/>
      <c r="WE367" s="163"/>
      <c r="WF367" s="163"/>
      <c r="WG367" s="163"/>
      <c r="WH367" s="163"/>
      <c r="WI367" s="163"/>
      <c r="WJ367" s="163"/>
      <c r="WK367" s="163"/>
      <c r="WL367" s="163"/>
      <c r="WM367" s="163"/>
      <c r="WN367" s="163"/>
      <c r="WO367" s="163"/>
      <c r="WP367" s="163"/>
      <c r="WQ367" s="163"/>
      <c r="WR367" s="163"/>
      <c r="WS367" s="163"/>
      <c r="WT367" s="163"/>
      <c r="WU367" s="163"/>
      <c r="WV367" s="163"/>
      <c r="WW367" s="163"/>
      <c r="WX367" s="163"/>
      <c r="WY367" s="163"/>
      <c r="WZ367" s="163"/>
      <c r="XA367" s="163"/>
      <c r="XB367" s="163"/>
      <c r="XC367" s="163"/>
      <c r="XD367" s="163"/>
      <c r="XE367" s="163"/>
      <c r="XF367" s="163"/>
      <c r="XG367" s="163"/>
      <c r="XH367" s="163"/>
      <c r="XI367" s="163"/>
      <c r="XJ367" s="163"/>
      <c r="XK367" s="163"/>
      <c r="XL367" s="163"/>
      <c r="XM367" s="163"/>
      <c r="XN367" s="163"/>
      <c r="XO367" s="163"/>
      <c r="XP367" s="163"/>
      <c r="XQ367" s="163"/>
      <c r="XR367" s="163"/>
      <c r="XS367" s="163"/>
      <c r="XT367" s="163"/>
      <c r="XU367" s="163"/>
      <c r="XV367" s="163"/>
      <c r="XW367" s="163"/>
      <c r="XX367" s="163"/>
      <c r="XY367" s="163"/>
      <c r="XZ367" s="163"/>
      <c r="YA367" s="163"/>
      <c r="YB367" s="163"/>
      <c r="YC367" s="163"/>
      <c r="YD367" s="163"/>
      <c r="YE367" s="163"/>
      <c r="YF367" s="163"/>
      <c r="YG367" s="163"/>
      <c r="YH367" s="163"/>
      <c r="YI367" s="163"/>
      <c r="YJ367" s="163"/>
      <c r="YK367" s="163"/>
      <c r="YL367" s="163"/>
      <c r="YM367" s="163"/>
      <c r="YN367" s="163"/>
      <c r="YO367" s="163"/>
      <c r="YP367" s="163"/>
      <c r="YQ367" s="163"/>
      <c r="YR367" s="163"/>
      <c r="YS367" s="163"/>
      <c r="YT367" s="163"/>
      <c r="YU367" s="163"/>
      <c r="YV367" s="163"/>
      <c r="YW367" s="163"/>
      <c r="YX367" s="163"/>
      <c r="YY367" s="163"/>
      <c r="YZ367" s="163"/>
      <c r="ZA367" s="163"/>
      <c r="ZB367" s="163"/>
      <c r="ZC367" s="163"/>
      <c r="ZD367" s="163"/>
      <c r="ZE367" s="163"/>
      <c r="ZF367" s="163"/>
      <c r="ZG367" s="163"/>
      <c r="ZH367" s="163"/>
      <c r="ZI367" s="163"/>
      <c r="ZJ367" s="163"/>
      <c r="ZK367" s="163"/>
      <c r="ZL367" s="163"/>
      <c r="ZM367" s="163"/>
      <c r="ZN367" s="163"/>
      <c r="ZO367" s="163"/>
      <c r="ZP367" s="163"/>
      <c r="ZQ367" s="163"/>
      <c r="ZR367" s="163"/>
      <c r="ZS367" s="163"/>
      <c r="ZT367" s="163"/>
      <c r="ZU367" s="163"/>
      <c r="ZV367" s="163"/>
      <c r="ZW367" s="163"/>
      <c r="ZX367" s="163"/>
      <c r="ZY367" s="163"/>
      <c r="ZZ367" s="163"/>
      <c r="AAA367" s="163"/>
      <c r="AAB367" s="163"/>
      <c r="AAC367" s="163"/>
      <c r="AAD367" s="163"/>
      <c r="AAE367" s="163"/>
      <c r="AAF367" s="163"/>
      <c r="AAG367" s="163"/>
      <c r="AAH367" s="163"/>
      <c r="AAI367" s="163"/>
      <c r="AAJ367" s="163"/>
      <c r="AAK367" s="163"/>
      <c r="AAL367" s="163"/>
      <c r="AAM367" s="163"/>
      <c r="AAN367" s="163"/>
      <c r="AAO367" s="163"/>
      <c r="AAP367" s="163"/>
      <c r="AAQ367" s="163"/>
      <c r="AAR367" s="163"/>
      <c r="AAS367" s="163"/>
      <c r="AAT367" s="163"/>
      <c r="AAU367" s="163"/>
      <c r="AAV367" s="163"/>
      <c r="AAW367" s="163"/>
      <c r="AAX367" s="163"/>
      <c r="AAY367" s="163"/>
      <c r="AAZ367" s="163"/>
      <c r="ABA367" s="163"/>
      <c r="ABB367" s="163"/>
      <c r="ABC367" s="163"/>
      <c r="ABD367" s="163"/>
      <c r="ABE367" s="163"/>
      <c r="ABF367" s="163"/>
      <c r="ABG367" s="163"/>
      <c r="ABH367" s="163"/>
      <c r="ABI367" s="163"/>
      <c r="ABJ367" s="163"/>
      <c r="ABK367" s="163"/>
      <c r="ABL367" s="163"/>
      <c r="ABM367" s="163"/>
      <c r="ABN367" s="163"/>
      <c r="ABO367" s="163"/>
      <c r="ABP367" s="163"/>
      <c r="ABQ367" s="163"/>
      <c r="ABR367" s="163"/>
      <c r="ABS367" s="163"/>
      <c r="ABT367" s="163"/>
      <c r="ABU367" s="163"/>
      <c r="ABV367" s="163"/>
      <c r="ABW367" s="163"/>
      <c r="ABX367" s="163"/>
      <c r="ABY367" s="163"/>
      <c r="ABZ367" s="163"/>
      <c r="ACA367" s="163"/>
      <c r="ACB367" s="163"/>
      <c r="ACC367" s="163"/>
      <c r="ACD367" s="163"/>
      <c r="ACE367" s="163"/>
      <c r="ACF367" s="163"/>
      <c r="ACG367" s="163"/>
      <c r="ACH367" s="163"/>
      <c r="ACI367" s="163"/>
      <c r="ACJ367" s="163"/>
      <c r="ACK367" s="163"/>
      <c r="ACL367" s="163"/>
      <c r="ACM367" s="163"/>
      <c r="ACN367" s="163"/>
      <c r="ACO367" s="163"/>
      <c r="ACP367" s="163"/>
      <c r="ACQ367" s="163"/>
      <c r="ACR367" s="163"/>
      <c r="ACS367" s="163"/>
      <c r="ACT367" s="163"/>
      <c r="ACU367" s="163"/>
      <c r="ACV367" s="163"/>
      <c r="ACW367" s="163"/>
      <c r="ACX367" s="163"/>
      <c r="ACY367" s="163"/>
      <c r="ACZ367" s="163"/>
      <c r="ADA367" s="163"/>
      <c r="ADB367" s="163"/>
      <c r="ADC367" s="163"/>
      <c r="ADD367" s="163"/>
      <c r="ADE367" s="163"/>
      <c r="ADF367" s="163"/>
      <c r="ADG367" s="163"/>
      <c r="ADH367" s="163"/>
      <c r="ADI367" s="163"/>
      <c r="ADJ367" s="163"/>
      <c r="ADK367" s="163"/>
      <c r="ADL367" s="163"/>
      <c r="ADM367" s="163"/>
      <c r="ADN367" s="163"/>
      <c r="ADO367" s="163"/>
      <c r="ADP367" s="163"/>
      <c r="ADQ367" s="163"/>
      <c r="ADR367" s="163"/>
      <c r="ADS367" s="163"/>
      <c r="ADT367" s="163"/>
      <c r="ADU367" s="163"/>
      <c r="ADV367" s="163"/>
      <c r="ADW367" s="163"/>
      <c r="ADX367" s="163"/>
      <c r="ADY367" s="163"/>
      <c r="ADZ367" s="163"/>
      <c r="AEA367" s="163"/>
      <c r="AEB367" s="163"/>
      <c r="AEC367" s="163"/>
      <c r="AED367" s="163"/>
      <c r="AEE367" s="163"/>
      <c r="AEF367" s="163"/>
      <c r="AEG367" s="163"/>
      <c r="AEH367" s="163"/>
      <c r="AEI367" s="163"/>
      <c r="AEJ367" s="163"/>
      <c r="AEK367" s="163"/>
      <c r="AEL367" s="163"/>
      <c r="AEM367" s="163"/>
      <c r="AEN367" s="163"/>
      <c r="AEO367" s="163"/>
      <c r="AEP367" s="163"/>
      <c r="AEQ367" s="163"/>
      <c r="AER367" s="163"/>
      <c r="AES367" s="163"/>
      <c r="AET367" s="163"/>
      <c r="AEU367" s="163"/>
      <c r="AEV367" s="163"/>
      <c r="AEW367" s="163"/>
      <c r="AEX367" s="163"/>
      <c r="AEY367" s="163"/>
      <c r="AEZ367" s="163"/>
      <c r="AFA367" s="163"/>
      <c r="AFB367" s="163"/>
      <c r="AFC367" s="163"/>
      <c r="AFD367" s="163"/>
      <c r="AFE367" s="163"/>
      <c r="AFF367" s="163"/>
      <c r="AFG367" s="163"/>
      <c r="AFH367" s="163"/>
      <c r="AFI367" s="163"/>
      <c r="AFJ367" s="163"/>
      <c r="AFK367" s="163"/>
      <c r="AFL367" s="163"/>
      <c r="AFM367" s="163"/>
      <c r="AFN367" s="163"/>
      <c r="AFO367" s="163"/>
      <c r="AFP367" s="163"/>
      <c r="AFQ367" s="163"/>
      <c r="AFR367" s="163"/>
      <c r="AFS367" s="163"/>
      <c r="AFT367" s="163"/>
      <c r="AFU367" s="163"/>
      <c r="AFV367" s="163"/>
      <c r="AFW367" s="163"/>
      <c r="AFX367" s="163"/>
      <c r="AFY367" s="163"/>
      <c r="AFZ367" s="163"/>
      <c r="AGA367" s="163"/>
      <c r="AGB367" s="163"/>
      <c r="AGC367" s="163"/>
      <c r="AGD367" s="163"/>
      <c r="AGE367" s="163"/>
      <c r="AGF367" s="163"/>
      <c r="AGG367" s="163"/>
      <c r="AGH367" s="163"/>
      <c r="AGI367" s="163"/>
      <c r="AGJ367" s="163"/>
      <c r="AGK367" s="163"/>
      <c r="AGL367" s="163"/>
      <c r="AGM367" s="163"/>
      <c r="AGN367" s="163"/>
      <c r="AGO367" s="163"/>
      <c r="AGP367" s="163"/>
      <c r="AGQ367" s="163"/>
      <c r="AGR367" s="163"/>
      <c r="AGS367" s="163"/>
      <c r="AGT367" s="163"/>
      <c r="AGU367" s="163"/>
      <c r="AGV367" s="163"/>
      <c r="AGW367" s="163"/>
      <c r="AGX367" s="163"/>
      <c r="AGY367" s="163"/>
      <c r="AGZ367" s="163"/>
      <c r="AHA367" s="163"/>
      <c r="AHB367" s="163"/>
      <c r="AHC367" s="163"/>
      <c r="AHD367" s="163"/>
      <c r="AHE367" s="163"/>
      <c r="AHF367" s="163"/>
      <c r="AHG367" s="163"/>
      <c r="AHH367" s="163"/>
      <c r="AHI367" s="163"/>
      <c r="AHJ367" s="163"/>
      <c r="AHK367" s="163"/>
      <c r="AHL367" s="163"/>
      <c r="AHM367" s="163"/>
      <c r="AHN367" s="163"/>
      <c r="AHO367" s="163"/>
      <c r="AHP367" s="163"/>
      <c r="AHQ367" s="163"/>
      <c r="AHR367" s="163"/>
      <c r="AHS367" s="163"/>
      <c r="AHT367" s="163"/>
      <c r="AHU367" s="163"/>
      <c r="AHV367" s="163"/>
      <c r="AHW367" s="163"/>
      <c r="AHX367" s="163"/>
      <c r="AHY367" s="163"/>
      <c r="AHZ367" s="163"/>
      <c r="AIA367" s="163"/>
      <c r="AIB367" s="163"/>
      <c r="AIC367" s="163"/>
      <c r="AID367" s="163"/>
      <c r="AIE367" s="163"/>
      <c r="AIF367" s="163"/>
      <c r="AIG367" s="163"/>
      <c r="AIH367" s="163"/>
      <c r="AII367" s="163"/>
      <c r="AIJ367" s="163"/>
      <c r="AIK367" s="163"/>
      <c r="AIL367" s="163"/>
      <c r="AIM367" s="163"/>
      <c r="AIN367" s="163"/>
      <c r="AIO367" s="163"/>
      <c r="AIP367" s="163"/>
      <c r="AIQ367" s="163"/>
      <c r="AIR367" s="163"/>
      <c r="AIS367" s="163"/>
      <c r="AIT367" s="163"/>
      <c r="AIU367" s="163"/>
      <c r="AIV367" s="163"/>
      <c r="AIW367" s="163"/>
      <c r="AIX367" s="163"/>
      <c r="AIY367" s="163"/>
      <c r="AIZ367" s="163"/>
      <c r="AJA367" s="163"/>
      <c r="AJB367" s="163"/>
      <c r="AJC367" s="163"/>
      <c r="AJD367" s="163"/>
      <c r="AJE367" s="163"/>
      <c r="AJF367" s="163"/>
      <c r="AJG367" s="163"/>
      <c r="AJH367" s="163"/>
      <c r="AJI367" s="163"/>
      <c r="AJJ367" s="163"/>
      <c r="AJK367" s="163"/>
      <c r="AJL367" s="163"/>
      <c r="AJM367" s="163"/>
      <c r="AJN367" s="163"/>
      <c r="AJO367" s="163"/>
      <c r="AJP367" s="163"/>
      <c r="AJQ367" s="163"/>
      <c r="AJR367" s="163"/>
      <c r="AJS367" s="163"/>
      <c r="AJT367" s="163"/>
      <c r="AJU367" s="163"/>
      <c r="AJV367" s="163"/>
      <c r="AJW367" s="163"/>
      <c r="AJX367" s="163"/>
      <c r="AJY367" s="163"/>
      <c r="AJZ367" s="163"/>
      <c r="AKA367" s="163"/>
      <c r="AKB367" s="163"/>
      <c r="AKC367" s="163"/>
      <c r="AKD367" s="163"/>
      <c r="AKE367" s="163"/>
      <c r="AKF367" s="163"/>
      <c r="AKG367" s="163"/>
      <c r="AKH367" s="163"/>
      <c r="AKI367" s="163"/>
      <c r="AKJ367" s="163"/>
      <c r="AKK367" s="163"/>
      <c r="AKL367" s="163"/>
      <c r="AKM367" s="163"/>
      <c r="AKN367" s="163"/>
      <c r="AKO367" s="163"/>
      <c r="AKP367" s="163"/>
      <c r="AKQ367" s="163"/>
      <c r="AKR367" s="163"/>
      <c r="AKS367" s="163"/>
      <c r="AKT367" s="163"/>
      <c r="AKU367" s="163"/>
      <c r="AKV367" s="163"/>
      <c r="AKW367" s="163"/>
      <c r="AKX367" s="163"/>
      <c r="AKY367" s="163"/>
      <c r="AKZ367" s="163"/>
      <c r="ALA367" s="163"/>
      <c r="ALB367" s="163"/>
      <c r="ALC367" s="163"/>
      <c r="ALD367" s="163"/>
      <c r="ALE367" s="163"/>
      <c r="ALF367" s="163"/>
      <c r="ALG367" s="163"/>
      <c r="ALH367" s="163"/>
      <c r="ALI367" s="163"/>
      <c r="ALJ367" s="163"/>
      <c r="ALK367" s="163"/>
      <c r="ALL367" s="163"/>
      <c r="ALM367" s="163"/>
      <c r="ALN367" s="163"/>
      <c r="ALO367" s="163"/>
      <c r="ALP367" s="163"/>
      <c r="ALQ367" s="163"/>
      <c r="ALR367" s="163"/>
      <c r="ALS367" s="163"/>
      <c r="ALT367" s="163"/>
      <c r="ALU367" s="163"/>
      <c r="ALV367" s="163"/>
      <c r="ALW367" s="163"/>
      <c r="ALX367" s="163"/>
      <c r="ALY367" s="163"/>
      <c r="ALZ367" s="163"/>
      <c r="AMA367" s="163"/>
      <c r="AMB367" s="163"/>
      <c r="AMC367" s="163"/>
      <c r="AMD367" s="163"/>
      <c r="AME367" s="163"/>
      <c r="AMF367" s="163"/>
      <c r="AMG367" s="163"/>
      <c r="AMH367" s="163"/>
      <c r="AMI367" s="163"/>
      <c r="AMJ367" s="163"/>
      <c r="AMK367" s="163"/>
      <c r="AML367" s="163"/>
      <c r="AMM367" s="163"/>
      <c r="AMN367" s="163"/>
      <c r="AMO367" s="163"/>
      <c r="AMP367" s="163"/>
      <c r="AMQ367" s="163"/>
      <c r="AMR367" s="163"/>
      <c r="AMS367" s="163"/>
      <c r="AMT367" s="163"/>
      <c r="AMU367" s="163"/>
      <c r="AMV367" s="163"/>
      <c r="AMW367" s="163"/>
      <c r="AMX367" s="163"/>
      <c r="AMY367" s="163"/>
      <c r="AMZ367" s="163"/>
      <c r="ANA367" s="163"/>
      <c r="ANB367" s="163"/>
      <c r="ANC367" s="163"/>
      <c r="AND367" s="163"/>
      <c r="ANE367" s="163"/>
      <c r="ANF367" s="163"/>
      <c r="ANG367" s="163"/>
      <c r="ANH367" s="163"/>
      <c r="ANI367" s="163"/>
      <c r="ANJ367" s="163"/>
      <c r="ANK367" s="163"/>
      <c r="ANL367" s="163"/>
      <c r="ANM367" s="163"/>
      <c r="ANN367" s="163"/>
      <c r="ANO367" s="163"/>
      <c r="ANP367" s="163"/>
      <c r="ANQ367" s="163"/>
      <c r="ANR367" s="163"/>
      <c r="ANS367" s="163"/>
      <c r="ANT367" s="163"/>
      <c r="ANU367" s="163"/>
      <c r="ANV367" s="163"/>
      <c r="ANW367" s="163"/>
      <c r="ANX367" s="163"/>
      <c r="ANY367" s="163"/>
      <c r="ANZ367" s="163"/>
      <c r="AOA367" s="163"/>
      <c r="AOB367" s="163"/>
      <c r="AOC367" s="163"/>
      <c r="AOD367" s="163"/>
      <c r="AOE367" s="163"/>
      <c r="AOF367" s="163"/>
      <c r="AOG367" s="163"/>
      <c r="AOH367" s="163"/>
      <c r="AOI367" s="163"/>
      <c r="AOJ367" s="163"/>
      <c r="AOK367" s="163"/>
      <c r="AOL367" s="163"/>
      <c r="AOM367" s="163"/>
      <c r="AON367" s="163"/>
      <c r="AOO367" s="163"/>
      <c r="AOP367" s="163"/>
      <c r="AOQ367" s="163"/>
      <c r="AOR367" s="163"/>
      <c r="AOS367" s="163"/>
      <c r="AOT367" s="163"/>
      <c r="AOU367" s="163"/>
      <c r="AOV367" s="163"/>
      <c r="AOW367" s="163"/>
      <c r="AOX367" s="163"/>
      <c r="AOY367" s="163"/>
      <c r="AOZ367" s="163"/>
      <c r="APA367" s="163"/>
      <c r="APB367" s="163"/>
      <c r="APC367" s="163"/>
      <c r="APD367" s="163"/>
      <c r="APE367" s="163"/>
      <c r="APF367" s="163"/>
      <c r="APG367" s="163"/>
      <c r="APH367" s="163"/>
      <c r="API367" s="163"/>
      <c r="APJ367" s="163"/>
      <c r="APK367" s="163"/>
      <c r="APL367" s="163"/>
      <c r="APM367" s="163"/>
      <c r="APN367" s="163"/>
      <c r="APO367" s="163"/>
      <c r="APP367" s="163"/>
      <c r="APQ367" s="163"/>
      <c r="APR367" s="163"/>
      <c r="APS367" s="163"/>
      <c r="APT367" s="163"/>
      <c r="APU367" s="163"/>
      <c r="APV367" s="163"/>
      <c r="APW367" s="163"/>
      <c r="APX367" s="163"/>
      <c r="APY367" s="163"/>
      <c r="APZ367" s="163"/>
      <c r="AQA367" s="163"/>
      <c r="AQB367" s="163"/>
      <c r="AQC367" s="163"/>
      <c r="AQD367" s="163"/>
      <c r="AQE367" s="163"/>
      <c r="AQF367" s="163"/>
      <c r="AQG367" s="163"/>
      <c r="AQH367" s="163"/>
      <c r="AQI367" s="163"/>
      <c r="AQJ367" s="163"/>
      <c r="AQK367" s="163"/>
      <c r="AQL367" s="163"/>
      <c r="AQM367" s="163"/>
      <c r="AQN367" s="163"/>
      <c r="AQO367" s="163"/>
      <c r="AQP367" s="163"/>
      <c r="AQQ367" s="163"/>
      <c r="AQR367" s="163"/>
      <c r="AQS367" s="163"/>
      <c r="AQT367" s="163"/>
      <c r="AQU367" s="163"/>
      <c r="AQV367" s="163"/>
      <c r="AQW367" s="163"/>
      <c r="AQX367" s="163"/>
      <c r="AQY367" s="163"/>
      <c r="AQZ367" s="163"/>
      <c r="ARA367" s="163"/>
      <c r="ARB367" s="163"/>
      <c r="ARC367" s="163"/>
      <c r="ARD367" s="163"/>
      <c r="ARE367" s="163"/>
      <c r="ARF367" s="163"/>
      <c r="ARG367" s="163"/>
      <c r="ARH367" s="163"/>
      <c r="ARI367" s="163"/>
      <c r="ARJ367" s="163"/>
      <c r="ARK367" s="163"/>
      <c r="ARL367" s="163"/>
      <c r="ARM367" s="163"/>
      <c r="ARN367" s="163"/>
      <c r="ARO367" s="163"/>
      <c r="ARP367" s="163"/>
      <c r="ARQ367" s="163"/>
      <c r="ARR367" s="163"/>
      <c r="ARS367" s="163"/>
      <c r="ART367" s="163"/>
      <c r="ARU367" s="163"/>
      <c r="ARV367" s="163"/>
      <c r="ARW367" s="163"/>
      <c r="ARX367" s="163"/>
      <c r="ARY367" s="163"/>
      <c r="ARZ367" s="163"/>
      <c r="ASA367" s="163"/>
      <c r="ASB367" s="163"/>
      <c r="ASC367" s="163"/>
      <c r="ASD367" s="163"/>
      <c r="ASE367" s="163"/>
      <c r="ASF367" s="163"/>
      <c r="ASG367" s="163"/>
      <c r="ASH367" s="163"/>
      <c r="ASI367" s="163"/>
      <c r="ASJ367" s="163"/>
      <c r="ASK367" s="163"/>
      <c r="ASL367" s="163"/>
      <c r="ASM367" s="163"/>
      <c r="ASN367" s="163"/>
      <c r="ASO367" s="163"/>
      <c r="ASP367" s="163"/>
      <c r="ASQ367" s="163"/>
      <c r="ASR367" s="163"/>
      <c r="ASS367" s="163"/>
      <c r="AST367" s="163"/>
      <c r="ASU367" s="163"/>
      <c r="ASV367" s="163"/>
      <c r="ASW367" s="163"/>
      <c r="ASX367" s="163"/>
      <c r="ASY367" s="163"/>
      <c r="ASZ367" s="163"/>
      <c r="ATA367" s="163"/>
      <c r="ATB367" s="163"/>
      <c r="ATC367" s="163"/>
      <c r="ATD367" s="163"/>
      <c r="ATE367" s="163"/>
      <c r="ATF367" s="163"/>
      <c r="ATG367" s="163"/>
      <c r="ATH367" s="163"/>
      <c r="ATI367" s="163"/>
      <c r="ATJ367" s="163"/>
      <c r="ATK367" s="163"/>
      <c r="ATL367" s="163"/>
      <c r="ATM367" s="163"/>
      <c r="ATN367" s="163"/>
      <c r="ATO367" s="163"/>
      <c r="ATP367" s="163"/>
      <c r="ATQ367" s="163"/>
      <c r="ATR367" s="163"/>
      <c r="ATS367" s="163"/>
      <c r="ATT367" s="163"/>
      <c r="ATU367" s="163"/>
      <c r="ATV367" s="163"/>
      <c r="ATW367" s="163"/>
      <c r="ATX367" s="163"/>
      <c r="ATY367" s="163"/>
      <c r="ATZ367" s="163"/>
      <c r="AUA367" s="163"/>
      <c r="AUB367" s="163"/>
      <c r="AUC367" s="163"/>
      <c r="AUD367" s="163"/>
      <c r="AUE367" s="163"/>
      <c r="AUF367" s="163"/>
      <c r="AUG367" s="163"/>
      <c r="AUH367" s="163"/>
      <c r="AUI367" s="163"/>
      <c r="AUJ367" s="163"/>
      <c r="AUK367" s="163"/>
      <c r="AUL367" s="163"/>
      <c r="AUM367" s="163"/>
      <c r="AUN367" s="163"/>
      <c r="AUO367" s="163"/>
      <c r="AUP367" s="163"/>
      <c r="AUQ367" s="163"/>
      <c r="AUR367" s="163"/>
      <c r="AUS367" s="163"/>
      <c r="AUT367" s="163"/>
      <c r="AUU367" s="163"/>
      <c r="AUV367" s="163"/>
      <c r="AUW367" s="163"/>
      <c r="AUX367" s="163"/>
      <c r="AUY367" s="163"/>
      <c r="AUZ367" s="163"/>
      <c r="AVA367" s="163"/>
      <c r="AVB367" s="163"/>
      <c r="AVC367" s="163"/>
      <c r="AVD367" s="163"/>
      <c r="AVE367" s="163"/>
      <c r="AVF367" s="163"/>
      <c r="AVG367" s="163"/>
      <c r="AVH367" s="163"/>
      <c r="AVI367" s="163"/>
      <c r="AVJ367" s="163"/>
      <c r="AVK367" s="163"/>
      <c r="AVL367" s="163"/>
      <c r="AVM367" s="163"/>
      <c r="AVN367" s="163"/>
      <c r="AVO367" s="163"/>
      <c r="AVP367" s="163"/>
      <c r="AVQ367" s="163"/>
      <c r="AVR367" s="163"/>
      <c r="AVS367" s="163"/>
      <c r="AVT367" s="163"/>
      <c r="AVU367" s="163"/>
      <c r="AVV367" s="163"/>
      <c r="AVW367" s="163"/>
      <c r="AVX367" s="163"/>
      <c r="AVY367" s="163"/>
      <c r="AVZ367" s="163"/>
      <c r="AWA367" s="163"/>
      <c r="AWB367" s="163"/>
      <c r="AWC367" s="163"/>
      <c r="AWD367" s="163"/>
      <c r="AWE367" s="163"/>
      <c r="AWF367" s="163"/>
      <c r="AWG367" s="163"/>
      <c r="AWH367" s="163"/>
      <c r="AWI367" s="163"/>
      <c r="AWJ367" s="163"/>
      <c r="AWK367" s="163"/>
      <c r="AWL367" s="163"/>
      <c r="AWM367" s="163"/>
      <c r="AWN367" s="163"/>
      <c r="AWO367" s="163"/>
      <c r="AWP367" s="163"/>
      <c r="AWQ367" s="163"/>
      <c r="AWR367" s="163"/>
      <c r="AWS367" s="163"/>
      <c r="AWT367" s="163"/>
      <c r="AWU367" s="163"/>
      <c r="AWV367" s="163"/>
      <c r="AWW367" s="163"/>
      <c r="AWX367" s="163"/>
      <c r="AWY367" s="163"/>
      <c r="AWZ367" s="163"/>
      <c r="AXA367" s="163"/>
      <c r="AXB367" s="163"/>
      <c r="AXC367" s="163"/>
      <c r="AXD367" s="163"/>
      <c r="AXE367" s="163"/>
      <c r="AXF367" s="163"/>
      <c r="AXG367" s="163"/>
      <c r="AXH367" s="163"/>
      <c r="AXI367" s="163"/>
      <c r="AXJ367" s="163"/>
      <c r="AXK367" s="163"/>
      <c r="AXL367" s="163"/>
      <c r="AXM367" s="163"/>
      <c r="AXN367" s="163"/>
      <c r="AXO367" s="163"/>
      <c r="AXP367" s="163"/>
      <c r="AXQ367" s="163"/>
      <c r="AXR367" s="163"/>
      <c r="AXS367" s="163"/>
      <c r="AXT367" s="163"/>
      <c r="AXU367" s="163"/>
      <c r="AXV367" s="163"/>
      <c r="AXW367" s="163"/>
      <c r="AXX367" s="163"/>
      <c r="AXY367" s="163"/>
      <c r="AXZ367" s="163"/>
      <c r="AYA367" s="163"/>
      <c r="AYB367" s="163"/>
      <c r="AYC367" s="163"/>
      <c r="AYD367" s="163"/>
      <c r="AYE367" s="163"/>
      <c r="AYF367" s="163"/>
      <c r="AYG367" s="163"/>
      <c r="AYH367" s="163"/>
      <c r="AYI367" s="163"/>
      <c r="AYJ367" s="163"/>
      <c r="AYK367" s="163"/>
      <c r="AYL367" s="163"/>
      <c r="AYM367" s="163"/>
      <c r="AYN367" s="163"/>
      <c r="AYO367" s="163"/>
      <c r="AYP367" s="163"/>
      <c r="AYQ367" s="163"/>
      <c r="AYR367" s="163"/>
      <c r="AYS367" s="163"/>
      <c r="AYT367" s="163"/>
      <c r="AYU367" s="163"/>
      <c r="AYV367" s="163"/>
      <c r="AYW367" s="163"/>
      <c r="AYX367" s="163"/>
      <c r="AYY367" s="163"/>
      <c r="AYZ367" s="163"/>
      <c r="AZA367" s="163"/>
      <c r="AZB367" s="163"/>
      <c r="AZC367" s="163"/>
      <c r="AZD367" s="163"/>
      <c r="AZE367" s="163"/>
      <c r="AZF367" s="163"/>
      <c r="AZG367" s="163"/>
      <c r="AZH367" s="163"/>
      <c r="AZI367" s="163"/>
      <c r="AZJ367" s="163"/>
      <c r="AZK367" s="163"/>
      <c r="AZL367" s="163"/>
      <c r="AZM367" s="163"/>
      <c r="AZN367" s="163"/>
      <c r="AZO367" s="163"/>
      <c r="AZP367" s="163"/>
      <c r="AZQ367" s="163"/>
      <c r="AZR367" s="163"/>
      <c r="AZS367" s="163"/>
      <c r="AZT367" s="163"/>
      <c r="AZU367" s="163"/>
      <c r="AZV367" s="163"/>
      <c r="AZW367" s="163"/>
      <c r="AZX367" s="163"/>
      <c r="AZY367" s="163"/>
      <c r="AZZ367" s="163"/>
      <c r="BAA367" s="163"/>
      <c r="BAB367" s="163"/>
      <c r="BAC367" s="163"/>
      <c r="BAD367" s="163"/>
      <c r="BAE367" s="163"/>
      <c r="BAF367" s="163"/>
      <c r="BAG367" s="163"/>
      <c r="BAH367" s="163"/>
      <c r="BAI367" s="163"/>
      <c r="BAJ367" s="163"/>
      <c r="BAK367" s="163"/>
      <c r="BAL367" s="163"/>
      <c r="BAM367" s="163"/>
      <c r="BAN367" s="163"/>
      <c r="BAO367" s="163"/>
      <c r="BAP367" s="163"/>
      <c r="BAQ367" s="163"/>
      <c r="BAR367" s="163"/>
      <c r="BAS367" s="163"/>
      <c r="BAT367" s="163"/>
      <c r="BAU367" s="163"/>
      <c r="BAV367" s="163"/>
      <c r="BAW367" s="163"/>
      <c r="BAX367" s="163"/>
      <c r="BAY367" s="163"/>
      <c r="BAZ367" s="163"/>
      <c r="BBA367" s="163"/>
      <c r="BBB367" s="163"/>
      <c r="BBC367" s="163"/>
      <c r="BBD367" s="163"/>
      <c r="BBE367" s="163"/>
      <c r="BBF367" s="163"/>
      <c r="BBG367" s="163"/>
      <c r="BBH367" s="163"/>
      <c r="BBI367" s="163"/>
      <c r="BBJ367" s="163"/>
      <c r="BBK367" s="163"/>
      <c r="BBL367" s="163"/>
      <c r="BBM367" s="163"/>
      <c r="BBN367" s="163"/>
      <c r="BBO367" s="163"/>
      <c r="BBP367" s="163"/>
      <c r="BBQ367" s="163"/>
      <c r="BBR367" s="163"/>
      <c r="BBS367" s="163"/>
      <c r="BBT367" s="163"/>
      <c r="BBU367" s="163"/>
      <c r="BBV367" s="163"/>
      <c r="BBW367" s="163"/>
      <c r="BBX367" s="163"/>
      <c r="BBY367" s="163"/>
      <c r="BBZ367" s="163"/>
      <c r="BCA367" s="163"/>
      <c r="BCB367" s="163"/>
      <c r="BCC367" s="163"/>
      <c r="BCD367" s="163"/>
      <c r="BCE367" s="163"/>
      <c r="BCF367" s="163"/>
      <c r="BCG367" s="163"/>
      <c r="BCH367" s="163"/>
      <c r="BCI367" s="163"/>
      <c r="BCJ367" s="163"/>
      <c r="BCK367" s="163"/>
      <c r="BCL367" s="163"/>
      <c r="BCM367" s="163"/>
      <c r="BCN367" s="163"/>
      <c r="BCO367" s="163"/>
      <c r="BCP367" s="163"/>
      <c r="BCQ367" s="163"/>
      <c r="BCR367" s="163"/>
      <c r="BCS367" s="163"/>
      <c r="BCT367" s="163"/>
      <c r="BCU367" s="163"/>
      <c r="BCV367" s="163"/>
      <c r="BCW367" s="163"/>
      <c r="BCX367" s="163"/>
      <c r="BCY367" s="163"/>
      <c r="BCZ367" s="163"/>
      <c r="BDA367" s="163"/>
      <c r="BDB367" s="163"/>
      <c r="BDC367" s="163"/>
      <c r="BDD367" s="163"/>
      <c r="BDE367" s="163"/>
      <c r="BDF367" s="163"/>
      <c r="BDG367" s="163"/>
      <c r="BDH367" s="163"/>
      <c r="BDI367" s="163"/>
      <c r="BDJ367" s="163"/>
      <c r="BDK367" s="163"/>
      <c r="BDL367" s="163"/>
      <c r="BDM367" s="163"/>
      <c r="BDN367" s="163"/>
      <c r="BDO367" s="163"/>
      <c r="BDP367" s="163"/>
      <c r="BDQ367" s="163"/>
      <c r="BDR367" s="163"/>
      <c r="BDS367" s="163"/>
      <c r="BDT367" s="163"/>
      <c r="BDU367" s="163"/>
      <c r="BDV367" s="163"/>
      <c r="BDW367" s="163"/>
      <c r="BDX367" s="163"/>
      <c r="BDY367" s="163"/>
      <c r="BDZ367" s="163"/>
      <c r="BEA367" s="163"/>
      <c r="BEB367" s="163"/>
      <c r="BEC367" s="163"/>
      <c r="BED367" s="163"/>
      <c r="BEE367" s="163"/>
      <c r="BEF367" s="163"/>
      <c r="BEG367" s="163"/>
      <c r="BEH367" s="163"/>
      <c r="BEI367" s="163"/>
      <c r="BEJ367" s="163"/>
      <c r="BEK367" s="163"/>
      <c r="BEL367" s="163"/>
      <c r="BEM367" s="163"/>
      <c r="BEN367" s="163"/>
      <c r="BEO367" s="163"/>
      <c r="BEP367" s="163"/>
      <c r="BEQ367" s="163"/>
      <c r="BER367" s="163"/>
      <c r="BES367" s="163"/>
      <c r="BET367" s="163"/>
      <c r="BEU367" s="163"/>
      <c r="BEV367" s="163"/>
      <c r="BEW367" s="163"/>
      <c r="BEX367" s="163"/>
      <c r="BEY367" s="163"/>
      <c r="BEZ367" s="163"/>
      <c r="BFA367" s="163"/>
      <c r="BFB367" s="163"/>
      <c r="BFC367" s="163"/>
      <c r="BFD367" s="163"/>
      <c r="BFE367" s="163"/>
      <c r="BFF367" s="163"/>
      <c r="BFG367" s="163"/>
      <c r="BFH367" s="163"/>
      <c r="BFI367" s="163"/>
      <c r="BFJ367" s="163"/>
      <c r="BFK367" s="163"/>
      <c r="BFL367" s="163"/>
      <c r="BFM367" s="163"/>
      <c r="BFN367" s="163"/>
      <c r="BFO367" s="163"/>
      <c r="BFP367" s="163"/>
      <c r="BFQ367" s="163"/>
      <c r="BFR367" s="163"/>
      <c r="BFS367" s="163"/>
      <c r="BFT367" s="163"/>
      <c r="BFU367" s="163"/>
      <c r="BFV367" s="163"/>
      <c r="BFW367" s="163"/>
      <c r="BFX367" s="163"/>
      <c r="BFY367" s="163"/>
      <c r="BFZ367" s="163"/>
      <c r="BGA367" s="163"/>
      <c r="BGB367" s="163"/>
      <c r="BGC367" s="163"/>
      <c r="BGD367" s="163"/>
      <c r="BGE367" s="163"/>
      <c r="BGF367" s="163"/>
      <c r="BGG367" s="163"/>
      <c r="BGH367" s="163"/>
      <c r="BGI367" s="163"/>
      <c r="BGJ367" s="163"/>
      <c r="BGK367" s="163"/>
      <c r="BGL367" s="163"/>
      <c r="BGM367" s="163"/>
      <c r="BGN367" s="163"/>
      <c r="BGO367" s="163"/>
      <c r="BGP367" s="163"/>
      <c r="BGQ367" s="163"/>
      <c r="BGR367" s="163"/>
      <c r="BGS367" s="163"/>
      <c r="BGT367" s="163"/>
      <c r="BGU367" s="163"/>
      <c r="BGV367" s="163"/>
      <c r="BGW367" s="163"/>
      <c r="BGX367" s="163"/>
      <c r="BGY367" s="163"/>
      <c r="BGZ367" s="163"/>
      <c r="BHA367" s="163"/>
      <c r="BHB367" s="163"/>
      <c r="BHC367" s="163"/>
      <c r="BHD367" s="163"/>
      <c r="BHE367" s="163"/>
      <c r="BHF367" s="163"/>
      <c r="BHG367" s="163"/>
      <c r="BHH367" s="163"/>
      <c r="BHI367" s="163"/>
      <c r="BHJ367" s="163"/>
      <c r="BHK367" s="163"/>
      <c r="BHL367" s="163"/>
      <c r="BHM367" s="163"/>
      <c r="BHN367" s="163"/>
      <c r="BHO367" s="163"/>
      <c r="BHP367" s="163"/>
      <c r="BHQ367" s="163"/>
      <c r="BHR367" s="163"/>
      <c r="BHS367" s="163"/>
      <c r="BHT367" s="163"/>
      <c r="BHU367" s="163"/>
      <c r="BHV367" s="163"/>
      <c r="BHW367" s="163"/>
      <c r="BHX367" s="163"/>
      <c r="BHY367" s="163"/>
      <c r="BHZ367" s="163"/>
      <c r="BIA367" s="163"/>
      <c r="BIB367" s="163"/>
      <c r="BIC367" s="163"/>
      <c r="BID367" s="163"/>
      <c r="BIE367" s="163"/>
      <c r="BIF367" s="163"/>
      <c r="BIG367" s="163"/>
      <c r="BIH367" s="163"/>
      <c r="BII367" s="163"/>
      <c r="BIJ367" s="163"/>
      <c r="BIK367" s="163"/>
      <c r="BIL367" s="163"/>
      <c r="BIM367" s="163"/>
      <c r="BIN367" s="163"/>
      <c r="BIO367" s="163"/>
      <c r="BIP367" s="163"/>
      <c r="BIQ367" s="163"/>
      <c r="BIR367" s="163"/>
      <c r="BIS367" s="163"/>
      <c r="BIT367" s="163"/>
      <c r="BIU367" s="163"/>
      <c r="BIV367" s="163"/>
      <c r="BIW367" s="163"/>
      <c r="BIX367" s="163"/>
      <c r="BIY367" s="163"/>
      <c r="BIZ367" s="163"/>
      <c r="BJA367" s="163"/>
      <c r="BJB367" s="163"/>
      <c r="BJC367" s="163"/>
      <c r="BJD367" s="163"/>
      <c r="BJE367" s="163"/>
      <c r="BJF367" s="163"/>
      <c r="BJG367" s="163"/>
      <c r="BJH367" s="163"/>
      <c r="BJI367" s="163"/>
      <c r="BJJ367" s="163"/>
      <c r="BJK367" s="163"/>
      <c r="BJL367" s="163"/>
      <c r="BJM367" s="163"/>
      <c r="BJN367" s="163"/>
      <c r="BJO367" s="163"/>
      <c r="BJP367" s="163"/>
      <c r="BJQ367" s="163"/>
      <c r="BJR367" s="163"/>
      <c r="BJS367" s="163"/>
      <c r="BJT367" s="163"/>
      <c r="BJU367" s="163"/>
      <c r="BJV367" s="163"/>
      <c r="BJW367" s="163"/>
      <c r="BJX367" s="163"/>
      <c r="BJY367" s="163"/>
      <c r="BJZ367" s="163"/>
      <c r="BKA367" s="163"/>
      <c r="BKB367" s="163"/>
      <c r="BKC367" s="163"/>
      <c r="BKD367" s="163"/>
      <c r="BKE367" s="163"/>
      <c r="BKF367" s="163"/>
      <c r="BKG367" s="163"/>
      <c r="BKH367" s="163"/>
      <c r="BKI367" s="163"/>
      <c r="BKJ367" s="163"/>
      <c r="BKK367" s="163"/>
      <c r="BKL367" s="163"/>
      <c r="BKM367" s="163"/>
      <c r="BKN367" s="163"/>
      <c r="BKO367" s="163"/>
      <c r="BKP367" s="163"/>
      <c r="BKQ367" s="163"/>
      <c r="BKR367" s="163"/>
      <c r="BKS367" s="163"/>
      <c r="BKT367" s="163"/>
      <c r="BKU367" s="163"/>
      <c r="BKV367" s="163"/>
      <c r="BKW367" s="163"/>
      <c r="BKX367" s="163"/>
      <c r="BKY367" s="163"/>
      <c r="BKZ367" s="163"/>
      <c r="BLA367" s="163"/>
      <c r="BLB367" s="163"/>
      <c r="BLC367" s="163"/>
      <c r="BLD367" s="163"/>
      <c r="BLE367" s="163"/>
      <c r="BLF367" s="163"/>
      <c r="BLG367" s="163"/>
      <c r="BLH367" s="163"/>
      <c r="BLI367" s="163"/>
      <c r="BLJ367" s="163"/>
      <c r="BLK367" s="163"/>
      <c r="BLL367" s="163"/>
      <c r="BLM367" s="163"/>
      <c r="BLN367" s="163"/>
      <c r="BLO367" s="163"/>
      <c r="BLP367" s="163"/>
      <c r="BLQ367" s="163"/>
      <c r="BLR367" s="163"/>
      <c r="BLS367" s="163"/>
      <c r="BLT367" s="163"/>
      <c r="BLU367" s="163"/>
      <c r="BLV367" s="163"/>
      <c r="BLW367" s="163"/>
      <c r="BLX367" s="163"/>
      <c r="BLY367" s="163"/>
      <c r="BLZ367" s="163"/>
      <c r="BMA367" s="163"/>
      <c r="BMB367" s="163"/>
      <c r="BMC367" s="163"/>
      <c r="BMD367" s="163"/>
      <c r="BME367" s="163"/>
      <c r="BMF367" s="163"/>
      <c r="BMG367" s="163"/>
      <c r="BMH367" s="163"/>
      <c r="BMI367" s="163"/>
      <c r="BMJ367" s="163"/>
      <c r="BMK367" s="163"/>
      <c r="BML367" s="163"/>
      <c r="BMM367" s="163"/>
      <c r="BMN367" s="163"/>
      <c r="BMO367" s="163"/>
      <c r="BMP367" s="163"/>
      <c r="BMQ367" s="163"/>
      <c r="BMR367" s="163"/>
      <c r="BMS367" s="163"/>
      <c r="BMT367" s="163"/>
      <c r="BMU367" s="163"/>
      <c r="BMV367" s="163"/>
      <c r="BMW367" s="163"/>
      <c r="BMX367" s="163"/>
      <c r="BMY367" s="163"/>
      <c r="BMZ367" s="163"/>
      <c r="BNA367" s="163"/>
      <c r="BNB367" s="163"/>
      <c r="BNC367" s="163"/>
      <c r="BND367" s="163"/>
      <c r="BNE367" s="163"/>
      <c r="BNF367" s="163"/>
      <c r="BNG367" s="163"/>
      <c r="BNH367" s="163"/>
      <c r="BNI367" s="163"/>
      <c r="BNJ367" s="163"/>
      <c r="BNK367" s="163"/>
      <c r="BNL367" s="163"/>
      <c r="BNM367" s="163"/>
      <c r="BNN367" s="163"/>
      <c r="BNO367" s="163"/>
      <c r="BNP367" s="163"/>
      <c r="BNQ367" s="163"/>
      <c r="BNR367" s="163"/>
      <c r="BNS367" s="163"/>
      <c r="BNT367" s="163"/>
      <c r="BNU367" s="163"/>
      <c r="BNV367" s="163"/>
      <c r="BNW367" s="163"/>
      <c r="BNX367" s="163"/>
      <c r="BNY367" s="163"/>
      <c r="BNZ367" s="163"/>
      <c r="BOA367" s="163"/>
      <c r="BOB367" s="163"/>
      <c r="BOC367" s="163"/>
      <c r="BOD367" s="163"/>
      <c r="BOE367" s="163"/>
      <c r="BOF367" s="163"/>
      <c r="BOG367" s="163"/>
      <c r="BOH367" s="163"/>
      <c r="BOI367" s="163"/>
      <c r="BOJ367" s="163"/>
      <c r="BOK367" s="163"/>
      <c r="BOL367" s="163"/>
      <c r="BOM367" s="163"/>
      <c r="BON367" s="163"/>
      <c r="BOO367" s="163"/>
      <c r="BOP367" s="163"/>
      <c r="BOQ367" s="163"/>
      <c r="BOR367" s="163"/>
      <c r="BOS367" s="163"/>
      <c r="BOT367" s="163"/>
      <c r="BOU367" s="163"/>
      <c r="BOV367" s="163"/>
      <c r="BOW367" s="163"/>
      <c r="BOX367" s="163"/>
      <c r="BOY367" s="163"/>
      <c r="BOZ367" s="163"/>
      <c r="BPA367" s="163"/>
      <c r="BPB367" s="163"/>
      <c r="BPC367" s="163"/>
      <c r="BPD367" s="163"/>
      <c r="BPE367" s="163"/>
      <c r="BPF367" s="163"/>
      <c r="BPG367" s="163"/>
      <c r="BPH367" s="163"/>
      <c r="BPI367" s="163"/>
      <c r="BPJ367" s="163"/>
      <c r="BPK367" s="163"/>
      <c r="BPL367" s="163"/>
      <c r="BPM367" s="163"/>
      <c r="BPN367" s="163"/>
      <c r="BPO367" s="163"/>
      <c r="BPP367" s="163"/>
      <c r="BPQ367" s="163"/>
      <c r="BPR367" s="163"/>
      <c r="BPS367" s="163"/>
      <c r="BPT367" s="163"/>
      <c r="BPU367" s="163"/>
      <c r="BPV367" s="163"/>
      <c r="BPW367" s="163"/>
      <c r="BPX367" s="163"/>
      <c r="BPY367" s="163"/>
      <c r="BPZ367" s="163"/>
      <c r="BQA367" s="163"/>
      <c r="BQB367" s="163"/>
      <c r="BQC367" s="163"/>
      <c r="BQD367" s="163"/>
      <c r="BQE367" s="163"/>
      <c r="BQF367" s="163"/>
      <c r="BQG367" s="163"/>
      <c r="BQH367" s="163"/>
      <c r="BQI367" s="163"/>
      <c r="BQJ367" s="163"/>
      <c r="BQK367" s="163"/>
      <c r="BQL367" s="163"/>
      <c r="BQM367" s="163"/>
      <c r="BQN367" s="163"/>
      <c r="BQO367" s="163"/>
      <c r="BQP367" s="163"/>
      <c r="BQQ367" s="163"/>
      <c r="BQR367" s="163"/>
      <c r="BQS367" s="163"/>
      <c r="BQT367" s="163"/>
      <c r="BQU367" s="163"/>
      <c r="BQV367" s="163"/>
      <c r="BQW367" s="163"/>
      <c r="BQX367" s="163"/>
      <c r="BQY367" s="163"/>
      <c r="BQZ367" s="163"/>
      <c r="BRA367" s="163"/>
      <c r="BRB367" s="163"/>
      <c r="BRC367" s="163"/>
      <c r="BRD367" s="163"/>
      <c r="BRE367" s="163"/>
      <c r="BRF367" s="163"/>
      <c r="BRG367" s="163"/>
      <c r="BRH367" s="163"/>
      <c r="BRI367" s="163"/>
      <c r="BRJ367" s="163"/>
      <c r="BRK367" s="163"/>
      <c r="BRL367" s="163"/>
      <c r="BRM367" s="163"/>
      <c r="BRN367" s="163"/>
      <c r="BRO367" s="163"/>
      <c r="BRP367" s="163"/>
      <c r="BRQ367" s="163"/>
      <c r="BRR367" s="163"/>
      <c r="BRS367" s="163"/>
      <c r="BRT367" s="163"/>
      <c r="BRU367" s="163"/>
      <c r="BRV367" s="163"/>
      <c r="BRW367" s="163"/>
      <c r="BRX367" s="163"/>
      <c r="BRY367" s="163"/>
      <c r="BRZ367" s="163"/>
      <c r="BSA367" s="163"/>
      <c r="BSB367" s="163"/>
      <c r="BSC367" s="163"/>
      <c r="BSD367" s="163"/>
      <c r="BSE367" s="163"/>
      <c r="BSF367" s="163"/>
      <c r="BSG367" s="163"/>
      <c r="BSH367" s="163"/>
      <c r="BSI367" s="163"/>
      <c r="BSJ367" s="163"/>
      <c r="BSK367" s="163"/>
      <c r="BSL367" s="163"/>
      <c r="BSM367" s="163"/>
      <c r="BSN367" s="163"/>
      <c r="BSO367" s="163"/>
      <c r="BSP367" s="163"/>
      <c r="BSQ367" s="163"/>
      <c r="BSR367" s="163"/>
      <c r="BSS367" s="163"/>
      <c r="BST367" s="163"/>
      <c r="BSU367" s="163"/>
      <c r="BSV367" s="163"/>
      <c r="BSW367" s="163"/>
      <c r="BSX367" s="163"/>
      <c r="BSY367" s="163"/>
      <c r="BSZ367" s="163"/>
      <c r="BTA367" s="163"/>
      <c r="BTB367" s="163"/>
      <c r="BTC367" s="163"/>
      <c r="BTD367" s="163"/>
      <c r="BTE367" s="163"/>
      <c r="BTF367" s="163"/>
      <c r="BTG367" s="163"/>
      <c r="BTH367" s="163"/>
      <c r="BTI367" s="163"/>
      <c r="BTJ367" s="163"/>
      <c r="BTK367" s="163"/>
      <c r="BTL367" s="163"/>
      <c r="BTM367" s="163"/>
      <c r="BTN367" s="163"/>
      <c r="BTO367" s="163"/>
      <c r="BTP367" s="163"/>
      <c r="BTQ367" s="163"/>
      <c r="BTR367" s="163"/>
      <c r="BTS367" s="163"/>
      <c r="BTT367" s="163"/>
      <c r="BTU367" s="163"/>
      <c r="BTV367" s="163"/>
      <c r="BTW367" s="163"/>
      <c r="BTX367" s="163"/>
      <c r="BTY367" s="163"/>
      <c r="BTZ367" s="163"/>
      <c r="BUA367" s="163"/>
      <c r="BUB367" s="163"/>
      <c r="BUC367" s="163"/>
      <c r="BUD367" s="163"/>
      <c r="BUE367" s="163"/>
      <c r="BUF367" s="163"/>
      <c r="BUG367" s="163"/>
      <c r="BUH367" s="163"/>
      <c r="BUI367" s="163"/>
      <c r="BUJ367" s="163"/>
      <c r="BUK367" s="163"/>
      <c r="BUL367" s="163"/>
      <c r="BUM367" s="163"/>
      <c r="BUN367" s="163"/>
      <c r="BUO367" s="163"/>
      <c r="BUP367" s="163"/>
      <c r="BUQ367" s="163"/>
      <c r="BUR367" s="163"/>
      <c r="BUS367" s="163"/>
      <c r="BUT367" s="163"/>
      <c r="BUU367" s="163"/>
      <c r="BUV367" s="163"/>
      <c r="BUW367" s="163"/>
      <c r="BUX367" s="163"/>
      <c r="BUY367" s="163"/>
      <c r="BUZ367" s="163"/>
      <c r="BVA367" s="163"/>
      <c r="BVB367" s="163"/>
      <c r="BVC367" s="163"/>
      <c r="BVD367" s="163"/>
      <c r="BVE367" s="163"/>
      <c r="BVF367" s="163"/>
      <c r="BVG367" s="163"/>
      <c r="BVH367" s="163"/>
      <c r="BVI367" s="163"/>
      <c r="BVJ367" s="163"/>
      <c r="BVK367" s="163"/>
      <c r="BVL367" s="163"/>
      <c r="BVM367" s="163"/>
      <c r="BVN367" s="163"/>
      <c r="BVO367" s="163"/>
      <c r="BVP367" s="163"/>
      <c r="BVQ367" s="163"/>
      <c r="BVR367" s="163"/>
      <c r="BVS367" s="163"/>
      <c r="BVT367" s="163"/>
      <c r="BVU367" s="163"/>
      <c r="BVV367" s="163"/>
      <c r="BVW367" s="163"/>
      <c r="BVX367" s="163"/>
      <c r="BVY367" s="163"/>
      <c r="BVZ367" s="163"/>
      <c r="BWA367" s="163"/>
      <c r="BWB367" s="163"/>
      <c r="BWC367" s="163"/>
      <c r="BWD367" s="163"/>
      <c r="BWE367" s="163"/>
      <c r="BWF367" s="163"/>
      <c r="BWG367" s="163"/>
      <c r="BWH367" s="163"/>
      <c r="BWI367" s="163"/>
      <c r="BWJ367" s="163"/>
      <c r="BWK367" s="163"/>
      <c r="BWL367" s="163"/>
      <c r="BWM367" s="163"/>
      <c r="BWN367" s="163"/>
      <c r="BWO367" s="163"/>
      <c r="BWP367" s="163"/>
      <c r="BWQ367" s="163"/>
      <c r="BWR367" s="163"/>
      <c r="BWS367" s="163"/>
      <c r="BWT367" s="163"/>
      <c r="BWU367" s="163"/>
      <c r="BWV367" s="163"/>
      <c r="BWW367" s="163"/>
      <c r="BWX367" s="163"/>
      <c r="BWY367" s="163"/>
      <c r="BWZ367" s="163"/>
      <c r="BXA367" s="163"/>
      <c r="BXB367" s="163"/>
      <c r="BXC367" s="163"/>
      <c r="BXD367" s="163"/>
      <c r="BXE367" s="163"/>
      <c r="BXF367" s="163"/>
      <c r="BXG367" s="163"/>
      <c r="BXH367" s="163"/>
      <c r="BXI367" s="163"/>
      <c r="BXJ367" s="163"/>
      <c r="BXK367" s="163"/>
      <c r="BXL367" s="163"/>
      <c r="BXM367" s="163"/>
      <c r="BXN367" s="163"/>
      <c r="BXO367" s="163"/>
      <c r="BXP367" s="163"/>
      <c r="BXQ367" s="163"/>
      <c r="BXR367" s="163"/>
      <c r="BXS367" s="163"/>
      <c r="BXT367" s="163"/>
      <c r="BXU367" s="163"/>
      <c r="BXV367" s="163"/>
      <c r="BXW367" s="163"/>
      <c r="BXX367" s="163"/>
      <c r="BXY367" s="163"/>
      <c r="BXZ367" s="163"/>
      <c r="BYA367" s="163"/>
      <c r="BYB367" s="163"/>
      <c r="BYC367" s="163"/>
      <c r="BYD367" s="163"/>
      <c r="BYE367" s="163"/>
      <c r="BYF367" s="163"/>
      <c r="BYG367" s="163"/>
      <c r="BYH367" s="163"/>
      <c r="BYI367" s="163"/>
      <c r="BYJ367" s="163"/>
      <c r="BYK367" s="163"/>
      <c r="BYL367" s="163"/>
      <c r="BYM367" s="163"/>
      <c r="BYN367" s="163"/>
      <c r="BYO367" s="163"/>
      <c r="BYP367" s="163"/>
      <c r="BYQ367" s="163"/>
      <c r="BYR367" s="163"/>
      <c r="BYS367" s="163"/>
      <c r="BYT367" s="163"/>
      <c r="BYU367" s="163"/>
      <c r="BYV367" s="163"/>
      <c r="BYW367" s="163"/>
      <c r="BYX367" s="163"/>
      <c r="BYY367" s="163"/>
      <c r="BYZ367" s="163"/>
      <c r="BZA367" s="163"/>
      <c r="BZB367" s="163"/>
      <c r="BZC367" s="163"/>
      <c r="BZD367" s="163"/>
      <c r="BZE367" s="163"/>
      <c r="BZF367" s="163"/>
      <c r="BZG367" s="163"/>
      <c r="BZH367" s="163"/>
      <c r="BZI367" s="163"/>
      <c r="BZJ367" s="163"/>
      <c r="BZK367" s="163"/>
      <c r="BZL367" s="163"/>
      <c r="BZM367" s="163"/>
      <c r="BZN367" s="163"/>
      <c r="BZO367" s="163"/>
      <c r="BZP367" s="163"/>
      <c r="BZQ367" s="163"/>
      <c r="BZR367" s="163"/>
      <c r="BZS367" s="163"/>
      <c r="BZT367" s="163"/>
      <c r="BZU367" s="163"/>
      <c r="BZV367" s="163"/>
      <c r="BZW367" s="163"/>
      <c r="BZX367" s="163"/>
      <c r="BZY367" s="163"/>
      <c r="BZZ367" s="163"/>
      <c r="CAA367" s="163"/>
      <c r="CAB367" s="163"/>
      <c r="CAC367" s="163"/>
      <c r="CAD367" s="163"/>
      <c r="CAE367" s="163"/>
      <c r="CAF367" s="163"/>
      <c r="CAG367" s="163"/>
      <c r="CAH367" s="163"/>
      <c r="CAI367" s="163"/>
      <c r="CAJ367" s="163"/>
      <c r="CAK367" s="163"/>
      <c r="CAL367" s="163"/>
      <c r="CAM367" s="163"/>
      <c r="CAN367" s="163"/>
      <c r="CAO367" s="163"/>
      <c r="CAP367" s="163"/>
      <c r="CAQ367" s="163"/>
      <c r="CAR367" s="163"/>
      <c r="CAS367" s="163"/>
      <c r="CAT367" s="163"/>
      <c r="CAU367" s="163"/>
      <c r="CAV367" s="163"/>
      <c r="CAW367" s="163"/>
      <c r="CAX367" s="163"/>
      <c r="CAY367" s="163"/>
      <c r="CAZ367" s="163"/>
      <c r="CBA367" s="163"/>
      <c r="CBB367" s="163"/>
      <c r="CBC367" s="163"/>
      <c r="CBD367" s="163"/>
      <c r="CBE367" s="163"/>
      <c r="CBF367" s="163"/>
      <c r="CBG367" s="163"/>
      <c r="CBH367" s="163"/>
      <c r="CBI367" s="163"/>
      <c r="CBJ367" s="163"/>
      <c r="CBK367" s="163"/>
      <c r="CBL367" s="163"/>
      <c r="CBM367" s="163"/>
      <c r="CBN367" s="163"/>
      <c r="CBO367" s="163"/>
      <c r="CBP367" s="163"/>
      <c r="CBQ367" s="163"/>
      <c r="CBR367" s="163"/>
      <c r="CBS367" s="163"/>
      <c r="CBT367" s="163"/>
      <c r="CBU367" s="163"/>
      <c r="CBV367" s="163"/>
      <c r="CBW367" s="163"/>
      <c r="CBX367" s="163"/>
      <c r="CBY367" s="163"/>
      <c r="CBZ367" s="163"/>
      <c r="CCA367" s="163"/>
      <c r="CCB367" s="163"/>
      <c r="CCC367" s="163"/>
      <c r="CCD367" s="163"/>
      <c r="CCE367" s="163"/>
      <c r="CCF367" s="163"/>
      <c r="CCG367" s="163"/>
      <c r="CCH367" s="163"/>
      <c r="CCI367" s="163"/>
      <c r="CCJ367" s="163"/>
      <c r="CCK367" s="163"/>
      <c r="CCL367" s="163"/>
      <c r="CCM367" s="163"/>
      <c r="CCN367" s="163"/>
      <c r="CCO367" s="163"/>
      <c r="CCP367" s="163"/>
      <c r="CCQ367" s="163"/>
      <c r="CCR367" s="163"/>
      <c r="CCS367" s="163"/>
      <c r="CCT367" s="163"/>
      <c r="CCU367" s="163"/>
      <c r="CCV367" s="163"/>
      <c r="CCW367" s="163"/>
      <c r="CCX367" s="163"/>
      <c r="CCY367" s="163"/>
      <c r="CCZ367" s="163"/>
      <c r="CDA367" s="163"/>
      <c r="CDB367" s="163"/>
      <c r="CDC367" s="163"/>
      <c r="CDD367" s="163"/>
      <c r="CDE367" s="163"/>
      <c r="CDF367" s="163"/>
      <c r="CDG367" s="163"/>
      <c r="CDH367" s="163"/>
      <c r="CDI367" s="163"/>
      <c r="CDJ367" s="163"/>
      <c r="CDK367" s="163"/>
      <c r="CDL367" s="163"/>
      <c r="CDM367" s="163"/>
      <c r="CDN367" s="163"/>
      <c r="CDO367" s="163"/>
      <c r="CDP367" s="163"/>
      <c r="CDQ367" s="163"/>
      <c r="CDR367" s="163"/>
      <c r="CDS367" s="163"/>
      <c r="CDT367" s="163"/>
      <c r="CDU367" s="163"/>
      <c r="CDV367" s="163"/>
      <c r="CDW367" s="163"/>
      <c r="CDX367" s="163"/>
      <c r="CDY367" s="163"/>
      <c r="CDZ367" s="163"/>
      <c r="CEA367" s="163"/>
      <c r="CEB367" s="163"/>
      <c r="CEC367" s="163"/>
      <c r="CED367" s="163"/>
      <c r="CEE367" s="163"/>
      <c r="CEF367" s="163"/>
      <c r="CEG367" s="163"/>
      <c r="CEH367" s="163"/>
      <c r="CEI367" s="163"/>
      <c r="CEJ367" s="163"/>
      <c r="CEK367" s="163"/>
      <c r="CEL367" s="163"/>
      <c r="CEM367" s="163"/>
      <c r="CEN367" s="163"/>
      <c r="CEO367" s="163"/>
      <c r="CEP367" s="163"/>
      <c r="CEQ367" s="163"/>
      <c r="CER367" s="163"/>
      <c r="CES367" s="163"/>
      <c r="CET367" s="163"/>
      <c r="CEU367" s="163"/>
      <c r="CEV367" s="163"/>
      <c r="CEW367" s="163"/>
      <c r="CEX367" s="163"/>
      <c r="CEY367" s="163"/>
      <c r="CEZ367" s="163"/>
      <c r="CFA367" s="163"/>
      <c r="CFB367" s="163"/>
      <c r="CFC367" s="163"/>
      <c r="CFD367" s="163"/>
      <c r="CFE367" s="163"/>
      <c r="CFF367" s="163"/>
      <c r="CFG367" s="163"/>
      <c r="CFH367" s="163"/>
      <c r="CFI367" s="163"/>
      <c r="CFJ367" s="163"/>
      <c r="CFK367" s="163"/>
      <c r="CFL367" s="163"/>
      <c r="CFM367" s="163"/>
      <c r="CFN367" s="163"/>
      <c r="CFO367" s="163"/>
      <c r="CFP367" s="163"/>
      <c r="CFQ367" s="163"/>
      <c r="CFR367" s="163"/>
      <c r="CFS367" s="163"/>
      <c r="CFT367" s="163"/>
      <c r="CFU367" s="163"/>
      <c r="CFV367" s="163"/>
      <c r="CFW367" s="163"/>
      <c r="CFX367" s="163"/>
      <c r="CFY367" s="163"/>
      <c r="CFZ367" s="163"/>
      <c r="CGA367" s="163"/>
      <c r="CGB367" s="163"/>
      <c r="CGC367" s="163"/>
      <c r="CGD367" s="163"/>
      <c r="CGE367" s="163"/>
      <c r="CGF367" s="163"/>
      <c r="CGG367" s="163"/>
      <c r="CGH367" s="163"/>
      <c r="CGI367" s="163"/>
      <c r="CGJ367" s="163"/>
      <c r="CGK367" s="163"/>
      <c r="CGL367" s="163"/>
      <c r="CGM367" s="163"/>
      <c r="CGN367" s="163"/>
      <c r="CGO367" s="163"/>
      <c r="CGP367" s="163"/>
      <c r="CGQ367" s="163"/>
      <c r="CGR367" s="163"/>
      <c r="CGS367" s="163"/>
      <c r="CGT367" s="163"/>
      <c r="CGU367" s="163"/>
      <c r="CGV367" s="163"/>
      <c r="CGW367" s="163"/>
      <c r="CGX367" s="163"/>
      <c r="CGY367" s="163"/>
      <c r="CGZ367" s="163"/>
      <c r="CHA367" s="163"/>
      <c r="CHB367" s="163"/>
      <c r="CHC367" s="163"/>
      <c r="CHD367" s="163"/>
      <c r="CHE367" s="163"/>
      <c r="CHF367" s="163"/>
      <c r="CHG367" s="163"/>
      <c r="CHH367" s="163"/>
      <c r="CHI367" s="163"/>
      <c r="CHJ367" s="163"/>
      <c r="CHK367" s="163"/>
      <c r="CHL367" s="163"/>
      <c r="CHM367" s="163"/>
      <c r="CHN367" s="163"/>
      <c r="CHO367" s="163"/>
      <c r="CHP367" s="163"/>
      <c r="CHQ367" s="163"/>
      <c r="CHR367" s="163"/>
      <c r="CHS367" s="163"/>
      <c r="CHT367" s="163"/>
      <c r="CHU367" s="163"/>
      <c r="CHV367" s="163"/>
      <c r="CHW367" s="163"/>
      <c r="CHX367" s="163"/>
      <c r="CHY367" s="163"/>
      <c r="CHZ367" s="163"/>
      <c r="CIA367" s="163"/>
      <c r="CIB367" s="163"/>
      <c r="CIC367" s="163"/>
      <c r="CID367" s="163"/>
      <c r="CIE367" s="163"/>
      <c r="CIF367" s="163"/>
      <c r="CIG367" s="163"/>
      <c r="CIH367" s="163"/>
      <c r="CII367" s="163"/>
      <c r="CIJ367" s="163"/>
      <c r="CIK367" s="163"/>
      <c r="CIL367" s="163"/>
      <c r="CIM367" s="163"/>
      <c r="CIN367" s="163"/>
      <c r="CIO367" s="163"/>
      <c r="CIP367" s="163"/>
      <c r="CIQ367" s="163"/>
      <c r="CIR367" s="163"/>
      <c r="CIS367" s="163"/>
      <c r="CIT367" s="163"/>
      <c r="CIU367" s="163"/>
      <c r="CIV367" s="163"/>
      <c r="CIW367" s="163"/>
      <c r="CIX367" s="163"/>
      <c r="CIY367" s="163"/>
      <c r="CIZ367" s="163"/>
      <c r="CJA367" s="163"/>
      <c r="CJB367" s="163"/>
      <c r="CJC367" s="163"/>
      <c r="CJD367" s="163"/>
      <c r="CJE367" s="163"/>
      <c r="CJF367" s="163"/>
      <c r="CJG367" s="163"/>
      <c r="CJH367" s="163"/>
      <c r="CJI367" s="163"/>
      <c r="CJJ367" s="163"/>
      <c r="CJK367" s="163"/>
      <c r="CJL367" s="163"/>
      <c r="CJM367" s="163"/>
      <c r="CJN367" s="163"/>
      <c r="CJO367" s="163"/>
      <c r="CJP367" s="163"/>
      <c r="CJQ367" s="163"/>
      <c r="CJR367" s="163"/>
      <c r="CJS367" s="163"/>
      <c r="CJT367" s="163"/>
      <c r="CJU367" s="163"/>
      <c r="CJV367" s="163"/>
      <c r="CJW367" s="163"/>
      <c r="CJX367" s="163"/>
      <c r="CJY367" s="163"/>
      <c r="CJZ367" s="163"/>
      <c r="CKA367" s="163"/>
      <c r="CKB367" s="163"/>
      <c r="CKC367" s="163"/>
      <c r="CKD367" s="163"/>
      <c r="CKE367" s="163"/>
      <c r="CKF367" s="163"/>
      <c r="CKG367" s="163"/>
      <c r="CKH367" s="163"/>
      <c r="CKI367" s="163"/>
      <c r="CKJ367" s="163"/>
      <c r="CKK367" s="163"/>
      <c r="CKL367" s="163"/>
      <c r="CKM367" s="163"/>
      <c r="CKN367" s="163"/>
      <c r="CKO367" s="163"/>
      <c r="CKP367" s="163"/>
      <c r="CKQ367" s="163"/>
      <c r="CKR367" s="163"/>
      <c r="CKS367" s="163"/>
      <c r="CKT367" s="163"/>
      <c r="CKU367" s="163"/>
      <c r="CKV367" s="163"/>
      <c r="CKW367" s="163"/>
      <c r="CKX367" s="163"/>
      <c r="CKY367" s="163"/>
      <c r="CKZ367" s="163"/>
      <c r="CLA367" s="163"/>
      <c r="CLB367" s="163"/>
      <c r="CLC367" s="163"/>
      <c r="CLD367" s="163"/>
      <c r="CLE367" s="163"/>
      <c r="CLF367" s="163"/>
      <c r="CLG367" s="163"/>
      <c r="CLH367" s="163"/>
      <c r="CLI367" s="163"/>
      <c r="CLJ367" s="163"/>
      <c r="CLK367" s="163"/>
      <c r="CLL367" s="163"/>
      <c r="CLM367" s="163"/>
      <c r="CLN367" s="163"/>
      <c r="CLO367" s="163"/>
      <c r="CLP367" s="163"/>
      <c r="CLQ367" s="163"/>
      <c r="CLR367" s="163"/>
      <c r="CLS367" s="163"/>
      <c r="CLT367" s="163"/>
      <c r="CLU367" s="163"/>
      <c r="CLV367" s="163"/>
      <c r="CLW367" s="163"/>
      <c r="CLX367" s="163"/>
      <c r="CLY367" s="163"/>
      <c r="CLZ367" s="163"/>
      <c r="CMA367" s="163"/>
      <c r="CMB367" s="163"/>
      <c r="CMC367" s="163"/>
      <c r="CMD367" s="163"/>
      <c r="CME367" s="163"/>
      <c r="CMF367" s="163"/>
      <c r="CMG367" s="163"/>
      <c r="CMH367" s="163"/>
      <c r="CMI367" s="163"/>
      <c r="CMJ367" s="163"/>
      <c r="CMK367" s="163"/>
      <c r="CML367" s="163"/>
      <c r="CMM367" s="163"/>
      <c r="CMN367" s="163"/>
      <c r="CMO367" s="163"/>
      <c r="CMP367" s="163"/>
      <c r="CMQ367" s="163"/>
      <c r="CMR367" s="163"/>
      <c r="CMS367" s="163"/>
      <c r="CMT367" s="163"/>
      <c r="CMU367" s="163"/>
      <c r="CMV367" s="163"/>
      <c r="CMW367" s="163"/>
      <c r="CMX367" s="163"/>
      <c r="CMY367" s="163"/>
      <c r="CMZ367" s="163"/>
      <c r="CNA367" s="163"/>
      <c r="CNB367" s="163"/>
      <c r="CNC367" s="163"/>
      <c r="CND367" s="163"/>
      <c r="CNE367" s="163"/>
      <c r="CNF367" s="163"/>
      <c r="CNG367" s="163"/>
      <c r="CNH367" s="163"/>
      <c r="CNI367" s="163"/>
      <c r="CNJ367" s="163"/>
      <c r="CNK367" s="163"/>
      <c r="CNL367" s="163"/>
      <c r="CNM367" s="163"/>
      <c r="CNN367" s="163"/>
      <c r="CNO367" s="163"/>
      <c r="CNP367" s="163"/>
      <c r="CNQ367" s="163"/>
      <c r="CNR367" s="163"/>
      <c r="CNS367" s="163"/>
      <c r="CNT367" s="163"/>
      <c r="CNU367" s="163"/>
      <c r="CNV367" s="163"/>
      <c r="CNW367" s="163"/>
      <c r="CNX367" s="163"/>
      <c r="CNY367" s="163"/>
      <c r="CNZ367" s="163"/>
      <c r="COA367" s="163"/>
      <c r="COB367" s="163"/>
      <c r="COC367" s="163"/>
      <c r="COD367" s="163"/>
      <c r="COE367" s="163"/>
      <c r="COF367" s="163"/>
      <c r="COG367" s="163"/>
      <c r="COH367" s="163"/>
      <c r="COI367" s="163"/>
      <c r="COJ367" s="163"/>
      <c r="COK367" s="163"/>
      <c r="COL367" s="163"/>
      <c r="COM367" s="163"/>
      <c r="CON367" s="163"/>
      <c r="COO367" s="163"/>
      <c r="COP367" s="163"/>
      <c r="COQ367" s="163"/>
      <c r="COR367" s="163"/>
      <c r="COS367" s="163"/>
      <c r="COT367" s="163"/>
      <c r="COU367" s="163"/>
      <c r="COV367" s="163"/>
      <c r="COW367" s="163"/>
      <c r="COX367" s="163"/>
      <c r="COY367" s="163"/>
      <c r="COZ367" s="163"/>
      <c r="CPA367" s="163"/>
      <c r="CPB367" s="163"/>
      <c r="CPC367" s="163"/>
      <c r="CPD367" s="163"/>
      <c r="CPE367" s="163"/>
      <c r="CPF367" s="163"/>
      <c r="CPG367" s="163"/>
      <c r="CPH367" s="163"/>
      <c r="CPI367" s="163"/>
      <c r="CPJ367" s="163"/>
      <c r="CPK367" s="163"/>
      <c r="CPL367" s="163"/>
      <c r="CPM367" s="163"/>
      <c r="CPN367" s="163"/>
      <c r="CPO367" s="163"/>
      <c r="CPP367" s="163"/>
      <c r="CPQ367" s="163"/>
      <c r="CPR367" s="163"/>
      <c r="CPS367" s="163"/>
      <c r="CPT367" s="163"/>
      <c r="CPU367" s="163"/>
      <c r="CPV367" s="163"/>
      <c r="CPW367" s="163"/>
      <c r="CPX367" s="163"/>
      <c r="CPY367" s="163"/>
      <c r="CPZ367" s="163"/>
      <c r="CQA367" s="163"/>
      <c r="CQB367" s="163"/>
      <c r="CQC367" s="163"/>
      <c r="CQD367" s="163"/>
      <c r="CQE367" s="163"/>
      <c r="CQF367" s="163"/>
      <c r="CQG367" s="163"/>
      <c r="CQH367" s="163"/>
      <c r="CQI367" s="163"/>
      <c r="CQJ367" s="163"/>
      <c r="CQK367" s="163"/>
      <c r="CQL367" s="163"/>
      <c r="CQM367" s="163"/>
      <c r="CQN367" s="163"/>
      <c r="CQO367" s="163"/>
      <c r="CQP367" s="163"/>
      <c r="CQQ367" s="163"/>
      <c r="CQR367" s="163"/>
      <c r="CQS367" s="163"/>
      <c r="CQT367" s="163"/>
      <c r="CQU367" s="163"/>
      <c r="CQV367" s="163"/>
      <c r="CQW367" s="163"/>
      <c r="CQX367" s="163"/>
      <c r="CQY367" s="163"/>
      <c r="CQZ367" s="163"/>
      <c r="CRA367" s="163"/>
      <c r="CRB367" s="163"/>
      <c r="CRC367" s="163"/>
      <c r="CRD367" s="163"/>
      <c r="CRE367" s="163"/>
      <c r="CRF367" s="163"/>
      <c r="CRG367" s="163"/>
      <c r="CRH367" s="163"/>
      <c r="CRI367" s="163"/>
      <c r="CRJ367" s="163"/>
      <c r="CRK367" s="163"/>
      <c r="CRL367" s="163"/>
      <c r="CRM367" s="163"/>
      <c r="CRN367" s="163"/>
      <c r="CRO367" s="163"/>
      <c r="CRP367" s="163"/>
      <c r="CRQ367" s="163"/>
      <c r="CRR367" s="163"/>
      <c r="CRS367" s="163"/>
      <c r="CRT367" s="163"/>
      <c r="CRU367" s="163"/>
      <c r="CRV367" s="163"/>
      <c r="CRW367" s="163"/>
      <c r="CRX367" s="163"/>
      <c r="CRY367" s="163"/>
      <c r="CRZ367" s="163"/>
      <c r="CSA367" s="163"/>
      <c r="CSB367" s="163"/>
      <c r="CSC367" s="163"/>
      <c r="CSD367" s="163"/>
      <c r="CSE367" s="163"/>
      <c r="CSF367" s="163"/>
      <c r="CSG367" s="163"/>
      <c r="CSH367" s="163"/>
      <c r="CSI367" s="163"/>
      <c r="CSJ367" s="163"/>
      <c r="CSK367" s="163"/>
      <c r="CSL367" s="163"/>
      <c r="CSM367" s="163"/>
      <c r="CSN367" s="163"/>
      <c r="CSO367" s="163"/>
      <c r="CSP367" s="163"/>
      <c r="CSQ367" s="163"/>
      <c r="CSR367" s="163"/>
      <c r="CSS367" s="163"/>
      <c r="CST367" s="163"/>
      <c r="CSU367" s="163"/>
      <c r="CSV367" s="163"/>
      <c r="CSW367" s="163"/>
      <c r="CSX367" s="163"/>
      <c r="CSY367" s="163"/>
      <c r="CSZ367" s="163"/>
      <c r="CTA367" s="163"/>
      <c r="CTB367" s="163"/>
      <c r="CTC367" s="163"/>
      <c r="CTD367" s="163"/>
      <c r="CTE367" s="163"/>
      <c r="CTF367" s="163"/>
      <c r="CTG367" s="163"/>
      <c r="CTH367" s="163"/>
      <c r="CTI367" s="163"/>
      <c r="CTJ367" s="163"/>
      <c r="CTK367" s="163"/>
      <c r="CTL367" s="163"/>
      <c r="CTM367" s="163"/>
      <c r="CTN367" s="163"/>
      <c r="CTO367" s="163"/>
      <c r="CTP367" s="163"/>
      <c r="CTQ367" s="163"/>
      <c r="CTR367" s="163"/>
      <c r="CTS367" s="163"/>
      <c r="CTT367" s="163"/>
      <c r="CTU367" s="163"/>
      <c r="CTV367" s="163"/>
      <c r="CTW367" s="163"/>
      <c r="CTX367" s="163"/>
      <c r="CTY367" s="163"/>
      <c r="CTZ367" s="163"/>
      <c r="CUA367" s="163"/>
      <c r="CUB367" s="163"/>
      <c r="CUC367" s="163"/>
      <c r="CUD367" s="163"/>
      <c r="CUE367" s="163"/>
      <c r="CUF367" s="163"/>
      <c r="CUG367" s="163"/>
      <c r="CUH367" s="163"/>
      <c r="CUI367" s="163"/>
      <c r="CUJ367" s="163"/>
      <c r="CUK367" s="163"/>
      <c r="CUL367" s="163"/>
      <c r="CUM367" s="163"/>
      <c r="CUN367" s="163"/>
      <c r="CUO367" s="163"/>
      <c r="CUP367" s="163"/>
      <c r="CUQ367" s="163"/>
      <c r="CUR367" s="163"/>
      <c r="CUS367" s="163"/>
      <c r="CUT367" s="163"/>
      <c r="CUU367" s="163"/>
      <c r="CUV367" s="163"/>
      <c r="CUW367" s="163"/>
      <c r="CUX367" s="163"/>
      <c r="CUY367" s="163"/>
      <c r="CUZ367" s="163"/>
      <c r="CVA367" s="163"/>
      <c r="CVB367" s="163"/>
      <c r="CVC367" s="163"/>
      <c r="CVD367" s="163"/>
      <c r="CVE367" s="163"/>
      <c r="CVF367" s="163"/>
      <c r="CVG367" s="163"/>
      <c r="CVH367" s="163"/>
      <c r="CVI367" s="163"/>
      <c r="CVJ367" s="163"/>
      <c r="CVK367" s="163"/>
      <c r="CVL367" s="163"/>
      <c r="CVM367" s="163"/>
      <c r="CVN367" s="163"/>
      <c r="CVO367" s="163"/>
      <c r="CVP367" s="163"/>
      <c r="CVQ367" s="163"/>
      <c r="CVR367" s="163"/>
      <c r="CVS367" s="163"/>
      <c r="CVT367" s="163"/>
      <c r="CVU367" s="163"/>
      <c r="CVV367" s="163"/>
      <c r="CVW367" s="163"/>
      <c r="CVX367" s="163"/>
      <c r="CVY367" s="163"/>
      <c r="CVZ367" s="163"/>
      <c r="CWA367" s="163"/>
      <c r="CWB367" s="163"/>
      <c r="CWC367" s="163"/>
      <c r="CWD367" s="163"/>
      <c r="CWE367" s="163"/>
      <c r="CWF367" s="163"/>
      <c r="CWG367" s="163"/>
      <c r="CWH367" s="163"/>
      <c r="CWI367" s="163"/>
      <c r="CWJ367" s="163"/>
      <c r="CWK367" s="163"/>
      <c r="CWL367" s="163"/>
      <c r="CWM367" s="163"/>
      <c r="CWN367" s="163"/>
      <c r="CWO367" s="163"/>
      <c r="CWP367" s="163"/>
      <c r="CWQ367" s="163"/>
      <c r="CWR367" s="163"/>
      <c r="CWS367" s="163"/>
      <c r="CWT367" s="163"/>
      <c r="CWU367" s="163"/>
      <c r="CWV367" s="163"/>
      <c r="CWW367" s="163"/>
      <c r="CWX367" s="163"/>
      <c r="CWY367" s="163"/>
      <c r="CWZ367" s="163"/>
      <c r="CXA367" s="163"/>
      <c r="CXB367" s="163"/>
      <c r="CXC367" s="163"/>
      <c r="CXD367" s="163"/>
      <c r="CXE367" s="163"/>
      <c r="CXF367" s="163"/>
      <c r="CXG367" s="163"/>
      <c r="CXH367" s="163"/>
      <c r="CXI367" s="163"/>
      <c r="CXJ367" s="163"/>
      <c r="CXK367" s="163"/>
      <c r="CXL367" s="163"/>
      <c r="CXM367" s="163"/>
      <c r="CXN367" s="163"/>
      <c r="CXO367" s="163"/>
      <c r="CXP367" s="163"/>
      <c r="CXQ367" s="163"/>
      <c r="CXR367" s="163"/>
      <c r="CXS367" s="163"/>
      <c r="CXT367" s="163"/>
      <c r="CXU367" s="163"/>
      <c r="CXV367" s="163"/>
      <c r="CXW367" s="163"/>
      <c r="CXX367" s="163"/>
      <c r="CXY367" s="163"/>
      <c r="CXZ367" s="163"/>
      <c r="CYA367" s="163"/>
      <c r="CYB367" s="163"/>
      <c r="CYC367" s="163"/>
      <c r="CYD367" s="163"/>
      <c r="CYE367" s="163"/>
      <c r="CYF367" s="163"/>
      <c r="CYG367" s="163"/>
      <c r="CYH367" s="163"/>
      <c r="CYI367" s="163"/>
      <c r="CYJ367" s="163"/>
      <c r="CYK367" s="163"/>
      <c r="CYL367" s="163"/>
      <c r="CYM367" s="163"/>
      <c r="CYN367" s="163"/>
      <c r="CYO367" s="163"/>
      <c r="CYP367" s="163"/>
      <c r="CYQ367" s="163"/>
      <c r="CYR367" s="163"/>
      <c r="CYS367" s="163"/>
      <c r="CYT367" s="163"/>
      <c r="CYU367" s="163"/>
      <c r="CYV367" s="163"/>
      <c r="CYW367" s="163"/>
      <c r="CYX367" s="163"/>
      <c r="CYY367" s="163"/>
      <c r="CYZ367" s="163"/>
      <c r="CZA367" s="163"/>
      <c r="CZB367" s="163"/>
      <c r="CZC367" s="163"/>
      <c r="CZD367" s="163"/>
      <c r="CZE367" s="163"/>
      <c r="CZF367" s="163"/>
      <c r="CZG367" s="163"/>
      <c r="CZH367" s="163"/>
      <c r="CZI367" s="163"/>
      <c r="CZJ367" s="163"/>
      <c r="CZK367" s="163"/>
      <c r="CZL367" s="163"/>
      <c r="CZM367" s="163"/>
      <c r="CZN367" s="163"/>
      <c r="CZO367" s="163"/>
      <c r="CZP367" s="163"/>
      <c r="CZQ367" s="163"/>
      <c r="CZR367" s="163"/>
      <c r="CZS367" s="163"/>
      <c r="CZT367" s="163"/>
      <c r="CZU367" s="163"/>
      <c r="CZV367" s="163"/>
      <c r="CZW367" s="163"/>
      <c r="CZX367" s="163"/>
      <c r="CZY367" s="163"/>
      <c r="CZZ367" s="163"/>
      <c r="DAA367" s="163"/>
      <c r="DAB367" s="163"/>
      <c r="DAC367" s="163"/>
      <c r="DAD367" s="163"/>
      <c r="DAE367" s="163"/>
      <c r="DAF367" s="163"/>
      <c r="DAG367" s="163"/>
      <c r="DAH367" s="163"/>
      <c r="DAI367" s="163"/>
      <c r="DAJ367" s="163"/>
      <c r="DAK367" s="163"/>
      <c r="DAL367" s="163"/>
      <c r="DAM367" s="163"/>
      <c r="DAN367" s="163"/>
      <c r="DAO367" s="163"/>
      <c r="DAP367" s="163"/>
      <c r="DAQ367" s="163"/>
      <c r="DAR367" s="163"/>
      <c r="DAS367" s="163"/>
      <c r="DAT367" s="163"/>
      <c r="DAU367" s="163"/>
      <c r="DAV367" s="163"/>
      <c r="DAW367" s="163"/>
      <c r="DAX367" s="163"/>
      <c r="DAY367" s="163"/>
      <c r="DAZ367" s="163"/>
      <c r="DBA367" s="163"/>
      <c r="DBB367" s="163"/>
      <c r="DBC367" s="163"/>
      <c r="DBD367" s="163"/>
      <c r="DBE367" s="163"/>
      <c r="DBF367" s="163"/>
      <c r="DBG367" s="163"/>
      <c r="DBH367" s="163"/>
      <c r="DBI367" s="163"/>
      <c r="DBJ367" s="163"/>
      <c r="DBK367" s="163"/>
      <c r="DBL367" s="163"/>
      <c r="DBM367" s="163"/>
      <c r="DBN367" s="163"/>
      <c r="DBO367" s="163"/>
      <c r="DBP367" s="163"/>
      <c r="DBQ367" s="163"/>
      <c r="DBR367" s="163"/>
      <c r="DBS367" s="163"/>
      <c r="DBT367" s="163"/>
      <c r="DBU367" s="163"/>
      <c r="DBV367" s="163"/>
      <c r="DBW367" s="163"/>
      <c r="DBX367" s="163"/>
      <c r="DBY367" s="163"/>
      <c r="DBZ367" s="163"/>
      <c r="DCA367" s="163"/>
      <c r="DCB367" s="163"/>
      <c r="DCC367" s="163"/>
      <c r="DCD367" s="163"/>
      <c r="DCE367" s="163"/>
      <c r="DCF367" s="163"/>
      <c r="DCG367" s="163"/>
      <c r="DCH367" s="163"/>
      <c r="DCI367" s="163"/>
      <c r="DCJ367" s="163"/>
      <c r="DCK367" s="163"/>
      <c r="DCL367" s="163"/>
      <c r="DCM367" s="163"/>
      <c r="DCN367" s="163"/>
      <c r="DCO367" s="163"/>
      <c r="DCP367" s="163"/>
      <c r="DCQ367" s="163"/>
      <c r="DCR367" s="163"/>
      <c r="DCS367" s="163"/>
      <c r="DCT367" s="163"/>
      <c r="DCU367" s="163"/>
      <c r="DCV367" s="163"/>
      <c r="DCW367" s="163"/>
      <c r="DCX367" s="163"/>
      <c r="DCY367" s="163"/>
      <c r="DCZ367" s="163"/>
      <c r="DDA367" s="163"/>
      <c r="DDB367" s="163"/>
      <c r="DDC367" s="163"/>
      <c r="DDD367" s="163"/>
      <c r="DDE367" s="163"/>
      <c r="DDF367" s="163"/>
      <c r="DDG367" s="163"/>
      <c r="DDH367" s="163"/>
      <c r="DDI367" s="163"/>
      <c r="DDJ367" s="163"/>
      <c r="DDK367" s="163"/>
      <c r="DDL367" s="163"/>
      <c r="DDM367" s="163"/>
      <c r="DDN367" s="163"/>
      <c r="DDO367" s="163"/>
      <c r="DDP367" s="163"/>
      <c r="DDQ367" s="163"/>
      <c r="DDR367" s="163"/>
      <c r="DDS367" s="163"/>
      <c r="DDT367" s="163"/>
      <c r="DDU367" s="163"/>
      <c r="DDV367" s="163"/>
      <c r="DDW367" s="163"/>
      <c r="DDX367" s="163"/>
      <c r="DDY367" s="163"/>
      <c r="DDZ367" s="163"/>
      <c r="DEA367" s="163"/>
      <c r="DEB367" s="163"/>
      <c r="DEC367" s="163"/>
      <c r="DED367" s="163"/>
      <c r="DEE367" s="163"/>
      <c r="DEF367" s="163"/>
      <c r="DEG367" s="163"/>
      <c r="DEH367" s="163"/>
      <c r="DEI367" s="163"/>
      <c r="DEJ367" s="163"/>
      <c r="DEK367" s="163"/>
      <c r="DEL367" s="163"/>
      <c r="DEM367" s="163"/>
      <c r="DEN367" s="163"/>
      <c r="DEO367" s="163"/>
      <c r="DEP367" s="163"/>
      <c r="DEQ367" s="163"/>
      <c r="DER367" s="163"/>
      <c r="DES367" s="163"/>
      <c r="DET367" s="163"/>
      <c r="DEU367" s="163"/>
      <c r="DEV367" s="163"/>
      <c r="DEW367" s="163"/>
      <c r="DEX367" s="163"/>
      <c r="DEY367" s="163"/>
      <c r="DEZ367" s="163"/>
      <c r="DFA367" s="163"/>
      <c r="DFB367" s="163"/>
      <c r="DFC367" s="163"/>
      <c r="DFD367" s="163"/>
      <c r="DFE367" s="163"/>
      <c r="DFF367" s="163"/>
      <c r="DFG367" s="163"/>
      <c r="DFH367" s="163"/>
      <c r="DFI367" s="163"/>
      <c r="DFJ367" s="163"/>
      <c r="DFK367" s="163"/>
      <c r="DFL367" s="163"/>
      <c r="DFM367" s="163"/>
      <c r="DFN367" s="163"/>
      <c r="DFO367" s="163"/>
      <c r="DFP367" s="163"/>
      <c r="DFQ367" s="163"/>
      <c r="DFR367" s="163"/>
      <c r="DFS367" s="163"/>
      <c r="DFT367" s="163"/>
      <c r="DFU367" s="163"/>
      <c r="DFV367" s="163"/>
      <c r="DFW367" s="163"/>
      <c r="DFX367" s="163"/>
      <c r="DFY367" s="163"/>
      <c r="DFZ367" s="163"/>
      <c r="DGA367" s="163"/>
      <c r="DGB367" s="163"/>
      <c r="DGC367" s="163"/>
      <c r="DGD367" s="163"/>
      <c r="DGE367" s="163"/>
      <c r="DGF367" s="163"/>
      <c r="DGG367" s="163"/>
      <c r="DGH367" s="163"/>
      <c r="DGI367" s="163"/>
      <c r="DGJ367" s="163"/>
      <c r="DGK367" s="163"/>
      <c r="DGL367" s="163"/>
      <c r="DGM367" s="163"/>
      <c r="DGN367" s="163"/>
      <c r="DGO367" s="163"/>
      <c r="DGP367" s="163"/>
      <c r="DGQ367" s="163"/>
      <c r="DGR367" s="163"/>
      <c r="DGS367" s="163"/>
      <c r="DGT367" s="163"/>
      <c r="DGU367" s="163"/>
      <c r="DGV367" s="163"/>
      <c r="DGW367" s="163"/>
      <c r="DGX367" s="163"/>
      <c r="DGY367" s="163"/>
      <c r="DGZ367" s="163"/>
      <c r="DHA367" s="163"/>
      <c r="DHB367" s="163"/>
      <c r="DHC367" s="163"/>
      <c r="DHD367" s="163"/>
      <c r="DHE367" s="163"/>
      <c r="DHF367" s="163"/>
      <c r="DHG367" s="163"/>
      <c r="DHH367" s="163"/>
      <c r="DHI367" s="163"/>
      <c r="DHJ367" s="163"/>
      <c r="DHK367" s="163"/>
      <c r="DHL367" s="163"/>
      <c r="DHM367" s="163"/>
      <c r="DHN367" s="163"/>
      <c r="DHO367" s="163"/>
      <c r="DHP367" s="163"/>
      <c r="DHQ367" s="163"/>
      <c r="DHR367" s="163"/>
      <c r="DHS367" s="163"/>
      <c r="DHT367" s="163"/>
      <c r="DHU367" s="163"/>
      <c r="DHV367" s="163"/>
      <c r="DHW367" s="163"/>
      <c r="DHX367" s="163"/>
      <c r="DHY367" s="163"/>
      <c r="DHZ367" s="163"/>
      <c r="DIA367" s="163"/>
      <c r="DIB367" s="163"/>
      <c r="DIC367" s="163"/>
      <c r="DID367" s="163"/>
      <c r="DIE367" s="163"/>
      <c r="DIF367" s="163"/>
      <c r="DIG367" s="163"/>
      <c r="DIH367" s="163"/>
      <c r="DII367" s="163"/>
      <c r="DIJ367" s="163"/>
      <c r="DIK367" s="163"/>
      <c r="DIL367" s="163"/>
      <c r="DIM367" s="163"/>
      <c r="DIN367" s="163"/>
      <c r="DIO367" s="163"/>
      <c r="DIP367" s="163"/>
      <c r="DIQ367" s="163"/>
      <c r="DIR367" s="163"/>
      <c r="DIS367" s="163"/>
      <c r="DIT367" s="163"/>
      <c r="DIU367" s="163"/>
      <c r="DIV367" s="163"/>
      <c r="DIW367" s="163"/>
      <c r="DIX367" s="163"/>
      <c r="DIY367" s="163"/>
      <c r="DIZ367" s="163"/>
      <c r="DJA367" s="163"/>
      <c r="DJB367" s="163"/>
      <c r="DJC367" s="163"/>
      <c r="DJD367" s="163"/>
      <c r="DJE367" s="163"/>
      <c r="DJF367" s="163"/>
      <c r="DJG367" s="163"/>
      <c r="DJH367" s="163"/>
      <c r="DJI367" s="163"/>
      <c r="DJJ367" s="163"/>
      <c r="DJK367" s="163"/>
      <c r="DJL367" s="163"/>
      <c r="DJM367" s="163"/>
      <c r="DJN367" s="163"/>
      <c r="DJO367" s="163"/>
      <c r="DJP367" s="163"/>
      <c r="DJQ367" s="163"/>
      <c r="DJR367" s="163"/>
      <c r="DJS367" s="163"/>
      <c r="DJT367" s="163"/>
      <c r="DJU367" s="163"/>
      <c r="DJV367" s="163"/>
      <c r="DJW367" s="163"/>
      <c r="DJX367" s="163"/>
      <c r="DJY367" s="163"/>
      <c r="DJZ367" s="163"/>
      <c r="DKA367" s="163"/>
      <c r="DKB367" s="163"/>
      <c r="DKC367" s="163"/>
      <c r="DKD367" s="163"/>
      <c r="DKE367" s="163"/>
      <c r="DKF367" s="163"/>
      <c r="DKG367" s="163"/>
      <c r="DKH367" s="163"/>
      <c r="DKI367" s="163"/>
      <c r="DKJ367" s="163"/>
      <c r="DKK367" s="163"/>
      <c r="DKL367" s="163"/>
      <c r="DKM367" s="163"/>
      <c r="DKN367" s="163"/>
      <c r="DKO367" s="163"/>
      <c r="DKP367" s="163"/>
      <c r="DKQ367" s="163"/>
      <c r="DKR367" s="163"/>
      <c r="DKS367" s="163"/>
      <c r="DKT367" s="163"/>
      <c r="DKU367" s="163"/>
      <c r="DKV367" s="163"/>
      <c r="DKW367" s="163"/>
      <c r="DKX367" s="163"/>
      <c r="DKY367" s="163"/>
      <c r="DKZ367" s="163"/>
      <c r="DLA367" s="163"/>
      <c r="DLB367" s="163"/>
      <c r="DLC367" s="163"/>
      <c r="DLD367" s="163"/>
      <c r="DLE367" s="163"/>
      <c r="DLF367" s="163"/>
      <c r="DLG367" s="163"/>
      <c r="DLH367" s="163"/>
      <c r="DLI367" s="163"/>
      <c r="DLJ367" s="163"/>
      <c r="DLK367" s="163"/>
      <c r="DLL367" s="163"/>
      <c r="DLM367" s="163"/>
      <c r="DLN367" s="163"/>
      <c r="DLO367" s="163"/>
      <c r="DLP367" s="163"/>
      <c r="DLQ367" s="163"/>
      <c r="DLR367" s="163"/>
      <c r="DLS367" s="163"/>
      <c r="DLT367" s="163"/>
      <c r="DLU367" s="163"/>
      <c r="DLV367" s="163"/>
      <c r="DLW367" s="163"/>
      <c r="DLX367" s="163"/>
      <c r="DLY367" s="163"/>
      <c r="DLZ367" s="163"/>
      <c r="DMA367" s="163"/>
      <c r="DMB367" s="163"/>
      <c r="DMC367" s="163"/>
      <c r="DMD367" s="163"/>
      <c r="DME367" s="163"/>
      <c r="DMF367" s="163"/>
      <c r="DMG367" s="163"/>
      <c r="DMH367" s="163"/>
      <c r="DMI367" s="163"/>
      <c r="DMJ367" s="163"/>
      <c r="DMK367" s="163"/>
      <c r="DML367" s="163"/>
      <c r="DMM367" s="163"/>
      <c r="DMN367" s="163"/>
      <c r="DMO367" s="163"/>
      <c r="DMP367" s="163"/>
      <c r="DMQ367" s="163"/>
      <c r="DMR367" s="163"/>
      <c r="DMS367" s="163"/>
      <c r="DMT367" s="163"/>
      <c r="DMU367" s="163"/>
      <c r="DMV367" s="163"/>
      <c r="DMW367" s="163"/>
      <c r="DMX367" s="163"/>
      <c r="DMY367" s="163"/>
      <c r="DMZ367" s="163"/>
      <c r="DNA367" s="163"/>
      <c r="DNB367" s="163"/>
      <c r="DNC367" s="163"/>
      <c r="DND367" s="163"/>
      <c r="DNE367" s="163"/>
      <c r="DNF367" s="163"/>
      <c r="DNG367" s="163"/>
      <c r="DNH367" s="163"/>
      <c r="DNI367" s="163"/>
      <c r="DNJ367" s="163"/>
      <c r="DNK367" s="163"/>
      <c r="DNL367" s="163"/>
      <c r="DNM367" s="163"/>
      <c r="DNN367" s="163"/>
      <c r="DNO367" s="163"/>
      <c r="DNP367" s="163"/>
      <c r="DNQ367" s="163"/>
      <c r="DNR367" s="163"/>
      <c r="DNS367" s="163"/>
      <c r="DNT367" s="163"/>
      <c r="DNU367" s="163"/>
      <c r="DNV367" s="163"/>
      <c r="DNW367" s="163"/>
      <c r="DNX367" s="163"/>
      <c r="DNY367" s="163"/>
      <c r="DNZ367" s="163"/>
      <c r="DOA367" s="163"/>
      <c r="DOB367" s="163"/>
      <c r="DOC367" s="163"/>
      <c r="DOD367" s="163"/>
      <c r="DOE367" s="163"/>
      <c r="DOF367" s="163"/>
      <c r="DOG367" s="163"/>
      <c r="DOH367" s="163"/>
      <c r="DOI367" s="163"/>
      <c r="DOJ367" s="163"/>
      <c r="DOK367" s="163"/>
      <c r="DOL367" s="163"/>
      <c r="DOM367" s="163"/>
      <c r="DON367" s="163"/>
      <c r="DOO367" s="163"/>
      <c r="DOP367" s="163"/>
      <c r="DOQ367" s="163"/>
      <c r="DOR367" s="163"/>
      <c r="DOS367" s="163"/>
      <c r="DOT367" s="163"/>
      <c r="DOU367" s="163"/>
      <c r="DOV367" s="163"/>
      <c r="DOW367" s="163"/>
      <c r="DOX367" s="163"/>
      <c r="DOY367" s="163"/>
      <c r="DOZ367" s="163"/>
      <c r="DPA367" s="163"/>
      <c r="DPB367" s="163"/>
      <c r="DPC367" s="163"/>
      <c r="DPD367" s="163"/>
      <c r="DPE367" s="163"/>
      <c r="DPF367" s="163"/>
      <c r="DPG367" s="163"/>
      <c r="DPH367" s="163"/>
      <c r="DPI367" s="163"/>
      <c r="DPJ367" s="163"/>
      <c r="DPK367" s="163"/>
      <c r="DPL367" s="163"/>
      <c r="DPM367" s="163"/>
      <c r="DPN367" s="163"/>
      <c r="DPO367" s="163"/>
      <c r="DPP367" s="163"/>
      <c r="DPQ367" s="163"/>
      <c r="DPR367" s="163"/>
      <c r="DPS367" s="163"/>
      <c r="DPT367" s="163"/>
      <c r="DPU367" s="163"/>
      <c r="DPV367" s="163"/>
      <c r="DPW367" s="163"/>
      <c r="DPX367" s="163"/>
      <c r="DPY367" s="163"/>
      <c r="DPZ367" s="163"/>
      <c r="DQA367" s="163"/>
      <c r="DQB367" s="163"/>
      <c r="DQC367" s="163"/>
      <c r="DQD367" s="163"/>
      <c r="DQE367" s="163"/>
      <c r="DQF367" s="163"/>
      <c r="DQG367" s="163"/>
      <c r="DQH367" s="163"/>
      <c r="DQI367" s="163"/>
      <c r="DQJ367" s="163"/>
      <c r="DQK367" s="163"/>
      <c r="DQL367" s="163"/>
      <c r="DQM367" s="163"/>
      <c r="DQN367" s="163"/>
      <c r="DQO367" s="163"/>
      <c r="DQP367" s="163"/>
      <c r="DQQ367" s="163"/>
      <c r="DQR367" s="163"/>
      <c r="DQS367" s="163"/>
      <c r="DQT367" s="163"/>
      <c r="DQU367" s="163"/>
      <c r="DQV367" s="163"/>
      <c r="DQW367" s="163"/>
      <c r="DQX367" s="163"/>
      <c r="DQY367" s="163"/>
      <c r="DQZ367" s="163"/>
      <c r="DRA367" s="163"/>
      <c r="DRB367" s="163"/>
      <c r="DRC367" s="163"/>
      <c r="DRD367" s="163"/>
      <c r="DRE367" s="163"/>
      <c r="DRF367" s="163"/>
      <c r="DRG367" s="163"/>
      <c r="DRH367" s="163"/>
      <c r="DRI367" s="163"/>
      <c r="DRJ367" s="163"/>
      <c r="DRK367" s="163"/>
      <c r="DRL367" s="163"/>
      <c r="DRM367" s="163"/>
      <c r="DRN367" s="163"/>
      <c r="DRO367" s="163"/>
      <c r="DRP367" s="163"/>
      <c r="DRQ367" s="163"/>
      <c r="DRR367" s="163"/>
      <c r="DRS367" s="163"/>
      <c r="DRT367" s="163"/>
      <c r="DRU367" s="163"/>
      <c r="DRV367" s="163"/>
      <c r="DRW367" s="163"/>
      <c r="DRX367" s="163"/>
      <c r="DRY367" s="163"/>
      <c r="DRZ367" s="163"/>
      <c r="DSA367" s="163"/>
      <c r="DSB367" s="163"/>
      <c r="DSC367" s="163"/>
      <c r="DSD367" s="163"/>
      <c r="DSE367" s="163"/>
      <c r="DSF367" s="163"/>
      <c r="DSG367" s="163"/>
      <c r="DSH367" s="163"/>
      <c r="DSI367" s="163"/>
      <c r="DSJ367" s="163"/>
      <c r="DSK367" s="163"/>
      <c r="DSL367" s="163"/>
      <c r="DSM367" s="163"/>
      <c r="DSN367" s="163"/>
      <c r="DSO367" s="163"/>
      <c r="DSP367" s="163"/>
      <c r="DSQ367" s="163"/>
      <c r="DSR367" s="163"/>
      <c r="DSS367" s="163"/>
      <c r="DST367" s="163"/>
      <c r="DSU367" s="163"/>
      <c r="DSV367" s="163"/>
      <c r="DSW367" s="163"/>
      <c r="DSX367" s="163"/>
      <c r="DSY367" s="163"/>
      <c r="DSZ367" s="163"/>
      <c r="DTA367" s="163"/>
      <c r="DTB367" s="163"/>
      <c r="DTC367" s="163"/>
      <c r="DTD367" s="163"/>
      <c r="DTE367" s="163"/>
      <c r="DTF367" s="163"/>
      <c r="DTG367" s="163"/>
      <c r="DTH367" s="163"/>
      <c r="DTI367" s="163"/>
      <c r="DTJ367" s="163"/>
      <c r="DTK367" s="163"/>
      <c r="DTL367" s="163"/>
      <c r="DTM367" s="163"/>
      <c r="DTN367" s="163"/>
      <c r="DTO367" s="163"/>
      <c r="DTP367" s="163"/>
      <c r="DTQ367" s="163"/>
      <c r="DTR367" s="163"/>
      <c r="DTS367" s="163"/>
      <c r="DTT367" s="163"/>
      <c r="DTU367" s="163"/>
      <c r="DTV367" s="163"/>
      <c r="DTW367" s="163"/>
      <c r="DTX367" s="163"/>
      <c r="DTY367" s="163"/>
      <c r="DTZ367" s="163"/>
      <c r="DUA367" s="163"/>
      <c r="DUB367" s="163"/>
      <c r="DUC367" s="163"/>
      <c r="DUD367" s="163"/>
      <c r="DUE367" s="163"/>
      <c r="DUF367" s="163"/>
      <c r="DUG367" s="163"/>
      <c r="DUH367" s="163"/>
      <c r="DUI367" s="163"/>
      <c r="DUJ367" s="163"/>
      <c r="DUK367" s="163"/>
      <c r="DUL367" s="163"/>
      <c r="DUM367" s="163"/>
      <c r="DUN367" s="163"/>
      <c r="DUO367" s="163"/>
      <c r="DUP367" s="163"/>
      <c r="DUQ367" s="163"/>
      <c r="DUR367" s="163"/>
      <c r="DUS367" s="163"/>
      <c r="DUT367" s="163"/>
      <c r="DUU367" s="163"/>
      <c r="DUV367" s="163"/>
      <c r="DUW367" s="163"/>
      <c r="DUX367" s="163"/>
      <c r="DUY367" s="163"/>
      <c r="DUZ367" s="163"/>
      <c r="DVA367" s="163"/>
      <c r="DVB367" s="163"/>
      <c r="DVC367" s="163"/>
      <c r="DVD367" s="163"/>
      <c r="DVE367" s="163"/>
      <c r="DVF367" s="163"/>
      <c r="DVG367" s="163"/>
      <c r="DVH367" s="163"/>
      <c r="DVI367" s="163"/>
      <c r="DVJ367" s="163"/>
      <c r="DVK367" s="163"/>
      <c r="DVL367" s="163"/>
      <c r="DVM367" s="163"/>
      <c r="DVN367" s="163"/>
      <c r="DVO367" s="163"/>
      <c r="DVP367" s="163"/>
      <c r="DVQ367" s="163"/>
      <c r="DVR367" s="163"/>
      <c r="DVS367" s="163"/>
      <c r="DVT367" s="163"/>
      <c r="DVU367" s="163"/>
      <c r="DVV367" s="163"/>
      <c r="DVW367" s="163"/>
      <c r="DVX367" s="163"/>
      <c r="DVY367" s="163"/>
      <c r="DVZ367" s="163"/>
      <c r="DWA367" s="163"/>
      <c r="DWB367" s="163"/>
      <c r="DWC367" s="163"/>
      <c r="DWD367" s="163"/>
      <c r="DWE367" s="163"/>
      <c r="DWF367" s="163"/>
      <c r="DWG367" s="163"/>
      <c r="DWH367" s="163"/>
      <c r="DWI367" s="163"/>
      <c r="DWJ367" s="163"/>
      <c r="DWK367" s="163"/>
      <c r="DWL367" s="163"/>
      <c r="DWM367" s="163"/>
      <c r="DWN367" s="163"/>
      <c r="DWO367" s="163"/>
      <c r="DWP367" s="163"/>
      <c r="DWQ367" s="163"/>
      <c r="DWR367" s="163"/>
      <c r="DWS367" s="163"/>
      <c r="DWT367" s="163"/>
      <c r="DWU367" s="163"/>
      <c r="DWV367" s="163"/>
      <c r="DWW367" s="163"/>
      <c r="DWX367" s="163"/>
      <c r="DWY367" s="163"/>
      <c r="DWZ367" s="163"/>
      <c r="DXA367" s="163"/>
      <c r="DXB367" s="163"/>
      <c r="DXC367" s="163"/>
      <c r="DXD367" s="163"/>
      <c r="DXE367" s="163"/>
      <c r="DXF367" s="163"/>
      <c r="DXG367" s="163"/>
      <c r="DXH367" s="163"/>
      <c r="DXI367" s="163"/>
      <c r="DXJ367" s="163"/>
      <c r="DXK367" s="163"/>
      <c r="DXL367" s="163"/>
      <c r="DXM367" s="163"/>
      <c r="DXN367" s="163"/>
      <c r="DXO367" s="163"/>
      <c r="DXP367" s="163"/>
      <c r="DXQ367" s="163"/>
      <c r="DXR367" s="163"/>
      <c r="DXS367" s="163"/>
      <c r="DXT367" s="163"/>
      <c r="DXU367" s="163"/>
      <c r="DXV367" s="163"/>
      <c r="DXW367" s="163"/>
      <c r="DXX367" s="163"/>
      <c r="DXY367" s="163"/>
      <c r="DXZ367" s="163"/>
      <c r="DYA367" s="163"/>
      <c r="DYB367" s="163"/>
      <c r="DYC367" s="163"/>
      <c r="DYD367" s="163"/>
      <c r="DYE367" s="163"/>
      <c r="DYF367" s="163"/>
      <c r="DYG367" s="163"/>
      <c r="DYH367" s="163"/>
      <c r="DYI367" s="163"/>
      <c r="DYJ367" s="163"/>
      <c r="DYK367" s="163"/>
      <c r="DYL367" s="163"/>
      <c r="DYM367" s="163"/>
      <c r="DYN367" s="163"/>
      <c r="DYO367" s="163"/>
      <c r="DYP367" s="163"/>
      <c r="DYQ367" s="163"/>
      <c r="DYR367" s="163"/>
      <c r="DYS367" s="163"/>
      <c r="DYT367" s="163"/>
      <c r="DYU367" s="163"/>
      <c r="DYV367" s="163"/>
      <c r="DYW367" s="163"/>
      <c r="DYX367" s="163"/>
      <c r="DYY367" s="163"/>
      <c r="DYZ367" s="163"/>
      <c r="DZA367" s="163"/>
      <c r="DZB367" s="163"/>
      <c r="DZC367" s="163"/>
      <c r="DZD367" s="163"/>
      <c r="DZE367" s="163"/>
      <c r="DZF367" s="163"/>
      <c r="DZG367" s="163"/>
      <c r="DZH367" s="163"/>
      <c r="DZI367" s="163"/>
      <c r="DZJ367" s="163"/>
      <c r="DZK367" s="163"/>
      <c r="DZL367" s="163"/>
      <c r="DZM367" s="163"/>
      <c r="DZN367" s="163"/>
      <c r="DZO367" s="163"/>
      <c r="DZP367" s="163"/>
      <c r="DZQ367" s="163"/>
      <c r="DZR367" s="163"/>
      <c r="DZS367" s="163"/>
      <c r="DZT367" s="163"/>
      <c r="DZU367" s="163"/>
      <c r="DZV367" s="163"/>
      <c r="DZW367" s="163"/>
      <c r="DZX367" s="163"/>
      <c r="DZY367" s="163"/>
      <c r="DZZ367" s="163"/>
      <c r="EAA367" s="163"/>
      <c r="EAB367" s="163"/>
      <c r="EAC367" s="163"/>
      <c r="EAD367" s="163"/>
      <c r="EAE367" s="163"/>
      <c r="EAF367" s="163"/>
      <c r="EAG367" s="163"/>
      <c r="EAH367" s="163"/>
      <c r="EAI367" s="163"/>
      <c r="EAJ367" s="163"/>
      <c r="EAK367" s="163"/>
      <c r="EAL367" s="163"/>
      <c r="EAM367" s="163"/>
      <c r="EAN367" s="163"/>
      <c r="EAO367" s="163"/>
      <c r="EAP367" s="163"/>
      <c r="EAQ367" s="163"/>
      <c r="EAR367" s="163"/>
      <c r="EAS367" s="163"/>
      <c r="EAT367" s="163"/>
      <c r="EAU367" s="163"/>
      <c r="EAV367" s="163"/>
      <c r="EAW367" s="163"/>
      <c r="EAX367" s="163"/>
      <c r="EAY367" s="163"/>
      <c r="EAZ367" s="163"/>
      <c r="EBA367" s="163"/>
      <c r="EBB367" s="163"/>
      <c r="EBC367" s="163"/>
      <c r="EBD367" s="163"/>
      <c r="EBE367" s="163"/>
      <c r="EBF367" s="163"/>
      <c r="EBG367" s="163"/>
      <c r="EBH367" s="163"/>
      <c r="EBI367" s="163"/>
      <c r="EBJ367" s="163"/>
      <c r="EBK367" s="163"/>
      <c r="EBL367" s="163"/>
      <c r="EBM367" s="163"/>
      <c r="EBN367" s="163"/>
      <c r="EBO367" s="163"/>
      <c r="EBP367" s="163"/>
      <c r="EBQ367" s="163"/>
      <c r="EBR367" s="163"/>
      <c r="EBS367" s="163"/>
      <c r="EBT367" s="163"/>
      <c r="EBU367" s="163"/>
      <c r="EBV367" s="163"/>
      <c r="EBW367" s="163"/>
      <c r="EBX367" s="163"/>
      <c r="EBY367" s="163"/>
      <c r="EBZ367" s="163"/>
      <c r="ECA367" s="163"/>
      <c r="ECB367" s="163"/>
      <c r="ECC367" s="163"/>
      <c r="ECD367" s="163"/>
      <c r="ECE367" s="163"/>
      <c r="ECF367" s="163"/>
      <c r="ECG367" s="163"/>
      <c r="ECH367" s="163"/>
      <c r="ECI367" s="163"/>
      <c r="ECJ367" s="163"/>
      <c r="ECK367" s="163"/>
      <c r="ECL367" s="163"/>
      <c r="ECM367" s="163"/>
      <c r="ECN367" s="163"/>
      <c r="ECO367" s="163"/>
      <c r="ECP367" s="163"/>
      <c r="ECQ367" s="163"/>
      <c r="ECR367" s="163"/>
      <c r="ECS367" s="163"/>
      <c r="ECT367" s="163"/>
      <c r="ECU367" s="163"/>
      <c r="ECV367" s="163"/>
      <c r="ECW367" s="163"/>
      <c r="ECX367" s="163"/>
      <c r="ECY367" s="163"/>
      <c r="ECZ367" s="163"/>
      <c r="EDA367" s="163"/>
      <c r="EDB367" s="163"/>
      <c r="EDC367" s="163"/>
      <c r="EDD367" s="163"/>
      <c r="EDE367" s="163"/>
      <c r="EDF367" s="163"/>
      <c r="EDG367" s="163"/>
      <c r="EDH367" s="163"/>
      <c r="EDI367" s="163"/>
      <c r="EDJ367" s="163"/>
      <c r="EDK367" s="163"/>
      <c r="EDL367" s="163"/>
      <c r="EDM367" s="163"/>
      <c r="EDN367" s="163"/>
      <c r="EDO367" s="163"/>
      <c r="EDP367" s="163"/>
      <c r="EDQ367" s="163"/>
      <c r="EDR367" s="163"/>
      <c r="EDS367" s="163"/>
      <c r="EDT367" s="163"/>
      <c r="EDU367" s="163"/>
      <c r="EDV367" s="163"/>
      <c r="EDW367" s="163"/>
      <c r="EDX367" s="163"/>
      <c r="EDY367" s="163"/>
      <c r="EDZ367" s="163"/>
      <c r="EEA367" s="163"/>
      <c r="EEB367" s="163"/>
      <c r="EEC367" s="163"/>
      <c r="EED367" s="163"/>
      <c r="EEE367" s="163"/>
      <c r="EEF367" s="163"/>
      <c r="EEG367" s="163"/>
      <c r="EEH367" s="163"/>
      <c r="EEI367" s="163"/>
      <c r="EEJ367" s="163"/>
      <c r="EEK367" s="163"/>
      <c r="EEL367" s="163"/>
      <c r="EEM367" s="163"/>
      <c r="EEN367" s="163"/>
      <c r="EEO367" s="163"/>
      <c r="EEP367" s="163"/>
      <c r="EEQ367" s="163"/>
      <c r="EER367" s="163"/>
      <c r="EES367" s="163"/>
      <c r="EET367" s="163"/>
      <c r="EEU367" s="163"/>
      <c r="EEV367" s="163"/>
      <c r="EEW367" s="163"/>
      <c r="EEX367" s="163"/>
      <c r="EEY367" s="163"/>
      <c r="EEZ367" s="163"/>
      <c r="EFA367" s="163"/>
      <c r="EFB367" s="163"/>
      <c r="EFC367" s="163"/>
      <c r="EFD367" s="163"/>
      <c r="EFE367" s="163"/>
      <c r="EFF367" s="163"/>
      <c r="EFG367" s="163"/>
      <c r="EFH367" s="163"/>
      <c r="EFI367" s="163"/>
      <c r="EFJ367" s="163"/>
      <c r="EFK367" s="163"/>
      <c r="EFL367" s="163"/>
      <c r="EFM367" s="163"/>
      <c r="EFN367" s="163"/>
      <c r="EFO367" s="163"/>
      <c r="EFP367" s="163"/>
      <c r="EFQ367" s="163"/>
      <c r="EFR367" s="163"/>
      <c r="EFS367" s="163"/>
      <c r="EFT367" s="163"/>
      <c r="EFU367" s="163"/>
      <c r="EFV367" s="163"/>
      <c r="EFW367" s="163"/>
      <c r="EFX367" s="163"/>
      <c r="EFY367" s="163"/>
      <c r="EFZ367" s="163"/>
      <c r="EGA367" s="163"/>
      <c r="EGB367" s="163"/>
      <c r="EGC367" s="163"/>
      <c r="EGD367" s="163"/>
      <c r="EGE367" s="163"/>
      <c r="EGF367" s="163"/>
      <c r="EGG367" s="163"/>
      <c r="EGH367" s="163"/>
      <c r="EGI367" s="163"/>
      <c r="EGJ367" s="163"/>
      <c r="EGK367" s="163"/>
      <c r="EGL367" s="163"/>
      <c r="EGM367" s="163"/>
      <c r="EGN367" s="163"/>
      <c r="EGO367" s="163"/>
      <c r="EGP367" s="163"/>
      <c r="EGQ367" s="163"/>
      <c r="EGR367" s="163"/>
      <c r="EGS367" s="163"/>
      <c r="EGT367" s="163"/>
      <c r="EGU367" s="163"/>
      <c r="EGV367" s="163"/>
      <c r="EGW367" s="163"/>
      <c r="EGX367" s="163"/>
      <c r="EGY367" s="163"/>
      <c r="EGZ367" s="163"/>
      <c r="EHA367" s="163"/>
      <c r="EHB367" s="163"/>
      <c r="EHC367" s="163"/>
      <c r="EHD367" s="163"/>
      <c r="EHE367" s="163"/>
      <c r="EHF367" s="163"/>
      <c r="EHG367" s="163"/>
      <c r="EHH367" s="163"/>
      <c r="EHI367" s="163"/>
      <c r="EHJ367" s="163"/>
      <c r="EHK367" s="163"/>
      <c r="EHL367" s="163"/>
      <c r="EHM367" s="163"/>
      <c r="EHN367" s="163"/>
      <c r="EHO367" s="163"/>
      <c r="EHP367" s="163"/>
      <c r="EHQ367" s="163"/>
      <c r="EHR367" s="163"/>
      <c r="EHS367" s="163"/>
      <c r="EHT367" s="163"/>
      <c r="EHU367" s="163"/>
      <c r="EHV367" s="163"/>
      <c r="EHW367" s="163"/>
      <c r="EHX367" s="163"/>
      <c r="EHY367" s="163"/>
      <c r="EHZ367" s="163"/>
      <c r="EIA367" s="163"/>
      <c r="EIB367" s="163"/>
      <c r="EIC367" s="163"/>
      <c r="EID367" s="163"/>
      <c r="EIE367" s="163"/>
      <c r="EIF367" s="163"/>
      <c r="EIG367" s="163"/>
      <c r="EIH367" s="163"/>
      <c r="EII367" s="163"/>
      <c r="EIJ367" s="163"/>
      <c r="EIK367" s="163"/>
      <c r="EIL367" s="163"/>
      <c r="EIM367" s="163"/>
      <c r="EIN367" s="163"/>
      <c r="EIO367" s="163"/>
      <c r="EIP367" s="163"/>
      <c r="EIQ367" s="163"/>
      <c r="EIR367" s="163"/>
      <c r="EIS367" s="163"/>
      <c r="EIT367" s="163"/>
      <c r="EIU367" s="163"/>
      <c r="EIV367" s="163"/>
      <c r="EIW367" s="163"/>
      <c r="EIX367" s="163"/>
      <c r="EIY367" s="163"/>
      <c r="EIZ367" s="163"/>
      <c r="EJA367" s="163"/>
      <c r="EJB367" s="163"/>
      <c r="EJC367" s="163"/>
      <c r="EJD367" s="163"/>
      <c r="EJE367" s="163"/>
      <c r="EJF367" s="163"/>
      <c r="EJG367" s="163"/>
      <c r="EJH367" s="163"/>
      <c r="EJI367" s="163"/>
      <c r="EJJ367" s="163"/>
      <c r="EJK367" s="163"/>
      <c r="EJL367" s="163"/>
      <c r="EJM367" s="163"/>
      <c r="EJN367" s="163"/>
      <c r="EJO367" s="163"/>
      <c r="EJP367" s="163"/>
      <c r="EJQ367" s="163"/>
      <c r="EJR367" s="163"/>
      <c r="EJS367" s="163"/>
      <c r="EJT367" s="163"/>
      <c r="EJU367" s="163"/>
      <c r="EJV367" s="163"/>
      <c r="EJW367" s="163"/>
      <c r="EJX367" s="163"/>
      <c r="EJY367" s="163"/>
      <c r="EJZ367" s="163"/>
      <c r="EKA367" s="163"/>
      <c r="EKB367" s="163"/>
      <c r="EKC367" s="163"/>
      <c r="EKD367" s="163"/>
      <c r="EKE367" s="163"/>
      <c r="EKF367" s="163"/>
      <c r="EKG367" s="163"/>
      <c r="EKH367" s="163"/>
      <c r="EKI367" s="163"/>
      <c r="EKJ367" s="163"/>
      <c r="EKK367" s="163"/>
      <c r="EKL367" s="163"/>
      <c r="EKM367" s="163"/>
      <c r="EKN367" s="163"/>
      <c r="EKO367" s="163"/>
      <c r="EKP367" s="163"/>
      <c r="EKQ367" s="163"/>
      <c r="EKR367" s="163"/>
      <c r="EKS367" s="163"/>
      <c r="EKT367" s="163"/>
      <c r="EKU367" s="163"/>
      <c r="EKV367" s="163"/>
      <c r="EKW367" s="163"/>
      <c r="EKX367" s="163"/>
      <c r="EKY367" s="163"/>
      <c r="EKZ367" s="163"/>
      <c r="ELA367" s="163"/>
      <c r="ELB367" s="163"/>
      <c r="ELC367" s="163"/>
      <c r="ELD367" s="163"/>
      <c r="ELE367" s="163"/>
      <c r="ELF367" s="163"/>
      <c r="ELG367" s="163"/>
      <c r="ELH367" s="163"/>
      <c r="ELI367" s="163"/>
      <c r="ELJ367" s="163"/>
      <c r="ELK367" s="163"/>
      <c r="ELL367" s="163"/>
      <c r="ELM367" s="163"/>
      <c r="ELN367" s="163"/>
      <c r="ELO367" s="163"/>
      <c r="ELP367" s="163"/>
      <c r="ELQ367" s="163"/>
      <c r="ELR367" s="163"/>
      <c r="ELS367" s="163"/>
      <c r="ELT367" s="163"/>
      <c r="ELU367" s="163"/>
      <c r="ELV367" s="163"/>
      <c r="ELW367" s="163"/>
      <c r="ELX367" s="163"/>
      <c r="ELY367" s="163"/>
      <c r="ELZ367" s="163"/>
      <c r="EMA367" s="163"/>
      <c r="EMB367" s="163"/>
      <c r="EMC367" s="163"/>
      <c r="EMD367" s="163"/>
      <c r="EME367" s="163"/>
      <c r="EMF367" s="163"/>
      <c r="EMG367" s="163"/>
      <c r="EMH367" s="163"/>
      <c r="EMI367" s="163"/>
      <c r="EMJ367" s="163"/>
      <c r="EMK367" s="163"/>
      <c r="EML367" s="163"/>
      <c r="EMM367" s="163"/>
      <c r="EMN367" s="163"/>
      <c r="EMO367" s="163"/>
      <c r="EMP367" s="163"/>
      <c r="EMQ367" s="163"/>
      <c r="EMR367" s="163"/>
      <c r="EMS367" s="163"/>
      <c r="EMT367" s="163"/>
      <c r="EMU367" s="163"/>
      <c r="EMV367" s="163"/>
      <c r="EMW367" s="163"/>
      <c r="EMX367" s="163"/>
      <c r="EMY367" s="163"/>
      <c r="EMZ367" s="163"/>
      <c r="ENA367" s="163"/>
      <c r="ENB367" s="163"/>
      <c r="ENC367" s="163"/>
      <c r="END367" s="163"/>
      <c r="ENE367" s="163"/>
      <c r="ENF367" s="163"/>
      <c r="ENG367" s="163"/>
      <c r="ENH367" s="163"/>
      <c r="ENI367" s="163"/>
      <c r="ENJ367" s="163"/>
      <c r="ENK367" s="163"/>
      <c r="ENL367" s="163"/>
      <c r="ENM367" s="163"/>
      <c r="ENN367" s="163"/>
      <c r="ENO367" s="163"/>
      <c r="ENP367" s="163"/>
      <c r="ENQ367" s="163"/>
      <c r="ENR367" s="163"/>
      <c r="ENS367" s="163"/>
      <c r="ENT367" s="163"/>
      <c r="ENU367" s="163"/>
      <c r="ENV367" s="163"/>
      <c r="ENW367" s="163"/>
      <c r="ENX367" s="163"/>
      <c r="ENY367" s="163"/>
      <c r="ENZ367" s="163"/>
      <c r="EOA367" s="163"/>
      <c r="EOB367" s="163"/>
      <c r="EOC367" s="163"/>
      <c r="EOD367" s="163"/>
      <c r="EOE367" s="163"/>
      <c r="EOF367" s="163"/>
      <c r="EOG367" s="163"/>
      <c r="EOH367" s="163"/>
      <c r="EOI367" s="163"/>
      <c r="EOJ367" s="163"/>
      <c r="EOK367" s="163"/>
      <c r="EOL367" s="163"/>
      <c r="EOM367" s="163"/>
      <c r="EON367" s="163"/>
      <c r="EOO367" s="163"/>
      <c r="EOP367" s="163"/>
      <c r="EOQ367" s="163"/>
      <c r="EOR367" s="163"/>
      <c r="EOS367" s="163"/>
      <c r="EOT367" s="163"/>
      <c r="EOU367" s="163"/>
      <c r="EOV367" s="163"/>
      <c r="EOW367" s="163"/>
      <c r="EOX367" s="163"/>
      <c r="EOY367" s="163"/>
      <c r="EOZ367" s="163"/>
      <c r="EPA367" s="163"/>
      <c r="EPB367" s="163"/>
      <c r="EPC367" s="163"/>
      <c r="EPD367" s="163"/>
      <c r="EPE367" s="163"/>
      <c r="EPF367" s="163"/>
      <c r="EPG367" s="163"/>
      <c r="EPH367" s="163"/>
      <c r="EPI367" s="163"/>
      <c r="EPJ367" s="163"/>
      <c r="EPK367" s="163"/>
      <c r="EPL367" s="163"/>
      <c r="EPM367" s="163"/>
      <c r="EPN367" s="163"/>
      <c r="EPO367" s="163"/>
      <c r="EPP367" s="163"/>
      <c r="EPQ367" s="163"/>
      <c r="EPR367" s="163"/>
      <c r="EPS367" s="163"/>
      <c r="EPT367" s="163"/>
      <c r="EPU367" s="163"/>
      <c r="EPV367" s="163"/>
      <c r="EPW367" s="163"/>
      <c r="EPX367" s="163"/>
      <c r="EPY367" s="163"/>
      <c r="EPZ367" s="163"/>
      <c r="EQA367" s="163"/>
      <c r="EQB367" s="163"/>
      <c r="EQC367" s="163"/>
      <c r="EQD367" s="163"/>
      <c r="EQE367" s="163"/>
      <c r="EQF367" s="163"/>
      <c r="EQG367" s="163"/>
      <c r="EQH367" s="163"/>
      <c r="EQI367" s="163"/>
      <c r="EQJ367" s="163"/>
      <c r="EQK367" s="163"/>
      <c r="EQL367" s="163"/>
      <c r="EQM367" s="163"/>
      <c r="EQN367" s="163"/>
      <c r="EQO367" s="163"/>
      <c r="EQP367" s="163"/>
      <c r="EQQ367" s="163"/>
      <c r="EQR367" s="163"/>
      <c r="EQS367" s="163"/>
      <c r="EQT367" s="163"/>
      <c r="EQU367" s="163"/>
      <c r="EQV367" s="163"/>
      <c r="EQW367" s="163"/>
      <c r="EQX367" s="163"/>
      <c r="EQY367" s="163"/>
      <c r="EQZ367" s="163"/>
      <c r="ERA367" s="163"/>
      <c r="ERB367" s="163"/>
      <c r="ERC367" s="163"/>
      <c r="ERD367" s="163"/>
      <c r="ERE367" s="163"/>
      <c r="ERF367" s="163"/>
      <c r="ERG367" s="163"/>
      <c r="ERH367" s="163"/>
      <c r="ERI367" s="163"/>
      <c r="ERJ367" s="163"/>
      <c r="ERK367" s="163"/>
      <c r="ERL367" s="163"/>
      <c r="ERM367" s="163"/>
      <c r="ERN367" s="163"/>
      <c r="ERO367" s="163"/>
      <c r="ERP367" s="163"/>
      <c r="ERQ367" s="163"/>
      <c r="ERR367" s="163"/>
      <c r="ERS367" s="163"/>
      <c r="ERT367" s="163"/>
      <c r="ERU367" s="163"/>
      <c r="ERV367" s="163"/>
      <c r="ERW367" s="163"/>
      <c r="ERX367" s="163"/>
      <c r="ERY367" s="163"/>
      <c r="ERZ367" s="163"/>
      <c r="ESA367" s="163"/>
      <c r="ESB367" s="163"/>
      <c r="ESC367" s="163"/>
      <c r="ESD367" s="163"/>
      <c r="ESE367" s="163"/>
      <c r="ESF367" s="163"/>
      <c r="ESG367" s="163"/>
      <c r="ESH367" s="163"/>
      <c r="ESI367" s="163"/>
      <c r="ESJ367" s="163"/>
      <c r="ESK367" s="163"/>
      <c r="ESL367" s="163"/>
      <c r="ESM367" s="163"/>
      <c r="ESN367" s="163"/>
      <c r="ESO367" s="163"/>
      <c r="ESP367" s="163"/>
      <c r="ESQ367" s="163"/>
      <c r="ESR367" s="163"/>
      <c r="ESS367" s="163"/>
      <c r="EST367" s="163"/>
      <c r="ESU367" s="163"/>
      <c r="ESV367" s="163"/>
      <c r="ESW367" s="163"/>
      <c r="ESX367" s="163"/>
      <c r="ESY367" s="163"/>
      <c r="ESZ367" s="163"/>
      <c r="ETA367" s="163"/>
      <c r="ETB367" s="163"/>
      <c r="ETC367" s="163"/>
      <c r="ETD367" s="163"/>
      <c r="ETE367" s="163"/>
      <c r="ETF367" s="163"/>
      <c r="ETG367" s="163"/>
      <c r="ETH367" s="163"/>
      <c r="ETI367" s="163"/>
      <c r="ETJ367" s="163"/>
      <c r="ETK367" s="163"/>
      <c r="ETL367" s="163"/>
      <c r="ETM367" s="163"/>
      <c r="ETN367" s="163"/>
      <c r="ETO367" s="163"/>
      <c r="ETP367" s="163"/>
      <c r="ETQ367" s="163"/>
      <c r="ETR367" s="163"/>
      <c r="ETS367" s="163"/>
      <c r="ETT367" s="163"/>
      <c r="ETU367" s="163"/>
      <c r="ETV367" s="163"/>
      <c r="ETW367" s="163"/>
      <c r="ETX367" s="163"/>
      <c r="ETY367" s="163"/>
      <c r="ETZ367" s="163"/>
      <c r="EUA367" s="163"/>
      <c r="EUB367" s="163"/>
      <c r="EUC367" s="163"/>
      <c r="EUD367" s="163"/>
      <c r="EUE367" s="163"/>
      <c r="EUF367" s="163"/>
      <c r="EUG367" s="163"/>
      <c r="EUH367" s="163"/>
      <c r="EUI367" s="163"/>
      <c r="EUJ367" s="163"/>
      <c r="EUK367" s="163"/>
      <c r="EUL367" s="163"/>
      <c r="EUM367" s="163"/>
      <c r="EUN367" s="163"/>
      <c r="EUO367" s="163"/>
      <c r="EUP367" s="163"/>
      <c r="EUQ367" s="163"/>
      <c r="EUR367" s="163"/>
      <c r="EUS367" s="163"/>
      <c r="EUT367" s="163"/>
      <c r="EUU367" s="163"/>
      <c r="EUV367" s="163"/>
      <c r="EUW367" s="163"/>
      <c r="EUX367" s="163"/>
      <c r="EUY367" s="163"/>
      <c r="EUZ367" s="163"/>
      <c r="EVA367" s="163"/>
      <c r="EVB367" s="163"/>
      <c r="EVC367" s="163"/>
      <c r="EVD367" s="163"/>
      <c r="EVE367" s="163"/>
      <c r="EVF367" s="163"/>
      <c r="EVG367" s="163"/>
      <c r="EVH367" s="163"/>
      <c r="EVI367" s="163"/>
      <c r="EVJ367" s="163"/>
      <c r="EVK367" s="163"/>
      <c r="EVL367" s="163"/>
      <c r="EVM367" s="163"/>
      <c r="EVN367" s="163"/>
      <c r="EVO367" s="163"/>
      <c r="EVP367" s="163"/>
      <c r="EVQ367" s="163"/>
      <c r="EVR367" s="163"/>
      <c r="EVS367" s="163"/>
      <c r="EVT367" s="163"/>
      <c r="EVU367" s="163"/>
      <c r="EVV367" s="163"/>
      <c r="EVW367" s="163"/>
      <c r="EVX367" s="163"/>
      <c r="EVY367" s="163"/>
      <c r="EVZ367" s="163"/>
      <c r="EWA367" s="163"/>
      <c r="EWB367" s="163"/>
      <c r="EWC367" s="163"/>
      <c r="EWD367" s="163"/>
      <c r="EWE367" s="163"/>
      <c r="EWF367" s="163"/>
      <c r="EWG367" s="163"/>
      <c r="EWH367" s="163"/>
      <c r="EWI367" s="163"/>
      <c r="EWJ367" s="163"/>
      <c r="EWK367" s="163"/>
      <c r="EWL367" s="163"/>
      <c r="EWM367" s="163"/>
      <c r="EWN367" s="163"/>
      <c r="EWO367" s="163"/>
      <c r="EWP367" s="163"/>
      <c r="EWQ367" s="163"/>
      <c r="EWR367" s="163"/>
      <c r="EWS367" s="163"/>
      <c r="EWT367" s="163"/>
      <c r="EWU367" s="163"/>
      <c r="EWV367" s="163"/>
      <c r="EWW367" s="163"/>
      <c r="EWX367" s="163"/>
      <c r="EWY367" s="163"/>
      <c r="EWZ367" s="163"/>
      <c r="EXA367" s="163"/>
      <c r="EXB367" s="163"/>
      <c r="EXC367" s="163"/>
      <c r="EXD367" s="163"/>
      <c r="EXE367" s="163"/>
      <c r="EXF367" s="163"/>
      <c r="EXG367" s="163"/>
      <c r="EXH367" s="163"/>
      <c r="EXI367" s="163"/>
      <c r="EXJ367" s="163"/>
      <c r="EXK367" s="163"/>
      <c r="EXL367" s="163"/>
      <c r="EXM367" s="163"/>
      <c r="EXN367" s="163"/>
      <c r="EXO367" s="163"/>
      <c r="EXP367" s="163"/>
      <c r="EXQ367" s="163"/>
      <c r="EXR367" s="163"/>
      <c r="EXS367" s="163"/>
      <c r="EXT367" s="163"/>
      <c r="EXU367" s="163"/>
      <c r="EXV367" s="163"/>
      <c r="EXW367" s="163"/>
      <c r="EXX367" s="163"/>
      <c r="EXY367" s="163"/>
      <c r="EXZ367" s="163"/>
      <c r="EYA367" s="163"/>
      <c r="EYB367" s="163"/>
      <c r="EYC367" s="163"/>
      <c r="EYD367" s="163"/>
      <c r="EYE367" s="163"/>
      <c r="EYF367" s="163"/>
      <c r="EYG367" s="163"/>
      <c r="EYH367" s="163"/>
      <c r="EYI367" s="163"/>
      <c r="EYJ367" s="163"/>
      <c r="EYK367" s="163"/>
      <c r="EYL367" s="163"/>
      <c r="EYM367" s="163"/>
      <c r="EYN367" s="163"/>
      <c r="EYO367" s="163"/>
      <c r="EYP367" s="163"/>
      <c r="EYQ367" s="163"/>
      <c r="EYR367" s="163"/>
      <c r="EYS367" s="163"/>
      <c r="EYT367" s="163"/>
      <c r="EYU367" s="163"/>
      <c r="EYV367" s="163"/>
      <c r="EYW367" s="163"/>
      <c r="EYX367" s="163"/>
      <c r="EYY367" s="163"/>
      <c r="EYZ367" s="163"/>
      <c r="EZA367" s="163"/>
      <c r="EZB367" s="163"/>
      <c r="EZC367" s="163"/>
      <c r="EZD367" s="163"/>
      <c r="EZE367" s="163"/>
      <c r="EZF367" s="163"/>
      <c r="EZG367" s="163"/>
      <c r="EZH367" s="163"/>
      <c r="EZI367" s="163"/>
      <c r="EZJ367" s="163"/>
      <c r="EZK367" s="163"/>
      <c r="EZL367" s="163"/>
      <c r="EZM367" s="163"/>
      <c r="EZN367" s="163"/>
      <c r="EZO367" s="163"/>
      <c r="EZP367" s="163"/>
      <c r="EZQ367" s="163"/>
      <c r="EZR367" s="163"/>
      <c r="EZS367" s="163"/>
      <c r="EZT367" s="163"/>
      <c r="EZU367" s="163"/>
      <c r="EZV367" s="163"/>
      <c r="EZW367" s="163"/>
      <c r="EZX367" s="163"/>
      <c r="EZY367" s="163"/>
      <c r="EZZ367" s="163"/>
      <c r="FAA367" s="163"/>
      <c r="FAB367" s="163"/>
      <c r="FAC367" s="163"/>
      <c r="FAD367" s="163"/>
      <c r="FAE367" s="163"/>
      <c r="FAF367" s="163"/>
      <c r="FAG367" s="163"/>
      <c r="FAH367" s="163"/>
      <c r="FAI367" s="163"/>
      <c r="FAJ367" s="163"/>
      <c r="FAK367" s="163"/>
      <c r="FAL367" s="163"/>
      <c r="FAM367" s="163"/>
      <c r="FAN367" s="163"/>
      <c r="FAO367" s="163"/>
      <c r="FAP367" s="163"/>
      <c r="FAQ367" s="163"/>
      <c r="FAR367" s="163"/>
      <c r="FAS367" s="163"/>
      <c r="FAT367" s="163"/>
      <c r="FAU367" s="163"/>
      <c r="FAV367" s="163"/>
      <c r="FAW367" s="163"/>
      <c r="FAX367" s="163"/>
      <c r="FAY367" s="163"/>
      <c r="FAZ367" s="163"/>
      <c r="FBA367" s="163"/>
      <c r="FBB367" s="163"/>
      <c r="FBC367" s="163"/>
      <c r="FBD367" s="163"/>
      <c r="FBE367" s="163"/>
      <c r="FBF367" s="163"/>
      <c r="FBG367" s="163"/>
      <c r="FBH367" s="163"/>
      <c r="FBI367" s="163"/>
      <c r="FBJ367" s="163"/>
      <c r="FBK367" s="163"/>
      <c r="FBL367" s="163"/>
      <c r="FBM367" s="163"/>
      <c r="FBN367" s="163"/>
      <c r="FBO367" s="163"/>
      <c r="FBP367" s="163"/>
      <c r="FBQ367" s="163"/>
      <c r="FBR367" s="163"/>
      <c r="FBS367" s="163"/>
      <c r="FBT367" s="163"/>
      <c r="FBU367" s="163"/>
      <c r="FBV367" s="163"/>
      <c r="FBW367" s="163"/>
      <c r="FBX367" s="163"/>
      <c r="FBY367" s="163"/>
      <c r="FBZ367" s="163"/>
      <c r="FCA367" s="163"/>
      <c r="FCB367" s="163"/>
      <c r="FCC367" s="163"/>
      <c r="FCD367" s="163"/>
      <c r="FCE367" s="163"/>
      <c r="FCF367" s="163"/>
      <c r="FCG367" s="163"/>
      <c r="FCH367" s="163"/>
      <c r="FCI367" s="163"/>
      <c r="FCJ367" s="163"/>
      <c r="FCK367" s="163"/>
      <c r="FCL367" s="163"/>
      <c r="FCM367" s="163"/>
      <c r="FCN367" s="163"/>
      <c r="FCO367" s="163"/>
      <c r="FCP367" s="163"/>
      <c r="FCQ367" s="163"/>
      <c r="FCR367" s="163"/>
      <c r="FCS367" s="163"/>
      <c r="FCT367" s="163"/>
      <c r="FCU367" s="163"/>
      <c r="FCV367" s="163"/>
      <c r="FCW367" s="163"/>
      <c r="FCX367" s="163"/>
      <c r="FCY367" s="163"/>
      <c r="FCZ367" s="163"/>
      <c r="FDA367" s="163"/>
      <c r="FDB367" s="163"/>
      <c r="FDC367" s="163"/>
      <c r="FDD367" s="163"/>
      <c r="FDE367" s="163"/>
      <c r="FDF367" s="163"/>
      <c r="FDG367" s="163"/>
      <c r="FDH367" s="163"/>
      <c r="FDI367" s="163"/>
      <c r="FDJ367" s="163"/>
      <c r="FDK367" s="163"/>
      <c r="FDL367" s="163"/>
      <c r="FDM367" s="163"/>
      <c r="FDN367" s="163"/>
      <c r="FDO367" s="163"/>
      <c r="FDP367" s="163"/>
      <c r="FDQ367" s="163"/>
      <c r="FDR367" s="163"/>
      <c r="FDS367" s="163"/>
      <c r="FDT367" s="163"/>
      <c r="FDU367" s="163"/>
      <c r="FDV367" s="163"/>
      <c r="FDW367" s="163"/>
      <c r="FDX367" s="163"/>
      <c r="FDY367" s="163"/>
      <c r="FDZ367" s="163"/>
      <c r="FEA367" s="163"/>
      <c r="FEB367" s="163"/>
      <c r="FEC367" s="163"/>
      <c r="FED367" s="163"/>
      <c r="FEE367" s="163"/>
      <c r="FEF367" s="163"/>
      <c r="FEG367" s="163"/>
      <c r="FEH367" s="163"/>
      <c r="FEI367" s="163"/>
      <c r="FEJ367" s="163"/>
      <c r="FEK367" s="163"/>
      <c r="FEL367" s="163"/>
      <c r="FEM367" s="163"/>
      <c r="FEN367" s="163"/>
      <c r="FEO367" s="163"/>
      <c r="FEP367" s="163"/>
      <c r="FEQ367" s="163"/>
      <c r="FER367" s="163"/>
      <c r="FES367" s="163"/>
      <c r="FET367" s="163"/>
      <c r="FEU367" s="163"/>
      <c r="FEV367" s="163"/>
      <c r="FEW367" s="163"/>
      <c r="FEX367" s="163"/>
      <c r="FEY367" s="163"/>
      <c r="FEZ367" s="163"/>
      <c r="FFA367" s="163"/>
      <c r="FFB367" s="163"/>
      <c r="FFC367" s="163"/>
      <c r="FFD367" s="163"/>
      <c r="FFE367" s="163"/>
      <c r="FFF367" s="163"/>
      <c r="FFG367" s="163"/>
      <c r="FFH367" s="163"/>
      <c r="FFI367" s="163"/>
      <c r="FFJ367" s="163"/>
      <c r="FFK367" s="163"/>
      <c r="FFL367" s="163"/>
      <c r="FFM367" s="163"/>
      <c r="FFN367" s="163"/>
      <c r="FFO367" s="163"/>
      <c r="FFP367" s="163"/>
      <c r="FFQ367" s="163"/>
      <c r="FFR367" s="163"/>
      <c r="FFS367" s="163"/>
      <c r="FFT367" s="163"/>
      <c r="FFU367" s="163"/>
      <c r="FFV367" s="163"/>
      <c r="FFW367" s="163"/>
      <c r="FFX367" s="163"/>
      <c r="FFY367" s="163"/>
      <c r="FFZ367" s="163"/>
      <c r="FGA367" s="163"/>
      <c r="FGB367" s="163"/>
      <c r="FGC367" s="163"/>
      <c r="FGD367" s="163"/>
      <c r="FGE367" s="163"/>
      <c r="FGF367" s="163"/>
      <c r="FGG367" s="163"/>
      <c r="FGH367" s="163"/>
      <c r="FGI367" s="163"/>
      <c r="FGJ367" s="163"/>
      <c r="FGK367" s="163"/>
      <c r="FGL367" s="163"/>
      <c r="FGM367" s="163"/>
      <c r="FGN367" s="163"/>
      <c r="FGO367" s="163"/>
      <c r="FGP367" s="163"/>
      <c r="FGQ367" s="163"/>
      <c r="FGR367" s="163"/>
      <c r="FGS367" s="163"/>
      <c r="FGT367" s="163"/>
      <c r="FGU367" s="163"/>
      <c r="FGV367" s="163"/>
      <c r="FGW367" s="163"/>
      <c r="FGX367" s="163"/>
      <c r="FGY367" s="163"/>
      <c r="FGZ367" s="163"/>
      <c r="FHA367" s="163"/>
      <c r="FHB367" s="163"/>
      <c r="FHC367" s="163"/>
      <c r="FHD367" s="163"/>
      <c r="FHE367" s="163"/>
      <c r="FHF367" s="163"/>
      <c r="FHG367" s="163"/>
      <c r="FHH367" s="163"/>
      <c r="FHI367" s="163"/>
      <c r="FHJ367" s="163"/>
      <c r="FHK367" s="163"/>
      <c r="FHL367" s="163"/>
      <c r="FHM367" s="163"/>
      <c r="FHN367" s="163"/>
      <c r="FHO367" s="163"/>
      <c r="FHP367" s="163"/>
      <c r="FHQ367" s="163"/>
      <c r="FHR367" s="163"/>
      <c r="FHS367" s="163"/>
      <c r="FHT367" s="163"/>
      <c r="FHU367" s="163"/>
      <c r="FHV367" s="163"/>
      <c r="FHW367" s="163"/>
      <c r="FHX367" s="163"/>
      <c r="FHY367" s="163"/>
      <c r="FHZ367" s="163"/>
      <c r="FIA367" s="163"/>
      <c r="FIB367" s="163"/>
      <c r="FIC367" s="163"/>
      <c r="FID367" s="163"/>
      <c r="FIE367" s="163"/>
      <c r="FIF367" s="163"/>
      <c r="FIG367" s="163"/>
      <c r="FIH367" s="163"/>
      <c r="FII367" s="163"/>
      <c r="FIJ367" s="163"/>
      <c r="FIK367" s="163"/>
      <c r="FIL367" s="163"/>
      <c r="FIM367" s="163"/>
      <c r="FIN367" s="163"/>
      <c r="FIO367" s="163"/>
      <c r="FIP367" s="163"/>
      <c r="FIQ367" s="163"/>
      <c r="FIR367" s="163"/>
      <c r="FIS367" s="163"/>
      <c r="FIT367" s="163"/>
      <c r="FIU367" s="163"/>
      <c r="FIV367" s="163"/>
      <c r="FIW367" s="163"/>
      <c r="FIX367" s="163"/>
      <c r="FIY367" s="163"/>
      <c r="FIZ367" s="163"/>
      <c r="FJA367" s="163"/>
      <c r="FJB367" s="163"/>
      <c r="FJC367" s="163"/>
      <c r="FJD367" s="163"/>
      <c r="FJE367" s="163"/>
      <c r="FJF367" s="163"/>
      <c r="FJG367" s="163"/>
      <c r="FJH367" s="163"/>
      <c r="FJI367" s="163"/>
      <c r="FJJ367" s="163"/>
      <c r="FJK367" s="163"/>
      <c r="FJL367" s="163"/>
      <c r="FJM367" s="163"/>
      <c r="FJN367" s="163"/>
      <c r="FJO367" s="163"/>
      <c r="FJP367" s="163"/>
      <c r="FJQ367" s="163"/>
      <c r="FJR367" s="163"/>
      <c r="FJS367" s="163"/>
      <c r="FJT367" s="163"/>
      <c r="FJU367" s="163"/>
      <c r="FJV367" s="163"/>
      <c r="FJW367" s="163"/>
      <c r="FJX367" s="163"/>
      <c r="FJY367" s="163"/>
      <c r="FJZ367" s="163"/>
      <c r="FKA367" s="163"/>
      <c r="FKB367" s="163"/>
      <c r="FKC367" s="163"/>
      <c r="FKD367" s="163"/>
      <c r="FKE367" s="163"/>
      <c r="FKF367" s="163"/>
      <c r="FKG367" s="163"/>
      <c r="FKH367" s="163"/>
      <c r="FKI367" s="163"/>
      <c r="FKJ367" s="163"/>
      <c r="FKK367" s="163"/>
      <c r="FKL367" s="163"/>
      <c r="FKM367" s="163"/>
      <c r="FKN367" s="163"/>
      <c r="FKO367" s="163"/>
      <c r="FKP367" s="163"/>
      <c r="FKQ367" s="163"/>
      <c r="FKR367" s="163"/>
      <c r="FKS367" s="163"/>
      <c r="FKT367" s="163"/>
      <c r="FKU367" s="163"/>
      <c r="FKV367" s="163"/>
      <c r="FKW367" s="163"/>
      <c r="FKX367" s="163"/>
      <c r="FKY367" s="163"/>
      <c r="FKZ367" s="163"/>
      <c r="FLA367" s="163"/>
      <c r="FLB367" s="163"/>
      <c r="FLC367" s="163"/>
      <c r="FLD367" s="163"/>
      <c r="FLE367" s="163"/>
      <c r="FLF367" s="163"/>
      <c r="FLG367" s="163"/>
      <c r="FLH367" s="163"/>
      <c r="FLI367" s="163"/>
      <c r="FLJ367" s="163"/>
      <c r="FLK367" s="163"/>
      <c r="FLL367" s="163"/>
      <c r="FLM367" s="163"/>
      <c r="FLN367" s="163"/>
      <c r="FLO367" s="163"/>
      <c r="FLP367" s="163"/>
      <c r="FLQ367" s="163"/>
      <c r="FLR367" s="163"/>
      <c r="FLS367" s="163"/>
      <c r="FLT367" s="163"/>
      <c r="FLU367" s="163"/>
      <c r="FLV367" s="163"/>
      <c r="FLW367" s="163"/>
      <c r="FLX367" s="163"/>
      <c r="FLY367" s="163"/>
      <c r="FLZ367" s="163"/>
      <c r="FMA367" s="163"/>
      <c r="FMB367" s="163"/>
      <c r="FMC367" s="163"/>
      <c r="FMD367" s="163"/>
      <c r="FME367" s="163"/>
      <c r="FMF367" s="163"/>
      <c r="FMG367" s="163"/>
      <c r="FMH367" s="163"/>
      <c r="FMI367" s="163"/>
      <c r="FMJ367" s="163"/>
      <c r="FMK367" s="163"/>
      <c r="FML367" s="163"/>
      <c r="FMM367" s="163"/>
      <c r="FMN367" s="163"/>
      <c r="FMO367" s="163"/>
      <c r="FMP367" s="163"/>
      <c r="FMQ367" s="163"/>
      <c r="FMR367" s="163"/>
      <c r="FMS367" s="163"/>
      <c r="FMT367" s="163"/>
      <c r="FMU367" s="163"/>
      <c r="FMV367" s="163"/>
      <c r="FMW367" s="163"/>
      <c r="FMX367" s="163"/>
      <c r="FMY367" s="163"/>
      <c r="FMZ367" s="163"/>
      <c r="FNA367" s="163"/>
      <c r="FNB367" s="163"/>
      <c r="FNC367" s="163"/>
      <c r="FND367" s="163"/>
      <c r="FNE367" s="163"/>
      <c r="FNF367" s="163"/>
      <c r="FNG367" s="163"/>
      <c r="FNH367" s="163"/>
      <c r="FNI367" s="163"/>
      <c r="FNJ367" s="163"/>
      <c r="FNK367" s="163"/>
      <c r="FNL367" s="163"/>
      <c r="FNM367" s="163"/>
      <c r="FNN367" s="163"/>
      <c r="FNO367" s="163"/>
      <c r="FNP367" s="163"/>
      <c r="FNQ367" s="163"/>
      <c r="FNR367" s="163"/>
      <c r="FNS367" s="163"/>
      <c r="FNT367" s="163"/>
      <c r="FNU367" s="163"/>
      <c r="FNV367" s="163"/>
      <c r="FNW367" s="163"/>
      <c r="FNX367" s="163"/>
      <c r="FNY367" s="163"/>
      <c r="FNZ367" s="163"/>
      <c r="FOA367" s="163"/>
      <c r="FOB367" s="163"/>
      <c r="FOC367" s="163"/>
      <c r="FOD367" s="163"/>
      <c r="FOE367" s="163"/>
      <c r="FOF367" s="163"/>
      <c r="FOG367" s="163"/>
      <c r="FOH367" s="163"/>
      <c r="FOI367" s="163"/>
      <c r="FOJ367" s="163"/>
      <c r="FOK367" s="163"/>
      <c r="FOL367" s="163"/>
      <c r="FOM367" s="163"/>
      <c r="FON367" s="163"/>
      <c r="FOO367" s="163"/>
      <c r="FOP367" s="163"/>
      <c r="FOQ367" s="163"/>
      <c r="FOR367" s="163"/>
      <c r="FOS367" s="163"/>
      <c r="FOT367" s="163"/>
      <c r="FOU367" s="163"/>
      <c r="FOV367" s="163"/>
      <c r="FOW367" s="163"/>
      <c r="FOX367" s="163"/>
      <c r="FOY367" s="163"/>
      <c r="FOZ367" s="163"/>
      <c r="FPA367" s="163"/>
      <c r="FPB367" s="163"/>
      <c r="FPC367" s="163"/>
      <c r="FPD367" s="163"/>
      <c r="FPE367" s="163"/>
      <c r="FPF367" s="163"/>
      <c r="FPG367" s="163"/>
      <c r="FPH367" s="163"/>
      <c r="FPI367" s="163"/>
      <c r="FPJ367" s="163"/>
      <c r="FPK367" s="163"/>
      <c r="FPL367" s="163"/>
      <c r="FPM367" s="163"/>
      <c r="FPN367" s="163"/>
      <c r="FPO367" s="163"/>
      <c r="FPP367" s="163"/>
      <c r="FPQ367" s="163"/>
      <c r="FPR367" s="163"/>
      <c r="FPS367" s="163"/>
      <c r="FPT367" s="163"/>
      <c r="FPU367" s="163"/>
      <c r="FPV367" s="163"/>
      <c r="FPW367" s="163"/>
      <c r="FPX367" s="163"/>
      <c r="FPY367" s="163"/>
      <c r="FPZ367" s="163"/>
      <c r="FQA367" s="163"/>
      <c r="FQB367" s="163"/>
      <c r="FQC367" s="163"/>
      <c r="FQD367" s="163"/>
      <c r="FQE367" s="163"/>
      <c r="FQF367" s="163"/>
      <c r="FQG367" s="163"/>
      <c r="FQH367" s="163"/>
      <c r="FQI367" s="163"/>
      <c r="FQJ367" s="163"/>
      <c r="FQK367" s="163"/>
      <c r="FQL367" s="163"/>
      <c r="FQM367" s="163"/>
      <c r="FQN367" s="163"/>
      <c r="FQO367" s="163"/>
      <c r="FQP367" s="163"/>
      <c r="FQQ367" s="163"/>
      <c r="FQR367" s="163"/>
      <c r="FQS367" s="163"/>
      <c r="FQT367" s="163"/>
      <c r="FQU367" s="163"/>
      <c r="FQV367" s="163"/>
      <c r="FQW367" s="163"/>
      <c r="FQX367" s="163"/>
      <c r="FQY367" s="163"/>
      <c r="FQZ367" s="163"/>
      <c r="FRA367" s="163"/>
      <c r="FRB367" s="163"/>
      <c r="FRC367" s="163"/>
      <c r="FRD367" s="163"/>
      <c r="FRE367" s="163"/>
      <c r="FRF367" s="163"/>
      <c r="FRG367" s="163"/>
      <c r="FRH367" s="163"/>
      <c r="FRI367" s="163"/>
      <c r="FRJ367" s="163"/>
      <c r="FRK367" s="163"/>
      <c r="FRL367" s="163"/>
      <c r="FRM367" s="163"/>
      <c r="FRN367" s="163"/>
      <c r="FRO367" s="163"/>
      <c r="FRP367" s="163"/>
      <c r="FRQ367" s="163"/>
      <c r="FRR367" s="163"/>
      <c r="FRS367" s="163"/>
      <c r="FRT367" s="163"/>
      <c r="FRU367" s="163"/>
      <c r="FRV367" s="163"/>
      <c r="FRW367" s="163"/>
      <c r="FRX367" s="163"/>
      <c r="FRY367" s="163"/>
      <c r="FRZ367" s="163"/>
      <c r="FSA367" s="163"/>
      <c r="FSB367" s="163"/>
      <c r="FSC367" s="163"/>
      <c r="FSD367" s="163"/>
      <c r="FSE367" s="163"/>
      <c r="FSF367" s="163"/>
      <c r="FSG367" s="163"/>
      <c r="FSH367" s="163"/>
      <c r="FSI367" s="163"/>
      <c r="FSJ367" s="163"/>
      <c r="FSK367" s="163"/>
      <c r="FSL367" s="163"/>
      <c r="FSM367" s="163"/>
      <c r="FSN367" s="163"/>
      <c r="FSO367" s="163"/>
      <c r="FSP367" s="163"/>
      <c r="FSQ367" s="163"/>
      <c r="FSR367" s="163"/>
      <c r="FSS367" s="163"/>
      <c r="FST367" s="163"/>
      <c r="FSU367" s="163"/>
      <c r="FSV367" s="163"/>
      <c r="FSW367" s="163"/>
      <c r="FSX367" s="163"/>
      <c r="FSY367" s="163"/>
      <c r="FSZ367" s="163"/>
      <c r="FTA367" s="163"/>
      <c r="FTB367" s="163"/>
      <c r="FTC367" s="163"/>
      <c r="FTD367" s="163"/>
      <c r="FTE367" s="163"/>
      <c r="FTF367" s="163"/>
      <c r="FTG367" s="163"/>
      <c r="FTH367" s="163"/>
      <c r="FTI367" s="163"/>
      <c r="FTJ367" s="163"/>
      <c r="FTK367" s="163"/>
      <c r="FTL367" s="163"/>
      <c r="FTM367" s="163"/>
      <c r="FTN367" s="163"/>
      <c r="FTO367" s="163"/>
      <c r="FTP367" s="163"/>
      <c r="FTQ367" s="163"/>
      <c r="FTR367" s="163"/>
      <c r="FTS367" s="163"/>
      <c r="FTT367" s="163"/>
      <c r="FTU367" s="163"/>
      <c r="FTV367" s="163"/>
      <c r="FTW367" s="163"/>
      <c r="FTX367" s="163"/>
      <c r="FTY367" s="163"/>
      <c r="FTZ367" s="163"/>
      <c r="FUA367" s="163"/>
      <c r="FUB367" s="163"/>
      <c r="FUC367" s="163"/>
      <c r="FUD367" s="163"/>
      <c r="FUE367" s="163"/>
      <c r="FUF367" s="163"/>
      <c r="FUG367" s="163"/>
      <c r="FUH367" s="163"/>
      <c r="FUI367" s="163"/>
      <c r="FUJ367" s="163"/>
      <c r="FUK367" s="163"/>
      <c r="FUL367" s="163"/>
      <c r="FUM367" s="163"/>
      <c r="FUN367" s="163"/>
      <c r="FUO367" s="163"/>
      <c r="FUP367" s="163"/>
      <c r="FUQ367" s="163"/>
      <c r="FUR367" s="163"/>
      <c r="FUS367" s="163"/>
      <c r="FUT367" s="163"/>
      <c r="FUU367" s="163"/>
      <c r="FUV367" s="163"/>
      <c r="FUW367" s="163"/>
      <c r="FUX367" s="163"/>
      <c r="FUY367" s="163"/>
      <c r="FUZ367" s="163"/>
      <c r="FVA367" s="163"/>
      <c r="FVB367" s="163"/>
      <c r="FVC367" s="163"/>
      <c r="FVD367" s="163"/>
      <c r="FVE367" s="163"/>
      <c r="FVF367" s="163"/>
      <c r="FVG367" s="163"/>
      <c r="FVH367" s="163"/>
      <c r="FVI367" s="163"/>
      <c r="FVJ367" s="163"/>
      <c r="FVK367" s="163"/>
      <c r="FVL367" s="163"/>
      <c r="FVM367" s="163"/>
      <c r="FVN367" s="163"/>
      <c r="FVO367" s="163"/>
      <c r="FVP367" s="163"/>
      <c r="FVQ367" s="163"/>
      <c r="FVR367" s="163"/>
      <c r="FVS367" s="163"/>
      <c r="FVT367" s="163"/>
      <c r="FVU367" s="163"/>
      <c r="FVV367" s="163"/>
      <c r="FVW367" s="163"/>
      <c r="FVX367" s="163"/>
      <c r="FVY367" s="163"/>
      <c r="FVZ367" s="163"/>
      <c r="FWA367" s="163"/>
      <c r="FWB367" s="163"/>
      <c r="FWC367" s="163"/>
      <c r="FWD367" s="163"/>
      <c r="FWE367" s="163"/>
      <c r="FWF367" s="163"/>
      <c r="FWG367" s="163"/>
      <c r="FWH367" s="163"/>
      <c r="FWI367" s="163"/>
      <c r="FWJ367" s="163"/>
      <c r="FWK367" s="163"/>
      <c r="FWL367" s="163"/>
      <c r="FWM367" s="163"/>
      <c r="FWN367" s="163"/>
      <c r="FWO367" s="163"/>
      <c r="FWP367" s="163"/>
      <c r="FWQ367" s="163"/>
      <c r="FWR367" s="163"/>
      <c r="FWS367" s="163"/>
      <c r="FWT367" s="163"/>
      <c r="FWU367" s="163"/>
      <c r="FWV367" s="163"/>
      <c r="FWW367" s="163"/>
      <c r="FWX367" s="163"/>
      <c r="FWY367" s="163"/>
      <c r="FWZ367" s="163"/>
      <c r="FXA367" s="163"/>
      <c r="FXB367" s="163"/>
      <c r="FXC367" s="163"/>
      <c r="FXD367" s="163"/>
      <c r="FXE367" s="163"/>
      <c r="FXF367" s="163"/>
      <c r="FXG367" s="163"/>
      <c r="FXH367" s="163"/>
      <c r="FXI367" s="163"/>
      <c r="FXJ367" s="163"/>
      <c r="FXK367" s="163"/>
      <c r="FXL367" s="163"/>
      <c r="FXM367" s="163"/>
      <c r="FXN367" s="163"/>
      <c r="FXO367" s="163"/>
      <c r="FXP367" s="163"/>
      <c r="FXQ367" s="163"/>
      <c r="FXR367" s="163"/>
      <c r="FXS367" s="163"/>
      <c r="FXT367" s="163"/>
      <c r="FXU367" s="163"/>
      <c r="FXV367" s="163"/>
      <c r="FXW367" s="163"/>
      <c r="FXX367" s="163"/>
      <c r="FXY367" s="163"/>
      <c r="FXZ367" s="163"/>
      <c r="FYA367" s="163"/>
      <c r="FYB367" s="163"/>
      <c r="FYC367" s="163"/>
      <c r="FYD367" s="163"/>
      <c r="FYE367" s="163"/>
      <c r="FYF367" s="163"/>
      <c r="FYG367" s="163"/>
      <c r="FYH367" s="163"/>
      <c r="FYI367" s="163"/>
      <c r="FYJ367" s="163"/>
      <c r="FYK367" s="163"/>
      <c r="FYL367" s="163"/>
      <c r="FYM367" s="163"/>
      <c r="FYN367" s="163"/>
      <c r="FYO367" s="163"/>
      <c r="FYP367" s="163"/>
      <c r="FYQ367" s="163"/>
      <c r="FYR367" s="163"/>
      <c r="FYS367" s="163"/>
      <c r="FYT367" s="163"/>
      <c r="FYU367" s="163"/>
      <c r="FYV367" s="163"/>
      <c r="FYW367" s="163"/>
      <c r="FYX367" s="163"/>
      <c r="FYY367" s="163"/>
      <c r="FYZ367" s="163"/>
      <c r="FZA367" s="163"/>
      <c r="FZB367" s="163"/>
      <c r="FZC367" s="163"/>
      <c r="FZD367" s="163"/>
      <c r="FZE367" s="163"/>
      <c r="FZF367" s="163"/>
      <c r="FZG367" s="163"/>
      <c r="FZH367" s="163"/>
      <c r="FZI367" s="163"/>
      <c r="FZJ367" s="163"/>
      <c r="FZK367" s="163"/>
      <c r="FZL367" s="163"/>
      <c r="FZM367" s="163"/>
      <c r="FZN367" s="163"/>
      <c r="FZO367" s="163"/>
      <c r="FZP367" s="163"/>
      <c r="FZQ367" s="163"/>
      <c r="FZR367" s="163"/>
      <c r="FZS367" s="163"/>
      <c r="FZT367" s="163"/>
      <c r="FZU367" s="163"/>
      <c r="FZV367" s="163"/>
      <c r="FZW367" s="163"/>
      <c r="FZX367" s="163"/>
      <c r="FZY367" s="163"/>
      <c r="FZZ367" s="163"/>
      <c r="GAA367" s="163"/>
      <c r="GAB367" s="163"/>
      <c r="GAC367" s="163"/>
      <c r="GAD367" s="163"/>
      <c r="GAE367" s="163"/>
      <c r="GAF367" s="163"/>
      <c r="GAG367" s="163"/>
      <c r="GAH367" s="163"/>
      <c r="GAI367" s="163"/>
      <c r="GAJ367" s="163"/>
      <c r="GAK367" s="163"/>
      <c r="GAL367" s="163"/>
      <c r="GAM367" s="163"/>
      <c r="GAN367" s="163"/>
      <c r="GAO367" s="163"/>
      <c r="GAP367" s="163"/>
      <c r="GAQ367" s="163"/>
      <c r="GAR367" s="163"/>
      <c r="GAS367" s="163"/>
      <c r="GAT367" s="163"/>
      <c r="GAU367" s="163"/>
      <c r="GAV367" s="163"/>
      <c r="GAW367" s="163"/>
      <c r="GAX367" s="163"/>
      <c r="GAY367" s="163"/>
      <c r="GAZ367" s="163"/>
      <c r="GBA367" s="163"/>
      <c r="GBB367" s="163"/>
      <c r="GBC367" s="163"/>
      <c r="GBD367" s="163"/>
      <c r="GBE367" s="163"/>
      <c r="GBF367" s="163"/>
      <c r="GBG367" s="163"/>
      <c r="GBH367" s="163"/>
      <c r="GBI367" s="163"/>
      <c r="GBJ367" s="163"/>
      <c r="GBK367" s="163"/>
      <c r="GBL367" s="163"/>
      <c r="GBM367" s="163"/>
      <c r="GBN367" s="163"/>
      <c r="GBO367" s="163"/>
      <c r="GBP367" s="163"/>
      <c r="GBQ367" s="163"/>
      <c r="GBR367" s="163"/>
      <c r="GBS367" s="163"/>
      <c r="GBT367" s="163"/>
      <c r="GBU367" s="163"/>
      <c r="GBV367" s="163"/>
      <c r="GBW367" s="163"/>
      <c r="GBX367" s="163"/>
      <c r="GBY367" s="163"/>
      <c r="GBZ367" s="163"/>
      <c r="GCA367" s="163"/>
      <c r="GCB367" s="163"/>
      <c r="GCC367" s="163"/>
      <c r="GCD367" s="163"/>
      <c r="GCE367" s="163"/>
      <c r="GCF367" s="163"/>
      <c r="GCG367" s="163"/>
      <c r="GCH367" s="163"/>
      <c r="GCI367" s="163"/>
      <c r="GCJ367" s="163"/>
      <c r="GCK367" s="163"/>
      <c r="GCL367" s="163"/>
      <c r="GCM367" s="163"/>
      <c r="GCN367" s="163"/>
      <c r="GCO367" s="163"/>
      <c r="GCP367" s="163"/>
      <c r="GCQ367" s="163"/>
      <c r="GCR367" s="163"/>
      <c r="GCS367" s="163"/>
      <c r="GCT367" s="163"/>
      <c r="GCU367" s="163"/>
      <c r="GCV367" s="163"/>
      <c r="GCW367" s="163"/>
      <c r="GCX367" s="163"/>
      <c r="GCY367" s="163"/>
      <c r="GCZ367" s="163"/>
      <c r="GDA367" s="163"/>
      <c r="GDB367" s="163"/>
      <c r="GDC367" s="163"/>
      <c r="GDD367" s="163"/>
      <c r="GDE367" s="163"/>
      <c r="GDF367" s="163"/>
      <c r="GDG367" s="163"/>
      <c r="GDH367" s="163"/>
      <c r="GDI367" s="163"/>
      <c r="GDJ367" s="163"/>
      <c r="GDK367" s="163"/>
      <c r="GDL367" s="163"/>
      <c r="GDM367" s="163"/>
      <c r="GDN367" s="163"/>
      <c r="GDO367" s="163"/>
      <c r="GDP367" s="163"/>
      <c r="GDQ367" s="163"/>
      <c r="GDR367" s="163"/>
      <c r="GDS367" s="163"/>
      <c r="GDT367" s="163"/>
      <c r="GDU367" s="163"/>
      <c r="GDV367" s="163"/>
      <c r="GDW367" s="163"/>
      <c r="GDX367" s="163"/>
      <c r="GDY367" s="163"/>
      <c r="GDZ367" s="163"/>
      <c r="GEA367" s="163"/>
      <c r="GEB367" s="163"/>
      <c r="GEC367" s="163"/>
      <c r="GED367" s="163"/>
      <c r="GEE367" s="163"/>
      <c r="GEF367" s="163"/>
      <c r="GEG367" s="163"/>
      <c r="GEH367" s="163"/>
      <c r="GEI367" s="163"/>
      <c r="GEJ367" s="163"/>
      <c r="GEK367" s="163"/>
      <c r="GEL367" s="163"/>
      <c r="GEM367" s="163"/>
      <c r="GEN367" s="163"/>
      <c r="GEO367" s="163"/>
      <c r="GEP367" s="163"/>
      <c r="GEQ367" s="163"/>
      <c r="GER367" s="163"/>
      <c r="GES367" s="163"/>
      <c r="GET367" s="163"/>
      <c r="GEU367" s="163"/>
      <c r="GEV367" s="163"/>
      <c r="GEW367" s="163"/>
      <c r="GEX367" s="163"/>
      <c r="GEY367" s="163"/>
      <c r="GEZ367" s="163"/>
      <c r="GFA367" s="163"/>
      <c r="GFB367" s="163"/>
      <c r="GFC367" s="163"/>
      <c r="GFD367" s="163"/>
      <c r="GFE367" s="163"/>
      <c r="GFF367" s="163"/>
      <c r="GFG367" s="163"/>
      <c r="GFH367" s="163"/>
      <c r="GFI367" s="163"/>
      <c r="GFJ367" s="163"/>
      <c r="GFK367" s="163"/>
      <c r="GFL367" s="163"/>
      <c r="GFM367" s="163"/>
      <c r="GFN367" s="163"/>
      <c r="GFO367" s="163"/>
      <c r="GFP367" s="163"/>
      <c r="GFQ367" s="163"/>
      <c r="GFR367" s="163"/>
      <c r="GFS367" s="163"/>
      <c r="GFT367" s="163"/>
      <c r="GFU367" s="163"/>
      <c r="GFV367" s="163"/>
      <c r="GFW367" s="163"/>
      <c r="GFX367" s="163"/>
      <c r="GFY367" s="163"/>
      <c r="GFZ367" s="163"/>
      <c r="GGA367" s="163"/>
      <c r="GGB367" s="163"/>
      <c r="GGC367" s="163"/>
      <c r="GGD367" s="163"/>
      <c r="GGE367" s="163"/>
      <c r="GGF367" s="163"/>
      <c r="GGG367" s="163"/>
      <c r="GGH367" s="163"/>
      <c r="GGI367" s="163"/>
      <c r="GGJ367" s="163"/>
      <c r="GGK367" s="163"/>
      <c r="GGL367" s="163"/>
      <c r="GGM367" s="163"/>
      <c r="GGN367" s="163"/>
      <c r="GGO367" s="163"/>
      <c r="GGP367" s="163"/>
      <c r="GGQ367" s="163"/>
      <c r="GGR367" s="163"/>
      <c r="GGS367" s="163"/>
      <c r="GGT367" s="163"/>
      <c r="GGU367" s="163"/>
      <c r="GGV367" s="163"/>
      <c r="GGW367" s="163"/>
      <c r="GGX367" s="163"/>
      <c r="GGY367" s="163"/>
      <c r="GGZ367" s="163"/>
      <c r="GHA367" s="163"/>
      <c r="GHB367" s="163"/>
      <c r="GHC367" s="163"/>
      <c r="GHD367" s="163"/>
      <c r="GHE367" s="163"/>
      <c r="GHF367" s="163"/>
      <c r="GHG367" s="163"/>
      <c r="GHH367" s="163"/>
      <c r="GHI367" s="163"/>
      <c r="GHJ367" s="163"/>
      <c r="GHK367" s="163"/>
      <c r="GHL367" s="163"/>
      <c r="GHM367" s="163"/>
      <c r="GHN367" s="163"/>
      <c r="GHO367" s="163"/>
      <c r="GHP367" s="163"/>
      <c r="GHQ367" s="163"/>
      <c r="GHR367" s="163"/>
      <c r="GHS367" s="163"/>
      <c r="GHT367" s="163"/>
      <c r="GHU367" s="163"/>
      <c r="GHV367" s="163"/>
      <c r="GHW367" s="163"/>
      <c r="GHX367" s="163"/>
      <c r="GHY367" s="163"/>
      <c r="GHZ367" s="163"/>
      <c r="GIA367" s="163"/>
      <c r="GIB367" s="163"/>
      <c r="GIC367" s="163"/>
      <c r="GID367" s="163"/>
      <c r="GIE367" s="163"/>
      <c r="GIF367" s="163"/>
      <c r="GIG367" s="163"/>
      <c r="GIH367" s="163"/>
      <c r="GII367" s="163"/>
      <c r="GIJ367" s="163"/>
      <c r="GIK367" s="163"/>
      <c r="GIL367" s="163"/>
      <c r="GIM367" s="163"/>
      <c r="GIN367" s="163"/>
      <c r="GIO367" s="163"/>
      <c r="GIP367" s="163"/>
      <c r="GIQ367" s="163"/>
      <c r="GIR367" s="163"/>
      <c r="GIS367" s="163"/>
      <c r="GIT367" s="163"/>
      <c r="GIU367" s="163"/>
      <c r="GIV367" s="163"/>
      <c r="GIW367" s="163"/>
      <c r="GIX367" s="163"/>
      <c r="GIY367" s="163"/>
      <c r="GIZ367" s="163"/>
      <c r="GJA367" s="163"/>
      <c r="GJB367" s="163"/>
      <c r="GJC367" s="163"/>
      <c r="GJD367" s="163"/>
      <c r="GJE367" s="163"/>
      <c r="GJF367" s="163"/>
      <c r="GJG367" s="163"/>
      <c r="GJH367" s="163"/>
      <c r="GJI367" s="163"/>
      <c r="GJJ367" s="163"/>
      <c r="GJK367" s="163"/>
      <c r="GJL367" s="163"/>
      <c r="GJM367" s="163"/>
      <c r="GJN367" s="163"/>
      <c r="GJO367" s="163"/>
      <c r="GJP367" s="163"/>
      <c r="GJQ367" s="163"/>
      <c r="GJR367" s="163"/>
      <c r="GJS367" s="163"/>
      <c r="GJT367" s="163"/>
      <c r="GJU367" s="163"/>
      <c r="GJV367" s="163"/>
      <c r="GJW367" s="163"/>
      <c r="GJX367" s="163"/>
      <c r="GJY367" s="163"/>
      <c r="GJZ367" s="163"/>
      <c r="GKA367" s="163"/>
      <c r="GKB367" s="163"/>
      <c r="GKC367" s="163"/>
      <c r="GKD367" s="163"/>
      <c r="GKE367" s="163"/>
      <c r="GKF367" s="163"/>
      <c r="GKG367" s="163"/>
      <c r="GKH367" s="163"/>
      <c r="GKI367" s="163"/>
      <c r="GKJ367" s="163"/>
      <c r="GKK367" s="163"/>
      <c r="GKL367" s="163"/>
      <c r="GKM367" s="163"/>
      <c r="GKN367" s="163"/>
      <c r="GKO367" s="163"/>
      <c r="GKP367" s="163"/>
      <c r="GKQ367" s="163"/>
      <c r="GKR367" s="163"/>
      <c r="GKS367" s="163"/>
      <c r="GKT367" s="163"/>
      <c r="GKU367" s="163"/>
      <c r="GKV367" s="163"/>
      <c r="GKW367" s="163"/>
      <c r="GKX367" s="163"/>
      <c r="GKY367" s="163"/>
      <c r="GKZ367" s="163"/>
      <c r="GLA367" s="163"/>
      <c r="GLB367" s="163"/>
      <c r="GLC367" s="163"/>
      <c r="GLD367" s="163"/>
      <c r="GLE367" s="163"/>
      <c r="GLF367" s="163"/>
      <c r="GLG367" s="163"/>
      <c r="GLH367" s="163"/>
      <c r="GLI367" s="163"/>
      <c r="GLJ367" s="163"/>
      <c r="GLK367" s="163"/>
      <c r="GLL367" s="163"/>
      <c r="GLM367" s="163"/>
      <c r="GLN367" s="163"/>
      <c r="GLO367" s="163"/>
      <c r="GLP367" s="163"/>
      <c r="GLQ367" s="163"/>
      <c r="GLR367" s="163"/>
      <c r="GLS367" s="163"/>
      <c r="GLT367" s="163"/>
      <c r="GLU367" s="163"/>
      <c r="GLV367" s="163"/>
      <c r="GLW367" s="163"/>
      <c r="GLX367" s="163"/>
      <c r="GLY367" s="163"/>
      <c r="GLZ367" s="163"/>
      <c r="GMA367" s="163"/>
      <c r="GMB367" s="163"/>
      <c r="GMC367" s="163"/>
      <c r="GMD367" s="163"/>
      <c r="GME367" s="163"/>
      <c r="GMF367" s="163"/>
      <c r="GMG367" s="163"/>
      <c r="GMH367" s="163"/>
      <c r="GMI367" s="163"/>
      <c r="GMJ367" s="163"/>
      <c r="GMK367" s="163"/>
      <c r="GML367" s="163"/>
      <c r="GMM367" s="163"/>
      <c r="GMN367" s="163"/>
      <c r="GMO367" s="163"/>
      <c r="GMP367" s="163"/>
      <c r="GMQ367" s="163"/>
      <c r="GMR367" s="163"/>
      <c r="GMS367" s="163"/>
      <c r="GMT367" s="163"/>
      <c r="GMU367" s="163"/>
      <c r="GMV367" s="163"/>
      <c r="GMW367" s="163"/>
      <c r="GMX367" s="163"/>
      <c r="GMY367" s="163"/>
      <c r="GMZ367" s="163"/>
      <c r="GNA367" s="163"/>
      <c r="GNB367" s="163"/>
      <c r="GNC367" s="163"/>
      <c r="GND367" s="163"/>
      <c r="GNE367" s="163"/>
      <c r="GNF367" s="163"/>
      <c r="GNG367" s="163"/>
      <c r="GNH367" s="163"/>
      <c r="GNI367" s="163"/>
      <c r="GNJ367" s="163"/>
      <c r="GNK367" s="163"/>
      <c r="GNL367" s="163"/>
      <c r="GNM367" s="163"/>
      <c r="GNN367" s="163"/>
      <c r="GNO367" s="163"/>
      <c r="GNP367" s="163"/>
      <c r="GNQ367" s="163"/>
      <c r="GNR367" s="163"/>
      <c r="GNS367" s="163"/>
      <c r="GNT367" s="163"/>
      <c r="GNU367" s="163"/>
      <c r="GNV367" s="163"/>
      <c r="GNW367" s="163"/>
      <c r="GNX367" s="163"/>
      <c r="GNY367" s="163"/>
      <c r="GNZ367" s="163"/>
      <c r="GOA367" s="163"/>
      <c r="GOB367" s="163"/>
      <c r="GOC367" s="163"/>
      <c r="GOD367" s="163"/>
      <c r="GOE367" s="163"/>
      <c r="GOF367" s="163"/>
      <c r="GOG367" s="163"/>
      <c r="GOH367" s="163"/>
      <c r="GOI367" s="163"/>
      <c r="GOJ367" s="163"/>
      <c r="GOK367" s="163"/>
      <c r="GOL367" s="163"/>
      <c r="GOM367" s="163"/>
      <c r="GON367" s="163"/>
      <c r="GOO367" s="163"/>
      <c r="GOP367" s="163"/>
      <c r="GOQ367" s="163"/>
      <c r="GOR367" s="163"/>
      <c r="GOS367" s="163"/>
      <c r="GOT367" s="163"/>
      <c r="GOU367" s="163"/>
      <c r="GOV367" s="163"/>
      <c r="GOW367" s="163"/>
      <c r="GOX367" s="163"/>
      <c r="GOY367" s="163"/>
      <c r="GOZ367" s="163"/>
      <c r="GPA367" s="163"/>
      <c r="GPB367" s="163"/>
      <c r="GPC367" s="163"/>
      <c r="GPD367" s="163"/>
      <c r="GPE367" s="163"/>
      <c r="GPF367" s="163"/>
      <c r="GPG367" s="163"/>
      <c r="GPH367" s="163"/>
      <c r="GPI367" s="163"/>
      <c r="GPJ367" s="163"/>
      <c r="GPK367" s="163"/>
      <c r="GPL367" s="163"/>
      <c r="GPM367" s="163"/>
      <c r="GPN367" s="163"/>
      <c r="GPO367" s="163"/>
      <c r="GPP367" s="163"/>
      <c r="GPQ367" s="163"/>
      <c r="GPR367" s="163"/>
      <c r="GPS367" s="163"/>
      <c r="GPT367" s="163"/>
      <c r="GPU367" s="163"/>
      <c r="GPV367" s="163"/>
      <c r="GPW367" s="163"/>
      <c r="GPX367" s="163"/>
      <c r="GPY367" s="163"/>
      <c r="GPZ367" s="163"/>
      <c r="GQA367" s="163"/>
      <c r="GQB367" s="163"/>
      <c r="GQC367" s="163"/>
      <c r="GQD367" s="163"/>
      <c r="GQE367" s="163"/>
      <c r="GQF367" s="163"/>
      <c r="GQG367" s="163"/>
      <c r="GQH367" s="163"/>
      <c r="GQI367" s="163"/>
      <c r="GQJ367" s="163"/>
      <c r="GQK367" s="163"/>
      <c r="GQL367" s="163"/>
      <c r="GQM367" s="163"/>
      <c r="GQN367" s="163"/>
      <c r="GQO367" s="163"/>
      <c r="GQP367" s="163"/>
      <c r="GQQ367" s="163"/>
      <c r="GQR367" s="163"/>
      <c r="GQS367" s="163"/>
      <c r="GQT367" s="163"/>
      <c r="GQU367" s="163"/>
      <c r="GQV367" s="163"/>
      <c r="GQW367" s="163"/>
      <c r="GQX367" s="163"/>
      <c r="GQY367" s="163"/>
      <c r="GQZ367" s="163"/>
      <c r="GRA367" s="163"/>
      <c r="GRB367" s="163"/>
      <c r="GRC367" s="163"/>
      <c r="GRD367" s="163"/>
      <c r="GRE367" s="163"/>
      <c r="GRF367" s="163"/>
      <c r="GRG367" s="163"/>
      <c r="GRH367" s="163"/>
      <c r="GRI367" s="163"/>
      <c r="GRJ367" s="163"/>
      <c r="GRK367" s="163"/>
      <c r="GRL367" s="163"/>
      <c r="GRM367" s="163"/>
      <c r="GRN367" s="163"/>
      <c r="GRO367" s="163"/>
      <c r="GRP367" s="163"/>
      <c r="GRQ367" s="163"/>
      <c r="GRR367" s="163"/>
      <c r="GRS367" s="163"/>
      <c r="GRT367" s="163"/>
      <c r="GRU367" s="163"/>
      <c r="GRV367" s="163"/>
      <c r="GRW367" s="163"/>
      <c r="GRX367" s="163"/>
      <c r="GRY367" s="163"/>
      <c r="GRZ367" s="163"/>
      <c r="GSA367" s="163"/>
      <c r="GSB367" s="163"/>
      <c r="GSC367" s="163"/>
      <c r="GSD367" s="163"/>
      <c r="GSE367" s="163"/>
      <c r="GSF367" s="163"/>
      <c r="GSG367" s="163"/>
      <c r="GSH367" s="163"/>
      <c r="GSI367" s="163"/>
      <c r="GSJ367" s="163"/>
      <c r="GSK367" s="163"/>
      <c r="GSL367" s="163"/>
      <c r="GSM367" s="163"/>
      <c r="GSN367" s="163"/>
      <c r="GSO367" s="163"/>
      <c r="GSP367" s="163"/>
      <c r="GSQ367" s="163"/>
      <c r="GSR367" s="163"/>
      <c r="GSS367" s="163"/>
      <c r="GST367" s="163"/>
      <c r="GSU367" s="163"/>
      <c r="GSV367" s="163"/>
      <c r="GSW367" s="163"/>
      <c r="GSX367" s="163"/>
      <c r="GSY367" s="163"/>
      <c r="GSZ367" s="163"/>
      <c r="GTA367" s="163"/>
      <c r="GTB367" s="163"/>
      <c r="GTC367" s="163"/>
      <c r="GTD367" s="163"/>
      <c r="GTE367" s="163"/>
      <c r="GTF367" s="163"/>
      <c r="GTG367" s="163"/>
      <c r="GTH367" s="163"/>
      <c r="GTI367" s="163"/>
      <c r="GTJ367" s="163"/>
      <c r="GTK367" s="163"/>
      <c r="GTL367" s="163"/>
      <c r="GTM367" s="163"/>
      <c r="GTN367" s="163"/>
      <c r="GTO367" s="163"/>
      <c r="GTP367" s="163"/>
      <c r="GTQ367" s="163"/>
      <c r="GTR367" s="163"/>
      <c r="GTS367" s="163"/>
      <c r="GTT367" s="163"/>
      <c r="GTU367" s="163"/>
      <c r="GTV367" s="163"/>
      <c r="GTW367" s="163"/>
      <c r="GTX367" s="163"/>
      <c r="GTY367" s="163"/>
      <c r="GTZ367" s="163"/>
      <c r="GUA367" s="163"/>
      <c r="GUB367" s="163"/>
      <c r="GUC367" s="163"/>
      <c r="GUD367" s="163"/>
      <c r="GUE367" s="163"/>
      <c r="GUF367" s="163"/>
      <c r="GUG367" s="163"/>
      <c r="GUH367" s="163"/>
      <c r="GUI367" s="163"/>
      <c r="GUJ367" s="163"/>
      <c r="GUK367" s="163"/>
      <c r="GUL367" s="163"/>
      <c r="GUM367" s="163"/>
      <c r="GUN367" s="163"/>
      <c r="GUO367" s="163"/>
      <c r="GUP367" s="163"/>
      <c r="GUQ367" s="163"/>
      <c r="GUR367" s="163"/>
      <c r="GUS367" s="163"/>
      <c r="GUT367" s="163"/>
      <c r="GUU367" s="163"/>
      <c r="GUV367" s="163"/>
      <c r="GUW367" s="163"/>
      <c r="GUX367" s="163"/>
      <c r="GUY367" s="163"/>
      <c r="GUZ367" s="163"/>
      <c r="GVA367" s="163"/>
      <c r="GVB367" s="163"/>
      <c r="GVC367" s="163"/>
      <c r="GVD367" s="163"/>
      <c r="GVE367" s="163"/>
      <c r="GVF367" s="163"/>
      <c r="GVG367" s="163"/>
      <c r="GVH367" s="163"/>
      <c r="GVI367" s="163"/>
      <c r="GVJ367" s="163"/>
      <c r="GVK367" s="163"/>
      <c r="GVL367" s="163"/>
      <c r="GVM367" s="163"/>
      <c r="GVN367" s="163"/>
      <c r="GVO367" s="163"/>
      <c r="GVP367" s="163"/>
      <c r="GVQ367" s="163"/>
      <c r="GVR367" s="163"/>
      <c r="GVS367" s="163"/>
      <c r="GVT367" s="163"/>
      <c r="GVU367" s="163"/>
      <c r="GVV367" s="163"/>
      <c r="GVW367" s="163"/>
      <c r="GVX367" s="163"/>
      <c r="GVY367" s="163"/>
      <c r="GVZ367" s="163"/>
      <c r="GWA367" s="163"/>
      <c r="GWB367" s="163"/>
      <c r="GWC367" s="163"/>
      <c r="GWD367" s="163"/>
      <c r="GWE367" s="163"/>
      <c r="GWF367" s="163"/>
      <c r="GWG367" s="163"/>
      <c r="GWH367" s="163"/>
      <c r="GWI367" s="163"/>
      <c r="GWJ367" s="163"/>
      <c r="GWK367" s="163"/>
      <c r="GWL367" s="163"/>
      <c r="GWM367" s="163"/>
      <c r="GWN367" s="163"/>
      <c r="GWO367" s="163"/>
      <c r="GWP367" s="163"/>
      <c r="GWQ367" s="163"/>
      <c r="GWR367" s="163"/>
      <c r="GWS367" s="163"/>
      <c r="GWT367" s="163"/>
      <c r="GWU367" s="163"/>
      <c r="GWV367" s="163"/>
      <c r="GWW367" s="163"/>
      <c r="GWX367" s="163"/>
      <c r="GWY367" s="163"/>
      <c r="GWZ367" s="163"/>
      <c r="GXA367" s="163"/>
      <c r="GXB367" s="163"/>
      <c r="GXC367" s="163"/>
      <c r="GXD367" s="163"/>
      <c r="GXE367" s="163"/>
      <c r="GXF367" s="163"/>
      <c r="GXG367" s="163"/>
      <c r="GXH367" s="163"/>
      <c r="GXI367" s="163"/>
      <c r="GXJ367" s="163"/>
      <c r="GXK367" s="163"/>
      <c r="GXL367" s="163"/>
      <c r="GXM367" s="163"/>
      <c r="GXN367" s="163"/>
      <c r="GXO367" s="163"/>
      <c r="GXP367" s="163"/>
      <c r="GXQ367" s="163"/>
      <c r="GXR367" s="163"/>
      <c r="GXS367" s="163"/>
      <c r="GXT367" s="163"/>
      <c r="GXU367" s="163"/>
      <c r="GXV367" s="163"/>
      <c r="GXW367" s="163"/>
      <c r="GXX367" s="163"/>
      <c r="GXY367" s="163"/>
      <c r="GXZ367" s="163"/>
      <c r="GYA367" s="163"/>
      <c r="GYB367" s="163"/>
      <c r="GYC367" s="163"/>
      <c r="GYD367" s="163"/>
      <c r="GYE367" s="163"/>
      <c r="GYF367" s="163"/>
      <c r="GYG367" s="163"/>
      <c r="GYH367" s="163"/>
      <c r="GYI367" s="163"/>
      <c r="GYJ367" s="163"/>
      <c r="GYK367" s="163"/>
      <c r="GYL367" s="163"/>
      <c r="GYM367" s="163"/>
      <c r="GYN367" s="163"/>
      <c r="GYO367" s="163"/>
      <c r="GYP367" s="163"/>
      <c r="GYQ367" s="163"/>
      <c r="GYR367" s="163"/>
      <c r="GYS367" s="163"/>
      <c r="GYT367" s="163"/>
      <c r="GYU367" s="163"/>
      <c r="GYV367" s="163"/>
      <c r="GYW367" s="163"/>
      <c r="GYX367" s="163"/>
      <c r="GYY367" s="163"/>
      <c r="GYZ367" s="163"/>
      <c r="GZA367" s="163"/>
      <c r="GZB367" s="163"/>
      <c r="GZC367" s="163"/>
      <c r="GZD367" s="163"/>
      <c r="GZE367" s="163"/>
      <c r="GZF367" s="163"/>
      <c r="GZG367" s="163"/>
      <c r="GZH367" s="163"/>
      <c r="GZI367" s="163"/>
      <c r="GZJ367" s="163"/>
      <c r="GZK367" s="163"/>
      <c r="GZL367" s="163"/>
      <c r="GZM367" s="163"/>
      <c r="GZN367" s="163"/>
      <c r="GZO367" s="163"/>
      <c r="GZP367" s="163"/>
      <c r="GZQ367" s="163"/>
      <c r="GZR367" s="163"/>
      <c r="GZS367" s="163"/>
      <c r="GZT367" s="163"/>
      <c r="GZU367" s="163"/>
      <c r="GZV367" s="163"/>
      <c r="GZW367" s="163"/>
      <c r="GZX367" s="163"/>
      <c r="GZY367" s="163"/>
      <c r="GZZ367" s="163"/>
      <c r="HAA367" s="163"/>
      <c r="HAB367" s="163"/>
      <c r="HAC367" s="163"/>
      <c r="HAD367" s="163"/>
      <c r="HAE367" s="163"/>
      <c r="HAF367" s="163"/>
      <c r="HAG367" s="163"/>
      <c r="HAH367" s="163"/>
      <c r="HAI367" s="163"/>
      <c r="HAJ367" s="163"/>
      <c r="HAK367" s="163"/>
      <c r="HAL367" s="163"/>
      <c r="HAM367" s="163"/>
      <c r="HAN367" s="163"/>
      <c r="HAO367" s="163"/>
      <c r="HAP367" s="163"/>
      <c r="HAQ367" s="163"/>
      <c r="HAR367" s="163"/>
      <c r="HAS367" s="163"/>
      <c r="HAT367" s="163"/>
      <c r="HAU367" s="163"/>
      <c r="HAV367" s="163"/>
      <c r="HAW367" s="163"/>
      <c r="HAX367" s="163"/>
      <c r="HAY367" s="163"/>
      <c r="HAZ367" s="163"/>
      <c r="HBA367" s="163"/>
      <c r="HBB367" s="163"/>
      <c r="HBC367" s="163"/>
      <c r="HBD367" s="163"/>
      <c r="HBE367" s="163"/>
      <c r="HBF367" s="163"/>
      <c r="HBG367" s="163"/>
      <c r="HBH367" s="163"/>
      <c r="HBI367" s="163"/>
      <c r="HBJ367" s="163"/>
      <c r="HBK367" s="163"/>
      <c r="HBL367" s="163"/>
      <c r="HBM367" s="163"/>
      <c r="HBN367" s="163"/>
      <c r="HBO367" s="163"/>
      <c r="HBP367" s="163"/>
      <c r="HBQ367" s="163"/>
      <c r="HBR367" s="163"/>
      <c r="HBS367" s="163"/>
      <c r="HBT367" s="163"/>
      <c r="HBU367" s="163"/>
      <c r="HBV367" s="163"/>
      <c r="HBW367" s="163"/>
      <c r="HBX367" s="163"/>
      <c r="HBY367" s="163"/>
      <c r="HBZ367" s="163"/>
      <c r="HCA367" s="163"/>
      <c r="HCB367" s="163"/>
      <c r="HCC367" s="163"/>
      <c r="HCD367" s="163"/>
      <c r="HCE367" s="163"/>
      <c r="HCF367" s="163"/>
      <c r="HCG367" s="163"/>
      <c r="HCH367" s="163"/>
      <c r="HCI367" s="163"/>
      <c r="HCJ367" s="163"/>
      <c r="HCK367" s="163"/>
      <c r="HCL367" s="163"/>
      <c r="HCM367" s="163"/>
      <c r="HCN367" s="163"/>
      <c r="HCO367" s="163"/>
      <c r="HCP367" s="163"/>
      <c r="HCQ367" s="163"/>
      <c r="HCR367" s="163"/>
      <c r="HCS367" s="163"/>
      <c r="HCT367" s="163"/>
      <c r="HCU367" s="163"/>
      <c r="HCV367" s="163"/>
      <c r="HCW367" s="163"/>
      <c r="HCX367" s="163"/>
      <c r="HCY367" s="163"/>
      <c r="HCZ367" s="163"/>
      <c r="HDA367" s="163"/>
      <c r="HDB367" s="163"/>
      <c r="HDC367" s="163"/>
      <c r="HDD367" s="163"/>
      <c r="HDE367" s="163"/>
      <c r="HDF367" s="163"/>
      <c r="HDG367" s="163"/>
      <c r="HDH367" s="163"/>
      <c r="HDI367" s="163"/>
      <c r="HDJ367" s="163"/>
      <c r="HDK367" s="163"/>
      <c r="HDL367" s="163"/>
      <c r="HDM367" s="163"/>
      <c r="HDN367" s="163"/>
      <c r="HDO367" s="163"/>
      <c r="HDP367" s="163"/>
      <c r="HDQ367" s="163"/>
      <c r="HDR367" s="163"/>
      <c r="HDS367" s="163"/>
      <c r="HDT367" s="163"/>
      <c r="HDU367" s="163"/>
      <c r="HDV367" s="163"/>
      <c r="HDW367" s="163"/>
      <c r="HDX367" s="163"/>
      <c r="HDY367" s="163"/>
      <c r="HDZ367" s="163"/>
      <c r="HEA367" s="163"/>
      <c r="HEB367" s="163"/>
      <c r="HEC367" s="163"/>
      <c r="HED367" s="163"/>
      <c r="HEE367" s="163"/>
      <c r="HEF367" s="163"/>
      <c r="HEG367" s="163"/>
      <c r="HEH367" s="163"/>
      <c r="HEI367" s="163"/>
      <c r="HEJ367" s="163"/>
      <c r="HEK367" s="163"/>
      <c r="HEL367" s="163"/>
      <c r="HEM367" s="163"/>
      <c r="HEN367" s="163"/>
      <c r="HEO367" s="163"/>
      <c r="HEP367" s="163"/>
      <c r="HEQ367" s="163"/>
      <c r="HER367" s="163"/>
      <c r="HES367" s="163"/>
      <c r="HET367" s="163"/>
      <c r="HEU367" s="163"/>
      <c r="HEV367" s="163"/>
      <c r="HEW367" s="163"/>
      <c r="HEX367" s="163"/>
      <c r="HEY367" s="163"/>
      <c r="HEZ367" s="163"/>
      <c r="HFA367" s="163"/>
      <c r="HFB367" s="163"/>
      <c r="HFC367" s="163"/>
      <c r="HFD367" s="163"/>
      <c r="HFE367" s="163"/>
      <c r="HFF367" s="163"/>
      <c r="HFG367" s="163"/>
      <c r="HFH367" s="163"/>
      <c r="HFI367" s="163"/>
      <c r="HFJ367" s="163"/>
      <c r="HFK367" s="163"/>
      <c r="HFL367" s="163"/>
      <c r="HFM367" s="163"/>
      <c r="HFN367" s="163"/>
      <c r="HFO367" s="163"/>
      <c r="HFP367" s="163"/>
      <c r="HFQ367" s="163"/>
      <c r="HFR367" s="163"/>
      <c r="HFS367" s="163"/>
      <c r="HFT367" s="163"/>
      <c r="HFU367" s="163"/>
      <c r="HFV367" s="163"/>
      <c r="HFW367" s="163"/>
      <c r="HFX367" s="163"/>
      <c r="HFY367" s="163"/>
      <c r="HFZ367" s="163"/>
      <c r="HGA367" s="163"/>
      <c r="HGB367" s="163"/>
      <c r="HGC367" s="163"/>
      <c r="HGD367" s="163"/>
      <c r="HGE367" s="163"/>
      <c r="HGF367" s="163"/>
      <c r="HGG367" s="163"/>
      <c r="HGH367" s="163"/>
      <c r="HGI367" s="163"/>
      <c r="HGJ367" s="163"/>
      <c r="HGK367" s="163"/>
      <c r="HGL367" s="163"/>
      <c r="HGM367" s="163"/>
      <c r="HGN367" s="163"/>
      <c r="HGO367" s="163"/>
      <c r="HGP367" s="163"/>
      <c r="HGQ367" s="163"/>
      <c r="HGR367" s="163"/>
      <c r="HGS367" s="163"/>
      <c r="HGT367" s="163"/>
      <c r="HGU367" s="163"/>
      <c r="HGV367" s="163"/>
      <c r="HGW367" s="163"/>
      <c r="HGX367" s="163"/>
      <c r="HGY367" s="163"/>
      <c r="HGZ367" s="163"/>
      <c r="HHA367" s="163"/>
      <c r="HHB367" s="163"/>
      <c r="HHC367" s="163"/>
      <c r="HHD367" s="163"/>
      <c r="HHE367" s="163"/>
      <c r="HHF367" s="163"/>
      <c r="HHG367" s="163"/>
      <c r="HHH367" s="163"/>
      <c r="HHI367" s="163"/>
      <c r="HHJ367" s="163"/>
      <c r="HHK367" s="163"/>
      <c r="HHL367" s="163"/>
      <c r="HHM367" s="163"/>
      <c r="HHN367" s="163"/>
      <c r="HHO367" s="163"/>
      <c r="HHP367" s="163"/>
      <c r="HHQ367" s="163"/>
      <c r="HHR367" s="163"/>
      <c r="HHS367" s="163"/>
      <c r="HHT367" s="163"/>
      <c r="HHU367" s="163"/>
      <c r="HHV367" s="163"/>
      <c r="HHW367" s="163"/>
      <c r="HHX367" s="163"/>
      <c r="HHY367" s="163"/>
      <c r="HHZ367" s="163"/>
      <c r="HIA367" s="163"/>
      <c r="HIB367" s="163"/>
      <c r="HIC367" s="163"/>
      <c r="HID367" s="163"/>
      <c r="HIE367" s="163"/>
      <c r="HIF367" s="163"/>
      <c r="HIG367" s="163"/>
      <c r="HIH367" s="163"/>
      <c r="HII367" s="163"/>
      <c r="HIJ367" s="163"/>
      <c r="HIK367" s="163"/>
      <c r="HIL367" s="163"/>
      <c r="HIM367" s="163"/>
      <c r="HIN367" s="163"/>
      <c r="HIO367" s="163"/>
      <c r="HIP367" s="163"/>
      <c r="HIQ367" s="163"/>
      <c r="HIR367" s="163"/>
      <c r="HIS367" s="163"/>
      <c r="HIT367" s="163"/>
      <c r="HIU367" s="163"/>
      <c r="HIV367" s="163"/>
      <c r="HIW367" s="163"/>
      <c r="HIX367" s="163"/>
      <c r="HIY367" s="163"/>
      <c r="HIZ367" s="163"/>
      <c r="HJA367" s="163"/>
      <c r="HJB367" s="163"/>
      <c r="HJC367" s="163"/>
      <c r="HJD367" s="163"/>
      <c r="HJE367" s="163"/>
      <c r="HJF367" s="163"/>
      <c r="HJG367" s="163"/>
      <c r="HJH367" s="163"/>
      <c r="HJI367" s="163"/>
      <c r="HJJ367" s="163"/>
      <c r="HJK367" s="163"/>
      <c r="HJL367" s="163"/>
      <c r="HJM367" s="163"/>
      <c r="HJN367" s="163"/>
      <c r="HJO367" s="163"/>
      <c r="HJP367" s="163"/>
      <c r="HJQ367" s="163"/>
      <c r="HJR367" s="163"/>
      <c r="HJS367" s="163"/>
      <c r="HJT367" s="163"/>
      <c r="HJU367" s="163"/>
      <c r="HJV367" s="163"/>
      <c r="HJW367" s="163"/>
      <c r="HJX367" s="163"/>
      <c r="HJY367" s="163"/>
      <c r="HJZ367" s="163"/>
      <c r="HKA367" s="163"/>
      <c r="HKB367" s="163"/>
      <c r="HKC367" s="163"/>
      <c r="HKD367" s="163"/>
      <c r="HKE367" s="163"/>
      <c r="HKF367" s="163"/>
      <c r="HKG367" s="163"/>
      <c r="HKH367" s="163"/>
      <c r="HKI367" s="163"/>
      <c r="HKJ367" s="163"/>
      <c r="HKK367" s="163"/>
      <c r="HKL367" s="163"/>
      <c r="HKM367" s="163"/>
      <c r="HKN367" s="163"/>
      <c r="HKO367" s="163"/>
      <c r="HKP367" s="163"/>
      <c r="HKQ367" s="163"/>
      <c r="HKR367" s="163"/>
      <c r="HKS367" s="163"/>
      <c r="HKT367" s="163"/>
      <c r="HKU367" s="163"/>
      <c r="HKV367" s="163"/>
      <c r="HKW367" s="163"/>
      <c r="HKX367" s="163"/>
      <c r="HKY367" s="163"/>
      <c r="HKZ367" s="163"/>
      <c r="HLA367" s="163"/>
      <c r="HLB367" s="163"/>
      <c r="HLC367" s="163"/>
      <c r="HLD367" s="163"/>
      <c r="HLE367" s="163"/>
      <c r="HLF367" s="163"/>
      <c r="HLG367" s="163"/>
      <c r="HLH367" s="163"/>
      <c r="HLI367" s="163"/>
      <c r="HLJ367" s="163"/>
      <c r="HLK367" s="163"/>
      <c r="HLL367" s="163"/>
      <c r="HLM367" s="163"/>
      <c r="HLN367" s="163"/>
      <c r="HLO367" s="163"/>
      <c r="HLP367" s="163"/>
      <c r="HLQ367" s="163"/>
      <c r="HLR367" s="163"/>
      <c r="HLS367" s="163"/>
      <c r="HLT367" s="163"/>
      <c r="HLU367" s="163"/>
      <c r="HLV367" s="163"/>
      <c r="HLW367" s="163"/>
      <c r="HLX367" s="163"/>
      <c r="HLY367" s="163"/>
      <c r="HLZ367" s="163"/>
      <c r="HMA367" s="163"/>
      <c r="HMB367" s="163"/>
      <c r="HMC367" s="163"/>
      <c r="HMD367" s="163"/>
      <c r="HME367" s="163"/>
      <c r="HMF367" s="163"/>
      <c r="HMG367" s="163"/>
      <c r="HMH367" s="163"/>
      <c r="HMI367" s="163"/>
      <c r="HMJ367" s="163"/>
      <c r="HMK367" s="163"/>
      <c r="HML367" s="163"/>
      <c r="HMM367" s="163"/>
      <c r="HMN367" s="163"/>
      <c r="HMO367" s="163"/>
      <c r="HMP367" s="163"/>
      <c r="HMQ367" s="163"/>
      <c r="HMR367" s="163"/>
      <c r="HMS367" s="163"/>
      <c r="HMT367" s="163"/>
      <c r="HMU367" s="163"/>
      <c r="HMV367" s="163"/>
      <c r="HMW367" s="163"/>
      <c r="HMX367" s="163"/>
      <c r="HMY367" s="163"/>
      <c r="HMZ367" s="163"/>
      <c r="HNA367" s="163"/>
      <c r="HNB367" s="163"/>
      <c r="HNC367" s="163"/>
      <c r="HND367" s="163"/>
      <c r="HNE367" s="163"/>
      <c r="HNF367" s="163"/>
      <c r="HNG367" s="163"/>
      <c r="HNH367" s="163"/>
      <c r="HNI367" s="163"/>
      <c r="HNJ367" s="163"/>
      <c r="HNK367" s="163"/>
      <c r="HNL367" s="163"/>
      <c r="HNM367" s="163"/>
      <c r="HNN367" s="163"/>
      <c r="HNO367" s="163"/>
      <c r="HNP367" s="163"/>
      <c r="HNQ367" s="163"/>
      <c r="HNR367" s="163"/>
      <c r="HNS367" s="163"/>
      <c r="HNT367" s="163"/>
      <c r="HNU367" s="163"/>
      <c r="HNV367" s="163"/>
      <c r="HNW367" s="163"/>
      <c r="HNX367" s="163"/>
      <c r="HNY367" s="163"/>
      <c r="HNZ367" s="163"/>
      <c r="HOA367" s="163"/>
      <c r="HOB367" s="163"/>
      <c r="HOC367" s="163"/>
      <c r="HOD367" s="163"/>
      <c r="HOE367" s="163"/>
      <c r="HOF367" s="163"/>
      <c r="HOG367" s="163"/>
      <c r="HOH367" s="163"/>
      <c r="HOI367" s="163"/>
      <c r="HOJ367" s="163"/>
      <c r="HOK367" s="163"/>
      <c r="HOL367" s="163"/>
      <c r="HOM367" s="163"/>
      <c r="HON367" s="163"/>
      <c r="HOO367" s="163"/>
      <c r="HOP367" s="163"/>
      <c r="HOQ367" s="163"/>
      <c r="HOR367" s="163"/>
      <c r="HOS367" s="163"/>
      <c r="HOT367" s="163"/>
      <c r="HOU367" s="163"/>
      <c r="HOV367" s="163"/>
      <c r="HOW367" s="163"/>
      <c r="HOX367" s="163"/>
      <c r="HOY367" s="163"/>
      <c r="HOZ367" s="163"/>
      <c r="HPA367" s="163"/>
      <c r="HPB367" s="163"/>
      <c r="HPC367" s="163"/>
      <c r="HPD367" s="163"/>
      <c r="HPE367" s="163"/>
      <c r="HPF367" s="163"/>
      <c r="HPG367" s="163"/>
      <c r="HPH367" s="163"/>
      <c r="HPI367" s="163"/>
      <c r="HPJ367" s="163"/>
      <c r="HPK367" s="163"/>
      <c r="HPL367" s="163"/>
      <c r="HPM367" s="163"/>
      <c r="HPN367" s="163"/>
      <c r="HPO367" s="163"/>
      <c r="HPP367" s="163"/>
      <c r="HPQ367" s="163"/>
      <c r="HPR367" s="163"/>
      <c r="HPS367" s="163"/>
      <c r="HPT367" s="163"/>
      <c r="HPU367" s="163"/>
      <c r="HPV367" s="163"/>
      <c r="HPW367" s="163"/>
      <c r="HPX367" s="163"/>
      <c r="HPY367" s="163"/>
      <c r="HPZ367" s="163"/>
      <c r="HQA367" s="163"/>
      <c r="HQB367" s="163"/>
      <c r="HQC367" s="163"/>
      <c r="HQD367" s="163"/>
      <c r="HQE367" s="163"/>
      <c r="HQF367" s="163"/>
      <c r="HQG367" s="163"/>
      <c r="HQH367" s="163"/>
      <c r="HQI367" s="163"/>
      <c r="HQJ367" s="163"/>
      <c r="HQK367" s="163"/>
      <c r="HQL367" s="163"/>
      <c r="HQM367" s="163"/>
      <c r="HQN367" s="163"/>
      <c r="HQO367" s="163"/>
      <c r="HQP367" s="163"/>
      <c r="HQQ367" s="163"/>
      <c r="HQR367" s="163"/>
      <c r="HQS367" s="163"/>
      <c r="HQT367" s="163"/>
      <c r="HQU367" s="163"/>
      <c r="HQV367" s="163"/>
      <c r="HQW367" s="163"/>
      <c r="HQX367" s="163"/>
      <c r="HQY367" s="163"/>
      <c r="HQZ367" s="163"/>
      <c r="HRA367" s="163"/>
      <c r="HRB367" s="163"/>
      <c r="HRC367" s="163"/>
      <c r="HRD367" s="163"/>
      <c r="HRE367" s="163"/>
      <c r="HRF367" s="163"/>
      <c r="HRG367" s="163"/>
      <c r="HRH367" s="163"/>
      <c r="HRI367" s="163"/>
      <c r="HRJ367" s="163"/>
      <c r="HRK367" s="163"/>
      <c r="HRL367" s="163"/>
      <c r="HRM367" s="163"/>
      <c r="HRN367" s="163"/>
      <c r="HRO367" s="163"/>
      <c r="HRP367" s="163"/>
      <c r="HRQ367" s="163"/>
      <c r="HRR367" s="163"/>
      <c r="HRS367" s="163"/>
      <c r="HRT367" s="163"/>
      <c r="HRU367" s="163"/>
      <c r="HRV367" s="163"/>
      <c r="HRW367" s="163"/>
      <c r="HRX367" s="163"/>
      <c r="HRY367" s="163"/>
      <c r="HRZ367" s="163"/>
      <c r="HSA367" s="163"/>
      <c r="HSB367" s="163"/>
      <c r="HSC367" s="163"/>
      <c r="HSD367" s="163"/>
      <c r="HSE367" s="163"/>
      <c r="HSF367" s="163"/>
      <c r="HSG367" s="163"/>
      <c r="HSH367" s="163"/>
      <c r="HSI367" s="163"/>
      <c r="HSJ367" s="163"/>
      <c r="HSK367" s="163"/>
      <c r="HSL367" s="163"/>
      <c r="HSM367" s="163"/>
      <c r="HSN367" s="163"/>
      <c r="HSO367" s="163"/>
      <c r="HSP367" s="163"/>
      <c r="HSQ367" s="163"/>
      <c r="HSR367" s="163"/>
      <c r="HSS367" s="163"/>
      <c r="HST367" s="163"/>
      <c r="HSU367" s="163"/>
      <c r="HSV367" s="163"/>
      <c r="HSW367" s="163"/>
      <c r="HSX367" s="163"/>
      <c r="HSY367" s="163"/>
      <c r="HSZ367" s="163"/>
      <c r="HTA367" s="163"/>
      <c r="HTB367" s="163"/>
      <c r="HTC367" s="163"/>
      <c r="HTD367" s="163"/>
      <c r="HTE367" s="163"/>
      <c r="HTF367" s="163"/>
      <c r="HTG367" s="163"/>
      <c r="HTH367" s="163"/>
      <c r="HTI367" s="163"/>
      <c r="HTJ367" s="163"/>
      <c r="HTK367" s="163"/>
      <c r="HTL367" s="163"/>
      <c r="HTM367" s="163"/>
      <c r="HTN367" s="163"/>
      <c r="HTO367" s="163"/>
      <c r="HTP367" s="163"/>
      <c r="HTQ367" s="163"/>
      <c r="HTR367" s="163"/>
      <c r="HTS367" s="163"/>
      <c r="HTT367" s="163"/>
      <c r="HTU367" s="163"/>
      <c r="HTV367" s="163"/>
      <c r="HTW367" s="163"/>
      <c r="HTX367" s="163"/>
      <c r="HTY367" s="163"/>
      <c r="HTZ367" s="163"/>
      <c r="HUA367" s="163"/>
      <c r="HUB367" s="163"/>
      <c r="HUC367" s="163"/>
      <c r="HUD367" s="163"/>
      <c r="HUE367" s="163"/>
      <c r="HUF367" s="163"/>
      <c r="HUG367" s="163"/>
      <c r="HUH367" s="163"/>
      <c r="HUI367" s="163"/>
      <c r="HUJ367" s="163"/>
      <c r="HUK367" s="163"/>
      <c r="HUL367" s="163"/>
      <c r="HUM367" s="163"/>
      <c r="HUN367" s="163"/>
      <c r="HUO367" s="163"/>
      <c r="HUP367" s="163"/>
      <c r="HUQ367" s="163"/>
      <c r="HUR367" s="163"/>
      <c r="HUS367" s="163"/>
      <c r="HUT367" s="163"/>
      <c r="HUU367" s="163"/>
      <c r="HUV367" s="163"/>
      <c r="HUW367" s="163"/>
      <c r="HUX367" s="163"/>
      <c r="HUY367" s="163"/>
      <c r="HUZ367" s="163"/>
      <c r="HVA367" s="163"/>
      <c r="HVB367" s="163"/>
      <c r="HVC367" s="163"/>
      <c r="HVD367" s="163"/>
      <c r="HVE367" s="163"/>
      <c r="HVF367" s="163"/>
      <c r="HVG367" s="163"/>
      <c r="HVH367" s="163"/>
      <c r="HVI367" s="163"/>
      <c r="HVJ367" s="163"/>
      <c r="HVK367" s="163"/>
      <c r="HVL367" s="163"/>
      <c r="HVM367" s="163"/>
      <c r="HVN367" s="163"/>
      <c r="HVO367" s="163"/>
      <c r="HVP367" s="163"/>
      <c r="HVQ367" s="163"/>
      <c r="HVR367" s="163"/>
      <c r="HVS367" s="163"/>
      <c r="HVT367" s="163"/>
      <c r="HVU367" s="163"/>
      <c r="HVV367" s="163"/>
      <c r="HVW367" s="163"/>
      <c r="HVX367" s="163"/>
      <c r="HVY367" s="163"/>
      <c r="HVZ367" s="163"/>
      <c r="HWA367" s="163"/>
      <c r="HWB367" s="163"/>
      <c r="HWC367" s="163"/>
      <c r="HWD367" s="163"/>
      <c r="HWE367" s="163"/>
      <c r="HWF367" s="163"/>
      <c r="HWG367" s="163"/>
      <c r="HWH367" s="163"/>
      <c r="HWI367" s="163"/>
      <c r="HWJ367" s="163"/>
      <c r="HWK367" s="163"/>
      <c r="HWL367" s="163"/>
      <c r="HWM367" s="163"/>
      <c r="HWN367" s="163"/>
      <c r="HWO367" s="163"/>
      <c r="HWP367" s="163"/>
      <c r="HWQ367" s="163"/>
      <c r="HWR367" s="163"/>
      <c r="HWS367" s="163"/>
      <c r="HWT367" s="163"/>
      <c r="HWU367" s="163"/>
      <c r="HWV367" s="163"/>
      <c r="HWW367" s="163"/>
      <c r="HWX367" s="163"/>
      <c r="HWY367" s="163"/>
      <c r="HWZ367" s="163"/>
      <c r="HXA367" s="163"/>
      <c r="HXB367" s="163"/>
      <c r="HXC367" s="163"/>
      <c r="HXD367" s="163"/>
      <c r="HXE367" s="163"/>
      <c r="HXF367" s="163"/>
      <c r="HXG367" s="163"/>
      <c r="HXH367" s="163"/>
      <c r="HXI367" s="163"/>
      <c r="HXJ367" s="163"/>
      <c r="HXK367" s="163"/>
      <c r="HXL367" s="163"/>
      <c r="HXM367" s="163"/>
      <c r="HXN367" s="163"/>
      <c r="HXO367" s="163"/>
      <c r="HXP367" s="163"/>
      <c r="HXQ367" s="163"/>
      <c r="HXR367" s="163"/>
      <c r="HXS367" s="163"/>
      <c r="HXT367" s="163"/>
      <c r="HXU367" s="163"/>
      <c r="HXV367" s="163"/>
      <c r="HXW367" s="163"/>
      <c r="HXX367" s="163"/>
      <c r="HXY367" s="163"/>
      <c r="HXZ367" s="163"/>
      <c r="HYA367" s="163"/>
      <c r="HYB367" s="163"/>
      <c r="HYC367" s="163"/>
      <c r="HYD367" s="163"/>
      <c r="HYE367" s="163"/>
      <c r="HYF367" s="163"/>
      <c r="HYG367" s="163"/>
      <c r="HYH367" s="163"/>
      <c r="HYI367" s="163"/>
      <c r="HYJ367" s="163"/>
      <c r="HYK367" s="163"/>
      <c r="HYL367" s="163"/>
      <c r="HYM367" s="163"/>
      <c r="HYN367" s="163"/>
      <c r="HYO367" s="163"/>
      <c r="HYP367" s="163"/>
      <c r="HYQ367" s="163"/>
      <c r="HYR367" s="163"/>
      <c r="HYS367" s="163"/>
      <c r="HYT367" s="163"/>
      <c r="HYU367" s="163"/>
      <c r="HYV367" s="163"/>
      <c r="HYW367" s="163"/>
      <c r="HYX367" s="163"/>
      <c r="HYY367" s="163"/>
      <c r="HYZ367" s="163"/>
      <c r="HZA367" s="163"/>
      <c r="HZB367" s="163"/>
      <c r="HZC367" s="163"/>
      <c r="HZD367" s="163"/>
      <c r="HZE367" s="163"/>
      <c r="HZF367" s="163"/>
      <c r="HZG367" s="163"/>
      <c r="HZH367" s="163"/>
      <c r="HZI367" s="163"/>
      <c r="HZJ367" s="163"/>
      <c r="HZK367" s="163"/>
      <c r="HZL367" s="163"/>
      <c r="HZM367" s="163"/>
      <c r="HZN367" s="163"/>
      <c r="HZO367" s="163"/>
      <c r="HZP367" s="163"/>
      <c r="HZQ367" s="163"/>
      <c r="HZR367" s="163"/>
      <c r="HZS367" s="163"/>
      <c r="HZT367" s="163"/>
      <c r="HZU367" s="163"/>
      <c r="HZV367" s="163"/>
      <c r="HZW367" s="163"/>
      <c r="HZX367" s="163"/>
      <c r="HZY367" s="163"/>
      <c r="HZZ367" s="163"/>
      <c r="IAA367" s="163"/>
      <c r="IAB367" s="163"/>
      <c r="IAC367" s="163"/>
      <c r="IAD367" s="163"/>
      <c r="IAE367" s="163"/>
      <c r="IAF367" s="163"/>
      <c r="IAG367" s="163"/>
      <c r="IAH367" s="163"/>
      <c r="IAI367" s="163"/>
      <c r="IAJ367" s="163"/>
      <c r="IAK367" s="163"/>
      <c r="IAL367" s="163"/>
      <c r="IAM367" s="163"/>
      <c r="IAN367" s="163"/>
      <c r="IAO367" s="163"/>
      <c r="IAP367" s="163"/>
      <c r="IAQ367" s="163"/>
      <c r="IAR367" s="163"/>
      <c r="IAS367" s="163"/>
      <c r="IAT367" s="163"/>
      <c r="IAU367" s="163"/>
      <c r="IAV367" s="163"/>
      <c r="IAW367" s="163"/>
      <c r="IAX367" s="163"/>
      <c r="IAY367" s="163"/>
      <c r="IAZ367" s="163"/>
      <c r="IBA367" s="163"/>
      <c r="IBB367" s="163"/>
      <c r="IBC367" s="163"/>
      <c r="IBD367" s="163"/>
      <c r="IBE367" s="163"/>
      <c r="IBF367" s="163"/>
      <c r="IBG367" s="163"/>
      <c r="IBH367" s="163"/>
      <c r="IBI367" s="163"/>
      <c r="IBJ367" s="163"/>
      <c r="IBK367" s="163"/>
      <c r="IBL367" s="163"/>
      <c r="IBM367" s="163"/>
      <c r="IBN367" s="163"/>
      <c r="IBO367" s="163"/>
      <c r="IBP367" s="163"/>
      <c r="IBQ367" s="163"/>
      <c r="IBR367" s="163"/>
      <c r="IBS367" s="163"/>
      <c r="IBT367" s="163"/>
      <c r="IBU367" s="163"/>
      <c r="IBV367" s="163"/>
      <c r="IBW367" s="163"/>
      <c r="IBX367" s="163"/>
      <c r="IBY367" s="163"/>
      <c r="IBZ367" s="163"/>
      <c r="ICA367" s="163"/>
      <c r="ICB367" s="163"/>
      <c r="ICC367" s="163"/>
      <c r="ICD367" s="163"/>
      <c r="ICE367" s="163"/>
      <c r="ICF367" s="163"/>
      <c r="ICG367" s="163"/>
      <c r="ICH367" s="163"/>
      <c r="ICI367" s="163"/>
      <c r="ICJ367" s="163"/>
      <c r="ICK367" s="163"/>
      <c r="ICL367" s="163"/>
      <c r="ICM367" s="163"/>
      <c r="ICN367" s="163"/>
      <c r="ICO367" s="163"/>
      <c r="ICP367" s="163"/>
      <c r="ICQ367" s="163"/>
      <c r="ICR367" s="163"/>
      <c r="ICS367" s="163"/>
      <c r="ICT367" s="163"/>
      <c r="ICU367" s="163"/>
      <c r="ICV367" s="163"/>
      <c r="ICW367" s="163"/>
      <c r="ICX367" s="163"/>
      <c r="ICY367" s="163"/>
      <c r="ICZ367" s="163"/>
      <c r="IDA367" s="163"/>
      <c r="IDB367" s="163"/>
      <c r="IDC367" s="163"/>
      <c r="IDD367" s="163"/>
      <c r="IDE367" s="163"/>
      <c r="IDF367" s="163"/>
      <c r="IDG367" s="163"/>
      <c r="IDH367" s="163"/>
      <c r="IDI367" s="163"/>
      <c r="IDJ367" s="163"/>
      <c r="IDK367" s="163"/>
      <c r="IDL367" s="163"/>
      <c r="IDM367" s="163"/>
      <c r="IDN367" s="163"/>
      <c r="IDO367" s="163"/>
      <c r="IDP367" s="163"/>
      <c r="IDQ367" s="163"/>
      <c r="IDR367" s="163"/>
      <c r="IDS367" s="163"/>
      <c r="IDT367" s="163"/>
      <c r="IDU367" s="163"/>
      <c r="IDV367" s="163"/>
      <c r="IDW367" s="163"/>
      <c r="IDX367" s="163"/>
      <c r="IDY367" s="163"/>
      <c r="IDZ367" s="163"/>
      <c r="IEA367" s="163"/>
      <c r="IEB367" s="163"/>
      <c r="IEC367" s="163"/>
      <c r="IED367" s="163"/>
      <c r="IEE367" s="163"/>
      <c r="IEF367" s="163"/>
      <c r="IEG367" s="163"/>
      <c r="IEH367" s="163"/>
      <c r="IEI367" s="163"/>
      <c r="IEJ367" s="163"/>
      <c r="IEK367" s="163"/>
      <c r="IEL367" s="163"/>
      <c r="IEM367" s="163"/>
      <c r="IEN367" s="163"/>
      <c r="IEO367" s="163"/>
      <c r="IEP367" s="163"/>
      <c r="IEQ367" s="163"/>
      <c r="IER367" s="163"/>
      <c r="IES367" s="163"/>
      <c r="IET367" s="163"/>
      <c r="IEU367" s="163"/>
      <c r="IEV367" s="163"/>
      <c r="IEW367" s="163"/>
      <c r="IEX367" s="163"/>
      <c r="IEY367" s="163"/>
      <c r="IEZ367" s="163"/>
      <c r="IFA367" s="163"/>
      <c r="IFB367" s="163"/>
      <c r="IFC367" s="163"/>
      <c r="IFD367" s="163"/>
      <c r="IFE367" s="163"/>
      <c r="IFF367" s="163"/>
      <c r="IFG367" s="163"/>
      <c r="IFH367" s="163"/>
      <c r="IFI367" s="163"/>
      <c r="IFJ367" s="163"/>
      <c r="IFK367" s="163"/>
      <c r="IFL367" s="163"/>
      <c r="IFM367" s="163"/>
      <c r="IFN367" s="163"/>
      <c r="IFO367" s="163"/>
      <c r="IFP367" s="163"/>
      <c r="IFQ367" s="163"/>
      <c r="IFR367" s="163"/>
      <c r="IFS367" s="163"/>
      <c r="IFT367" s="163"/>
      <c r="IFU367" s="163"/>
      <c r="IFV367" s="163"/>
      <c r="IFW367" s="163"/>
      <c r="IFX367" s="163"/>
      <c r="IFY367" s="163"/>
      <c r="IFZ367" s="163"/>
      <c r="IGA367" s="163"/>
      <c r="IGB367" s="163"/>
      <c r="IGC367" s="163"/>
      <c r="IGD367" s="163"/>
      <c r="IGE367" s="163"/>
      <c r="IGF367" s="163"/>
      <c r="IGG367" s="163"/>
      <c r="IGH367" s="163"/>
      <c r="IGI367" s="163"/>
      <c r="IGJ367" s="163"/>
      <c r="IGK367" s="163"/>
      <c r="IGL367" s="163"/>
      <c r="IGM367" s="163"/>
      <c r="IGN367" s="163"/>
      <c r="IGO367" s="163"/>
      <c r="IGP367" s="163"/>
      <c r="IGQ367" s="163"/>
      <c r="IGR367" s="163"/>
      <c r="IGS367" s="163"/>
      <c r="IGT367" s="163"/>
      <c r="IGU367" s="163"/>
      <c r="IGV367" s="163"/>
      <c r="IGW367" s="163"/>
      <c r="IGX367" s="163"/>
      <c r="IGY367" s="163"/>
      <c r="IGZ367" s="163"/>
      <c r="IHA367" s="163"/>
      <c r="IHB367" s="163"/>
      <c r="IHC367" s="163"/>
      <c r="IHD367" s="163"/>
      <c r="IHE367" s="163"/>
      <c r="IHF367" s="163"/>
      <c r="IHG367" s="163"/>
      <c r="IHH367" s="163"/>
      <c r="IHI367" s="163"/>
      <c r="IHJ367" s="163"/>
      <c r="IHK367" s="163"/>
      <c r="IHL367" s="163"/>
      <c r="IHM367" s="163"/>
      <c r="IHN367" s="163"/>
      <c r="IHO367" s="163"/>
      <c r="IHP367" s="163"/>
      <c r="IHQ367" s="163"/>
      <c r="IHR367" s="163"/>
      <c r="IHS367" s="163"/>
      <c r="IHT367" s="163"/>
      <c r="IHU367" s="163"/>
      <c r="IHV367" s="163"/>
      <c r="IHW367" s="163"/>
      <c r="IHX367" s="163"/>
      <c r="IHY367" s="163"/>
      <c r="IHZ367" s="163"/>
      <c r="IIA367" s="163"/>
      <c r="IIB367" s="163"/>
      <c r="IIC367" s="163"/>
      <c r="IID367" s="163"/>
      <c r="IIE367" s="163"/>
      <c r="IIF367" s="163"/>
      <c r="IIG367" s="163"/>
      <c r="IIH367" s="163"/>
      <c r="III367" s="163"/>
      <c r="IIJ367" s="163"/>
      <c r="IIK367" s="163"/>
      <c r="IIL367" s="163"/>
      <c r="IIM367" s="163"/>
      <c r="IIN367" s="163"/>
      <c r="IIO367" s="163"/>
      <c r="IIP367" s="163"/>
      <c r="IIQ367" s="163"/>
      <c r="IIR367" s="163"/>
      <c r="IIS367" s="163"/>
      <c r="IIT367" s="163"/>
      <c r="IIU367" s="163"/>
      <c r="IIV367" s="163"/>
      <c r="IIW367" s="163"/>
      <c r="IIX367" s="163"/>
      <c r="IIY367" s="163"/>
      <c r="IIZ367" s="163"/>
      <c r="IJA367" s="163"/>
      <c r="IJB367" s="163"/>
      <c r="IJC367" s="163"/>
      <c r="IJD367" s="163"/>
      <c r="IJE367" s="163"/>
      <c r="IJF367" s="163"/>
      <c r="IJG367" s="163"/>
      <c r="IJH367" s="163"/>
      <c r="IJI367" s="163"/>
      <c r="IJJ367" s="163"/>
      <c r="IJK367" s="163"/>
      <c r="IJL367" s="163"/>
      <c r="IJM367" s="163"/>
      <c r="IJN367" s="163"/>
      <c r="IJO367" s="163"/>
      <c r="IJP367" s="163"/>
      <c r="IJQ367" s="163"/>
      <c r="IJR367" s="163"/>
      <c r="IJS367" s="163"/>
      <c r="IJT367" s="163"/>
      <c r="IJU367" s="163"/>
      <c r="IJV367" s="163"/>
      <c r="IJW367" s="163"/>
      <c r="IJX367" s="163"/>
      <c r="IJY367" s="163"/>
      <c r="IJZ367" s="163"/>
      <c r="IKA367" s="163"/>
      <c r="IKB367" s="163"/>
      <c r="IKC367" s="163"/>
      <c r="IKD367" s="163"/>
      <c r="IKE367" s="163"/>
      <c r="IKF367" s="163"/>
      <c r="IKG367" s="163"/>
      <c r="IKH367" s="163"/>
      <c r="IKI367" s="163"/>
      <c r="IKJ367" s="163"/>
      <c r="IKK367" s="163"/>
      <c r="IKL367" s="163"/>
      <c r="IKM367" s="163"/>
      <c r="IKN367" s="163"/>
      <c r="IKO367" s="163"/>
      <c r="IKP367" s="163"/>
      <c r="IKQ367" s="163"/>
      <c r="IKR367" s="163"/>
      <c r="IKS367" s="163"/>
      <c r="IKT367" s="163"/>
      <c r="IKU367" s="163"/>
      <c r="IKV367" s="163"/>
      <c r="IKW367" s="163"/>
      <c r="IKX367" s="163"/>
      <c r="IKY367" s="163"/>
      <c r="IKZ367" s="163"/>
      <c r="ILA367" s="163"/>
      <c r="ILB367" s="163"/>
      <c r="ILC367" s="163"/>
      <c r="ILD367" s="163"/>
      <c r="ILE367" s="163"/>
      <c r="ILF367" s="163"/>
      <c r="ILG367" s="163"/>
      <c r="ILH367" s="163"/>
      <c r="ILI367" s="163"/>
      <c r="ILJ367" s="163"/>
      <c r="ILK367" s="163"/>
      <c r="ILL367" s="163"/>
      <c r="ILM367" s="163"/>
      <c r="ILN367" s="163"/>
      <c r="ILO367" s="163"/>
      <c r="ILP367" s="163"/>
      <c r="ILQ367" s="163"/>
      <c r="ILR367" s="163"/>
      <c r="ILS367" s="163"/>
      <c r="ILT367" s="163"/>
      <c r="ILU367" s="163"/>
      <c r="ILV367" s="163"/>
      <c r="ILW367" s="163"/>
      <c r="ILX367" s="163"/>
      <c r="ILY367" s="163"/>
      <c r="ILZ367" s="163"/>
      <c r="IMA367" s="163"/>
      <c r="IMB367" s="163"/>
      <c r="IMC367" s="163"/>
      <c r="IMD367" s="163"/>
      <c r="IME367" s="163"/>
      <c r="IMF367" s="163"/>
      <c r="IMG367" s="163"/>
      <c r="IMH367" s="163"/>
      <c r="IMI367" s="163"/>
      <c r="IMJ367" s="163"/>
      <c r="IMK367" s="163"/>
      <c r="IML367" s="163"/>
      <c r="IMM367" s="163"/>
      <c r="IMN367" s="163"/>
      <c r="IMO367" s="163"/>
      <c r="IMP367" s="163"/>
      <c r="IMQ367" s="163"/>
      <c r="IMR367" s="163"/>
      <c r="IMS367" s="163"/>
      <c r="IMT367" s="163"/>
      <c r="IMU367" s="163"/>
      <c r="IMV367" s="163"/>
      <c r="IMW367" s="163"/>
      <c r="IMX367" s="163"/>
      <c r="IMY367" s="163"/>
      <c r="IMZ367" s="163"/>
      <c r="INA367" s="163"/>
      <c r="INB367" s="163"/>
      <c r="INC367" s="163"/>
      <c r="IND367" s="163"/>
      <c r="INE367" s="163"/>
      <c r="INF367" s="163"/>
      <c r="ING367" s="163"/>
      <c r="INH367" s="163"/>
      <c r="INI367" s="163"/>
      <c r="INJ367" s="163"/>
      <c r="INK367" s="163"/>
      <c r="INL367" s="163"/>
      <c r="INM367" s="163"/>
      <c r="INN367" s="163"/>
      <c r="INO367" s="163"/>
      <c r="INP367" s="163"/>
      <c r="INQ367" s="163"/>
      <c r="INR367" s="163"/>
      <c r="INS367" s="163"/>
      <c r="INT367" s="163"/>
      <c r="INU367" s="163"/>
      <c r="INV367" s="163"/>
      <c r="INW367" s="163"/>
      <c r="INX367" s="163"/>
      <c r="INY367" s="163"/>
      <c r="INZ367" s="163"/>
      <c r="IOA367" s="163"/>
      <c r="IOB367" s="163"/>
      <c r="IOC367" s="163"/>
      <c r="IOD367" s="163"/>
      <c r="IOE367" s="163"/>
      <c r="IOF367" s="163"/>
      <c r="IOG367" s="163"/>
      <c r="IOH367" s="163"/>
      <c r="IOI367" s="163"/>
      <c r="IOJ367" s="163"/>
      <c r="IOK367" s="163"/>
      <c r="IOL367" s="163"/>
      <c r="IOM367" s="163"/>
      <c r="ION367" s="163"/>
      <c r="IOO367" s="163"/>
      <c r="IOP367" s="163"/>
      <c r="IOQ367" s="163"/>
      <c r="IOR367" s="163"/>
      <c r="IOS367" s="163"/>
      <c r="IOT367" s="163"/>
      <c r="IOU367" s="163"/>
      <c r="IOV367" s="163"/>
      <c r="IOW367" s="163"/>
      <c r="IOX367" s="163"/>
      <c r="IOY367" s="163"/>
      <c r="IOZ367" s="163"/>
      <c r="IPA367" s="163"/>
      <c r="IPB367" s="163"/>
      <c r="IPC367" s="163"/>
      <c r="IPD367" s="163"/>
      <c r="IPE367" s="163"/>
      <c r="IPF367" s="163"/>
      <c r="IPG367" s="163"/>
      <c r="IPH367" s="163"/>
      <c r="IPI367" s="163"/>
      <c r="IPJ367" s="163"/>
      <c r="IPK367" s="163"/>
      <c r="IPL367" s="163"/>
      <c r="IPM367" s="163"/>
      <c r="IPN367" s="163"/>
      <c r="IPO367" s="163"/>
      <c r="IPP367" s="163"/>
      <c r="IPQ367" s="163"/>
      <c r="IPR367" s="163"/>
      <c r="IPS367" s="163"/>
      <c r="IPT367" s="163"/>
      <c r="IPU367" s="163"/>
      <c r="IPV367" s="163"/>
      <c r="IPW367" s="163"/>
      <c r="IPX367" s="163"/>
      <c r="IPY367" s="163"/>
      <c r="IPZ367" s="163"/>
      <c r="IQA367" s="163"/>
      <c r="IQB367" s="163"/>
      <c r="IQC367" s="163"/>
      <c r="IQD367" s="163"/>
      <c r="IQE367" s="163"/>
      <c r="IQF367" s="163"/>
      <c r="IQG367" s="163"/>
      <c r="IQH367" s="163"/>
      <c r="IQI367" s="163"/>
      <c r="IQJ367" s="163"/>
      <c r="IQK367" s="163"/>
      <c r="IQL367" s="163"/>
      <c r="IQM367" s="163"/>
      <c r="IQN367" s="163"/>
      <c r="IQO367" s="163"/>
      <c r="IQP367" s="163"/>
      <c r="IQQ367" s="163"/>
      <c r="IQR367" s="163"/>
      <c r="IQS367" s="163"/>
      <c r="IQT367" s="163"/>
      <c r="IQU367" s="163"/>
      <c r="IQV367" s="163"/>
      <c r="IQW367" s="163"/>
      <c r="IQX367" s="163"/>
      <c r="IQY367" s="163"/>
      <c r="IQZ367" s="163"/>
      <c r="IRA367" s="163"/>
      <c r="IRB367" s="163"/>
      <c r="IRC367" s="163"/>
      <c r="IRD367" s="163"/>
      <c r="IRE367" s="163"/>
      <c r="IRF367" s="163"/>
      <c r="IRG367" s="163"/>
      <c r="IRH367" s="163"/>
      <c r="IRI367" s="163"/>
      <c r="IRJ367" s="163"/>
      <c r="IRK367" s="163"/>
      <c r="IRL367" s="163"/>
      <c r="IRM367" s="163"/>
      <c r="IRN367" s="163"/>
      <c r="IRO367" s="163"/>
      <c r="IRP367" s="163"/>
      <c r="IRQ367" s="163"/>
      <c r="IRR367" s="163"/>
      <c r="IRS367" s="163"/>
      <c r="IRT367" s="163"/>
      <c r="IRU367" s="163"/>
      <c r="IRV367" s="163"/>
      <c r="IRW367" s="163"/>
      <c r="IRX367" s="163"/>
      <c r="IRY367" s="163"/>
      <c r="IRZ367" s="163"/>
      <c r="ISA367" s="163"/>
      <c r="ISB367" s="163"/>
      <c r="ISC367" s="163"/>
      <c r="ISD367" s="163"/>
      <c r="ISE367" s="163"/>
      <c r="ISF367" s="163"/>
      <c r="ISG367" s="163"/>
      <c r="ISH367" s="163"/>
      <c r="ISI367" s="163"/>
      <c r="ISJ367" s="163"/>
      <c r="ISK367" s="163"/>
      <c r="ISL367" s="163"/>
      <c r="ISM367" s="163"/>
      <c r="ISN367" s="163"/>
      <c r="ISO367" s="163"/>
      <c r="ISP367" s="163"/>
      <c r="ISQ367" s="163"/>
      <c r="ISR367" s="163"/>
      <c r="ISS367" s="163"/>
      <c r="IST367" s="163"/>
      <c r="ISU367" s="163"/>
      <c r="ISV367" s="163"/>
      <c r="ISW367" s="163"/>
      <c r="ISX367" s="163"/>
      <c r="ISY367" s="163"/>
      <c r="ISZ367" s="163"/>
      <c r="ITA367" s="163"/>
      <c r="ITB367" s="163"/>
      <c r="ITC367" s="163"/>
      <c r="ITD367" s="163"/>
      <c r="ITE367" s="163"/>
      <c r="ITF367" s="163"/>
      <c r="ITG367" s="163"/>
      <c r="ITH367" s="163"/>
      <c r="ITI367" s="163"/>
      <c r="ITJ367" s="163"/>
      <c r="ITK367" s="163"/>
      <c r="ITL367" s="163"/>
      <c r="ITM367" s="163"/>
      <c r="ITN367" s="163"/>
      <c r="ITO367" s="163"/>
      <c r="ITP367" s="163"/>
      <c r="ITQ367" s="163"/>
      <c r="ITR367" s="163"/>
      <c r="ITS367" s="163"/>
      <c r="ITT367" s="163"/>
      <c r="ITU367" s="163"/>
      <c r="ITV367" s="163"/>
      <c r="ITW367" s="163"/>
      <c r="ITX367" s="163"/>
      <c r="ITY367" s="163"/>
      <c r="ITZ367" s="163"/>
      <c r="IUA367" s="163"/>
      <c r="IUB367" s="163"/>
      <c r="IUC367" s="163"/>
      <c r="IUD367" s="163"/>
      <c r="IUE367" s="163"/>
      <c r="IUF367" s="163"/>
      <c r="IUG367" s="163"/>
      <c r="IUH367" s="163"/>
      <c r="IUI367" s="163"/>
      <c r="IUJ367" s="163"/>
      <c r="IUK367" s="163"/>
      <c r="IUL367" s="163"/>
      <c r="IUM367" s="163"/>
      <c r="IUN367" s="163"/>
      <c r="IUO367" s="163"/>
      <c r="IUP367" s="163"/>
      <c r="IUQ367" s="163"/>
      <c r="IUR367" s="163"/>
      <c r="IUS367" s="163"/>
      <c r="IUT367" s="163"/>
      <c r="IUU367" s="163"/>
      <c r="IUV367" s="163"/>
      <c r="IUW367" s="163"/>
      <c r="IUX367" s="163"/>
      <c r="IUY367" s="163"/>
      <c r="IUZ367" s="163"/>
      <c r="IVA367" s="163"/>
      <c r="IVB367" s="163"/>
      <c r="IVC367" s="163"/>
      <c r="IVD367" s="163"/>
      <c r="IVE367" s="163"/>
      <c r="IVF367" s="163"/>
      <c r="IVG367" s="163"/>
      <c r="IVH367" s="163"/>
      <c r="IVI367" s="163"/>
      <c r="IVJ367" s="163"/>
      <c r="IVK367" s="163"/>
      <c r="IVL367" s="163"/>
      <c r="IVM367" s="163"/>
      <c r="IVN367" s="163"/>
      <c r="IVO367" s="163"/>
      <c r="IVP367" s="163"/>
      <c r="IVQ367" s="163"/>
      <c r="IVR367" s="163"/>
      <c r="IVS367" s="163"/>
      <c r="IVT367" s="163"/>
      <c r="IVU367" s="163"/>
      <c r="IVV367" s="163"/>
      <c r="IVW367" s="163"/>
      <c r="IVX367" s="163"/>
      <c r="IVY367" s="163"/>
      <c r="IVZ367" s="163"/>
      <c r="IWA367" s="163"/>
      <c r="IWB367" s="163"/>
      <c r="IWC367" s="163"/>
      <c r="IWD367" s="163"/>
      <c r="IWE367" s="163"/>
      <c r="IWF367" s="163"/>
      <c r="IWG367" s="163"/>
      <c r="IWH367" s="163"/>
      <c r="IWI367" s="163"/>
      <c r="IWJ367" s="163"/>
      <c r="IWK367" s="163"/>
      <c r="IWL367" s="163"/>
      <c r="IWM367" s="163"/>
      <c r="IWN367" s="163"/>
      <c r="IWO367" s="163"/>
      <c r="IWP367" s="163"/>
      <c r="IWQ367" s="163"/>
      <c r="IWR367" s="163"/>
      <c r="IWS367" s="163"/>
      <c r="IWT367" s="163"/>
      <c r="IWU367" s="163"/>
      <c r="IWV367" s="163"/>
      <c r="IWW367" s="163"/>
      <c r="IWX367" s="163"/>
      <c r="IWY367" s="163"/>
      <c r="IWZ367" s="163"/>
      <c r="IXA367" s="163"/>
      <c r="IXB367" s="163"/>
      <c r="IXC367" s="163"/>
      <c r="IXD367" s="163"/>
      <c r="IXE367" s="163"/>
      <c r="IXF367" s="163"/>
      <c r="IXG367" s="163"/>
      <c r="IXH367" s="163"/>
      <c r="IXI367" s="163"/>
      <c r="IXJ367" s="163"/>
      <c r="IXK367" s="163"/>
      <c r="IXL367" s="163"/>
      <c r="IXM367" s="163"/>
      <c r="IXN367" s="163"/>
      <c r="IXO367" s="163"/>
      <c r="IXP367" s="163"/>
      <c r="IXQ367" s="163"/>
      <c r="IXR367" s="163"/>
      <c r="IXS367" s="163"/>
      <c r="IXT367" s="163"/>
      <c r="IXU367" s="163"/>
      <c r="IXV367" s="163"/>
      <c r="IXW367" s="163"/>
      <c r="IXX367" s="163"/>
      <c r="IXY367" s="163"/>
      <c r="IXZ367" s="163"/>
      <c r="IYA367" s="163"/>
      <c r="IYB367" s="163"/>
      <c r="IYC367" s="163"/>
      <c r="IYD367" s="163"/>
      <c r="IYE367" s="163"/>
      <c r="IYF367" s="163"/>
      <c r="IYG367" s="163"/>
      <c r="IYH367" s="163"/>
      <c r="IYI367" s="163"/>
      <c r="IYJ367" s="163"/>
      <c r="IYK367" s="163"/>
      <c r="IYL367" s="163"/>
      <c r="IYM367" s="163"/>
      <c r="IYN367" s="163"/>
      <c r="IYO367" s="163"/>
      <c r="IYP367" s="163"/>
      <c r="IYQ367" s="163"/>
      <c r="IYR367" s="163"/>
      <c r="IYS367" s="163"/>
      <c r="IYT367" s="163"/>
      <c r="IYU367" s="163"/>
      <c r="IYV367" s="163"/>
      <c r="IYW367" s="163"/>
      <c r="IYX367" s="163"/>
      <c r="IYY367" s="163"/>
      <c r="IYZ367" s="163"/>
      <c r="IZA367" s="163"/>
      <c r="IZB367" s="163"/>
      <c r="IZC367" s="163"/>
      <c r="IZD367" s="163"/>
      <c r="IZE367" s="163"/>
      <c r="IZF367" s="163"/>
      <c r="IZG367" s="163"/>
      <c r="IZH367" s="163"/>
      <c r="IZI367" s="163"/>
      <c r="IZJ367" s="163"/>
      <c r="IZK367" s="163"/>
      <c r="IZL367" s="163"/>
      <c r="IZM367" s="163"/>
      <c r="IZN367" s="163"/>
      <c r="IZO367" s="163"/>
      <c r="IZP367" s="163"/>
      <c r="IZQ367" s="163"/>
      <c r="IZR367" s="163"/>
      <c r="IZS367" s="163"/>
      <c r="IZT367" s="163"/>
      <c r="IZU367" s="163"/>
      <c r="IZV367" s="163"/>
      <c r="IZW367" s="163"/>
      <c r="IZX367" s="163"/>
      <c r="IZY367" s="163"/>
      <c r="IZZ367" s="163"/>
      <c r="JAA367" s="163"/>
      <c r="JAB367" s="163"/>
      <c r="JAC367" s="163"/>
      <c r="JAD367" s="163"/>
      <c r="JAE367" s="163"/>
      <c r="JAF367" s="163"/>
      <c r="JAG367" s="163"/>
      <c r="JAH367" s="163"/>
      <c r="JAI367" s="163"/>
      <c r="JAJ367" s="163"/>
      <c r="JAK367" s="163"/>
      <c r="JAL367" s="163"/>
      <c r="JAM367" s="163"/>
      <c r="JAN367" s="163"/>
      <c r="JAO367" s="163"/>
      <c r="JAP367" s="163"/>
      <c r="JAQ367" s="163"/>
      <c r="JAR367" s="163"/>
      <c r="JAS367" s="163"/>
      <c r="JAT367" s="163"/>
      <c r="JAU367" s="163"/>
      <c r="JAV367" s="163"/>
      <c r="JAW367" s="163"/>
      <c r="JAX367" s="163"/>
      <c r="JAY367" s="163"/>
      <c r="JAZ367" s="163"/>
      <c r="JBA367" s="163"/>
      <c r="JBB367" s="163"/>
      <c r="JBC367" s="163"/>
      <c r="JBD367" s="163"/>
      <c r="JBE367" s="163"/>
      <c r="JBF367" s="163"/>
      <c r="JBG367" s="163"/>
      <c r="JBH367" s="163"/>
      <c r="JBI367" s="163"/>
      <c r="JBJ367" s="163"/>
      <c r="JBK367" s="163"/>
      <c r="JBL367" s="163"/>
      <c r="JBM367" s="163"/>
      <c r="JBN367" s="163"/>
      <c r="JBO367" s="163"/>
      <c r="JBP367" s="163"/>
      <c r="JBQ367" s="163"/>
      <c r="JBR367" s="163"/>
      <c r="JBS367" s="163"/>
      <c r="JBT367" s="163"/>
      <c r="JBU367" s="163"/>
      <c r="JBV367" s="163"/>
      <c r="JBW367" s="163"/>
      <c r="JBX367" s="163"/>
      <c r="JBY367" s="163"/>
      <c r="JBZ367" s="163"/>
      <c r="JCA367" s="163"/>
      <c r="JCB367" s="163"/>
      <c r="JCC367" s="163"/>
      <c r="JCD367" s="163"/>
      <c r="JCE367" s="163"/>
      <c r="JCF367" s="163"/>
      <c r="JCG367" s="163"/>
      <c r="JCH367" s="163"/>
      <c r="JCI367" s="163"/>
      <c r="JCJ367" s="163"/>
      <c r="JCK367" s="163"/>
      <c r="JCL367" s="163"/>
      <c r="JCM367" s="163"/>
      <c r="JCN367" s="163"/>
      <c r="JCO367" s="163"/>
      <c r="JCP367" s="163"/>
      <c r="JCQ367" s="163"/>
      <c r="JCR367" s="163"/>
      <c r="JCS367" s="163"/>
      <c r="JCT367" s="163"/>
      <c r="JCU367" s="163"/>
      <c r="JCV367" s="163"/>
      <c r="JCW367" s="163"/>
      <c r="JCX367" s="163"/>
      <c r="JCY367" s="163"/>
      <c r="JCZ367" s="163"/>
      <c r="JDA367" s="163"/>
      <c r="JDB367" s="163"/>
      <c r="JDC367" s="163"/>
      <c r="JDD367" s="163"/>
      <c r="JDE367" s="163"/>
      <c r="JDF367" s="163"/>
      <c r="JDG367" s="163"/>
      <c r="JDH367" s="163"/>
      <c r="JDI367" s="163"/>
      <c r="JDJ367" s="163"/>
      <c r="JDK367" s="163"/>
      <c r="JDL367" s="163"/>
      <c r="JDM367" s="163"/>
      <c r="JDN367" s="163"/>
      <c r="JDO367" s="163"/>
      <c r="JDP367" s="163"/>
      <c r="JDQ367" s="163"/>
      <c r="JDR367" s="163"/>
      <c r="JDS367" s="163"/>
      <c r="JDT367" s="163"/>
      <c r="JDU367" s="163"/>
      <c r="JDV367" s="163"/>
      <c r="JDW367" s="163"/>
      <c r="JDX367" s="163"/>
      <c r="JDY367" s="163"/>
      <c r="JDZ367" s="163"/>
      <c r="JEA367" s="163"/>
      <c r="JEB367" s="163"/>
      <c r="JEC367" s="163"/>
      <c r="JED367" s="163"/>
      <c r="JEE367" s="163"/>
      <c r="JEF367" s="163"/>
      <c r="JEG367" s="163"/>
      <c r="JEH367" s="163"/>
      <c r="JEI367" s="163"/>
      <c r="JEJ367" s="163"/>
      <c r="JEK367" s="163"/>
      <c r="JEL367" s="163"/>
      <c r="JEM367" s="163"/>
      <c r="JEN367" s="163"/>
      <c r="JEO367" s="163"/>
      <c r="JEP367" s="163"/>
      <c r="JEQ367" s="163"/>
      <c r="JER367" s="163"/>
      <c r="JES367" s="163"/>
      <c r="JET367" s="163"/>
      <c r="JEU367" s="163"/>
      <c r="JEV367" s="163"/>
      <c r="JEW367" s="163"/>
      <c r="JEX367" s="163"/>
      <c r="JEY367" s="163"/>
      <c r="JEZ367" s="163"/>
      <c r="JFA367" s="163"/>
      <c r="JFB367" s="163"/>
      <c r="JFC367" s="163"/>
      <c r="JFD367" s="163"/>
      <c r="JFE367" s="163"/>
      <c r="JFF367" s="163"/>
      <c r="JFG367" s="163"/>
      <c r="JFH367" s="163"/>
      <c r="JFI367" s="163"/>
      <c r="JFJ367" s="163"/>
      <c r="JFK367" s="163"/>
      <c r="JFL367" s="163"/>
      <c r="JFM367" s="163"/>
      <c r="JFN367" s="163"/>
      <c r="JFO367" s="163"/>
      <c r="JFP367" s="163"/>
      <c r="JFQ367" s="163"/>
      <c r="JFR367" s="163"/>
      <c r="JFS367" s="163"/>
      <c r="JFT367" s="163"/>
      <c r="JFU367" s="163"/>
      <c r="JFV367" s="163"/>
      <c r="JFW367" s="163"/>
      <c r="JFX367" s="163"/>
      <c r="JFY367" s="163"/>
      <c r="JFZ367" s="163"/>
      <c r="JGA367" s="163"/>
      <c r="JGB367" s="163"/>
      <c r="JGC367" s="163"/>
      <c r="JGD367" s="163"/>
      <c r="JGE367" s="163"/>
      <c r="JGF367" s="163"/>
      <c r="JGG367" s="163"/>
      <c r="JGH367" s="163"/>
      <c r="JGI367" s="163"/>
      <c r="JGJ367" s="163"/>
      <c r="JGK367" s="163"/>
      <c r="JGL367" s="163"/>
      <c r="JGM367" s="163"/>
      <c r="JGN367" s="163"/>
      <c r="JGO367" s="163"/>
      <c r="JGP367" s="163"/>
      <c r="JGQ367" s="163"/>
      <c r="JGR367" s="163"/>
      <c r="JGS367" s="163"/>
      <c r="JGT367" s="163"/>
      <c r="JGU367" s="163"/>
      <c r="JGV367" s="163"/>
      <c r="JGW367" s="163"/>
      <c r="JGX367" s="163"/>
      <c r="JGY367" s="163"/>
      <c r="JGZ367" s="163"/>
      <c r="JHA367" s="163"/>
      <c r="JHB367" s="163"/>
      <c r="JHC367" s="163"/>
      <c r="JHD367" s="163"/>
      <c r="JHE367" s="163"/>
      <c r="JHF367" s="163"/>
      <c r="JHG367" s="163"/>
      <c r="JHH367" s="163"/>
      <c r="JHI367" s="163"/>
      <c r="JHJ367" s="163"/>
      <c r="JHK367" s="163"/>
      <c r="JHL367" s="163"/>
      <c r="JHM367" s="163"/>
      <c r="JHN367" s="163"/>
      <c r="JHO367" s="163"/>
      <c r="JHP367" s="163"/>
      <c r="JHQ367" s="163"/>
      <c r="JHR367" s="163"/>
      <c r="JHS367" s="163"/>
      <c r="JHT367" s="163"/>
      <c r="JHU367" s="163"/>
      <c r="JHV367" s="163"/>
      <c r="JHW367" s="163"/>
      <c r="JHX367" s="163"/>
      <c r="JHY367" s="163"/>
      <c r="JHZ367" s="163"/>
      <c r="JIA367" s="163"/>
      <c r="JIB367" s="163"/>
      <c r="JIC367" s="163"/>
      <c r="JID367" s="163"/>
      <c r="JIE367" s="163"/>
      <c r="JIF367" s="163"/>
      <c r="JIG367" s="163"/>
      <c r="JIH367" s="163"/>
      <c r="JII367" s="163"/>
      <c r="JIJ367" s="163"/>
      <c r="JIK367" s="163"/>
      <c r="JIL367" s="163"/>
      <c r="JIM367" s="163"/>
      <c r="JIN367" s="163"/>
      <c r="JIO367" s="163"/>
      <c r="JIP367" s="163"/>
      <c r="JIQ367" s="163"/>
      <c r="JIR367" s="163"/>
      <c r="JIS367" s="163"/>
      <c r="JIT367" s="163"/>
      <c r="JIU367" s="163"/>
      <c r="JIV367" s="163"/>
      <c r="JIW367" s="163"/>
      <c r="JIX367" s="163"/>
      <c r="JIY367" s="163"/>
      <c r="JIZ367" s="163"/>
      <c r="JJA367" s="163"/>
      <c r="JJB367" s="163"/>
      <c r="JJC367" s="163"/>
      <c r="JJD367" s="163"/>
      <c r="JJE367" s="163"/>
      <c r="JJF367" s="163"/>
      <c r="JJG367" s="163"/>
      <c r="JJH367" s="163"/>
      <c r="JJI367" s="163"/>
      <c r="JJJ367" s="163"/>
      <c r="JJK367" s="163"/>
      <c r="JJL367" s="163"/>
      <c r="JJM367" s="163"/>
      <c r="JJN367" s="163"/>
      <c r="JJO367" s="163"/>
      <c r="JJP367" s="163"/>
      <c r="JJQ367" s="163"/>
      <c r="JJR367" s="163"/>
      <c r="JJS367" s="163"/>
      <c r="JJT367" s="163"/>
      <c r="JJU367" s="163"/>
      <c r="JJV367" s="163"/>
      <c r="JJW367" s="163"/>
      <c r="JJX367" s="163"/>
      <c r="JJY367" s="163"/>
      <c r="JJZ367" s="163"/>
      <c r="JKA367" s="163"/>
      <c r="JKB367" s="163"/>
      <c r="JKC367" s="163"/>
      <c r="JKD367" s="163"/>
      <c r="JKE367" s="163"/>
      <c r="JKF367" s="163"/>
      <c r="JKG367" s="163"/>
      <c r="JKH367" s="163"/>
      <c r="JKI367" s="163"/>
      <c r="JKJ367" s="163"/>
      <c r="JKK367" s="163"/>
      <c r="JKL367" s="163"/>
      <c r="JKM367" s="163"/>
      <c r="JKN367" s="163"/>
      <c r="JKO367" s="163"/>
      <c r="JKP367" s="163"/>
      <c r="JKQ367" s="163"/>
      <c r="JKR367" s="163"/>
      <c r="JKS367" s="163"/>
      <c r="JKT367" s="163"/>
      <c r="JKU367" s="163"/>
      <c r="JKV367" s="163"/>
      <c r="JKW367" s="163"/>
      <c r="JKX367" s="163"/>
      <c r="JKY367" s="163"/>
      <c r="JKZ367" s="163"/>
      <c r="JLA367" s="163"/>
      <c r="JLB367" s="163"/>
      <c r="JLC367" s="163"/>
      <c r="JLD367" s="163"/>
      <c r="JLE367" s="163"/>
      <c r="JLF367" s="163"/>
      <c r="JLG367" s="163"/>
      <c r="JLH367" s="163"/>
      <c r="JLI367" s="163"/>
      <c r="JLJ367" s="163"/>
      <c r="JLK367" s="163"/>
      <c r="JLL367" s="163"/>
      <c r="JLM367" s="163"/>
      <c r="JLN367" s="163"/>
      <c r="JLO367" s="163"/>
      <c r="JLP367" s="163"/>
      <c r="JLQ367" s="163"/>
      <c r="JLR367" s="163"/>
      <c r="JLS367" s="163"/>
      <c r="JLT367" s="163"/>
      <c r="JLU367" s="163"/>
      <c r="JLV367" s="163"/>
      <c r="JLW367" s="163"/>
      <c r="JLX367" s="163"/>
      <c r="JLY367" s="163"/>
      <c r="JLZ367" s="163"/>
      <c r="JMA367" s="163"/>
      <c r="JMB367" s="163"/>
      <c r="JMC367" s="163"/>
      <c r="JMD367" s="163"/>
      <c r="JME367" s="163"/>
      <c r="JMF367" s="163"/>
      <c r="JMG367" s="163"/>
      <c r="JMH367" s="163"/>
      <c r="JMI367" s="163"/>
      <c r="JMJ367" s="163"/>
      <c r="JMK367" s="163"/>
      <c r="JML367" s="163"/>
      <c r="JMM367" s="163"/>
      <c r="JMN367" s="163"/>
      <c r="JMO367" s="163"/>
      <c r="JMP367" s="163"/>
      <c r="JMQ367" s="163"/>
      <c r="JMR367" s="163"/>
      <c r="JMS367" s="163"/>
      <c r="JMT367" s="163"/>
      <c r="JMU367" s="163"/>
      <c r="JMV367" s="163"/>
      <c r="JMW367" s="163"/>
      <c r="JMX367" s="163"/>
      <c r="JMY367" s="163"/>
      <c r="JMZ367" s="163"/>
      <c r="JNA367" s="163"/>
      <c r="JNB367" s="163"/>
      <c r="JNC367" s="163"/>
      <c r="JND367" s="163"/>
      <c r="JNE367" s="163"/>
      <c r="JNF367" s="163"/>
      <c r="JNG367" s="163"/>
      <c r="JNH367" s="163"/>
      <c r="JNI367" s="163"/>
      <c r="JNJ367" s="163"/>
      <c r="JNK367" s="163"/>
      <c r="JNL367" s="163"/>
      <c r="JNM367" s="163"/>
      <c r="JNN367" s="163"/>
      <c r="JNO367" s="163"/>
      <c r="JNP367" s="163"/>
      <c r="JNQ367" s="163"/>
      <c r="JNR367" s="163"/>
      <c r="JNS367" s="163"/>
      <c r="JNT367" s="163"/>
      <c r="JNU367" s="163"/>
      <c r="JNV367" s="163"/>
      <c r="JNW367" s="163"/>
      <c r="JNX367" s="163"/>
      <c r="JNY367" s="163"/>
      <c r="JNZ367" s="163"/>
      <c r="JOA367" s="163"/>
      <c r="JOB367" s="163"/>
      <c r="JOC367" s="163"/>
      <c r="JOD367" s="163"/>
      <c r="JOE367" s="163"/>
      <c r="JOF367" s="163"/>
      <c r="JOG367" s="163"/>
      <c r="JOH367" s="163"/>
      <c r="JOI367" s="163"/>
      <c r="JOJ367" s="163"/>
      <c r="JOK367" s="163"/>
      <c r="JOL367" s="163"/>
      <c r="JOM367" s="163"/>
      <c r="JON367" s="163"/>
      <c r="JOO367" s="163"/>
      <c r="JOP367" s="163"/>
      <c r="JOQ367" s="163"/>
      <c r="JOR367" s="163"/>
      <c r="JOS367" s="163"/>
      <c r="JOT367" s="163"/>
      <c r="JOU367" s="163"/>
      <c r="JOV367" s="163"/>
      <c r="JOW367" s="163"/>
      <c r="JOX367" s="163"/>
      <c r="JOY367" s="163"/>
      <c r="JOZ367" s="163"/>
      <c r="JPA367" s="163"/>
      <c r="JPB367" s="163"/>
      <c r="JPC367" s="163"/>
      <c r="JPD367" s="163"/>
      <c r="JPE367" s="163"/>
      <c r="JPF367" s="163"/>
      <c r="JPG367" s="163"/>
      <c r="JPH367" s="163"/>
      <c r="JPI367" s="163"/>
      <c r="JPJ367" s="163"/>
      <c r="JPK367" s="163"/>
      <c r="JPL367" s="163"/>
      <c r="JPM367" s="163"/>
      <c r="JPN367" s="163"/>
      <c r="JPO367" s="163"/>
      <c r="JPP367" s="163"/>
      <c r="JPQ367" s="163"/>
      <c r="JPR367" s="163"/>
      <c r="JPS367" s="163"/>
      <c r="JPT367" s="163"/>
      <c r="JPU367" s="163"/>
      <c r="JPV367" s="163"/>
      <c r="JPW367" s="163"/>
      <c r="JPX367" s="163"/>
      <c r="JPY367" s="163"/>
      <c r="JPZ367" s="163"/>
      <c r="JQA367" s="163"/>
      <c r="JQB367" s="163"/>
      <c r="JQC367" s="163"/>
      <c r="JQD367" s="163"/>
      <c r="JQE367" s="163"/>
      <c r="JQF367" s="163"/>
      <c r="JQG367" s="163"/>
      <c r="JQH367" s="163"/>
      <c r="JQI367" s="163"/>
      <c r="JQJ367" s="163"/>
      <c r="JQK367" s="163"/>
      <c r="JQL367" s="163"/>
      <c r="JQM367" s="163"/>
      <c r="JQN367" s="163"/>
      <c r="JQO367" s="163"/>
      <c r="JQP367" s="163"/>
      <c r="JQQ367" s="163"/>
      <c r="JQR367" s="163"/>
      <c r="JQS367" s="163"/>
      <c r="JQT367" s="163"/>
      <c r="JQU367" s="163"/>
      <c r="JQV367" s="163"/>
      <c r="JQW367" s="163"/>
      <c r="JQX367" s="163"/>
      <c r="JQY367" s="163"/>
      <c r="JQZ367" s="163"/>
      <c r="JRA367" s="163"/>
      <c r="JRB367" s="163"/>
      <c r="JRC367" s="163"/>
      <c r="JRD367" s="163"/>
      <c r="JRE367" s="163"/>
      <c r="JRF367" s="163"/>
      <c r="JRG367" s="163"/>
      <c r="JRH367" s="163"/>
      <c r="JRI367" s="163"/>
      <c r="JRJ367" s="163"/>
      <c r="JRK367" s="163"/>
      <c r="JRL367" s="163"/>
      <c r="JRM367" s="163"/>
      <c r="JRN367" s="163"/>
      <c r="JRO367" s="163"/>
      <c r="JRP367" s="163"/>
      <c r="JRQ367" s="163"/>
      <c r="JRR367" s="163"/>
      <c r="JRS367" s="163"/>
      <c r="JRT367" s="163"/>
      <c r="JRU367" s="163"/>
      <c r="JRV367" s="163"/>
      <c r="JRW367" s="163"/>
      <c r="JRX367" s="163"/>
      <c r="JRY367" s="163"/>
      <c r="JRZ367" s="163"/>
      <c r="JSA367" s="163"/>
      <c r="JSB367" s="163"/>
      <c r="JSC367" s="163"/>
      <c r="JSD367" s="163"/>
      <c r="JSE367" s="163"/>
      <c r="JSF367" s="163"/>
      <c r="JSG367" s="163"/>
      <c r="JSH367" s="163"/>
      <c r="JSI367" s="163"/>
      <c r="JSJ367" s="163"/>
      <c r="JSK367" s="163"/>
      <c r="JSL367" s="163"/>
      <c r="JSM367" s="163"/>
      <c r="JSN367" s="163"/>
      <c r="JSO367" s="163"/>
      <c r="JSP367" s="163"/>
      <c r="JSQ367" s="163"/>
      <c r="JSR367" s="163"/>
      <c r="JSS367" s="163"/>
      <c r="JST367" s="163"/>
      <c r="JSU367" s="163"/>
      <c r="JSV367" s="163"/>
      <c r="JSW367" s="163"/>
      <c r="JSX367" s="163"/>
      <c r="JSY367" s="163"/>
      <c r="JSZ367" s="163"/>
      <c r="JTA367" s="163"/>
      <c r="JTB367" s="163"/>
      <c r="JTC367" s="163"/>
      <c r="JTD367" s="163"/>
      <c r="JTE367" s="163"/>
      <c r="JTF367" s="163"/>
      <c r="JTG367" s="163"/>
      <c r="JTH367" s="163"/>
      <c r="JTI367" s="163"/>
      <c r="JTJ367" s="163"/>
      <c r="JTK367" s="163"/>
      <c r="JTL367" s="163"/>
      <c r="JTM367" s="163"/>
      <c r="JTN367" s="163"/>
      <c r="JTO367" s="163"/>
      <c r="JTP367" s="163"/>
      <c r="JTQ367" s="163"/>
      <c r="JTR367" s="163"/>
      <c r="JTS367" s="163"/>
      <c r="JTT367" s="163"/>
      <c r="JTU367" s="163"/>
      <c r="JTV367" s="163"/>
      <c r="JTW367" s="163"/>
      <c r="JTX367" s="163"/>
      <c r="JTY367" s="163"/>
      <c r="JTZ367" s="163"/>
      <c r="JUA367" s="163"/>
      <c r="JUB367" s="163"/>
      <c r="JUC367" s="163"/>
      <c r="JUD367" s="163"/>
      <c r="JUE367" s="163"/>
      <c r="JUF367" s="163"/>
      <c r="JUG367" s="163"/>
      <c r="JUH367" s="163"/>
      <c r="JUI367" s="163"/>
      <c r="JUJ367" s="163"/>
      <c r="JUK367" s="163"/>
      <c r="JUL367" s="163"/>
      <c r="JUM367" s="163"/>
      <c r="JUN367" s="163"/>
      <c r="JUO367" s="163"/>
      <c r="JUP367" s="163"/>
      <c r="JUQ367" s="163"/>
      <c r="JUR367" s="163"/>
      <c r="JUS367" s="163"/>
      <c r="JUT367" s="163"/>
      <c r="JUU367" s="163"/>
      <c r="JUV367" s="163"/>
      <c r="JUW367" s="163"/>
      <c r="JUX367" s="163"/>
      <c r="JUY367" s="163"/>
      <c r="JUZ367" s="163"/>
      <c r="JVA367" s="163"/>
      <c r="JVB367" s="163"/>
      <c r="JVC367" s="163"/>
      <c r="JVD367" s="163"/>
      <c r="JVE367" s="163"/>
      <c r="JVF367" s="163"/>
      <c r="JVG367" s="163"/>
      <c r="JVH367" s="163"/>
      <c r="JVI367" s="163"/>
      <c r="JVJ367" s="163"/>
      <c r="JVK367" s="163"/>
      <c r="JVL367" s="163"/>
      <c r="JVM367" s="163"/>
      <c r="JVN367" s="163"/>
      <c r="JVO367" s="163"/>
      <c r="JVP367" s="163"/>
      <c r="JVQ367" s="163"/>
      <c r="JVR367" s="163"/>
      <c r="JVS367" s="163"/>
      <c r="JVT367" s="163"/>
      <c r="JVU367" s="163"/>
      <c r="JVV367" s="163"/>
      <c r="JVW367" s="163"/>
      <c r="JVX367" s="163"/>
      <c r="JVY367" s="163"/>
      <c r="JVZ367" s="163"/>
      <c r="JWA367" s="163"/>
      <c r="JWB367" s="163"/>
      <c r="JWC367" s="163"/>
      <c r="JWD367" s="163"/>
      <c r="JWE367" s="163"/>
      <c r="JWF367" s="163"/>
      <c r="JWG367" s="163"/>
      <c r="JWH367" s="163"/>
      <c r="JWI367" s="163"/>
      <c r="JWJ367" s="163"/>
      <c r="JWK367" s="163"/>
      <c r="JWL367" s="163"/>
      <c r="JWM367" s="163"/>
      <c r="JWN367" s="163"/>
      <c r="JWO367" s="163"/>
      <c r="JWP367" s="163"/>
      <c r="JWQ367" s="163"/>
      <c r="JWR367" s="163"/>
      <c r="JWS367" s="163"/>
      <c r="JWT367" s="163"/>
      <c r="JWU367" s="163"/>
      <c r="JWV367" s="163"/>
      <c r="JWW367" s="163"/>
      <c r="JWX367" s="163"/>
      <c r="JWY367" s="163"/>
      <c r="JWZ367" s="163"/>
      <c r="JXA367" s="163"/>
      <c r="JXB367" s="163"/>
      <c r="JXC367" s="163"/>
      <c r="JXD367" s="163"/>
      <c r="JXE367" s="163"/>
      <c r="JXF367" s="163"/>
      <c r="JXG367" s="163"/>
      <c r="JXH367" s="163"/>
      <c r="JXI367" s="163"/>
      <c r="JXJ367" s="163"/>
      <c r="JXK367" s="163"/>
      <c r="JXL367" s="163"/>
      <c r="JXM367" s="163"/>
      <c r="JXN367" s="163"/>
      <c r="JXO367" s="163"/>
      <c r="JXP367" s="163"/>
      <c r="JXQ367" s="163"/>
      <c r="JXR367" s="163"/>
      <c r="JXS367" s="163"/>
      <c r="JXT367" s="163"/>
      <c r="JXU367" s="163"/>
      <c r="JXV367" s="163"/>
      <c r="JXW367" s="163"/>
      <c r="JXX367" s="163"/>
      <c r="JXY367" s="163"/>
      <c r="JXZ367" s="163"/>
      <c r="JYA367" s="163"/>
      <c r="JYB367" s="163"/>
      <c r="JYC367" s="163"/>
      <c r="JYD367" s="163"/>
      <c r="JYE367" s="163"/>
      <c r="JYF367" s="163"/>
      <c r="JYG367" s="163"/>
      <c r="JYH367" s="163"/>
      <c r="JYI367" s="163"/>
      <c r="JYJ367" s="163"/>
      <c r="JYK367" s="163"/>
      <c r="JYL367" s="163"/>
      <c r="JYM367" s="163"/>
      <c r="JYN367" s="163"/>
      <c r="JYO367" s="163"/>
      <c r="JYP367" s="163"/>
      <c r="JYQ367" s="163"/>
      <c r="JYR367" s="163"/>
      <c r="JYS367" s="163"/>
      <c r="JYT367" s="163"/>
      <c r="JYU367" s="163"/>
      <c r="JYV367" s="163"/>
      <c r="JYW367" s="163"/>
      <c r="JYX367" s="163"/>
      <c r="JYY367" s="163"/>
      <c r="JYZ367" s="163"/>
      <c r="JZA367" s="163"/>
      <c r="JZB367" s="163"/>
      <c r="JZC367" s="163"/>
      <c r="JZD367" s="163"/>
      <c r="JZE367" s="163"/>
      <c r="JZF367" s="163"/>
      <c r="JZG367" s="163"/>
      <c r="JZH367" s="163"/>
      <c r="JZI367" s="163"/>
      <c r="JZJ367" s="163"/>
      <c r="JZK367" s="163"/>
      <c r="JZL367" s="163"/>
      <c r="JZM367" s="163"/>
      <c r="JZN367" s="163"/>
      <c r="JZO367" s="163"/>
      <c r="JZP367" s="163"/>
      <c r="JZQ367" s="163"/>
      <c r="JZR367" s="163"/>
      <c r="JZS367" s="163"/>
      <c r="JZT367" s="163"/>
      <c r="JZU367" s="163"/>
      <c r="JZV367" s="163"/>
      <c r="JZW367" s="163"/>
      <c r="JZX367" s="163"/>
      <c r="JZY367" s="163"/>
      <c r="JZZ367" s="163"/>
      <c r="KAA367" s="163"/>
      <c r="KAB367" s="163"/>
      <c r="KAC367" s="163"/>
      <c r="KAD367" s="163"/>
      <c r="KAE367" s="163"/>
      <c r="KAF367" s="163"/>
      <c r="KAG367" s="163"/>
      <c r="KAH367" s="163"/>
      <c r="KAI367" s="163"/>
      <c r="KAJ367" s="163"/>
      <c r="KAK367" s="163"/>
      <c r="KAL367" s="163"/>
      <c r="KAM367" s="163"/>
      <c r="KAN367" s="163"/>
      <c r="KAO367" s="163"/>
      <c r="KAP367" s="163"/>
      <c r="KAQ367" s="163"/>
      <c r="KAR367" s="163"/>
      <c r="KAS367" s="163"/>
      <c r="KAT367" s="163"/>
      <c r="KAU367" s="163"/>
      <c r="KAV367" s="163"/>
      <c r="KAW367" s="163"/>
      <c r="KAX367" s="163"/>
      <c r="KAY367" s="163"/>
      <c r="KAZ367" s="163"/>
      <c r="KBA367" s="163"/>
      <c r="KBB367" s="163"/>
      <c r="KBC367" s="163"/>
      <c r="KBD367" s="163"/>
      <c r="KBE367" s="163"/>
      <c r="KBF367" s="163"/>
      <c r="KBG367" s="163"/>
      <c r="KBH367" s="163"/>
      <c r="KBI367" s="163"/>
      <c r="KBJ367" s="163"/>
      <c r="KBK367" s="163"/>
      <c r="KBL367" s="163"/>
      <c r="KBM367" s="163"/>
      <c r="KBN367" s="163"/>
      <c r="KBO367" s="163"/>
      <c r="KBP367" s="163"/>
      <c r="KBQ367" s="163"/>
      <c r="KBR367" s="163"/>
      <c r="KBS367" s="163"/>
      <c r="KBT367" s="163"/>
      <c r="KBU367" s="163"/>
      <c r="KBV367" s="163"/>
      <c r="KBW367" s="163"/>
      <c r="KBX367" s="163"/>
      <c r="KBY367" s="163"/>
      <c r="KBZ367" s="163"/>
      <c r="KCA367" s="163"/>
      <c r="KCB367" s="163"/>
      <c r="KCC367" s="163"/>
      <c r="KCD367" s="163"/>
      <c r="KCE367" s="163"/>
      <c r="KCF367" s="163"/>
      <c r="KCG367" s="163"/>
      <c r="KCH367" s="163"/>
      <c r="KCI367" s="163"/>
      <c r="KCJ367" s="163"/>
      <c r="KCK367" s="163"/>
      <c r="KCL367" s="163"/>
      <c r="KCM367" s="163"/>
      <c r="KCN367" s="163"/>
      <c r="KCO367" s="163"/>
      <c r="KCP367" s="163"/>
      <c r="KCQ367" s="163"/>
      <c r="KCR367" s="163"/>
      <c r="KCS367" s="163"/>
      <c r="KCT367" s="163"/>
      <c r="KCU367" s="163"/>
      <c r="KCV367" s="163"/>
      <c r="KCW367" s="163"/>
      <c r="KCX367" s="163"/>
      <c r="KCY367" s="163"/>
      <c r="KCZ367" s="163"/>
      <c r="KDA367" s="163"/>
      <c r="KDB367" s="163"/>
      <c r="KDC367" s="163"/>
      <c r="KDD367" s="163"/>
      <c r="KDE367" s="163"/>
      <c r="KDF367" s="163"/>
      <c r="KDG367" s="163"/>
      <c r="KDH367" s="163"/>
      <c r="KDI367" s="163"/>
      <c r="KDJ367" s="163"/>
      <c r="KDK367" s="163"/>
      <c r="KDL367" s="163"/>
      <c r="KDM367" s="163"/>
      <c r="KDN367" s="163"/>
      <c r="KDO367" s="163"/>
      <c r="KDP367" s="163"/>
      <c r="KDQ367" s="163"/>
      <c r="KDR367" s="163"/>
      <c r="KDS367" s="163"/>
      <c r="KDT367" s="163"/>
      <c r="KDU367" s="163"/>
      <c r="KDV367" s="163"/>
      <c r="KDW367" s="163"/>
      <c r="KDX367" s="163"/>
      <c r="KDY367" s="163"/>
      <c r="KDZ367" s="163"/>
      <c r="KEA367" s="163"/>
      <c r="KEB367" s="163"/>
      <c r="KEC367" s="163"/>
      <c r="KED367" s="163"/>
      <c r="KEE367" s="163"/>
      <c r="KEF367" s="163"/>
      <c r="KEG367" s="163"/>
      <c r="KEH367" s="163"/>
      <c r="KEI367" s="163"/>
      <c r="KEJ367" s="163"/>
      <c r="KEK367" s="163"/>
      <c r="KEL367" s="163"/>
      <c r="KEM367" s="163"/>
      <c r="KEN367" s="163"/>
      <c r="KEO367" s="163"/>
      <c r="KEP367" s="163"/>
      <c r="KEQ367" s="163"/>
      <c r="KER367" s="163"/>
      <c r="KES367" s="163"/>
      <c r="KET367" s="163"/>
      <c r="KEU367" s="163"/>
      <c r="KEV367" s="163"/>
      <c r="KEW367" s="163"/>
      <c r="KEX367" s="163"/>
      <c r="KEY367" s="163"/>
      <c r="KEZ367" s="163"/>
      <c r="KFA367" s="163"/>
      <c r="KFB367" s="163"/>
      <c r="KFC367" s="163"/>
      <c r="KFD367" s="163"/>
      <c r="KFE367" s="163"/>
      <c r="KFF367" s="163"/>
      <c r="KFG367" s="163"/>
      <c r="KFH367" s="163"/>
      <c r="KFI367" s="163"/>
      <c r="KFJ367" s="163"/>
      <c r="KFK367" s="163"/>
      <c r="KFL367" s="163"/>
      <c r="KFM367" s="163"/>
      <c r="KFN367" s="163"/>
      <c r="KFO367" s="163"/>
      <c r="KFP367" s="163"/>
      <c r="KFQ367" s="163"/>
      <c r="KFR367" s="163"/>
      <c r="KFS367" s="163"/>
      <c r="KFT367" s="163"/>
      <c r="KFU367" s="163"/>
      <c r="KFV367" s="163"/>
      <c r="KFW367" s="163"/>
      <c r="KFX367" s="163"/>
      <c r="KFY367" s="163"/>
      <c r="KFZ367" s="163"/>
      <c r="KGA367" s="163"/>
      <c r="KGB367" s="163"/>
      <c r="KGC367" s="163"/>
      <c r="KGD367" s="163"/>
      <c r="KGE367" s="163"/>
      <c r="KGF367" s="163"/>
      <c r="KGG367" s="163"/>
      <c r="KGH367" s="163"/>
      <c r="KGI367" s="163"/>
      <c r="KGJ367" s="163"/>
      <c r="KGK367" s="163"/>
      <c r="KGL367" s="163"/>
      <c r="KGM367" s="163"/>
      <c r="KGN367" s="163"/>
      <c r="KGO367" s="163"/>
      <c r="KGP367" s="163"/>
      <c r="KGQ367" s="163"/>
      <c r="KGR367" s="163"/>
      <c r="KGS367" s="163"/>
      <c r="KGT367" s="163"/>
      <c r="KGU367" s="163"/>
      <c r="KGV367" s="163"/>
      <c r="KGW367" s="163"/>
      <c r="KGX367" s="163"/>
      <c r="KGY367" s="163"/>
      <c r="KGZ367" s="163"/>
      <c r="KHA367" s="163"/>
      <c r="KHB367" s="163"/>
      <c r="KHC367" s="163"/>
      <c r="KHD367" s="163"/>
      <c r="KHE367" s="163"/>
      <c r="KHF367" s="163"/>
      <c r="KHG367" s="163"/>
      <c r="KHH367" s="163"/>
      <c r="KHI367" s="163"/>
      <c r="KHJ367" s="163"/>
      <c r="KHK367" s="163"/>
      <c r="KHL367" s="163"/>
      <c r="KHM367" s="163"/>
      <c r="KHN367" s="163"/>
      <c r="KHO367" s="163"/>
      <c r="KHP367" s="163"/>
      <c r="KHQ367" s="163"/>
      <c r="KHR367" s="163"/>
      <c r="KHS367" s="163"/>
      <c r="KHT367" s="163"/>
      <c r="KHU367" s="163"/>
      <c r="KHV367" s="163"/>
      <c r="KHW367" s="163"/>
      <c r="KHX367" s="163"/>
      <c r="KHY367" s="163"/>
      <c r="KHZ367" s="163"/>
      <c r="KIA367" s="163"/>
      <c r="KIB367" s="163"/>
      <c r="KIC367" s="163"/>
      <c r="KID367" s="163"/>
      <c r="KIE367" s="163"/>
      <c r="KIF367" s="163"/>
      <c r="KIG367" s="163"/>
      <c r="KIH367" s="163"/>
      <c r="KII367" s="163"/>
      <c r="KIJ367" s="163"/>
      <c r="KIK367" s="163"/>
      <c r="KIL367" s="163"/>
      <c r="KIM367" s="163"/>
      <c r="KIN367" s="163"/>
      <c r="KIO367" s="163"/>
      <c r="KIP367" s="163"/>
      <c r="KIQ367" s="163"/>
      <c r="KIR367" s="163"/>
      <c r="KIS367" s="163"/>
      <c r="KIT367" s="163"/>
      <c r="KIU367" s="163"/>
      <c r="KIV367" s="163"/>
      <c r="KIW367" s="163"/>
      <c r="KIX367" s="163"/>
      <c r="KIY367" s="163"/>
      <c r="KIZ367" s="163"/>
      <c r="KJA367" s="163"/>
      <c r="KJB367" s="163"/>
      <c r="KJC367" s="163"/>
      <c r="KJD367" s="163"/>
      <c r="KJE367" s="163"/>
      <c r="KJF367" s="163"/>
      <c r="KJG367" s="163"/>
      <c r="KJH367" s="163"/>
      <c r="KJI367" s="163"/>
      <c r="KJJ367" s="163"/>
      <c r="KJK367" s="163"/>
      <c r="KJL367" s="163"/>
      <c r="KJM367" s="163"/>
      <c r="KJN367" s="163"/>
      <c r="KJO367" s="163"/>
      <c r="KJP367" s="163"/>
      <c r="KJQ367" s="163"/>
      <c r="KJR367" s="163"/>
      <c r="KJS367" s="163"/>
      <c r="KJT367" s="163"/>
      <c r="KJU367" s="163"/>
      <c r="KJV367" s="163"/>
      <c r="KJW367" s="163"/>
      <c r="KJX367" s="163"/>
      <c r="KJY367" s="163"/>
      <c r="KJZ367" s="163"/>
      <c r="KKA367" s="163"/>
      <c r="KKB367" s="163"/>
      <c r="KKC367" s="163"/>
      <c r="KKD367" s="163"/>
      <c r="KKE367" s="163"/>
      <c r="KKF367" s="163"/>
      <c r="KKG367" s="163"/>
      <c r="KKH367" s="163"/>
      <c r="KKI367" s="163"/>
      <c r="KKJ367" s="163"/>
      <c r="KKK367" s="163"/>
      <c r="KKL367" s="163"/>
      <c r="KKM367" s="163"/>
      <c r="KKN367" s="163"/>
      <c r="KKO367" s="163"/>
      <c r="KKP367" s="163"/>
      <c r="KKQ367" s="163"/>
      <c r="KKR367" s="163"/>
      <c r="KKS367" s="163"/>
      <c r="KKT367" s="163"/>
      <c r="KKU367" s="163"/>
      <c r="KKV367" s="163"/>
      <c r="KKW367" s="163"/>
      <c r="KKX367" s="163"/>
      <c r="KKY367" s="163"/>
      <c r="KKZ367" s="163"/>
      <c r="KLA367" s="163"/>
      <c r="KLB367" s="163"/>
      <c r="KLC367" s="163"/>
      <c r="KLD367" s="163"/>
      <c r="KLE367" s="163"/>
      <c r="KLF367" s="163"/>
      <c r="KLG367" s="163"/>
      <c r="KLH367" s="163"/>
      <c r="KLI367" s="163"/>
      <c r="KLJ367" s="163"/>
      <c r="KLK367" s="163"/>
      <c r="KLL367" s="163"/>
      <c r="KLM367" s="163"/>
      <c r="KLN367" s="163"/>
      <c r="KLO367" s="163"/>
      <c r="KLP367" s="163"/>
      <c r="KLQ367" s="163"/>
      <c r="KLR367" s="163"/>
      <c r="KLS367" s="163"/>
      <c r="KLT367" s="163"/>
      <c r="KLU367" s="163"/>
      <c r="KLV367" s="163"/>
      <c r="KLW367" s="163"/>
      <c r="KLX367" s="163"/>
      <c r="KLY367" s="163"/>
      <c r="KLZ367" s="163"/>
      <c r="KMA367" s="163"/>
      <c r="KMB367" s="163"/>
      <c r="KMC367" s="163"/>
      <c r="KMD367" s="163"/>
      <c r="KME367" s="163"/>
      <c r="KMF367" s="163"/>
      <c r="KMG367" s="163"/>
      <c r="KMH367" s="163"/>
      <c r="KMI367" s="163"/>
      <c r="KMJ367" s="163"/>
      <c r="KMK367" s="163"/>
      <c r="KML367" s="163"/>
      <c r="KMM367" s="163"/>
      <c r="KMN367" s="163"/>
      <c r="KMO367" s="163"/>
      <c r="KMP367" s="163"/>
      <c r="KMQ367" s="163"/>
      <c r="KMR367" s="163"/>
      <c r="KMS367" s="163"/>
      <c r="KMT367" s="163"/>
      <c r="KMU367" s="163"/>
      <c r="KMV367" s="163"/>
      <c r="KMW367" s="163"/>
      <c r="KMX367" s="163"/>
      <c r="KMY367" s="163"/>
      <c r="KMZ367" s="163"/>
      <c r="KNA367" s="163"/>
      <c r="KNB367" s="163"/>
      <c r="KNC367" s="163"/>
      <c r="KND367" s="163"/>
      <c r="KNE367" s="163"/>
      <c r="KNF367" s="163"/>
      <c r="KNG367" s="163"/>
      <c r="KNH367" s="163"/>
      <c r="KNI367" s="163"/>
      <c r="KNJ367" s="163"/>
      <c r="KNK367" s="163"/>
      <c r="KNL367" s="163"/>
      <c r="KNM367" s="163"/>
      <c r="KNN367" s="163"/>
      <c r="KNO367" s="163"/>
      <c r="KNP367" s="163"/>
      <c r="KNQ367" s="163"/>
      <c r="KNR367" s="163"/>
      <c r="KNS367" s="163"/>
      <c r="KNT367" s="163"/>
      <c r="KNU367" s="163"/>
      <c r="KNV367" s="163"/>
      <c r="KNW367" s="163"/>
      <c r="KNX367" s="163"/>
      <c r="KNY367" s="163"/>
      <c r="KNZ367" s="163"/>
      <c r="KOA367" s="163"/>
      <c r="KOB367" s="163"/>
      <c r="KOC367" s="163"/>
      <c r="KOD367" s="163"/>
      <c r="KOE367" s="163"/>
      <c r="KOF367" s="163"/>
      <c r="KOG367" s="163"/>
      <c r="KOH367" s="163"/>
      <c r="KOI367" s="163"/>
      <c r="KOJ367" s="163"/>
      <c r="KOK367" s="163"/>
      <c r="KOL367" s="163"/>
      <c r="KOM367" s="163"/>
      <c r="KON367" s="163"/>
      <c r="KOO367" s="163"/>
      <c r="KOP367" s="163"/>
      <c r="KOQ367" s="163"/>
      <c r="KOR367" s="163"/>
      <c r="KOS367" s="163"/>
      <c r="KOT367" s="163"/>
      <c r="KOU367" s="163"/>
      <c r="KOV367" s="163"/>
      <c r="KOW367" s="163"/>
      <c r="KOX367" s="163"/>
      <c r="KOY367" s="163"/>
      <c r="KOZ367" s="163"/>
      <c r="KPA367" s="163"/>
      <c r="KPB367" s="163"/>
      <c r="KPC367" s="163"/>
      <c r="KPD367" s="163"/>
      <c r="KPE367" s="163"/>
      <c r="KPF367" s="163"/>
      <c r="KPG367" s="163"/>
      <c r="KPH367" s="163"/>
      <c r="KPI367" s="163"/>
      <c r="KPJ367" s="163"/>
      <c r="KPK367" s="163"/>
      <c r="KPL367" s="163"/>
      <c r="KPM367" s="163"/>
      <c r="KPN367" s="163"/>
      <c r="KPO367" s="163"/>
      <c r="KPP367" s="163"/>
      <c r="KPQ367" s="163"/>
      <c r="KPR367" s="163"/>
      <c r="KPS367" s="163"/>
      <c r="KPT367" s="163"/>
      <c r="KPU367" s="163"/>
      <c r="KPV367" s="163"/>
      <c r="KPW367" s="163"/>
      <c r="KPX367" s="163"/>
      <c r="KPY367" s="163"/>
      <c r="KPZ367" s="163"/>
      <c r="KQA367" s="163"/>
      <c r="KQB367" s="163"/>
      <c r="KQC367" s="163"/>
      <c r="KQD367" s="163"/>
      <c r="KQE367" s="163"/>
      <c r="KQF367" s="163"/>
      <c r="KQG367" s="163"/>
      <c r="KQH367" s="163"/>
      <c r="KQI367" s="163"/>
      <c r="KQJ367" s="163"/>
      <c r="KQK367" s="163"/>
      <c r="KQL367" s="163"/>
      <c r="KQM367" s="163"/>
      <c r="KQN367" s="163"/>
      <c r="KQO367" s="163"/>
      <c r="KQP367" s="163"/>
      <c r="KQQ367" s="163"/>
      <c r="KQR367" s="163"/>
      <c r="KQS367" s="163"/>
      <c r="KQT367" s="163"/>
      <c r="KQU367" s="163"/>
      <c r="KQV367" s="163"/>
      <c r="KQW367" s="163"/>
      <c r="KQX367" s="163"/>
      <c r="KQY367" s="163"/>
      <c r="KQZ367" s="163"/>
      <c r="KRA367" s="163"/>
      <c r="KRB367" s="163"/>
      <c r="KRC367" s="163"/>
      <c r="KRD367" s="163"/>
      <c r="KRE367" s="163"/>
      <c r="KRF367" s="163"/>
      <c r="KRG367" s="163"/>
      <c r="KRH367" s="163"/>
      <c r="KRI367" s="163"/>
      <c r="KRJ367" s="163"/>
      <c r="KRK367" s="163"/>
      <c r="KRL367" s="163"/>
      <c r="KRM367" s="163"/>
      <c r="KRN367" s="163"/>
      <c r="KRO367" s="163"/>
      <c r="KRP367" s="163"/>
      <c r="KRQ367" s="163"/>
      <c r="KRR367" s="163"/>
      <c r="KRS367" s="163"/>
      <c r="KRT367" s="163"/>
      <c r="KRU367" s="163"/>
      <c r="KRV367" s="163"/>
      <c r="KRW367" s="163"/>
      <c r="KRX367" s="163"/>
      <c r="KRY367" s="163"/>
      <c r="KRZ367" s="163"/>
      <c r="KSA367" s="163"/>
      <c r="KSB367" s="163"/>
      <c r="KSC367" s="163"/>
      <c r="KSD367" s="163"/>
      <c r="KSE367" s="163"/>
      <c r="KSF367" s="163"/>
      <c r="KSG367" s="163"/>
      <c r="KSH367" s="163"/>
      <c r="KSI367" s="163"/>
      <c r="KSJ367" s="163"/>
      <c r="KSK367" s="163"/>
      <c r="KSL367" s="163"/>
      <c r="KSM367" s="163"/>
      <c r="KSN367" s="163"/>
      <c r="KSO367" s="163"/>
      <c r="KSP367" s="163"/>
      <c r="KSQ367" s="163"/>
      <c r="KSR367" s="163"/>
      <c r="KSS367" s="163"/>
      <c r="KST367" s="163"/>
      <c r="KSU367" s="163"/>
      <c r="KSV367" s="163"/>
      <c r="KSW367" s="163"/>
      <c r="KSX367" s="163"/>
      <c r="KSY367" s="163"/>
      <c r="KSZ367" s="163"/>
      <c r="KTA367" s="163"/>
      <c r="KTB367" s="163"/>
      <c r="KTC367" s="163"/>
      <c r="KTD367" s="163"/>
      <c r="KTE367" s="163"/>
      <c r="KTF367" s="163"/>
      <c r="KTG367" s="163"/>
      <c r="KTH367" s="163"/>
      <c r="KTI367" s="163"/>
      <c r="KTJ367" s="163"/>
      <c r="KTK367" s="163"/>
      <c r="KTL367" s="163"/>
      <c r="KTM367" s="163"/>
      <c r="KTN367" s="163"/>
      <c r="KTO367" s="163"/>
      <c r="KTP367" s="163"/>
      <c r="KTQ367" s="163"/>
      <c r="KTR367" s="163"/>
      <c r="KTS367" s="163"/>
      <c r="KTT367" s="163"/>
      <c r="KTU367" s="163"/>
      <c r="KTV367" s="163"/>
      <c r="KTW367" s="163"/>
      <c r="KTX367" s="163"/>
      <c r="KTY367" s="163"/>
      <c r="KTZ367" s="163"/>
      <c r="KUA367" s="163"/>
      <c r="KUB367" s="163"/>
      <c r="KUC367" s="163"/>
      <c r="KUD367" s="163"/>
      <c r="KUE367" s="163"/>
      <c r="KUF367" s="163"/>
      <c r="KUG367" s="163"/>
      <c r="KUH367" s="163"/>
      <c r="KUI367" s="163"/>
      <c r="KUJ367" s="163"/>
      <c r="KUK367" s="163"/>
      <c r="KUL367" s="163"/>
      <c r="KUM367" s="163"/>
      <c r="KUN367" s="163"/>
      <c r="KUO367" s="163"/>
      <c r="KUP367" s="163"/>
      <c r="KUQ367" s="163"/>
      <c r="KUR367" s="163"/>
      <c r="KUS367" s="163"/>
      <c r="KUT367" s="163"/>
      <c r="KUU367" s="163"/>
      <c r="KUV367" s="163"/>
      <c r="KUW367" s="163"/>
      <c r="KUX367" s="163"/>
      <c r="KUY367" s="163"/>
      <c r="KUZ367" s="163"/>
      <c r="KVA367" s="163"/>
      <c r="KVB367" s="163"/>
      <c r="KVC367" s="163"/>
      <c r="KVD367" s="163"/>
      <c r="KVE367" s="163"/>
      <c r="KVF367" s="163"/>
      <c r="KVG367" s="163"/>
      <c r="KVH367" s="163"/>
      <c r="KVI367" s="163"/>
      <c r="KVJ367" s="163"/>
      <c r="KVK367" s="163"/>
      <c r="KVL367" s="163"/>
      <c r="KVM367" s="163"/>
      <c r="KVN367" s="163"/>
      <c r="KVO367" s="163"/>
      <c r="KVP367" s="163"/>
      <c r="KVQ367" s="163"/>
      <c r="KVR367" s="163"/>
      <c r="KVS367" s="163"/>
      <c r="KVT367" s="163"/>
      <c r="KVU367" s="163"/>
      <c r="KVV367" s="163"/>
      <c r="KVW367" s="163"/>
      <c r="KVX367" s="163"/>
      <c r="KVY367" s="163"/>
      <c r="KVZ367" s="163"/>
      <c r="KWA367" s="163"/>
      <c r="KWB367" s="163"/>
      <c r="KWC367" s="163"/>
      <c r="KWD367" s="163"/>
      <c r="KWE367" s="163"/>
      <c r="KWF367" s="163"/>
      <c r="KWG367" s="163"/>
      <c r="KWH367" s="163"/>
      <c r="KWI367" s="163"/>
      <c r="KWJ367" s="163"/>
      <c r="KWK367" s="163"/>
      <c r="KWL367" s="163"/>
      <c r="KWM367" s="163"/>
      <c r="KWN367" s="163"/>
      <c r="KWO367" s="163"/>
      <c r="KWP367" s="163"/>
      <c r="KWQ367" s="163"/>
      <c r="KWR367" s="163"/>
      <c r="KWS367" s="163"/>
      <c r="KWT367" s="163"/>
      <c r="KWU367" s="163"/>
      <c r="KWV367" s="163"/>
      <c r="KWW367" s="163"/>
      <c r="KWX367" s="163"/>
      <c r="KWY367" s="163"/>
      <c r="KWZ367" s="163"/>
      <c r="KXA367" s="163"/>
      <c r="KXB367" s="163"/>
      <c r="KXC367" s="163"/>
      <c r="KXD367" s="163"/>
      <c r="KXE367" s="163"/>
      <c r="KXF367" s="163"/>
      <c r="KXG367" s="163"/>
      <c r="KXH367" s="163"/>
      <c r="KXI367" s="163"/>
      <c r="KXJ367" s="163"/>
      <c r="KXK367" s="163"/>
      <c r="KXL367" s="163"/>
      <c r="KXM367" s="163"/>
      <c r="KXN367" s="163"/>
      <c r="KXO367" s="163"/>
      <c r="KXP367" s="163"/>
      <c r="KXQ367" s="163"/>
      <c r="KXR367" s="163"/>
      <c r="KXS367" s="163"/>
      <c r="KXT367" s="163"/>
      <c r="KXU367" s="163"/>
      <c r="KXV367" s="163"/>
      <c r="KXW367" s="163"/>
      <c r="KXX367" s="163"/>
      <c r="KXY367" s="163"/>
      <c r="KXZ367" s="163"/>
      <c r="KYA367" s="163"/>
      <c r="KYB367" s="163"/>
      <c r="KYC367" s="163"/>
      <c r="KYD367" s="163"/>
      <c r="KYE367" s="163"/>
      <c r="KYF367" s="163"/>
      <c r="KYG367" s="163"/>
      <c r="KYH367" s="163"/>
      <c r="KYI367" s="163"/>
      <c r="KYJ367" s="163"/>
      <c r="KYK367" s="163"/>
      <c r="KYL367" s="163"/>
      <c r="KYM367" s="163"/>
      <c r="KYN367" s="163"/>
      <c r="KYO367" s="163"/>
      <c r="KYP367" s="163"/>
      <c r="KYQ367" s="163"/>
      <c r="KYR367" s="163"/>
      <c r="KYS367" s="163"/>
      <c r="KYT367" s="163"/>
      <c r="KYU367" s="163"/>
      <c r="KYV367" s="163"/>
      <c r="KYW367" s="163"/>
      <c r="KYX367" s="163"/>
      <c r="KYY367" s="163"/>
      <c r="KYZ367" s="163"/>
      <c r="KZA367" s="163"/>
      <c r="KZB367" s="163"/>
      <c r="KZC367" s="163"/>
      <c r="KZD367" s="163"/>
      <c r="KZE367" s="163"/>
      <c r="KZF367" s="163"/>
      <c r="KZG367" s="163"/>
      <c r="KZH367" s="163"/>
      <c r="KZI367" s="163"/>
      <c r="KZJ367" s="163"/>
      <c r="KZK367" s="163"/>
      <c r="KZL367" s="163"/>
      <c r="KZM367" s="163"/>
      <c r="KZN367" s="163"/>
      <c r="KZO367" s="163"/>
      <c r="KZP367" s="163"/>
      <c r="KZQ367" s="163"/>
      <c r="KZR367" s="163"/>
      <c r="KZS367" s="163"/>
      <c r="KZT367" s="163"/>
      <c r="KZU367" s="163"/>
      <c r="KZV367" s="163"/>
      <c r="KZW367" s="163"/>
      <c r="KZX367" s="163"/>
      <c r="KZY367" s="163"/>
      <c r="KZZ367" s="163"/>
      <c r="LAA367" s="163"/>
      <c r="LAB367" s="163"/>
      <c r="LAC367" s="163"/>
      <c r="LAD367" s="163"/>
      <c r="LAE367" s="163"/>
      <c r="LAF367" s="163"/>
      <c r="LAG367" s="163"/>
      <c r="LAH367" s="163"/>
      <c r="LAI367" s="163"/>
      <c r="LAJ367" s="163"/>
      <c r="LAK367" s="163"/>
      <c r="LAL367" s="163"/>
      <c r="LAM367" s="163"/>
      <c r="LAN367" s="163"/>
      <c r="LAO367" s="163"/>
      <c r="LAP367" s="163"/>
      <c r="LAQ367" s="163"/>
      <c r="LAR367" s="163"/>
      <c r="LAS367" s="163"/>
      <c r="LAT367" s="163"/>
      <c r="LAU367" s="163"/>
      <c r="LAV367" s="163"/>
      <c r="LAW367" s="163"/>
      <c r="LAX367" s="163"/>
      <c r="LAY367" s="163"/>
    </row>
    <row r="368" spans="1:8163" ht="66">
      <c r="A368" s="248" t="s">
        <v>2687</v>
      </c>
      <c r="B368" s="275" t="s">
        <v>2688</v>
      </c>
      <c r="C368" s="275" t="s">
        <v>150</v>
      </c>
      <c r="D368" s="275" t="s">
        <v>2763</v>
      </c>
      <c r="E368" s="295">
        <v>44382</v>
      </c>
      <c r="F368" s="295">
        <v>44561</v>
      </c>
      <c r="G368" s="297"/>
      <c r="H368" s="238"/>
      <c r="I368" s="238"/>
      <c r="J368" s="235"/>
      <c r="K368" s="296"/>
      <c r="L368" s="275"/>
      <c r="M368" s="275">
        <v>69</v>
      </c>
      <c r="N368" s="275" t="s">
        <v>22</v>
      </c>
      <c r="O368" s="313">
        <v>0.29999999999999999</v>
      </c>
      <c r="P368" s="275" t="s">
        <v>2764</v>
      </c>
      <c r="Q368" s="275" t="s">
        <v>2746</v>
      </c>
      <c r="R368" s="275">
        <v>50</v>
      </c>
      <c r="S368" s="275">
        <v>0.29999999999999999</v>
      </c>
      <c r="T368" s="275" t="s">
        <v>22</v>
      </c>
      <c r="U368" s="275" t="s">
        <v>22</v>
      </c>
      <c r="V368" s="235" t="s">
        <v>25</v>
      </c>
      <c r="W368" s="234"/>
      <c r="X368" s="163"/>
      <c r="Y368" s="163"/>
      <c r="Z368" s="163"/>
      <c r="AA368" s="163"/>
      <c r="AB368" s="163"/>
      <c r="AC368" s="163"/>
      <c r="AD368" s="163"/>
      <c r="AE368" s="163"/>
      <c r="AF368" s="163"/>
      <c r="AG368" s="163"/>
      <c r="AH368" s="163"/>
      <c r="AI368" s="163"/>
      <c r="AJ368" s="163"/>
      <c r="AK368" s="163"/>
      <c r="AL368" s="163"/>
      <c r="AM368" s="163"/>
      <c r="AN368" s="163"/>
      <c r="AO368" s="163"/>
      <c r="AP368" s="163"/>
      <c r="AQ368" s="163"/>
      <c r="AR368" s="163"/>
      <c r="AS368" s="163"/>
      <c r="AT368" s="163"/>
      <c r="AU368" s="163"/>
      <c r="AV368" s="163"/>
      <c r="AW368" s="163"/>
      <c r="AX368" s="163"/>
      <c r="AY368" s="163"/>
      <c r="AZ368" s="163"/>
      <c r="BA368" s="163"/>
      <c r="BB368" s="163"/>
      <c r="BC368" s="163"/>
      <c r="BD368" s="163"/>
      <c r="BE368" s="163"/>
      <c r="BF368" s="163"/>
      <c r="BG368" s="163"/>
      <c r="BH368" s="163"/>
      <c r="BI368" s="163"/>
      <c r="BJ368" s="163"/>
      <c r="BK368" s="163"/>
      <c r="BL368" s="163"/>
      <c r="BM368" s="163"/>
      <c r="BN368" s="163"/>
      <c r="BO368" s="163"/>
      <c r="BP368" s="163"/>
      <c r="BQ368" s="163"/>
      <c r="BR368" s="163"/>
      <c r="BS368" s="163"/>
      <c r="BT368" s="163"/>
      <c r="BU368" s="163"/>
      <c r="BV368" s="163"/>
      <c r="BW368" s="163"/>
      <c r="BX368" s="163"/>
      <c r="BY368" s="163"/>
      <c r="BZ368" s="163"/>
      <c r="CA368" s="163"/>
      <c r="CB368" s="163"/>
      <c r="CC368" s="163"/>
      <c r="CD368" s="163"/>
      <c r="CE368" s="163"/>
      <c r="CF368" s="163"/>
      <c r="CG368" s="163"/>
      <c r="CH368" s="163"/>
      <c r="CI368" s="163"/>
      <c r="CJ368" s="163"/>
      <c r="CK368" s="163"/>
      <c r="CL368" s="163"/>
      <c r="CM368" s="163"/>
      <c r="CN368" s="163"/>
      <c r="CO368" s="163"/>
      <c r="CP368" s="163"/>
      <c r="CQ368" s="163"/>
      <c r="CR368" s="163"/>
      <c r="CS368" s="163"/>
      <c r="CT368" s="163"/>
      <c r="CU368" s="163"/>
      <c r="CV368" s="163"/>
      <c r="CW368" s="163"/>
      <c r="CX368" s="163"/>
      <c r="CY368" s="163"/>
      <c r="CZ368" s="163"/>
      <c r="DA368" s="163"/>
      <c r="DB368" s="163"/>
      <c r="DC368" s="163"/>
      <c r="DD368" s="163"/>
      <c r="DE368" s="163"/>
      <c r="DF368" s="163"/>
      <c r="DG368" s="163"/>
      <c r="DH368" s="163"/>
      <c r="DI368" s="163"/>
      <c r="DJ368" s="163"/>
      <c r="DK368" s="163"/>
      <c r="DL368" s="163"/>
      <c r="DM368" s="163"/>
      <c r="DN368" s="163"/>
      <c r="DO368" s="163"/>
      <c r="DP368" s="163"/>
      <c r="DQ368" s="163"/>
      <c r="DR368" s="163"/>
      <c r="DS368" s="163"/>
      <c r="DT368" s="163"/>
      <c r="DU368" s="163"/>
      <c r="DV368" s="163"/>
      <c r="DW368" s="163"/>
      <c r="DX368" s="163"/>
      <c r="DY368" s="163"/>
      <c r="DZ368" s="163"/>
      <c r="EA368" s="163"/>
      <c r="EB368" s="163"/>
      <c r="EC368" s="163"/>
      <c r="ED368" s="163"/>
      <c r="EE368" s="163"/>
      <c r="EF368" s="163"/>
      <c r="EG368" s="163"/>
      <c r="EH368" s="163"/>
      <c r="EI368" s="163"/>
      <c r="EJ368" s="163"/>
      <c r="EK368" s="163"/>
      <c r="EL368" s="163"/>
      <c r="EM368" s="163"/>
      <c r="EN368" s="163"/>
      <c r="EO368" s="163"/>
      <c r="EP368" s="163"/>
      <c r="EQ368" s="163"/>
      <c r="ER368" s="163"/>
      <c r="ES368" s="163"/>
      <c r="ET368" s="163"/>
      <c r="EU368" s="163"/>
      <c r="EV368" s="163"/>
      <c r="EW368" s="163"/>
      <c r="EX368" s="163"/>
      <c r="EY368" s="163"/>
      <c r="EZ368" s="163"/>
      <c r="FA368" s="163"/>
      <c r="FB368" s="163"/>
      <c r="FC368" s="163"/>
      <c r="FD368" s="163"/>
      <c r="FE368" s="163"/>
      <c r="FF368" s="163"/>
      <c r="FG368" s="163"/>
      <c r="FH368" s="163"/>
      <c r="FI368" s="163"/>
      <c r="FJ368" s="163"/>
      <c r="FK368" s="163"/>
      <c r="FL368" s="163"/>
      <c r="FM368" s="163"/>
      <c r="FN368" s="163"/>
      <c r="FO368" s="163"/>
      <c r="FP368" s="163"/>
      <c r="FQ368" s="163"/>
      <c r="FR368" s="163"/>
      <c r="FS368" s="163"/>
      <c r="FT368" s="163"/>
      <c r="FU368" s="163"/>
      <c r="FV368" s="163"/>
      <c r="FW368" s="163"/>
      <c r="FX368" s="163"/>
      <c r="FY368" s="163"/>
      <c r="FZ368" s="163"/>
      <c r="GA368" s="163"/>
      <c r="GB368" s="163"/>
      <c r="GC368" s="163"/>
      <c r="GD368" s="163"/>
      <c r="GE368" s="163"/>
      <c r="GF368" s="163"/>
      <c r="GG368" s="163"/>
      <c r="GH368" s="163"/>
      <c r="GI368" s="163"/>
      <c r="GJ368" s="163"/>
      <c r="GK368" s="163"/>
      <c r="GL368" s="163"/>
      <c r="GM368" s="163"/>
      <c r="GN368" s="163"/>
      <c r="GO368" s="163"/>
      <c r="GP368" s="163"/>
      <c r="GQ368" s="163"/>
      <c r="GR368" s="163"/>
      <c r="GS368" s="163"/>
      <c r="GT368" s="163"/>
      <c r="GU368" s="163"/>
      <c r="GV368" s="163"/>
      <c r="GW368" s="163"/>
      <c r="GX368" s="163"/>
      <c r="GY368" s="163"/>
      <c r="GZ368" s="163"/>
      <c r="HA368" s="163"/>
      <c r="HB368" s="163"/>
      <c r="HC368" s="163"/>
      <c r="HD368" s="163"/>
      <c r="HE368" s="163"/>
      <c r="HF368" s="163"/>
      <c r="HG368" s="163"/>
      <c r="HH368" s="163"/>
      <c r="HI368" s="163"/>
      <c r="HJ368" s="163"/>
      <c r="HK368" s="163"/>
      <c r="HL368" s="163"/>
      <c r="HM368" s="163"/>
      <c r="HN368" s="163"/>
      <c r="HO368" s="163"/>
      <c r="HP368" s="163"/>
      <c r="HQ368" s="163"/>
      <c r="HR368" s="163"/>
      <c r="HS368" s="163"/>
      <c r="HT368" s="163"/>
      <c r="HU368" s="163"/>
      <c r="HV368" s="163"/>
      <c r="HW368" s="163"/>
      <c r="HX368" s="163"/>
      <c r="HY368" s="163"/>
      <c r="HZ368" s="163"/>
      <c r="IA368" s="163"/>
      <c r="IB368" s="163"/>
      <c r="IC368" s="163"/>
      <c r="ID368" s="163"/>
      <c r="IE368" s="163"/>
      <c r="IF368" s="163"/>
      <c r="IG368" s="163"/>
      <c r="IH368" s="163"/>
      <c r="II368" s="163"/>
      <c r="IJ368" s="163"/>
      <c r="IK368" s="163"/>
      <c r="IL368" s="163"/>
      <c r="IM368" s="163"/>
      <c r="IN368" s="163"/>
      <c r="IO368" s="163"/>
      <c r="IP368" s="163"/>
      <c r="IQ368" s="163"/>
      <c r="IR368" s="163"/>
      <c r="IS368" s="163"/>
      <c r="IT368" s="163"/>
      <c r="IU368" s="163"/>
      <c r="IV368" s="163"/>
      <c r="IW368" s="163"/>
      <c r="IX368" s="163"/>
      <c r="IY368" s="163"/>
      <c r="IZ368" s="163"/>
      <c r="JA368" s="163"/>
      <c r="JB368" s="163"/>
      <c r="JC368" s="163"/>
      <c r="JD368" s="163"/>
      <c r="JE368" s="163"/>
      <c r="JF368" s="163"/>
      <c r="JG368" s="163"/>
      <c r="JH368" s="163"/>
      <c r="JI368" s="163"/>
      <c r="JJ368" s="163"/>
      <c r="JK368" s="163"/>
      <c r="JL368" s="163"/>
      <c r="JM368" s="163"/>
      <c r="JN368" s="163"/>
      <c r="JO368" s="163"/>
      <c r="JP368" s="163"/>
      <c r="JQ368" s="163"/>
      <c r="JR368" s="163"/>
      <c r="JS368" s="163"/>
      <c r="JT368" s="163"/>
      <c r="JU368" s="163"/>
      <c r="JV368" s="163"/>
      <c r="JW368" s="163"/>
      <c r="JX368" s="163"/>
      <c r="JY368" s="163"/>
      <c r="JZ368" s="163"/>
      <c r="KA368" s="163"/>
      <c r="KB368" s="163"/>
      <c r="KC368" s="163"/>
      <c r="KD368" s="163"/>
      <c r="KE368" s="163"/>
      <c r="KF368" s="163"/>
      <c r="KG368" s="163"/>
      <c r="KH368" s="163"/>
      <c r="KI368" s="163"/>
      <c r="KJ368" s="163"/>
      <c r="KK368" s="163"/>
      <c r="KL368" s="163"/>
      <c r="KM368" s="163"/>
      <c r="KN368" s="163"/>
      <c r="KO368" s="163"/>
      <c r="KP368" s="163"/>
      <c r="KQ368" s="163"/>
      <c r="KR368" s="163"/>
      <c r="KS368" s="163"/>
      <c r="KT368" s="163"/>
      <c r="KU368" s="163"/>
      <c r="KV368" s="163"/>
      <c r="KW368" s="163"/>
      <c r="KX368" s="163"/>
      <c r="KY368" s="163"/>
      <c r="KZ368" s="163"/>
      <c r="LA368" s="163"/>
      <c r="LB368" s="163"/>
      <c r="LC368" s="163"/>
      <c r="LD368" s="163"/>
      <c r="LE368" s="163"/>
      <c r="LF368" s="163"/>
      <c r="LG368" s="163"/>
      <c r="LH368" s="163"/>
      <c r="LI368" s="163"/>
      <c r="LJ368" s="163"/>
      <c r="LK368" s="163"/>
      <c r="LL368" s="163"/>
      <c r="LM368" s="163"/>
      <c r="LN368" s="163"/>
      <c r="LO368" s="163"/>
      <c r="LP368" s="163"/>
      <c r="LQ368" s="163"/>
      <c r="LR368" s="163"/>
      <c r="LS368" s="163"/>
      <c r="LT368" s="163"/>
      <c r="LU368" s="163"/>
      <c r="LV368" s="163"/>
      <c r="LW368" s="163"/>
      <c r="LX368" s="163"/>
      <c r="LY368" s="163"/>
      <c r="LZ368" s="163"/>
      <c r="MA368" s="163"/>
      <c r="MB368" s="163"/>
      <c r="MC368" s="163"/>
      <c r="MD368" s="163"/>
      <c r="ME368" s="163"/>
      <c r="MF368" s="163"/>
      <c r="MG368" s="163"/>
      <c r="MH368" s="163"/>
      <c r="MI368" s="163"/>
      <c r="MJ368" s="163"/>
      <c r="MK368" s="163"/>
      <c r="ML368" s="163"/>
      <c r="MM368" s="163"/>
      <c r="MN368" s="163"/>
      <c r="MO368" s="163"/>
      <c r="MP368" s="163"/>
      <c r="MQ368" s="163"/>
      <c r="MR368" s="163"/>
      <c r="MS368" s="163"/>
      <c r="MT368" s="163"/>
      <c r="MU368" s="163"/>
      <c r="MV368" s="163"/>
      <c r="MW368" s="163"/>
      <c r="MX368" s="163"/>
      <c r="MY368" s="163"/>
      <c r="MZ368" s="163"/>
      <c r="NA368" s="163"/>
      <c r="NB368" s="163"/>
      <c r="NC368" s="163"/>
      <c r="ND368" s="163"/>
      <c r="NE368" s="163"/>
      <c r="NF368" s="163"/>
      <c r="NG368" s="163"/>
      <c r="NH368" s="163"/>
      <c r="NI368" s="163"/>
      <c r="NJ368" s="163"/>
      <c r="NK368" s="163"/>
      <c r="NL368" s="163"/>
      <c r="NM368" s="163"/>
      <c r="NN368" s="163"/>
      <c r="NO368" s="163"/>
      <c r="NP368" s="163"/>
      <c r="NQ368" s="163"/>
      <c r="NR368" s="163"/>
      <c r="NS368" s="163"/>
      <c r="NT368" s="163"/>
      <c r="NU368" s="163"/>
      <c r="NV368" s="163"/>
      <c r="NW368" s="163"/>
      <c r="NX368" s="163"/>
      <c r="NY368" s="163"/>
      <c r="NZ368" s="163"/>
      <c r="OA368" s="163"/>
      <c r="OB368" s="163"/>
      <c r="OC368" s="163"/>
      <c r="OD368" s="163"/>
      <c r="OE368" s="163"/>
      <c r="OF368" s="163"/>
      <c r="OG368" s="163"/>
      <c r="OH368" s="163"/>
      <c r="OI368" s="163"/>
      <c r="OJ368" s="163"/>
      <c r="OK368" s="163"/>
      <c r="OL368" s="163"/>
      <c r="OM368" s="163"/>
      <c r="ON368" s="163"/>
      <c r="OO368" s="163"/>
      <c r="OP368" s="163"/>
      <c r="OQ368" s="163"/>
      <c r="OR368" s="163"/>
      <c r="OS368" s="163"/>
      <c r="OT368" s="163"/>
      <c r="OU368" s="163"/>
      <c r="OV368" s="163"/>
      <c r="OW368" s="163"/>
      <c r="OX368" s="163"/>
      <c r="OY368" s="163"/>
      <c r="OZ368" s="163"/>
      <c r="PA368" s="163"/>
      <c r="PB368" s="163"/>
      <c r="PC368" s="163"/>
      <c r="PD368" s="163"/>
      <c r="PE368" s="163"/>
      <c r="PF368" s="163"/>
      <c r="PG368" s="163"/>
      <c r="PH368" s="163"/>
      <c r="PI368" s="163"/>
      <c r="PJ368" s="163"/>
      <c r="PK368" s="163"/>
      <c r="PL368" s="163"/>
      <c r="PM368" s="163"/>
      <c r="PN368" s="163"/>
      <c r="PO368" s="163"/>
      <c r="PP368" s="163"/>
      <c r="PQ368" s="163"/>
      <c r="PR368" s="163"/>
      <c r="PS368" s="163"/>
      <c r="PT368" s="163"/>
      <c r="PU368" s="163"/>
      <c r="PV368" s="163"/>
      <c r="PW368" s="163"/>
      <c r="PX368" s="163"/>
      <c r="PY368" s="163"/>
      <c r="PZ368" s="163"/>
      <c r="QA368" s="163"/>
      <c r="QB368" s="163"/>
      <c r="QC368" s="163"/>
      <c r="QD368" s="163"/>
      <c r="QE368" s="163"/>
      <c r="QF368" s="163"/>
      <c r="QG368" s="163"/>
      <c r="QH368" s="163"/>
      <c r="QI368" s="163"/>
      <c r="QJ368" s="163"/>
      <c r="QK368" s="163"/>
      <c r="QL368" s="163"/>
      <c r="QM368" s="163"/>
      <c r="QN368" s="163"/>
      <c r="QO368" s="163"/>
      <c r="QP368" s="163"/>
      <c r="QQ368" s="163"/>
      <c r="QR368" s="163"/>
      <c r="QS368" s="163"/>
      <c r="QT368" s="163"/>
      <c r="QU368" s="163"/>
      <c r="QV368" s="163"/>
      <c r="QW368" s="163"/>
      <c r="QX368" s="163"/>
      <c r="QY368" s="163"/>
      <c r="QZ368" s="163"/>
      <c r="RA368" s="163"/>
      <c r="RB368" s="163"/>
      <c r="RC368" s="163"/>
      <c r="RD368" s="163"/>
      <c r="RE368" s="163"/>
      <c r="RF368" s="163"/>
      <c r="RG368" s="163"/>
      <c r="RH368" s="163"/>
      <c r="RI368" s="163"/>
      <c r="RJ368" s="163"/>
      <c r="RK368" s="163"/>
      <c r="RL368" s="163"/>
      <c r="RM368" s="163"/>
      <c r="RN368" s="163"/>
      <c r="RO368" s="163"/>
      <c r="RP368" s="163"/>
      <c r="RQ368" s="163"/>
      <c r="RR368" s="163"/>
      <c r="RS368" s="163"/>
      <c r="RT368" s="163"/>
      <c r="RU368" s="163"/>
      <c r="RV368" s="163"/>
      <c r="RW368" s="163"/>
      <c r="RX368" s="163"/>
      <c r="RY368" s="163"/>
      <c r="RZ368" s="163"/>
      <c r="SA368" s="163"/>
      <c r="SB368" s="163"/>
      <c r="SC368" s="163"/>
      <c r="SD368" s="163"/>
      <c r="SE368" s="163"/>
      <c r="SF368" s="163"/>
      <c r="SG368" s="163"/>
      <c r="SH368" s="163"/>
      <c r="SI368" s="163"/>
      <c r="SJ368" s="163"/>
      <c r="SK368" s="163"/>
      <c r="SL368" s="163"/>
      <c r="SM368" s="163"/>
      <c r="SN368" s="163"/>
      <c r="SO368" s="163"/>
      <c r="SP368" s="163"/>
      <c r="SQ368" s="163"/>
      <c r="SR368" s="163"/>
      <c r="SS368" s="163"/>
      <c r="ST368" s="163"/>
      <c r="SU368" s="163"/>
      <c r="SV368" s="163"/>
      <c r="SW368" s="163"/>
      <c r="SX368" s="163"/>
      <c r="SY368" s="163"/>
      <c r="SZ368" s="163"/>
      <c r="TA368" s="163"/>
      <c r="TB368" s="163"/>
      <c r="TC368" s="163"/>
      <c r="TD368" s="163"/>
      <c r="TE368" s="163"/>
      <c r="TF368" s="163"/>
      <c r="TG368" s="163"/>
      <c r="TH368" s="163"/>
      <c r="TI368" s="163"/>
      <c r="TJ368" s="163"/>
      <c r="TK368" s="163"/>
      <c r="TL368" s="163"/>
      <c r="TM368" s="163"/>
      <c r="TN368" s="163"/>
      <c r="TO368" s="163"/>
      <c r="TP368" s="163"/>
      <c r="TQ368" s="163"/>
      <c r="TR368" s="163"/>
      <c r="TS368" s="163"/>
      <c r="TT368" s="163"/>
      <c r="TU368" s="163"/>
      <c r="TV368" s="163"/>
      <c r="TW368" s="163"/>
      <c r="TX368" s="163"/>
      <c r="TY368" s="163"/>
      <c r="TZ368" s="163"/>
      <c r="UA368" s="163"/>
      <c r="UB368" s="163"/>
      <c r="UC368" s="163"/>
      <c r="UD368" s="163"/>
      <c r="UE368" s="163"/>
      <c r="UF368" s="163"/>
      <c r="UG368" s="163"/>
      <c r="UH368" s="163"/>
      <c r="UI368" s="163"/>
      <c r="UJ368" s="163"/>
      <c r="UK368" s="163"/>
      <c r="UL368" s="163"/>
      <c r="UM368" s="163"/>
      <c r="UN368" s="163"/>
      <c r="UO368" s="163"/>
      <c r="UP368" s="163"/>
      <c r="UQ368" s="163"/>
      <c r="UR368" s="163"/>
      <c r="US368" s="163"/>
      <c r="UT368" s="163"/>
      <c r="UU368" s="163"/>
      <c r="UV368" s="163"/>
      <c r="UW368" s="163"/>
      <c r="UX368" s="163"/>
      <c r="UY368" s="163"/>
      <c r="UZ368" s="163"/>
      <c r="VA368" s="163"/>
      <c r="VB368" s="163"/>
      <c r="VC368" s="163"/>
      <c r="VD368" s="163"/>
      <c r="VE368" s="163"/>
      <c r="VF368" s="163"/>
      <c r="VG368" s="163"/>
      <c r="VH368" s="163"/>
      <c r="VI368" s="163"/>
      <c r="VJ368" s="163"/>
      <c r="VK368" s="163"/>
      <c r="VL368" s="163"/>
      <c r="VM368" s="163"/>
      <c r="VN368" s="163"/>
      <c r="VO368" s="163"/>
      <c r="VP368" s="163"/>
      <c r="VQ368" s="163"/>
      <c r="VR368" s="163"/>
      <c r="VS368" s="163"/>
      <c r="VT368" s="163"/>
      <c r="VU368" s="163"/>
      <c r="VV368" s="163"/>
      <c r="VW368" s="163"/>
      <c r="VX368" s="163"/>
      <c r="VY368" s="163"/>
      <c r="VZ368" s="163"/>
      <c r="WA368" s="163"/>
      <c r="WB368" s="163"/>
      <c r="WC368" s="163"/>
      <c r="WD368" s="163"/>
      <c r="WE368" s="163"/>
      <c r="WF368" s="163"/>
      <c r="WG368" s="163"/>
      <c r="WH368" s="163"/>
      <c r="WI368" s="163"/>
      <c r="WJ368" s="163"/>
      <c r="WK368" s="163"/>
      <c r="WL368" s="163"/>
      <c r="WM368" s="163"/>
      <c r="WN368" s="163"/>
      <c r="WO368" s="163"/>
      <c r="WP368" s="163"/>
      <c r="WQ368" s="163"/>
      <c r="WR368" s="163"/>
      <c r="WS368" s="163"/>
      <c r="WT368" s="163"/>
      <c r="WU368" s="163"/>
      <c r="WV368" s="163"/>
      <c r="WW368" s="163"/>
      <c r="WX368" s="163"/>
      <c r="WY368" s="163"/>
      <c r="WZ368" s="163"/>
      <c r="XA368" s="163"/>
      <c r="XB368" s="163"/>
      <c r="XC368" s="163"/>
      <c r="XD368" s="163"/>
      <c r="XE368" s="163"/>
      <c r="XF368" s="163"/>
      <c r="XG368" s="163"/>
      <c r="XH368" s="163"/>
      <c r="XI368" s="163"/>
      <c r="XJ368" s="163"/>
      <c r="XK368" s="163"/>
      <c r="XL368" s="163"/>
      <c r="XM368" s="163"/>
      <c r="XN368" s="163"/>
      <c r="XO368" s="163"/>
      <c r="XP368" s="163"/>
      <c r="XQ368" s="163"/>
      <c r="XR368" s="163"/>
      <c r="XS368" s="163"/>
      <c r="XT368" s="163"/>
      <c r="XU368" s="163"/>
      <c r="XV368" s="163"/>
      <c r="XW368" s="163"/>
      <c r="XX368" s="163"/>
      <c r="XY368" s="163"/>
      <c r="XZ368" s="163"/>
      <c r="YA368" s="163"/>
      <c r="YB368" s="163"/>
      <c r="YC368" s="163"/>
      <c r="YD368" s="163"/>
      <c r="YE368" s="163"/>
      <c r="YF368" s="163"/>
      <c r="YG368" s="163"/>
      <c r="YH368" s="163"/>
      <c r="YI368" s="163"/>
      <c r="YJ368" s="163"/>
      <c r="YK368" s="163"/>
      <c r="YL368" s="163"/>
      <c r="YM368" s="163"/>
      <c r="YN368" s="163"/>
      <c r="YO368" s="163"/>
      <c r="YP368" s="163"/>
      <c r="YQ368" s="163"/>
      <c r="YR368" s="163"/>
      <c r="YS368" s="163"/>
      <c r="YT368" s="163"/>
      <c r="YU368" s="163"/>
      <c r="YV368" s="163"/>
      <c r="YW368" s="163"/>
      <c r="YX368" s="163"/>
      <c r="YY368" s="163"/>
      <c r="YZ368" s="163"/>
      <c r="ZA368" s="163"/>
      <c r="ZB368" s="163"/>
      <c r="ZC368" s="163"/>
      <c r="ZD368" s="163"/>
      <c r="ZE368" s="163"/>
      <c r="ZF368" s="163"/>
      <c r="ZG368" s="163"/>
      <c r="ZH368" s="163"/>
      <c r="ZI368" s="163"/>
      <c r="ZJ368" s="163"/>
      <c r="ZK368" s="163"/>
      <c r="ZL368" s="163"/>
      <c r="ZM368" s="163"/>
      <c r="ZN368" s="163"/>
      <c r="ZO368" s="163"/>
      <c r="ZP368" s="163"/>
      <c r="ZQ368" s="163"/>
      <c r="ZR368" s="163"/>
      <c r="ZS368" s="163"/>
      <c r="ZT368" s="163"/>
      <c r="ZU368" s="163"/>
      <c r="ZV368" s="163"/>
      <c r="ZW368" s="163"/>
      <c r="ZX368" s="163"/>
      <c r="ZY368" s="163"/>
      <c r="ZZ368" s="163"/>
      <c r="AAA368" s="163"/>
      <c r="AAB368" s="163"/>
      <c r="AAC368" s="163"/>
      <c r="AAD368" s="163"/>
      <c r="AAE368" s="163"/>
      <c r="AAF368" s="163"/>
      <c r="AAG368" s="163"/>
      <c r="AAH368" s="163"/>
      <c r="AAI368" s="163"/>
      <c r="AAJ368" s="163"/>
      <c r="AAK368" s="163"/>
      <c r="AAL368" s="163"/>
      <c r="AAM368" s="163"/>
      <c r="AAN368" s="163"/>
      <c r="AAO368" s="163"/>
      <c r="AAP368" s="163"/>
      <c r="AAQ368" s="163"/>
      <c r="AAR368" s="163"/>
      <c r="AAS368" s="163"/>
      <c r="AAT368" s="163"/>
      <c r="AAU368" s="163"/>
      <c r="AAV368" s="163"/>
      <c r="AAW368" s="163"/>
      <c r="AAX368" s="163"/>
      <c r="AAY368" s="163"/>
      <c r="AAZ368" s="163"/>
      <c r="ABA368" s="163"/>
      <c r="ABB368" s="163"/>
      <c r="ABC368" s="163"/>
      <c r="ABD368" s="163"/>
      <c r="ABE368" s="163"/>
      <c r="ABF368" s="163"/>
      <c r="ABG368" s="163"/>
      <c r="ABH368" s="163"/>
      <c r="ABI368" s="163"/>
      <c r="ABJ368" s="163"/>
      <c r="ABK368" s="163"/>
      <c r="ABL368" s="163"/>
      <c r="ABM368" s="163"/>
      <c r="ABN368" s="163"/>
      <c r="ABO368" s="163"/>
      <c r="ABP368" s="163"/>
      <c r="ABQ368" s="163"/>
      <c r="ABR368" s="163"/>
      <c r="ABS368" s="163"/>
      <c r="ABT368" s="163"/>
      <c r="ABU368" s="163"/>
      <c r="ABV368" s="163"/>
      <c r="ABW368" s="163"/>
      <c r="ABX368" s="163"/>
      <c r="ABY368" s="163"/>
      <c r="ABZ368" s="163"/>
      <c r="ACA368" s="163"/>
      <c r="ACB368" s="163"/>
      <c r="ACC368" s="163"/>
      <c r="ACD368" s="163"/>
      <c r="ACE368" s="163"/>
      <c r="ACF368" s="163"/>
      <c r="ACG368" s="163"/>
      <c r="ACH368" s="163"/>
      <c r="ACI368" s="163"/>
      <c r="ACJ368" s="163"/>
      <c r="ACK368" s="163"/>
      <c r="ACL368" s="163"/>
      <c r="ACM368" s="163"/>
      <c r="ACN368" s="163"/>
      <c r="ACO368" s="163"/>
      <c r="ACP368" s="163"/>
      <c r="ACQ368" s="163"/>
      <c r="ACR368" s="163"/>
      <c r="ACS368" s="163"/>
      <c r="ACT368" s="163"/>
      <c r="ACU368" s="163"/>
      <c r="ACV368" s="163"/>
      <c r="ACW368" s="163"/>
      <c r="ACX368" s="163"/>
      <c r="ACY368" s="163"/>
      <c r="ACZ368" s="163"/>
      <c r="ADA368" s="163"/>
      <c r="ADB368" s="163"/>
      <c r="ADC368" s="163"/>
      <c r="ADD368" s="163"/>
      <c r="ADE368" s="163"/>
      <c r="ADF368" s="163"/>
      <c r="ADG368" s="163"/>
      <c r="ADH368" s="163"/>
      <c r="ADI368" s="163"/>
      <c r="ADJ368" s="163"/>
      <c r="ADK368" s="163"/>
      <c r="ADL368" s="163"/>
      <c r="ADM368" s="163"/>
      <c r="ADN368" s="163"/>
      <c r="ADO368" s="163"/>
      <c r="ADP368" s="163"/>
      <c r="ADQ368" s="163"/>
      <c r="ADR368" s="163"/>
      <c r="ADS368" s="163"/>
      <c r="ADT368" s="163"/>
      <c r="ADU368" s="163"/>
      <c r="ADV368" s="163"/>
      <c r="ADW368" s="163"/>
      <c r="ADX368" s="163"/>
      <c r="ADY368" s="163"/>
      <c r="ADZ368" s="163"/>
      <c r="AEA368" s="163"/>
      <c r="AEB368" s="163"/>
      <c r="AEC368" s="163"/>
      <c r="AED368" s="163"/>
      <c r="AEE368" s="163"/>
      <c r="AEF368" s="163"/>
      <c r="AEG368" s="163"/>
      <c r="AEH368" s="163"/>
      <c r="AEI368" s="163"/>
      <c r="AEJ368" s="163"/>
      <c r="AEK368" s="163"/>
      <c r="AEL368" s="163"/>
      <c r="AEM368" s="163"/>
      <c r="AEN368" s="163"/>
      <c r="AEO368" s="163"/>
      <c r="AEP368" s="163"/>
      <c r="AEQ368" s="163"/>
      <c r="AER368" s="163"/>
      <c r="AES368" s="163"/>
      <c r="AET368" s="163"/>
      <c r="AEU368" s="163"/>
      <c r="AEV368" s="163"/>
      <c r="AEW368" s="163"/>
      <c r="AEX368" s="163"/>
      <c r="AEY368" s="163"/>
      <c r="AEZ368" s="163"/>
      <c r="AFA368" s="163"/>
      <c r="AFB368" s="163"/>
      <c r="AFC368" s="163"/>
      <c r="AFD368" s="163"/>
      <c r="AFE368" s="163"/>
      <c r="AFF368" s="163"/>
      <c r="AFG368" s="163"/>
      <c r="AFH368" s="163"/>
      <c r="AFI368" s="163"/>
      <c r="AFJ368" s="163"/>
      <c r="AFK368" s="163"/>
      <c r="AFL368" s="163"/>
      <c r="AFM368" s="163"/>
      <c r="AFN368" s="163"/>
      <c r="AFO368" s="163"/>
      <c r="AFP368" s="163"/>
      <c r="AFQ368" s="163"/>
      <c r="AFR368" s="163"/>
      <c r="AFS368" s="163"/>
      <c r="AFT368" s="163"/>
      <c r="AFU368" s="163"/>
      <c r="AFV368" s="163"/>
      <c r="AFW368" s="163"/>
      <c r="AFX368" s="163"/>
      <c r="AFY368" s="163"/>
      <c r="AFZ368" s="163"/>
      <c r="AGA368" s="163"/>
      <c r="AGB368" s="163"/>
      <c r="AGC368" s="163"/>
      <c r="AGD368" s="163"/>
      <c r="AGE368" s="163"/>
      <c r="AGF368" s="163"/>
      <c r="AGG368" s="163"/>
      <c r="AGH368" s="163"/>
      <c r="AGI368" s="163"/>
      <c r="AGJ368" s="163"/>
      <c r="AGK368" s="163"/>
      <c r="AGL368" s="163"/>
      <c r="AGM368" s="163"/>
      <c r="AGN368" s="163"/>
      <c r="AGO368" s="163"/>
      <c r="AGP368" s="163"/>
      <c r="AGQ368" s="163"/>
      <c r="AGR368" s="163"/>
      <c r="AGS368" s="163"/>
      <c r="AGT368" s="163"/>
      <c r="AGU368" s="163"/>
      <c r="AGV368" s="163"/>
      <c r="AGW368" s="163"/>
      <c r="AGX368" s="163"/>
      <c r="AGY368" s="163"/>
      <c r="AGZ368" s="163"/>
      <c r="AHA368" s="163"/>
      <c r="AHB368" s="163"/>
      <c r="AHC368" s="163"/>
      <c r="AHD368" s="163"/>
      <c r="AHE368" s="163"/>
      <c r="AHF368" s="163"/>
      <c r="AHG368" s="163"/>
      <c r="AHH368" s="163"/>
      <c r="AHI368" s="163"/>
      <c r="AHJ368" s="163"/>
      <c r="AHK368" s="163"/>
      <c r="AHL368" s="163"/>
      <c r="AHM368" s="163"/>
      <c r="AHN368" s="163"/>
      <c r="AHO368" s="163"/>
      <c r="AHP368" s="163"/>
      <c r="AHQ368" s="163"/>
      <c r="AHR368" s="163"/>
      <c r="AHS368" s="163"/>
      <c r="AHT368" s="163"/>
      <c r="AHU368" s="163"/>
      <c r="AHV368" s="163"/>
      <c r="AHW368" s="163"/>
      <c r="AHX368" s="163"/>
      <c r="AHY368" s="163"/>
      <c r="AHZ368" s="163"/>
      <c r="AIA368" s="163"/>
      <c r="AIB368" s="163"/>
      <c r="AIC368" s="163"/>
      <c r="AID368" s="163"/>
      <c r="AIE368" s="163"/>
      <c r="AIF368" s="163"/>
      <c r="AIG368" s="163"/>
      <c r="AIH368" s="163"/>
      <c r="AII368" s="163"/>
      <c r="AIJ368" s="163"/>
      <c r="AIK368" s="163"/>
      <c r="AIL368" s="163"/>
      <c r="AIM368" s="163"/>
      <c r="AIN368" s="163"/>
      <c r="AIO368" s="163"/>
      <c r="AIP368" s="163"/>
      <c r="AIQ368" s="163"/>
      <c r="AIR368" s="163"/>
      <c r="AIS368" s="163"/>
      <c r="AIT368" s="163"/>
      <c r="AIU368" s="163"/>
      <c r="AIV368" s="163"/>
      <c r="AIW368" s="163"/>
      <c r="AIX368" s="163"/>
      <c r="AIY368" s="163"/>
      <c r="AIZ368" s="163"/>
      <c r="AJA368" s="163"/>
      <c r="AJB368" s="163"/>
      <c r="AJC368" s="163"/>
      <c r="AJD368" s="163"/>
      <c r="AJE368" s="163"/>
      <c r="AJF368" s="163"/>
      <c r="AJG368" s="163"/>
      <c r="AJH368" s="163"/>
      <c r="AJI368" s="163"/>
      <c r="AJJ368" s="163"/>
      <c r="AJK368" s="163"/>
      <c r="AJL368" s="163"/>
      <c r="AJM368" s="163"/>
      <c r="AJN368" s="163"/>
      <c r="AJO368" s="163"/>
      <c r="AJP368" s="163"/>
      <c r="AJQ368" s="163"/>
      <c r="AJR368" s="163"/>
      <c r="AJS368" s="163"/>
      <c r="AJT368" s="163"/>
      <c r="AJU368" s="163"/>
      <c r="AJV368" s="163"/>
      <c r="AJW368" s="163"/>
      <c r="AJX368" s="163"/>
      <c r="AJY368" s="163"/>
      <c r="AJZ368" s="163"/>
      <c r="AKA368" s="163"/>
      <c r="AKB368" s="163"/>
      <c r="AKC368" s="163"/>
      <c r="AKD368" s="163"/>
      <c r="AKE368" s="163"/>
      <c r="AKF368" s="163"/>
      <c r="AKG368" s="163"/>
      <c r="AKH368" s="163"/>
      <c r="AKI368" s="163"/>
      <c r="AKJ368" s="163"/>
      <c r="AKK368" s="163"/>
      <c r="AKL368" s="163"/>
      <c r="AKM368" s="163"/>
      <c r="AKN368" s="163"/>
      <c r="AKO368" s="163"/>
      <c r="AKP368" s="163"/>
      <c r="AKQ368" s="163"/>
      <c r="AKR368" s="163"/>
      <c r="AKS368" s="163"/>
      <c r="AKT368" s="163"/>
      <c r="AKU368" s="163"/>
      <c r="AKV368" s="163"/>
      <c r="AKW368" s="163"/>
      <c r="AKX368" s="163"/>
      <c r="AKY368" s="163"/>
      <c r="AKZ368" s="163"/>
      <c r="ALA368" s="163"/>
      <c r="ALB368" s="163"/>
      <c r="ALC368" s="163"/>
      <c r="ALD368" s="163"/>
      <c r="ALE368" s="163"/>
      <c r="ALF368" s="163"/>
      <c r="ALG368" s="163"/>
      <c r="ALH368" s="163"/>
      <c r="ALI368" s="163"/>
      <c r="ALJ368" s="163"/>
      <c r="ALK368" s="163"/>
      <c r="ALL368" s="163"/>
      <c r="ALM368" s="163"/>
      <c r="ALN368" s="163"/>
      <c r="ALO368" s="163"/>
      <c r="ALP368" s="163"/>
      <c r="ALQ368" s="163"/>
      <c r="ALR368" s="163"/>
      <c r="ALS368" s="163"/>
      <c r="ALT368" s="163"/>
      <c r="ALU368" s="163"/>
      <c r="ALV368" s="163"/>
      <c r="ALW368" s="163"/>
      <c r="ALX368" s="163"/>
      <c r="ALY368" s="163"/>
      <c r="ALZ368" s="163"/>
      <c r="AMA368" s="163"/>
      <c r="AMB368" s="163"/>
      <c r="AMC368" s="163"/>
      <c r="AMD368" s="163"/>
      <c r="AME368" s="163"/>
      <c r="AMF368" s="163"/>
      <c r="AMG368" s="163"/>
      <c r="AMH368" s="163"/>
      <c r="AMI368" s="163"/>
      <c r="AMJ368" s="163"/>
      <c r="AMK368" s="163"/>
      <c r="AML368" s="163"/>
      <c r="AMM368" s="163"/>
      <c r="AMN368" s="163"/>
      <c r="AMO368" s="163"/>
      <c r="AMP368" s="163"/>
      <c r="AMQ368" s="163"/>
      <c r="AMR368" s="163"/>
      <c r="AMS368" s="163"/>
      <c r="AMT368" s="163"/>
      <c r="AMU368" s="163"/>
      <c r="AMV368" s="163"/>
      <c r="AMW368" s="163"/>
      <c r="AMX368" s="163"/>
      <c r="AMY368" s="163"/>
      <c r="AMZ368" s="163"/>
      <c r="ANA368" s="163"/>
      <c r="ANB368" s="163"/>
      <c r="ANC368" s="163"/>
      <c r="AND368" s="163"/>
      <c r="ANE368" s="163"/>
      <c r="ANF368" s="163"/>
      <c r="ANG368" s="163"/>
      <c r="ANH368" s="163"/>
      <c r="ANI368" s="163"/>
      <c r="ANJ368" s="163"/>
      <c r="ANK368" s="163"/>
      <c r="ANL368" s="163"/>
      <c r="ANM368" s="163"/>
      <c r="ANN368" s="163"/>
      <c r="ANO368" s="163"/>
      <c r="ANP368" s="163"/>
      <c r="ANQ368" s="163"/>
      <c r="ANR368" s="163"/>
      <c r="ANS368" s="163"/>
      <c r="ANT368" s="163"/>
      <c r="ANU368" s="163"/>
      <c r="ANV368" s="163"/>
      <c r="ANW368" s="163"/>
      <c r="ANX368" s="163"/>
      <c r="ANY368" s="163"/>
      <c r="ANZ368" s="163"/>
      <c r="AOA368" s="163"/>
      <c r="AOB368" s="163"/>
      <c r="AOC368" s="163"/>
      <c r="AOD368" s="163"/>
      <c r="AOE368" s="163"/>
      <c r="AOF368" s="163"/>
      <c r="AOG368" s="163"/>
      <c r="AOH368" s="163"/>
      <c r="AOI368" s="163"/>
      <c r="AOJ368" s="163"/>
      <c r="AOK368" s="163"/>
      <c r="AOL368" s="163"/>
      <c r="AOM368" s="163"/>
      <c r="AON368" s="163"/>
      <c r="AOO368" s="163"/>
      <c r="AOP368" s="163"/>
      <c r="AOQ368" s="163"/>
      <c r="AOR368" s="163"/>
      <c r="AOS368" s="163"/>
      <c r="AOT368" s="163"/>
      <c r="AOU368" s="163"/>
      <c r="AOV368" s="163"/>
      <c r="AOW368" s="163"/>
      <c r="AOX368" s="163"/>
      <c r="AOY368" s="163"/>
      <c r="AOZ368" s="163"/>
      <c r="APA368" s="163"/>
      <c r="APB368" s="163"/>
      <c r="APC368" s="163"/>
      <c r="APD368" s="163"/>
      <c r="APE368" s="163"/>
      <c r="APF368" s="163"/>
      <c r="APG368" s="163"/>
      <c r="APH368" s="163"/>
      <c r="API368" s="163"/>
      <c r="APJ368" s="163"/>
      <c r="APK368" s="163"/>
      <c r="APL368" s="163"/>
      <c r="APM368" s="163"/>
      <c r="APN368" s="163"/>
      <c r="APO368" s="163"/>
      <c r="APP368" s="163"/>
      <c r="APQ368" s="163"/>
      <c r="APR368" s="163"/>
      <c r="APS368" s="163"/>
      <c r="APT368" s="163"/>
      <c r="APU368" s="163"/>
      <c r="APV368" s="163"/>
      <c r="APW368" s="163"/>
      <c r="APX368" s="163"/>
      <c r="APY368" s="163"/>
      <c r="APZ368" s="163"/>
      <c r="AQA368" s="163"/>
      <c r="AQB368" s="163"/>
      <c r="AQC368" s="163"/>
      <c r="AQD368" s="163"/>
      <c r="AQE368" s="163"/>
      <c r="AQF368" s="163"/>
      <c r="AQG368" s="163"/>
      <c r="AQH368" s="163"/>
      <c r="AQI368" s="163"/>
      <c r="AQJ368" s="163"/>
      <c r="AQK368" s="163"/>
      <c r="AQL368" s="163"/>
      <c r="AQM368" s="163"/>
      <c r="AQN368" s="163"/>
      <c r="AQO368" s="163"/>
      <c r="AQP368" s="163"/>
      <c r="AQQ368" s="163"/>
      <c r="AQR368" s="163"/>
      <c r="AQS368" s="163"/>
      <c r="AQT368" s="163"/>
      <c r="AQU368" s="163"/>
      <c r="AQV368" s="163"/>
      <c r="AQW368" s="163"/>
      <c r="AQX368" s="163"/>
      <c r="AQY368" s="163"/>
      <c r="AQZ368" s="163"/>
      <c r="ARA368" s="163"/>
      <c r="ARB368" s="163"/>
      <c r="ARC368" s="163"/>
      <c r="ARD368" s="163"/>
      <c r="ARE368" s="163"/>
      <c r="ARF368" s="163"/>
      <c r="ARG368" s="163"/>
      <c r="ARH368" s="163"/>
      <c r="ARI368" s="163"/>
      <c r="ARJ368" s="163"/>
      <c r="ARK368" s="163"/>
      <c r="ARL368" s="163"/>
      <c r="ARM368" s="163"/>
      <c r="ARN368" s="163"/>
      <c r="ARO368" s="163"/>
      <c r="ARP368" s="163"/>
      <c r="ARQ368" s="163"/>
      <c r="ARR368" s="163"/>
      <c r="ARS368" s="163"/>
      <c r="ART368" s="163"/>
      <c r="ARU368" s="163"/>
      <c r="ARV368" s="163"/>
      <c r="ARW368" s="163"/>
      <c r="ARX368" s="163"/>
      <c r="ARY368" s="163"/>
      <c r="ARZ368" s="163"/>
      <c r="ASA368" s="163"/>
      <c r="ASB368" s="163"/>
      <c r="ASC368" s="163"/>
      <c r="ASD368" s="163"/>
      <c r="ASE368" s="163"/>
      <c r="ASF368" s="163"/>
      <c r="ASG368" s="163"/>
      <c r="ASH368" s="163"/>
      <c r="ASI368" s="163"/>
      <c r="ASJ368" s="163"/>
      <c r="ASK368" s="163"/>
      <c r="ASL368" s="163"/>
      <c r="ASM368" s="163"/>
      <c r="ASN368" s="163"/>
      <c r="ASO368" s="163"/>
      <c r="ASP368" s="163"/>
      <c r="ASQ368" s="163"/>
      <c r="ASR368" s="163"/>
      <c r="ASS368" s="163"/>
      <c r="AST368" s="163"/>
      <c r="ASU368" s="163"/>
      <c r="ASV368" s="163"/>
      <c r="ASW368" s="163"/>
      <c r="ASX368" s="163"/>
      <c r="ASY368" s="163"/>
      <c r="ASZ368" s="163"/>
      <c r="ATA368" s="163"/>
      <c r="ATB368" s="163"/>
      <c r="ATC368" s="163"/>
      <c r="ATD368" s="163"/>
      <c r="ATE368" s="163"/>
      <c r="ATF368" s="163"/>
      <c r="ATG368" s="163"/>
      <c r="ATH368" s="163"/>
      <c r="ATI368" s="163"/>
      <c r="ATJ368" s="163"/>
      <c r="ATK368" s="163"/>
      <c r="ATL368" s="163"/>
      <c r="ATM368" s="163"/>
      <c r="ATN368" s="163"/>
      <c r="ATO368" s="163"/>
      <c r="ATP368" s="163"/>
      <c r="ATQ368" s="163"/>
      <c r="ATR368" s="163"/>
      <c r="ATS368" s="163"/>
      <c r="ATT368" s="163"/>
      <c r="ATU368" s="163"/>
      <c r="ATV368" s="163"/>
      <c r="ATW368" s="163"/>
      <c r="ATX368" s="163"/>
      <c r="ATY368" s="163"/>
      <c r="ATZ368" s="163"/>
      <c r="AUA368" s="163"/>
      <c r="AUB368" s="163"/>
      <c r="AUC368" s="163"/>
      <c r="AUD368" s="163"/>
      <c r="AUE368" s="163"/>
      <c r="AUF368" s="163"/>
      <c r="AUG368" s="163"/>
      <c r="AUH368" s="163"/>
      <c r="AUI368" s="163"/>
      <c r="AUJ368" s="163"/>
      <c r="AUK368" s="163"/>
      <c r="AUL368" s="163"/>
      <c r="AUM368" s="163"/>
      <c r="AUN368" s="163"/>
      <c r="AUO368" s="163"/>
      <c r="AUP368" s="163"/>
      <c r="AUQ368" s="163"/>
      <c r="AUR368" s="163"/>
      <c r="AUS368" s="163"/>
      <c r="AUT368" s="163"/>
      <c r="AUU368" s="163"/>
      <c r="AUV368" s="163"/>
      <c r="AUW368" s="163"/>
      <c r="AUX368" s="163"/>
      <c r="AUY368" s="163"/>
      <c r="AUZ368" s="163"/>
      <c r="AVA368" s="163"/>
      <c r="AVB368" s="163"/>
      <c r="AVC368" s="163"/>
      <c r="AVD368" s="163"/>
      <c r="AVE368" s="163"/>
      <c r="AVF368" s="163"/>
      <c r="AVG368" s="163"/>
      <c r="AVH368" s="163"/>
      <c r="AVI368" s="163"/>
      <c r="AVJ368" s="163"/>
      <c r="AVK368" s="163"/>
      <c r="AVL368" s="163"/>
      <c r="AVM368" s="163"/>
      <c r="AVN368" s="163"/>
      <c r="AVO368" s="163"/>
      <c r="AVP368" s="163"/>
      <c r="AVQ368" s="163"/>
      <c r="AVR368" s="163"/>
      <c r="AVS368" s="163"/>
      <c r="AVT368" s="163"/>
      <c r="AVU368" s="163"/>
      <c r="AVV368" s="163"/>
      <c r="AVW368" s="163"/>
      <c r="AVX368" s="163"/>
      <c r="AVY368" s="163"/>
      <c r="AVZ368" s="163"/>
      <c r="AWA368" s="163"/>
      <c r="AWB368" s="163"/>
      <c r="AWC368" s="163"/>
      <c r="AWD368" s="163"/>
      <c r="AWE368" s="163"/>
      <c r="AWF368" s="163"/>
      <c r="AWG368" s="163"/>
      <c r="AWH368" s="163"/>
      <c r="AWI368" s="163"/>
      <c r="AWJ368" s="163"/>
      <c r="AWK368" s="163"/>
      <c r="AWL368" s="163"/>
      <c r="AWM368" s="163"/>
      <c r="AWN368" s="163"/>
      <c r="AWO368" s="163"/>
      <c r="AWP368" s="163"/>
      <c r="AWQ368" s="163"/>
      <c r="AWR368" s="163"/>
      <c r="AWS368" s="163"/>
      <c r="AWT368" s="163"/>
      <c r="AWU368" s="163"/>
      <c r="AWV368" s="163"/>
      <c r="AWW368" s="163"/>
      <c r="AWX368" s="163"/>
      <c r="AWY368" s="163"/>
      <c r="AWZ368" s="163"/>
      <c r="AXA368" s="163"/>
      <c r="AXB368" s="163"/>
      <c r="AXC368" s="163"/>
      <c r="AXD368" s="163"/>
      <c r="AXE368" s="163"/>
      <c r="AXF368" s="163"/>
      <c r="AXG368" s="163"/>
      <c r="AXH368" s="163"/>
      <c r="AXI368" s="163"/>
      <c r="AXJ368" s="163"/>
      <c r="AXK368" s="163"/>
      <c r="AXL368" s="163"/>
      <c r="AXM368" s="163"/>
      <c r="AXN368" s="163"/>
      <c r="AXO368" s="163"/>
      <c r="AXP368" s="163"/>
      <c r="AXQ368" s="163"/>
      <c r="AXR368" s="163"/>
      <c r="AXS368" s="163"/>
      <c r="AXT368" s="163"/>
      <c r="AXU368" s="163"/>
      <c r="AXV368" s="163"/>
      <c r="AXW368" s="163"/>
      <c r="AXX368" s="163"/>
      <c r="AXY368" s="163"/>
      <c r="AXZ368" s="163"/>
      <c r="AYA368" s="163"/>
      <c r="AYB368" s="163"/>
      <c r="AYC368" s="163"/>
      <c r="AYD368" s="163"/>
      <c r="AYE368" s="163"/>
      <c r="AYF368" s="163"/>
      <c r="AYG368" s="163"/>
      <c r="AYH368" s="163"/>
      <c r="AYI368" s="163"/>
      <c r="AYJ368" s="163"/>
      <c r="AYK368" s="163"/>
      <c r="AYL368" s="163"/>
      <c r="AYM368" s="163"/>
      <c r="AYN368" s="163"/>
      <c r="AYO368" s="163"/>
      <c r="AYP368" s="163"/>
      <c r="AYQ368" s="163"/>
      <c r="AYR368" s="163"/>
      <c r="AYS368" s="163"/>
      <c r="AYT368" s="163"/>
      <c r="AYU368" s="163"/>
      <c r="AYV368" s="163"/>
      <c r="AYW368" s="163"/>
      <c r="AYX368" s="163"/>
      <c r="AYY368" s="163"/>
      <c r="AYZ368" s="163"/>
      <c r="AZA368" s="163"/>
      <c r="AZB368" s="163"/>
      <c r="AZC368" s="163"/>
      <c r="AZD368" s="163"/>
      <c r="AZE368" s="163"/>
      <c r="AZF368" s="163"/>
      <c r="AZG368" s="163"/>
      <c r="AZH368" s="163"/>
      <c r="AZI368" s="163"/>
      <c r="AZJ368" s="163"/>
      <c r="AZK368" s="163"/>
      <c r="AZL368" s="163"/>
      <c r="AZM368" s="163"/>
      <c r="AZN368" s="163"/>
      <c r="AZO368" s="163"/>
      <c r="AZP368" s="163"/>
      <c r="AZQ368" s="163"/>
      <c r="AZR368" s="163"/>
      <c r="AZS368" s="163"/>
      <c r="AZT368" s="163"/>
      <c r="AZU368" s="163"/>
      <c r="AZV368" s="163"/>
      <c r="AZW368" s="163"/>
      <c r="AZX368" s="163"/>
      <c r="AZY368" s="163"/>
      <c r="AZZ368" s="163"/>
      <c r="BAA368" s="163"/>
      <c r="BAB368" s="163"/>
      <c r="BAC368" s="163"/>
      <c r="BAD368" s="163"/>
      <c r="BAE368" s="163"/>
      <c r="BAF368" s="163"/>
      <c r="BAG368" s="163"/>
      <c r="BAH368" s="163"/>
      <c r="BAI368" s="163"/>
      <c r="BAJ368" s="163"/>
      <c r="BAK368" s="163"/>
      <c r="BAL368" s="163"/>
      <c r="BAM368" s="163"/>
      <c r="BAN368" s="163"/>
      <c r="BAO368" s="163"/>
      <c r="BAP368" s="163"/>
      <c r="BAQ368" s="163"/>
      <c r="BAR368" s="163"/>
      <c r="BAS368" s="163"/>
      <c r="BAT368" s="163"/>
      <c r="BAU368" s="163"/>
      <c r="BAV368" s="163"/>
      <c r="BAW368" s="163"/>
      <c r="BAX368" s="163"/>
      <c r="BAY368" s="163"/>
      <c r="BAZ368" s="163"/>
      <c r="BBA368" s="163"/>
      <c r="BBB368" s="163"/>
      <c r="BBC368" s="163"/>
      <c r="BBD368" s="163"/>
      <c r="BBE368" s="163"/>
      <c r="BBF368" s="163"/>
      <c r="BBG368" s="163"/>
      <c r="BBH368" s="163"/>
      <c r="BBI368" s="163"/>
      <c r="BBJ368" s="163"/>
      <c r="BBK368" s="163"/>
      <c r="BBL368" s="163"/>
      <c r="BBM368" s="163"/>
      <c r="BBN368" s="163"/>
      <c r="BBO368" s="163"/>
      <c r="BBP368" s="163"/>
      <c r="BBQ368" s="163"/>
      <c r="BBR368" s="163"/>
      <c r="BBS368" s="163"/>
      <c r="BBT368" s="163"/>
      <c r="BBU368" s="163"/>
      <c r="BBV368" s="163"/>
      <c r="BBW368" s="163"/>
      <c r="BBX368" s="163"/>
      <c r="BBY368" s="163"/>
      <c r="BBZ368" s="163"/>
      <c r="BCA368" s="163"/>
      <c r="BCB368" s="163"/>
      <c r="BCC368" s="163"/>
      <c r="BCD368" s="163"/>
      <c r="BCE368" s="163"/>
      <c r="BCF368" s="163"/>
      <c r="BCG368" s="163"/>
      <c r="BCH368" s="163"/>
      <c r="BCI368" s="163"/>
      <c r="BCJ368" s="163"/>
      <c r="BCK368" s="163"/>
      <c r="BCL368" s="163"/>
      <c r="BCM368" s="163"/>
      <c r="BCN368" s="163"/>
      <c r="BCO368" s="163"/>
      <c r="BCP368" s="163"/>
      <c r="BCQ368" s="163"/>
      <c r="BCR368" s="163"/>
      <c r="BCS368" s="163"/>
      <c r="BCT368" s="163"/>
      <c r="BCU368" s="163"/>
      <c r="BCV368" s="163"/>
      <c r="BCW368" s="163"/>
      <c r="BCX368" s="163"/>
      <c r="BCY368" s="163"/>
      <c r="BCZ368" s="163"/>
      <c r="BDA368" s="163"/>
      <c r="BDB368" s="163"/>
      <c r="BDC368" s="163"/>
      <c r="BDD368" s="163"/>
      <c r="BDE368" s="163"/>
      <c r="BDF368" s="163"/>
      <c r="BDG368" s="163"/>
      <c r="BDH368" s="163"/>
      <c r="BDI368" s="163"/>
      <c r="BDJ368" s="163"/>
      <c r="BDK368" s="163"/>
      <c r="BDL368" s="163"/>
      <c r="BDM368" s="163"/>
      <c r="BDN368" s="163"/>
      <c r="BDO368" s="163"/>
      <c r="BDP368" s="163"/>
      <c r="BDQ368" s="163"/>
      <c r="BDR368" s="163"/>
      <c r="BDS368" s="163"/>
      <c r="BDT368" s="163"/>
      <c r="BDU368" s="163"/>
      <c r="BDV368" s="163"/>
      <c r="BDW368" s="163"/>
      <c r="BDX368" s="163"/>
      <c r="BDY368" s="163"/>
      <c r="BDZ368" s="163"/>
      <c r="BEA368" s="163"/>
      <c r="BEB368" s="163"/>
      <c r="BEC368" s="163"/>
      <c r="BED368" s="163"/>
      <c r="BEE368" s="163"/>
      <c r="BEF368" s="163"/>
      <c r="BEG368" s="163"/>
      <c r="BEH368" s="163"/>
      <c r="BEI368" s="163"/>
      <c r="BEJ368" s="163"/>
      <c r="BEK368" s="163"/>
      <c r="BEL368" s="163"/>
      <c r="BEM368" s="163"/>
      <c r="BEN368" s="163"/>
      <c r="BEO368" s="163"/>
      <c r="BEP368" s="163"/>
      <c r="BEQ368" s="163"/>
      <c r="BER368" s="163"/>
      <c r="BES368" s="163"/>
      <c r="BET368" s="163"/>
      <c r="BEU368" s="163"/>
      <c r="BEV368" s="163"/>
      <c r="BEW368" s="163"/>
      <c r="BEX368" s="163"/>
      <c r="BEY368" s="163"/>
      <c r="BEZ368" s="163"/>
      <c r="BFA368" s="163"/>
      <c r="BFB368" s="163"/>
      <c r="BFC368" s="163"/>
      <c r="BFD368" s="163"/>
      <c r="BFE368" s="163"/>
      <c r="BFF368" s="163"/>
      <c r="BFG368" s="163"/>
      <c r="BFH368" s="163"/>
      <c r="BFI368" s="163"/>
      <c r="BFJ368" s="163"/>
      <c r="BFK368" s="163"/>
      <c r="BFL368" s="163"/>
      <c r="BFM368" s="163"/>
      <c r="BFN368" s="163"/>
      <c r="BFO368" s="163"/>
      <c r="BFP368" s="163"/>
      <c r="BFQ368" s="163"/>
      <c r="BFR368" s="163"/>
      <c r="BFS368" s="163"/>
      <c r="BFT368" s="163"/>
      <c r="BFU368" s="163"/>
      <c r="BFV368" s="163"/>
      <c r="BFW368" s="163"/>
      <c r="BFX368" s="163"/>
      <c r="BFY368" s="163"/>
      <c r="BFZ368" s="163"/>
      <c r="BGA368" s="163"/>
      <c r="BGB368" s="163"/>
      <c r="BGC368" s="163"/>
      <c r="BGD368" s="163"/>
      <c r="BGE368" s="163"/>
      <c r="BGF368" s="163"/>
      <c r="BGG368" s="163"/>
      <c r="BGH368" s="163"/>
      <c r="BGI368" s="163"/>
      <c r="BGJ368" s="163"/>
      <c r="BGK368" s="163"/>
      <c r="BGL368" s="163"/>
      <c r="BGM368" s="163"/>
      <c r="BGN368" s="163"/>
      <c r="BGO368" s="163"/>
      <c r="BGP368" s="163"/>
      <c r="BGQ368" s="163"/>
      <c r="BGR368" s="163"/>
      <c r="BGS368" s="163"/>
      <c r="BGT368" s="163"/>
      <c r="BGU368" s="163"/>
      <c r="BGV368" s="163"/>
      <c r="BGW368" s="163"/>
      <c r="BGX368" s="163"/>
      <c r="BGY368" s="163"/>
      <c r="BGZ368" s="163"/>
      <c r="BHA368" s="163"/>
      <c r="BHB368" s="163"/>
      <c r="BHC368" s="163"/>
      <c r="BHD368" s="163"/>
      <c r="BHE368" s="163"/>
      <c r="BHF368" s="163"/>
      <c r="BHG368" s="163"/>
      <c r="BHH368" s="163"/>
      <c r="BHI368" s="163"/>
      <c r="BHJ368" s="163"/>
      <c r="BHK368" s="163"/>
      <c r="BHL368" s="163"/>
      <c r="BHM368" s="163"/>
      <c r="BHN368" s="163"/>
      <c r="BHO368" s="163"/>
      <c r="BHP368" s="163"/>
      <c r="BHQ368" s="163"/>
      <c r="BHR368" s="163"/>
      <c r="BHS368" s="163"/>
      <c r="BHT368" s="163"/>
      <c r="BHU368" s="163"/>
      <c r="BHV368" s="163"/>
      <c r="BHW368" s="163"/>
      <c r="BHX368" s="163"/>
      <c r="BHY368" s="163"/>
      <c r="BHZ368" s="163"/>
      <c r="BIA368" s="163"/>
      <c r="BIB368" s="163"/>
      <c r="BIC368" s="163"/>
      <c r="BID368" s="163"/>
      <c r="BIE368" s="163"/>
      <c r="BIF368" s="163"/>
      <c r="BIG368" s="163"/>
      <c r="BIH368" s="163"/>
      <c r="BII368" s="163"/>
      <c r="BIJ368" s="163"/>
      <c r="BIK368" s="163"/>
      <c r="BIL368" s="163"/>
      <c r="BIM368" s="163"/>
      <c r="BIN368" s="163"/>
      <c r="BIO368" s="163"/>
      <c r="BIP368" s="163"/>
      <c r="BIQ368" s="163"/>
      <c r="BIR368" s="163"/>
      <c r="BIS368" s="163"/>
      <c r="BIT368" s="163"/>
      <c r="BIU368" s="163"/>
      <c r="BIV368" s="163"/>
      <c r="BIW368" s="163"/>
      <c r="BIX368" s="163"/>
      <c r="BIY368" s="163"/>
      <c r="BIZ368" s="163"/>
      <c r="BJA368" s="163"/>
      <c r="BJB368" s="163"/>
      <c r="BJC368" s="163"/>
      <c r="BJD368" s="163"/>
      <c r="BJE368" s="163"/>
      <c r="BJF368" s="163"/>
      <c r="BJG368" s="163"/>
      <c r="BJH368" s="163"/>
      <c r="BJI368" s="163"/>
      <c r="BJJ368" s="163"/>
      <c r="BJK368" s="163"/>
      <c r="BJL368" s="163"/>
      <c r="BJM368" s="163"/>
      <c r="BJN368" s="163"/>
      <c r="BJO368" s="163"/>
      <c r="BJP368" s="163"/>
      <c r="BJQ368" s="163"/>
      <c r="BJR368" s="163"/>
      <c r="BJS368" s="163"/>
      <c r="BJT368" s="163"/>
      <c r="BJU368" s="163"/>
      <c r="BJV368" s="163"/>
      <c r="BJW368" s="163"/>
      <c r="BJX368" s="163"/>
      <c r="BJY368" s="163"/>
      <c r="BJZ368" s="163"/>
      <c r="BKA368" s="163"/>
      <c r="BKB368" s="163"/>
      <c r="BKC368" s="163"/>
      <c r="BKD368" s="163"/>
      <c r="BKE368" s="163"/>
      <c r="BKF368" s="163"/>
      <c r="BKG368" s="163"/>
      <c r="BKH368" s="163"/>
      <c r="BKI368" s="163"/>
      <c r="BKJ368" s="163"/>
      <c r="BKK368" s="163"/>
      <c r="BKL368" s="163"/>
      <c r="BKM368" s="163"/>
      <c r="BKN368" s="163"/>
      <c r="BKO368" s="163"/>
      <c r="BKP368" s="163"/>
      <c r="BKQ368" s="163"/>
      <c r="BKR368" s="163"/>
      <c r="BKS368" s="163"/>
      <c r="BKT368" s="163"/>
      <c r="BKU368" s="163"/>
      <c r="BKV368" s="163"/>
      <c r="BKW368" s="163"/>
      <c r="BKX368" s="163"/>
      <c r="BKY368" s="163"/>
      <c r="BKZ368" s="163"/>
      <c r="BLA368" s="163"/>
      <c r="BLB368" s="163"/>
      <c r="BLC368" s="163"/>
      <c r="BLD368" s="163"/>
      <c r="BLE368" s="163"/>
      <c r="BLF368" s="163"/>
      <c r="BLG368" s="163"/>
      <c r="BLH368" s="163"/>
      <c r="BLI368" s="163"/>
      <c r="BLJ368" s="163"/>
      <c r="BLK368" s="163"/>
      <c r="BLL368" s="163"/>
      <c r="BLM368" s="163"/>
      <c r="BLN368" s="163"/>
      <c r="BLO368" s="163"/>
      <c r="BLP368" s="163"/>
      <c r="BLQ368" s="163"/>
      <c r="BLR368" s="163"/>
      <c r="BLS368" s="163"/>
      <c r="BLT368" s="163"/>
      <c r="BLU368" s="163"/>
      <c r="BLV368" s="163"/>
      <c r="BLW368" s="163"/>
      <c r="BLX368" s="163"/>
      <c r="BLY368" s="163"/>
      <c r="BLZ368" s="163"/>
      <c r="BMA368" s="163"/>
      <c r="BMB368" s="163"/>
      <c r="BMC368" s="163"/>
      <c r="BMD368" s="163"/>
      <c r="BME368" s="163"/>
      <c r="BMF368" s="163"/>
      <c r="BMG368" s="163"/>
      <c r="BMH368" s="163"/>
      <c r="BMI368" s="163"/>
      <c r="BMJ368" s="163"/>
      <c r="BMK368" s="163"/>
      <c r="BML368" s="163"/>
      <c r="BMM368" s="163"/>
      <c r="BMN368" s="163"/>
      <c r="BMO368" s="163"/>
      <c r="BMP368" s="163"/>
      <c r="BMQ368" s="163"/>
      <c r="BMR368" s="163"/>
      <c r="BMS368" s="163"/>
      <c r="BMT368" s="163"/>
      <c r="BMU368" s="163"/>
      <c r="BMV368" s="163"/>
      <c r="BMW368" s="163"/>
      <c r="BMX368" s="163"/>
      <c r="BMY368" s="163"/>
      <c r="BMZ368" s="163"/>
      <c r="BNA368" s="163"/>
      <c r="BNB368" s="163"/>
      <c r="BNC368" s="163"/>
      <c r="BND368" s="163"/>
      <c r="BNE368" s="163"/>
      <c r="BNF368" s="163"/>
      <c r="BNG368" s="163"/>
      <c r="BNH368" s="163"/>
      <c r="BNI368" s="163"/>
      <c r="BNJ368" s="163"/>
      <c r="BNK368" s="163"/>
      <c r="BNL368" s="163"/>
      <c r="BNM368" s="163"/>
      <c r="BNN368" s="163"/>
      <c r="BNO368" s="163"/>
      <c r="BNP368" s="163"/>
      <c r="BNQ368" s="163"/>
      <c r="BNR368" s="163"/>
      <c r="BNS368" s="163"/>
      <c r="BNT368" s="163"/>
      <c r="BNU368" s="163"/>
      <c r="BNV368" s="163"/>
      <c r="BNW368" s="163"/>
      <c r="BNX368" s="163"/>
      <c r="BNY368" s="163"/>
      <c r="BNZ368" s="163"/>
      <c r="BOA368" s="163"/>
      <c r="BOB368" s="163"/>
      <c r="BOC368" s="163"/>
      <c r="BOD368" s="163"/>
      <c r="BOE368" s="163"/>
      <c r="BOF368" s="163"/>
      <c r="BOG368" s="163"/>
      <c r="BOH368" s="163"/>
      <c r="BOI368" s="163"/>
      <c r="BOJ368" s="163"/>
      <c r="BOK368" s="163"/>
      <c r="BOL368" s="163"/>
      <c r="BOM368" s="163"/>
      <c r="BON368" s="163"/>
      <c r="BOO368" s="163"/>
      <c r="BOP368" s="163"/>
      <c r="BOQ368" s="163"/>
      <c r="BOR368" s="163"/>
      <c r="BOS368" s="163"/>
      <c r="BOT368" s="163"/>
      <c r="BOU368" s="163"/>
      <c r="BOV368" s="163"/>
      <c r="BOW368" s="163"/>
      <c r="BOX368" s="163"/>
      <c r="BOY368" s="163"/>
      <c r="BOZ368" s="163"/>
      <c r="BPA368" s="163"/>
      <c r="BPB368" s="163"/>
      <c r="BPC368" s="163"/>
      <c r="BPD368" s="163"/>
      <c r="BPE368" s="163"/>
      <c r="BPF368" s="163"/>
      <c r="BPG368" s="163"/>
      <c r="BPH368" s="163"/>
      <c r="BPI368" s="163"/>
      <c r="BPJ368" s="163"/>
      <c r="BPK368" s="163"/>
      <c r="BPL368" s="163"/>
      <c r="BPM368" s="163"/>
      <c r="BPN368" s="163"/>
      <c r="BPO368" s="163"/>
      <c r="BPP368" s="163"/>
      <c r="BPQ368" s="163"/>
      <c r="BPR368" s="163"/>
      <c r="BPS368" s="163"/>
      <c r="BPT368" s="163"/>
      <c r="BPU368" s="163"/>
      <c r="BPV368" s="163"/>
      <c r="BPW368" s="163"/>
      <c r="BPX368" s="163"/>
      <c r="BPY368" s="163"/>
      <c r="BPZ368" s="163"/>
      <c r="BQA368" s="163"/>
      <c r="BQB368" s="163"/>
      <c r="BQC368" s="163"/>
      <c r="BQD368" s="163"/>
      <c r="BQE368" s="163"/>
      <c r="BQF368" s="163"/>
      <c r="BQG368" s="163"/>
      <c r="BQH368" s="163"/>
      <c r="BQI368" s="163"/>
      <c r="BQJ368" s="163"/>
      <c r="BQK368" s="163"/>
      <c r="BQL368" s="163"/>
      <c r="BQM368" s="163"/>
      <c r="BQN368" s="163"/>
      <c r="BQO368" s="163"/>
      <c r="BQP368" s="163"/>
      <c r="BQQ368" s="163"/>
      <c r="BQR368" s="163"/>
      <c r="BQS368" s="163"/>
      <c r="BQT368" s="163"/>
      <c r="BQU368" s="163"/>
      <c r="BQV368" s="163"/>
      <c r="BQW368" s="163"/>
      <c r="BQX368" s="163"/>
      <c r="BQY368" s="163"/>
      <c r="BQZ368" s="163"/>
      <c r="BRA368" s="163"/>
      <c r="BRB368" s="163"/>
      <c r="BRC368" s="163"/>
      <c r="BRD368" s="163"/>
      <c r="BRE368" s="163"/>
      <c r="BRF368" s="163"/>
      <c r="BRG368" s="163"/>
      <c r="BRH368" s="163"/>
      <c r="BRI368" s="163"/>
      <c r="BRJ368" s="163"/>
      <c r="BRK368" s="163"/>
      <c r="BRL368" s="163"/>
      <c r="BRM368" s="163"/>
      <c r="BRN368" s="163"/>
      <c r="BRO368" s="163"/>
      <c r="BRP368" s="163"/>
      <c r="BRQ368" s="163"/>
      <c r="BRR368" s="163"/>
      <c r="BRS368" s="163"/>
      <c r="BRT368" s="163"/>
      <c r="BRU368" s="163"/>
      <c r="BRV368" s="163"/>
      <c r="BRW368" s="163"/>
      <c r="BRX368" s="163"/>
      <c r="BRY368" s="163"/>
      <c r="BRZ368" s="163"/>
      <c r="BSA368" s="163"/>
      <c r="BSB368" s="163"/>
      <c r="BSC368" s="163"/>
      <c r="BSD368" s="163"/>
      <c r="BSE368" s="163"/>
      <c r="BSF368" s="163"/>
      <c r="BSG368" s="163"/>
      <c r="BSH368" s="163"/>
      <c r="BSI368" s="163"/>
      <c r="BSJ368" s="163"/>
      <c r="BSK368" s="163"/>
      <c r="BSL368" s="163"/>
      <c r="BSM368" s="163"/>
      <c r="BSN368" s="163"/>
      <c r="BSO368" s="163"/>
      <c r="BSP368" s="163"/>
      <c r="BSQ368" s="163"/>
      <c r="BSR368" s="163"/>
      <c r="BSS368" s="163"/>
      <c r="BST368" s="163"/>
      <c r="BSU368" s="163"/>
      <c r="BSV368" s="163"/>
      <c r="BSW368" s="163"/>
      <c r="BSX368" s="163"/>
      <c r="BSY368" s="163"/>
      <c r="BSZ368" s="163"/>
      <c r="BTA368" s="163"/>
      <c r="BTB368" s="163"/>
      <c r="BTC368" s="163"/>
      <c r="BTD368" s="163"/>
      <c r="BTE368" s="163"/>
      <c r="BTF368" s="163"/>
      <c r="BTG368" s="163"/>
      <c r="BTH368" s="163"/>
      <c r="BTI368" s="163"/>
      <c r="BTJ368" s="163"/>
      <c r="BTK368" s="163"/>
      <c r="BTL368" s="163"/>
      <c r="BTM368" s="163"/>
      <c r="BTN368" s="163"/>
      <c r="BTO368" s="163"/>
      <c r="BTP368" s="163"/>
      <c r="BTQ368" s="163"/>
      <c r="BTR368" s="163"/>
      <c r="BTS368" s="163"/>
      <c r="BTT368" s="163"/>
      <c r="BTU368" s="163"/>
      <c r="BTV368" s="163"/>
      <c r="BTW368" s="163"/>
      <c r="BTX368" s="163"/>
      <c r="BTY368" s="163"/>
      <c r="BTZ368" s="163"/>
      <c r="BUA368" s="163"/>
      <c r="BUB368" s="163"/>
      <c r="BUC368" s="163"/>
      <c r="BUD368" s="163"/>
      <c r="BUE368" s="163"/>
      <c r="BUF368" s="163"/>
      <c r="BUG368" s="163"/>
      <c r="BUH368" s="163"/>
      <c r="BUI368" s="163"/>
      <c r="BUJ368" s="163"/>
      <c r="BUK368" s="163"/>
      <c r="BUL368" s="163"/>
      <c r="BUM368" s="163"/>
      <c r="BUN368" s="163"/>
      <c r="BUO368" s="163"/>
      <c r="BUP368" s="163"/>
      <c r="BUQ368" s="163"/>
      <c r="BUR368" s="163"/>
      <c r="BUS368" s="163"/>
      <c r="BUT368" s="163"/>
      <c r="BUU368" s="163"/>
      <c r="BUV368" s="163"/>
      <c r="BUW368" s="163"/>
      <c r="BUX368" s="163"/>
      <c r="BUY368" s="163"/>
      <c r="BUZ368" s="163"/>
      <c r="BVA368" s="163"/>
      <c r="BVB368" s="163"/>
      <c r="BVC368" s="163"/>
      <c r="BVD368" s="163"/>
      <c r="BVE368" s="163"/>
      <c r="BVF368" s="163"/>
      <c r="BVG368" s="163"/>
      <c r="BVH368" s="163"/>
      <c r="BVI368" s="163"/>
      <c r="BVJ368" s="163"/>
      <c r="BVK368" s="163"/>
      <c r="BVL368" s="163"/>
      <c r="BVM368" s="163"/>
      <c r="BVN368" s="163"/>
      <c r="BVO368" s="163"/>
      <c r="BVP368" s="163"/>
      <c r="BVQ368" s="163"/>
      <c r="BVR368" s="163"/>
      <c r="BVS368" s="163"/>
      <c r="BVT368" s="163"/>
      <c r="BVU368" s="163"/>
      <c r="BVV368" s="163"/>
      <c r="BVW368" s="163"/>
      <c r="BVX368" s="163"/>
      <c r="BVY368" s="163"/>
      <c r="BVZ368" s="163"/>
      <c r="BWA368" s="163"/>
      <c r="BWB368" s="163"/>
      <c r="BWC368" s="163"/>
      <c r="BWD368" s="163"/>
      <c r="BWE368" s="163"/>
      <c r="BWF368" s="163"/>
      <c r="BWG368" s="163"/>
      <c r="BWH368" s="163"/>
      <c r="BWI368" s="163"/>
      <c r="BWJ368" s="163"/>
      <c r="BWK368" s="163"/>
      <c r="BWL368" s="163"/>
      <c r="BWM368" s="163"/>
      <c r="BWN368" s="163"/>
      <c r="BWO368" s="163"/>
      <c r="BWP368" s="163"/>
      <c r="BWQ368" s="163"/>
      <c r="BWR368" s="163"/>
      <c r="BWS368" s="163"/>
      <c r="BWT368" s="163"/>
      <c r="BWU368" s="163"/>
      <c r="BWV368" s="163"/>
      <c r="BWW368" s="163"/>
      <c r="BWX368" s="163"/>
      <c r="BWY368" s="163"/>
      <c r="BWZ368" s="163"/>
      <c r="BXA368" s="163"/>
      <c r="BXB368" s="163"/>
      <c r="BXC368" s="163"/>
      <c r="BXD368" s="163"/>
      <c r="BXE368" s="163"/>
      <c r="BXF368" s="163"/>
      <c r="BXG368" s="163"/>
      <c r="BXH368" s="163"/>
      <c r="BXI368" s="163"/>
      <c r="BXJ368" s="163"/>
      <c r="BXK368" s="163"/>
      <c r="BXL368" s="163"/>
      <c r="BXM368" s="163"/>
      <c r="BXN368" s="163"/>
      <c r="BXO368" s="163"/>
      <c r="BXP368" s="163"/>
      <c r="BXQ368" s="163"/>
      <c r="BXR368" s="163"/>
      <c r="BXS368" s="163"/>
      <c r="BXT368" s="163"/>
      <c r="BXU368" s="163"/>
      <c r="BXV368" s="163"/>
      <c r="BXW368" s="163"/>
      <c r="BXX368" s="163"/>
      <c r="BXY368" s="163"/>
      <c r="BXZ368" s="163"/>
      <c r="BYA368" s="163"/>
      <c r="BYB368" s="163"/>
      <c r="BYC368" s="163"/>
      <c r="BYD368" s="163"/>
      <c r="BYE368" s="163"/>
      <c r="BYF368" s="163"/>
      <c r="BYG368" s="163"/>
      <c r="BYH368" s="163"/>
      <c r="BYI368" s="163"/>
      <c r="BYJ368" s="163"/>
      <c r="BYK368" s="163"/>
      <c r="BYL368" s="163"/>
      <c r="BYM368" s="163"/>
      <c r="BYN368" s="163"/>
      <c r="BYO368" s="163"/>
      <c r="BYP368" s="163"/>
      <c r="BYQ368" s="163"/>
      <c r="BYR368" s="163"/>
      <c r="BYS368" s="163"/>
      <c r="BYT368" s="163"/>
      <c r="BYU368" s="163"/>
      <c r="BYV368" s="163"/>
      <c r="BYW368" s="163"/>
      <c r="BYX368" s="163"/>
      <c r="BYY368" s="163"/>
      <c r="BYZ368" s="163"/>
      <c r="BZA368" s="163"/>
      <c r="BZB368" s="163"/>
      <c r="BZC368" s="163"/>
      <c r="BZD368" s="163"/>
      <c r="BZE368" s="163"/>
      <c r="BZF368" s="163"/>
      <c r="BZG368" s="163"/>
      <c r="BZH368" s="163"/>
      <c r="BZI368" s="163"/>
      <c r="BZJ368" s="163"/>
      <c r="BZK368" s="163"/>
      <c r="BZL368" s="163"/>
      <c r="BZM368" s="163"/>
      <c r="BZN368" s="163"/>
      <c r="BZO368" s="163"/>
      <c r="BZP368" s="163"/>
      <c r="BZQ368" s="163"/>
      <c r="BZR368" s="163"/>
      <c r="BZS368" s="163"/>
      <c r="BZT368" s="163"/>
      <c r="BZU368" s="163"/>
      <c r="BZV368" s="163"/>
      <c r="BZW368" s="163"/>
      <c r="BZX368" s="163"/>
      <c r="BZY368" s="163"/>
      <c r="BZZ368" s="163"/>
      <c r="CAA368" s="163"/>
      <c r="CAB368" s="163"/>
      <c r="CAC368" s="163"/>
      <c r="CAD368" s="163"/>
      <c r="CAE368" s="163"/>
      <c r="CAF368" s="163"/>
      <c r="CAG368" s="163"/>
      <c r="CAH368" s="163"/>
      <c r="CAI368" s="163"/>
      <c r="CAJ368" s="163"/>
      <c r="CAK368" s="163"/>
      <c r="CAL368" s="163"/>
      <c r="CAM368" s="163"/>
      <c r="CAN368" s="163"/>
      <c r="CAO368" s="163"/>
      <c r="CAP368" s="163"/>
      <c r="CAQ368" s="163"/>
      <c r="CAR368" s="163"/>
      <c r="CAS368" s="163"/>
      <c r="CAT368" s="163"/>
      <c r="CAU368" s="163"/>
      <c r="CAV368" s="163"/>
      <c r="CAW368" s="163"/>
      <c r="CAX368" s="163"/>
      <c r="CAY368" s="163"/>
      <c r="CAZ368" s="163"/>
      <c r="CBA368" s="163"/>
      <c r="CBB368" s="163"/>
      <c r="CBC368" s="163"/>
      <c r="CBD368" s="163"/>
      <c r="CBE368" s="163"/>
      <c r="CBF368" s="163"/>
      <c r="CBG368" s="163"/>
      <c r="CBH368" s="163"/>
      <c r="CBI368" s="163"/>
      <c r="CBJ368" s="163"/>
      <c r="CBK368" s="163"/>
      <c r="CBL368" s="163"/>
      <c r="CBM368" s="163"/>
      <c r="CBN368" s="163"/>
      <c r="CBO368" s="163"/>
      <c r="CBP368" s="163"/>
      <c r="CBQ368" s="163"/>
      <c r="CBR368" s="163"/>
      <c r="CBS368" s="163"/>
      <c r="CBT368" s="163"/>
      <c r="CBU368" s="163"/>
      <c r="CBV368" s="163"/>
      <c r="CBW368" s="163"/>
      <c r="CBX368" s="163"/>
      <c r="CBY368" s="163"/>
      <c r="CBZ368" s="163"/>
      <c r="CCA368" s="163"/>
      <c r="CCB368" s="163"/>
      <c r="CCC368" s="163"/>
      <c r="CCD368" s="163"/>
      <c r="CCE368" s="163"/>
      <c r="CCF368" s="163"/>
      <c r="CCG368" s="163"/>
      <c r="CCH368" s="163"/>
      <c r="CCI368" s="163"/>
      <c r="CCJ368" s="163"/>
      <c r="CCK368" s="163"/>
      <c r="CCL368" s="163"/>
      <c r="CCM368" s="163"/>
      <c r="CCN368" s="163"/>
      <c r="CCO368" s="163"/>
      <c r="CCP368" s="163"/>
      <c r="CCQ368" s="163"/>
      <c r="CCR368" s="163"/>
      <c r="CCS368" s="163"/>
      <c r="CCT368" s="163"/>
      <c r="CCU368" s="163"/>
      <c r="CCV368" s="163"/>
      <c r="CCW368" s="163"/>
      <c r="CCX368" s="163"/>
      <c r="CCY368" s="163"/>
      <c r="CCZ368" s="163"/>
      <c r="CDA368" s="163"/>
      <c r="CDB368" s="163"/>
      <c r="CDC368" s="163"/>
      <c r="CDD368" s="163"/>
      <c r="CDE368" s="163"/>
      <c r="CDF368" s="163"/>
      <c r="CDG368" s="163"/>
      <c r="CDH368" s="163"/>
      <c r="CDI368" s="163"/>
      <c r="CDJ368" s="163"/>
      <c r="CDK368" s="163"/>
      <c r="CDL368" s="163"/>
      <c r="CDM368" s="163"/>
      <c r="CDN368" s="163"/>
      <c r="CDO368" s="163"/>
      <c r="CDP368" s="163"/>
      <c r="CDQ368" s="163"/>
      <c r="CDR368" s="163"/>
      <c r="CDS368" s="163"/>
      <c r="CDT368" s="163"/>
      <c r="CDU368" s="163"/>
      <c r="CDV368" s="163"/>
      <c r="CDW368" s="163"/>
      <c r="CDX368" s="163"/>
      <c r="CDY368" s="163"/>
      <c r="CDZ368" s="163"/>
      <c r="CEA368" s="163"/>
      <c r="CEB368" s="163"/>
      <c r="CEC368" s="163"/>
      <c r="CED368" s="163"/>
      <c r="CEE368" s="163"/>
      <c r="CEF368" s="163"/>
      <c r="CEG368" s="163"/>
      <c r="CEH368" s="163"/>
      <c r="CEI368" s="163"/>
      <c r="CEJ368" s="163"/>
      <c r="CEK368" s="163"/>
      <c r="CEL368" s="163"/>
      <c r="CEM368" s="163"/>
      <c r="CEN368" s="163"/>
      <c r="CEO368" s="163"/>
      <c r="CEP368" s="163"/>
      <c r="CEQ368" s="163"/>
      <c r="CER368" s="163"/>
      <c r="CES368" s="163"/>
      <c r="CET368" s="163"/>
      <c r="CEU368" s="163"/>
      <c r="CEV368" s="163"/>
      <c r="CEW368" s="163"/>
      <c r="CEX368" s="163"/>
      <c r="CEY368" s="163"/>
      <c r="CEZ368" s="163"/>
      <c r="CFA368" s="163"/>
      <c r="CFB368" s="163"/>
      <c r="CFC368" s="163"/>
      <c r="CFD368" s="163"/>
      <c r="CFE368" s="163"/>
      <c r="CFF368" s="163"/>
      <c r="CFG368" s="163"/>
      <c r="CFH368" s="163"/>
      <c r="CFI368" s="163"/>
      <c r="CFJ368" s="163"/>
      <c r="CFK368" s="163"/>
      <c r="CFL368" s="163"/>
      <c r="CFM368" s="163"/>
      <c r="CFN368" s="163"/>
      <c r="CFO368" s="163"/>
      <c r="CFP368" s="163"/>
      <c r="CFQ368" s="163"/>
      <c r="CFR368" s="163"/>
      <c r="CFS368" s="163"/>
      <c r="CFT368" s="163"/>
      <c r="CFU368" s="163"/>
      <c r="CFV368" s="163"/>
      <c r="CFW368" s="163"/>
      <c r="CFX368" s="163"/>
      <c r="CFY368" s="163"/>
      <c r="CFZ368" s="163"/>
      <c r="CGA368" s="163"/>
      <c r="CGB368" s="163"/>
      <c r="CGC368" s="163"/>
      <c r="CGD368" s="163"/>
      <c r="CGE368" s="163"/>
      <c r="CGF368" s="163"/>
      <c r="CGG368" s="163"/>
      <c r="CGH368" s="163"/>
      <c r="CGI368" s="163"/>
      <c r="CGJ368" s="163"/>
      <c r="CGK368" s="163"/>
      <c r="CGL368" s="163"/>
      <c r="CGM368" s="163"/>
      <c r="CGN368" s="163"/>
      <c r="CGO368" s="163"/>
      <c r="CGP368" s="163"/>
      <c r="CGQ368" s="163"/>
      <c r="CGR368" s="163"/>
      <c r="CGS368" s="163"/>
      <c r="CGT368" s="163"/>
      <c r="CGU368" s="163"/>
      <c r="CGV368" s="163"/>
      <c r="CGW368" s="163"/>
      <c r="CGX368" s="163"/>
      <c r="CGY368" s="163"/>
      <c r="CGZ368" s="163"/>
      <c r="CHA368" s="163"/>
      <c r="CHB368" s="163"/>
      <c r="CHC368" s="163"/>
      <c r="CHD368" s="163"/>
      <c r="CHE368" s="163"/>
      <c r="CHF368" s="163"/>
      <c r="CHG368" s="163"/>
      <c r="CHH368" s="163"/>
      <c r="CHI368" s="163"/>
      <c r="CHJ368" s="163"/>
      <c r="CHK368" s="163"/>
      <c r="CHL368" s="163"/>
      <c r="CHM368" s="163"/>
      <c r="CHN368" s="163"/>
      <c r="CHO368" s="163"/>
      <c r="CHP368" s="163"/>
      <c r="CHQ368" s="163"/>
      <c r="CHR368" s="163"/>
      <c r="CHS368" s="163"/>
      <c r="CHT368" s="163"/>
      <c r="CHU368" s="163"/>
      <c r="CHV368" s="163"/>
      <c r="CHW368" s="163"/>
      <c r="CHX368" s="163"/>
      <c r="CHY368" s="163"/>
      <c r="CHZ368" s="163"/>
      <c r="CIA368" s="163"/>
      <c r="CIB368" s="163"/>
      <c r="CIC368" s="163"/>
      <c r="CID368" s="163"/>
      <c r="CIE368" s="163"/>
      <c r="CIF368" s="163"/>
      <c r="CIG368" s="163"/>
      <c r="CIH368" s="163"/>
      <c r="CII368" s="163"/>
      <c r="CIJ368" s="163"/>
      <c r="CIK368" s="163"/>
      <c r="CIL368" s="163"/>
      <c r="CIM368" s="163"/>
      <c r="CIN368" s="163"/>
      <c r="CIO368" s="163"/>
      <c r="CIP368" s="163"/>
      <c r="CIQ368" s="163"/>
      <c r="CIR368" s="163"/>
      <c r="CIS368" s="163"/>
      <c r="CIT368" s="163"/>
      <c r="CIU368" s="163"/>
      <c r="CIV368" s="163"/>
      <c r="CIW368" s="163"/>
      <c r="CIX368" s="163"/>
      <c r="CIY368" s="163"/>
      <c r="CIZ368" s="163"/>
      <c r="CJA368" s="163"/>
      <c r="CJB368" s="163"/>
      <c r="CJC368" s="163"/>
      <c r="CJD368" s="163"/>
      <c r="CJE368" s="163"/>
      <c r="CJF368" s="163"/>
      <c r="CJG368" s="163"/>
      <c r="CJH368" s="163"/>
      <c r="CJI368" s="163"/>
      <c r="CJJ368" s="163"/>
      <c r="CJK368" s="163"/>
      <c r="CJL368" s="163"/>
      <c r="CJM368" s="163"/>
      <c r="CJN368" s="163"/>
      <c r="CJO368" s="163"/>
      <c r="CJP368" s="163"/>
      <c r="CJQ368" s="163"/>
      <c r="CJR368" s="163"/>
      <c r="CJS368" s="163"/>
      <c r="CJT368" s="163"/>
      <c r="CJU368" s="163"/>
      <c r="CJV368" s="163"/>
      <c r="CJW368" s="163"/>
      <c r="CJX368" s="163"/>
      <c r="CJY368" s="163"/>
      <c r="CJZ368" s="163"/>
      <c r="CKA368" s="163"/>
      <c r="CKB368" s="163"/>
      <c r="CKC368" s="163"/>
      <c r="CKD368" s="163"/>
      <c r="CKE368" s="163"/>
      <c r="CKF368" s="163"/>
      <c r="CKG368" s="163"/>
      <c r="CKH368" s="163"/>
      <c r="CKI368" s="163"/>
      <c r="CKJ368" s="163"/>
      <c r="CKK368" s="163"/>
      <c r="CKL368" s="163"/>
      <c r="CKM368" s="163"/>
      <c r="CKN368" s="163"/>
      <c r="CKO368" s="163"/>
      <c r="CKP368" s="163"/>
      <c r="CKQ368" s="163"/>
      <c r="CKR368" s="163"/>
      <c r="CKS368" s="163"/>
      <c r="CKT368" s="163"/>
      <c r="CKU368" s="163"/>
      <c r="CKV368" s="163"/>
      <c r="CKW368" s="163"/>
      <c r="CKX368" s="163"/>
      <c r="CKY368" s="163"/>
      <c r="CKZ368" s="163"/>
      <c r="CLA368" s="163"/>
      <c r="CLB368" s="163"/>
      <c r="CLC368" s="163"/>
      <c r="CLD368" s="163"/>
      <c r="CLE368" s="163"/>
      <c r="CLF368" s="163"/>
      <c r="CLG368" s="163"/>
      <c r="CLH368" s="163"/>
      <c r="CLI368" s="163"/>
      <c r="CLJ368" s="163"/>
      <c r="CLK368" s="163"/>
      <c r="CLL368" s="163"/>
      <c r="CLM368" s="163"/>
      <c r="CLN368" s="163"/>
      <c r="CLO368" s="163"/>
      <c r="CLP368" s="163"/>
      <c r="CLQ368" s="163"/>
      <c r="CLR368" s="163"/>
      <c r="CLS368" s="163"/>
      <c r="CLT368" s="163"/>
      <c r="CLU368" s="163"/>
      <c r="CLV368" s="163"/>
      <c r="CLW368" s="163"/>
      <c r="CLX368" s="163"/>
      <c r="CLY368" s="163"/>
      <c r="CLZ368" s="163"/>
      <c r="CMA368" s="163"/>
      <c r="CMB368" s="163"/>
      <c r="CMC368" s="163"/>
      <c r="CMD368" s="163"/>
      <c r="CME368" s="163"/>
      <c r="CMF368" s="163"/>
      <c r="CMG368" s="163"/>
      <c r="CMH368" s="163"/>
      <c r="CMI368" s="163"/>
      <c r="CMJ368" s="163"/>
      <c r="CMK368" s="163"/>
      <c r="CML368" s="163"/>
      <c r="CMM368" s="163"/>
      <c r="CMN368" s="163"/>
      <c r="CMO368" s="163"/>
      <c r="CMP368" s="163"/>
      <c r="CMQ368" s="163"/>
      <c r="CMR368" s="163"/>
      <c r="CMS368" s="163"/>
      <c r="CMT368" s="163"/>
      <c r="CMU368" s="163"/>
      <c r="CMV368" s="163"/>
      <c r="CMW368" s="163"/>
      <c r="CMX368" s="163"/>
      <c r="CMY368" s="163"/>
      <c r="CMZ368" s="163"/>
      <c r="CNA368" s="163"/>
      <c r="CNB368" s="163"/>
      <c r="CNC368" s="163"/>
      <c r="CND368" s="163"/>
      <c r="CNE368" s="163"/>
      <c r="CNF368" s="163"/>
      <c r="CNG368" s="163"/>
      <c r="CNH368" s="163"/>
      <c r="CNI368" s="163"/>
      <c r="CNJ368" s="163"/>
      <c r="CNK368" s="163"/>
      <c r="CNL368" s="163"/>
      <c r="CNM368" s="163"/>
      <c r="CNN368" s="163"/>
      <c r="CNO368" s="163"/>
      <c r="CNP368" s="163"/>
      <c r="CNQ368" s="163"/>
      <c r="CNR368" s="163"/>
      <c r="CNS368" s="163"/>
      <c r="CNT368" s="163"/>
      <c r="CNU368" s="163"/>
      <c r="CNV368" s="163"/>
      <c r="CNW368" s="163"/>
      <c r="CNX368" s="163"/>
      <c r="CNY368" s="163"/>
      <c r="CNZ368" s="163"/>
      <c r="COA368" s="163"/>
      <c r="COB368" s="163"/>
      <c r="COC368" s="163"/>
      <c r="COD368" s="163"/>
      <c r="COE368" s="163"/>
      <c r="COF368" s="163"/>
      <c r="COG368" s="163"/>
      <c r="COH368" s="163"/>
      <c r="COI368" s="163"/>
      <c r="COJ368" s="163"/>
      <c r="COK368" s="163"/>
      <c r="COL368" s="163"/>
      <c r="COM368" s="163"/>
      <c r="CON368" s="163"/>
      <c r="COO368" s="163"/>
      <c r="COP368" s="163"/>
      <c r="COQ368" s="163"/>
      <c r="COR368" s="163"/>
      <c r="COS368" s="163"/>
      <c r="COT368" s="163"/>
      <c r="COU368" s="163"/>
      <c r="COV368" s="163"/>
      <c r="COW368" s="163"/>
      <c r="COX368" s="163"/>
      <c r="COY368" s="163"/>
      <c r="COZ368" s="163"/>
      <c r="CPA368" s="163"/>
      <c r="CPB368" s="163"/>
      <c r="CPC368" s="163"/>
      <c r="CPD368" s="163"/>
      <c r="CPE368" s="163"/>
      <c r="CPF368" s="163"/>
      <c r="CPG368" s="163"/>
      <c r="CPH368" s="163"/>
      <c r="CPI368" s="163"/>
      <c r="CPJ368" s="163"/>
      <c r="CPK368" s="163"/>
      <c r="CPL368" s="163"/>
      <c r="CPM368" s="163"/>
      <c r="CPN368" s="163"/>
      <c r="CPO368" s="163"/>
      <c r="CPP368" s="163"/>
      <c r="CPQ368" s="163"/>
      <c r="CPR368" s="163"/>
      <c r="CPS368" s="163"/>
      <c r="CPT368" s="163"/>
      <c r="CPU368" s="163"/>
      <c r="CPV368" s="163"/>
      <c r="CPW368" s="163"/>
      <c r="CPX368" s="163"/>
      <c r="CPY368" s="163"/>
      <c r="CPZ368" s="163"/>
      <c r="CQA368" s="163"/>
      <c r="CQB368" s="163"/>
      <c r="CQC368" s="163"/>
      <c r="CQD368" s="163"/>
      <c r="CQE368" s="163"/>
      <c r="CQF368" s="163"/>
      <c r="CQG368" s="163"/>
      <c r="CQH368" s="163"/>
      <c r="CQI368" s="163"/>
      <c r="CQJ368" s="163"/>
      <c r="CQK368" s="163"/>
      <c r="CQL368" s="163"/>
      <c r="CQM368" s="163"/>
      <c r="CQN368" s="163"/>
      <c r="CQO368" s="163"/>
      <c r="CQP368" s="163"/>
      <c r="CQQ368" s="163"/>
      <c r="CQR368" s="163"/>
      <c r="CQS368" s="163"/>
      <c r="CQT368" s="163"/>
      <c r="CQU368" s="163"/>
      <c r="CQV368" s="163"/>
      <c r="CQW368" s="163"/>
      <c r="CQX368" s="163"/>
      <c r="CQY368" s="163"/>
      <c r="CQZ368" s="163"/>
      <c r="CRA368" s="163"/>
      <c r="CRB368" s="163"/>
      <c r="CRC368" s="163"/>
      <c r="CRD368" s="163"/>
      <c r="CRE368" s="163"/>
      <c r="CRF368" s="163"/>
      <c r="CRG368" s="163"/>
      <c r="CRH368" s="163"/>
      <c r="CRI368" s="163"/>
      <c r="CRJ368" s="163"/>
      <c r="CRK368" s="163"/>
      <c r="CRL368" s="163"/>
      <c r="CRM368" s="163"/>
      <c r="CRN368" s="163"/>
      <c r="CRO368" s="163"/>
      <c r="CRP368" s="163"/>
      <c r="CRQ368" s="163"/>
      <c r="CRR368" s="163"/>
      <c r="CRS368" s="163"/>
      <c r="CRT368" s="163"/>
      <c r="CRU368" s="163"/>
      <c r="CRV368" s="163"/>
      <c r="CRW368" s="163"/>
      <c r="CRX368" s="163"/>
      <c r="CRY368" s="163"/>
      <c r="CRZ368" s="163"/>
      <c r="CSA368" s="163"/>
      <c r="CSB368" s="163"/>
      <c r="CSC368" s="163"/>
      <c r="CSD368" s="163"/>
      <c r="CSE368" s="163"/>
      <c r="CSF368" s="163"/>
      <c r="CSG368" s="163"/>
      <c r="CSH368" s="163"/>
      <c r="CSI368" s="163"/>
      <c r="CSJ368" s="163"/>
      <c r="CSK368" s="163"/>
      <c r="CSL368" s="163"/>
      <c r="CSM368" s="163"/>
      <c r="CSN368" s="163"/>
      <c r="CSO368" s="163"/>
      <c r="CSP368" s="163"/>
      <c r="CSQ368" s="163"/>
      <c r="CSR368" s="163"/>
      <c r="CSS368" s="163"/>
      <c r="CST368" s="163"/>
      <c r="CSU368" s="163"/>
      <c r="CSV368" s="163"/>
      <c r="CSW368" s="163"/>
      <c r="CSX368" s="163"/>
      <c r="CSY368" s="163"/>
      <c r="CSZ368" s="163"/>
      <c r="CTA368" s="163"/>
      <c r="CTB368" s="163"/>
      <c r="CTC368" s="163"/>
      <c r="CTD368" s="163"/>
      <c r="CTE368" s="163"/>
      <c r="CTF368" s="163"/>
      <c r="CTG368" s="163"/>
      <c r="CTH368" s="163"/>
      <c r="CTI368" s="163"/>
      <c r="CTJ368" s="163"/>
      <c r="CTK368" s="163"/>
      <c r="CTL368" s="163"/>
      <c r="CTM368" s="163"/>
      <c r="CTN368" s="163"/>
      <c r="CTO368" s="163"/>
      <c r="CTP368" s="163"/>
      <c r="CTQ368" s="163"/>
      <c r="CTR368" s="163"/>
      <c r="CTS368" s="163"/>
      <c r="CTT368" s="163"/>
      <c r="CTU368" s="163"/>
      <c r="CTV368" s="163"/>
      <c r="CTW368" s="163"/>
      <c r="CTX368" s="163"/>
      <c r="CTY368" s="163"/>
      <c r="CTZ368" s="163"/>
      <c r="CUA368" s="163"/>
      <c r="CUB368" s="163"/>
      <c r="CUC368" s="163"/>
      <c r="CUD368" s="163"/>
      <c r="CUE368" s="163"/>
      <c r="CUF368" s="163"/>
      <c r="CUG368" s="163"/>
      <c r="CUH368" s="163"/>
      <c r="CUI368" s="163"/>
      <c r="CUJ368" s="163"/>
      <c r="CUK368" s="163"/>
      <c r="CUL368" s="163"/>
      <c r="CUM368" s="163"/>
      <c r="CUN368" s="163"/>
      <c r="CUO368" s="163"/>
      <c r="CUP368" s="163"/>
      <c r="CUQ368" s="163"/>
      <c r="CUR368" s="163"/>
      <c r="CUS368" s="163"/>
      <c r="CUT368" s="163"/>
      <c r="CUU368" s="163"/>
      <c r="CUV368" s="163"/>
      <c r="CUW368" s="163"/>
      <c r="CUX368" s="163"/>
      <c r="CUY368" s="163"/>
      <c r="CUZ368" s="163"/>
      <c r="CVA368" s="163"/>
      <c r="CVB368" s="163"/>
      <c r="CVC368" s="163"/>
      <c r="CVD368" s="163"/>
      <c r="CVE368" s="163"/>
      <c r="CVF368" s="163"/>
      <c r="CVG368" s="163"/>
      <c r="CVH368" s="163"/>
      <c r="CVI368" s="163"/>
      <c r="CVJ368" s="163"/>
      <c r="CVK368" s="163"/>
      <c r="CVL368" s="163"/>
      <c r="CVM368" s="163"/>
      <c r="CVN368" s="163"/>
      <c r="CVO368" s="163"/>
      <c r="CVP368" s="163"/>
      <c r="CVQ368" s="163"/>
      <c r="CVR368" s="163"/>
      <c r="CVS368" s="163"/>
      <c r="CVT368" s="163"/>
      <c r="CVU368" s="163"/>
      <c r="CVV368" s="163"/>
      <c r="CVW368" s="163"/>
      <c r="CVX368" s="163"/>
      <c r="CVY368" s="163"/>
      <c r="CVZ368" s="163"/>
      <c r="CWA368" s="163"/>
      <c r="CWB368" s="163"/>
      <c r="CWC368" s="163"/>
      <c r="CWD368" s="163"/>
      <c r="CWE368" s="163"/>
      <c r="CWF368" s="163"/>
      <c r="CWG368" s="163"/>
      <c r="CWH368" s="163"/>
      <c r="CWI368" s="163"/>
      <c r="CWJ368" s="163"/>
      <c r="CWK368" s="163"/>
      <c r="CWL368" s="163"/>
      <c r="CWM368" s="163"/>
      <c r="CWN368" s="163"/>
      <c r="CWO368" s="163"/>
      <c r="CWP368" s="163"/>
      <c r="CWQ368" s="163"/>
      <c r="CWR368" s="163"/>
      <c r="CWS368" s="163"/>
      <c r="CWT368" s="163"/>
      <c r="CWU368" s="163"/>
      <c r="CWV368" s="163"/>
      <c r="CWW368" s="163"/>
      <c r="CWX368" s="163"/>
      <c r="CWY368" s="163"/>
      <c r="CWZ368" s="163"/>
      <c r="CXA368" s="163"/>
      <c r="CXB368" s="163"/>
      <c r="CXC368" s="163"/>
      <c r="CXD368" s="163"/>
      <c r="CXE368" s="163"/>
      <c r="CXF368" s="163"/>
      <c r="CXG368" s="163"/>
      <c r="CXH368" s="163"/>
      <c r="CXI368" s="163"/>
      <c r="CXJ368" s="163"/>
      <c r="CXK368" s="163"/>
      <c r="CXL368" s="163"/>
      <c r="CXM368" s="163"/>
      <c r="CXN368" s="163"/>
      <c r="CXO368" s="163"/>
      <c r="CXP368" s="163"/>
      <c r="CXQ368" s="163"/>
      <c r="CXR368" s="163"/>
      <c r="CXS368" s="163"/>
      <c r="CXT368" s="163"/>
      <c r="CXU368" s="163"/>
      <c r="CXV368" s="163"/>
      <c r="CXW368" s="163"/>
      <c r="CXX368" s="163"/>
      <c r="CXY368" s="163"/>
      <c r="CXZ368" s="163"/>
      <c r="CYA368" s="163"/>
      <c r="CYB368" s="163"/>
      <c r="CYC368" s="163"/>
      <c r="CYD368" s="163"/>
      <c r="CYE368" s="163"/>
      <c r="CYF368" s="163"/>
      <c r="CYG368" s="163"/>
      <c r="CYH368" s="163"/>
      <c r="CYI368" s="163"/>
      <c r="CYJ368" s="163"/>
      <c r="CYK368" s="163"/>
      <c r="CYL368" s="163"/>
      <c r="CYM368" s="163"/>
      <c r="CYN368" s="163"/>
      <c r="CYO368" s="163"/>
      <c r="CYP368" s="163"/>
      <c r="CYQ368" s="163"/>
      <c r="CYR368" s="163"/>
      <c r="CYS368" s="163"/>
      <c r="CYT368" s="163"/>
      <c r="CYU368" s="163"/>
      <c r="CYV368" s="163"/>
      <c r="CYW368" s="163"/>
      <c r="CYX368" s="163"/>
      <c r="CYY368" s="163"/>
      <c r="CYZ368" s="163"/>
      <c r="CZA368" s="163"/>
      <c r="CZB368" s="163"/>
      <c r="CZC368" s="163"/>
      <c r="CZD368" s="163"/>
      <c r="CZE368" s="163"/>
      <c r="CZF368" s="163"/>
      <c r="CZG368" s="163"/>
      <c r="CZH368" s="163"/>
      <c r="CZI368" s="163"/>
      <c r="CZJ368" s="163"/>
      <c r="CZK368" s="163"/>
      <c r="CZL368" s="163"/>
      <c r="CZM368" s="163"/>
      <c r="CZN368" s="163"/>
      <c r="CZO368" s="163"/>
      <c r="CZP368" s="163"/>
      <c r="CZQ368" s="163"/>
      <c r="CZR368" s="163"/>
      <c r="CZS368" s="163"/>
      <c r="CZT368" s="163"/>
      <c r="CZU368" s="163"/>
      <c r="CZV368" s="163"/>
      <c r="CZW368" s="163"/>
      <c r="CZX368" s="163"/>
      <c r="CZY368" s="163"/>
      <c r="CZZ368" s="163"/>
      <c r="DAA368" s="163"/>
      <c r="DAB368" s="163"/>
      <c r="DAC368" s="163"/>
      <c r="DAD368" s="163"/>
      <c r="DAE368" s="163"/>
      <c r="DAF368" s="163"/>
      <c r="DAG368" s="163"/>
      <c r="DAH368" s="163"/>
      <c r="DAI368" s="163"/>
      <c r="DAJ368" s="163"/>
      <c r="DAK368" s="163"/>
      <c r="DAL368" s="163"/>
      <c r="DAM368" s="163"/>
      <c r="DAN368" s="163"/>
      <c r="DAO368" s="163"/>
      <c r="DAP368" s="163"/>
      <c r="DAQ368" s="163"/>
      <c r="DAR368" s="163"/>
      <c r="DAS368" s="163"/>
      <c r="DAT368" s="163"/>
      <c r="DAU368" s="163"/>
      <c r="DAV368" s="163"/>
      <c r="DAW368" s="163"/>
      <c r="DAX368" s="163"/>
      <c r="DAY368" s="163"/>
      <c r="DAZ368" s="163"/>
      <c r="DBA368" s="163"/>
      <c r="DBB368" s="163"/>
      <c r="DBC368" s="163"/>
      <c r="DBD368" s="163"/>
      <c r="DBE368" s="163"/>
      <c r="DBF368" s="163"/>
      <c r="DBG368" s="163"/>
      <c r="DBH368" s="163"/>
      <c r="DBI368" s="163"/>
      <c r="DBJ368" s="163"/>
      <c r="DBK368" s="163"/>
      <c r="DBL368" s="163"/>
      <c r="DBM368" s="163"/>
      <c r="DBN368" s="163"/>
      <c r="DBO368" s="163"/>
      <c r="DBP368" s="163"/>
      <c r="DBQ368" s="163"/>
      <c r="DBR368" s="163"/>
      <c r="DBS368" s="163"/>
      <c r="DBT368" s="163"/>
      <c r="DBU368" s="163"/>
      <c r="DBV368" s="163"/>
      <c r="DBW368" s="163"/>
      <c r="DBX368" s="163"/>
      <c r="DBY368" s="163"/>
      <c r="DBZ368" s="163"/>
      <c r="DCA368" s="163"/>
      <c r="DCB368" s="163"/>
      <c r="DCC368" s="163"/>
      <c r="DCD368" s="163"/>
      <c r="DCE368" s="163"/>
      <c r="DCF368" s="163"/>
      <c r="DCG368" s="163"/>
      <c r="DCH368" s="163"/>
      <c r="DCI368" s="163"/>
      <c r="DCJ368" s="163"/>
      <c r="DCK368" s="163"/>
      <c r="DCL368" s="163"/>
      <c r="DCM368" s="163"/>
      <c r="DCN368" s="163"/>
      <c r="DCO368" s="163"/>
      <c r="DCP368" s="163"/>
      <c r="DCQ368" s="163"/>
      <c r="DCR368" s="163"/>
      <c r="DCS368" s="163"/>
      <c r="DCT368" s="163"/>
      <c r="DCU368" s="163"/>
      <c r="DCV368" s="163"/>
      <c r="DCW368" s="163"/>
      <c r="DCX368" s="163"/>
      <c r="DCY368" s="163"/>
      <c r="DCZ368" s="163"/>
      <c r="DDA368" s="163"/>
      <c r="DDB368" s="163"/>
      <c r="DDC368" s="163"/>
      <c r="DDD368" s="163"/>
      <c r="DDE368" s="163"/>
      <c r="DDF368" s="163"/>
      <c r="DDG368" s="163"/>
      <c r="DDH368" s="163"/>
      <c r="DDI368" s="163"/>
      <c r="DDJ368" s="163"/>
      <c r="DDK368" s="163"/>
      <c r="DDL368" s="163"/>
      <c r="DDM368" s="163"/>
      <c r="DDN368" s="163"/>
      <c r="DDO368" s="163"/>
      <c r="DDP368" s="163"/>
      <c r="DDQ368" s="163"/>
      <c r="DDR368" s="163"/>
      <c r="DDS368" s="163"/>
      <c r="DDT368" s="163"/>
      <c r="DDU368" s="163"/>
      <c r="DDV368" s="163"/>
      <c r="DDW368" s="163"/>
      <c r="DDX368" s="163"/>
      <c r="DDY368" s="163"/>
      <c r="DDZ368" s="163"/>
      <c r="DEA368" s="163"/>
      <c r="DEB368" s="163"/>
      <c r="DEC368" s="163"/>
      <c r="DED368" s="163"/>
      <c r="DEE368" s="163"/>
      <c r="DEF368" s="163"/>
      <c r="DEG368" s="163"/>
      <c r="DEH368" s="163"/>
      <c r="DEI368" s="163"/>
      <c r="DEJ368" s="163"/>
      <c r="DEK368" s="163"/>
      <c r="DEL368" s="163"/>
      <c r="DEM368" s="163"/>
      <c r="DEN368" s="163"/>
      <c r="DEO368" s="163"/>
      <c r="DEP368" s="163"/>
      <c r="DEQ368" s="163"/>
      <c r="DER368" s="163"/>
      <c r="DES368" s="163"/>
      <c r="DET368" s="163"/>
      <c r="DEU368" s="163"/>
      <c r="DEV368" s="163"/>
      <c r="DEW368" s="163"/>
      <c r="DEX368" s="163"/>
      <c r="DEY368" s="163"/>
      <c r="DEZ368" s="163"/>
      <c r="DFA368" s="163"/>
      <c r="DFB368" s="163"/>
      <c r="DFC368" s="163"/>
      <c r="DFD368" s="163"/>
      <c r="DFE368" s="163"/>
      <c r="DFF368" s="163"/>
      <c r="DFG368" s="163"/>
      <c r="DFH368" s="163"/>
      <c r="DFI368" s="163"/>
      <c r="DFJ368" s="163"/>
      <c r="DFK368" s="163"/>
      <c r="DFL368" s="163"/>
      <c r="DFM368" s="163"/>
      <c r="DFN368" s="163"/>
      <c r="DFO368" s="163"/>
      <c r="DFP368" s="163"/>
      <c r="DFQ368" s="163"/>
      <c r="DFR368" s="163"/>
      <c r="DFS368" s="163"/>
      <c r="DFT368" s="163"/>
      <c r="DFU368" s="163"/>
      <c r="DFV368" s="163"/>
      <c r="DFW368" s="163"/>
      <c r="DFX368" s="163"/>
      <c r="DFY368" s="163"/>
      <c r="DFZ368" s="163"/>
      <c r="DGA368" s="163"/>
      <c r="DGB368" s="163"/>
      <c r="DGC368" s="163"/>
      <c r="DGD368" s="163"/>
      <c r="DGE368" s="163"/>
      <c r="DGF368" s="163"/>
      <c r="DGG368" s="163"/>
      <c r="DGH368" s="163"/>
      <c r="DGI368" s="163"/>
      <c r="DGJ368" s="163"/>
      <c r="DGK368" s="163"/>
      <c r="DGL368" s="163"/>
      <c r="DGM368" s="163"/>
      <c r="DGN368" s="163"/>
      <c r="DGO368" s="163"/>
      <c r="DGP368" s="163"/>
      <c r="DGQ368" s="163"/>
      <c r="DGR368" s="163"/>
      <c r="DGS368" s="163"/>
      <c r="DGT368" s="163"/>
      <c r="DGU368" s="163"/>
      <c r="DGV368" s="163"/>
      <c r="DGW368" s="163"/>
      <c r="DGX368" s="163"/>
      <c r="DGY368" s="163"/>
      <c r="DGZ368" s="163"/>
      <c r="DHA368" s="163"/>
      <c r="DHB368" s="163"/>
      <c r="DHC368" s="163"/>
      <c r="DHD368" s="163"/>
      <c r="DHE368" s="163"/>
      <c r="DHF368" s="163"/>
      <c r="DHG368" s="163"/>
      <c r="DHH368" s="163"/>
      <c r="DHI368" s="163"/>
      <c r="DHJ368" s="163"/>
      <c r="DHK368" s="163"/>
      <c r="DHL368" s="163"/>
      <c r="DHM368" s="163"/>
      <c r="DHN368" s="163"/>
      <c r="DHO368" s="163"/>
      <c r="DHP368" s="163"/>
      <c r="DHQ368" s="163"/>
      <c r="DHR368" s="163"/>
      <c r="DHS368" s="163"/>
      <c r="DHT368" s="163"/>
      <c r="DHU368" s="163"/>
      <c r="DHV368" s="163"/>
      <c r="DHW368" s="163"/>
      <c r="DHX368" s="163"/>
      <c r="DHY368" s="163"/>
      <c r="DHZ368" s="163"/>
      <c r="DIA368" s="163"/>
      <c r="DIB368" s="163"/>
      <c r="DIC368" s="163"/>
      <c r="DID368" s="163"/>
      <c r="DIE368" s="163"/>
      <c r="DIF368" s="163"/>
      <c r="DIG368" s="163"/>
      <c r="DIH368" s="163"/>
      <c r="DII368" s="163"/>
      <c r="DIJ368" s="163"/>
      <c r="DIK368" s="163"/>
      <c r="DIL368" s="163"/>
      <c r="DIM368" s="163"/>
      <c r="DIN368" s="163"/>
      <c r="DIO368" s="163"/>
      <c r="DIP368" s="163"/>
      <c r="DIQ368" s="163"/>
      <c r="DIR368" s="163"/>
      <c r="DIS368" s="163"/>
      <c r="DIT368" s="163"/>
      <c r="DIU368" s="163"/>
      <c r="DIV368" s="163"/>
      <c r="DIW368" s="163"/>
      <c r="DIX368" s="163"/>
      <c r="DIY368" s="163"/>
      <c r="DIZ368" s="163"/>
      <c r="DJA368" s="163"/>
      <c r="DJB368" s="163"/>
      <c r="DJC368" s="163"/>
      <c r="DJD368" s="163"/>
      <c r="DJE368" s="163"/>
      <c r="DJF368" s="163"/>
      <c r="DJG368" s="163"/>
      <c r="DJH368" s="163"/>
      <c r="DJI368" s="163"/>
      <c r="DJJ368" s="163"/>
      <c r="DJK368" s="163"/>
      <c r="DJL368" s="163"/>
      <c r="DJM368" s="163"/>
      <c r="DJN368" s="163"/>
      <c r="DJO368" s="163"/>
      <c r="DJP368" s="163"/>
      <c r="DJQ368" s="163"/>
      <c r="DJR368" s="163"/>
      <c r="DJS368" s="163"/>
      <c r="DJT368" s="163"/>
      <c r="DJU368" s="163"/>
      <c r="DJV368" s="163"/>
      <c r="DJW368" s="163"/>
      <c r="DJX368" s="163"/>
      <c r="DJY368" s="163"/>
      <c r="DJZ368" s="163"/>
      <c r="DKA368" s="163"/>
      <c r="DKB368" s="163"/>
      <c r="DKC368" s="163"/>
      <c r="DKD368" s="163"/>
      <c r="DKE368" s="163"/>
      <c r="DKF368" s="163"/>
      <c r="DKG368" s="163"/>
      <c r="DKH368" s="163"/>
      <c r="DKI368" s="163"/>
      <c r="DKJ368" s="163"/>
      <c r="DKK368" s="163"/>
      <c r="DKL368" s="163"/>
      <c r="DKM368" s="163"/>
      <c r="DKN368" s="163"/>
      <c r="DKO368" s="163"/>
      <c r="DKP368" s="163"/>
      <c r="DKQ368" s="163"/>
      <c r="DKR368" s="163"/>
      <c r="DKS368" s="163"/>
      <c r="DKT368" s="163"/>
      <c r="DKU368" s="163"/>
      <c r="DKV368" s="163"/>
      <c r="DKW368" s="163"/>
      <c r="DKX368" s="163"/>
      <c r="DKY368" s="163"/>
      <c r="DKZ368" s="163"/>
      <c r="DLA368" s="163"/>
      <c r="DLB368" s="163"/>
      <c r="DLC368" s="163"/>
      <c r="DLD368" s="163"/>
      <c r="DLE368" s="163"/>
      <c r="DLF368" s="163"/>
      <c r="DLG368" s="163"/>
      <c r="DLH368" s="163"/>
      <c r="DLI368" s="163"/>
      <c r="DLJ368" s="163"/>
      <c r="DLK368" s="163"/>
      <c r="DLL368" s="163"/>
      <c r="DLM368" s="163"/>
      <c r="DLN368" s="163"/>
      <c r="DLO368" s="163"/>
      <c r="DLP368" s="163"/>
      <c r="DLQ368" s="163"/>
      <c r="DLR368" s="163"/>
      <c r="DLS368" s="163"/>
      <c r="DLT368" s="163"/>
      <c r="DLU368" s="163"/>
      <c r="DLV368" s="163"/>
      <c r="DLW368" s="163"/>
      <c r="DLX368" s="163"/>
      <c r="DLY368" s="163"/>
      <c r="DLZ368" s="163"/>
      <c r="DMA368" s="163"/>
      <c r="DMB368" s="163"/>
      <c r="DMC368" s="163"/>
      <c r="DMD368" s="163"/>
      <c r="DME368" s="163"/>
      <c r="DMF368" s="163"/>
      <c r="DMG368" s="163"/>
      <c r="DMH368" s="163"/>
      <c r="DMI368" s="163"/>
      <c r="DMJ368" s="163"/>
      <c r="DMK368" s="163"/>
      <c r="DML368" s="163"/>
      <c r="DMM368" s="163"/>
      <c r="DMN368" s="163"/>
      <c r="DMO368" s="163"/>
      <c r="DMP368" s="163"/>
      <c r="DMQ368" s="163"/>
      <c r="DMR368" s="163"/>
      <c r="DMS368" s="163"/>
      <c r="DMT368" s="163"/>
      <c r="DMU368" s="163"/>
      <c r="DMV368" s="163"/>
      <c r="DMW368" s="163"/>
      <c r="DMX368" s="163"/>
      <c r="DMY368" s="163"/>
      <c r="DMZ368" s="163"/>
      <c r="DNA368" s="163"/>
      <c r="DNB368" s="163"/>
      <c r="DNC368" s="163"/>
      <c r="DND368" s="163"/>
      <c r="DNE368" s="163"/>
      <c r="DNF368" s="163"/>
      <c r="DNG368" s="163"/>
      <c r="DNH368" s="163"/>
      <c r="DNI368" s="163"/>
      <c r="DNJ368" s="163"/>
      <c r="DNK368" s="163"/>
      <c r="DNL368" s="163"/>
      <c r="DNM368" s="163"/>
      <c r="DNN368" s="163"/>
      <c r="DNO368" s="163"/>
      <c r="DNP368" s="163"/>
      <c r="DNQ368" s="163"/>
      <c r="DNR368" s="163"/>
      <c r="DNS368" s="163"/>
      <c r="DNT368" s="163"/>
      <c r="DNU368" s="163"/>
      <c r="DNV368" s="163"/>
      <c r="DNW368" s="163"/>
      <c r="DNX368" s="163"/>
      <c r="DNY368" s="163"/>
      <c r="DNZ368" s="163"/>
      <c r="DOA368" s="163"/>
      <c r="DOB368" s="163"/>
      <c r="DOC368" s="163"/>
      <c r="DOD368" s="163"/>
      <c r="DOE368" s="163"/>
      <c r="DOF368" s="163"/>
      <c r="DOG368" s="163"/>
      <c r="DOH368" s="163"/>
      <c r="DOI368" s="163"/>
      <c r="DOJ368" s="163"/>
      <c r="DOK368" s="163"/>
      <c r="DOL368" s="163"/>
      <c r="DOM368" s="163"/>
      <c r="DON368" s="163"/>
      <c r="DOO368" s="163"/>
      <c r="DOP368" s="163"/>
      <c r="DOQ368" s="163"/>
      <c r="DOR368" s="163"/>
      <c r="DOS368" s="163"/>
      <c r="DOT368" s="163"/>
      <c r="DOU368" s="163"/>
      <c r="DOV368" s="163"/>
      <c r="DOW368" s="163"/>
      <c r="DOX368" s="163"/>
      <c r="DOY368" s="163"/>
      <c r="DOZ368" s="163"/>
      <c r="DPA368" s="163"/>
      <c r="DPB368" s="163"/>
      <c r="DPC368" s="163"/>
      <c r="DPD368" s="163"/>
      <c r="DPE368" s="163"/>
      <c r="DPF368" s="163"/>
      <c r="DPG368" s="163"/>
      <c r="DPH368" s="163"/>
      <c r="DPI368" s="163"/>
      <c r="DPJ368" s="163"/>
      <c r="DPK368" s="163"/>
      <c r="DPL368" s="163"/>
      <c r="DPM368" s="163"/>
      <c r="DPN368" s="163"/>
      <c r="DPO368" s="163"/>
      <c r="DPP368" s="163"/>
      <c r="DPQ368" s="163"/>
      <c r="DPR368" s="163"/>
      <c r="DPS368" s="163"/>
      <c r="DPT368" s="163"/>
      <c r="DPU368" s="163"/>
      <c r="DPV368" s="163"/>
      <c r="DPW368" s="163"/>
      <c r="DPX368" s="163"/>
      <c r="DPY368" s="163"/>
      <c r="DPZ368" s="163"/>
      <c r="DQA368" s="163"/>
      <c r="DQB368" s="163"/>
      <c r="DQC368" s="163"/>
      <c r="DQD368" s="163"/>
      <c r="DQE368" s="163"/>
      <c r="DQF368" s="163"/>
      <c r="DQG368" s="163"/>
      <c r="DQH368" s="163"/>
      <c r="DQI368" s="163"/>
      <c r="DQJ368" s="163"/>
      <c r="DQK368" s="163"/>
      <c r="DQL368" s="163"/>
      <c r="DQM368" s="163"/>
      <c r="DQN368" s="163"/>
      <c r="DQO368" s="163"/>
      <c r="DQP368" s="163"/>
      <c r="DQQ368" s="163"/>
      <c r="DQR368" s="163"/>
      <c r="DQS368" s="163"/>
      <c r="DQT368" s="163"/>
      <c r="DQU368" s="163"/>
      <c r="DQV368" s="163"/>
      <c r="DQW368" s="163"/>
      <c r="DQX368" s="163"/>
      <c r="DQY368" s="163"/>
      <c r="DQZ368" s="163"/>
      <c r="DRA368" s="163"/>
      <c r="DRB368" s="163"/>
      <c r="DRC368" s="163"/>
      <c r="DRD368" s="163"/>
      <c r="DRE368" s="163"/>
      <c r="DRF368" s="163"/>
      <c r="DRG368" s="163"/>
      <c r="DRH368" s="163"/>
      <c r="DRI368" s="163"/>
      <c r="DRJ368" s="163"/>
      <c r="DRK368" s="163"/>
      <c r="DRL368" s="163"/>
      <c r="DRM368" s="163"/>
      <c r="DRN368" s="163"/>
      <c r="DRO368" s="163"/>
      <c r="DRP368" s="163"/>
      <c r="DRQ368" s="163"/>
      <c r="DRR368" s="163"/>
      <c r="DRS368" s="163"/>
      <c r="DRT368" s="163"/>
      <c r="DRU368" s="163"/>
      <c r="DRV368" s="163"/>
      <c r="DRW368" s="163"/>
      <c r="DRX368" s="163"/>
      <c r="DRY368" s="163"/>
      <c r="DRZ368" s="163"/>
      <c r="DSA368" s="163"/>
      <c r="DSB368" s="163"/>
      <c r="DSC368" s="163"/>
      <c r="DSD368" s="163"/>
      <c r="DSE368" s="163"/>
      <c r="DSF368" s="163"/>
      <c r="DSG368" s="163"/>
      <c r="DSH368" s="163"/>
      <c r="DSI368" s="163"/>
      <c r="DSJ368" s="163"/>
      <c r="DSK368" s="163"/>
      <c r="DSL368" s="163"/>
      <c r="DSM368" s="163"/>
      <c r="DSN368" s="163"/>
      <c r="DSO368" s="163"/>
      <c r="DSP368" s="163"/>
      <c r="DSQ368" s="163"/>
      <c r="DSR368" s="163"/>
      <c r="DSS368" s="163"/>
      <c r="DST368" s="163"/>
      <c r="DSU368" s="163"/>
      <c r="DSV368" s="163"/>
      <c r="DSW368" s="163"/>
      <c r="DSX368" s="163"/>
      <c r="DSY368" s="163"/>
      <c r="DSZ368" s="163"/>
      <c r="DTA368" s="163"/>
      <c r="DTB368" s="163"/>
      <c r="DTC368" s="163"/>
      <c r="DTD368" s="163"/>
      <c r="DTE368" s="163"/>
      <c r="DTF368" s="163"/>
      <c r="DTG368" s="163"/>
      <c r="DTH368" s="163"/>
      <c r="DTI368" s="163"/>
      <c r="DTJ368" s="163"/>
      <c r="DTK368" s="163"/>
      <c r="DTL368" s="163"/>
      <c r="DTM368" s="163"/>
      <c r="DTN368" s="163"/>
      <c r="DTO368" s="163"/>
      <c r="DTP368" s="163"/>
      <c r="DTQ368" s="163"/>
      <c r="DTR368" s="163"/>
      <c r="DTS368" s="163"/>
      <c r="DTT368" s="163"/>
      <c r="DTU368" s="163"/>
      <c r="DTV368" s="163"/>
      <c r="DTW368" s="163"/>
      <c r="DTX368" s="163"/>
      <c r="DTY368" s="163"/>
      <c r="DTZ368" s="163"/>
      <c r="DUA368" s="163"/>
      <c r="DUB368" s="163"/>
      <c r="DUC368" s="163"/>
      <c r="DUD368" s="163"/>
      <c r="DUE368" s="163"/>
      <c r="DUF368" s="163"/>
      <c r="DUG368" s="163"/>
      <c r="DUH368" s="163"/>
      <c r="DUI368" s="163"/>
      <c r="DUJ368" s="163"/>
      <c r="DUK368" s="163"/>
      <c r="DUL368" s="163"/>
      <c r="DUM368" s="163"/>
      <c r="DUN368" s="163"/>
      <c r="DUO368" s="163"/>
      <c r="DUP368" s="163"/>
      <c r="DUQ368" s="163"/>
      <c r="DUR368" s="163"/>
      <c r="DUS368" s="163"/>
      <c r="DUT368" s="163"/>
      <c r="DUU368" s="163"/>
      <c r="DUV368" s="163"/>
      <c r="DUW368" s="163"/>
      <c r="DUX368" s="163"/>
      <c r="DUY368" s="163"/>
      <c r="DUZ368" s="163"/>
      <c r="DVA368" s="163"/>
      <c r="DVB368" s="163"/>
      <c r="DVC368" s="163"/>
      <c r="DVD368" s="163"/>
      <c r="DVE368" s="163"/>
      <c r="DVF368" s="163"/>
      <c r="DVG368" s="163"/>
      <c r="DVH368" s="163"/>
      <c r="DVI368" s="163"/>
      <c r="DVJ368" s="163"/>
      <c r="DVK368" s="163"/>
      <c r="DVL368" s="163"/>
      <c r="DVM368" s="163"/>
      <c r="DVN368" s="163"/>
      <c r="DVO368" s="163"/>
      <c r="DVP368" s="163"/>
      <c r="DVQ368" s="163"/>
      <c r="DVR368" s="163"/>
      <c r="DVS368" s="163"/>
      <c r="DVT368" s="163"/>
      <c r="DVU368" s="163"/>
      <c r="DVV368" s="163"/>
      <c r="DVW368" s="163"/>
      <c r="DVX368" s="163"/>
      <c r="DVY368" s="163"/>
      <c r="DVZ368" s="163"/>
      <c r="DWA368" s="163"/>
      <c r="DWB368" s="163"/>
      <c r="DWC368" s="163"/>
      <c r="DWD368" s="163"/>
      <c r="DWE368" s="163"/>
      <c r="DWF368" s="163"/>
      <c r="DWG368" s="163"/>
      <c r="DWH368" s="163"/>
      <c r="DWI368" s="163"/>
      <c r="DWJ368" s="163"/>
      <c r="DWK368" s="163"/>
      <c r="DWL368" s="163"/>
      <c r="DWM368" s="163"/>
      <c r="DWN368" s="163"/>
      <c r="DWO368" s="163"/>
      <c r="DWP368" s="163"/>
      <c r="DWQ368" s="163"/>
      <c r="DWR368" s="163"/>
      <c r="DWS368" s="163"/>
      <c r="DWT368" s="163"/>
      <c r="DWU368" s="163"/>
      <c r="DWV368" s="163"/>
      <c r="DWW368" s="163"/>
      <c r="DWX368" s="163"/>
      <c r="DWY368" s="163"/>
      <c r="DWZ368" s="163"/>
      <c r="DXA368" s="163"/>
      <c r="DXB368" s="163"/>
      <c r="DXC368" s="163"/>
      <c r="DXD368" s="163"/>
      <c r="DXE368" s="163"/>
      <c r="DXF368" s="163"/>
      <c r="DXG368" s="163"/>
      <c r="DXH368" s="163"/>
      <c r="DXI368" s="163"/>
      <c r="DXJ368" s="163"/>
      <c r="DXK368" s="163"/>
      <c r="DXL368" s="163"/>
      <c r="DXM368" s="163"/>
      <c r="DXN368" s="163"/>
      <c r="DXO368" s="163"/>
      <c r="DXP368" s="163"/>
      <c r="DXQ368" s="163"/>
      <c r="DXR368" s="163"/>
      <c r="DXS368" s="163"/>
      <c r="DXT368" s="163"/>
      <c r="DXU368" s="163"/>
      <c r="DXV368" s="163"/>
      <c r="DXW368" s="163"/>
      <c r="DXX368" s="163"/>
      <c r="DXY368" s="163"/>
      <c r="DXZ368" s="163"/>
      <c r="DYA368" s="163"/>
      <c r="DYB368" s="163"/>
      <c r="DYC368" s="163"/>
      <c r="DYD368" s="163"/>
      <c r="DYE368" s="163"/>
      <c r="DYF368" s="163"/>
      <c r="DYG368" s="163"/>
      <c r="DYH368" s="163"/>
      <c r="DYI368" s="163"/>
      <c r="DYJ368" s="163"/>
      <c r="DYK368" s="163"/>
      <c r="DYL368" s="163"/>
      <c r="DYM368" s="163"/>
      <c r="DYN368" s="163"/>
      <c r="DYO368" s="163"/>
      <c r="DYP368" s="163"/>
      <c r="DYQ368" s="163"/>
      <c r="DYR368" s="163"/>
      <c r="DYS368" s="163"/>
      <c r="DYT368" s="163"/>
      <c r="DYU368" s="163"/>
      <c r="DYV368" s="163"/>
      <c r="DYW368" s="163"/>
      <c r="DYX368" s="163"/>
      <c r="DYY368" s="163"/>
      <c r="DYZ368" s="163"/>
      <c r="DZA368" s="163"/>
      <c r="DZB368" s="163"/>
      <c r="DZC368" s="163"/>
      <c r="DZD368" s="163"/>
      <c r="DZE368" s="163"/>
      <c r="DZF368" s="163"/>
      <c r="DZG368" s="163"/>
      <c r="DZH368" s="163"/>
      <c r="DZI368" s="163"/>
      <c r="DZJ368" s="163"/>
      <c r="DZK368" s="163"/>
      <c r="DZL368" s="163"/>
      <c r="DZM368" s="163"/>
      <c r="DZN368" s="163"/>
      <c r="DZO368" s="163"/>
      <c r="DZP368" s="163"/>
      <c r="DZQ368" s="163"/>
      <c r="DZR368" s="163"/>
      <c r="DZS368" s="163"/>
      <c r="DZT368" s="163"/>
      <c r="DZU368" s="163"/>
      <c r="DZV368" s="163"/>
      <c r="DZW368" s="163"/>
      <c r="DZX368" s="163"/>
      <c r="DZY368" s="163"/>
      <c r="DZZ368" s="163"/>
      <c r="EAA368" s="163"/>
      <c r="EAB368" s="163"/>
      <c r="EAC368" s="163"/>
      <c r="EAD368" s="163"/>
      <c r="EAE368" s="163"/>
      <c r="EAF368" s="163"/>
      <c r="EAG368" s="163"/>
      <c r="EAH368" s="163"/>
      <c r="EAI368" s="163"/>
      <c r="EAJ368" s="163"/>
      <c r="EAK368" s="163"/>
      <c r="EAL368" s="163"/>
      <c r="EAM368" s="163"/>
      <c r="EAN368" s="163"/>
      <c r="EAO368" s="163"/>
      <c r="EAP368" s="163"/>
      <c r="EAQ368" s="163"/>
      <c r="EAR368" s="163"/>
      <c r="EAS368" s="163"/>
      <c r="EAT368" s="163"/>
      <c r="EAU368" s="163"/>
      <c r="EAV368" s="163"/>
      <c r="EAW368" s="163"/>
      <c r="EAX368" s="163"/>
      <c r="EAY368" s="163"/>
      <c r="EAZ368" s="163"/>
      <c r="EBA368" s="163"/>
      <c r="EBB368" s="163"/>
      <c r="EBC368" s="163"/>
      <c r="EBD368" s="163"/>
      <c r="EBE368" s="163"/>
      <c r="EBF368" s="163"/>
      <c r="EBG368" s="163"/>
      <c r="EBH368" s="163"/>
      <c r="EBI368" s="163"/>
      <c r="EBJ368" s="163"/>
      <c r="EBK368" s="163"/>
      <c r="EBL368" s="163"/>
      <c r="EBM368" s="163"/>
      <c r="EBN368" s="163"/>
      <c r="EBO368" s="163"/>
      <c r="EBP368" s="163"/>
      <c r="EBQ368" s="163"/>
      <c r="EBR368" s="163"/>
      <c r="EBS368" s="163"/>
      <c r="EBT368" s="163"/>
      <c r="EBU368" s="163"/>
      <c r="EBV368" s="163"/>
      <c r="EBW368" s="163"/>
      <c r="EBX368" s="163"/>
      <c r="EBY368" s="163"/>
      <c r="EBZ368" s="163"/>
      <c r="ECA368" s="163"/>
      <c r="ECB368" s="163"/>
      <c r="ECC368" s="163"/>
      <c r="ECD368" s="163"/>
      <c r="ECE368" s="163"/>
      <c r="ECF368" s="163"/>
      <c r="ECG368" s="163"/>
      <c r="ECH368" s="163"/>
      <c r="ECI368" s="163"/>
      <c r="ECJ368" s="163"/>
      <c r="ECK368" s="163"/>
      <c r="ECL368" s="163"/>
      <c r="ECM368" s="163"/>
      <c r="ECN368" s="163"/>
      <c r="ECO368" s="163"/>
      <c r="ECP368" s="163"/>
      <c r="ECQ368" s="163"/>
      <c r="ECR368" s="163"/>
      <c r="ECS368" s="163"/>
      <c r="ECT368" s="163"/>
      <c r="ECU368" s="163"/>
      <c r="ECV368" s="163"/>
      <c r="ECW368" s="163"/>
      <c r="ECX368" s="163"/>
      <c r="ECY368" s="163"/>
      <c r="ECZ368" s="163"/>
      <c r="EDA368" s="163"/>
      <c r="EDB368" s="163"/>
      <c r="EDC368" s="163"/>
      <c r="EDD368" s="163"/>
      <c r="EDE368" s="163"/>
      <c r="EDF368" s="163"/>
      <c r="EDG368" s="163"/>
      <c r="EDH368" s="163"/>
      <c r="EDI368" s="163"/>
      <c r="EDJ368" s="163"/>
      <c r="EDK368" s="163"/>
      <c r="EDL368" s="163"/>
      <c r="EDM368" s="163"/>
      <c r="EDN368" s="163"/>
      <c r="EDO368" s="163"/>
      <c r="EDP368" s="163"/>
      <c r="EDQ368" s="163"/>
      <c r="EDR368" s="163"/>
      <c r="EDS368" s="163"/>
      <c r="EDT368" s="163"/>
      <c r="EDU368" s="163"/>
      <c r="EDV368" s="163"/>
      <c r="EDW368" s="163"/>
      <c r="EDX368" s="163"/>
      <c r="EDY368" s="163"/>
      <c r="EDZ368" s="163"/>
      <c r="EEA368" s="163"/>
      <c r="EEB368" s="163"/>
      <c r="EEC368" s="163"/>
      <c r="EED368" s="163"/>
      <c r="EEE368" s="163"/>
      <c r="EEF368" s="163"/>
      <c r="EEG368" s="163"/>
      <c r="EEH368" s="163"/>
      <c r="EEI368" s="163"/>
      <c r="EEJ368" s="163"/>
      <c r="EEK368" s="163"/>
      <c r="EEL368" s="163"/>
      <c r="EEM368" s="163"/>
      <c r="EEN368" s="163"/>
      <c r="EEO368" s="163"/>
      <c r="EEP368" s="163"/>
      <c r="EEQ368" s="163"/>
      <c r="EER368" s="163"/>
      <c r="EES368" s="163"/>
      <c r="EET368" s="163"/>
      <c r="EEU368" s="163"/>
      <c r="EEV368" s="163"/>
      <c r="EEW368" s="163"/>
      <c r="EEX368" s="163"/>
      <c r="EEY368" s="163"/>
      <c r="EEZ368" s="163"/>
      <c r="EFA368" s="163"/>
      <c r="EFB368" s="163"/>
      <c r="EFC368" s="163"/>
      <c r="EFD368" s="163"/>
      <c r="EFE368" s="163"/>
      <c r="EFF368" s="163"/>
      <c r="EFG368" s="163"/>
      <c r="EFH368" s="163"/>
      <c r="EFI368" s="163"/>
      <c r="EFJ368" s="163"/>
      <c r="EFK368" s="163"/>
      <c r="EFL368" s="163"/>
      <c r="EFM368" s="163"/>
      <c r="EFN368" s="163"/>
      <c r="EFO368" s="163"/>
      <c r="EFP368" s="163"/>
      <c r="EFQ368" s="163"/>
      <c r="EFR368" s="163"/>
      <c r="EFS368" s="163"/>
      <c r="EFT368" s="163"/>
      <c r="EFU368" s="163"/>
      <c r="EFV368" s="163"/>
      <c r="EFW368" s="163"/>
      <c r="EFX368" s="163"/>
      <c r="EFY368" s="163"/>
      <c r="EFZ368" s="163"/>
      <c r="EGA368" s="163"/>
      <c r="EGB368" s="163"/>
      <c r="EGC368" s="163"/>
      <c r="EGD368" s="163"/>
      <c r="EGE368" s="163"/>
      <c r="EGF368" s="163"/>
      <c r="EGG368" s="163"/>
      <c r="EGH368" s="163"/>
      <c r="EGI368" s="163"/>
      <c r="EGJ368" s="163"/>
      <c r="EGK368" s="163"/>
      <c r="EGL368" s="163"/>
      <c r="EGM368" s="163"/>
      <c r="EGN368" s="163"/>
      <c r="EGO368" s="163"/>
      <c r="EGP368" s="163"/>
      <c r="EGQ368" s="163"/>
      <c r="EGR368" s="163"/>
      <c r="EGS368" s="163"/>
      <c r="EGT368" s="163"/>
      <c r="EGU368" s="163"/>
      <c r="EGV368" s="163"/>
      <c r="EGW368" s="163"/>
      <c r="EGX368" s="163"/>
      <c r="EGY368" s="163"/>
      <c r="EGZ368" s="163"/>
      <c r="EHA368" s="163"/>
      <c r="EHB368" s="163"/>
      <c r="EHC368" s="163"/>
      <c r="EHD368" s="163"/>
      <c r="EHE368" s="163"/>
      <c r="EHF368" s="163"/>
      <c r="EHG368" s="163"/>
      <c r="EHH368" s="163"/>
      <c r="EHI368" s="163"/>
      <c r="EHJ368" s="163"/>
      <c r="EHK368" s="163"/>
      <c r="EHL368" s="163"/>
      <c r="EHM368" s="163"/>
      <c r="EHN368" s="163"/>
      <c r="EHO368" s="163"/>
      <c r="EHP368" s="163"/>
      <c r="EHQ368" s="163"/>
      <c r="EHR368" s="163"/>
      <c r="EHS368" s="163"/>
      <c r="EHT368" s="163"/>
      <c r="EHU368" s="163"/>
      <c r="EHV368" s="163"/>
      <c r="EHW368" s="163"/>
      <c r="EHX368" s="163"/>
      <c r="EHY368" s="163"/>
      <c r="EHZ368" s="163"/>
      <c r="EIA368" s="163"/>
      <c r="EIB368" s="163"/>
      <c r="EIC368" s="163"/>
      <c r="EID368" s="163"/>
      <c r="EIE368" s="163"/>
      <c r="EIF368" s="163"/>
      <c r="EIG368" s="163"/>
      <c r="EIH368" s="163"/>
      <c r="EII368" s="163"/>
      <c r="EIJ368" s="163"/>
      <c r="EIK368" s="163"/>
      <c r="EIL368" s="163"/>
      <c r="EIM368" s="163"/>
      <c r="EIN368" s="163"/>
      <c r="EIO368" s="163"/>
      <c r="EIP368" s="163"/>
      <c r="EIQ368" s="163"/>
      <c r="EIR368" s="163"/>
      <c r="EIS368" s="163"/>
      <c r="EIT368" s="163"/>
      <c r="EIU368" s="163"/>
      <c r="EIV368" s="163"/>
      <c r="EIW368" s="163"/>
      <c r="EIX368" s="163"/>
      <c r="EIY368" s="163"/>
      <c r="EIZ368" s="163"/>
      <c r="EJA368" s="163"/>
      <c r="EJB368" s="163"/>
      <c r="EJC368" s="163"/>
      <c r="EJD368" s="163"/>
      <c r="EJE368" s="163"/>
      <c r="EJF368" s="163"/>
      <c r="EJG368" s="163"/>
      <c r="EJH368" s="163"/>
      <c r="EJI368" s="163"/>
      <c r="EJJ368" s="163"/>
      <c r="EJK368" s="163"/>
      <c r="EJL368" s="163"/>
      <c r="EJM368" s="163"/>
      <c r="EJN368" s="163"/>
      <c r="EJO368" s="163"/>
      <c r="EJP368" s="163"/>
      <c r="EJQ368" s="163"/>
      <c r="EJR368" s="163"/>
      <c r="EJS368" s="163"/>
      <c r="EJT368" s="163"/>
      <c r="EJU368" s="163"/>
      <c r="EJV368" s="163"/>
      <c r="EJW368" s="163"/>
      <c r="EJX368" s="163"/>
      <c r="EJY368" s="163"/>
      <c r="EJZ368" s="163"/>
      <c r="EKA368" s="163"/>
      <c r="EKB368" s="163"/>
      <c r="EKC368" s="163"/>
      <c r="EKD368" s="163"/>
      <c r="EKE368" s="163"/>
      <c r="EKF368" s="163"/>
      <c r="EKG368" s="163"/>
      <c r="EKH368" s="163"/>
      <c r="EKI368" s="163"/>
      <c r="EKJ368" s="163"/>
      <c r="EKK368" s="163"/>
      <c r="EKL368" s="163"/>
      <c r="EKM368" s="163"/>
      <c r="EKN368" s="163"/>
      <c r="EKO368" s="163"/>
      <c r="EKP368" s="163"/>
      <c r="EKQ368" s="163"/>
      <c r="EKR368" s="163"/>
      <c r="EKS368" s="163"/>
      <c r="EKT368" s="163"/>
      <c r="EKU368" s="163"/>
      <c r="EKV368" s="163"/>
      <c r="EKW368" s="163"/>
      <c r="EKX368" s="163"/>
      <c r="EKY368" s="163"/>
      <c r="EKZ368" s="163"/>
      <c r="ELA368" s="163"/>
      <c r="ELB368" s="163"/>
      <c r="ELC368" s="163"/>
      <c r="ELD368" s="163"/>
      <c r="ELE368" s="163"/>
      <c r="ELF368" s="163"/>
      <c r="ELG368" s="163"/>
      <c r="ELH368" s="163"/>
      <c r="ELI368" s="163"/>
      <c r="ELJ368" s="163"/>
      <c r="ELK368" s="163"/>
      <c r="ELL368" s="163"/>
      <c r="ELM368" s="163"/>
      <c r="ELN368" s="163"/>
      <c r="ELO368" s="163"/>
      <c r="ELP368" s="163"/>
      <c r="ELQ368" s="163"/>
      <c r="ELR368" s="163"/>
      <c r="ELS368" s="163"/>
      <c r="ELT368" s="163"/>
      <c r="ELU368" s="163"/>
      <c r="ELV368" s="163"/>
      <c r="ELW368" s="163"/>
      <c r="ELX368" s="163"/>
      <c r="ELY368" s="163"/>
      <c r="ELZ368" s="163"/>
      <c r="EMA368" s="163"/>
      <c r="EMB368" s="163"/>
      <c r="EMC368" s="163"/>
      <c r="EMD368" s="163"/>
      <c r="EME368" s="163"/>
      <c r="EMF368" s="163"/>
      <c r="EMG368" s="163"/>
      <c r="EMH368" s="163"/>
      <c r="EMI368" s="163"/>
      <c r="EMJ368" s="163"/>
      <c r="EMK368" s="163"/>
      <c r="EML368" s="163"/>
      <c r="EMM368" s="163"/>
      <c r="EMN368" s="163"/>
      <c r="EMO368" s="163"/>
      <c r="EMP368" s="163"/>
      <c r="EMQ368" s="163"/>
      <c r="EMR368" s="163"/>
      <c r="EMS368" s="163"/>
      <c r="EMT368" s="163"/>
      <c r="EMU368" s="163"/>
      <c r="EMV368" s="163"/>
      <c r="EMW368" s="163"/>
      <c r="EMX368" s="163"/>
      <c r="EMY368" s="163"/>
      <c r="EMZ368" s="163"/>
      <c r="ENA368" s="163"/>
      <c r="ENB368" s="163"/>
      <c r="ENC368" s="163"/>
      <c r="END368" s="163"/>
      <c r="ENE368" s="163"/>
      <c r="ENF368" s="163"/>
      <c r="ENG368" s="163"/>
      <c r="ENH368" s="163"/>
      <c r="ENI368" s="163"/>
      <c r="ENJ368" s="163"/>
      <c r="ENK368" s="163"/>
      <c r="ENL368" s="163"/>
      <c r="ENM368" s="163"/>
      <c r="ENN368" s="163"/>
      <c r="ENO368" s="163"/>
      <c r="ENP368" s="163"/>
      <c r="ENQ368" s="163"/>
      <c r="ENR368" s="163"/>
      <c r="ENS368" s="163"/>
      <c r="ENT368" s="163"/>
      <c r="ENU368" s="163"/>
      <c r="ENV368" s="163"/>
      <c r="ENW368" s="163"/>
      <c r="ENX368" s="163"/>
      <c r="ENY368" s="163"/>
      <c r="ENZ368" s="163"/>
      <c r="EOA368" s="163"/>
      <c r="EOB368" s="163"/>
      <c r="EOC368" s="163"/>
      <c r="EOD368" s="163"/>
      <c r="EOE368" s="163"/>
      <c r="EOF368" s="163"/>
      <c r="EOG368" s="163"/>
      <c r="EOH368" s="163"/>
      <c r="EOI368" s="163"/>
      <c r="EOJ368" s="163"/>
      <c r="EOK368" s="163"/>
      <c r="EOL368" s="163"/>
      <c r="EOM368" s="163"/>
      <c r="EON368" s="163"/>
      <c r="EOO368" s="163"/>
      <c r="EOP368" s="163"/>
      <c r="EOQ368" s="163"/>
      <c r="EOR368" s="163"/>
      <c r="EOS368" s="163"/>
      <c r="EOT368" s="163"/>
      <c r="EOU368" s="163"/>
      <c r="EOV368" s="163"/>
      <c r="EOW368" s="163"/>
      <c r="EOX368" s="163"/>
      <c r="EOY368" s="163"/>
      <c r="EOZ368" s="163"/>
      <c r="EPA368" s="163"/>
      <c r="EPB368" s="163"/>
      <c r="EPC368" s="163"/>
      <c r="EPD368" s="163"/>
      <c r="EPE368" s="163"/>
      <c r="EPF368" s="163"/>
      <c r="EPG368" s="163"/>
      <c r="EPH368" s="163"/>
      <c r="EPI368" s="163"/>
      <c r="EPJ368" s="163"/>
      <c r="EPK368" s="163"/>
      <c r="EPL368" s="163"/>
      <c r="EPM368" s="163"/>
      <c r="EPN368" s="163"/>
      <c r="EPO368" s="163"/>
      <c r="EPP368" s="163"/>
      <c r="EPQ368" s="163"/>
      <c r="EPR368" s="163"/>
      <c r="EPS368" s="163"/>
      <c r="EPT368" s="163"/>
      <c r="EPU368" s="163"/>
      <c r="EPV368" s="163"/>
      <c r="EPW368" s="163"/>
      <c r="EPX368" s="163"/>
      <c r="EPY368" s="163"/>
      <c r="EPZ368" s="163"/>
      <c r="EQA368" s="163"/>
      <c r="EQB368" s="163"/>
      <c r="EQC368" s="163"/>
      <c r="EQD368" s="163"/>
      <c r="EQE368" s="163"/>
      <c r="EQF368" s="163"/>
      <c r="EQG368" s="163"/>
      <c r="EQH368" s="163"/>
      <c r="EQI368" s="163"/>
      <c r="EQJ368" s="163"/>
      <c r="EQK368" s="163"/>
      <c r="EQL368" s="163"/>
      <c r="EQM368" s="163"/>
      <c r="EQN368" s="163"/>
      <c r="EQO368" s="163"/>
      <c r="EQP368" s="163"/>
      <c r="EQQ368" s="163"/>
      <c r="EQR368" s="163"/>
      <c r="EQS368" s="163"/>
      <c r="EQT368" s="163"/>
      <c r="EQU368" s="163"/>
      <c r="EQV368" s="163"/>
      <c r="EQW368" s="163"/>
      <c r="EQX368" s="163"/>
      <c r="EQY368" s="163"/>
      <c r="EQZ368" s="163"/>
      <c r="ERA368" s="163"/>
      <c r="ERB368" s="163"/>
      <c r="ERC368" s="163"/>
      <c r="ERD368" s="163"/>
      <c r="ERE368" s="163"/>
      <c r="ERF368" s="163"/>
      <c r="ERG368" s="163"/>
      <c r="ERH368" s="163"/>
      <c r="ERI368" s="163"/>
      <c r="ERJ368" s="163"/>
      <c r="ERK368" s="163"/>
      <c r="ERL368" s="163"/>
      <c r="ERM368" s="163"/>
      <c r="ERN368" s="163"/>
      <c r="ERO368" s="163"/>
      <c r="ERP368" s="163"/>
      <c r="ERQ368" s="163"/>
      <c r="ERR368" s="163"/>
      <c r="ERS368" s="163"/>
      <c r="ERT368" s="163"/>
      <c r="ERU368" s="163"/>
      <c r="ERV368" s="163"/>
      <c r="ERW368" s="163"/>
      <c r="ERX368" s="163"/>
      <c r="ERY368" s="163"/>
      <c r="ERZ368" s="163"/>
      <c r="ESA368" s="163"/>
      <c r="ESB368" s="163"/>
      <c r="ESC368" s="163"/>
      <c r="ESD368" s="163"/>
      <c r="ESE368" s="163"/>
      <c r="ESF368" s="163"/>
      <c r="ESG368" s="163"/>
      <c r="ESH368" s="163"/>
      <c r="ESI368" s="163"/>
      <c r="ESJ368" s="163"/>
      <c r="ESK368" s="163"/>
      <c r="ESL368" s="163"/>
      <c r="ESM368" s="163"/>
      <c r="ESN368" s="163"/>
      <c r="ESO368" s="163"/>
      <c r="ESP368" s="163"/>
      <c r="ESQ368" s="163"/>
      <c r="ESR368" s="163"/>
      <c r="ESS368" s="163"/>
      <c r="EST368" s="163"/>
      <c r="ESU368" s="163"/>
      <c r="ESV368" s="163"/>
      <c r="ESW368" s="163"/>
      <c r="ESX368" s="163"/>
      <c r="ESY368" s="163"/>
      <c r="ESZ368" s="163"/>
      <c r="ETA368" s="163"/>
      <c r="ETB368" s="163"/>
      <c r="ETC368" s="163"/>
      <c r="ETD368" s="163"/>
      <c r="ETE368" s="163"/>
      <c r="ETF368" s="163"/>
      <c r="ETG368" s="163"/>
      <c r="ETH368" s="163"/>
      <c r="ETI368" s="163"/>
      <c r="ETJ368" s="163"/>
      <c r="ETK368" s="163"/>
      <c r="ETL368" s="163"/>
      <c r="ETM368" s="163"/>
      <c r="ETN368" s="163"/>
      <c r="ETO368" s="163"/>
      <c r="ETP368" s="163"/>
      <c r="ETQ368" s="163"/>
      <c r="ETR368" s="163"/>
      <c r="ETS368" s="163"/>
      <c r="ETT368" s="163"/>
      <c r="ETU368" s="163"/>
      <c r="ETV368" s="163"/>
      <c r="ETW368" s="163"/>
      <c r="ETX368" s="163"/>
      <c r="ETY368" s="163"/>
      <c r="ETZ368" s="163"/>
      <c r="EUA368" s="163"/>
      <c r="EUB368" s="163"/>
      <c r="EUC368" s="163"/>
      <c r="EUD368" s="163"/>
      <c r="EUE368" s="163"/>
      <c r="EUF368" s="163"/>
      <c r="EUG368" s="163"/>
      <c r="EUH368" s="163"/>
      <c r="EUI368" s="163"/>
      <c r="EUJ368" s="163"/>
      <c r="EUK368" s="163"/>
      <c r="EUL368" s="163"/>
      <c r="EUM368" s="163"/>
      <c r="EUN368" s="163"/>
      <c r="EUO368" s="163"/>
      <c r="EUP368" s="163"/>
      <c r="EUQ368" s="163"/>
      <c r="EUR368" s="163"/>
      <c r="EUS368" s="163"/>
      <c r="EUT368" s="163"/>
      <c r="EUU368" s="163"/>
      <c r="EUV368" s="163"/>
      <c r="EUW368" s="163"/>
      <c r="EUX368" s="163"/>
      <c r="EUY368" s="163"/>
      <c r="EUZ368" s="163"/>
      <c r="EVA368" s="163"/>
      <c r="EVB368" s="163"/>
      <c r="EVC368" s="163"/>
      <c r="EVD368" s="163"/>
      <c r="EVE368" s="163"/>
      <c r="EVF368" s="163"/>
      <c r="EVG368" s="163"/>
      <c r="EVH368" s="163"/>
      <c r="EVI368" s="163"/>
      <c r="EVJ368" s="163"/>
      <c r="EVK368" s="163"/>
      <c r="EVL368" s="163"/>
      <c r="EVM368" s="163"/>
      <c r="EVN368" s="163"/>
      <c r="EVO368" s="163"/>
      <c r="EVP368" s="163"/>
      <c r="EVQ368" s="163"/>
      <c r="EVR368" s="163"/>
      <c r="EVS368" s="163"/>
      <c r="EVT368" s="163"/>
      <c r="EVU368" s="163"/>
      <c r="EVV368" s="163"/>
      <c r="EVW368" s="163"/>
      <c r="EVX368" s="163"/>
      <c r="EVY368" s="163"/>
      <c r="EVZ368" s="163"/>
      <c r="EWA368" s="163"/>
      <c r="EWB368" s="163"/>
      <c r="EWC368" s="163"/>
      <c r="EWD368" s="163"/>
      <c r="EWE368" s="163"/>
      <c r="EWF368" s="163"/>
      <c r="EWG368" s="163"/>
      <c r="EWH368" s="163"/>
      <c r="EWI368" s="163"/>
      <c r="EWJ368" s="163"/>
      <c r="EWK368" s="163"/>
      <c r="EWL368" s="163"/>
      <c r="EWM368" s="163"/>
      <c r="EWN368" s="163"/>
      <c r="EWO368" s="163"/>
      <c r="EWP368" s="163"/>
      <c r="EWQ368" s="163"/>
      <c r="EWR368" s="163"/>
      <c r="EWS368" s="163"/>
      <c r="EWT368" s="163"/>
      <c r="EWU368" s="163"/>
      <c r="EWV368" s="163"/>
      <c r="EWW368" s="163"/>
      <c r="EWX368" s="163"/>
      <c r="EWY368" s="163"/>
      <c r="EWZ368" s="163"/>
      <c r="EXA368" s="163"/>
      <c r="EXB368" s="163"/>
      <c r="EXC368" s="163"/>
      <c r="EXD368" s="163"/>
      <c r="EXE368" s="163"/>
      <c r="EXF368" s="163"/>
      <c r="EXG368" s="163"/>
      <c r="EXH368" s="163"/>
      <c r="EXI368" s="163"/>
      <c r="EXJ368" s="163"/>
      <c r="EXK368" s="163"/>
      <c r="EXL368" s="163"/>
      <c r="EXM368" s="163"/>
      <c r="EXN368" s="163"/>
      <c r="EXO368" s="163"/>
      <c r="EXP368" s="163"/>
      <c r="EXQ368" s="163"/>
      <c r="EXR368" s="163"/>
      <c r="EXS368" s="163"/>
      <c r="EXT368" s="163"/>
      <c r="EXU368" s="163"/>
      <c r="EXV368" s="163"/>
      <c r="EXW368" s="163"/>
      <c r="EXX368" s="163"/>
      <c r="EXY368" s="163"/>
      <c r="EXZ368" s="163"/>
      <c r="EYA368" s="163"/>
      <c r="EYB368" s="163"/>
      <c r="EYC368" s="163"/>
      <c r="EYD368" s="163"/>
      <c r="EYE368" s="163"/>
      <c r="EYF368" s="163"/>
      <c r="EYG368" s="163"/>
      <c r="EYH368" s="163"/>
      <c r="EYI368" s="163"/>
      <c r="EYJ368" s="163"/>
      <c r="EYK368" s="163"/>
      <c r="EYL368" s="163"/>
      <c r="EYM368" s="163"/>
      <c r="EYN368" s="163"/>
      <c r="EYO368" s="163"/>
      <c r="EYP368" s="163"/>
      <c r="EYQ368" s="163"/>
      <c r="EYR368" s="163"/>
      <c r="EYS368" s="163"/>
      <c r="EYT368" s="163"/>
      <c r="EYU368" s="163"/>
      <c r="EYV368" s="163"/>
      <c r="EYW368" s="163"/>
      <c r="EYX368" s="163"/>
      <c r="EYY368" s="163"/>
      <c r="EYZ368" s="163"/>
      <c r="EZA368" s="163"/>
      <c r="EZB368" s="163"/>
      <c r="EZC368" s="163"/>
      <c r="EZD368" s="163"/>
      <c r="EZE368" s="163"/>
      <c r="EZF368" s="163"/>
      <c r="EZG368" s="163"/>
      <c r="EZH368" s="163"/>
      <c r="EZI368" s="163"/>
      <c r="EZJ368" s="163"/>
      <c r="EZK368" s="163"/>
      <c r="EZL368" s="163"/>
      <c r="EZM368" s="163"/>
      <c r="EZN368" s="163"/>
      <c r="EZO368" s="163"/>
      <c r="EZP368" s="163"/>
      <c r="EZQ368" s="163"/>
      <c r="EZR368" s="163"/>
      <c r="EZS368" s="163"/>
      <c r="EZT368" s="163"/>
      <c r="EZU368" s="163"/>
      <c r="EZV368" s="163"/>
      <c r="EZW368" s="163"/>
      <c r="EZX368" s="163"/>
      <c r="EZY368" s="163"/>
      <c r="EZZ368" s="163"/>
      <c r="FAA368" s="163"/>
      <c r="FAB368" s="163"/>
      <c r="FAC368" s="163"/>
      <c r="FAD368" s="163"/>
      <c r="FAE368" s="163"/>
      <c r="FAF368" s="163"/>
      <c r="FAG368" s="163"/>
      <c r="FAH368" s="163"/>
      <c r="FAI368" s="163"/>
      <c r="FAJ368" s="163"/>
      <c r="FAK368" s="163"/>
      <c r="FAL368" s="163"/>
      <c r="FAM368" s="163"/>
      <c r="FAN368" s="163"/>
      <c r="FAO368" s="163"/>
      <c r="FAP368" s="163"/>
      <c r="FAQ368" s="163"/>
      <c r="FAR368" s="163"/>
      <c r="FAS368" s="163"/>
      <c r="FAT368" s="163"/>
      <c r="FAU368" s="163"/>
      <c r="FAV368" s="163"/>
      <c r="FAW368" s="163"/>
      <c r="FAX368" s="163"/>
      <c r="FAY368" s="163"/>
      <c r="FAZ368" s="163"/>
      <c r="FBA368" s="163"/>
      <c r="FBB368" s="163"/>
      <c r="FBC368" s="163"/>
      <c r="FBD368" s="163"/>
      <c r="FBE368" s="163"/>
      <c r="FBF368" s="163"/>
      <c r="FBG368" s="163"/>
      <c r="FBH368" s="163"/>
      <c r="FBI368" s="163"/>
      <c r="FBJ368" s="163"/>
      <c r="FBK368" s="163"/>
      <c r="FBL368" s="163"/>
      <c r="FBM368" s="163"/>
      <c r="FBN368" s="163"/>
      <c r="FBO368" s="163"/>
      <c r="FBP368" s="163"/>
      <c r="FBQ368" s="163"/>
      <c r="FBR368" s="163"/>
      <c r="FBS368" s="163"/>
      <c r="FBT368" s="163"/>
      <c r="FBU368" s="163"/>
      <c r="FBV368" s="163"/>
      <c r="FBW368" s="163"/>
      <c r="FBX368" s="163"/>
      <c r="FBY368" s="163"/>
      <c r="FBZ368" s="163"/>
      <c r="FCA368" s="163"/>
      <c r="FCB368" s="163"/>
      <c r="FCC368" s="163"/>
      <c r="FCD368" s="163"/>
      <c r="FCE368" s="163"/>
      <c r="FCF368" s="163"/>
      <c r="FCG368" s="163"/>
      <c r="FCH368" s="163"/>
      <c r="FCI368" s="163"/>
      <c r="FCJ368" s="163"/>
      <c r="FCK368" s="163"/>
      <c r="FCL368" s="163"/>
      <c r="FCM368" s="163"/>
      <c r="FCN368" s="163"/>
      <c r="FCO368" s="163"/>
      <c r="FCP368" s="163"/>
      <c r="FCQ368" s="163"/>
      <c r="FCR368" s="163"/>
      <c r="FCS368" s="163"/>
      <c r="FCT368" s="163"/>
      <c r="FCU368" s="163"/>
      <c r="FCV368" s="163"/>
      <c r="FCW368" s="163"/>
      <c r="FCX368" s="163"/>
      <c r="FCY368" s="163"/>
      <c r="FCZ368" s="163"/>
      <c r="FDA368" s="163"/>
      <c r="FDB368" s="163"/>
      <c r="FDC368" s="163"/>
      <c r="FDD368" s="163"/>
      <c r="FDE368" s="163"/>
      <c r="FDF368" s="163"/>
      <c r="FDG368" s="163"/>
      <c r="FDH368" s="163"/>
      <c r="FDI368" s="163"/>
      <c r="FDJ368" s="163"/>
      <c r="FDK368" s="163"/>
      <c r="FDL368" s="163"/>
      <c r="FDM368" s="163"/>
      <c r="FDN368" s="163"/>
      <c r="FDO368" s="163"/>
      <c r="FDP368" s="163"/>
      <c r="FDQ368" s="163"/>
      <c r="FDR368" s="163"/>
      <c r="FDS368" s="163"/>
      <c r="FDT368" s="163"/>
      <c r="FDU368" s="163"/>
      <c r="FDV368" s="163"/>
      <c r="FDW368" s="163"/>
      <c r="FDX368" s="163"/>
      <c r="FDY368" s="163"/>
      <c r="FDZ368" s="163"/>
      <c r="FEA368" s="163"/>
      <c r="FEB368" s="163"/>
      <c r="FEC368" s="163"/>
      <c r="FED368" s="163"/>
      <c r="FEE368" s="163"/>
      <c r="FEF368" s="163"/>
      <c r="FEG368" s="163"/>
      <c r="FEH368" s="163"/>
      <c r="FEI368" s="163"/>
      <c r="FEJ368" s="163"/>
      <c r="FEK368" s="163"/>
      <c r="FEL368" s="163"/>
      <c r="FEM368" s="163"/>
      <c r="FEN368" s="163"/>
      <c r="FEO368" s="163"/>
      <c r="FEP368" s="163"/>
      <c r="FEQ368" s="163"/>
      <c r="FER368" s="163"/>
      <c r="FES368" s="163"/>
      <c r="FET368" s="163"/>
      <c r="FEU368" s="163"/>
      <c r="FEV368" s="163"/>
      <c r="FEW368" s="163"/>
      <c r="FEX368" s="163"/>
      <c r="FEY368" s="163"/>
      <c r="FEZ368" s="163"/>
      <c r="FFA368" s="163"/>
      <c r="FFB368" s="163"/>
      <c r="FFC368" s="163"/>
      <c r="FFD368" s="163"/>
      <c r="FFE368" s="163"/>
      <c r="FFF368" s="163"/>
      <c r="FFG368" s="163"/>
      <c r="FFH368" s="163"/>
      <c r="FFI368" s="163"/>
      <c r="FFJ368" s="163"/>
      <c r="FFK368" s="163"/>
      <c r="FFL368" s="163"/>
      <c r="FFM368" s="163"/>
      <c r="FFN368" s="163"/>
      <c r="FFO368" s="163"/>
      <c r="FFP368" s="163"/>
      <c r="FFQ368" s="163"/>
      <c r="FFR368" s="163"/>
      <c r="FFS368" s="163"/>
      <c r="FFT368" s="163"/>
      <c r="FFU368" s="163"/>
      <c r="FFV368" s="163"/>
      <c r="FFW368" s="163"/>
      <c r="FFX368" s="163"/>
      <c r="FFY368" s="163"/>
      <c r="FFZ368" s="163"/>
      <c r="FGA368" s="163"/>
      <c r="FGB368" s="163"/>
      <c r="FGC368" s="163"/>
      <c r="FGD368" s="163"/>
      <c r="FGE368" s="163"/>
      <c r="FGF368" s="163"/>
      <c r="FGG368" s="163"/>
      <c r="FGH368" s="163"/>
      <c r="FGI368" s="163"/>
      <c r="FGJ368" s="163"/>
      <c r="FGK368" s="163"/>
      <c r="FGL368" s="163"/>
      <c r="FGM368" s="163"/>
      <c r="FGN368" s="163"/>
      <c r="FGO368" s="163"/>
      <c r="FGP368" s="163"/>
      <c r="FGQ368" s="163"/>
      <c r="FGR368" s="163"/>
      <c r="FGS368" s="163"/>
      <c r="FGT368" s="163"/>
      <c r="FGU368" s="163"/>
      <c r="FGV368" s="163"/>
      <c r="FGW368" s="163"/>
      <c r="FGX368" s="163"/>
      <c r="FGY368" s="163"/>
      <c r="FGZ368" s="163"/>
      <c r="FHA368" s="163"/>
      <c r="FHB368" s="163"/>
      <c r="FHC368" s="163"/>
      <c r="FHD368" s="163"/>
      <c r="FHE368" s="163"/>
      <c r="FHF368" s="163"/>
      <c r="FHG368" s="163"/>
      <c r="FHH368" s="163"/>
      <c r="FHI368" s="163"/>
      <c r="FHJ368" s="163"/>
      <c r="FHK368" s="163"/>
      <c r="FHL368" s="163"/>
      <c r="FHM368" s="163"/>
      <c r="FHN368" s="163"/>
      <c r="FHO368" s="163"/>
      <c r="FHP368" s="163"/>
      <c r="FHQ368" s="163"/>
      <c r="FHR368" s="163"/>
      <c r="FHS368" s="163"/>
      <c r="FHT368" s="163"/>
      <c r="FHU368" s="163"/>
      <c r="FHV368" s="163"/>
      <c r="FHW368" s="163"/>
      <c r="FHX368" s="163"/>
      <c r="FHY368" s="163"/>
      <c r="FHZ368" s="163"/>
      <c r="FIA368" s="163"/>
      <c r="FIB368" s="163"/>
      <c r="FIC368" s="163"/>
      <c r="FID368" s="163"/>
      <c r="FIE368" s="163"/>
      <c r="FIF368" s="163"/>
      <c r="FIG368" s="163"/>
      <c r="FIH368" s="163"/>
      <c r="FII368" s="163"/>
      <c r="FIJ368" s="163"/>
      <c r="FIK368" s="163"/>
      <c r="FIL368" s="163"/>
      <c r="FIM368" s="163"/>
      <c r="FIN368" s="163"/>
      <c r="FIO368" s="163"/>
      <c r="FIP368" s="163"/>
      <c r="FIQ368" s="163"/>
      <c r="FIR368" s="163"/>
      <c r="FIS368" s="163"/>
      <c r="FIT368" s="163"/>
      <c r="FIU368" s="163"/>
      <c r="FIV368" s="163"/>
      <c r="FIW368" s="163"/>
      <c r="FIX368" s="163"/>
      <c r="FIY368" s="163"/>
      <c r="FIZ368" s="163"/>
      <c r="FJA368" s="163"/>
      <c r="FJB368" s="163"/>
      <c r="FJC368" s="163"/>
      <c r="FJD368" s="163"/>
      <c r="FJE368" s="163"/>
      <c r="FJF368" s="163"/>
      <c r="FJG368" s="163"/>
      <c r="FJH368" s="163"/>
      <c r="FJI368" s="163"/>
      <c r="FJJ368" s="163"/>
      <c r="FJK368" s="163"/>
      <c r="FJL368" s="163"/>
      <c r="FJM368" s="163"/>
      <c r="FJN368" s="163"/>
      <c r="FJO368" s="163"/>
      <c r="FJP368" s="163"/>
      <c r="FJQ368" s="163"/>
      <c r="FJR368" s="163"/>
      <c r="FJS368" s="163"/>
      <c r="FJT368" s="163"/>
      <c r="FJU368" s="163"/>
      <c r="FJV368" s="163"/>
      <c r="FJW368" s="163"/>
      <c r="FJX368" s="163"/>
      <c r="FJY368" s="163"/>
      <c r="FJZ368" s="163"/>
      <c r="FKA368" s="163"/>
      <c r="FKB368" s="163"/>
      <c r="FKC368" s="163"/>
      <c r="FKD368" s="163"/>
      <c r="FKE368" s="163"/>
      <c r="FKF368" s="163"/>
      <c r="FKG368" s="163"/>
      <c r="FKH368" s="163"/>
      <c r="FKI368" s="163"/>
      <c r="FKJ368" s="163"/>
      <c r="FKK368" s="163"/>
      <c r="FKL368" s="163"/>
      <c r="FKM368" s="163"/>
      <c r="FKN368" s="163"/>
      <c r="FKO368" s="163"/>
      <c r="FKP368" s="163"/>
      <c r="FKQ368" s="163"/>
      <c r="FKR368" s="163"/>
      <c r="FKS368" s="163"/>
      <c r="FKT368" s="163"/>
      <c r="FKU368" s="163"/>
      <c r="FKV368" s="163"/>
      <c r="FKW368" s="163"/>
      <c r="FKX368" s="163"/>
      <c r="FKY368" s="163"/>
      <c r="FKZ368" s="163"/>
      <c r="FLA368" s="163"/>
      <c r="FLB368" s="163"/>
      <c r="FLC368" s="163"/>
      <c r="FLD368" s="163"/>
      <c r="FLE368" s="163"/>
      <c r="FLF368" s="163"/>
      <c r="FLG368" s="163"/>
      <c r="FLH368" s="163"/>
      <c r="FLI368" s="163"/>
      <c r="FLJ368" s="163"/>
      <c r="FLK368" s="163"/>
      <c r="FLL368" s="163"/>
      <c r="FLM368" s="163"/>
      <c r="FLN368" s="163"/>
      <c r="FLO368" s="163"/>
      <c r="FLP368" s="163"/>
      <c r="FLQ368" s="163"/>
      <c r="FLR368" s="163"/>
      <c r="FLS368" s="163"/>
      <c r="FLT368" s="163"/>
      <c r="FLU368" s="163"/>
      <c r="FLV368" s="163"/>
      <c r="FLW368" s="163"/>
      <c r="FLX368" s="163"/>
      <c r="FLY368" s="163"/>
      <c r="FLZ368" s="163"/>
      <c r="FMA368" s="163"/>
      <c r="FMB368" s="163"/>
      <c r="FMC368" s="163"/>
      <c r="FMD368" s="163"/>
      <c r="FME368" s="163"/>
      <c r="FMF368" s="163"/>
      <c r="FMG368" s="163"/>
      <c r="FMH368" s="163"/>
      <c r="FMI368" s="163"/>
      <c r="FMJ368" s="163"/>
      <c r="FMK368" s="163"/>
      <c r="FML368" s="163"/>
      <c r="FMM368" s="163"/>
      <c r="FMN368" s="163"/>
      <c r="FMO368" s="163"/>
      <c r="FMP368" s="163"/>
      <c r="FMQ368" s="163"/>
      <c r="FMR368" s="163"/>
      <c r="FMS368" s="163"/>
      <c r="FMT368" s="163"/>
      <c r="FMU368" s="163"/>
      <c r="FMV368" s="163"/>
      <c r="FMW368" s="163"/>
      <c r="FMX368" s="163"/>
      <c r="FMY368" s="163"/>
      <c r="FMZ368" s="163"/>
      <c r="FNA368" s="163"/>
      <c r="FNB368" s="163"/>
      <c r="FNC368" s="163"/>
      <c r="FND368" s="163"/>
      <c r="FNE368" s="163"/>
      <c r="FNF368" s="163"/>
      <c r="FNG368" s="163"/>
      <c r="FNH368" s="163"/>
      <c r="FNI368" s="163"/>
      <c r="FNJ368" s="163"/>
      <c r="FNK368" s="163"/>
      <c r="FNL368" s="163"/>
      <c r="FNM368" s="163"/>
      <c r="FNN368" s="163"/>
      <c r="FNO368" s="163"/>
      <c r="FNP368" s="163"/>
      <c r="FNQ368" s="163"/>
      <c r="FNR368" s="163"/>
      <c r="FNS368" s="163"/>
      <c r="FNT368" s="163"/>
      <c r="FNU368" s="163"/>
      <c r="FNV368" s="163"/>
      <c r="FNW368" s="163"/>
      <c r="FNX368" s="163"/>
      <c r="FNY368" s="163"/>
      <c r="FNZ368" s="163"/>
      <c r="FOA368" s="163"/>
      <c r="FOB368" s="163"/>
      <c r="FOC368" s="163"/>
      <c r="FOD368" s="163"/>
      <c r="FOE368" s="163"/>
      <c r="FOF368" s="163"/>
      <c r="FOG368" s="163"/>
      <c r="FOH368" s="163"/>
      <c r="FOI368" s="163"/>
      <c r="FOJ368" s="163"/>
      <c r="FOK368" s="163"/>
      <c r="FOL368" s="163"/>
      <c r="FOM368" s="163"/>
      <c r="FON368" s="163"/>
      <c r="FOO368" s="163"/>
      <c r="FOP368" s="163"/>
      <c r="FOQ368" s="163"/>
      <c r="FOR368" s="163"/>
      <c r="FOS368" s="163"/>
      <c r="FOT368" s="163"/>
      <c r="FOU368" s="163"/>
      <c r="FOV368" s="163"/>
      <c r="FOW368" s="163"/>
      <c r="FOX368" s="163"/>
      <c r="FOY368" s="163"/>
      <c r="FOZ368" s="163"/>
      <c r="FPA368" s="163"/>
      <c r="FPB368" s="163"/>
      <c r="FPC368" s="163"/>
      <c r="FPD368" s="163"/>
      <c r="FPE368" s="163"/>
      <c r="FPF368" s="163"/>
      <c r="FPG368" s="163"/>
      <c r="FPH368" s="163"/>
      <c r="FPI368" s="163"/>
      <c r="FPJ368" s="163"/>
      <c r="FPK368" s="163"/>
      <c r="FPL368" s="163"/>
      <c r="FPM368" s="163"/>
      <c r="FPN368" s="163"/>
      <c r="FPO368" s="163"/>
      <c r="FPP368" s="163"/>
      <c r="FPQ368" s="163"/>
      <c r="FPR368" s="163"/>
      <c r="FPS368" s="163"/>
      <c r="FPT368" s="163"/>
      <c r="FPU368" s="163"/>
      <c r="FPV368" s="163"/>
      <c r="FPW368" s="163"/>
      <c r="FPX368" s="163"/>
      <c r="FPY368" s="163"/>
      <c r="FPZ368" s="163"/>
      <c r="FQA368" s="163"/>
      <c r="FQB368" s="163"/>
      <c r="FQC368" s="163"/>
      <c r="FQD368" s="163"/>
      <c r="FQE368" s="163"/>
      <c r="FQF368" s="163"/>
      <c r="FQG368" s="163"/>
      <c r="FQH368" s="163"/>
      <c r="FQI368" s="163"/>
      <c r="FQJ368" s="163"/>
      <c r="FQK368" s="163"/>
      <c r="FQL368" s="163"/>
      <c r="FQM368" s="163"/>
      <c r="FQN368" s="163"/>
      <c r="FQO368" s="163"/>
      <c r="FQP368" s="163"/>
      <c r="FQQ368" s="163"/>
      <c r="FQR368" s="163"/>
      <c r="FQS368" s="163"/>
      <c r="FQT368" s="163"/>
      <c r="FQU368" s="163"/>
      <c r="FQV368" s="163"/>
      <c r="FQW368" s="163"/>
      <c r="FQX368" s="163"/>
      <c r="FQY368" s="163"/>
      <c r="FQZ368" s="163"/>
      <c r="FRA368" s="163"/>
      <c r="FRB368" s="163"/>
      <c r="FRC368" s="163"/>
      <c r="FRD368" s="163"/>
      <c r="FRE368" s="163"/>
      <c r="FRF368" s="163"/>
      <c r="FRG368" s="163"/>
      <c r="FRH368" s="163"/>
      <c r="FRI368" s="163"/>
      <c r="FRJ368" s="163"/>
      <c r="FRK368" s="163"/>
      <c r="FRL368" s="163"/>
      <c r="FRM368" s="163"/>
      <c r="FRN368" s="163"/>
      <c r="FRO368" s="163"/>
      <c r="FRP368" s="163"/>
      <c r="FRQ368" s="163"/>
      <c r="FRR368" s="163"/>
      <c r="FRS368" s="163"/>
      <c r="FRT368" s="163"/>
      <c r="FRU368" s="163"/>
      <c r="FRV368" s="163"/>
      <c r="FRW368" s="163"/>
      <c r="FRX368" s="163"/>
      <c r="FRY368" s="163"/>
      <c r="FRZ368" s="163"/>
      <c r="FSA368" s="163"/>
      <c r="FSB368" s="163"/>
      <c r="FSC368" s="163"/>
      <c r="FSD368" s="163"/>
      <c r="FSE368" s="163"/>
      <c r="FSF368" s="163"/>
      <c r="FSG368" s="163"/>
      <c r="FSH368" s="163"/>
      <c r="FSI368" s="163"/>
      <c r="FSJ368" s="163"/>
      <c r="FSK368" s="163"/>
      <c r="FSL368" s="163"/>
      <c r="FSM368" s="163"/>
      <c r="FSN368" s="163"/>
      <c r="FSO368" s="163"/>
      <c r="FSP368" s="163"/>
      <c r="FSQ368" s="163"/>
      <c r="FSR368" s="163"/>
      <c r="FSS368" s="163"/>
      <c r="FST368" s="163"/>
      <c r="FSU368" s="163"/>
      <c r="FSV368" s="163"/>
      <c r="FSW368" s="163"/>
      <c r="FSX368" s="163"/>
      <c r="FSY368" s="163"/>
      <c r="FSZ368" s="163"/>
      <c r="FTA368" s="163"/>
      <c r="FTB368" s="163"/>
      <c r="FTC368" s="163"/>
      <c r="FTD368" s="163"/>
      <c r="FTE368" s="163"/>
      <c r="FTF368" s="163"/>
      <c r="FTG368" s="163"/>
      <c r="FTH368" s="163"/>
      <c r="FTI368" s="163"/>
      <c r="FTJ368" s="163"/>
      <c r="FTK368" s="163"/>
      <c r="FTL368" s="163"/>
      <c r="FTM368" s="163"/>
      <c r="FTN368" s="163"/>
      <c r="FTO368" s="163"/>
      <c r="FTP368" s="163"/>
      <c r="FTQ368" s="163"/>
      <c r="FTR368" s="163"/>
      <c r="FTS368" s="163"/>
      <c r="FTT368" s="163"/>
      <c r="FTU368" s="163"/>
      <c r="FTV368" s="163"/>
      <c r="FTW368" s="163"/>
      <c r="FTX368" s="163"/>
      <c r="FTY368" s="163"/>
      <c r="FTZ368" s="163"/>
      <c r="FUA368" s="163"/>
      <c r="FUB368" s="163"/>
      <c r="FUC368" s="163"/>
      <c r="FUD368" s="163"/>
      <c r="FUE368" s="163"/>
      <c r="FUF368" s="163"/>
      <c r="FUG368" s="163"/>
      <c r="FUH368" s="163"/>
      <c r="FUI368" s="163"/>
      <c r="FUJ368" s="163"/>
      <c r="FUK368" s="163"/>
      <c r="FUL368" s="163"/>
      <c r="FUM368" s="163"/>
      <c r="FUN368" s="163"/>
      <c r="FUO368" s="163"/>
      <c r="FUP368" s="163"/>
      <c r="FUQ368" s="163"/>
      <c r="FUR368" s="163"/>
      <c r="FUS368" s="163"/>
      <c r="FUT368" s="163"/>
      <c r="FUU368" s="163"/>
      <c r="FUV368" s="163"/>
      <c r="FUW368" s="163"/>
      <c r="FUX368" s="163"/>
      <c r="FUY368" s="163"/>
      <c r="FUZ368" s="163"/>
      <c r="FVA368" s="163"/>
      <c r="FVB368" s="163"/>
      <c r="FVC368" s="163"/>
      <c r="FVD368" s="163"/>
      <c r="FVE368" s="163"/>
      <c r="FVF368" s="163"/>
      <c r="FVG368" s="163"/>
      <c r="FVH368" s="163"/>
      <c r="FVI368" s="163"/>
      <c r="FVJ368" s="163"/>
      <c r="FVK368" s="163"/>
      <c r="FVL368" s="163"/>
      <c r="FVM368" s="163"/>
      <c r="FVN368" s="163"/>
      <c r="FVO368" s="163"/>
      <c r="FVP368" s="163"/>
      <c r="FVQ368" s="163"/>
      <c r="FVR368" s="163"/>
      <c r="FVS368" s="163"/>
      <c r="FVT368" s="163"/>
      <c r="FVU368" s="163"/>
      <c r="FVV368" s="163"/>
      <c r="FVW368" s="163"/>
      <c r="FVX368" s="163"/>
      <c r="FVY368" s="163"/>
      <c r="FVZ368" s="163"/>
      <c r="FWA368" s="163"/>
      <c r="FWB368" s="163"/>
      <c r="FWC368" s="163"/>
      <c r="FWD368" s="163"/>
      <c r="FWE368" s="163"/>
      <c r="FWF368" s="163"/>
      <c r="FWG368" s="163"/>
      <c r="FWH368" s="163"/>
      <c r="FWI368" s="163"/>
      <c r="FWJ368" s="163"/>
      <c r="FWK368" s="163"/>
      <c r="FWL368" s="163"/>
      <c r="FWM368" s="163"/>
      <c r="FWN368" s="163"/>
      <c r="FWO368" s="163"/>
      <c r="FWP368" s="163"/>
      <c r="FWQ368" s="163"/>
      <c r="FWR368" s="163"/>
      <c r="FWS368" s="163"/>
      <c r="FWT368" s="163"/>
      <c r="FWU368" s="163"/>
      <c r="FWV368" s="163"/>
      <c r="FWW368" s="163"/>
      <c r="FWX368" s="163"/>
      <c r="FWY368" s="163"/>
      <c r="FWZ368" s="163"/>
      <c r="FXA368" s="163"/>
      <c r="FXB368" s="163"/>
      <c r="FXC368" s="163"/>
      <c r="FXD368" s="163"/>
      <c r="FXE368" s="163"/>
      <c r="FXF368" s="163"/>
      <c r="FXG368" s="163"/>
      <c r="FXH368" s="163"/>
      <c r="FXI368" s="163"/>
      <c r="FXJ368" s="163"/>
      <c r="FXK368" s="163"/>
      <c r="FXL368" s="163"/>
      <c r="FXM368" s="163"/>
      <c r="FXN368" s="163"/>
      <c r="FXO368" s="163"/>
      <c r="FXP368" s="163"/>
      <c r="FXQ368" s="163"/>
      <c r="FXR368" s="163"/>
      <c r="FXS368" s="163"/>
      <c r="FXT368" s="163"/>
      <c r="FXU368" s="163"/>
      <c r="FXV368" s="163"/>
      <c r="FXW368" s="163"/>
      <c r="FXX368" s="163"/>
      <c r="FXY368" s="163"/>
      <c r="FXZ368" s="163"/>
      <c r="FYA368" s="163"/>
      <c r="FYB368" s="163"/>
      <c r="FYC368" s="163"/>
      <c r="FYD368" s="163"/>
      <c r="FYE368" s="163"/>
      <c r="FYF368" s="163"/>
      <c r="FYG368" s="163"/>
      <c r="FYH368" s="163"/>
      <c r="FYI368" s="163"/>
      <c r="FYJ368" s="163"/>
      <c r="FYK368" s="163"/>
      <c r="FYL368" s="163"/>
      <c r="FYM368" s="163"/>
      <c r="FYN368" s="163"/>
      <c r="FYO368" s="163"/>
      <c r="FYP368" s="163"/>
      <c r="FYQ368" s="163"/>
      <c r="FYR368" s="163"/>
      <c r="FYS368" s="163"/>
      <c r="FYT368" s="163"/>
      <c r="FYU368" s="163"/>
      <c r="FYV368" s="163"/>
      <c r="FYW368" s="163"/>
      <c r="FYX368" s="163"/>
      <c r="FYY368" s="163"/>
      <c r="FYZ368" s="163"/>
      <c r="FZA368" s="163"/>
      <c r="FZB368" s="163"/>
      <c r="FZC368" s="163"/>
      <c r="FZD368" s="163"/>
      <c r="FZE368" s="163"/>
      <c r="FZF368" s="163"/>
      <c r="FZG368" s="163"/>
      <c r="FZH368" s="163"/>
      <c r="FZI368" s="163"/>
      <c r="FZJ368" s="163"/>
      <c r="FZK368" s="163"/>
      <c r="FZL368" s="163"/>
      <c r="FZM368" s="163"/>
      <c r="FZN368" s="163"/>
      <c r="FZO368" s="163"/>
      <c r="FZP368" s="163"/>
      <c r="FZQ368" s="163"/>
      <c r="FZR368" s="163"/>
      <c r="FZS368" s="163"/>
      <c r="FZT368" s="163"/>
      <c r="FZU368" s="163"/>
      <c r="FZV368" s="163"/>
      <c r="FZW368" s="163"/>
      <c r="FZX368" s="163"/>
      <c r="FZY368" s="163"/>
      <c r="FZZ368" s="163"/>
      <c r="GAA368" s="163"/>
      <c r="GAB368" s="163"/>
      <c r="GAC368" s="163"/>
      <c r="GAD368" s="163"/>
      <c r="GAE368" s="163"/>
      <c r="GAF368" s="163"/>
      <c r="GAG368" s="163"/>
      <c r="GAH368" s="163"/>
      <c r="GAI368" s="163"/>
      <c r="GAJ368" s="163"/>
      <c r="GAK368" s="163"/>
      <c r="GAL368" s="163"/>
      <c r="GAM368" s="163"/>
      <c r="GAN368" s="163"/>
      <c r="GAO368" s="163"/>
      <c r="GAP368" s="163"/>
      <c r="GAQ368" s="163"/>
      <c r="GAR368" s="163"/>
      <c r="GAS368" s="163"/>
      <c r="GAT368" s="163"/>
      <c r="GAU368" s="163"/>
      <c r="GAV368" s="163"/>
      <c r="GAW368" s="163"/>
      <c r="GAX368" s="163"/>
      <c r="GAY368" s="163"/>
      <c r="GAZ368" s="163"/>
      <c r="GBA368" s="163"/>
      <c r="GBB368" s="163"/>
      <c r="GBC368" s="163"/>
      <c r="GBD368" s="163"/>
      <c r="GBE368" s="163"/>
      <c r="GBF368" s="163"/>
      <c r="GBG368" s="163"/>
      <c r="GBH368" s="163"/>
      <c r="GBI368" s="163"/>
      <c r="GBJ368" s="163"/>
      <c r="GBK368" s="163"/>
      <c r="GBL368" s="163"/>
      <c r="GBM368" s="163"/>
      <c r="GBN368" s="163"/>
      <c r="GBO368" s="163"/>
      <c r="GBP368" s="163"/>
      <c r="GBQ368" s="163"/>
      <c r="GBR368" s="163"/>
      <c r="GBS368" s="163"/>
      <c r="GBT368" s="163"/>
      <c r="GBU368" s="163"/>
      <c r="GBV368" s="163"/>
      <c r="GBW368" s="163"/>
      <c r="GBX368" s="163"/>
      <c r="GBY368" s="163"/>
      <c r="GBZ368" s="163"/>
      <c r="GCA368" s="163"/>
      <c r="GCB368" s="163"/>
      <c r="GCC368" s="163"/>
      <c r="GCD368" s="163"/>
      <c r="GCE368" s="163"/>
      <c r="GCF368" s="163"/>
      <c r="GCG368" s="163"/>
      <c r="GCH368" s="163"/>
      <c r="GCI368" s="163"/>
      <c r="GCJ368" s="163"/>
      <c r="GCK368" s="163"/>
      <c r="GCL368" s="163"/>
      <c r="GCM368" s="163"/>
      <c r="GCN368" s="163"/>
      <c r="GCO368" s="163"/>
      <c r="GCP368" s="163"/>
      <c r="GCQ368" s="163"/>
      <c r="GCR368" s="163"/>
      <c r="GCS368" s="163"/>
      <c r="GCT368" s="163"/>
      <c r="GCU368" s="163"/>
      <c r="GCV368" s="163"/>
      <c r="GCW368" s="163"/>
      <c r="GCX368" s="163"/>
      <c r="GCY368" s="163"/>
      <c r="GCZ368" s="163"/>
      <c r="GDA368" s="163"/>
      <c r="GDB368" s="163"/>
      <c r="GDC368" s="163"/>
      <c r="GDD368" s="163"/>
      <c r="GDE368" s="163"/>
      <c r="GDF368" s="163"/>
      <c r="GDG368" s="163"/>
      <c r="GDH368" s="163"/>
      <c r="GDI368" s="163"/>
      <c r="GDJ368" s="163"/>
      <c r="GDK368" s="163"/>
      <c r="GDL368" s="163"/>
      <c r="GDM368" s="163"/>
      <c r="GDN368" s="163"/>
      <c r="GDO368" s="163"/>
      <c r="GDP368" s="163"/>
      <c r="GDQ368" s="163"/>
      <c r="GDR368" s="163"/>
      <c r="GDS368" s="163"/>
      <c r="GDT368" s="163"/>
      <c r="GDU368" s="163"/>
      <c r="GDV368" s="163"/>
      <c r="GDW368" s="163"/>
      <c r="GDX368" s="163"/>
      <c r="GDY368" s="163"/>
      <c r="GDZ368" s="163"/>
      <c r="GEA368" s="163"/>
      <c r="GEB368" s="163"/>
      <c r="GEC368" s="163"/>
      <c r="GED368" s="163"/>
      <c r="GEE368" s="163"/>
      <c r="GEF368" s="163"/>
      <c r="GEG368" s="163"/>
      <c r="GEH368" s="163"/>
      <c r="GEI368" s="163"/>
      <c r="GEJ368" s="163"/>
      <c r="GEK368" s="163"/>
      <c r="GEL368" s="163"/>
      <c r="GEM368" s="163"/>
      <c r="GEN368" s="163"/>
      <c r="GEO368" s="163"/>
      <c r="GEP368" s="163"/>
      <c r="GEQ368" s="163"/>
      <c r="GER368" s="163"/>
      <c r="GES368" s="163"/>
      <c r="GET368" s="163"/>
      <c r="GEU368" s="163"/>
      <c r="GEV368" s="163"/>
      <c r="GEW368" s="163"/>
      <c r="GEX368" s="163"/>
      <c r="GEY368" s="163"/>
      <c r="GEZ368" s="163"/>
      <c r="GFA368" s="163"/>
      <c r="GFB368" s="163"/>
      <c r="GFC368" s="163"/>
      <c r="GFD368" s="163"/>
      <c r="GFE368" s="163"/>
      <c r="GFF368" s="163"/>
      <c r="GFG368" s="163"/>
      <c r="GFH368" s="163"/>
      <c r="GFI368" s="163"/>
      <c r="GFJ368" s="163"/>
      <c r="GFK368" s="163"/>
      <c r="GFL368" s="163"/>
      <c r="GFM368" s="163"/>
      <c r="GFN368" s="163"/>
      <c r="GFO368" s="163"/>
      <c r="GFP368" s="163"/>
      <c r="GFQ368" s="163"/>
      <c r="GFR368" s="163"/>
      <c r="GFS368" s="163"/>
      <c r="GFT368" s="163"/>
      <c r="GFU368" s="163"/>
      <c r="GFV368" s="163"/>
      <c r="GFW368" s="163"/>
      <c r="GFX368" s="163"/>
      <c r="GFY368" s="163"/>
      <c r="GFZ368" s="163"/>
      <c r="GGA368" s="163"/>
      <c r="GGB368" s="163"/>
      <c r="GGC368" s="163"/>
      <c r="GGD368" s="163"/>
      <c r="GGE368" s="163"/>
      <c r="GGF368" s="163"/>
      <c r="GGG368" s="163"/>
      <c r="GGH368" s="163"/>
      <c r="GGI368" s="163"/>
      <c r="GGJ368" s="163"/>
      <c r="GGK368" s="163"/>
      <c r="GGL368" s="163"/>
      <c r="GGM368" s="163"/>
      <c r="GGN368" s="163"/>
      <c r="GGO368" s="163"/>
      <c r="GGP368" s="163"/>
      <c r="GGQ368" s="163"/>
      <c r="GGR368" s="163"/>
      <c r="GGS368" s="163"/>
      <c r="GGT368" s="163"/>
      <c r="GGU368" s="163"/>
      <c r="GGV368" s="163"/>
      <c r="GGW368" s="163"/>
      <c r="GGX368" s="163"/>
      <c r="GGY368" s="163"/>
      <c r="GGZ368" s="163"/>
      <c r="GHA368" s="163"/>
      <c r="GHB368" s="163"/>
      <c r="GHC368" s="163"/>
      <c r="GHD368" s="163"/>
      <c r="GHE368" s="163"/>
      <c r="GHF368" s="163"/>
      <c r="GHG368" s="163"/>
      <c r="GHH368" s="163"/>
      <c r="GHI368" s="163"/>
      <c r="GHJ368" s="163"/>
      <c r="GHK368" s="163"/>
      <c r="GHL368" s="163"/>
      <c r="GHM368" s="163"/>
      <c r="GHN368" s="163"/>
      <c r="GHO368" s="163"/>
      <c r="GHP368" s="163"/>
      <c r="GHQ368" s="163"/>
      <c r="GHR368" s="163"/>
      <c r="GHS368" s="163"/>
      <c r="GHT368" s="163"/>
      <c r="GHU368" s="163"/>
      <c r="GHV368" s="163"/>
      <c r="GHW368" s="163"/>
      <c r="GHX368" s="163"/>
      <c r="GHY368" s="163"/>
      <c r="GHZ368" s="163"/>
      <c r="GIA368" s="163"/>
      <c r="GIB368" s="163"/>
      <c r="GIC368" s="163"/>
      <c r="GID368" s="163"/>
      <c r="GIE368" s="163"/>
      <c r="GIF368" s="163"/>
      <c r="GIG368" s="163"/>
      <c r="GIH368" s="163"/>
      <c r="GII368" s="163"/>
      <c r="GIJ368" s="163"/>
      <c r="GIK368" s="163"/>
      <c r="GIL368" s="163"/>
      <c r="GIM368" s="163"/>
      <c r="GIN368" s="163"/>
      <c r="GIO368" s="163"/>
      <c r="GIP368" s="163"/>
      <c r="GIQ368" s="163"/>
      <c r="GIR368" s="163"/>
      <c r="GIS368" s="163"/>
      <c r="GIT368" s="163"/>
      <c r="GIU368" s="163"/>
      <c r="GIV368" s="163"/>
      <c r="GIW368" s="163"/>
      <c r="GIX368" s="163"/>
      <c r="GIY368" s="163"/>
      <c r="GIZ368" s="163"/>
      <c r="GJA368" s="163"/>
      <c r="GJB368" s="163"/>
      <c r="GJC368" s="163"/>
      <c r="GJD368" s="163"/>
      <c r="GJE368" s="163"/>
      <c r="GJF368" s="163"/>
      <c r="GJG368" s="163"/>
      <c r="GJH368" s="163"/>
      <c r="GJI368" s="163"/>
      <c r="GJJ368" s="163"/>
      <c r="GJK368" s="163"/>
      <c r="GJL368" s="163"/>
      <c r="GJM368" s="163"/>
      <c r="GJN368" s="163"/>
      <c r="GJO368" s="163"/>
      <c r="GJP368" s="163"/>
      <c r="GJQ368" s="163"/>
      <c r="GJR368" s="163"/>
      <c r="GJS368" s="163"/>
      <c r="GJT368" s="163"/>
      <c r="GJU368" s="163"/>
      <c r="GJV368" s="163"/>
      <c r="GJW368" s="163"/>
      <c r="GJX368" s="163"/>
      <c r="GJY368" s="163"/>
      <c r="GJZ368" s="163"/>
      <c r="GKA368" s="163"/>
      <c r="GKB368" s="163"/>
      <c r="GKC368" s="163"/>
      <c r="GKD368" s="163"/>
      <c r="GKE368" s="163"/>
      <c r="GKF368" s="163"/>
      <c r="GKG368" s="163"/>
      <c r="GKH368" s="163"/>
      <c r="GKI368" s="163"/>
      <c r="GKJ368" s="163"/>
      <c r="GKK368" s="163"/>
      <c r="GKL368" s="163"/>
      <c r="GKM368" s="163"/>
      <c r="GKN368" s="163"/>
      <c r="GKO368" s="163"/>
      <c r="GKP368" s="163"/>
      <c r="GKQ368" s="163"/>
      <c r="GKR368" s="163"/>
      <c r="GKS368" s="163"/>
      <c r="GKT368" s="163"/>
      <c r="GKU368" s="163"/>
      <c r="GKV368" s="163"/>
      <c r="GKW368" s="163"/>
      <c r="GKX368" s="163"/>
      <c r="GKY368" s="163"/>
      <c r="GKZ368" s="163"/>
      <c r="GLA368" s="163"/>
      <c r="GLB368" s="163"/>
      <c r="GLC368" s="163"/>
      <c r="GLD368" s="163"/>
      <c r="GLE368" s="163"/>
      <c r="GLF368" s="163"/>
      <c r="GLG368" s="163"/>
      <c r="GLH368" s="163"/>
      <c r="GLI368" s="163"/>
      <c r="GLJ368" s="163"/>
      <c r="GLK368" s="163"/>
      <c r="GLL368" s="163"/>
      <c r="GLM368" s="163"/>
      <c r="GLN368" s="163"/>
      <c r="GLO368" s="163"/>
      <c r="GLP368" s="163"/>
      <c r="GLQ368" s="163"/>
      <c r="GLR368" s="163"/>
      <c r="GLS368" s="163"/>
      <c r="GLT368" s="163"/>
      <c r="GLU368" s="163"/>
      <c r="GLV368" s="163"/>
      <c r="GLW368" s="163"/>
      <c r="GLX368" s="163"/>
      <c r="GLY368" s="163"/>
      <c r="GLZ368" s="163"/>
      <c r="GMA368" s="163"/>
      <c r="GMB368" s="163"/>
      <c r="GMC368" s="163"/>
      <c r="GMD368" s="163"/>
      <c r="GME368" s="163"/>
      <c r="GMF368" s="163"/>
      <c r="GMG368" s="163"/>
      <c r="GMH368" s="163"/>
      <c r="GMI368" s="163"/>
      <c r="GMJ368" s="163"/>
      <c r="GMK368" s="163"/>
      <c r="GML368" s="163"/>
      <c r="GMM368" s="163"/>
      <c r="GMN368" s="163"/>
      <c r="GMO368" s="163"/>
      <c r="GMP368" s="163"/>
      <c r="GMQ368" s="163"/>
      <c r="GMR368" s="163"/>
      <c r="GMS368" s="163"/>
      <c r="GMT368" s="163"/>
      <c r="GMU368" s="163"/>
      <c r="GMV368" s="163"/>
      <c r="GMW368" s="163"/>
      <c r="GMX368" s="163"/>
      <c r="GMY368" s="163"/>
      <c r="GMZ368" s="163"/>
      <c r="GNA368" s="163"/>
      <c r="GNB368" s="163"/>
      <c r="GNC368" s="163"/>
      <c r="GND368" s="163"/>
      <c r="GNE368" s="163"/>
      <c r="GNF368" s="163"/>
      <c r="GNG368" s="163"/>
      <c r="GNH368" s="163"/>
      <c r="GNI368" s="163"/>
      <c r="GNJ368" s="163"/>
      <c r="GNK368" s="163"/>
      <c r="GNL368" s="163"/>
      <c r="GNM368" s="163"/>
      <c r="GNN368" s="163"/>
      <c r="GNO368" s="163"/>
      <c r="GNP368" s="163"/>
      <c r="GNQ368" s="163"/>
      <c r="GNR368" s="163"/>
      <c r="GNS368" s="163"/>
      <c r="GNT368" s="163"/>
      <c r="GNU368" s="163"/>
      <c r="GNV368" s="163"/>
      <c r="GNW368" s="163"/>
      <c r="GNX368" s="163"/>
      <c r="GNY368" s="163"/>
      <c r="GNZ368" s="163"/>
      <c r="GOA368" s="163"/>
      <c r="GOB368" s="163"/>
      <c r="GOC368" s="163"/>
      <c r="GOD368" s="163"/>
      <c r="GOE368" s="163"/>
      <c r="GOF368" s="163"/>
      <c r="GOG368" s="163"/>
      <c r="GOH368" s="163"/>
      <c r="GOI368" s="163"/>
      <c r="GOJ368" s="163"/>
      <c r="GOK368" s="163"/>
      <c r="GOL368" s="163"/>
      <c r="GOM368" s="163"/>
      <c r="GON368" s="163"/>
      <c r="GOO368" s="163"/>
      <c r="GOP368" s="163"/>
      <c r="GOQ368" s="163"/>
      <c r="GOR368" s="163"/>
      <c r="GOS368" s="163"/>
      <c r="GOT368" s="163"/>
      <c r="GOU368" s="163"/>
      <c r="GOV368" s="163"/>
      <c r="GOW368" s="163"/>
      <c r="GOX368" s="163"/>
      <c r="GOY368" s="163"/>
      <c r="GOZ368" s="163"/>
      <c r="GPA368" s="163"/>
      <c r="GPB368" s="163"/>
      <c r="GPC368" s="163"/>
      <c r="GPD368" s="163"/>
      <c r="GPE368" s="163"/>
      <c r="GPF368" s="163"/>
      <c r="GPG368" s="163"/>
      <c r="GPH368" s="163"/>
      <c r="GPI368" s="163"/>
      <c r="GPJ368" s="163"/>
      <c r="GPK368" s="163"/>
      <c r="GPL368" s="163"/>
      <c r="GPM368" s="163"/>
      <c r="GPN368" s="163"/>
      <c r="GPO368" s="163"/>
      <c r="GPP368" s="163"/>
      <c r="GPQ368" s="163"/>
      <c r="GPR368" s="163"/>
      <c r="GPS368" s="163"/>
      <c r="GPT368" s="163"/>
      <c r="GPU368" s="163"/>
      <c r="GPV368" s="163"/>
      <c r="GPW368" s="163"/>
      <c r="GPX368" s="163"/>
      <c r="GPY368" s="163"/>
      <c r="GPZ368" s="163"/>
      <c r="GQA368" s="163"/>
      <c r="GQB368" s="163"/>
      <c r="GQC368" s="163"/>
      <c r="GQD368" s="163"/>
      <c r="GQE368" s="163"/>
      <c r="GQF368" s="163"/>
      <c r="GQG368" s="163"/>
      <c r="GQH368" s="163"/>
      <c r="GQI368" s="163"/>
      <c r="GQJ368" s="163"/>
      <c r="GQK368" s="163"/>
      <c r="GQL368" s="163"/>
      <c r="GQM368" s="163"/>
      <c r="GQN368" s="163"/>
      <c r="GQO368" s="163"/>
      <c r="GQP368" s="163"/>
      <c r="GQQ368" s="163"/>
      <c r="GQR368" s="163"/>
      <c r="GQS368" s="163"/>
      <c r="GQT368" s="163"/>
      <c r="GQU368" s="163"/>
      <c r="GQV368" s="163"/>
      <c r="GQW368" s="163"/>
      <c r="GQX368" s="163"/>
      <c r="GQY368" s="163"/>
      <c r="GQZ368" s="163"/>
      <c r="GRA368" s="163"/>
      <c r="GRB368" s="163"/>
      <c r="GRC368" s="163"/>
      <c r="GRD368" s="163"/>
      <c r="GRE368" s="163"/>
      <c r="GRF368" s="163"/>
      <c r="GRG368" s="163"/>
      <c r="GRH368" s="163"/>
      <c r="GRI368" s="163"/>
      <c r="GRJ368" s="163"/>
      <c r="GRK368" s="163"/>
      <c r="GRL368" s="163"/>
      <c r="GRM368" s="163"/>
      <c r="GRN368" s="163"/>
      <c r="GRO368" s="163"/>
      <c r="GRP368" s="163"/>
      <c r="GRQ368" s="163"/>
      <c r="GRR368" s="163"/>
      <c r="GRS368" s="163"/>
      <c r="GRT368" s="163"/>
      <c r="GRU368" s="163"/>
      <c r="GRV368" s="163"/>
      <c r="GRW368" s="163"/>
      <c r="GRX368" s="163"/>
      <c r="GRY368" s="163"/>
      <c r="GRZ368" s="163"/>
      <c r="GSA368" s="163"/>
      <c r="GSB368" s="163"/>
      <c r="GSC368" s="163"/>
      <c r="GSD368" s="163"/>
      <c r="GSE368" s="163"/>
      <c r="GSF368" s="163"/>
      <c r="GSG368" s="163"/>
      <c r="GSH368" s="163"/>
      <c r="GSI368" s="163"/>
      <c r="GSJ368" s="163"/>
      <c r="GSK368" s="163"/>
      <c r="GSL368" s="163"/>
      <c r="GSM368" s="163"/>
      <c r="GSN368" s="163"/>
      <c r="GSO368" s="163"/>
      <c r="GSP368" s="163"/>
      <c r="GSQ368" s="163"/>
      <c r="GSR368" s="163"/>
      <c r="GSS368" s="163"/>
      <c r="GST368" s="163"/>
      <c r="GSU368" s="163"/>
      <c r="GSV368" s="163"/>
      <c r="GSW368" s="163"/>
      <c r="GSX368" s="163"/>
      <c r="GSY368" s="163"/>
      <c r="GSZ368" s="163"/>
      <c r="GTA368" s="163"/>
      <c r="GTB368" s="163"/>
      <c r="GTC368" s="163"/>
      <c r="GTD368" s="163"/>
      <c r="GTE368" s="163"/>
      <c r="GTF368" s="163"/>
      <c r="GTG368" s="163"/>
      <c r="GTH368" s="163"/>
      <c r="GTI368" s="163"/>
      <c r="GTJ368" s="163"/>
      <c r="GTK368" s="163"/>
      <c r="GTL368" s="163"/>
      <c r="GTM368" s="163"/>
      <c r="GTN368" s="163"/>
      <c r="GTO368" s="163"/>
      <c r="GTP368" s="163"/>
      <c r="GTQ368" s="163"/>
      <c r="GTR368" s="163"/>
      <c r="GTS368" s="163"/>
      <c r="GTT368" s="163"/>
      <c r="GTU368" s="163"/>
      <c r="GTV368" s="163"/>
      <c r="GTW368" s="163"/>
      <c r="GTX368" s="163"/>
      <c r="GTY368" s="163"/>
      <c r="GTZ368" s="163"/>
      <c r="GUA368" s="163"/>
      <c r="GUB368" s="163"/>
      <c r="GUC368" s="163"/>
      <c r="GUD368" s="163"/>
      <c r="GUE368" s="163"/>
      <c r="GUF368" s="163"/>
      <c r="GUG368" s="163"/>
      <c r="GUH368" s="163"/>
      <c r="GUI368" s="163"/>
      <c r="GUJ368" s="163"/>
      <c r="GUK368" s="163"/>
      <c r="GUL368" s="163"/>
      <c r="GUM368" s="163"/>
      <c r="GUN368" s="163"/>
      <c r="GUO368" s="163"/>
      <c r="GUP368" s="163"/>
      <c r="GUQ368" s="163"/>
      <c r="GUR368" s="163"/>
      <c r="GUS368" s="163"/>
      <c r="GUT368" s="163"/>
      <c r="GUU368" s="163"/>
      <c r="GUV368" s="163"/>
      <c r="GUW368" s="163"/>
      <c r="GUX368" s="163"/>
      <c r="GUY368" s="163"/>
      <c r="GUZ368" s="163"/>
      <c r="GVA368" s="163"/>
      <c r="GVB368" s="163"/>
      <c r="GVC368" s="163"/>
      <c r="GVD368" s="163"/>
      <c r="GVE368" s="163"/>
      <c r="GVF368" s="163"/>
      <c r="GVG368" s="163"/>
      <c r="GVH368" s="163"/>
      <c r="GVI368" s="163"/>
      <c r="GVJ368" s="163"/>
      <c r="GVK368" s="163"/>
      <c r="GVL368" s="163"/>
      <c r="GVM368" s="163"/>
      <c r="GVN368" s="163"/>
      <c r="GVO368" s="163"/>
      <c r="GVP368" s="163"/>
      <c r="GVQ368" s="163"/>
      <c r="GVR368" s="163"/>
      <c r="GVS368" s="163"/>
      <c r="GVT368" s="163"/>
      <c r="GVU368" s="163"/>
      <c r="GVV368" s="163"/>
      <c r="GVW368" s="163"/>
      <c r="GVX368" s="163"/>
      <c r="GVY368" s="163"/>
      <c r="GVZ368" s="163"/>
      <c r="GWA368" s="163"/>
      <c r="GWB368" s="163"/>
      <c r="GWC368" s="163"/>
      <c r="GWD368" s="163"/>
      <c r="GWE368" s="163"/>
      <c r="GWF368" s="163"/>
      <c r="GWG368" s="163"/>
      <c r="GWH368" s="163"/>
      <c r="GWI368" s="163"/>
      <c r="GWJ368" s="163"/>
      <c r="GWK368" s="163"/>
      <c r="GWL368" s="163"/>
      <c r="GWM368" s="163"/>
      <c r="GWN368" s="163"/>
      <c r="GWO368" s="163"/>
      <c r="GWP368" s="163"/>
      <c r="GWQ368" s="163"/>
      <c r="GWR368" s="163"/>
      <c r="GWS368" s="163"/>
      <c r="GWT368" s="163"/>
      <c r="GWU368" s="163"/>
      <c r="GWV368" s="163"/>
      <c r="GWW368" s="163"/>
      <c r="GWX368" s="163"/>
      <c r="GWY368" s="163"/>
      <c r="GWZ368" s="163"/>
      <c r="GXA368" s="163"/>
      <c r="GXB368" s="163"/>
      <c r="GXC368" s="163"/>
      <c r="GXD368" s="163"/>
      <c r="GXE368" s="163"/>
      <c r="GXF368" s="163"/>
      <c r="GXG368" s="163"/>
      <c r="GXH368" s="163"/>
      <c r="GXI368" s="163"/>
      <c r="GXJ368" s="163"/>
      <c r="GXK368" s="163"/>
      <c r="GXL368" s="163"/>
      <c r="GXM368" s="163"/>
      <c r="GXN368" s="163"/>
      <c r="GXO368" s="163"/>
      <c r="GXP368" s="163"/>
      <c r="GXQ368" s="163"/>
      <c r="GXR368" s="163"/>
      <c r="GXS368" s="163"/>
      <c r="GXT368" s="163"/>
      <c r="GXU368" s="163"/>
      <c r="GXV368" s="163"/>
      <c r="GXW368" s="163"/>
      <c r="GXX368" s="163"/>
      <c r="GXY368" s="163"/>
      <c r="GXZ368" s="163"/>
      <c r="GYA368" s="163"/>
      <c r="GYB368" s="163"/>
      <c r="GYC368" s="163"/>
      <c r="GYD368" s="163"/>
      <c r="GYE368" s="163"/>
      <c r="GYF368" s="163"/>
      <c r="GYG368" s="163"/>
      <c r="GYH368" s="163"/>
      <c r="GYI368" s="163"/>
      <c r="GYJ368" s="163"/>
      <c r="GYK368" s="163"/>
      <c r="GYL368" s="163"/>
      <c r="GYM368" s="163"/>
      <c r="GYN368" s="163"/>
      <c r="GYO368" s="163"/>
      <c r="GYP368" s="163"/>
      <c r="GYQ368" s="163"/>
      <c r="GYR368" s="163"/>
      <c r="GYS368" s="163"/>
      <c r="GYT368" s="163"/>
      <c r="GYU368" s="163"/>
      <c r="GYV368" s="163"/>
      <c r="GYW368" s="163"/>
      <c r="GYX368" s="163"/>
      <c r="GYY368" s="163"/>
      <c r="GYZ368" s="163"/>
      <c r="GZA368" s="163"/>
      <c r="GZB368" s="163"/>
      <c r="GZC368" s="163"/>
      <c r="GZD368" s="163"/>
      <c r="GZE368" s="163"/>
      <c r="GZF368" s="163"/>
      <c r="GZG368" s="163"/>
      <c r="GZH368" s="163"/>
      <c r="GZI368" s="163"/>
      <c r="GZJ368" s="163"/>
      <c r="GZK368" s="163"/>
      <c r="GZL368" s="163"/>
      <c r="GZM368" s="163"/>
      <c r="GZN368" s="163"/>
      <c r="GZO368" s="163"/>
      <c r="GZP368" s="163"/>
      <c r="GZQ368" s="163"/>
      <c r="GZR368" s="163"/>
      <c r="GZS368" s="163"/>
      <c r="GZT368" s="163"/>
      <c r="GZU368" s="163"/>
      <c r="GZV368" s="163"/>
      <c r="GZW368" s="163"/>
      <c r="GZX368" s="163"/>
      <c r="GZY368" s="163"/>
      <c r="GZZ368" s="163"/>
      <c r="HAA368" s="163"/>
      <c r="HAB368" s="163"/>
      <c r="HAC368" s="163"/>
      <c r="HAD368" s="163"/>
      <c r="HAE368" s="163"/>
      <c r="HAF368" s="163"/>
      <c r="HAG368" s="163"/>
      <c r="HAH368" s="163"/>
      <c r="HAI368" s="163"/>
      <c r="HAJ368" s="163"/>
      <c r="HAK368" s="163"/>
      <c r="HAL368" s="163"/>
      <c r="HAM368" s="163"/>
      <c r="HAN368" s="163"/>
      <c r="HAO368" s="163"/>
      <c r="HAP368" s="163"/>
      <c r="HAQ368" s="163"/>
      <c r="HAR368" s="163"/>
      <c r="HAS368" s="163"/>
      <c r="HAT368" s="163"/>
      <c r="HAU368" s="163"/>
      <c r="HAV368" s="163"/>
      <c r="HAW368" s="163"/>
      <c r="HAX368" s="163"/>
      <c r="HAY368" s="163"/>
      <c r="HAZ368" s="163"/>
      <c r="HBA368" s="163"/>
      <c r="HBB368" s="163"/>
      <c r="HBC368" s="163"/>
      <c r="HBD368" s="163"/>
      <c r="HBE368" s="163"/>
      <c r="HBF368" s="163"/>
      <c r="HBG368" s="163"/>
      <c r="HBH368" s="163"/>
      <c r="HBI368" s="163"/>
      <c r="HBJ368" s="163"/>
      <c r="HBK368" s="163"/>
      <c r="HBL368" s="163"/>
      <c r="HBM368" s="163"/>
      <c r="HBN368" s="163"/>
      <c r="HBO368" s="163"/>
      <c r="HBP368" s="163"/>
      <c r="HBQ368" s="163"/>
      <c r="HBR368" s="163"/>
      <c r="HBS368" s="163"/>
      <c r="HBT368" s="163"/>
      <c r="HBU368" s="163"/>
      <c r="HBV368" s="163"/>
      <c r="HBW368" s="163"/>
      <c r="HBX368" s="163"/>
      <c r="HBY368" s="163"/>
      <c r="HBZ368" s="163"/>
      <c r="HCA368" s="163"/>
      <c r="HCB368" s="163"/>
      <c r="HCC368" s="163"/>
      <c r="HCD368" s="163"/>
      <c r="HCE368" s="163"/>
      <c r="HCF368" s="163"/>
      <c r="HCG368" s="163"/>
      <c r="HCH368" s="163"/>
      <c r="HCI368" s="163"/>
      <c r="HCJ368" s="163"/>
      <c r="HCK368" s="163"/>
      <c r="HCL368" s="163"/>
      <c r="HCM368" s="163"/>
      <c r="HCN368" s="163"/>
      <c r="HCO368" s="163"/>
      <c r="HCP368" s="163"/>
      <c r="HCQ368" s="163"/>
      <c r="HCR368" s="163"/>
      <c r="HCS368" s="163"/>
      <c r="HCT368" s="163"/>
      <c r="HCU368" s="163"/>
      <c r="HCV368" s="163"/>
      <c r="HCW368" s="163"/>
      <c r="HCX368" s="163"/>
      <c r="HCY368" s="163"/>
      <c r="HCZ368" s="163"/>
      <c r="HDA368" s="163"/>
      <c r="HDB368" s="163"/>
      <c r="HDC368" s="163"/>
      <c r="HDD368" s="163"/>
      <c r="HDE368" s="163"/>
      <c r="HDF368" s="163"/>
      <c r="HDG368" s="163"/>
      <c r="HDH368" s="163"/>
      <c r="HDI368" s="163"/>
      <c r="HDJ368" s="163"/>
      <c r="HDK368" s="163"/>
      <c r="HDL368" s="163"/>
      <c r="HDM368" s="163"/>
      <c r="HDN368" s="163"/>
      <c r="HDO368" s="163"/>
      <c r="HDP368" s="163"/>
      <c r="HDQ368" s="163"/>
      <c r="HDR368" s="163"/>
      <c r="HDS368" s="163"/>
      <c r="HDT368" s="163"/>
      <c r="HDU368" s="163"/>
      <c r="HDV368" s="163"/>
      <c r="HDW368" s="163"/>
      <c r="HDX368" s="163"/>
      <c r="HDY368" s="163"/>
      <c r="HDZ368" s="163"/>
      <c r="HEA368" s="163"/>
      <c r="HEB368" s="163"/>
      <c r="HEC368" s="163"/>
      <c r="HED368" s="163"/>
      <c r="HEE368" s="163"/>
      <c r="HEF368" s="163"/>
      <c r="HEG368" s="163"/>
      <c r="HEH368" s="163"/>
      <c r="HEI368" s="163"/>
      <c r="HEJ368" s="163"/>
      <c r="HEK368" s="163"/>
      <c r="HEL368" s="163"/>
      <c r="HEM368" s="163"/>
      <c r="HEN368" s="163"/>
      <c r="HEO368" s="163"/>
      <c r="HEP368" s="163"/>
      <c r="HEQ368" s="163"/>
      <c r="HER368" s="163"/>
      <c r="HES368" s="163"/>
      <c r="HET368" s="163"/>
      <c r="HEU368" s="163"/>
      <c r="HEV368" s="163"/>
      <c r="HEW368" s="163"/>
      <c r="HEX368" s="163"/>
      <c r="HEY368" s="163"/>
      <c r="HEZ368" s="163"/>
      <c r="HFA368" s="163"/>
      <c r="HFB368" s="163"/>
      <c r="HFC368" s="163"/>
      <c r="HFD368" s="163"/>
      <c r="HFE368" s="163"/>
      <c r="HFF368" s="163"/>
      <c r="HFG368" s="163"/>
      <c r="HFH368" s="163"/>
      <c r="HFI368" s="163"/>
      <c r="HFJ368" s="163"/>
      <c r="HFK368" s="163"/>
      <c r="HFL368" s="163"/>
      <c r="HFM368" s="163"/>
      <c r="HFN368" s="163"/>
      <c r="HFO368" s="163"/>
      <c r="HFP368" s="163"/>
      <c r="HFQ368" s="163"/>
      <c r="HFR368" s="163"/>
      <c r="HFS368" s="163"/>
      <c r="HFT368" s="163"/>
      <c r="HFU368" s="163"/>
      <c r="HFV368" s="163"/>
      <c r="HFW368" s="163"/>
      <c r="HFX368" s="163"/>
      <c r="HFY368" s="163"/>
      <c r="HFZ368" s="163"/>
      <c r="HGA368" s="163"/>
      <c r="HGB368" s="163"/>
      <c r="HGC368" s="163"/>
      <c r="HGD368" s="163"/>
      <c r="HGE368" s="163"/>
      <c r="HGF368" s="163"/>
      <c r="HGG368" s="163"/>
      <c r="HGH368" s="163"/>
      <c r="HGI368" s="163"/>
      <c r="HGJ368" s="163"/>
      <c r="HGK368" s="163"/>
      <c r="HGL368" s="163"/>
      <c r="HGM368" s="163"/>
      <c r="HGN368" s="163"/>
      <c r="HGO368" s="163"/>
      <c r="HGP368" s="163"/>
      <c r="HGQ368" s="163"/>
      <c r="HGR368" s="163"/>
      <c r="HGS368" s="163"/>
      <c r="HGT368" s="163"/>
      <c r="HGU368" s="163"/>
      <c r="HGV368" s="163"/>
      <c r="HGW368" s="163"/>
      <c r="HGX368" s="163"/>
      <c r="HGY368" s="163"/>
      <c r="HGZ368" s="163"/>
      <c r="HHA368" s="163"/>
      <c r="HHB368" s="163"/>
      <c r="HHC368" s="163"/>
      <c r="HHD368" s="163"/>
      <c r="HHE368" s="163"/>
      <c r="HHF368" s="163"/>
      <c r="HHG368" s="163"/>
      <c r="HHH368" s="163"/>
      <c r="HHI368" s="163"/>
      <c r="HHJ368" s="163"/>
      <c r="HHK368" s="163"/>
      <c r="HHL368" s="163"/>
      <c r="HHM368" s="163"/>
      <c r="HHN368" s="163"/>
      <c r="HHO368" s="163"/>
      <c r="HHP368" s="163"/>
      <c r="HHQ368" s="163"/>
      <c r="HHR368" s="163"/>
      <c r="HHS368" s="163"/>
      <c r="HHT368" s="163"/>
      <c r="HHU368" s="163"/>
      <c r="HHV368" s="163"/>
      <c r="HHW368" s="163"/>
      <c r="HHX368" s="163"/>
      <c r="HHY368" s="163"/>
      <c r="HHZ368" s="163"/>
      <c r="HIA368" s="163"/>
      <c r="HIB368" s="163"/>
      <c r="HIC368" s="163"/>
      <c r="HID368" s="163"/>
      <c r="HIE368" s="163"/>
      <c r="HIF368" s="163"/>
      <c r="HIG368" s="163"/>
      <c r="HIH368" s="163"/>
      <c r="HII368" s="163"/>
      <c r="HIJ368" s="163"/>
      <c r="HIK368" s="163"/>
      <c r="HIL368" s="163"/>
      <c r="HIM368" s="163"/>
      <c r="HIN368" s="163"/>
      <c r="HIO368" s="163"/>
      <c r="HIP368" s="163"/>
      <c r="HIQ368" s="163"/>
      <c r="HIR368" s="163"/>
      <c r="HIS368" s="163"/>
      <c r="HIT368" s="163"/>
      <c r="HIU368" s="163"/>
      <c r="HIV368" s="163"/>
      <c r="HIW368" s="163"/>
      <c r="HIX368" s="163"/>
      <c r="HIY368" s="163"/>
      <c r="HIZ368" s="163"/>
      <c r="HJA368" s="163"/>
      <c r="HJB368" s="163"/>
      <c r="HJC368" s="163"/>
      <c r="HJD368" s="163"/>
      <c r="HJE368" s="163"/>
      <c r="HJF368" s="163"/>
      <c r="HJG368" s="163"/>
      <c r="HJH368" s="163"/>
      <c r="HJI368" s="163"/>
      <c r="HJJ368" s="163"/>
      <c r="HJK368" s="163"/>
      <c r="HJL368" s="163"/>
      <c r="HJM368" s="163"/>
      <c r="HJN368" s="163"/>
      <c r="HJO368" s="163"/>
      <c r="HJP368" s="163"/>
      <c r="HJQ368" s="163"/>
      <c r="HJR368" s="163"/>
      <c r="HJS368" s="163"/>
      <c r="HJT368" s="163"/>
      <c r="HJU368" s="163"/>
      <c r="HJV368" s="163"/>
      <c r="HJW368" s="163"/>
      <c r="HJX368" s="163"/>
      <c r="HJY368" s="163"/>
      <c r="HJZ368" s="163"/>
      <c r="HKA368" s="163"/>
      <c r="HKB368" s="163"/>
      <c r="HKC368" s="163"/>
      <c r="HKD368" s="163"/>
      <c r="HKE368" s="163"/>
      <c r="HKF368" s="163"/>
      <c r="HKG368" s="163"/>
      <c r="HKH368" s="163"/>
      <c r="HKI368" s="163"/>
      <c r="HKJ368" s="163"/>
      <c r="HKK368" s="163"/>
      <c r="HKL368" s="163"/>
      <c r="HKM368" s="163"/>
      <c r="HKN368" s="163"/>
      <c r="HKO368" s="163"/>
      <c r="HKP368" s="163"/>
      <c r="HKQ368" s="163"/>
      <c r="HKR368" s="163"/>
      <c r="HKS368" s="163"/>
      <c r="HKT368" s="163"/>
      <c r="HKU368" s="163"/>
      <c r="HKV368" s="163"/>
      <c r="HKW368" s="163"/>
      <c r="HKX368" s="163"/>
      <c r="HKY368" s="163"/>
      <c r="HKZ368" s="163"/>
      <c r="HLA368" s="163"/>
      <c r="HLB368" s="163"/>
      <c r="HLC368" s="163"/>
      <c r="HLD368" s="163"/>
      <c r="HLE368" s="163"/>
      <c r="HLF368" s="163"/>
      <c r="HLG368" s="163"/>
      <c r="HLH368" s="163"/>
      <c r="HLI368" s="163"/>
      <c r="HLJ368" s="163"/>
      <c r="HLK368" s="163"/>
      <c r="HLL368" s="163"/>
      <c r="HLM368" s="163"/>
      <c r="HLN368" s="163"/>
      <c r="HLO368" s="163"/>
      <c r="HLP368" s="163"/>
      <c r="HLQ368" s="163"/>
      <c r="HLR368" s="163"/>
      <c r="HLS368" s="163"/>
      <c r="HLT368" s="163"/>
      <c r="HLU368" s="163"/>
      <c r="HLV368" s="163"/>
      <c r="HLW368" s="163"/>
      <c r="HLX368" s="163"/>
      <c r="HLY368" s="163"/>
      <c r="HLZ368" s="163"/>
      <c r="HMA368" s="163"/>
      <c r="HMB368" s="163"/>
      <c r="HMC368" s="163"/>
      <c r="HMD368" s="163"/>
      <c r="HME368" s="163"/>
      <c r="HMF368" s="163"/>
      <c r="HMG368" s="163"/>
      <c r="HMH368" s="163"/>
      <c r="HMI368" s="163"/>
      <c r="HMJ368" s="163"/>
      <c r="HMK368" s="163"/>
      <c r="HML368" s="163"/>
      <c r="HMM368" s="163"/>
      <c r="HMN368" s="163"/>
      <c r="HMO368" s="163"/>
      <c r="HMP368" s="163"/>
      <c r="HMQ368" s="163"/>
      <c r="HMR368" s="163"/>
      <c r="HMS368" s="163"/>
      <c r="HMT368" s="163"/>
      <c r="HMU368" s="163"/>
      <c r="HMV368" s="163"/>
      <c r="HMW368" s="163"/>
      <c r="HMX368" s="163"/>
      <c r="HMY368" s="163"/>
      <c r="HMZ368" s="163"/>
      <c r="HNA368" s="163"/>
      <c r="HNB368" s="163"/>
      <c r="HNC368" s="163"/>
      <c r="HND368" s="163"/>
      <c r="HNE368" s="163"/>
      <c r="HNF368" s="163"/>
      <c r="HNG368" s="163"/>
      <c r="HNH368" s="163"/>
      <c r="HNI368" s="163"/>
      <c r="HNJ368" s="163"/>
      <c r="HNK368" s="163"/>
      <c r="HNL368" s="163"/>
      <c r="HNM368" s="163"/>
      <c r="HNN368" s="163"/>
      <c r="HNO368" s="163"/>
      <c r="HNP368" s="163"/>
      <c r="HNQ368" s="163"/>
      <c r="HNR368" s="163"/>
      <c r="HNS368" s="163"/>
      <c r="HNT368" s="163"/>
      <c r="HNU368" s="163"/>
      <c r="HNV368" s="163"/>
      <c r="HNW368" s="163"/>
      <c r="HNX368" s="163"/>
      <c r="HNY368" s="163"/>
      <c r="HNZ368" s="163"/>
      <c r="HOA368" s="163"/>
      <c r="HOB368" s="163"/>
      <c r="HOC368" s="163"/>
      <c r="HOD368" s="163"/>
      <c r="HOE368" s="163"/>
      <c r="HOF368" s="163"/>
      <c r="HOG368" s="163"/>
      <c r="HOH368" s="163"/>
      <c r="HOI368" s="163"/>
      <c r="HOJ368" s="163"/>
      <c r="HOK368" s="163"/>
      <c r="HOL368" s="163"/>
      <c r="HOM368" s="163"/>
      <c r="HON368" s="163"/>
      <c r="HOO368" s="163"/>
      <c r="HOP368" s="163"/>
      <c r="HOQ368" s="163"/>
      <c r="HOR368" s="163"/>
      <c r="HOS368" s="163"/>
      <c r="HOT368" s="163"/>
      <c r="HOU368" s="163"/>
      <c r="HOV368" s="163"/>
      <c r="HOW368" s="163"/>
      <c r="HOX368" s="163"/>
      <c r="HOY368" s="163"/>
      <c r="HOZ368" s="163"/>
      <c r="HPA368" s="163"/>
      <c r="HPB368" s="163"/>
      <c r="HPC368" s="163"/>
      <c r="HPD368" s="163"/>
      <c r="HPE368" s="163"/>
      <c r="HPF368" s="163"/>
      <c r="HPG368" s="163"/>
      <c r="HPH368" s="163"/>
      <c r="HPI368" s="163"/>
      <c r="HPJ368" s="163"/>
      <c r="HPK368" s="163"/>
      <c r="HPL368" s="163"/>
      <c r="HPM368" s="163"/>
      <c r="HPN368" s="163"/>
      <c r="HPO368" s="163"/>
      <c r="HPP368" s="163"/>
      <c r="HPQ368" s="163"/>
      <c r="HPR368" s="163"/>
      <c r="HPS368" s="163"/>
      <c r="HPT368" s="163"/>
      <c r="HPU368" s="163"/>
      <c r="HPV368" s="163"/>
      <c r="HPW368" s="163"/>
      <c r="HPX368" s="163"/>
      <c r="HPY368" s="163"/>
      <c r="HPZ368" s="163"/>
      <c r="HQA368" s="163"/>
      <c r="HQB368" s="163"/>
      <c r="HQC368" s="163"/>
      <c r="HQD368" s="163"/>
      <c r="HQE368" s="163"/>
      <c r="HQF368" s="163"/>
      <c r="HQG368" s="163"/>
      <c r="HQH368" s="163"/>
      <c r="HQI368" s="163"/>
      <c r="HQJ368" s="163"/>
      <c r="HQK368" s="163"/>
      <c r="HQL368" s="163"/>
      <c r="HQM368" s="163"/>
      <c r="HQN368" s="163"/>
      <c r="HQO368" s="163"/>
      <c r="HQP368" s="163"/>
      <c r="HQQ368" s="163"/>
      <c r="HQR368" s="163"/>
      <c r="HQS368" s="163"/>
      <c r="HQT368" s="163"/>
      <c r="HQU368" s="163"/>
      <c r="HQV368" s="163"/>
      <c r="HQW368" s="163"/>
      <c r="HQX368" s="163"/>
      <c r="HQY368" s="163"/>
      <c r="HQZ368" s="163"/>
      <c r="HRA368" s="163"/>
      <c r="HRB368" s="163"/>
      <c r="HRC368" s="163"/>
      <c r="HRD368" s="163"/>
      <c r="HRE368" s="163"/>
      <c r="HRF368" s="163"/>
      <c r="HRG368" s="163"/>
      <c r="HRH368" s="163"/>
      <c r="HRI368" s="163"/>
      <c r="HRJ368" s="163"/>
      <c r="HRK368" s="163"/>
      <c r="HRL368" s="163"/>
      <c r="HRM368" s="163"/>
      <c r="HRN368" s="163"/>
      <c r="HRO368" s="163"/>
      <c r="HRP368" s="163"/>
      <c r="HRQ368" s="163"/>
      <c r="HRR368" s="163"/>
      <c r="HRS368" s="163"/>
      <c r="HRT368" s="163"/>
      <c r="HRU368" s="163"/>
      <c r="HRV368" s="163"/>
      <c r="HRW368" s="163"/>
      <c r="HRX368" s="163"/>
      <c r="HRY368" s="163"/>
      <c r="HRZ368" s="163"/>
      <c r="HSA368" s="163"/>
      <c r="HSB368" s="163"/>
      <c r="HSC368" s="163"/>
      <c r="HSD368" s="163"/>
      <c r="HSE368" s="163"/>
      <c r="HSF368" s="163"/>
      <c r="HSG368" s="163"/>
      <c r="HSH368" s="163"/>
      <c r="HSI368" s="163"/>
      <c r="HSJ368" s="163"/>
      <c r="HSK368" s="163"/>
      <c r="HSL368" s="163"/>
      <c r="HSM368" s="163"/>
      <c r="HSN368" s="163"/>
      <c r="HSO368" s="163"/>
      <c r="HSP368" s="163"/>
      <c r="HSQ368" s="163"/>
      <c r="HSR368" s="163"/>
      <c r="HSS368" s="163"/>
      <c r="HST368" s="163"/>
      <c r="HSU368" s="163"/>
      <c r="HSV368" s="163"/>
      <c r="HSW368" s="163"/>
      <c r="HSX368" s="163"/>
      <c r="HSY368" s="163"/>
      <c r="HSZ368" s="163"/>
      <c r="HTA368" s="163"/>
      <c r="HTB368" s="163"/>
      <c r="HTC368" s="163"/>
      <c r="HTD368" s="163"/>
      <c r="HTE368" s="163"/>
      <c r="HTF368" s="163"/>
      <c r="HTG368" s="163"/>
      <c r="HTH368" s="163"/>
      <c r="HTI368" s="163"/>
      <c r="HTJ368" s="163"/>
      <c r="HTK368" s="163"/>
      <c r="HTL368" s="163"/>
      <c r="HTM368" s="163"/>
      <c r="HTN368" s="163"/>
      <c r="HTO368" s="163"/>
      <c r="HTP368" s="163"/>
      <c r="HTQ368" s="163"/>
      <c r="HTR368" s="163"/>
      <c r="HTS368" s="163"/>
      <c r="HTT368" s="163"/>
      <c r="HTU368" s="163"/>
      <c r="HTV368" s="163"/>
      <c r="HTW368" s="163"/>
      <c r="HTX368" s="163"/>
      <c r="HTY368" s="163"/>
      <c r="HTZ368" s="163"/>
      <c r="HUA368" s="163"/>
      <c r="HUB368" s="163"/>
      <c r="HUC368" s="163"/>
      <c r="HUD368" s="163"/>
      <c r="HUE368" s="163"/>
      <c r="HUF368" s="163"/>
      <c r="HUG368" s="163"/>
      <c r="HUH368" s="163"/>
      <c r="HUI368" s="163"/>
      <c r="HUJ368" s="163"/>
      <c r="HUK368" s="163"/>
      <c r="HUL368" s="163"/>
      <c r="HUM368" s="163"/>
      <c r="HUN368" s="163"/>
      <c r="HUO368" s="163"/>
      <c r="HUP368" s="163"/>
      <c r="HUQ368" s="163"/>
      <c r="HUR368" s="163"/>
      <c r="HUS368" s="163"/>
      <c r="HUT368" s="163"/>
      <c r="HUU368" s="163"/>
      <c r="HUV368" s="163"/>
      <c r="HUW368" s="163"/>
      <c r="HUX368" s="163"/>
      <c r="HUY368" s="163"/>
      <c r="HUZ368" s="163"/>
      <c r="HVA368" s="163"/>
      <c r="HVB368" s="163"/>
      <c r="HVC368" s="163"/>
      <c r="HVD368" s="163"/>
      <c r="HVE368" s="163"/>
      <c r="HVF368" s="163"/>
      <c r="HVG368" s="163"/>
      <c r="HVH368" s="163"/>
      <c r="HVI368" s="163"/>
      <c r="HVJ368" s="163"/>
      <c r="HVK368" s="163"/>
      <c r="HVL368" s="163"/>
      <c r="HVM368" s="163"/>
      <c r="HVN368" s="163"/>
      <c r="HVO368" s="163"/>
      <c r="HVP368" s="163"/>
      <c r="HVQ368" s="163"/>
      <c r="HVR368" s="163"/>
      <c r="HVS368" s="163"/>
      <c r="HVT368" s="163"/>
      <c r="HVU368" s="163"/>
      <c r="HVV368" s="163"/>
      <c r="HVW368" s="163"/>
      <c r="HVX368" s="163"/>
      <c r="HVY368" s="163"/>
      <c r="HVZ368" s="163"/>
      <c r="HWA368" s="163"/>
      <c r="HWB368" s="163"/>
      <c r="HWC368" s="163"/>
      <c r="HWD368" s="163"/>
      <c r="HWE368" s="163"/>
      <c r="HWF368" s="163"/>
      <c r="HWG368" s="163"/>
      <c r="HWH368" s="163"/>
      <c r="HWI368" s="163"/>
      <c r="HWJ368" s="163"/>
      <c r="HWK368" s="163"/>
      <c r="HWL368" s="163"/>
      <c r="HWM368" s="163"/>
      <c r="HWN368" s="163"/>
      <c r="HWO368" s="163"/>
      <c r="HWP368" s="163"/>
      <c r="HWQ368" s="163"/>
      <c r="HWR368" s="163"/>
      <c r="HWS368" s="163"/>
      <c r="HWT368" s="163"/>
      <c r="HWU368" s="163"/>
      <c r="HWV368" s="163"/>
      <c r="HWW368" s="163"/>
      <c r="HWX368" s="163"/>
      <c r="HWY368" s="163"/>
      <c r="HWZ368" s="163"/>
      <c r="HXA368" s="163"/>
      <c r="HXB368" s="163"/>
      <c r="HXC368" s="163"/>
      <c r="HXD368" s="163"/>
      <c r="HXE368" s="163"/>
      <c r="HXF368" s="163"/>
      <c r="HXG368" s="163"/>
      <c r="HXH368" s="163"/>
      <c r="HXI368" s="163"/>
      <c r="HXJ368" s="163"/>
      <c r="HXK368" s="163"/>
      <c r="HXL368" s="163"/>
      <c r="HXM368" s="163"/>
      <c r="HXN368" s="163"/>
      <c r="HXO368" s="163"/>
      <c r="HXP368" s="163"/>
      <c r="HXQ368" s="163"/>
      <c r="HXR368" s="163"/>
      <c r="HXS368" s="163"/>
      <c r="HXT368" s="163"/>
      <c r="HXU368" s="163"/>
      <c r="HXV368" s="163"/>
      <c r="HXW368" s="163"/>
      <c r="HXX368" s="163"/>
      <c r="HXY368" s="163"/>
      <c r="HXZ368" s="163"/>
      <c r="HYA368" s="163"/>
      <c r="HYB368" s="163"/>
      <c r="HYC368" s="163"/>
      <c r="HYD368" s="163"/>
      <c r="HYE368" s="163"/>
      <c r="HYF368" s="163"/>
      <c r="HYG368" s="163"/>
      <c r="HYH368" s="163"/>
      <c r="HYI368" s="163"/>
      <c r="HYJ368" s="163"/>
      <c r="HYK368" s="163"/>
      <c r="HYL368" s="163"/>
      <c r="HYM368" s="163"/>
      <c r="HYN368" s="163"/>
      <c r="HYO368" s="163"/>
      <c r="HYP368" s="163"/>
      <c r="HYQ368" s="163"/>
      <c r="HYR368" s="163"/>
      <c r="HYS368" s="163"/>
      <c r="HYT368" s="163"/>
      <c r="HYU368" s="163"/>
      <c r="HYV368" s="163"/>
      <c r="HYW368" s="163"/>
      <c r="HYX368" s="163"/>
      <c r="HYY368" s="163"/>
      <c r="HYZ368" s="163"/>
      <c r="HZA368" s="163"/>
      <c r="HZB368" s="163"/>
      <c r="HZC368" s="163"/>
      <c r="HZD368" s="163"/>
      <c r="HZE368" s="163"/>
      <c r="HZF368" s="163"/>
      <c r="HZG368" s="163"/>
      <c r="HZH368" s="163"/>
      <c r="HZI368" s="163"/>
      <c r="HZJ368" s="163"/>
      <c r="HZK368" s="163"/>
      <c r="HZL368" s="163"/>
      <c r="HZM368" s="163"/>
      <c r="HZN368" s="163"/>
      <c r="HZO368" s="163"/>
      <c r="HZP368" s="163"/>
      <c r="HZQ368" s="163"/>
      <c r="HZR368" s="163"/>
      <c r="HZS368" s="163"/>
      <c r="HZT368" s="163"/>
      <c r="HZU368" s="163"/>
      <c r="HZV368" s="163"/>
      <c r="HZW368" s="163"/>
      <c r="HZX368" s="163"/>
      <c r="HZY368" s="163"/>
      <c r="HZZ368" s="163"/>
      <c r="IAA368" s="163"/>
      <c r="IAB368" s="163"/>
      <c r="IAC368" s="163"/>
      <c r="IAD368" s="163"/>
      <c r="IAE368" s="163"/>
      <c r="IAF368" s="163"/>
      <c r="IAG368" s="163"/>
      <c r="IAH368" s="163"/>
      <c r="IAI368" s="163"/>
      <c r="IAJ368" s="163"/>
      <c r="IAK368" s="163"/>
      <c r="IAL368" s="163"/>
      <c r="IAM368" s="163"/>
      <c r="IAN368" s="163"/>
      <c r="IAO368" s="163"/>
      <c r="IAP368" s="163"/>
      <c r="IAQ368" s="163"/>
      <c r="IAR368" s="163"/>
      <c r="IAS368" s="163"/>
      <c r="IAT368" s="163"/>
      <c r="IAU368" s="163"/>
      <c r="IAV368" s="163"/>
      <c r="IAW368" s="163"/>
      <c r="IAX368" s="163"/>
      <c r="IAY368" s="163"/>
      <c r="IAZ368" s="163"/>
      <c r="IBA368" s="163"/>
      <c r="IBB368" s="163"/>
      <c r="IBC368" s="163"/>
      <c r="IBD368" s="163"/>
      <c r="IBE368" s="163"/>
      <c r="IBF368" s="163"/>
      <c r="IBG368" s="163"/>
      <c r="IBH368" s="163"/>
      <c r="IBI368" s="163"/>
      <c r="IBJ368" s="163"/>
      <c r="IBK368" s="163"/>
      <c r="IBL368" s="163"/>
      <c r="IBM368" s="163"/>
      <c r="IBN368" s="163"/>
      <c r="IBO368" s="163"/>
      <c r="IBP368" s="163"/>
      <c r="IBQ368" s="163"/>
      <c r="IBR368" s="163"/>
      <c r="IBS368" s="163"/>
      <c r="IBT368" s="163"/>
      <c r="IBU368" s="163"/>
      <c r="IBV368" s="163"/>
      <c r="IBW368" s="163"/>
      <c r="IBX368" s="163"/>
      <c r="IBY368" s="163"/>
      <c r="IBZ368" s="163"/>
      <c r="ICA368" s="163"/>
      <c r="ICB368" s="163"/>
      <c r="ICC368" s="163"/>
      <c r="ICD368" s="163"/>
      <c r="ICE368" s="163"/>
      <c r="ICF368" s="163"/>
      <c r="ICG368" s="163"/>
      <c r="ICH368" s="163"/>
      <c r="ICI368" s="163"/>
      <c r="ICJ368" s="163"/>
      <c r="ICK368" s="163"/>
      <c r="ICL368" s="163"/>
      <c r="ICM368" s="163"/>
      <c r="ICN368" s="163"/>
      <c r="ICO368" s="163"/>
      <c r="ICP368" s="163"/>
      <c r="ICQ368" s="163"/>
      <c r="ICR368" s="163"/>
      <c r="ICS368" s="163"/>
      <c r="ICT368" s="163"/>
      <c r="ICU368" s="163"/>
      <c r="ICV368" s="163"/>
      <c r="ICW368" s="163"/>
      <c r="ICX368" s="163"/>
      <c r="ICY368" s="163"/>
      <c r="ICZ368" s="163"/>
      <c r="IDA368" s="163"/>
      <c r="IDB368" s="163"/>
      <c r="IDC368" s="163"/>
      <c r="IDD368" s="163"/>
      <c r="IDE368" s="163"/>
      <c r="IDF368" s="163"/>
      <c r="IDG368" s="163"/>
      <c r="IDH368" s="163"/>
      <c r="IDI368" s="163"/>
      <c r="IDJ368" s="163"/>
      <c r="IDK368" s="163"/>
      <c r="IDL368" s="163"/>
      <c r="IDM368" s="163"/>
      <c r="IDN368" s="163"/>
      <c r="IDO368" s="163"/>
      <c r="IDP368" s="163"/>
      <c r="IDQ368" s="163"/>
      <c r="IDR368" s="163"/>
      <c r="IDS368" s="163"/>
      <c r="IDT368" s="163"/>
      <c r="IDU368" s="163"/>
      <c r="IDV368" s="163"/>
      <c r="IDW368" s="163"/>
      <c r="IDX368" s="163"/>
      <c r="IDY368" s="163"/>
      <c r="IDZ368" s="163"/>
      <c r="IEA368" s="163"/>
      <c r="IEB368" s="163"/>
      <c r="IEC368" s="163"/>
      <c r="IED368" s="163"/>
      <c r="IEE368" s="163"/>
      <c r="IEF368" s="163"/>
      <c r="IEG368" s="163"/>
      <c r="IEH368" s="163"/>
      <c r="IEI368" s="163"/>
      <c r="IEJ368" s="163"/>
      <c r="IEK368" s="163"/>
      <c r="IEL368" s="163"/>
      <c r="IEM368" s="163"/>
      <c r="IEN368" s="163"/>
      <c r="IEO368" s="163"/>
      <c r="IEP368" s="163"/>
      <c r="IEQ368" s="163"/>
      <c r="IER368" s="163"/>
      <c r="IES368" s="163"/>
      <c r="IET368" s="163"/>
      <c r="IEU368" s="163"/>
      <c r="IEV368" s="163"/>
      <c r="IEW368" s="163"/>
      <c r="IEX368" s="163"/>
      <c r="IEY368" s="163"/>
      <c r="IEZ368" s="163"/>
      <c r="IFA368" s="163"/>
      <c r="IFB368" s="163"/>
      <c r="IFC368" s="163"/>
      <c r="IFD368" s="163"/>
      <c r="IFE368" s="163"/>
      <c r="IFF368" s="163"/>
      <c r="IFG368" s="163"/>
      <c r="IFH368" s="163"/>
      <c r="IFI368" s="163"/>
      <c r="IFJ368" s="163"/>
      <c r="IFK368" s="163"/>
      <c r="IFL368" s="163"/>
      <c r="IFM368" s="163"/>
      <c r="IFN368" s="163"/>
      <c r="IFO368" s="163"/>
      <c r="IFP368" s="163"/>
      <c r="IFQ368" s="163"/>
      <c r="IFR368" s="163"/>
      <c r="IFS368" s="163"/>
      <c r="IFT368" s="163"/>
      <c r="IFU368" s="163"/>
      <c r="IFV368" s="163"/>
      <c r="IFW368" s="163"/>
      <c r="IFX368" s="163"/>
      <c r="IFY368" s="163"/>
      <c r="IFZ368" s="163"/>
      <c r="IGA368" s="163"/>
      <c r="IGB368" s="163"/>
      <c r="IGC368" s="163"/>
      <c r="IGD368" s="163"/>
      <c r="IGE368" s="163"/>
      <c r="IGF368" s="163"/>
      <c r="IGG368" s="163"/>
      <c r="IGH368" s="163"/>
      <c r="IGI368" s="163"/>
      <c r="IGJ368" s="163"/>
      <c r="IGK368" s="163"/>
      <c r="IGL368" s="163"/>
      <c r="IGM368" s="163"/>
      <c r="IGN368" s="163"/>
      <c r="IGO368" s="163"/>
      <c r="IGP368" s="163"/>
      <c r="IGQ368" s="163"/>
      <c r="IGR368" s="163"/>
      <c r="IGS368" s="163"/>
      <c r="IGT368" s="163"/>
      <c r="IGU368" s="163"/>
      <c r="IGV368" s="163"/>
      <c r="IGW368" s="163"/>
      <c r="IGX368" s="163"/>
      <c r="IGY368" s="163"/>
      <c r="IGZ368" s="163"/>
      <c r="IHA368" s="163"/>
      <c r="IHB368" s="163"/>
      <c r="IHC368" s="163"/>
      <c r="IHD368" s="163"/>
      <c r="IHE368" s="163"/>
      <c r="IHF368" s="163"/>
      <c r="IHG368" s="163"/>
      <c r="IHH368" s="163"/>
      <c r="IHI368" s="163"/>
      <c r="IHJ368" s="163"/>
      <c r="IHK368" s="163"/>
      <c r="IHL368" s="163"/>
      <c r="IHM368" s="163"/>
      <c r="IHN368" s="163"/>
      <c r="IHO368" s="163"/>
      <c r="IHP368" s="163"/>
      <c r="IHQ368" s="163"/>
      <c r="IHR368" s="163"/>
      <c r="IHS368" s="163"/>
      <c r="IHT368" s="163"/>
      <c r="IHU368" s="163"/>
      <c r="IHV368" s="163"/>
      <c r="IHW368" s="163"/>
      <c r="IHX368" s="163"/>
      <c r="IHY368" s="163"/>
      <c r="IHZ368" s="163"/>
      <c r="IIA368" s="163"/>
      <c r="IIB368" s="163"/>
      <c r="IIC368" s="163"/>
      <c r="IID368" s="163"/>
      <c r="IIE368" s="163"/>
      <c r="IIF368" s="163"/>
      <c r="IIG368" s="163"/>
      <c r="IIH368" s="163"/>
      <c r="III368" s="163"/>
      <c r="IIJ368" s="163"/>
      <c r="IIK368" s="163"/>
      <c r="IIL368" s="163"/>
      <c r="IIM368" s="163"/>
      <c r="IIN368" s="163"/>
      <c r="IIO368" s="163"/>
      <c r="IIP368" s="163"/>
      <c r="IIQ368" s="163"/>
      <c r="IIR368" s="163"/>
      <c r="IIS368" s="163"/>
      <c r="IIT368" s="163"/>
      <c r="IIU368" s="163"/>
      <c r="IIV368" s="163"/>
      <c r="IIW368" s="163"/>
      <c r="IIX368" s="163"/>
      <c r="IIY368" s="163"/>
      <c r="IIZ368" s="163"/>
      <c r="IJA368" s="163"/>
      <c r="IJB368" s="163"/>
      <c r="IJC368" s="163"/>
      <c r="IJD368" s="163"/>
      <c r="IJE368" s="163"/>
      <c r="IJF368" s="163"/>
      <c r="IJG368" s="163"/>
      <c r="IJH368" s="163"/>
      <c r="IJI368" s="163"/>
      <c r="IJJ368" s="163"/>
      <c r="IJK368" s="163"/>
      <c r="IJL368" s="163"/>
      <c r="IJM368" s="163"/>
      <c r="IJN368" s="163"/>
      <c r="IJO368" s="163"/>
      <c r="IJP368" s="163"/>
      <c r="IJQ368" s="163"/>
      <c r="IJR368" s="163"/>
      <c r="IJS368" s="163"/>
      <c r="IJT368" s="163"/>
      <c r="IJU368" s="163"/>
      <c r="IJV368" s="163"/>
      <c r="IJW368" s="163"/>
      <c r="IJX368" s="163"/>
      <c r="IJY368" s="163"/>
      <c r="IJZ368" s="163"/>
      <c r="IKA368" s="163"/>
      <c r="IKB368" s="163"/>
      <c r="IKC368" s="163"/>
      <c r="IKD368" s="163"/>
      <c r="IKE368" s="163"/>
      <c r="IKF368" s="163"/>
      <c r="IKG368" s="163"/>
      <c r="IKH368" s="163"/>
      <c r="IKI368" s="163"/>
      <c r="IKJ368" s="163"/>
      <c r="IKK368" s="163"/>
      <c r="IKL368" s="163"/>
      <c r="IKM368" s="163"/>
      <c r="IKN368" s="163"/>
      <c r="IKO368" s="163"/>
      <c r="IKP368" s="163"/>
      <c r="IKQ368" s="163"/>
      <c r="IKR368" s="163"/>
      <c r="IKS368" s="163"/>
      <c r="IKT368" s="163"/>
      <c r="IKU368" s="163"/>
      <c r="IKV368" s="163"/>
      <c r="IKW368" s="163"/>
      <c r="IKX368" s="163"/>
      <c r="IKY368" s="163"/>
      <c r="IKZ368" s="163"/>
      <c r="ILA368" s="163"/>
      <c r="ILB368" s="163"/>
      <c r="ILC368" s="163"/>
      <c r="ILD368" s="163"/>
      <c r="ILE368" s="163"/>
      <c r="ILF368" s="163"/>
      <c r="ILG368" s="163"/>
      <c r="ILH368" s="163"/>
      <c r="ILI368" s="163"/>
      <c r="ILJ368" s="163"/>
      <c r="ILK368" s="163"/>
      <c r="ILL368" s="163"/>
      <c r="ILM368" s="163"/>
      <c r="ILN368" s="163"/>
      <c r="ILO368" s="163"/>
      <c r="ILP368" s="163"/>
      <c r="ILQ368" s="163"/>
      <c r="ILR368" s="163"/>
      <c r="ILS368" s="163"/>
      <c r="ILT368" s="163"/>
      <c r="ILU368" s="163"/>
      <c r="ILV368" s="163"/>
      <c r="ILW368" s="163"/>
      <c r="ILX368" s="163"/>
      <c r="ILY368" s="163"/>
      <c r="ILZ368" s="163"/>
      <c r="IMA368" s="163"/>
      <c r="IMB368" s="163"/>
      <c r="IMC368" s="163"/>
      <c r="IMD368" s="163"/>
      <c r="IME368" s="163"/>
      <c r="IMF368" s="163"/>
      <c r="IMG368" s="163"/>
      <c r="IMH368" s="163"/>
      <c r="IMI368" s="163"/>
      <c r="IMJ368" s="163"/>
      <c r="IMK368" s="163"/>
      <c r="IML368" s="163"/>
      <c r="IMM368" s="163"/>
      <c r="IMN368" s="163"/>
      <c r="IMO368" s="163"/>
      <c r="IMP368" s="163"/>
      <c r="IMQ368" s="163"/>
      <c r="IMR368" s="163"/>
      <c r="IMS368" s="163"/>
      <c r="IMT368" s="163"/>
      <c r="IMU368" s="163"/>
      <c r="IMV368" s="163"/>
      <c r="IMW368" s="163"/>
      <c r="IMX368" s="163"/>
      <c r="IMY368" s="163"/>
      <c r="IMZ368" s="163"/>
      <c r="INA368" s="163"/>
      <c r="INB368" s="163"/>
      <c r="INC368" s="163"/>
      <c r="IND368" s="163"/>
      <c r="INE368" s="163"/>
      <c r="INF368" s="163"/>
      <c r="ING368" s="163"/>
      <c r="INH368" s="163"/>
      <c r="INI368" s="163"/>
      <c r="INJ368" s="163"/>
      <c r="INK368" s="163"/>
      <c r="INL368" s="163"/>
      <c r="INM368" s="163"/>
      <c r="INN368" s="163"/>
      <c r="INO368" s="163"/>
      <c r="INP368" s="163"/>
      <c r="INQ368" s="163"/>
      <c r="INR368" s="163"/>
      <c r="INS368" s="163"/>
      <c r="INT368" s="163"/>
      <c r="INU368" s="163"/>
      <c r="INV368" s="163"/>
      <c r="INW368" s="163"/>
      <c r="INX368" s="163"/>
      <c r="INY368" s="163"/>
      <c r="INZ368" s="163"/>
      <c r="IOA368" s="163"/>
      <c r="IOB368" s="163"/>
      <c r="IOC368" s="163"/>
      <c r="IOD368" s="163"/>
      <c r="IOE368" s="163"/>
      <c r="IOF368" s="163"/>
      <c r="IOG368" s="163"/>
      <c r="IOH368" s="163"/>
      <c r="IOI368" s="163"/>
      <c r="IOJ368" s="163"/>
      <c r="IOK368" s="163"/>
      <c r="IOL368" s="163"/>
      <c r="IOM368" s="163"/>
      <c r="ION368" s="163"/>
      <c r="IOO368" s="163"/>
      <c r="IOP368" s="163"/>
      <c r="IOQ368" s="163"/>
      <c r="IOR368" s="163"/>
      <c r="IOS368" s="163"/>
      <c r="IOT368" s="163"/>
      <c r="IOU368" s="163"/>
      <c r="IOV368" s="163"/>
      <c r="IOW368" s="163"/>
      <c r="IOX368" s="163"/>
      <c r="IOY368" s="163"/>
      <c r="IOZ368" s="163"/>
      <c r="IPA368" s="163"/>
      <c r="IPB368" s="163"/>
      <c r="IPC368" s="163"/>
      <c r="IPD368" s="163"/>
      <c r="IPE368" s="163"/>
      <c r="IPF368" s="163"/>
      <c r="IPG368" s="163"/>
      <c r="IPH368" s="163"/>
      <c r="IPI368" s="163"/>
      <c r="IPJ368" s="163"/>
      <c r="IPK368" s="163"/>
      <c r="IPL368" s="163"/>
      <c r="IPM368" s="163"/>
      <c r="IPN368" s="163"/>
      <c r="IPO368" s="163"/>
      <c r="IPP368" s="163"/>
      <c r="IPQ368" s="163"/>
      <c r="IPR368" s="163"/>
      <c r="IPS368" s="163"/>
      <c r="IPT368" s="163"/>
      <c r="IPU368" s="163"/>
      <c r="IPV368" s="163"/>
      <c r="IPW368" s="163"/>
      <c r="IPX368" s="163"/>
      <c r="IPY368" s="163"/>
      <c r="IPZ368" s="163"/>
      <c r="IQA368" s="163"/>
      <c r="IQB368" s="163"/>
      <c r="IQC368" s="163"/>
      <c r="IQD368" s="163"/>
      <c r="IQE368" s="163"/>
      <c r="IQF368" s="163"/>
      <c r="IQG368" s="163"/>
      <c r="IQH368" s="163"/>
      <c r="IQI368" s="163"/>
      <c r="IQJ368" s="163"/>
      <c r="IQK368" s="163"/>
      <c r="IQL368" s="163"/>
      <c r="IQM368" s="163"/>
      <c r="IQN368" s="163"/>
      <c r="IQO368" s="163"/>
      <c r="IQP368" s="163"/>
      <c r="IQQ368" s="163"/>
      <c r="IQR368" s="163"/>
      <c r="IQS368" s="163"/>
      <c r="IQT368" s="163"/>
      <c r="IQU368" s="163"/>
      <c r="IQV368" s="163"/>
      <c r="IQW368" s="163"/>
      <c r="IQX368" s="163"/>
      <c r="IQY368" s="163"/>
      <c r="IQZ368" s="163"/>
      <c r="IRA368" s="163"/>
      <c r="IRB368" s="163"/>
      <c r="IRC368" s="163"/>
      <c r="IRD368" s="163"/>
      <c r="IRE368" s="163"/>
      <c r="IRF368" s="163"/>
      <c r="IRG368" s="163"/>
      <c r="IRH368" s="163"/>
      <c r="IRI368" s="163"/>
      <c r="IRJ368" s="163"/>
      <c r="IRK368" s="163"/>
      <c r="IRL368" s="163"/>
      <c r="IRM368" s="163"/>
      <c r="IRN368" s="163"/>
      <c r="IRO368" s="163"/>
      <c r="IRP368" s="163"/>
      <c r="IRQ368" s="163"/>
      <c r="IRR368" s="163"/>
      <c r="IRS368" s="163"/>
      <c r="IRT368" s="163"/>
      <c r="IRU368" s="163"/>
      <c r="IRV368" s="163"/>
      <c r="IRW368" s="163"/>
      <c r="IRX368" s="163"/>
      <c r="IRY368" s="163"/>
      <c r="IRZ368" s="163"/>
      <c r="ISA368" s="163"/>
      <c r="ISB368" s="163"/>
      <c r="ISC368" s="163"/>
      <c r="ISD368" s="163"/>
      <c r="ISE368" s="163"/>
      <c r="ISF368" s="163"/>
      <c r="ISG368" s="163"/>
      <c r="ISH368" s="163"/>
      <c r="ISI368" s="163"/>
      <c r="ISJ368" s="163"/>
      <c r="ISK368" s="163"/>
      <c r="ISL368" s="163"/>
      <c r="ISM368" s="163"/>
      <c r="ISN368" s="163"/>
      <c r="ISO368" s="163"/>
      <c r="ISP368" s="163"/>
      <c r="ISQ368" s="163"/>
      <c r="ISR368" s="163"/>
      <c r="ISS368" s="163"/>
      <c r="IST368" s="163"/>
      <c r="ISU368" s="163"/>
      <c r="ISV368" s="163"/>
      <c r="ISW368" s="163"/>
      <c r="ISX368" s="163"/>
      <c r="ISY368" s="163"/>
      <c r="ISZ368" s="163"/>
      <c r="ITA368" s="163"/>
      <c r="ITB368" s="163"/>
      <c r="ITC368" s="163"/>
      <c r="ITD368" s="163"/>
      <c r="ITE368" s="163"/>
      <c r="ITF368" s="163"/>
      <c r="ITG368" s="163"/>
      <c r="ITH368" s="163"/>
      <c r="ITI368" s="163"/>
      <c r="ITJ368" s="163"/>
      <c r="ITK368" s="163"/>
      <c r="ITL368" s="163"/>
      <c r="ITM368" s="163"/>
      <c r="ITN368" s="163"/>
      <c r="ITO368" s="163"/>
      <c r="ITP368" s="163"/>
      <c r="ITQ368" s="163"/>
      <c r="ITR368" s="163"/>
      <c r="ITS368" s="163"/>
      <c r="ITT368" s="163"/>
      <c r="ITU368" s="163"/>
      <c r="ITV368" s="163"/>
      <c r="ITW368" s="163"/>
      <c r="ITX368" s="163"/>
      <c r="ITY368" s="163"/>
      <c r="ITZ368" s="163"/>
      <c r="IUA368" s="163"/>
      <c r="IUB368" s="163"/>
      <c r="IUC368" s="163"/>
      <c r="IUD368" s="163"/>
      <c r="IUE368" s="163"/>
      <c r="IUF368" s="163"/>
      <c r="IUG368" s="163"/>
      <c r="IUH368" s="163"/>
      <c r="IUI368" s="163"/>
      <c r="IUJ368" s="163"/>
      <c r="IUK368" s="163"/>
      <c r="IUL368" s="163"/>
      <c r="IUM368" s="163"/>
      <c r="IUN368" s="163"/>
      <c r="IUO368" s="163"/>
      <c r="IUP368" s="163"/>
      <c r="IUQ368" s="163"/>
      <c r="IUR368" s="163"/>
      <c r="IUS368" s="163"/>
      <c r="IUT368" s="163"/>
      <c r="IUU368" s="163"/>
      <c r="IUV368" s="163"/>
      <c r="IUW368" s="163"/>
      <c r="IUX368" s="163"/>
      <c r="IUY368" s="163"/>
      <c r="IUZ368" s="163"/>
      <c r="IVA368" s="163"/>
      <c r="IVB368" s="163"/>
      <c r="IVC368" s="163"/>
      <c r="IVD368" s="163"/>
      <c r="IVE368" s="163"/>
      <c r="IVF368" s="163"/>
      <c r="IVG368" s="163"/>
      <c r="IVH368" s="163"/>
      <c r="IVI368" s="163"/>
      <c r="IVJ368" s="163"/>
      <c r="IVK368" s="163"/>
      <c r="IVL368" s="163"/>
      <c r="IVM368" s="163"/>
      <c r="IVN368" s="163"/>
      <c r="IVO368" s="163"/>
      <c r="IVP368" s="163"/>
      <c r="IVQ368" s="163"/>
      <c r="IVR368" s="163"/>
      <c r="IVS368" s="163"/>
      <c r="IVT368" s="163"/>
      <c r="IVU368" s="163"/>
      <c r="IVV368" s="163"/>
      <c r="IVW368" s="163"/>
      <c r="IVX368" s="163"/>
      <c r="IVY368" s="163"/>
      <c r="IVZ368" s="163"/>
      <c r="IWA368" s="163"/>
      <c r="IWB368" s="163"/>
      <c r="IWC368" s="163"/>
      <c r="IWD368" s="163"/>
      <c r="IWE368" s="163"/>
      <c r="IWF368" s="163"/>
      <c r="IWG368" s="163"/>
      <c r="IWH368" s="163"/>
      <c r="IWI368" s="163"/>
      <c r="IWJ368" s="163"/>
      <c r="IWK368" s="163"/>
      <c r="IWL368" s="163"/>
      <c r="IWM368" s="163"/>
      <c r="IWN368" s="163"/>
      <c r="IWO368" s="163"/>
      <c r="IWP368" s="163"/>
      <c r="IWQ368" s="163"/>
      <c r="IWR368" s="163"/>
      <c r="IWS368" s="163"/>
      <c r="IWT368" s="163"/>
      <c r="IWU368" s="163"/>
      <c r="IWV368" s="163"/>
      <c r="IWW368" s="163"/>
      <c r="IWX368" s="163"/>
      <c r="IWY368" s="163"/>
      <c r="IWZ368" s="163"/>
      <c r="IXA368" s="163"/>
      <c r="IXB368" s="163"/>
      <c r="IXC368" s="163"/>
      <c r="IXD368" s="163"/>
      <c r="IXE368" s="163"/>
      <c r="IXF368" s="163"/>
      <c r="IXG368" s="163"/>
      <c r="IXH368" s="163"/>
      <c r="IXI368" s="163"/>
      <c r="IXJ368" s="163"/>
      <c r="IXK368" s="163"/>
      <c r="IXL368" s="163"/>
      <c r="IXM368" s="163"/>
      <c r="IXN368" s="163"/>
      <c r="IXO368" s="163"/>
      <c r="IXP368" s="163"/>
      <c r="IXQ368" s="163"/>
      <c r="IXR368" s="163"/>
      <c r="IXS368" s="163"/>
      <c r="IXT368" s="163"/>
      <c r="IXU368" s="163"/>
      <c r="IXV368" s="163"/>
      <c r="IXW368" s="163"/>
      <c r="IXX368" s="163"/>
      <c r="IXY368" s="163"/>
      <c r="IXZ368" s="163"/>
      <c r="IYA368" s="163"/>
      <c r="IYB368" s="163"/>
      <c r="IYC368" s="163"/>
      <c r="IYD368" s="163"/>
      <c r="IYE368" s="163"/>
      <c r="IYF368" s="163"/>
      <c r="IYG368" s="163"/>
      <c r="IYH368" s="163"/>
      <c r="IYI368" s="163"/>
      <c r="IYJ368" s="163"/>
      <c r="IYK368" s="163"/>
      <c r="IYL368" s="163"/>
      <c r="IYM368" s="163"/>
      <c r="IYN368" s="163"/>
      <c r="IYO368" s="163"/>
      <c r="IYP368" s="163"/>
      <c r="IYQ368" s="163"/>
      <c r="IYR368" s="163"/>
      <c r="IYS368" s="163"/>
      <c r="IYT368" s="163"/>
      <c r="IYU368" s="163"/>
      <c r="IYV368" s="163"/>
      <c r="IYW368" s="163"/>
      <c r="IYX368" s="163"/>
      <c r="IYY368" s="163"/>
      <c r="IYZ368" s="163"/>
      <c r="IZA368" s="163"/>
      <c r="IZB368" s="163"/>
      <c r="IZC368" s="163"/>
      <c r="IZD368" s="163"/>
      <c r="IZE368" s="163"/>
      <c r="IZF368" s="163"/>
      <c r="IZG368" s="163"/>
      <c r="IZH368" s="163"/>
      <c r="IZI368" s="163"/>
      <c r="IZJ368" s="163"/>
      <c r="IZK368" s="163"/>
      <c r="IZL368" s="163"/>
      <c r="IZM368" s="163"/>
      <c r="IZN368" s="163"/>
      <c r="IZO368" s="163"/>
      <c r="IZP368" s="163"/>
      <c r="IZQ368" s="163"/>
      <c r="IZR368" s="163"/>
      <c r="IZS368" s="163"/>
      <c r="IZT368" s="163"/>
      <c r="IZU368" s="163"/>
      <c r="IZV368" s="163"/>
      <c r="IZW368" s="163"/>
      <c r="IZX368" s="163"/>
      <c r="IZY368" s="163"/>
      <c r="IZZ368" s="163"/>
      <c r="JAA368" s="163"/>
      <c r="JAB368" s="163"/>
      <c r="JAC368" s="163"/>
      <c r="JAD368" s="163"/>
      <c r="JAE368" s="163"/>
      <c r="JAF368" s="163"/>
      <c r="JAG368" s="163"/>
      <c r="JAH368" s="163"/>
      <c r="JAI368" s="163"/>
      <c r="JAJ368" s="163"/>
      <c r="JAK368" s="163"/>
      <c r="JAL368" s="163"/>
      <c r="JAM368" s="163"/>
      <c r="JAN368" s="163"/>
      <c r="JAO368" s="163"/>
      <c r="JAP368" s="163"/>
      <c r="JAQ368" s="163"/>
      <c r="JAR368" s="163"/>
      <c r="JAS368" s="163"/>
      <c r="JAT368" s="163"/>
      <c r="JAU368" s="163"/>
      <c r="JAV368" s="163"/>
      <c r="JAW368" s="163"/>
      <c r="JAX368" s="163"/>
      <c r="JAY368" s="163"/>
      <c r="JAZ368" s="163"/>
      <c r="JBA368" s="163"/>
      <c r="JBB368" s="163"/>
      <c r="JBC368" s="163"/>
      <c r="JBD368" s="163"/>
      <c r="JBE368" s="163"/>
      <c r="JBF368" s="163"/>
      <c r="JBG368" s="163"/>
      <c r="JBH368" s="163"/>
      <c r="JBI368" s="163"/>
      <c r="JBJ368" s="163"/>
      <c r="JBK368" s="163"/>
      <c r="JBL368" s="163"/>
      <c r="JBM368" s="163"/>
      <c r="JBN368" s="163"/>
      <c r="JBO368" s="163"/>
      <c r="JBP368" s="163"/>
      <c r="JBQ368" s="163"/>
      <c r="JBR368" s="163"/>
      <c r="JBS368" s="163"/>
      <c r="JBT368" s="163"/>
      <c r="JBU368" s="163"/>
      <c r="JBV368" s="163"/>
      <c r="JBW368" s="163"/>
      <c r="JBX368" s="163"/>
      <c r="JBY368" s="163"/>
      <c r="JBZ368" s="163"/>
      <c r="JCA368" s="163"/>
      <c r="JCB368" s="163"/>
      <c r="JCC368" s="163"/>
      <c r="JCD368" s="163"/>
      <c r="JCE368" s="163"/>
      <c r="JCF368" s="163"/>
      <c r="JCG368" s="163"/>
      <c r="JCH368" s="163"/>
      <c r="JCI368" s="163"/>
      <c r="JCJ368" s="163"/>
      <c r="JCK368" s="163"/>
      <c r="JCL368" s="163"/>
      <c r="JCM368" s="163"/>
      <c r="JCN368" s="163"/>
      <c r="JCO368" s="163"/>
      <c r="JCP368" s="163"/>
      <c r="JCQ368" s="163"/>
      <c r="JCR368" s="163"/>
      <c r="JCS368" s="163"/>
      <c r="JCT368" s="163"/>
      <c r="JCU368" s="163"/>
      <c r="JCV368" s="163"/>
      <c r="JCW368" s="163"/>
      <c r="JCX368" s="163"/>
      <c r="JCY368" s="163"/>
      <c r="JCZ368" s="163"/>
      <c r="JDA368" s="163"/>
      <c r="JDB368" s="163"/>
      <c r="JDC368" s="163"/>
      <c r="JDD368" s="163"/>
      <c r="JDE368" s="163"/>
      <c r="JDF368" s="163"/>
      <c r="JDG368" s="163"/>
      <c r="JDH368" s="163"/>
      <c r="JDI368" s="163"/>
      <c r="JDJ368" s="163"/>
      <c r="JDK368" s="163"/>
      <c r="JDL368" s="163"/>
      <c r="JDM368" s="163"/>
      <c r="JDN368" s="163"/>
      <c r="JDO368" s="163"/>
      <c r="JDP368" s="163"/>
      <c r="JDQ368" s="163"/>
      <c r="JDR368" s="163"/>
      <c r="JDS368" s="163"/>
      <c r="JDT368" s="163"/>
      <c r="JDU368" s="163"/>
      <c r="JDV368" s="163"/>
      <c r="JDW368" s="163"/>
      <c r="JDX368" s="163"/>
      <c r="JDY368" s="163"/>
      <c r="JDZ368" s="163"/>
      <c r="JEA368" s="163"/>
      <c r="JEB368" s="163"/>
      <c r="JEC368" s="163"/>
      <c r="JED368" s="163"/>
      <c r="JEE368" s="163"/>
      <c r="JEF368" s="163"/>
      <c r="JEG368" s="163"/>
      <c r="JEH368" s="163"/>
      <c r="JEI368" s="163"/>
      <c r="JEJ368" s="163"/>
      <c r="JEK368" s="163"/>
      <c r="JEL368" s="163"/>
      <c r="JEM368" s="163"/>
      <c r="JEN368" s="163"/>
      <c r="JEO368" s="163"/>
      <c r="JEP368" s="163"/>
      <c r="JEQ368" s="163"/>
      <c r="JER368" s="163"/>
      <c r="JES368" s="163"/>
      <c r="JET368" s="163"/>
      <c r="JEU368" s="163"/>
      <c r="JEV368" s="163"/>
      <c r="JEW368" s="163"/>
      <c r="JEX368" s="163"/>
      <c r="JEY368" s="163"/>
      <c r="JEZ368" s="163"/>
      <c r="JFA368" s="163"/>
      <c r="JFB368" s="163"/>
      <c r="JFC368" s="163"/>
      <c r="JFD368" s="163"/>
      <c r="JFE368" s="163"/>
      <c r="JFF368" s="163"/>
      <c r="JFG368" s="163"/>
      <c r="JFH368" s="163"/>
      <c r="JFI368" s="163"/>
      <c r="JFJ368" s="163"/>
      <c r="JFK368" s="163"/>
      <c r="JFL368" s="163"/>
      <c r="JFM368" s="163"/>
      <c r="JFN368" s="163"/>
      <c r="JFO368" s="163"/>
      <c r="JFP368" s="163"/>
      <c r="JFQ368" s="163"/>
      <c r="JFR368" s="163"/>
      <c r="JFS368" s="163"/>
      <c r="JFT368" s="163"/>
      <c r="JFU368" s="163"/>
      <c r="JFV368" s="163"/>
      <c r="JFW368" s="163"/>
      <c r="JFX368" s="163"/>
      <c r="JFY368" s="163"/>
      <c r="JFZ368" s="163"/>
      <c r="JGA368" s="163"/>
      <c r="JGB368" s="163"/>
      <c r="JGC368" s="163"/>
      <c r="JGD368" s="163"/>
      <c r="JGE368" s="163"/>
      <c r="JGF368" s="163"/>
      <c r="JGG368" s="163"/>
      <c r="JGH368" s="163"/>
      <c r="JGI368" s="163"/>
      <c r="JGJ368" s="163"/>
      <c r="JGK368" s="163"/>
      <c r="JGL368" s="163"/>
      <c r="JGM368" s="163"/>
      <c r="JGN368" s="163"/>
      <c r="JGO368" s="163"/>
      <c r="JGP368" s="163"/>
      <c r="JGQ368" s="163"/>
      <c r="JGR368" s="163"/>
      <c r="JGS368" s="163"/>
      <c r="JGT368" s="163"/>
      <c r="JGU368" s="163"/>
      <c r="JGV368" s="163"/>
      <c r="JGW368" s="163"/>
      <c r="JGX368" s="163"/>
      <c r="JGY368" s="163"/>
      <c r="JGZ368" s="163"/>
      <c r="JHA368" s="163"/>
      <c r="JHB368" s="163"/>
      <c r="JHC368" s="163"/>
      <c r="JHD368" s="163"/>
      <c r="JHE368" s="163"/>
      <c r="JHF368" s="163"/>
      <c r="JHG368" s="163"/>
      <c r="JHH368" s="163"/>
      <c r="JHI368" s="163"/>
      <c r="JHJ368" s="163"/>
      <c r="JHK368" s="163"/>
      <c r="JHL368" s="163"/>
      <c r="JHM368" s="163"/>
      <c r="JHN368" s="163"/>
      <c r="JHO368" s="163"/>
      <c r="JHP368" s="163"/>
      <c r="JHQ368" s="163"/>
      <c r="JHR368" s="163"/>
      <c r="JHS368" s="163"/>
      <c r="JHT368" s="163"/>
      <c r="JHU368" s="163"/>
      <c r="JHV368" s="163"/>
      <c r="JHW368" s="163"/>
      <c r="JHX368" s="163"/>
      <c r="JHY368" s="163"/>
      <c r="JHZ368" s="163"/>
      <c r="JIA368" s="163"/>
      <c r="JIB368" s="163"/>
      <c r="JIC368" s="163"/>
      <c r="JID368" s="163"/>
      <c r="JIE368" s="163"/>
      <c r="JIF368" s="163"/>
      <c r="JIG368" s="163"/>
      <c r="JIH368" s="163"/>
      <c r="JII368" s="163"/>
      <c r="JIJ368" s="163"/>
      <c r="JIK368" s="163"/>
      <c r="JIL368" s="163"/>
      <c r="JIM368" s="163"/>
      <c r="JIN368" s="163"/>
      <c r="JIO368" s="163"/>
      <c r="JIP368" s="163"/>
      <c r="JIQ368" s="163"/>
      <c r="JIR368" s="163"/>
      <c r="JIS368" s="163"/>
      <c r="JIT368" s="163"/>
      <c r="JIU368" s="163"/>
      <c r="JIV368" s="163"/>
      <c r="JIW368" s="163"/>
      <c r="JIX368" s="163"/>
      <c r="JIY368" s="163"/>
      <c r="JIZ368" s="163"/>
      <c r="JJA368" s="163"/>
      <c r="JJB368" s="163"/>
      <c r="JJC368" s="163"/>
      <c r="JJD368" s="163"/>
      <c r="JJE368" s="163"/>
      <c r="JJF368" s="163"/>
      <c r="JJG368" s="163"/>
      <c r="JJH368" s="163"/>
      <c r="JJI368" s="163"/>
      <c r="JJJ368" s="163"/>
      <c r="JJK368" s="163"/>
      <c r="JJL368" s="163"/>
      <c r="JJM368" s="163"/>
      <c r="JJN368" s="163"/>
      <c r="JJO368" s="163"/>
      <c r="JJP368" s="163"/>
      <c r="JJQ368" s="163"/>
      <c r="JJR368" s="163"/>
      <c r="JJS368" s="163"/>
      <c r="JJT368" s="163"/>
      <c r="JJU368" s="163"/>
      <c r="JJV368" s="163"/>
      <c r="JJW368" s="163"/>
      <c r="JJX368" s="163"/>
      <c r="JJY368" s="163"/>
      <c r="JJZ368" s="163"/>
      <c r="JKA368" s="163"/>
      <c r="JKB368" s="163"/>
      <c r="JKC368" s="163"/>
      <c r="JKD368" s="163"/>
      <c r="JKE368" s="163"/>
      <c r="JKF368" s="163"/>
      <c r="JKG368" s="163"/>
      <c r="JKH368" s="163"/>
      <c r="JKI368" s="163"/>
      <c r="JKJ368" s="163"/>
      <c r="JKK368" s="163"/>
      <c r="JKL368" s="163"/>
      <c r="JKM368" s="163"/>
      <c r="JKN368" s="163"/>
      <c r="JKO368" s="163"/>
      <c r="JKP368" s="163"/>
      <c r="JKQ368" s="163"/>
      <c r="JKR368" s="163"/>
      <c r="JKS368" s="163"/>
      <c r="JKT368" s="163"/>
      <c r="JKU368" s="163"/>
      <c r="JKV368" s="163"/>
      <c r="JKW368" s="163"/>
      <c r="JKX368" s="163"/>
      <c r="JKY368" s="163"/>
      <c r="JKZ368" s="163"/>
      <c r="JLA368" s="163"/>
      <c r="JLB368" s="163"/>
      <c r="JLC368" s="163"/>
      <c r="JLD368" s="163"/>
      <c r="JLE368" s="163"/>
      <c r="JLF368" s="163"/>
      <c r="JLG368" s="163"/>
      <c r="JLH368" s="163"/>
      <c r="JLI368" s="163"/>
      <c r="JLJ368" s="163"/>
      <c r="JLK368" s="163"/>
      <c r="JLL368" s="163"/>
      <c r="JLM368" s="163"/>
      <c r="JLN368" s="163"/>
      <c r="JLO368" s="163"/>
      <c r="JLP368" s="163"/>
      <c r="JLQ368" s="163"/>
      <c r="JLR368" s="163"/>
      <c r="JLS368" s="163"/>
      <c r="JLT368" s="163"/>
      <c r="JLU368" s="163"/>
      <c r="JLV368" s="163"/>
      <c r="JLW368" s="163"/>
      <c r="JLX368" s="163"/>
      <c r="JLY368" s="163"/>
      <c r="JLZ368" s="163"/>
      <c r="JMA368" s="163"/>
      <c r="JMB368" s="163"/>
      <c r="JMC368" s="163"/>
      <c r="JMD368" s="163"/>
      <c r="JME368" s="163"/>
      <c r="JMF368" s="163"/>
      <c r="JMG368" s="163"/>
      <c r="JMH368" s="163"/>
      <c r="JMI368" s="163"/>
      <c r="JMJ368" s="163"/>
      <c r="JMK368" s="163"/>
      <c r="JML368" s="163"/>
      <c r="JMM368" s="163"/>
      <c r="JMN368" s="163"/>
      <c r="JMO368" s="163"/>
      <c r="JMP368" s="163"/>
      <c r="JMQ368" s="163"/>
      <c r="JMR368" s="163"/>
      <c r="JMS368" s="163"/>
      <c r="JMT368" s="163"/>
      <c r="JMU368" s="163"/>
      <c r="JMV368" s="163"/>
      <c r="JMW368" s="163"/>
      <c r="JMX368" s="163"/>
      <c r="JMY368" s="163"/>
      <c r="JMZ368" s="163"/>
      <c r="JNA368" s="163"/>
      <c r="JNB368" s="163"/>
      <c r="JNC368" s="163"/>
      <c r="JND368" s="163"/>
      <c r="JNE368" s="163"/>
      <c r="JNF368" s="163"/>
      <c r="JNG368" s="163"/>
      <c r="JNH368" s="163"/>
      <c r="JNI368" s="163"/>
      <c r="JNJ368" s="163"/>
      <c r="JNK368" s="163"/>
      <c r="JNL368" s="163"/>
      <c r="JNM368" s="163"/>
      <c r="JNN368" s="163"/>
      <c r="JNO368" s="163"/>
      <c r="JNP368" s="163"/>
      <c r="JNQ368" s="163"/>
      <c r="JNR368" s="163"/>
      <c r="JNS368" s="163"/>
      <c r="JNT368" s="163"/>
      <c r="JNU368" s="163"/>
      <c r="JNV368" s="163"/>
      <c r="JNW368" s="163"/>
      <c r="JNX368" s="163"/>
      <c r="JNY368" s="163"/>
      <c r="JNZ368" s="163"/>
      <c r="JOA368" s="163"/>
      <c r="JOB368" s="163"/>
      <c r="JOC368" s="163"/>
      <c r="JOD368" s="163"/>
      <c r="JOE368" s="163"/>
      <c r="JOF368" s="163"/>
      <c r="JOG368" s="163"/>
      <c r="JOH368" s="163"/>
      <c r="JOI368" s="163"/>
      <c r="JOJ368" s="163"/>
      <c r="JOK368" s="163"/>
      <c r="JOL368" s="163"/>
      <c r="JOM368" s="163"/>
      <c r="JON368" s="163"/>
      <c r="JOO368" s="163"/>
      <c r="JOP368" s="163"/>
      <c r="JOQ368" s="163"/>
      <c r="JOR368" s="163"/>
      <c r="JOS368" s="163"/>
      <c r="JOT368" s="163"/>
      <c r="JOU368" s="163"/>
      <c r="JOV368" s="163"/>
      <c r="JOW368" s="163"/>
      <c r="JOX368" s="163"/>
      <c r="JOY368" s="163"/>
      <c r="JOZ368" s="163"/>
      <c r="JPA368" s="163"/>
      <c r="JPB368" s="163"/>
      <c r="JPC368" s="163"/>
      <c r="JPD368" s="163"/>
      <c r="JPE368" s="163"/>
      <c r="JPF368" s="163"/>
      <c r="JPG368" s="163"/>
      <c r="JPH368" s="163"/>
      <c r="JPI368" s="163"/>
      <c r="JPJ368" s="163"/>
      <c r="JPK368" s="163"/>
      <c r="JPL368" s="163"/>
      <c r="JPM368" s="163"/>
      <c r="JPN368" s="163"/>
      <c r="JPO368" s="163"/>
      <c r="JPP368" s="163"/>
      <c r="JPQ368" s="163"/>
      <c r="JPR368" s="163"/>
      <c r="JPS368" s="163"/>
      <c r="JPT368" s="163"/>
      <c r="JPU368" s="163"/>
      <c r="JPV368" s="163"/>
      <c r="JPW368" s="163"/>
      <c r="JPX368" s="163"/>
      <c r="JPY368" s="163"/>
      <c r="JPZ368" s="163"/>
      <c r="JQA368" s="163"/>
      <c r="JQB368" s="163"/>
      <c r="JQC368" s="163"/>
      <c r="JQD368" s="163"/>
      <c r="JQE368" s="163"/>
      <c r="JQF368" s="163"/>
      <c r="JQG368" s="163"/>
      <c r="JQH368" s="163"/>
      <c r="JQI368" s="163"/>
      <c r="JQJ368" s="163"/>
      <c r="JQK368" s="163"/>
      <c r="JQL368" s="163"/>
      <c r="JQM368" s="163"/>
      <c r="JQN368" s="163"/>
      <c r="JQO368" s="163"/>
      <c r="JQP368" s="163"/>
      <c r="JQQ368" s="163"/>
      <c r="JQR368" s="163"/>
      <c r="JQS368" s="163"/>
      <c r="JQT368" s="163"/>
      <c r="JQU368" s="163"/>
      <c r="JQV368" s="163"/>
      <c r="JQW368" s="163"/>
      <c r="JQX368" s="163"/>
      <c r="JQY368" s="163"/>
      <c r="JQZ368" s="163"/>
      <c r="JRA368" s="163"/>
      <c r="JRB368" s="163"/>
      <c r="JRC368" s="163"/>
      <c r="JRD368" s="163"/>
      <c r="JRE368" s="163"/>
      <c r="JRF368" s="163"/>
      <c r="JRG368" s="163"/>
      <c r="JRH368" s="163"/>
      <c r="JRI368" s="163"/>
      <c r="JRJ368" s="163"/>
      <c r="JRK368" s="163"/>
      <c r="JRL368" s="163"/>
      <c r="JRM368" s="163"/>
      <c r="JRN368" s="163"/>
      <c r="JRO368" s="163"/>
      <c r="JRP368" s="163"/>
      <c r="JRQ368" s="163"/>
      <c r="JRR368" s="163"/>
      <c r="JRS368" s="163"/>
      <c r="JRT368" s="163"/>
      <c r="JRU368" s="163"/>
      <c r="JRV368" s="163"/>
      <c r="JRW368" s="163"/>
      <c r="JRX368" s="163"/>
      <c r="JRY368" s="163"/>
      <c r="JRZ368" s="163"/>
      <c r="JSA368" s="163"/>
      <c r="JSB368" s="163"/>
      <c r="JSC368" s="163"/>
      <c r="JSD368" s="163"/>
      <c r="JSE368" s="163"/>
      <c r="JSF368" s="163"/>
      <c r="JSG368" s="163"/>
      <c r="JSH368" s="163"/>
      <c r="JSI368" s="163"/>
      <c r="JSJ368" s="163"/>
      <c r="JSK368" s="163"/>
      <c r="JSL368" s="163"/>
      <c r="JSM368" s="163"/>
      <c r="JSN368" s="163"/>
      <c r="JSO368" s="163"/>
      <c r="JSP368" s="163"/>
      <c r="JSQ368" s="163"/>
      <c r="JSR368" s="163"/>
      <c r="JSS368" s="163"/>
      <c r="JST368" s="163"/>
      <c r="JSU368" s="163"/>
      <c r="JSV368" s="163"/>
      <c r="JSW368" s="163"/>
      <c r="JSX368" s="163"/>
      <c r="JSY368" s="163"/>
      <c r="JSZ368" s="163"/>
      <c r="JTA368" s="163"/>
      <c r="JTB368" s="163"/>
      <c r="JTC368" s="163"/>
      <c r="JTD368" s="163"/>
      <c r="JTE368" s="163"/>
      <c r="JTF368" s="163"/>
      <c r="JTG368" s="163"/>
      <c r="JTH368" s="163"/>
      <c r="JTI368" s="163"/>
      <c r="JTJ368" s="163"/>
      <c r="JTK368" s="163"/>
      <c r="JTL368" s="163"/>
      <c r="JTM368" s="163"/>
      <c r="JTN368" s="163"/>
      <c r="JTO368" s="163"/>
      <c r="JTP368" s="163"/>
      <c r="JTQ368" s="163"/>
      <c r="JTR368" s="163"/>
      <c r="JTS368" s="163"/>
      <c r="JTT368" s="163"/>
      <c r="JTU368" s="163"/>
      <c r="JTV368" s="163"/>
      <c r="JTW368" s="163"/>
      <c r="JTX368" s="163"/>
      <c r="JTY368" s="163"/>
      <c r="JTZ368" s="163"/>
      <c r="JUA368" s="163"/>
      <c r="JUB368" s="163"/>
      <c r="JUC368" s="163"/>
      <c r="JUD368" s="163"/>
      <c r="JUE368" s="163"/>
      <c r="JUF368" s="163"/>
      <c r="JUG368" s="163"/>
      <c r="JUH368" s="163"/>
      <c r="JUI368" s="163"/>
      <c r="JUJ368" s="163"/>
      <c r="JUK368" s="163"/>
      <c r="JUL368" s="163"/>
      <c r="JUM368" s="163"/>
      <c r="JUN368" s="163"/>
      <c r="JUO368" s="163"/>
      <c r="JUP368" s="163"/>
      <c r="JUQ368" s="163"/>
      <c r="JUR368" s="163"/>
      <c r="JUS368" s="163"/>
      <c r="JUT368" s="163"/>
      <c r="JUU368" s="163"/>
      <c r="JUV368" s="163"/>
      <c r="JUW368" s="163"/>
      <c r="JUX368" s="163"/>
      <c r="JUY368" s="163"/>
      <c r="JUZ368" s="163"/>
      <c r="JVA368" s="163"/>
      <c r="JVB368" s="163"/>
      <c r="JVC368" s="163"/>
      <c r="JVD368" s="163"/>
      <c r="JVE368" s="163"/>
      <c r="JVF368" s="163"/>
      <c r="JVG368" s="163"/>
      <c r="JVH368" s="163"/>
      <c r="JVI368" s="163"/>
      <c r="JVJ368" s="163"/>
      <c r="JVK368" s="163"/>
      <c r="JVL368" s="163"/>
      <c r="JVM368" s="163"/>
      <c r="JVN368" s="163"/>
      <c r="JVO368" s="163"/>
      <c r="JVP368" s="163"/>
      <c r="JVQ368" s="163"/>
      <c r="JVR368" s="163"/>
      <c r="JVS368" s="163"/>
      <c r="JVT368" s="163"/>
      <c r="JVU368" s="163"/>
      <c r="JVV368" s="163"/>
      <c r="JVW368" s="163"/>
      <c r="JVX368" s="163"/>
      <c r="JVY368" s="163"/>
      <c r="JVZ368" s="163"/>
      <c r="JWA368" s="163"/>
      <c r="JWB368" s="163"/>
      <c r="JWC368" s="163"/>
      <c r="JWD368" s="163"/>
      <c r="JWE368" s="163"/>
      <c r="JWF368" s="163"/>
      <c r="JWG368" s="163"/>
      <c r="JWH368" s="163"/>
      <c r="JWI368" s="163"/>
      <c r="JWJ368" s="163"/>
      <c r="JWK368" s="163"/>
      <c r="JWL368" s="163"/>
      <c r="JWM368" s="163"/>
      <c r="JWN368" s="163"/>
      <c r="JWO368" s="163"/>
      <c r="JWP368" s="163"/>
      <c r="JWQ368" s="163"/>
      <c r="JWR368" s="163"/>
      <c r="JWS368" s="163"/>
      <c r="JWT368" s="163"/>
      <c r="JWU368" s="163"/>
      <c r="JWV368" s="163"/>
      <c r="JWW368" s="163"/>
      <c r="JWX368" s="163"/>
      <c r="JWY368" s="163"/>
      <c r="JWZ368" s="163"/>
      <c r="JXA368" s="163"/>
      <c r="JXB368" s="163"/>
      <c r="JXC368" s="163"/>
      <c r="JXD368" s="163"/>
      <c r="JXE368" s="163"/>
      <c r="JXF368" s="163"/>
      <c r="JXG368" s="163"/>
      <c r="JXH368" s="163"/>
      <c r="JXI368" s="163"/>
      <c r="JXJ368" s="163"/>
      <c r="JXK368" s="163"/>
      <c r="JXL368" s="163"/>
      <c r="JXM368" s="163"/>
      <c r="JXN368" s="163"/>
      <c r="JXO368" s="163"/>
      <c r="JXP368" s="163"/>
      <c r="JXQ368" s="163"/>
      <c r="JXR368" s="163"/>
      <c r="JXS368" s="163"/>
      <c r="JXT368" s="163"/>
      <c r="JXU368" s="163"/>
      <c r="JXV368" s="163"/>
      <c r="JXW368" s="163"/>
      <c r="JXX368" s="163"/>
      <c r="JXY368" s="163"/>
      <c r="JXZ368" s="163"/>
      <c r="JYA368" s="163"/>
      <c r="JYB368" s="163"/>
      <c r="JYC368" s="163"/>
      <c r="JYD368" s="163"/>
      <c r="JYE368" s="163"/>
      <c r="JYF368" s="163"/>
      <c r="JYG368" s="163"/>
      <c r="JYH368" s="163"/>
      <c r="JYI368" s="163"/>
      <c r="JYJ368" s="163"/>
      <c r="JYK368" s="163"/>
      <c r="JYL368" s="163"/>
      <c r="JYM368" s="163"/>
      <c r="JYN368" s="163"/>
      <c r="JYO368" s="163"/>
      <c r="JYP368" s="163"/>
      <c r="JYQ368" s="163"/>
      <c r="JYR368" s="163"/>
      <c r="JYS368" s="163"/>
      <c r="JYT368" s="163"/>
      <c r="JYU368" s="163"/>
      <c r="JYV368" s="163"/>
      <c r="JYW368" s="163"/>
      <c r="JYX368" s="163"/>
      <c r="JYY368" s="163"/>
      <c r="JYZ368" s="163"/>
      <c r="JZA368" s="163"/>
      <c r="JZB368" s="163"/>
      <c r="JZC368" s="163"/>
      <c r="JZD368" s="163"/>
      <c r="JZE368" s="163"/>
      <c r="JZF368" s="163"/>
      <c r="JZG368" s="163"/>
      <c r="JZH368" s="163"/>
      <c r="JZI368" s="163"/>
      <c r="JZJ368" s="163"/>
      <c r="JZK368" s="163"/>
      <c r="JZL368" s="163"/>
      <c r="JZM368" s="163"/>
      <c r="JZN368" s="163"/>
      <c r="JZO368" s="163"/>
      <c r="JZP368" s="163"/>
      <c r="JZQ368" s="163"/>
      <c r="JZR368" s="163"/>
      <c r="JZS368" s="163"/>
      <c r="JZT368" s="163"/>
      <c r="JZU368" s="163"/>
      <c r="JZV368" s="163"/>
      <c r="JZW368" s="163"/>
      <c r="JZX368" s="163"/>
      <c r="JZY368" s="163"/>
      <c r="JZZ368" s="163"/>
      <c r="KAA368" s="163"/>
      <c r="KAB368" s="163"/>
      <c r="KAC368" s="163"/>
      <c r="KAD368" s="163"/>
      <c r="KAE368" s="163"/>
      <c r="KAF368" s="163"/>
      <c r="KAG368" s="163"/>
      <c r="KAH368" s="163"/>
      <c r="KAI368" s="163"/>
      <c r="KAJ368" s="163"/>
      <c r="KAK368" s="163"/>
      <c r="KAL368" s="163"/>
      <c r="KAM368" s="163"/>
      <c r="KAN368" s="163"/>
      <c r="KAO368" s="163"/>
      <c r="KAP368" s="163"/>
      <c r="KAQ368" s="163"/>
      <c r="KAR368" s="163"/>
      <c r="KAS368" s="163"/>
      <c r="KAT368" s="163"/>
      <c r="KAU368" s="163"/>
      <c r="KAV368" s="163"/>
      <c r="KAW368" s="163"/>
      <c r="KAX368" s="163"/>
      <c r="KAY368" s="163"/>
      <c r="KAZ368" s="163"/>
      <c r="KBA368" s="163"/>
      <c r="KBB368" s="163"/>
      <c r="KBC368" s="163"/>
      <c r="KBD368" s="163"/>
      <c r="KBE368" s="163"/>
      <c r="KBF368" s="163"/>
      <c r="KBG368" s="163"/>
      <c r="KBH368" s="163"/>
      <c r="KBI368" s="163"/>
      <c r="KBJ368" s="163"/>
      <c r="KBK368" s="163"/>
      <c r="KBL368" s="163"/>
      <c r="KBM368" s="163"/>
      <c r="KBN368" s="163"/>
      <c r="KBO368" s="163"/>
      <c r="KBP368" s="163"/>
      <c r="KBQ368" s="163"/>
      <c r="KBR368" s="163"/>
      <c r="KBS368" s="163"/>
      <c r="KBT368" s="163"/>
      <c r="KBU368" s="163"/>
      <c r="KBV368" s="163"/>
      <c r="KBW368" s="163"/>
      <c r="KBX368" s="163"/>
      <c r="KBY368" s="163"/>
      <c r="KBZ368" s="163"/>
      <c r="KCA368" s="163"/>
      <c r="KCB368" s="163"/>
      <c r="KCC368" s="163"/>
      <c r="KCD368" s="163"/>
      <c r="KCE368" s="163"/>
      <c r="KCF368" s="163"/>
      <c r="KCG368" s="163"/>
      <c r="KCH368" s="163"/>
      <c r="KCI368" s="163"/>
      <c r="KCJ368" s="163"/>
      <c r="KCK368" s="163"/>
      <c r="KCL368" s="163"/>
      <c r="KCM368" s="163"/>
      <c r="KCN368" s="163"/>
      <c r="KCO368" s="163"/>
      <c r="KCP368" s="163"/>
      <c r="KCQ368" s="163"/>
      <c r="KCR368" s="163"/>
      <c r="KCS368" s="163"/>
      <c r="KCT368" s="163"/>
      <c r="KCU368" s="163"/>
      <c r="KCV368" s="163"/>
      <c r="KCW368" s="163"/>
      <c r="KCX368" s="163"/>
      <c r="KCY368" s="163"/>
      <c r="KCZ368" s="163"/>
      <c r="KDA368" s="163"/>
      <c r="KDB368" s="163"/>
      <c r="KDC368" s="163"/>
      <c r="KDD368" s="163"/>
      <c r="KDE368" s="163"/>
      <c r="KDF368" s="163"/>
      <c r="KDG368" s="163"/>
      <c r="KDH368" s="163"/>
      <c r="KDI368" s="163"/>
      <c r="KDJ368" s="163"/>
      <c r="KDK368" s="163"/>
      <c r="KDL368" s="163"/>
      <c r="KDM368" s="163"/>
      <c r="KDN368" s="163"/>
      <c r="KDO368" s="163"/>
      <c r="KDP368" s="163"/>
      <c r="KDQ368" s="163"/>
      <c r="KDR368" s="163"/>
      <c r="KDS368" s="163"/>
      <c r="KDT368" s="163"/>
      <c r="KDU368" s="163"/>
      <c r="KDV368" s="163"/>
      <c r="KDW368" s="163"/>
      <c r="KDX368" s="163"/>
      <c r="KDY368" s="163"/>
      <c r="KDZ368" s="163"/>
      <c r="KEA368" s="163"/>
      <c r="KEB368" s="163"/>
      <c r="KEC368" s="163"/>
      <c r="KED368" s="163"/>
      <c r="KEE368" s="163"/>
      <c r="KEF368" s="163"/>
      <c r="KEG368" s="163"/>
      <c r="KEH368" s="163"/>
      <c r="KEI368" s="163"/>
      <c r="KEJ368" s="163"/>
      <c r="KEK368" s="163"/>
      <c r="KEL368" s="163"/>
      <c r="KEM368" s="163"/>
      <c r="KEN368" s="163"/>
      <c r="KEO368" s="163"/>
      <c r="KEP368" s="163"/>
      <c r="KEQ368" s="163"/>
      <c r="KER368" s="163"/>
      <c r="KES368" s="163"/>
      <c r="KET368" s="163"/>
      <c r="KEU368" s="163"/>
      <c r="KEV368" s="163"/>
      <c r="KEW368" s="163"/>
      <c r="KEX368" s="163"/>
      <c r="KEY368" s="163"/>
      <c r="KEZ368" s="163"/>
      <c r="KFA368" s="163"/>
      <c r="KFB368" s="163"/>
      <c r="KFC368" s="163"/>
      <c r="KFD368" s="163"/>
      <c r="KFE368" s="163"/>
      <c r="KFF368" s="163"/>
      <c r="KFG368" s="163"/>
      <c r="KFH368" s="163"/>
      <c r="KFI368" s="163"/>
      <c r="KFJ368" s="163"/>
      <c r="KFK368" s="163"/>
      <c r="KFL368" s="163"/>
      <c r="KFM368" s="163"/>
      <c r="KFN368" s="163"/>
      <c r="KFO368" s="163"/>
      <c r="KFP368" s="163"/>
      <c r="KFQ368" s="163"/>
      <c r="KFR368" s="163"/>
      <c r="KFS368" s="163"/>
      <c r="KFT368" s="163"/>
      <c r="KFU368" s="163"/>
      <c r="KFV368" s="163"/>
      <c r="KFW368" s="163"/>
      <c r="KFX368" s="163"/>
      <c r="KFY368" s="163"/>
      <c r="KFZ368" s="163"/>
      <c r="KGA368" s="163"/>
      <c r="KGB368" s="163"/>
      <c r="KGC368" s="163"/>
      <c r="KGD368" s="163"/>
      <c r="KGE368" s="163"/>
      <c r="KGF368" s="163"/>
      <c r="KGG368" s="163"/>
      <c r="KGH368" s="163"/>
      <c r="KGI368" s="163"/>
      <c r="KGJ368" s="163"/>
      <c r="KGK368" s="163"/>
      <c r="KGL368" s="163"/>
      <c r="KGM368" s="163"/>
      <c r="KGN368" s="163"/>
      <c r="KGO368" s="163"/>
      <c r="KGP368" s="163"/>
      <c r="KGQ368" s="163"/>
      <c r="KGR368" s="163"/>
      <c r="KGS368" s="163"/>
      <c r="KGT368" s="163"/>
      <c r="KGU368" s="163"/>
      <c r="KGV368" s="163"/>
      <c r="KGW368" s="163"/>
      <c r="KGX368" s="163"/>
      <c r="KGY368" s="163"/>
      <c r="KGZ368" s="163"/>
      <c r="KHA368" s="163"/>
      <c r="KHB368" s="163"/>
      <c r="KHC368" s="163"/>
      <c r="KHD368" s="163"/>
      <c r="KHE368" s="163"/>
      <c r="KHF368" s="163"/>
      <c r="KHG368" s="163"/>
      <c r="KHH368" s="163"/>
      <c r="KHI368" s="163"/>
      <c r="KHJ368" s="163"/>
      <c r="KHK368" s="163"/>
      <c r="KHL368" s="163"/>
      <c r="KHM368" s="163"/>
      <c r="KHN368" s="163"/>
      <c r="KHO368" s="163"/>
      <c r="KHP368" s="163"/>
      <c r="KHQ368" s="163"/>
      <c r="KHR368" s="163"/>
      <c r="KHS368" s="163"/>
      <c r="KHT368" s="163"/>
      <c r="KHU368" s="163"/>
      <c r="KHV368" s="163"/>
      <c r="KHW368" s="163"/>
      <c r="KHX368" s="163"/>
      <c r="KHY368" s="163"/>
      <c r="KHZ368" s="163"/>
      <c r="KIA368" s="163"/>
      <c r="KIB368" s="163"/>
      <c r="KIC368" s="163"/>
      <c r="KID368" s="163"/>
      <c r="KIE368" s="163"/>
      <c r="KIF368" s="163"/>
      <c r="KIG368" s="163"/>
      <c r="KIH368" s="163"/>
      <c r="KII368" s="163"/>
      <c r="KIJ368" s="163"/>
      <c r="KIK368" s="163"/>
      <c r="KIL368" s="163"/>
      <c r="KIM368" s="163"/>
      <c r="KIN368" s="163"/>
      <c r="KIO368" s="163"/>
      <c r="KIP368" s="163"/>
      <c r="KIQ368" s="163"/>
      <c r="KIR368" s="163"/>
      <c r="KIS368" s="163"/>
      <c r="KIT368" s="163"/>
      <c r="KIU368" s="163"/>
      <c r="KIV368" s="163"/>
      <c r="KIW368" s="163"/>
      <c r="KIX368" s="163"/>
      <c r="KIY368" s="163"/>
      <c r="KIZ368" s="163"/>
      <c r="KJA368" s="163"/>
      <c r="KJB368" s="163"/>
      <c r="KJC368" s="163"/>
      <c r="KJD368" s="163"/>
      <c r="KJE368" s="163"/>
      <c r="KJF368" s="163"/>
      <c r="KJG368" s="163"/>
      <c r="KJH368" s="163"/>
      <c r="KJI368" s="163"/>
      <c r="KJJ368" s="163"/>
      <c r="KJK368" s="163"/>
      <c r="KJL368" s="163"/>
      <c r="KJM368" s="163"/>
      <c r="KJN368" s="163"/>
      <c r="KJO368" s="163"/>
      <c r="KJP368" s="163"/>
      <c r="KJQ368" s="163"/>
      <c r="KJR368" s="163"/>
      <c r="KJS368" s="163"/>
      <c r="KJT368" s="163"/>
      <c r="KJU368" s="163"/>
      <c r="KJV368" s="163"/>
      <c r="KJW368" s="163"/>
      <c r="KJX368" s="163"/>
      <c r="KJY368" s="163"/>
      <c r="KJZ368" s="163"/>
      <c r="KKA368" s="163"/>
      <c r="KKB368" s="163"/>
      <c r="KKC368" s="163"/>
      <c r="KKD368" s="163"/>
      <c r="KKE368" s="163"/>
      <c r="KKF368" s="163"/>
      <c r="KKG368" s="163"/>
      <c r="KKH368" s="163"/>
      <c r="KKI368" s="163"/>
      <c r="KKJ368" s="163"/>
      <c r="KKK368" s="163"/>
      <c r="KKL368" s="163"/>
      <c r="KKM368" s="163"/>
      <c r="KKN368" s="163"/>
      <c r="KKO368" s="163"/>
      <c r="KKP368" s="163"/>
      <c r="KKQ368" s="163"/>
      <c r="KKR368" s="163"/>
      <c r="KKS368" s="163"/>
      <c r="KKT368" s="163"/>
      <c r="KKU368" s="163"/>
      <c r="KKV368" s="163"/>
      <c r="KKW368" s="163"/>
      <c r="KKX368" s="163"/>
      <c r="KKY368" s="163"/>
      <c r="KKZ368" s="163"/>
      <c r="KLA368" s="163"/>
      <c r="KLB368" s="163"/>
      <c r="KLC368" s="163"/>
      <c r="KLD368" s="163"/>
      <c r="KLE368" s="163"/>
      <c r="KLF368" s="163"/>
      <c r="KLG368" s="163"/>
      <c r="KLH368" s="163"/>
      <c r="KLI368" s="163"/>
      <c r="KLJ368" s="163"/>
      <c r="KLK368" s="163"/>
      <c r="KLL368" s="163"/>
      <c r="KLM368" s="163"/>
      <c r="KLN368" s="163"/>
      <c r="KLO368" s="163"/>
      <c r="KLP368" s="163"/>
      <c r="KLQ368" s="163"/>
      <c r="KLR368" s="163"/>
      <c r="KLS368" s="163"/>
      <c r="KLT368" s="163"/>
      <c r="KLU368" s="163"/>
      <c r="KLV368" s="163"/>
      <c r="KLW368" s="163"/>
      <c r="KLX368" s="163"/>
      <c r="KLY368" s="163"/>
      <c r="KLZ368" s="163"/>
      <c r="KMA368" s="163"/>
      <c r="KMB368" s="163"/>
      <c r="KMC368" s="163"/>
      <c r="KMD368" s="163"/>
      <c r="KME368" s="163"/>
      <c r="KMF368" s="163"/>
      <c r="KMG368" s="163"/>
      <c r="KMH368" s="163"/>
      <c r="KMI368" s="163"/>
      <c r="KMJ368" s="163"/>
      <c r="KMK368" s="163"/>
      <c r="KML368" s="163"/>
      <c r="KMM368" s="163"/>
      <c r="KMN368" s="163"/>
      <c r="KMO368" s="163"/>
      <c r="KMP368" s="163"/>
      <c r="KMQ368" s="163"/>
      <c r="KMR368" s="163"/>
      <c r="KMS368" s="163"/>
      <c r="KMT368" s="163"/>
      <c r="KMU368" s="163"/>
      <c r="KMV368" s="163"/>
      <c r="KMW368" s="163"/>
      <c r="KMX368" s="163"/>
      <c r="KMY368" s="163"/>
      <c r="KMZ368" s="163"/>
      <c r="KNA368" s="163"/>
      <c r="KNB368" s="163"/>
      <c r="KNC368" s="163"/>
      <c r="KND368" s="163"/>
      <c r="KNE368" s="163"/>
      <c r="KNF368" s="163"/>
      <c r="KNG368" s="163"/>
      <c r="KNH368" s="163"/>
      <c r="KNI368" s="163"/>
      <c r="KNJ368" s="163"/>
      <c r="KNK368" s="163"/>
      <c r="KNL368" s="163"/>
      <c r="KNM368" s="163"/>
      <c r="KNN368" s="163"/>
      <c r="KNO368" s="163"/>
      <c r="KNP368" s="163"/>
      <c r="KNQ368" s="163"/>
      <c r="KNR368" s="163"/>
      <c r="KNS368" s="163"/>
      <c r="KNT368" s="163"/>
      <c r="KNU368" s="163"/>
      <c r="KNV368" s="163"/>
      <c r="KNW368" s="163"/>
      <c r="KNX368" s="163"/>
      <c r="KNY368" s="163"/>
      <c r="KNZ368" s="163"/>
      <c r="KOA368" s="163"/>
      <c r="KOB368" s="163"/>
      <c r="KOC368" s="163"/>
      <c r="KOD368" s="163"/>
      <c r="KOE368" s="163"/>
      <c r="KOF368" s="163"/>
      <c r="KOG368" s="163"/>
      <c r="KOH368" s="163"/>
      <c r="KOI368" s="163"/>
      <c r="KOJ368" s="163"/>
      <c r="KOK368" s="163"/>
      <c r="KOL368" s="163"/>
      <c r="KOM368" s="163"/>
      <c r="KON368" s="163"/>
      <c r="KOO368" s="163"/>
      <c r="KOP368" s="163"/>
      <c r="KOQ368" s="163"/>
      <c r="KOR368" s="163"/>
      <c r="KOS368" s="163"/>
      <c r="KOT368" s="163"/>
      <c r="KOU368" s="163"/>
      <c r="KOV368" s="163"/>
      <c r="KOW368" s="163"/>
      <c r="KOX368" s="163"/>
      <c r="KOY368" s="163"/>
      <c r="KOZ368" s="163"/>
      <c r="KPA368" s="163"/>
      <c r="KPB368" s="163"/>
      <c r="KPC368" s="163"/>
      <c r="KPD368" s="163"/>
      <c r="KPE368" s="163"/>
      <c r="KPF368" s="163"/>
      <c r="KPG368" s="163"/>
      <c r="KPH368" s="163"/>
      <c r="KPI368" s="163"/>
      <c r="KPJ368" s="163"/>
      <c r="KPK368" s="163"/>
      <c r="KPL368" s="163"/>
      <c r="KPM368" s="163"/>
      <c r="KPN368" s="163"/>
      <c r="KPO368" s="163"/>
      <c r="KPP368" s="163"/>
      <c r="KPQ368" s="163"/>
      <c r="KPR368" s="163"/>
      <c r="KPS368" s="163"/>
      <c r="KPT368" s="163"/>
      <c r="KPU368" s="163"/>
      <c r="KPV368" s="163"/>
      <c r="KPW368" s="163"/>
      <c r="KPX368" s="163"/>
      <c r="KPY368" s="163"/>
      <c r="KPZ368" s="163"/>
      <c r="KQA368" s="163"/>
      <c r="KQB368" s="163"/>
      <c r="KQC368" s="163"/>
      <c r="KQD368" s="163"/>
      <c r="KQE368" s="163"/>
      <c r="KQF368" s="163"/>
      <c r="KQG368" s="163"/>
      <c r="KQH368" s="163"/>
      <c r="KQI368" s="163"/>
      <c r="KQJ368" s="163"/>
      <c r="KQK368" s="163"/>
      <c r="KQL368" s="163"/>
      <c r="KQM368" s="163"/>
      <c r="KQN368" s="163"/>
      <c r="KQO368" s="163"/>
      <c r="KQP368" s="163"/>
      <c r="KQQ368" s="163"/>
      <c r="KQR368" s="163"/>
      <c r="KQS368" s="163"/>
      <c r="KQT368" s="163"/>
      <c r="KQU368" s="163"/>
      <c r="KQV368" s="163"/>
      <c r="KQW368" s="163"/>
      <c r="KQX368" s="163"/>
      <c r="KQY368" s="163"/>
      <c r="KQZ368" s="163"/>
      <c r="KRA368" s="163"/>
      <c r="KRB368" s="163"/>
      <c r="KRC368" s="163"/>
      <c r="KRD368" s="163"/>
      <c r="KRE368" s="163"/>
      <c r="KRF368" s="163"/>
      <c r="KRG368" s="163"/>
      <c r="KRH368" s="163"/>
      <c r="KRI368" s="163"/>
      <c r="KRJ368" s="163"/>
      <c r="KRK368" s="163"/>
      <c r="KRL368" s="163"/>
      <c r="KRM368" s="163"/>
      <c r="KRN368" s="163"/>
      <c r="KRO368" s="163"/>
      <c r="KRP368" s="163"/>
      <c r="KRQ368" s="163"/>
      <c r="KRR368" s="163"/>
      <c r="KRS368" s="163"/>
      <c r="KRT368" s="163"/>
      <c r="KRU368" s="163"/>
      <c r="KRV368" s="163"/>
      <c r="KRW368" s="163"/>
      <c r="KRX368" s="163"/>
      <c r="KRY368" s="163"/>
      <c r="KRZ368" s="163"/>
      <c r="KSA368" s="163"/>
      <c r="KSB368" s="163"/>
      <c r="KSC368" s="163"/>
      <c r="KSD368" s="163"/>
      <c r="KSE368" s="163"/>
      <c r="KSF368" s="163"/>
      <c r="KSG368" s="163"/>
      <c r="KSH368" s="163"/>
      <c r="KSI368" s="163"/>
      <c r="KSJ368" s="163"/>
      <c r="KSK368" s="163"/>
      <c r="KSL368" s="163"/>
      <c r="KSM368" s="163"/>
      <c r="KSN368" s="163"/>
      <c r="KSO368" s="163"/>
      <c r="KSP368" s="163"/>
      <c r="KSQ368" s="163"/>
      <c r="KSR368" s="163"/>
      <c r="KSS368" s="163"/>
      <c r="KST368" s="163"/>
      <c r="KSU368" s="163"/>
      <c r="KSV368" s="163"/>
      <c r="KSW368" s="163"/>
      <c r="KSX368" s="163"/>
      <c r="KSY368" s="163"/>
      <c r="KSZ368" s="163"/>
      <c r="KTA368" s="163"/>
      <c r="KTB368" s="163"/>
      <c r="KTC368" s="163"/>
      <c r="KTD368" s="163"/>
      <c r="KTE368" s="163"/>
      <c r="KTF368" s="163"/>
      <c r="KTG368" s="163"/>
      <c r="KTH368" s="163"/>
      <c r="KTI368" s="163"/>
      <c r="KTJ368" s="163"/>
      <c r="KTK368" s="163"/>
      <c r="KTL368" s="163"/>
      <c r="KTM368" s="163"/>
      <c r="KTN368" s="163"/>
      <c r="KTO368" s="163"/>
      <c r="KTP368" s="163"/>
      <c r="KTQ368" s="163"/>
      <c r="KTR368" s="163"/>
      <c r="KTS368" s="163"/>
      <c r="KTT368" s="163"/>
      <c r="KTU368" s="163"/>
      <c r="KTV368" s="163"/>
      <c r="KTW368" s="163"/>
      <c r="KTX368" s="163"/>
      <c r="KTY368" s="163"/>
      <c r="KTZ368" s="163"/>
      <c r="KUA368" s="163"/>
      <c r="KUB368" s="163"/>
      <c r="KUC368" s="163"/>
      <c r="KUD368" s="163"/>
      <c r="KUE368" s="163"/>
      <c r="KUF368" s="163"/>
      <c r="KUG368" s="163"/>
      <c r="KUH368" s="163"/>
      <c r="KUI368" s="163"/>
      <c r="KUJ368" s="163"/>
      <c r="KUK368" s="163"/>
      <c r="KUL368" s="163"/>
      <c r="KUM368" s="163"/>
      <c r="KUN368" s="163"/>
      <c r="KUO368" s="163"/>
      <c r="KUP368" s="163"/>
      <c r="KUQ368" s="163"/>
      <c r="KUR368" s="163"/>
      <c r="KUS368" s="163"/>
      <c r="KUT368" s="163"/>
      <c r="KUU368" s="163"/>
      <c r="KUV368" s="163"/>
      <c r="KUW368" s="163"/>
      <c r="KUX368" s="163"/>
      <c r="KUY368" s="163"/>
      <c r="KUZ368" s="163"/>
      <c r="KVA368" s="163"/>
      <c r="KVB368" s="163"/>
      <c r="KVC368" s="163"/>
      <c r="KVD368" s="163"/>
      <c r="KVE368" s="163"/>
      <c r="KVF368" s="163"/>
      <c r="KVG368" s="163"/>
      <c r="KVH368" s="163"/>
      <c r="KVI368" s="163"/>
      <c r="KVJ368" s="163"/>
      <c r="KVK368" s="163"/>
      <c r="KVL368" s="163"/>
      <c r="KVM368" s="163"/>
      <c r="KVN368" s="163"/>
      <c r="KVO368" s="163"/>
      <c r="KVP368" s="163"/>
      <c r="KVQ368" s="163"/>
      <c r="KVR368" s="163"/>
      <c r="KVS368" s="163"/>
      <c r="KVT368" s="163"/>
      <c r="KVU368" s="163"/>
      <c r="KVV368" s="163"/>
      <c r="KVW368" s="163"/>
      <c r="KVX368" s="163"/>
      <c r="KVY368" s="163"/>
      <c r="KVZ368" s="163"/>
      <c r="KWA368" s="163"/>
      <c r="KWB368" s="163"/>
      <c r="KWC368" s="163"/>
      <c r="KWD368" s="163"/>
      <c r="KWE368" s="163"/>
      <c r="KWF368" s="163"/>
      <c r="KWG368" s="163"/>
      <c r="KWH368" s="163"/>
      <c r="KWI368" s="163"/>
      <c r="KWJ368" s="163"/>
      <c r="KWK368" s="163"/>
      <c r="KWL368" s="163"/>
      <c r="KWM368" s="163"/>
      <c r="KWN368" s="163"/>
      <c r="KWO368" s="163"/>
      <c r="KWP368" s="163"/>
      <c r="KWQ368" s="163"/>
      <c r="KWR368" s="163"/>
      <c r="KWS368" s="163"/>
      <c r="KWT368" s="163"/>
      <c r="KWU368" s="163"/>
      <c r="KWV368" s="163"/>
      <c r="KWW368" s="163"/>
      <c r="KWX368" s="163"/>
      <c r="KWY368" s="163"/>
      <c r="KWZ368" s="163"/>
      <c r="KXA368" s="163"/>
      <c r="KXB368" s="163"/>
      <c r="KXC368" s="163"/>
      <c r="KXD368" s="163"/>
      <c r="KXE368" s="163"/>
      <c r="KXF368" s="163"/>
      <c r="KXG368" s="163"/>
      <c r="KXH368" s="163"/>
      <c r="KXI368" s="163"/>
      <c r="KXJ368" s="163"/>
      <c r="KXK368" s="163"/>
      <c r="KXL368" s="163"/>
      <c r="KXM368" s="163"/>
      <c r="KXN368" s="163"/>
      <c r="KXO368" s="163"/>
      <c r="KXP368" s="163"/>
      <c r="KXQ368" s="163"/>
      <c r="KXR368" s="163"/>
      <c r="KXS368" s="163"/>
      <c r="KXT368" s="163"/>
      <c r="KXU368" s="163"/>
      <c r="KXV368" s="163"/>
      <c r="KXW368" s="163"/>
      <c r="KXX368" s="163"/>
      <c r="KXY368" s="163"/>
      <c r="KXZ368" s="163"/>
      <c r="KYA368" s="163"/>
      <c r="KYB368" s="163"/>
      <c r="KYC368" s="163"/>
      <c r="KYD368" s="163"/>
      <c r="KYE368" s="163"/>
      <c r="KYF368" s="163"/>
      <c r="KYG368" s="163"/>
      <c r="KYH368" s="163"/>
      <c r="KYI368" s="163"/>
      <c r="KYJ368" s="163"/>
      <c r="KYK368" s="163"/>
      <c r="KYL368" s="163"/>
      <c r="KYM368" s="163"/>
      <c r="KYN368" s="163"/>
      <c r="KYO368" s="163"/>
      <c r="KYP368" s="163"/>
      <c r="KYQ368" s="163"/>
      <c r="KYR368" s="163"/>
      <c r="KYS368" s="163"/>
      <c r="KYT368" s="163"/>
      <c r="KYU368" s="163"/>
      <c r="KYV368" s="163"/>
      <c r="KYW368" s="163"/>
      <c r="KYX368" s="163"/>
      <c r="KYY368" s="163"/>
      <c r="KYZ368" s="163"/>
      <c r="KZA368" s="163"/>
      <c r="KZB368" s="163"/>
      <c r="KZC368" s="163"/>
      <c r="KZD368" s="163"/>
      <c r="KZE368" s="163"/>
      <c r="KZF368" s="163"/>
      <c r="KZG368" s="163"/>
      <c r="KZH368" s="163"/>
      <c r="KZI368" s="163"/>
      <c r="KZJ368" s="163"/>
      <c r="KZK368" s="163"/>
      <c r="KZL368" s="163"/>
      <c r="KZM368" s="163"/>
      <c r="KZN368" s="163"/>
      <c r="KZO368" s="163"/>
      <c r="KZP368" s="163"/>
      <c r="KZQ368" s="163"/>
      <c r="KZR368" s="163"/>
      <c r="KZS368" s="163"/>
      <c r="KZT368" s="163"/>
      <c r="KZU368" s="163"/>
      <c r="KZV368" s="163"/>
      <c r="KZW368" s="163"/>
      <c r="KZX368" s="163"/>
      <c r="KZY368" s="163"/>
      <c r="KZZ368" s="163"/>
      <c r="LAA368" s="163"/>
      <c r="LAB368" s="163"/>
      <c r="LAC368" s="163"/>
      <c r="LAD368" s="163"/>
      <c r="LAE368" s="163"/>
      <c r="LAF368" s="163"/>
      <c r="LAG368" s="163"/>
      <c r="LAH368" s="163"/>
      <c r="LAI368" s="163"/>
      <c r="LAJ368" s="163"/>
      <c r="LAK368" s="163"/>
      <c r="LAL368" s="163"/>
      <c r="LAM368" s="163"/>
      <c r="LAN368" s="163"/>
      <c r="LAO368" s="163"/>
      <c r="LAP368" s="163"/>
      <c r="LAQ368" s="163"/>
      <c r="LAR368" s="163"/>
      <c r="LAS368" s="163"/>
      <c r="LAT368" s="163"/>
      <c r="LAU368" s="163"/>
      <c r="LAV368" s="163"/>
      <c r="LAW368" s="163"/>
      <c r="LAX368" s="163"/>
      <c r="LAY368" s="163"/>
    </row>
    <row r="369" spans="1:8163" ht="52.8">
      <c r="A369" s="248" t="s">
        <v>2765</v>
      </c>
      <c r="B369" s="275" t="s">
        <v>2660</v>
      </c>
      <c r="C369" s="275" t="s">
        <v>27</v>
      </c>
      <c r="D369" s="275" t="s">
        <v>2766</v>
      </c>
      <c r="E369" s="292">
        <v>44306</v>
      </c>
      <c r="F369" s="292">
        <v>44331</v>
      </c>
      <c r="G369" s="297"/>
      <c r="H369" s="238"/>
      <c r="I369" s="238"/>
      <c r="J369" s="235"/>
      <c r="K369" s="296"/>
      <c r="L369" s="275"/>
      <c r="M369" s="275">
        <v>138</v>
      </c>
      <c r="N369" s="275" t="s">
        <v>22</v>
      </c>
      <c r="O369" s="314">
        <v>5</v>
      </c>
      <c r="P369" s="275" t="s">
        <v>2747</v>
      </c>
      <c r="Q369" s="275" t="s">
        <v>182</v>
      </c>
      <c r="R369" s="275">
        <v>200</v>
      </c>
      <c r="S369" s="314">
        <v>5</v>
      </c>
      <c r="T369" s="275" t="s">
        <v>22</v>
      </c>
      <c r="U369" s="275" t="s">
        <v>22</v>
      </c>
      <c r="V369" s="218" t="s">
        <v>48</v>
      </c>
      <c r="W369" s="234"/>
      <c r="X369" s="163"/>
      <c r="Y369" s="163"/>
      <c r="Z369" s="163"/>
      <c r="AA369" s="163"/>
      <c r="AB369" s="163"/>
      <c r="AC369" s="163"/>
      <c r="AD369" s="163"/>
      <c r="AE369" s="163"/>
      <c r="AF369" s="163"/>
      <c r="AG369" s="163"/>
      <c r="AH369" s="163"/>
      <c r="AI369" s="163"/>
      <c r="AJ369" s="163"/>
      <c r="AK369" s="163"/>
      <c r="AL369" s="163"/>
      <c r="AM369" s="163"/>
      <c r="AN369" s="163"/>
      <c r="AO369" s="163"/>
      <c r="AP369" s="163"/>
      <c r="AQ369" s="163"/>
      <c r="AR369" s="163"/>
      <c r="AS369" s="163"/>
      <c r="AT369" s="163"/>
      <c r="AU369" s="163"/>
      <c r="AV369" s="163"/>
      <c r="AW369" s="163"/>
      <c r="AX369" s="163"/>
      <c r="AY369" s="163"/>
      <c r="AZ369" s="163"/>
      <c r="BA369" s="163"/>
      <c r="BB369" s="163"/>
      <c r="BC369" s="163"/>
      <c r="BD369" s="163"/>
      <c r="BE369" s="163"/>
      <c r="BF369" s="163"/>
      <c r="BG369" s="163"/>
      <c r="BH369" s="163"/>
      <c r="BI369" s="163"/>
      <c r="BJ369" s="163"/>
      <c r="BK369" s="163"/>
      <c r="BL369" s="163"/>
      <c r="BM369" s="163"/>
      <c r="BN369" s="163"/>
      <c r="BO369" s="163"/>
      <c r="BP369" s="163"/>
      <c r="BQ369" s="163"/>
      <c r="BR369" s="163"/>
      <c r="BS369" s="163"/>
      <c r="BT369" s="163"/>
      <c r="BU369" s="163"/>
      <c r="BV369" s="163"/>
      <c r="BW369" s="163"/>
      <c r="BX369" s="163"/>
      <c r="BY369" s="163"/>
      <c r="BZ369" s="163"/>
      <c r="CA369" s="163"/>
      <c r="CB369" s="163"/>
      <c r="CC369" s="163"/>
      <c r="CD369" s="163"/>
      <c r="CE369" s="163"/>
      <c r="CF369" s="163"/>
      <c r="CG369" s="163"/>
      <c r="CH369" s="163"/>
      <c r="CI369" s="163"/>
      <c r="CJ369" s="163"/>
      <c r="CK369" s="163"/>
      <c r="CL369" s="163"/>
      <c r="CM369" s="163"/>
      <c r="CN369" s="163"/>
      <c r="CO369" s="163"/>
      <c r="CP369" s="163"/>
      <c r="CQ369" s="163"/>
      <c r="CR369" s="163"/>
      <c r="CS369" s="163"/>
      <c r="CT369" s="163"/>
      <c r="CU369" s="163"/>
      <c r="CV369" s="163"/>
      <c r="CW369" s="163"/>
      <c r="CX369" s="163"/>
      <c r="CY369" s="163"/>
      <c r="CZ369" s="163"/>
      <c r="DA369" s="163"/>
      <c r="DB369" s="163"/>
      <c r="DC369" s="163"/>
      <c r="DD369" s="163"/>
      <c r="DE369" s="163"/>
      <c r="DF369" s="163"/>
      <c r="DG369" s="163"/>
      <c r="DH369" s="163"/>
      <c r="DI369" s="163"/>
      <c r="DJ369" s="163"/>
      <c r="DK369" s="163"/>
      <c r="DL369" s="163"/>
      <c r="DM369" s="163"/>
      <c r="DN369" s="163"/>
      <c r="DO369" s="163"/>
      <c r="DP369" s="163"/>
      <c r="DQ369" s="163"/>
      <c r="DR369" s="163"/>
      <c r="DS369" s="163"/>
      <c r="DT369" s="163"/>
      <c r="DU369" s="163"/>
      <c r="DV369" s="163"/>
      <c r="DW369" s="163"/>
      <c r="DX369" s="163"/>
      <c r="DY369" s="163"/>
      <c r="DZ369" s="163"/>
      <c r="EA369" s="163"/>
      <c r="EB369" s="163"/>
      <c r="EC369" s="163"/>
      <c r="ED369" s="163"/>
      <c r="EE369" s="163"/>
      <c r="EF369" s="163"/>
      <c r="EG369" s="163"/>
      <c r="EH369" s="163"/>
      <c r="EI369" s="163"/>
      <c r="EJ369" s="163"/>
      <c r="EK369" s="163"/>
      <c r="EL369" s="163"/>
      <c r="EM369" s="163"/>
      <c r="EN369" s="163"/>
      <c r="EO369" s="163"/>
      <c r="EP369" s="163"/>
      <c r="EQ369" s="163"/>
      <c r="ER369" s="163"/>
      <c r="ES369" s="163"/>
      <c r="ET369" s="163"/>
      <c r="EU369" s="163"/>
      <c r="EV369" s="163"/>
      <c r="EW369" s="163"/>
      <c r="EX369" s="163"/>
      <c r="EY369" s="163"/>
      <c r="EZ369" s="163"/>
      <c r="FA369" s="163"/>
      <c r="FB369" s="163"/>
      <c r="FC369" s="163"/>
      <c r="FD369" s="163"/>
      <c r="FE369" s="163"/>
      <c r="FF369" s="163"/>
      <c r="FG369" s="163"/>
      <c r="FH369" s="163"/>
      <c r="FI369" s="163"/>
      <c r="FJ369" s="163"/>
      <c r="FK369" s="163"/>
      <c r="FL369" s="163"/>
      <c r="FM369" s="163"/>
      <c r="FN369" s="163"/>
      <c r="FO369" s="163"/>
      <c r="FP369" s="163"/>
      <c r="FQ369" s="163"/>
      <c r="FR369" s="163"/>
      <c r="FS369" s="163"/>
      <c r="FT369" s="163"/>
      <c r="FU369" s="163"/>
      <c r="FV369" s="163"/>
      <c r="FW369" s="163"/>
      <c r="FX369" s="163"/>
      <c r="FY369" s="163"/>
      <c r="FZ369" s="163"/>
      <c r="GA369" s="163"/>
      <c r="GB369" s="163"/>
      <c r="GC369" s="163"/>
      <c r="GD369" s="163"/>
      <c r="GE369" s="163"/>
      <c r="GF369" s="163"/>
      <c r="GG369" s="163"/>
      <c r="GH369" s="163"/>
      <c r="GI369" s="163"/>
      <c r="GJ369" s="163"/>
      <c r="GK369" s="163"/>
      <c r="GL369" s="163"/>
      <c r="GM369" s="163"/>
      <c r="GN369" s="163"/>
      <c r="GO369" s="163"/>
      <c r="GP369" s="163"/>
      <c r="GQ369" s="163"/>
      <c r="GR369" s="163"/>
      <c r="GS369" s="163"/>
      <c r="GT369" s="163"/>
      <c r="GU369" s="163"/>
      <c r="GV369" s="163"/>
      <c r="GW369" s="163"/>
      <c r="GX369" s="163"/>
      <c r="GY369" s="163"/>
      <c r="GZ369" s="163"/>
      <c r="HA369" s="163"/>
      <c r="HB369" s="163"/>
      <c r="HC369" s="163"/>
      <c r="HD369" s="163"/>
      <c r="HE369" s="163"/>
      <c r="HF369" s="163"/>
      <c r="HG369" s="163"/>
      <c r="HH369" s="163"/>
      <c r="HI369" s="163"/>
      <c r="HJ369" s="163"/>
      <c r="HK369" s="163"/>
      <c r="HL369" s="163"/>
      <c r="HM369" s="163"/>
      <c r="HN369" s="163"/>
      <c r="HO369" s="163"/>
      <c r="HP369" s="163"/>
      <c r="HQ369" s="163"/>
      <c r="HR369" s="163"/>
      <c r="HS369" s="163"/>
      <c r="HT369" s="163"/>
      <c r="HU369" s="163"/>
      <c r="HV369" s="163"/>
      <c r="HW369" s="163"/>
      <c r="HX369" s="163"/>
      <c r="HY369" s="163"/>
      <c r="HZ369" s="163"/>
      <c r="IA369" s="163"/>
      <c r="IB369" s="163"/>
      <c r="IC369" s="163"/>
      <c r="ID369" s="163"/>
      <c r="IE369" s="163"/>
      <c r="IF369" s="163"/>
      <c r="IG369" s="163"/>
      <c r="IH369" s="163"/>
      <c r="II369" s="163"/>
      <c r="IJ369" s="163"/>
      <c r="IK369" s="163"/>
      <c r="IL369" s="163"/>
      <c r="IM369" s="163"/>
      <c r="IN369" s="163"/>
      <c r="IO369" s="163"/>
      <c r="IP369" s="163"/>
      <c r="IQ369" s="163"/>
      <c r="IR369" s="163"/>
      <c r="IS369" s="163"/>
      <c r="IT369" s="163"/>
      <c r="IU369" s="163"/>
      <c r="IV369" s="163"/>
      <c r="IW369" s="163"/>
      <c r="IX369" s="163"/>
      <c r="IY369" s="163"/>
      <c r="IZ369" s="163"/>
      <c r="JA369" s="163"/>
      <c r="JB369" s="163"/>
      <c r="JC369" s="163"/>
      <c r="JD369" s="163"/>
      <c r="JE369" s="163"/>
      <c r="JF369" s="163"/>
      <c r="JG369" s="163"/>
      <c r="JH369" s="163"/>
      <c r="JI369" s="163"/>
      <c r="JJ369" s="163"/>
      <c r="JK369" s="163"/>
      <c r="JL369" s="163"/>
      <c r="JM369" s="163"/>
      <c r="JN369" s="163"/>
      <c r="JO369" s="163"/>
      <c r="JP369" s="163"/>
      <c r="JQ369" s="163"/>
      <c r="JR369" s="163"/>
      <c r="JS369" s="163"/>
      <c r="JT369" s="163"/>
      <c r="JU369" s="163"/>
      <c r="JV369" s="163"/>
      <c r="JW369" s="163"/>
      <c r="JX369" s="163"/>
      <c r="JY369" s="163"/>
      <c r="JZ369" s="163"/>
      <c r="KA369" s="163"/>
      <c r="KB369" s="163"/>
      <c r="KC369" s="163"/>
      <c r="KD369" s="163"/>
      <c r="KE369" s="163"/>
      <c r="KF369" s="163"/>
      <c r="KG369" s="163"/>
      <c r="KH369" s="163"/>
      <c r="KI369" s="163"/>
      <c r="KJ369" s="163"/>
      <c r="KK369" s="163"/>
      <c r="KL369" s="163"/>
      <c r="KM369" s="163"/>
      <c r="KN369" s="163"/>
      <c r="KO369" s="163"/>
      <c r="KP369" s="163"/>
      <c r="KQ369" s="163"/>
      <c r="KR369" s="163"/>
      <c r="KS369" s="163"/>
      <c r="KT369" s="163"/>
      <c r="KU369" s="163"/>
      <c r="KV369" s="163"/>
      <c r="KW369" s="163"/>
      <c r="KX369" s="163"/>
      <c r="KY369" s="163"/>
      <c r="KZ369" s="163"/>
      <c r="LA369" s="163"/>
      <c r="LB369" s="163"/>
      <c r="LC369" s="163"/>
      <c r="LD369" s="163"/>
      <c r="LE369" s="163"/>
      <c r="LF369" s="163"/>
      <c r="LG369" s="163"/>
      <c r="LH369" s="163"/>
      <c r="LI369" s="163"/>
      <c r="LJ369" s="163"/>
      <c r="LK369" s="163"/>
      <c r="LL369" s="163"/>
      <c r="LM369" s="163"/>
      <c r="LN369" s="163"/>
      <c r="LO369" s="163"/>
      <c r="LP369" s="163"/>
      <c r="LQ369" s="163"/>
      <c r="LR369" s="163"/>
      <c r="LS369" s="163"/>
      <c r="LT369" s="163"/>
      <c r="LU369" s="163"/>
      <c r="LV369" s="163"/>
      <c r="LW369" s="163"/>
      <c r="LX369" s="163"/>
      <c r="LY369" s="163"/>
      <c r="LZ369" s="163"/>
      <c r="MA369" s="163"/>
      <c r="MB369" s="163"/>
      <c r="MC369" s="163"/>
      <c r="MD369" s="163"/>
      <c r="ME369" s="163"/>
      <c r="MF369" s="163"/>
      <c r="MG369" s="163"/>
      <c r="MH369" s="163"/>
      <c r="MI369" s="163"/>
      <c r="MJ369" s="163"/>
      <c r="MK369" s="163"/>
      <c r="ML369" s="163"/>
      <c r="MM369" s="163"/>
      <c r="MN369" s="163"/>
      <c r="MO369" s="163"/>
      <c r="MP369" s="163"/>
      <c r="MQ369" s="163"/>
      <c r="MR369" s="163"/>
      <c r="MS369" s="163"/>
      <c r="MT369" s="163"/>
      <c r="MU369" s="163"/>
      <c r="MV369" s="163"/>
      <c r="MW369" s="163"/>
      <c r="MX369" s="163"/>
      <c r="MY369" s="163"/>
      <c r="MZ369" s="163"/>
      <c r="NA369" s="163"/>
      <c r="NB369" s="163"/>
      <c r="NC369" s="163"/>
      <c r="ND369" s="163"/>
      <c r="NE369" s="163"/>
      <c r="NF369" s="163"/>
      <c r="NG369" s="163"/>
      <c r="NH369" s="163"/>
      <c r="NI369" s="163"/>
      <c r="NJ369" s="163"/>
      <c r="NK369" s="163"/>
      <c r="NL369" s="163"/>
      <c r="NM369" s="163"/>
      <c r="NN369" s="163"/>
      <c r="NO369" s="163"/>
      <c r="NP369" s="163"/>
      <c r="NQ369" s="163"/>
      <c r="NR369" s="163"/>
      <c r="NS369" s="163"/>
      <c r="NT369" s="163"/>
      <c r="NU369" s="163"/>
      <c r="NV369" s="163"/>
      <c r="NW369" s="163"/>
      <c r="NX369" s="163"/>
      <c r="NY369" s="163"/>
      <c r="NZ369" s="163"/>
      <c r="OA369" s="163"/>
      <c r="OB369" s="163"/>
      <c r="OC369" s="163"/>
      <c r="OD369" s="163"/>
      <c r="OE369" s="163"/>
      <c r="OF369" s="163"/>
      <c r="OG369" s="163"/>
      <c r="OH369" s="163"/>
      <c r="OI369" s="163"/>
      <c r="OJ369" s="163"/>
      <c r="OK369" s="163"/>
      <c r="OL369" s="163"/>
      <c r="OM369" s="163"/>
      <c r="ON369" s="163"/>
      <c r="OO369" s="163"/>
      <c r="OP369" s="163"/>
      <c r="OQ369" s="163"/>
      <c r="OR369" s="163"/>
      <c r="OS369" s="163"/>
      <c r="OT369" s="163"/>
      <c r="OU369" s="163"/>
      <c r="OV369" s="163"/>
      <c r="OW369" s="163"/>
      <c r="OX369" s="163"/>
      <c r="OY369" s="163"/>
      <c r="OZ369" s="163"/>
      <c r="PA369" s="163"/>
      <c r="PB369" s="163"/>
      <c r="PC369" s="163"/>
      <c r="PD369" s="163"/>
      <c r="PE369" s="163"/>
      <c r="PF369" s="163"/>
      <c r="PG369" s="163"/>
      <c r="PH369" s="163"/>
      <c r="PI369" s="163"/>
      <c r="PJ369" s="163"/>
      <c r="PK369" s="163"/>
      <c r="PL369" s="163"/>
      <c r="PM369" s="163"/>
      <c r="PN369" s="163"/>
      <c r="PO369" s="163"/>
      <c r="PP369" s="163"/>
      <c r="PQ369" s="163"/>
      <c r="PR369" s="163"/>
      <c r="PS369" s="163"/>
      <c r="PT369" s="163"/>
      <c r="PU369" s="163"/>
      <c r="PV369" s="163"/>
      <c r="PW369" s="163"/>
      <c r="PX369" s="163"/>
      <c r="PY369" s="163"/>
      <c r="PZ369" s="163"/>
      <c r="QA369" s="163"/>
      <c r="QB369" s="163"/>
      <c r="QC369" s="163"/>
      <c r="QD369" s="163"/>
      <c r="QE369" s="163"/>
      <c r="QF369" s="163"/>
      <c r="QG369" s="163"/>
      <c r="QH369" s="163"/>
      <c r="QI369" s="163"/>
      <c r="QJ369" s="163"/>
      <c r="QK369" s="163"/>
      <c r="QL369" s="163"/>
      <c r="QM369" s="163"/>
      <c r="QN369" s="163"/>
      <c r="QO369" s="163"/>
      <c r="QP369" s="163"/>
      <c r="QQ369" s="163"/>
      <c r="QR369" s="163"/>
      <c r="QS369" s="163"/>
      <c r="QT369" s="163"/>
      <c r="QU369" s="163"/>
      <c r="QV369" s="163"/>
      <c r="QW369" s="163"/>
      <c r="QX369" s="163"/>
      <c r="QY369" s="163"/>
      <c r="QZ369" s="163"/>
      <c r="RA369" s="163"/>
      <c r="RB369" s="163"/>
      <c r="RC369" s="163"/>
      <c r="RD369" s="163"/>
      <c r="RE369" s="163"/>
      <c r="RF369" s="163"/>
      <c r="RG369" s="163"/>
      <c r="RH369" s="163"/>
      <c r="RI369" s="163"/>
      <c r="RJ369" s="163"/>
      <c r="RK369" s="163"/>
      <c r="RL369" s="163"/>
      <c r="RM369" s="163"/>
      <c r="RN369" s="163"/>
      <c r="RO369" s="163"/>
      <c r="RP369" s="163"/>
      <c r="RQ369" s="163"/>
      <c r="RR369" s="163"/>
      <c r="RS369" s="163"/>
      <c r="RT369" s="163"/>
      <c r="RU369" s="163"/>
      <c r="RV369" s="163"/>
      <c r="RW369" s="163"/>
      <c r="RX369" s="163"/>
      <c r="RY369" s="163"/>
      <c r="RZ369" s="163"/>
      <c r="SA369" s="163"/>
      <c r="SB369" s="163"/>
      <c r="SC369" s="163"/>
      <c r="SD369" s="163"/>
      <c r="SE369" s="163"/>
      <c r="SF369" s="163"/>
      <c r="SG369" s="163"/>
      <c r="SH369" s="163"/>
      <c r="SI369" s="163"/>
      <c r="SJ369" s="163"/>
      <c r="SK369" s="163"/>
      <c r="SL369" s="163"/>
      <c r="SM369" s="163"/>
      <c r="SN369" s="163"/>
      <c r="SO369" s="163"/>
      <c r="SP369" s="163"/>
      <c r="SQ369" s="163"/>
      <c r="SR369" s="163"/>
      <c r="SS369" s="163"/>
      <c r="ST369" s="163"/>
      <c r="SU369" s="163"/>
      <c r="SV369" s="163"/>
      <c r="SW369" s="163"/>
      <c r="SX369" s="163"/>
      <c r="SY369" s="163"/>
      <c r="SZ369" s="163"/>
      <c r="TA369" s="163"/>
      <c r="TB369" s="163"/>
      <c r="TC369" s="163"/>
      <c r="TD369" s="163"/>
      <c r="TE369" s="163"/>
      <c r="TF369" s="163"/>
      <c r="TG369" s="163"/>
      <c r="TH369" s="163"/>
      <c r="TI369" s="163"/>
      <c r="TJ369" s="163"/>
      <c r="TK369" s="163"/>
      <c r="TL369" s="163"/>
      <c r="TM369" s="163"/>
      <c r="TN369" s="163"/>
      <c r="TO369" s="163"/>
      <c r="TP369" s="163"/>
      <c r="TQ369" s="163"/>
      <c r="TR369" s="163"/>
      <c r="TS369" s="163"/>
      <c r="TT369" s="163"/>
      <c r="TU369" s="163"/>
      <c r="TV369" s="163"/>
      <c r="TW369" s="163"/>
      <c r="TX369" s="163"/>
      <c r="TY369" s="163"/>
      <c r="TZ369" s="163"/>
      <c r="UA369" s="163"/>
      <c r="UB369" s="163"/>
      <c r="UC369" s="163"/>
      <c r="UD369" s="163"/>
      <c r="UE369" s="163"/>
      <c r="UF369" s="163"/>
      <c r="UG369" s="163"/>
      <c r="UH369" s="163"/>
      <c r="UI369" s="163"/>
      <c r="UJ369" s="163"/>
      <c r="UK369" s="163"/>
      <c r="UL369" s="163"/>
      <c r="UM369" s="163"/>
      <c r="UN369" s="163"/>
      <c r="UO369" s="163"/>
      <c r="UP369" s="163"/>
      <c r="UQ369" s="163"/>
      <c r="UR369" s="163"/>
      <c r="US369" s="163"/>
      <c r="UT369" s="163"/>
      <c r="UU369" s="163"/>
      <c r="UV369" s="163"/>
      <c r="UW369" s="163"/>
      <c r="UX369" s="163"/>
      <c r="UY369" s="163"/>
      <c r="UZ369" s="163"/>
      <c r="VA369" s="163"/>
      <c r="VB369" s="163"/>
      <c r="VC369" s="163"/>
      <c r="VD369" s="163"/>
      <c r="VE369" s="163"/>
      <c r="VF369" s="163"/>
      <c r="VG369" s="163"/>
      <c r="VH369" s="163"/>
      <c r="VI369" s="163"/>
      <c r="VJ369" s="163"/>
      <c r="VK369" s="163"/>
      <c r="VL369" s="163"/>
      <c r="VM369" s="163"/>
      <c r="VN369" s="163"/>
      <c r="VO369" s="163"/>
      <c r="VP369" s="163"/>
      <c r="VQ369" s="163"/>
      <c r="VR369" s="163"/>
      <c r="VS369" s="163"/>
      <c r="VT369" s="163"/>
      <c r="VU369" s="163"/>
      <c r="VV369" s="163"/>
      <c r="VW369" s="163"/>
      <c r="VX369" s="163"/>
      <c r="VY369" s="163"/>
      <c r="VZ369" s="163"/>
      <c r="WA369" s="163"/>
      <c r="WB369" s="163"/>
      <c r="WC369" s="163"/>
      <c r="WD369" s="163"/>
      <c r="WE369" s="163"/>
      <c r="WF369" s="163"/>
      <c r="WG369" s="163"/>
      <c r="WH369" s="163"/>
      <c r="WI369" s="163"/>
      <c r="WJ369" s="163"/>
      <c r="WK369" s="163"/>
      <c r="WL369" s="163"/>
      <c r="WM369" s="163"/>
      <c r="WN369" s="163"/>
      <c r="WO369" s="163"/>
      <c r="WP369" s="163"/>
      <c r="WQ369" s="163"/>
      <c r="WR369" s="163"/>
      <c r="WS369" s="163"/>
      <c r="WT369" s="163"/>
      <c r="WU369" s="163"/>
      <c r="WV369" s="163"/>
      <c r="WW369" s="163"/>
      <c r="WX369" s="163"/>
      <c r="WY369" s="163"/>
      <c r="WZ369" s="163"/>
      <c r="XA369" s="163"/>
      <c r="XB369" s="163"/>
      <c r="XC369" s="163"/>
      <c r="XD369" s="163"/>
      <c r="XE369" s="163"/>
      <c r="XF369" s="163"/>
      <c r="XG369" s="163"/>
      <c r="XH369" s="163"/>
      <c r="XI369" s="163"/>
      <c r="XJ369" s="163"/>
      <c r="XK369" s="163"/>
      <c r="XL369" s="163"/>
      <c r="XM369" s="163"/>
      <c r="XN369" s="163"/>
      <c r="XO369" s="163"/>
      <c r="XP369" s="163"/>
      <c r="XQ369" s="163"/>
      <c r="XR369" s="163"/>
      <c r="XS369" s="163"/>
      <c r="XT369" s="163"/>
      <c r="XU369" s="163"/>
      <c r="XV369" s="163"/>
      <c r="XW369" s="163"/>
      <c r="XX369" s="163"/>
      <c r="XY369" s="163"/>
      <c r="XZ369" s="163"/>
      <c r="YA369" s="163"/>
      <c r="YB369" s="163"/>
      <c r="YC369" s="163"/>
      <c r="YD369" s="163"/>
      <c r="YE369" s="163"/>
      <c r="YF369" s="163"/>
      <c r="YG369" s="163"/>
      <c r="YH369" s="163"/>
      <c r="YI369" s="163"/>
      <c r="YJ369" s="163"/>
      <c r="YK369" s="163"/>
      <c r="YL369" s="163"/>
      <c r="YM369" s="163"/>
      <c r="YN369" s="163"/>
      <c r="YO369" s="163"/>
      <c r="YP369" s="163"/>
      <c r="YQ369" s="163"/>
      <c r="YR369" s="163"/>
      <c r="YS369" s="163"/>
      <c r="YT369" s="163"/>
      <c r="YU369" s="163"/>
      <c r="YV369" s="163"/>
      <c r="YW369" s="163"/>
      <c r="YX369" s="163"/>
      <c r="YY369" s="163"/>
      <c r="YZ369" s="163"/>
      <c r="ZA369" s="163"/>
      <c r="ZB369" s="163"/>
      <c r="ZC369" s="163"/>
      <c r="ZD369" s="163"/>
      <c r="ZE369" s="163"/>
      <c r="ZF369" s="163"/>
      <c r="ZG369" s="163"/>
      <c r="ZH369" s="163"/>
      <c r="ZI369" s="163"/>
      <c r="ZJ369" s="163"/>
      <c r="ZK369" s="163"/>
      <c r="ZL369" s="163"/>
      <c r="ZM369" s="163"/>
      <c r="ZN369" s="163"/>
      <c r="ZO369" s="163"/>
      <c r="ZP369" s="163"/>
      <c r="ZQ369" s="163"/>
      <c r="ZR369" s="163"/>
      <c r="ZS369" s="163"/>
      <c r="ZT369" s="163"/>
      <c r="ZU369" s="163"/>
      <c r="ZV369" s="163"/>
      <c r="ZW369" s="163"/>
      <c r="ZX369" s="163"/>
      <c r="ZY369" s="163"/>
      <c r="ZZ369" s="163"/>
      <c r="AAA369" s="163"/>
      <c r="AAB369" s="163"/>
      <c r="AAC369" s="163"/>
      <c r="AAD369" s="163"/>
      <c r="AAE369" s="163"/>
      <c r="AAF369" s="163"/>
      <c r="AAG369" s="163"/>
      <c r="AAH369" s="163"/>
      <c r="AAI369" s="163"/>
      <c r="AAJ369" s="163"/>
      <c r="AAK369" s="163"/>
      <c r="AAL369" s="163"/>
      <c r="AAM369" s="163"/>
      <c r="AAN369" s="163"/>
      <c r="AAO369" s="163"/>
      <c r="AAP369" s="163"/>
      <c r="AAQ369" s="163"/>
      <c r="AAR369" s="163"/>
      <c r="AAS369" s="163"/>
      <c r="AAT369" s="163"/>
      <c r="AAU369" s="163"/>
      <c r="AAV369" s="163"/>
      <c r="AAW369" s="163"/>
      <c r="AAX369" s="163"/>
      <c r="AAY369" s="163"/>
      <c r="AAZ369" s="163"/>
      <c r="ABA369" s="163"/>
      <c r="ABB369" s="163"/>
      <c r="ABC369" s="163"/>
      <c r="ABD369" s="163"/>
      <c r="ABE369" s="163"/>
      <c r="ABF369" s="163"/>
      <c r="ABG369" s="163"/>
      <c r="ABH369" s="163"/>
      <c r="ABI369" s="163"/>
      <c r="ABJ369" s="163"/>
      <c r="ABK369" s="163"/>
      <c r="ABL369" s="163"/>
      <c r="ABM369" s="163"/>
      <c r="ABN369" s="163"/>
      <c r="ABO369" s="163"/>
      <c r="ABP369" s="163"/>
      <c r="ABQ369" s="163"/>
      <c r="ABR369" s="163"/>
      <c r="ABS369" s="163"/>
      <c r="ABT369" s="163"/>
      <c r="ABU369" s="163"/>
      <c r="ABV369" s="163"/>
      <c r="ABW369" s="163"/>
      <c r="ABX369" s="163"/>
      <c r="ABY369" s="163"/>
      <c r="ABZ369" s="163"/>
      <c r="ACA369" s="163"/>
      <c r="ACB369" s="163"/>
      <c r="ACC369" s="163"/>
      <c r="ACD369" s="163"/>
      <c r="ACE369" s="163"/>
      <c r="ACF369" s="163"/>
      <c r="ACG369" s="163"/>
      <c r="ACH369" s="163"/>
      <c r="ACI369" s="163"/>
      <c r="ACJ369" s="163"/>
      <c r="ACK369" s="163"/>
      <c r="ACL369" s="163"/>
      <c r="ACM369" s="163"/>
      <c r="ACN369" s="163"/>
      <c r="ACO369" s="163"/>
      <c r="ACP369" s="163"/>
      <c r="ACQ369" s="163"/>
      <c r="ACR369" s="163"/>
      <c r="ACS369" s="163"/>
      <c r="ACT369" s="163"/>
      <c r="ACU369" s="163"/>
      <c r="ACV369" s="163"/>
      <c r="ACW369" s="163"/>
      <c r="ACX369" s="163"/>
      <c r="ACY369" s="163"/>
      <c r="ACZ369" s="163"/>
      <c r="ADA369" s="163"/>
      <c r="ADB369" s="163"/>
      <c r="ADC369" s="163"/>
      <c r="ADD369" s="163"/>
      <c r="ADE369" s="163"/>
      <c r="ADF369" s="163"/>
      <c r="ADG369" s="163"/>
      <c r="ADH369" s="163"/>
      <c r="ADI369" s="163"/>
      <c r="ADJ369" s="163"/>
      <c r="ADK369" s="163"/>
      <c r="ADL369" s="163"/>
      <c r="ADM369" s="163"/>
      <c r="ADN369" s="163"/>
      <c r="ADO369" s="163"/>
      <c r="ADP369" s="163"/>
      <c r="ADQ369" s="163"/>
      <c r="ADR369" s="163"/>
      <c r="ADS369" s="163"/>
      <c r="ADT369" s="163"/>
      <c r="ADU369" s="163"/>
      <c r="ADV369" s="163"/>
      <c r="ADW369" s="163"/>
      <c r="ADX369" s="163"/>
      <c r="ADY369" s="163"/>
      <c r="ADZ369" s="163"/>
      <c r="AEA369" s="163"/>
      <c r="AEB369" s="163"/>
      <c r="AEC369" s="163"/>
      <c r="AED369" s="163"/>
      <c r="AEE369" s="163"/>
      <c r="AEF369" s="163"/>
      <c r="AEG369" s="163"/>
      <c r="AEH369" s="163"/>
      <c r="AEI369" s="163"/>
      <c r="AEJ369" s="163"/>
      <c r="AEK369" s="163"/>
      <c r="AEL369" s="163"/>
      <c r="AEM369" s="163"/>
      <c r="AEN369" s="163"/>
      <c r="AEO369" s="163"/>
      <c r="AEP369" s="163"/>
      <c r="AEQ369" s="163"/>
      <c r="AER369" s="163"/>
      <c r="AES369" s="163"/>
      <c r="AET369" s="163"/>
      <c r="AEU369" s="163"/>
      <c r="AEV369" s="163"/>
      <c r="AEW369" s="163"/>
      <c r="AEX369" s="163"/>
      <c r="AEY369" s="163"/>
      <c r="AEZ369" s="163"/>
      <c r="AFA369" s="163"/>
      <c r="AFB369" s="163"/>
      <c r="AFC369" s="163"/>
      <c r="AFD369" s="163"/>
      <c r="AFE369" s="163"/>
      <c r="AFF369" s="163"/>
      <c r="AFG369" s="163"/>
      <c r="AFH369" s="163"/>
      <c r="AFI369" s="163"/>
      <c r="AFJ369" s="163"/>
      <c r="AFK369" s="163"/>
      <c r="AFL369" s="163"/>
      <c r="AFM369" s="163"/>
      <c r="AFN369" s="163"/>
      <c r="AFO369" s="163"/>
      <c r="AFP369" s="163"/>
      <c r="AFQ369" s="163"/>
      <c r="AFR369" s="163"/>
      <c r="AFS369" s="163"/>
      <c r="AFT369" s="163"/>
      <c r="AFU369" s="163"/>
      <c r="AFV369" s="163"/>
      <c r="AFW369" s="163"/>
      <c r="AFX369" s="163"/>
      <c r="AFY369" s="163"/>
      <c r="AFZ369" s="163"/>
      <c r="AGA369" s="163"/>
      <c r="AGB369" s="163"/>
      <c r="AGC369" s="163"/>
      <c r="AGD369" s="163"/>
      <c r="AGE369" s="163"/>
      <c r="AGF369" s="163"/>
      <c r="AGG369" s="163"/>
      <c r="AGH369" s="163"/>
      <c r="AGI369" s="163"/>
      <c r="AGJ369" s="163"/>
      <c r="AGK369" s="163"/>
      <c r="AGL369" s="163"/>
      <c r="AGM369" s="163"/>
      <c r="AGN369" s="163"/>
      <c r="AGO369" s="163"/>
      <c r="AGP369" s="163"/>
      <c r="AGQ369" s="163"/>
      <c r="AGR369" s="163"/>
      <c r="AGS369" s="163"/>
      <c r="AGT369" s="163"/>
      <c r="AGU369" s="163"/>
      <c r="AGV369" s="163"/>
      <c r="AGW369" s="163"/>
      <c r="AGX369" s="163"/>
      <c r="AGY369" s="163"/>
      <c r="AGZ369" s="163"/>
      <c r="AHA369" s="163"/>
      <c r="AHB369" s="163"/>
      <c r="AHC369" s="163"/>
      <c r="AHD369" s="163"/>
      <c r="AHE369" s="163"/>
      <c r="AHF369" s="163"/>
      <c r="AHG369" s="163"/>
      <c r="AHH369" s="163"/>
      <c r="AHI369" s="163"/>
      <c r="AHJ369" s="163"/>
      <c r="AHK369" s="163"/>
      <c r="AHL369" s="163"/>
      <c r="AHM369" s="163"/>
      <c r="AHN369" s="163"/>
      <c r="AHO369" s="163"/>
      <c r="AHP369" s="163"/>
      <c r="AHQ369" s="163"/>
      <c r="AHR369" s="163"/>
      <c r="AHS369" s="163"/>
      <c r="AHT369" s="163"/>
      <c r="AHU369" s="163"/>
      <c r="AHV369" s="163"/>
      <c r="AHW369" s="163"/>
      <c r="AHX369" s="163"/>
      <c r="AHY369" s="163"/>
      <c r="AHZ369" s="163"/>
      <c r="AIA369" s="163"/>
      <c r="AIB369" s="163"/>
      <c r="AIC369" s="163"/>
      <c r="AID369" s="163"/>
      <c r="AIE369" s="163"/>
      <c r="AIF369" s="163"/>
      <c r="AIG369" s="163"/>
      <c r="AIH369" s="163"/>
      <c r="AII369" s="163"/>
      <c r="AIJ369" s="163"/>
      <c r="AIK369" s="163"/>
      <c r="AIL369" s="163"/>
      <c r="AIM369" s="163"/>
      <c r="AIN369" s="163"/>
      <c r="AIO369" s="163"/>
      <c r="AIP369" s="163"/>
      <c r="AIQ369" s="163"/>
      <c r="AIR369" s="163"/>
      <c r="AIS369" s="163"/>
      <c r="AIT369" s="163"/>
      <c r="AIU369" s="163"/>
      <c r="AIV369" s="163"/>
      <c r="AIW369" s="163"/>
      <c r="AIX369" s="163"/>
      <c r="AIY369" s="163"/>
      <c r="AIZ369" s="163"/>
      <c r="AJA369" s="163"/>
      <c r="AJB369" s="163"/>
      <c r="AJC369" s="163"/>
      <c r="AJD369" s="163"/>
      <c r="AJE369" s="163"/>
      <c r="AJF369" s="163"/>
      <c r="AJG369" s="163"/>
      <c r="AJH369" s="163"/>
      <c r="AJI369" s="163"/>
      <c r="AJJ369" s="163"/>
      <c r="AJK369" s="163"/>
      <c r="AJL369" s="163"/>
      <c r="AJM369" s="163"/>
      <c r="AJN369" s="163"/>
      <c r="AJO369" s="163"/>
      <c r="AJP369" s="163"/>
      <c r="AJQ369" s="163"/>
      <c r="AJR369" s="163"/>
      <c r="AJS369" s="163"/>
      <c r="AJT369" s="163"/>
      <c r="AJU369" s="163"/>
      <c r="AJV369" s="163"/>
      <c r="AJW369" s="163"/>
      <c r="AJX369" s="163"/>
      <c r="AJY369" s="163"/>
      <c r="AJZ369" s="163"/>
      <c r="AKA369" s="163"/>
      <c r="AKB369" s="163"/>
      <c r="AKC369" s="163"/>
      <c r="AKD369" s="163"/>
      <c r="AKE369" s="163"/>
      <c r="AKF369" s="163"/>
      <c r="AKG369" s="163"/>
      <c r="AKH369" s="163"/>
      <c r="AKI369" s="163"/>
      <c r="AKJ369" s="163"/>
      <c r="AKK369" s="163"/>
      <c r="AKL369" s="163"/>
      <c r="AKM369" s="163"/>
      <c r="AKN369" s="163"/>
      <c r="AKO369" s="163"/>
      <c r="AKP369" s="163"/>
      <c r="AKQ369" s="163"/>
      <c r="AKR369" s="163"/>
      <c r="AKS369" s="163"/>
      <c r="AKT369" s="163"/>
      <c r="AKU369" s="163"/>
      <c r="AKV369" s="163"/>
      <c r="AKW369" s="163"/>
      <c r="AKX369" s="163"/>
      <c r="AKY369" s="163"/>
      <c r="AKZ369" s="163"/>
      <c r="ALA369" s="163"/>
      <c r="ALB369" s="163"/>
      <c r="ALC369" s="163"/>
      <c r="ALD369" s="163"/>
      <c r="ALE369" s="163"/>
      <c r="ALF369" s="163"/>
      <c r="ALG369" s="163"/>
      <c r="ALH369" s="163"/>
      <c r="ALI369" s="163"/>
      <c r="ALJ369" s="163"/>
      <c r="ALK369" s="163"/>
      <c r="ALL369" s="163"/>
      <c r="ALM369" s="163"/>
      <c r="ALN369" s="163"/>
      <c r="ALO369" s="163"/>
      <c r="ALP369" s="163"/>
      <c r="ALQ369" s="163"/>
      <c r="ALR369" s="163"/>
      <c r="ALS369" s="163"/>
      <c r="ALT369" s="163"/>
      <c r="ALU369" s="163"/>
      <c r="ALV369" s="163"/>
      <c r="ALW369" s="163"/>
      <c r="ALX369" s="163"/>
      <c r="ALY369" s="163"/>
      <c r="ALZ369" s="163"/>
      <c r="AMA369" s="163"/>
      <c r="AMB369" s="163"/>
      <c r="AMC369" s="163"/>
      <c r="AMD369" s="163"/>
      <c r="AME369" s="163"/>
      <c r="AMF369" s="163"/>
      <c r="AMG369" s="163"/>
      <c r="AMH369" s="163"/>
      <c r="AMI369" s="163"/>
      <c r="AMJ369" s="163"/>
      <c r="AMK369" s="163"/>
      <c r="AML369" s="163"/>
      <c r="AMM369" s="163"/>
      <c r="AMN369" s="163"/>
      <c r="AMO369" s="163"/>
      <c r="AMP369" s="163"/>
      <c r="AMQ369" s="163"/>
      <c r="AMR369" s="163"/>
      <c r="AMS369" s="163"/>
      <c r="AMT369" s="163"/>
      <c r="AMU369" s="163"/>
      <c r="AMV369" s="163"/>
      <c r="AMW369" s="163"/>
      <c r="AMX369" s="163"/>
      <c r="AMY369" s="163"/>
      <c r="AMZ369" s="163"/>
      <c r="ANA369" s="163"/>
      <c r="ANB369" s="163"/>
      <c r="ANC369" s="163"/>
      <c r="AND369" s="163"/>
      <c r="ANE369" s="163"/>
      <c r="ANF369" s="163"/>
      <c r="ANG369" s="163"/>
      <c r="ANH369" s="163"/>
      <c r="ANI369" s="163"/>
      <c r="ANJ369" s="163"/>
      <c r="ANK369" s="163"/>
      <c r="ANL369" s="163"/>
      <c r="ANM369" s="163"/>
      <c r="ANN369" s="163"/>
      <c r="ANO369" s="163"/>
      <c r="ANP369" s="163"/>
      <c r="ANQ369" s="163"/>
      <c r="ANR369" s="163"/>
      <c r="ANS369" s="163"/>
      <c r="ANT369" s="163"/>
      <c r="ANU369" s="163"/>
      <c r="ANV369" s="163"/>
      <c r="ANW369" s="163"/>
      <c r="ANX369" s="163"/>
      <c r="ANY369" s="163"/>
      <c r="ANZ369" s="163"/>
      <c r="AOA369" s="163"/>
      <c r="AOB369" s="163"/>
      <c r="AOC369" s="163"/>
      <c r="AOD369" s="163"/>
      <c r="AOE369" s="163"/>
      <c r="AOF369" s="163"/>
      <c r="AOG369" s="163"/>
      <c r="AOH369" s="163"/>
      <c r="AOI369" s="163"/>
      <c r="AOJ369" s="163"/>
      <c r="AOK369" s="163"/>
      <c r="AOL369" s="163"/>
      <c r="AOM369" s="163"/>
      <c r="AON369" s="163"/>
      <c r="AOO369" s="163"/>
      <c r="AOP369" s="163"/>
      <c r="AOQ369" s="163"/>
      <c r="AOR369" s="163"/>
      <c r="AOS369" s="163"/>
      <c r="AOT369" s="163"/>
      <c r="AOU369" s="163"/>
      <c r="AOV369" s="163"/>
      <c r="AOW369" s="163"/>
      <c r="AOX369" s="163"/>
      <c r="AOY369" s="163"/>
      <c r="AOZ369" s="163"/>
      <c r="APA369" s="163"/>
      <c r="APB369" s="163"/>
      <c r="APC369" s="163"/>
      <c r="APD369" s="163"/>
      <c r="APE369" s="163"/>
      <c r="APF369" s="163"/>
      <c r="APG369" s="163"/>
      <c r="APH369" s="163"/>
      <c r="API369" s="163"/>
      <c r="APJ369" s="163"/>
      <c r="APK369" s="163"/>
      <c r="APL369" s="163"/>
      <c r="APM369" s="163"/>
      <c r="APN369" s="163"/>
      <c r="APO369" s="163"/>
      <c r="APP369" s="163"/>
      <c r="APQ369" s="163"/>
      <c r="APR369" s="163"/>
      <c r="APS369" s="163"/>
      <c r="APT369" s="163"/>
      <c r="APU369" s="163"/>
      <c r="APV369" s="163"/>
      <c r="APW369" s="163"/>
      <c r="APX369" s="163"/>
      <c r="APY369" s="163"/>
      <c r="APZ369" s="163"/>
      <c r="AQA369" s="163"/>
      <c r="AQB369" s="163"/>
      <c r="AQC369" s="163"/>
      <c r="AQD369" s="163"/>
      <c r="AQE369" s="163"/>
      <c r="AQF369" s="163"/>
      <c r="AQG369" s="163"/>
      <c r="AQH369" s="163"/>
      <c r="AQI369" s="163"/>
      <c r="AQJ369" s="163"/>
      <c r="AQK369" s="163"/>
      <c r="AQL369" s="163"/>
      <c r="AQM369" s="163"/>
      <c r="AQN369" s="163"/>
      <c r="AQO369" s="163"/>
      <c r="AQP369" s="163"/>
      <c r="AQQ369" s="163"/>
      <c r="AQR369" s="163"/>
      <c r="AQS369" s="163"/>
      <c r="AQT369" s="163"/>
      <c r="AQU369" s="163"/>
      <c r="AQV369" s="163"/>
      <c r="AQW369" s="163"/>
      <c r="AQX369" s="163"/>
      <c r="AQY369" s="163"/>
      <c r="AQZ369" s="163"/>
      <c r="ARA369" s="163"/>
      <c r="ARB369" s="163"/>
      <c r="ARC369" s="163"/>
      <c r="ARD369" s="163"/>
      <c r="ARE369" s="163"/>
      <c r="ARF369" s="163"/>
      <c r="ARG369" s="163"/>
      <c r="ARH369" s="163"/>
      <c r="ARI369" s="163"/>
      <c r="ARJ369" s="163"/>
      <c r="ARK369" s="163"/>
      <c r="ARL369" s="163"/>
      <c r="ARM369" s="163"/>
      <c r="ARN369" s="163"/>
      <c r="ARO369" s="163"/>
      <c r="ARP369" s="163"/>
      <c r="ARQ369" s="163"/>
      <c r="ARR369" s="163"/>
      <c r="ARS369" s="163"/>
      <c r="ART369" s="163"/>
      <c r="ARU369" s="163"/>
      <c r="ARV369" s="163"/>
      <c r="ARW369" s="163"/>
      <c r="ARX369" s="163"/>
      <c r="ARY369" s="163"/>
      <c r="ARZ369" s="163"/>
      <c r="ASA369" s="163"/>
      <c r="ASB369" s="163"/>
      <c r="ASC369" s="163"/>
      <c r="ASD369" s="163"/>
      <c r="ASE369" s="163"/>
      <c r="ASF369" s="163"/>
      <c r="ASG369" s="163"/>
      <c r="ASH369" s="163"/>
      <c r="ASI369" s="163"/>
      <c r="ASJ369" s="163"/>
      <c r="ASK369" s="163"/>
      <c r="ASL369" s="163"/>
      <c r="ASM369" s="163"/>
      <c r="ASN369" s="163"/>
      <c r="ASO369" s="163"/>
      <c r="ASP369" s="163"/>
      <c r="ASQ369" s="163"/>
      <c r="ASR369" s="163"/>
      <c r="ASS369" s="163"/>
      <c r="AST369" s="163"/>
      <c r="ASU369" s="163"/>
      <c r="ASV369" s="163"/>
      <c r="ASW369" s="163"/>
      <c r="ASX369" s="163"/>
      <c r="ASY369" s="163"/>
      <c r="ASZ369" s="163"/>
      <c r="ATA369" s="163"/>
      <c r="ATB369" s="163"/>
      <c r="ATC369" s="163"/>
      <c r="ATD369" s="163"/>
      <c r="ATE369" s="163"/>
      <c r="ATF369" s="163"/>
      <c r="ATG369" s="163"/>
      <c r="ATH369" s="163"/>
      <c r="ATI369" s="163"/>
      <c r="ATJ369" s="163"/>
      <c r="ATK369" s="163"/>
      <c r="ATL369" s="163"/>
      <c r="ATM369" s="163"/>
      <c r="ATN369" s="163"/>
      <c r="ATO369" s="163"/>
      <c r="ATP369" s="163"/>
      <c r="ATQ369" s="163"/>
      <c r="ATR369" s="163"/>
      <c r="ATS369" s="163"/>
      <c r="ATT369" s="163"/>
      <c r="ATU369" s="163"/>
      <c r="ATV369" s="163"/>
      <c r="ATW369" s="163"/>
      <c r="ATX369" s="163"/>
      <c r="ATY369" s="163"/>
      <c r="ATZ369" s="163"/>
      <c r="AUA369" s="163"/>
      <c r="AUB369" s="163"/>
      <c r="AUC369" s="163"/>
      <c r="AUD369" s="163"/>
      <c r="AUE369" s="163"/>
      <c r="AUF369" s="163"/>
      <c r="AUG369" s="163"/>
      <c r="AUH369" s="163"/>
      <c r="AUI369" s="163"/>
      <c r="AUJ369" s="163"/>
      <c r="AUK369" s="163"/>
      <c r="AUL369" s="163"/>
      <c r="AUM369" s="163"/>
      <c r="AUN369" s="163"/>
      <c r="AUO369" s="163"/>
      <c r="AUP369" s="163"/>
      <c r="AUQ369" s="163"/>
      <c r="AUR369" s="163"/>
      <c r="AUS369" s="163"/>
      <c r="AUT369" s="163"/>
      <c r="AUU369" s="163"/>
      <c r="AUV369" s="163"/>
      <c r="AUW369" s="163"/>
      <c r="AUX369" s="163"/>
      <c r="AUY369" s="163"/>
      <c r="AUZ369" s="163"/>
      <c r="AVA369" s="163"/>
      <c r="AVB369" s="163"/>
      <c r="AVC369" s="163"/>
      <c r="AVD369" s="163"/>
      <c r="AVE369" s="163"/>
      <c r="AVF369" s="163"/>
      <c r="AVG369" s="163"/>
      <c r="AVH369" s="163"/>
      <c r="AVI369" s="163"/>
      <c r="AVJ369" s="163"/>
      <c r="AVK369" s="163"/>
      <c r="AVL369" s="163"/>
      <c r="AVM369" s="163"/>
      <c r="AVN369" s="163"/>
      <c r="AVO369" s="163"/>
      <c r="AVP369" s="163"/>
      <c r="AVQ369" s="163"/>
      <c r="AVR369" s="163"/>
      <c r="AVS369" s="163"/>
      <c r="AVT369" s="163"/>
      <c r="AVU369" s="163"/>
      <c r="AVV369" s="163"/>
      <c r="AVW369" s="163"/>
      <c r="AVX369" s="163"/>
      <c r="AVY369" s="163"/>
      <c r="AVZ369" s="163"/>
      <c r="AWA369" s="163"/>
      <c r="AWB369" s="163"/>
      <c r="AWC369" s="163"/>
      <c r="AWD369" s="163"/>
      <c r="AWE369" s="163"/>
      <c r="AWF369" s="163"/>
      <c r="AWG369" s="163"/>
      <c r="AWH369" s="163"/>
      <c r="AWI369" s="163"/>
      <c r="AWJ369" s="163"/>
      <c r="AWK369" s="163"/>
      <c r="AWL369" s="163"/>
      <c r="AWM369" s="163"/>
      <c r="AWN369" s="163"/>
      <c r="AWO369" s="163"/>
      <c r="AWP369" s="163"/>
      <c r="AWQ369" s="163"/>
      <c r="AWR369" s="163"/>
      <c r="AWS369" s="163"/>
      <c r="AWT369" s="163"/>
      <c r="AWU369" s="163"/>
      <c r="AWV369" s="163"/>
      <c r="AWW369" s="163"/>
      <c r="AWX369" s="163"/>
      <c r="AWY369" s="163"/>
      <c r="AWZ369" s="163"/>
      <c r="AXA369" s="163"/>
      <c r="AXB369" s="163"/>
      <c r="AXC369" s="163"/>
      <c r="AXD369" s="163"/>
      <c r="AXE369" s="163"/>
      <c r="AXF369" s="163"/>
      <c r="AXG369" s="163"/>
      <c r="AXH369" s="163"/>
      <c r="AXI369" s="163"/>
      <c r="AXJ369" s="163"/>
      <c r="AXK369" s="163"/>
      <c r="AXL369" s="163"/>
      <c r="AXM369" s="163"/>
      <c r="AXN369" s="163"/>
      <c r="AXO369" s="163"/>
      <c r="AXP369" s="163"/>
      <c r="AXQ369" s="163"/>
      <c r="AXR369" s="163"/>
      <c r="AXS369" s="163"/>
      <c r="AXT369" s="163"/>
      <c r="AXU369" s="163"/>
      <c r="AXV369" s="163"/>
      <c r="AXW369" s="163"/>
      <c r="AXX369" s="163"/>
      <c r="AXY369" s="163"/>
      <c r="AXZ369" s="163"/>
      <c r="AYA369" s="163"/>
      <c r="AYB369" s="163"/>
      <c r="AYC369" s="163"/>
      <c r="AYD369" s="163"/>
      <c r="AYE369" s="163"/>
      <c r="AYF369" s="163"/>
      <c r="AYG369" s="163"/>
      <c r="AYH369" s="163"/>
      <c r="AYI369" s="163"/>
      <c r="AYJ369" s="163"/>
      <c r="AYK369" s="163"/>
      <c r="AYL369" s="163"/>
      <c r="AYM369" s="163"/>
      <c r="AYN369" s="163"/>
      <c r="AYO369" s="163"/>
      <c r="AYP369" s="163"/>
      <c r="AYQ369" s="163"/>
      <c r="AYR369" s="163"/>
      <c r="AYS369" s="163"/>
      <c r="AYT369" s="163"/>
      <c r="AYU369" s="163"/>
      <c r="AYV369" s="163"/>
      <c r="AYW369" s="163"/>
      <c r="AYX369" s="163"/>
      <c r="AYY369" s="163"/>
      <c r="AYZ369" s="163"/>
      <c r="AZA369" s="163"/>
      <c r="AZB369" s="163"/>
      <c r="AZC369" s="163"/>
      <c r="AZD369" s="163"/>
      <c r="AZE369" s="163"/>
      <c r="AZF369" s="163"/>
      <c r="AZG369" s="163"/>
      <c r="AZH369" s="163"/>
      <c r="AZI369" s="163"/>
      <c r="AZJ369" s="163"/>
      <c r="AZK369" s="163"/>
      <c r="AZL369" s="163"/>
      <c r="AZM369" s="163"/>
      <c r="AZN369" s="163"/>
      <c r="AZO369" s="163"/>
      <c r="AZP369" s="163"/>
      <c r="AZQ369" s="163"/>
      <c r="AZR369" s="163"/>
      <c r="AZS369" s="163"/>
      <c r="AZT369" s="163"/>
      <c r="AZU369" s="163"/>
      <c r="AZV369" s="163"/>
      <c r="AZW369" s="163"/>
      <c r="AZX369" s="163"/>
      <c r="AZY369" s="163"/>
      <c r="AZZ369" s="163"/>
      <c r="BAA369" s="163"/>
      <c r="BAB369" s="163"/>
      <c r="BAC369" s="163"/>
      <c r="BAD369" s="163"/>
      <c r="BAE369" s="163"/>
      <c r="BAF369" s="163"/>
      <c r="BAG369" s="163"/>
      <c r="BAH369" s="163"/>
      <c r="BAI369" s="163"/>
      <c r="BAJ369" s="163"/>
      <c r="BAK369" s="163"/>
      <c r="BAL369" s="163"/>
      <c r="BAM369" s="163"/>
      <c r="BAN369" s="163"/>
      <c r="BAO369" s="163"/>
      <c r="BAP369" s="163"/>
      <c r="BAQ369" s="163"/>
      <c r="BAR369" s="163"/>
      <c r="BAS369" s="163"/>
      <c r="BAT369" s="163"/>
      <c r="BAU369" s="163"/>
      <c r="BAV369" s="163"/>
      <c r="BAW369" s="163"/>
      <c r="BAX369" s="163"/>
      <c r="BAY369" s="163"/>
      <c r="BAZ369" s="163"/>
      <c r="BBA369" s="163"/>
      <c r="BBB369" s="163"/>
      <c r="BBC369" s="163"/>
      <c r="BBD369" s="163"/>
      <c r="BBE369" s="163"/>
      <c r="BBF369" s="163"/>
      <c r="BBG369" s="163"/>
      <c r="BBH369" s="163"/>
      <c r="BBI369" s="163"/>
      <c r="BBJ369" s="163"/>
      <c r="BBK369" s="163"/>
      <c r="BBL369" s="163"/>
      <c r="BBM369" s="163"/>
      <c r="BBN369" s="163"/>
      <c r="BBO369" s="163"/>
      <c r="BBP369" s="163"/>
      <c r="BBQ369" s="163"/>
      <c r="BBR369" s="163"/>
      <c r="BBS369" s="163"/>
      <c r="BBT369" s="163"/>
      <c r="BBU369" s="163"/>
      <c r="BBV369" s="163"/>
      <c r="BBW369" s="163"/>
      <c r="BBX369" s="163"/>
      <c r="BBY369" s="163"/>
      <c r="BBZ369" s="163"/>
      <c r="BCA369" s="163"/>
      <c r="BCB369" s="163"/>
      <c r="BCC369" s="163"/>
      <c r="BCD369" s="163"/>
      <c r="BCE369" s="163"/>
      <c r="BCF369" s="163"/>
      <c r="BCG369" s="163"/>
      <c r="BCH369" s="163"/>
      <c r="BCI369" s="163"/>
      <c r="BCJ369" s="163"/>
      <c r="BCK369" s="163"/>
      <c r="BCL369" s="163"/>
      <c r="BCM369" s="163"/>
      <c r="BCN369" s="163"/>
      <c r="BCO369" s="163"/>
      <c r="BCP369" s="163"/>
      <c r="BCQ369" s="163"/>
      <c r="BCR369" s="163"/>
      <c r="BCS369" s="163"/>
      <c r="BCT369" s="163"/>
      <c r="BCU369" s="163"/>
      <c r="BCV369" s="163"/>
      <c r="BCW369" s="163"/>
      <c r="BCX369" s="163"/>
      <c r="BCY369" s="163"/>
      <c r="BCZ369" s="163"/>
      <c r="BDA369" s="163"/>
      <c r="BDB369" s="163"/>
      <c r="BDC369" s="163"/>
      <c r="BDD369" s="163"/>
      <c r="BDE369" s="163"/>
      <c r="BDF369" s="163"/>
      <c r="BDG369" s="163"/>
      <c r="BDH369" s="163"/>
      <c r="BDI369" s="163"/>
      <c r="BDJ369" s="163"/>
      <c r="BDK369" s="163"/>
      <c r="BDL369" s="163"/>
      <c r="BDM369" s="163"/>
      <c r="BDN369" s="163"/>
      <c r="BDO369" s="163"/>
      <c r="BDP369" s="163"/>
      <c r="BDQ369" s="163"/>
      <c r="BDR369" s="163"/>
      <c r="BDS369" s="163"/>
      <c r="BDT369" s="163"/>
      <c r="BDU369" s="163"/>
      <c r="BDV369" s="163"/>
      <c r="BDW369" s="163"/>
      <c r="BDX369" s="163"/>
      <c r="BDY369" s="163"/>
      <c r="BDZ369" s="163"/>
      <c r="BEA369" s="163"/>
      <c r="BEB369" s="163"/>
      <c r="BEC369" s="163"/>
      <c r="BED369" s="163"/>
      <c r="BEE369" s="163"/>
      <c r="BEF369" s="163"/>
      <c r="BEG369" s="163"/>
      <c r="BEH369" s="163"/>
      <c r="BEI369" s="163"/>
      <c r="BEJ369" s="163"/>
      <c r="BEK369" s="163"/>
      <c r="BEL369" s="163"/>
      <c r="BEM369" s="163"/>
      <c r="BEN369" s="163"/>
      <c r="BEO369" s="163"/>
      <c r="BEP369" s="163"/>
      <c r="BEQ369" s="163"/>
      <c r="BER369" s="163"/>
      <c r="BES369" s="163"/>
      <c r="BET369" s="163"/>
      <c r="BEU369" s="163"/>
      <c r="BEV369" s="163"/>
      <c r="BEW369" s="163"/>
      <c r="BEX369" s="163"/>
      <c r="BEY369" s="163"/>
      <c r="BEZ369" s="163"/>
      <c r="BFA369" s="163"/>
      <c r="BFB369" s="163"/>
      <c r="BFC369" s="163"/>
      <c r="BFD369" s="163"/>
      <c r="BFE369" s="163"/>
      <c r="BFF369" s="163"/>
      <c r="BFG369" s="163"/>
      <c r="BFH369" s="163"/>
      <c r="BFI369" s="163"/>
      <c r="BFJ369" s="163"/>
      <c r="BFK369" s="163"/>
      <c r="BFL369" s="163"/>
      <c r="BFM369" s="163"/>
      <c r="BFN369" s="163"/>
      <c r="BFO369" s="163"/>
      <c r="BFP369" s="163"/>
      <c r="BFQ369" s="163"/>
      <c r="BFR369" s="163"/>
      <c r="BFS369" s="163"/>
      <c r="BFT369" s="163"/>
      <c r="BFU369" s="163"/>
      <c r="BFV369" s="163"/>
      <c r="BFW369" s="163"/>
      <c r="BFX369" s="163"/>
      <c r="BFY369" s="163"/>
      <c r="BFZ369" s="163"/>
      <c r="BGA369" s="163"/>
      <c r="BGB369" s="163"/>
      <c r="BGC369" s="163"/>
      <c r="BGD369" s="163"/>
      <c r="BGE369" s="163"/>
      <c r="BGF369" s="163"/>
      <c r="BGG369" s="163"/>
      <c r="BGH369" s="163"/>
      <c r="BGI369" s="163"/>
      <c r="BGJ369" s="163"/>
      <c r="BGK369" s="163"/>
      <c r="BGL369" s="163"/>
      <c r="BGM369" s="163"/>
      <c r="BGN369" s="163"/>
      <c r="BGO369" s="163"/>
      <c r="BGP369" s="163"/>
      <c r="BGQ369" s="163"/>
      <c r="BGR369" s="163"/>
      <c r="BGS369" s="163"/>
      <c r="BGT369" s="163"/>
      <c r="BGU369" s="163"/>
      <c r="BGV369" s="163"/>
      <c r="BGW369" s="163"/>
      <c r="BGX369" s="163"/>
      <c r="BGY369" s="163"/>
      <c r="BGZ369" s="163"/>
      <c r="BHA369" s="163"/>
      <c r="BHB369" s="163"/>
      <c r="BHC369" s="163"/>
      <c r="BHD369" s="163"/>
      <c r="BHE369" s="163"/>
      <c r="BHF369" s="163"/>
      <c r="BHG369" s="163"/>
      <c r="BHH369" s="163"/>
      <c r="BHI369" s="163"/>
      <c r="BHJ369" s="163"/>
      <c r="BHK369" s="163"/>
      <c r="BHL369" s="163"/>
      <c r="BHM369" s="163"/>
      <c r="BHN369" s="163"/>
      <c r="BHO369" s="163"/>
      <c r="BHP369" s="163"/>
      <c r="BHQ369" s="163"/>
      <c r="BHR369" s="163"/>
      <c r="BHS369" s="163"/>
      <c r="BHT369" s="163"/>
      <c r="BHU369" s="163"/>
      <c r="BHV369" s="163"/>
      <c r="BHW369" s="163"/>
      <c r="BHX369" s="163"/>
      <c r="BHY369" s="163"/>
      <c r="BHZ369" s="163"/>
      <c r="BIA369" s="163"/>
      <c r="BIB369" s="163"/>
      <c r="BIC369" s="163"/>
      <c r="BID369" s="163"/>
      <c r="BIE369" s="163"/>
      <c r="BIF369" s="163"/>
      <c r="BIG369" s="163"/>
      <c r="BIH369" s="163"/>
      <c r="BII369" s="163"/>
      <c r="BIJ369" s="163"/>
      <c r="BIK369" s="163"/>
      <c r="BIL369" s="163"/>
      <c r="BIM369" s="163"/>
      <c r="BIN369" s="163"/>
      <c r="BIO369" s="163"/>
      <c r="BIP369" s="163"/>
      <c r="BIQ369" s="163"/>
      <c r="BIR369" s="163"/>
      <c r="BIS369" s="163"/>
      <c r="BIT369" s="163"/>
      <c r="BIU369" s="163"/>
      <c r="BIV369" s="163"/>
      <c r="BIW369" s="163"/>
      <c r="BIX369" s="163"/>
      <c r="BIY369" s="163"/>
      <c r="BIZ369" s="163"/>
      <c r="BJA369" s="163"/>
      <c r="BJB369" s="163"/>
      <c r="BJC369" s="163"/>
      <c r="BJD369" s="163"/>
      <c r="BJE369" s="163"/>
      <c r="BJF369" s="163"/>
      <c r="BJG369" s="163"/>
      <c r="BJH369" s="163"/>
      <c r="BJI369" s="163"/>
      <c r="BJJ369" s="163"/>
      <c r="BJK369" s="163"/>
      <c r="BJL369" s="163"/>
      <c r="BJM369" s="163"/>
      <c r="BJN369" s="163"/>
      <c r="BJO369" s="163"/>
      <c r="BJP369" s="163"/>
      <c r="BJQ369" s="163"/>
      <c r="BJR369" s="163"/>
      <c r="BJS369" s="163"/>
      <c r="BJT369" s="163"/>
      <c r="BJU369" s="163"/>
      <c r="BJV369" s="163"/>
      <c r="BJW369" s="163"/>
      <c r="BJX369" s="163"/>
      <c r="BJY369" s="163"/>
      <c r="BJZ369" s="163"/>
      <c r="BKA369" s="163"/>
      <c r="BKB369" s="163"/>
      <c r="BKC369" s="163"/>
      <c r="BKD369" s="163"/>
      <c r="BKE369" s="163"/>
      <c r="BKF369" s="163"/>
      <c r="BKG369" s="163"/>
      <c r="BKH369" s="163"/>
      <c r="BKI369" s="163"/>
      <c r="BKJ369" s="163"/>
      <c r="BKK369" s="163"/>
      <c r="BKL369" s="163"/>
      <c r="BKM369" s="163"/>
      <c r="BKN369" s="163"/>
      <c r="BKO369" s="163"/>
      <c r="BKP369" s="163"/>
      <c r="BKQ369" s="163"/>
      <c r="BKR369" s="163"/>
      <c r="BKS369" s="163"/>
      <c r="BKT369" s="163"/>
      <c r="BKU369" s="163"/>
      <c r="BKV369" s="163"/>
      <c r="BKW369" s="163"/>
      <c r="BKX369" s="163"/>
      <c r="BKY369" s="163"/>
      <c r="BKZ369" s="163"/>
      <c r="BLA369" s="163"/>
      <c r="BLB369" s="163"/>
      <c r="BLC369" s="163"/>
      <c r="BLD369" s="163"/>
      <c r="BLE369" s="163"/>
      <c r="BLF369" s="163"/>
      <c r="BLG369" s="163"/>
      <c r="BLH369" s="163"/>
      <c r="BLI369" s="163"/>
      <c r="BLJ369" s="163"/>
      <c r="BLK369" s="163"/>
      <c r="BLL369" s="163"/>
      <c r="BLM369" s="163"/>
      <c r="BLN369" s="163"/>
      <c r="BLO369" s="163"/>
      <c r="BLP369" s="163"/>
      <c r="BLQ369" s="163"/>
      <c r="BLR369" s="163"/>
      <c r="BLS369" s="163"/>
      <c r="BLT369" s="163"/>
      <c r="BLU369" s="163"/>
      <c r="BLV369" s="163"/>
      <c r="BLW369" s="163"/>
      <c r="BLX369" s="163"/>
      <c r="BLY369" s="163"/>
      <c r="BLZ369" s="163"/>
      <c r="BMA369" s="163"/>
      <c r="BMB369" s="163"/>
      <c r="BMC369" s="163"/>
      <c r="BMD369" s="163"/>
      <c r="BME369" s="163"/>
      <c r="BMF369" s="163"/>
      <c r="BMG369" s="163"/>
      <c r="BMH369" s="163"/>
      <c r="BMI369" s="163"/>
      <c r="BMJ369" s="163"/>
      <c r="BMK369" s="163"/>
      <c r="BML369" s="163"/>
      <c r="BMM369" s="163"/>
      <c r="BMN369" s="163"/>
      <c r="BMO369" s="163"/>
      <c r="BMP369" s="163"/>
      <c r="BMQ369" s="163"/>
      <c r="BMR369" s="163"/>
      <c r="BMS369" s="163"/>
      <c r="BMT369" s="163"/>
      <c r="BMU369" s="163"/>
      <c r="BMV369" s="163"/>
      <c r="BMW369" s="163"/>
      <c r="BMX369" s="163"/>
      <c r="BMY369" s="163"/>
      <c r="BMZ369" s="163"/>
      <c r="BNA369" s="163"/>
      <c r="BNB369" s="163"/>
      <c r="BNC369" s="163"/>
      <c r="BND369" s="163"/>
      <c r="BNE369" s="163"/>
      <c r="BNF369" s="163"/>
      <c r="BNG369" s="163"/>
      <c r="BNH369" s="163"/>
      <c r="BNI369" s="163"/>
      <c r="BNJ369" s="163"/>
      <c r="BNK369" s="163"/>
      <c r="BNL369" s="163"/>
      <c r="BNM369" s="163"/>
      <c r="BNN369" s="163"/>
      <c r="BNO369" s="163"/>
      <c r="BNP369" s="163"/>
      <c r="BNQ369" s="163"/>
      <c r="BNR369" s="163"/>
      <c r="BNS369" s="163"/>
      <c r="BNT369" s="163"/>
      <c r="BNU369" s="163"/>
      <c r="BNV369" s="163"/>
      <c r="BNW369" s="163"/>
      <c r="BNX369" s="163"/>
      <c r="BNY369" s="163"/>
      <c r="BNZ369" s="163"/>
      <c r="BOA369" s="163"/>
      <c r="BOB369" s="163"/>
      <c r="BOC369" s="163"/>
      <c r="BOD369" s="163"/>
      <c r="BOE369" s="163"/>
      <c r="BOF369" s="163"/>
      <c r="BOG369" s="163"/>
      <c r="BOH369" s="163"/>
      <c r="BOI369" s="163"/>
      <c r="BOJ369" s="163"/>
      <c r="BOK369" s="163"/>
      <c r="BOL369" s="163"/>
      <c r="BOM369" s="163"/>
      <c r="BON369" s="163"/>
      <c r="BOO369" s="163"/>
      <c r="BOP369" s="163"/>
      <c r="BOQ369" s="163"/>
      <c r="BOR369" s="163"/>
      <c r="BOS369" s="163"/>
      <c r="BOT369" s="163"/>
      <c r="BOU369" s="163"/>
      <c r="BOV369" s="163"/>
      <c r="BOW369" s="163"/>
      <c r="BOX369" s="163"/>
      <c r="BOY369" s="163"/>
      <c r="BOZ369" s="163"/>
      <c r="BPA369" s="163"/>
      <c r="BPB369" s="163"/>
      <c r="BPC369" s="163"/>
      <c r="BPD369" s="163"/>
      <c r="BPE369" s="163"/>
      <c r="BPF369" s="163"/>
      <c r="BPG369" s="163"/>
      <c r="BPH369" s="163"/>
      <c r="BPI369" s="163"/>
      <c r="BPJ369" s="163"/>
      <c r="BPK369" s="163"/>
      <c r="BPL369" s="163"/>
      <c r="BPM369" s="163"/>
      <c r="BPN369" s="163"/>
      <c r="BPO369" s="163"/>
      <c r="BPP369" s="163"/>
      <c r="BPQ369" s="163"/>
      <c r="BPR369" s="163"/>
      <c r="BPS369" s="163"/>
      <c r="BPT369" s="163"/>
      <c r="BPU369" s="163"/>
      <c r="BPV369" s="163"/>
      <c r="BPW369" s="163"/>
      <c r="BPX369" s="163"/>
      <c r="BPY369" s="163"/>
      <c r="BPZ369" s="163"/>
      <c r="BQA369" s="163"/>
      <c r="BQB369" s="163"/>
      <c r="BQC369" s="163"/>
      <c r="BQD369" s="163"/>
      <c r="BQE369" s="163"/>
      <c r="BQF369" s="163"/>
      <c r="BQG369" s="163"/>
      <c r="BQH369" s="163"/>
      <c r="BQI369" s="163"/>
      <c r="BQJ369" s="163"/>
      <c r="BQK369" s="163"/>
      <c r="BQL369" s="163"/>
      <c r="BQM369" s="163"/>
      <c r="BQN369" s="163"/>
      <c r="BQO369" s="163"/>
      <c r="BQP369" s="163"/>
      <c r="BQQ369" s="163"/>
      <c r="BQR369" s="163"/>
      <c r="BQS369" s="163"/>
      <c r="BQT369" s="163"/>
      <c r="BQU369" s="163"/>
      <c r="BQV369" s="163"/>
      <c r="BQW369" s="163"/>
      <c r="BQX369" s="163"/>
      <c r="BQY369" s="163"/>
      <c r="BQZ369" s="163"/>
      <c r="BRA369" s="163"/>
      <c r="BRB369" s="163"/>
      <c r="BRC369" s="163"/>
      <c r="BRD369" s="163"/>
      <c r="BRE369" s="163"/>
      <c r="BRF369" s="163"/>
      <c r="BRG369" s="163"/>
      <c r="BRH369" s="163"/>
      <c r="BRI369" s="163"/>
      <c r="BRJ369" s="163"/>
      <c r="BRK369" s="163"/>
      <c r="BRL369" s="163"/>
      <c r="BRM369" s="163"/>
      <c r="BRN369" s="163"/>
      <c r="BRO369" s="163"/>
      <c r="BRP369" s="163"/>
      <c r="BRQ369" s="163"/>
      <c r="BRR369" s="163"/>
      <c r="BRS369" s="163"/>
      <c r="BRT369" s="163"/>
      <c r="BRU369" s="163"/>
      <c r="BRV369" s="163"/>
      <c r="BRW369" s="163"/>
      <c r="BRX369" s="163"/>
      <c r="BRY369" s="163"/>
      <c r="BRZ369" s="163"/>
      <c r="BSA369" s="163"/>
      <c r="BSB369" s="163"/>
      <c r="BSC369" s="163"/>
      <c r="BSD369" s="163"/>
      <c r="BSE369" s="163"/>
      <c r="BSF369" s="163"/>
      <c r="BSG369" s="163"/>
      <c r="BSH369" s="163"/>
      <c r="BSI369" s="163"/>
      <c r="BSJ369" s="163"/>
      <c r="BSK369" s="163"/>
      <c r="BSL369" s="163"/>
      <c r="BSM369" s="163"/>
      <c r="BSN369" s="163"/>
      <c r="BSO369" s="163"/>
      <c r="BSP369" s="163"/>
      <c r="BSQ369" s="163"/>
      <c r="BSR369" s="163"/>
      <c r="BSS369" s="163"/>
      <c r="BST369" s="163"/>
      <c r="BSU369" s="163"/>
      <c r="BSV369" s="163"/>
      <c r="BSW369" s="163"/>
      <c r="BSX369" s="163"/>
      <c r="BSY369" s="163"/>
      <c r="BSZ369" s="163"/>
      <c r="BTA369" s="163"/>
      <c r="BTB369" s="163"/>
      <c r="BTC369" s="163"/>
      <c r="BTD369" s="163"/>
      <c r="BTE369" s="163"/>
      <c r="BTF369" s="163"/>
      <c r="BTG369" s="163"/>
      <c r="BTH369" s="163"/>
      <c r="BTI369" s="163"/>
      <c r="BTJ369" s="163"/>
      <c r="BTK369" s="163"/>
      <c r="BTL369" s="163"/>
      <c r="BTM369" s="163"/>
      <c r="BTN369" s="163"/>
      <c r="BTO369" s="163"/>
      <c r="BTP369" s="163"/>
      <c r="BTQ369" s="163"/>
      <c r="BTR369" s="163"/>
      <c r="BTS369" s="163"/>
      <c r="BTT369" s="163"/>
      <c r="BTU369" s="163"/>
      <c r="BTV369" s="163"/>
      <c r="BTW369" s="163"/>
      <c r="BTX369" s="163"/>
      <c r="BTY369" s="163"/>
      <c r="BTZ369" s="163"/>
      <c r="BUA369" s="163"/>
      <c r="BUB369" s="163"/>
      <c r="BUC369" s="163"/>
      <c r="BUD369" s="163"/>
      <c r="BUE369" s="163"/>
      <c r="BUF369" s="163"/>
      <c r="BUG369" s="163"/>
      <c r="BUH369" s="163"/>
      <c r="BUI369" s="163"/>
      <c r="BUJ369" s="163"/>
      <c r="BUK369" s="163"/>
      <c r="BUL369" s="163"/>
      <c r="BUM369" s="163"/>
      <c r="BUN369" s="163"/>
      <c r="BUO369" s="163"/>
      <c r="BUP369" s="163"/>
      <c r="BUQ369" s="163"/>
      <c r="BUR369" s="163"/>
      <c r="BUS369" s="163"/>
      <c r="BUT369" s="163"/>
      <c r="BUU369" s="163"/>
      <c r="BUV369" s="163"/>
      <c r="BUW369" s="163"/>
      <c r="BUX369" s="163"/>
      <c r="BUY369" s="163"/>
      <c r="BUZ369" s="163"/>
      <c r="BVA369" s="163"/>
      <c r="BVB369" s="163"/>
      <c r="BVC369" s="163"/>
      <c r="BVD369" s="163"/>
      <c r="BVE369" s="163"/>
      <c r="BVF369" s="163"/>
      <c r="BVG369" s="163"/>
      <c r="BVH369" s="163"/>
      <c r="BVI369" s="163"/>
      <c r="BVJ369" s="163"/>
      <c r="BVK369" s="163"/>
      <c r="BVL369" s="163"/>
      <c r="BVM369" s="163"/>
      <c r="BVN369" s="163"/>
      <c r="BVO369" s="163"/>
      <c r="BVP369" s="163"/>
      <c r="BVQ369" s="163"/>
      <c r="BVR369" s="163"/>
      <c r="BVS369" s="163"/>
      <c r="BVT369" s="163"/>
      <c r="BVU369" s="163"/>
      <c r="BVV369" s="163"/>
      <c r="BVW369" s="163"/>
      <c r="BVX369" s="163"/>
      <c r="BVY369" s="163"/>
      <c r="BVZ369" s="163"/>
      <c r="BWA369" s="163"/>
      <c r="BWB369" s="163"/>
      <c r="BWC369" s="163"/>
      <c r="BWD369" s="163"/>
      <c r="BWE369" s="163"/>
      <c r="BWF369" s="163"/>
      <c r="BWG369" s="163"/>
      <c r="BWH369" s="163"/>
      <c r="BWI369" s="163"/>
      <c r="BWJ369" s="163"/>
      <c r="BWK369" s="163"/>
      <c r="BWL369" s="163"/>
      <c r="BWM369" s="163"/>
      <c r="BWN369" s="163"/>
      <c r="BWO369" s="163"/>
      <c r="BWP369" s="163"/>
      <c r="BWQ369" s="163"/>
      <c r="BWR369" s="163"/>
      <c r="BWS369" s="163"/>
      <c r="BWT369" s="163"/>
      <c r="BWU369" s="163"/>
      <c r="BWV369" s="163"/>
      <c r="BWW369" s="163"/>
      <c r="BWX369" s="163"/>
      <c r="BWY369" s="163"/>
      <c r="BWZ369" s="163"/>
      <c r="BXA369" s="163"/>
      <c r="BXB369" s="163"/>
      <c r="BXC369" s="163"/>
      <c r="BXD369" s="163"/>
      <c r="BXE369" s="163"/>
      <c r="BXF369" s="163"/>
      <c r="BXG369" s="163"/>
      <c r="BXH369" s="163"/>
      <c r="BXI369" s="163"/>
      <c r="BXJ369" s="163"/>
      <c r="BXK369" s="163"/>
      <c r="BXL369" s="163"/>
      <c r="BXM369" s="163"/>
      <c r="BXN369" s="163"/>
      <c r="BXO369" s="163"/>
      <c r="BXP369" s="163"/>
      <c r="BXQ369" s="163"/>
      <c r="BXR369" s="163"/>
      <c r="BXS369" s="163"/>
      <c r="BXT369" s="163"/>
      <c r="BXU369" s="163"/>
      <c r="BXV369" s="163"/>
      <c r="BXW369" s="163"/>
      <c r="BXX369" s="163"/>
      <c r="BXY369" s="163"/>
      <c r="BXZ369" s="163"/>
      <c r="BYA369" s="163"/>
      <c r="BYB369" s="163"/>
      <c r="BYC369" s="163"/>
      <c r="BYD369" s="163"/>
      <c r="BYE369" s="163"/>
      <c r="BYF369" s="163"/>
      <c r="BYG369" s="163"/>
      <c r="BYH369" s="163"/>
      <c r="BYI369" s="163"/>
      <c r="BYJ369" s="163"/>
      <c r="BYK369" s="163"/>
      <c r="BYL369" s="163"/>
      <c r="BYM369" s="163"/>
      <c r="BYN369" s="163"/>
      <c r="BYO369" s="163"/>
      <c r="BYP369" s="163"/>
      <c r="BYQ369" s="163"/>
      <c r="BYR369" s="163"/>
      <c r="BYS369" s="163"/>
      <c r="BYT369" s="163"/>
      <c r="BYU369" s="163"/>
      <c r="BYV369" s="163"/>
      <c r="BYW369" s="163"/>
      <c r="BYX369" s="163"/>
      <c r="BYY369" s="163"/>
      <c r="BYZ369" s="163"/>
      <c r="BZA369" s="163"/>
      <c r="BZB369" s="163"/>
      <c r="BZC369" s="163"/>
      <c r="BZD369" s="163"/>
      <c r="BZE369" s="163"/>
      <c r="BZF369" s="163"/>
      <c r="BZG369" s="163"/>
      <c r="BZH369" s="163"/>
      <c r="BZI369" s="163"/>
      <c r="BZJ369" s="163"/>
      <c r="BZK369" s="163"/>
      <c r="BZL369" s="163"/>
      <c r="BZM369" s="163"/>
      <c r="BZN369" s="163"/>
      <c r="BZO369" s="163"/>
      <c r="BZP369" s="163"/>
      <c r="BZQ369" s="163"/>
      <c r="BZR369" s="163"/>
      <c r="BZS369" s="163"/>
      <c r="BZT369" s="163"/>
      <c r="BZU369" s="163"/>
      <c r="BZV369" s="163"/>
      <c r="BZW369" s="163"/>
      <c r="BZX369" s="163"/>
      <c r="BZY369" s="163"/>
      <c r="BZZ369" s="163"/>
      <c r="CAA369" s="163"/>
      <c r="CAB369" s="163"/>
      <c r="CAC369" s="163"/>
      <c r="CAD369" s="163"/>
      <c r="CAE369" s="163"/>
      <c r="CAF369" s="163"/>
      <c r="CAG369" s="163"/>
      <c r="CAH369" s="163"/>
      <c r="CAI369" s="163"/>
      <c r="CAJ369" s="163"/>
      <c r="CAK369" s="163"/>
      <c r="CAL369" s="163"/>
      <c r="CAM369" s="163"/>
      <c r="CAN369" s="163"/>
      <c r="CAO369" s="163"/>
      <c r="CAP369" s="163"/>
      <c r="CAQ369" s="163"/>
      <c r="CAR369" s="163"/>
      <c r="CAS369" s="163"/>
      <c r="CAT369" s="163"/>
      <c r="CAU369" s="163"/>
      <c r="CAV369" s="163"/>
      <c r="CAW369" s="163"/>
      <c r="CAX369" s="163"/>
      <c r="CAY369" s="163"/>
      <c r="CAZ369" s="163"/>
      <c r="CBA369" s="163"/>
      <c r="CBB369" s="163"/>
      <c r="CBC369" s="163"/>
      <c r="CBD369" s="163"/>
      <c r="CBE369" s="163"/>
      <c r="CBF369" s="163"/>
      <c r="CBG369" s="163"/>
      <c r="CBH369" s="163"/>
      <c r="CBI369" s="163"/>
      <c r="CBJ369" s="163"/>
      <c r="CBK369" s="163"/>
      <c r="CBL369" s="163"/>
      <c r="CBM369" s="163"/>
      <c r="CBN369" s="163"/>
      <c r="CBO369" s="163"/>
      <c r="CBP369" s="163"/>
      <c r="CBQ369" s="163"/>
      <c r="CBR369" s="163"/>
      <c r="CBS369" s="163"/>
      <c r="CBT369" s="163"/>
      <c r="CBU369" s="163"/>
      <c r="CBV369" s="163"/>
      <c r="CBW369" s="163"/>
      <c r="CBX369" s="163"/>
      <c r="CBY369" s="163"/>
      <c r="CBZ369" s="163"/>
      <c r="CCA369" s="163"/>
      <c r="CCB369" s="163"/>
      <c r="CCC369" s="163"/>
      <c r="CCD369" s="163"/>
      <c r="CCE369" s="163"/>
      <c r="CCF369" s="163"/>
      <c r="CCG369" s="163"/>
      <c r="CCH369" s="163"/>
      <c r="CCI369" s="163"/>
      <c r="CCJ369" s="163"/>
      <c r="CCK369" s="163"/>
      <c r="CCL369" s="163"/>
      <c r="CCM369" s="163"/>
      <c r="CCN369" s="163"/>
      <c r="CCO369" s="163"/>
      <c r="CCP369" s="163"/>
      <c r="CCQ369" s="163"/>
      <c r="CCR369" s="163"/>
      <c r="CCS369" s="163"/>
      <c r="CCT369" s="163"/>
      <c r="CCU369" s="163"/>
      <c r="CCV369" s="163"/>
      <c r="CCW369" s="163"/>
      <c r="CCX369" s="163"/>
      <c r="CCY369" s="163"/>
      <c r="CCZ369" s="163"/>
      <c r="CDA369" s="163"/>
      <c r="CDB369" s="163"/>
      <c r="CDC369" s="163"/>
      <c r="CDD369" s="163"/>
      <c r="CDE369" s="163"/>
      <c r="CDF369" s="163"/>
      <c r="CDG369" s="163"/>
      <c r="CDH369" s="163"/>
      <c r="CDI369" s="163"/>
      <c r="CDJ369" s="163"/>
      <c r="CDK369" s="163"/>
      <c r="CDL369" s="163"/>
      <c r="CDM369" s="163"/>
      <c r="CDN369" s="163"/>
      <c r="CDO369" s="163"/>
      <c r="CDP369" s="163"/>
      <c r="CDQ369" s="163"/>
      <c r="CDR369" s="163"/>
      <c r="CDS369" s="163"/>
      <c r="CDT369" s="163"/>
      <c r="CDU369" s="163"/>
      <c r="CDV369" s="163"/>
      <c r="CDW369" s="163"/>
      <c r="CDX369" s="163"/>
      <c r="CDY369" s="163"/>
      <c r="CDZ369" s="163"/>
      <c r="CEA369" s="163"/>
      <c r="CEB369" s="163"/>
      <c r="CEC369" s="163"/>
      <c r="CED369" s="163"/>
      <c r="CEE369" s="163"/>
      <c r="CEF369" s="163"/>
      <c r="CEG369" s="163"/>
      <c r="CEH369" s="163"/>
      <c r="CEI369" s="163"/>
      <c r="CEJ369" s="163"/>
      <c r="CEK369" s="163"/>
      <c r="CEL369" s="163"/>
      <c r="CEM369" s="163"/>
      <c r="CEN369" s="163"/>
      <c r="CEO369" s="163"/>
      <c r="CEP369" s="163"/>
      <c r="CEQ369" s="163"/>
      <c r="CER369" s="163"/>
      <c r="CES369" s="163"/>
      <c r="CET369" s="163"/>
      <c r="CEU369" s="163"/>
      <c r="CEV369" s="163"/>
      <c r="CEW369" s="163"/>
      <c r="CEX369" s="163"/>
      <c r="CEY369" s="163"/>
      <c r="CEZ369" s="163"/>
      <c r="CFA369" s="163"/>
      <c r="CFB369" s="163"/>
      <c r="CFC369" s="163"/>
      <c r="CFD369" s="163"/>
      <c r="CFE369" s="163"/>
      <c r="CFF369" s="163"/>
      <c r="CFG369" s="163"/>
      <c r="CFH369" s="163"/>
      <c r="CFI369" s="163"/>
      <c r="CFJ369" s="163"/>
      <c r="CFK369" s="163"/>
      <c r="CFL369" s="163"/>
      <c r="CFM369" s="163"/>
      <c r="CFN369" s="163"/>
      <c r="CFO369" s="163"/>
      <c r="CFP369" s="163"/>
      <c r="CFQ369" s="163"/>
      <c r="CFR369" s="163"/>
      <c r="CFS369" s="163"/>
      <c r="CFT369" s="163"/>
      <c r="CFU369" s="163"/>
      <c r="CFV369" s="163"/>
      <c r="CFW369" s="163"/>
      <c r="CFX369" s="163"/>
      <c r="CFY369" s="163"/>
      <c r="CFZ369" s="163"/>
      <c r="CGA369" s="163"/>
      <c r="CGB369" s="163"/>
      <c r="CGC369" s="163"/>
      <c r="CGD369" s="163"/>
      <c r="CGE369" s="163"/>
      <c r="CGF369" s="163"/>
      <c r="CGG369" s="163"/>
      <c r="CGH369" s="163"/>
      <c r="CGI369" s="163"/>
      <c r="CGJ369" s="163"/>
      <c r="CGK369" s="163"/>
      <c r="CGL369" s="163"/>
      <c r="CGM369" s="163"/>
      <c r="CGN369" s="163"/>
      <c r="CGO369" s="163"/>
      <c r="CGP369" s="163"/>
      <c r="CGQ369" s="163"/>
      <c r="CGR369" s="163"/>
      <c r="CGS369" s="163"/>
      <c r="CGT369" s="163"/>
      <c r="CGU369" s="163"/>
      <c r="CGV369" s="163"/>
      <c r="CGW369" s="163"/>
      <c r="CGX369" s="163"/>
      <c r="CGY369" s="163"/>
      <c r="CGZ369" s="163"/>
      <c r="CHA369" s="163"/>
      <c r="CHB369" s="163"/>
      <c r="CHC369" s="163"/>
      <c r="CHD369" s="163"/>
      <c r="CHE369" s="163"/>
      <c r="CHF369" s="163"/>
      <c r="CHG369" s="163"/>
      <c r="CHH369" s="163"/>
      <c r="CHI369" s="163"/>
      <c r="CHJ369" s="163"/>
      <c r="CHK369" s="163"/>
      <c r="CHL369" s="163"/>
      <c r="CHM369" s="163"/>
      <c r="CHN369" s="163"/>
      <c r="CHO369" s="163"/>
      <c r="CHP369" s="163"/>
      <c r="CHQ369" s="163"/>
      <c r="CHR369" s="163"/>
      <c r="CHS369" s="163"/>
      <c r="CHT369" s="163"/>
      <c r="CHU369" s="163"/>
      <c r="CHV369" s="163"/>
      <c r="CHW369" s="163"/>
      <c r="CHX369" s="163"/>
      <c r="CHY369" s="163"/>
      <c r="CHZ369" s="163"/>
      <c r="CIA369" s="163"/>
      <c r="CIB369" s="163"/>
      <c r="CIC369" s="163"/>
      <c r="CID369" s="163"/>
      <c r="CIE369" s="163"/>
      <c r="CIF369" s="163"/>
      <c r="CIG369" s="163"/>
      <c r="CIH369" s="163"/>
      <c r="CII369" s="163"/>
      <c r="CIJ369" s="163"/>
      <c r="CIK369" s="163"/>
      <c r="CIL369" s="163"/>
      <c r="CIM369" s="163"/>
      <c r="CIN369" s="163"/>
      <c r="CIO369" s="163"/>
      <c r="CIP369" s="163"/>
      <c r="CIQ369" s="163"/>
      <c r="CIR369" s="163"/>
      <c r="CIS369" s="163"/>
      <c r="CIT369" s="163"/>
      <c r="CIU369" s="163"/>
      <c r="CIV369" s="163"/>
      <c r="CIW369" s="163"/>
      <c r="CIX369" s="163"/>
      <c r="CIY369" s="163"/>
      <c r="CIZ369" s="163"/>
      <c r="CJA369" s="163"/>
      <c r="CJB369" s="163"/>
      <c r="CJC369" s="163"/>
      <c r="CJD369" s="163"/>
      <c r="CJE369" s="163"/>
      <c r="CJF369" s="163"/>
      <c r="CJG369" s="163"/>
      <c r="CJH369" s="163"/>
      <c r="CJI369" s="163"/>
      <c r="CJJ369" s="163"/>
      <c r="CJK369" s="163"/>
      <c r="CJL369" s="163"/>
      <c r="CJM369" s="163"/>
      <c r="CJN369" s="163"/>
      <c r="CJO369" s="163"/>
      <c r="CJP369" s="163"/>
      <c r="CJQ369" s="163"/>
      <c r="CJR369" s="163"/>
      <c r="CJS369" s="163"/>
      <c r="CJT369" s="163"/>
      <c r="CJU369" s="163"/>
      <c r="CJV369" s="163"/>
      <c r="CJW369" s="163"/>
      <c r="CJX369" s="163"/>
      <c r="CJY369" s="163"/>
      <c r="CJZ369" s="163"/>
      <c r="CKA369" s="163"/>
      <c r="CKB369" s="163"/>
      <c r="CKC369" s="163"/>
      <c r="CKD369" s="163"/>
      <c r="CKE369" s="163"/>
      <c r="CKF369" s="163"/>
      <c r="CKG369" s="163"/>
      <c r="CKH369" s="163"/>
      <c r="CKI369" s="163"/>
      <c r="CKJ369" s="163"/>
      <c r="CKK369" s="163"/>
      <c r="CKL369" s="163"/>
      <c r="CKM369" s="163"/>
      <c r="CKN369" s="163"/>
      <c r="CKO369" s="163"/>
      <c r="CKP369" s="163"/>
      <c r="CKQ369" s="163"/>
      <c r="CKR369" s="163"/>
      <c r="CKS369" s="163"/>
      <c r="CKT369" s="163"/>
      <c r="CKU369" s="163"/>
      <c r="CKV369" s="163"/>
      <c r="CKW369" s="163"/>
      <c r="CKX369" s="163"/>
      <c r="CKY369" s="163"/>
      <c r="CKZ369" s="163"/>
      <c r="CLA369" s="163"/>
      <c r="CLB369" s="163"/>
      <c r="CLC369" s="163"/>
      <c r="CLD369" s="163"/>
      <c r="CLE369" s="163"/>
      <c r="CLF369" s="163"/>
      <c r="CLG369" s="163"/>
      <c r="CLH369" s="163"/>
      <c r="CLI369" s="163"/>
      <c r="CLJ369" s="163"/>
      <c r="CLK369" s="163"/>
      <c r="CLL369" s="163"/>
      <c r="CLM369" s="163"/>
      <c r="CLN369" s="163"/>
      <c r="CLO369" s="163"/>
      <c r="CLP369" s="163"/>
      <c r="CLQ369" s="163"/>
      <c r="CLR369" s="163"/>
      <c r="CLS369" s="163"/>
      <c r="CLT369" s="163"/>
      <c r="CLU369" s="163"/>
      <c r="CLV369" s="163"/>
      <c r="CLW369" s="163"/>
      <c r="CLX369" s="163"/>
      <c r="CLY369" s="163"/>
      <c r="CLZ369" s="163"/>
      <c r="CMA369" s="163"/>
      <c r="CMB369" s="163"/>
      <c r="CMC369" s="163"/>
      <c r="CMD369" s="163"/>
      <c r="CME369" s="163"/>
      <c r="CMF369" s="163"/>
      <c r="CMG369" s="163"/>
      <c r="CMH369" s="163"/>
      <c r="CMI369" s="163"/>
      <c r="CMJ369" s="163"/>
      <c r="CMK369" s="163"/>
      <c r="CML369" s="163"/>
      <c r="CMM369" s="163"/>
      <c r="CMN369" s="163"/>
      <c r="CMO369" s="163"/>
      <c r="CMP369" s="163"/>
      <c r="CMQ369" s="163"/>
      <c r="CMR369" s="163"/>
      <c r="CMS369" s="163"/>
      <c r="CMT369" s="163"/>
      <c r="CMU369" s="163"/>
      <c r="CMV369" s="163"/>
      <c r="CMW369" s="163"/>
      <c r="CMX369" s="163"/>
      <c r="CMY369" s="163"/>
      <c r="CMZ369" s="163"/>
      <c r="CNA369" s="163"/>
      <c r="CNB369" s="163"/>
      <c r="CNC369" s="163"/>
      <c r="CND369" s="163"/>
      <c r="CNE369" s="163"/>
      <c r="CNF369" s="163"/>
      <c r="CNG369" s="163"/>
      <c r="CNH369" s="163"/>
      <c r="CNI369" s="163"/>
      <c r="CNJ369" s="163"/>
      <c r="CNK369" s="163"/>
      <c r="CNL369" s="163"/>
      <c r="CNM369" s="163"/>
      <c r="CNN369" s="163"/>
      <c r="CNO369" s="163"/>
      <c r="CNP369" s="163"/>
      <c r="CNQ369" s="163"/>
      <c r="CNR369" s="163"/>
      <c r="CNS369" s="163"/>
      <c r="CNT369" s="163"/>
      <c r="CNU369" s="163"/>
      <c r="CNV369" s="163"/>
      <c r="CNW369" s="163"/>
      <c r="CNX369" s="163"/>
      <c r="CNY369" s="163"/>
      <c r="CNZ369" s="163"/>
      <c r="COA369" s="163"/>
      <c r="COB369" s="163"/>
      <c r="COC369" s="163"/>
      <c r="COD369" s="163"/>
      <c r="COE369" s="163"/>
      <c r="COF369" s="163"/>
      <c r="COG369" s="163"/>
      <c r="COH369" s="163"/>
      <c r="COI369" s="163"/>
      <c r="COJ369" s="163"/>
      <c r="COK369" s="163"/>
      <c r="COL369" s="163"/>
      <c r="COM369" s="163"/>
      <c r="CON369" s="163"/>
      <c r="COO369" s="163"/>
      <c r="COP369" s="163"/>
      <c r="COQ369" s="163"/>
      <c r="COR369" s="163"/>
      <c r="COS369" s="163"/>
      <c r="COT369" s="163"/>
      <c r="COU369" s="163"/>
      <c r="COV369" s="163"/>
      <c r="COW369" s="163"/>
      <c r="COX369" s="163"/>
      <c r="COY369" s="163"/>
      <c r="COZ369" s="163"/>
      <c r="CPA369" s="163"/>
      <c r="CPB369" s="163"/>
      <c r="CPC369" s="163"/>
      <c r="CPD369" s="163"/>
      <c r="CPE369" s="163"/>
      <c r="CPF369" s="163"/>
      <c r="CPG369" s="163"/>
      <c r="CPH369" s="163"/>
      <c r="CPI369" s="163"/>
      <c r="CPJ369" s="163"/>
      <c r="CPK369" s="163"/>
      <c r="CPL369" s="163"/>
      <c r="CPM369" s="163"/>
      <c r="CPN369" s="163"/>
      <c r="CPO369" s="163"/>
      <c r="CPP369" s="163"/>
      <c r="CPQ369" s="163"/>
      <c r="CPR369" s="163"/>
      <c r="CPS369" s="163"/>
      <c r="CPT369" s="163"/>
      <c r="CPU369" s="163"/>
      <c r="CPV369" s="163"/>
      <c r="CPW369" s="163"/>
      <c r="CPX369" s="163"/>
      <c r="CPY369" s="163"/>
      <c r="CPZ369" s="163"/>
      <c r="CQA369" s="163"/>
      <c r="CQB369" s="163"/>
      <c r="CQC369" s="163"/>
      <c r="CQD369" s="163"/>
      <c r="CQE369" s="163"/>
      <c r="CQF369" s="163"/>
      <c r="CQG369" s="163"/>
      <c r="CQH369" s="163"/>
      <c r="CQI369" s="163"/>
      <c r="CQJ369" s="163"/>
      <c r="CQK369" s="163"/>
      <c r="CQL369" s="163"/>
      <c r="CQM369" s="163"/>
      <c r="CQN369" s="163"/>
      <c r="CQO369" s="163"/>
      <c r="CQP369" s="163"/>
      <c r="CQQ369" s="163"/>
      <c r="CQR369" s="163"/>
      <c r="CQS369" s="163"/>
      <c r="CQT369" s="163"/>
      <c r="CQU369" s="163"/>
      <c r="CQV369" s="163"/>
      <c r="CQW369" s="163"/>
      <c r="CQX369" s="163"/>
      <c r="CQY369" s="163"/>
      <c r="CQZ369" s="163"/>
      <c r="CRA369" s="163"/>
      <c r="CRB369" s="163"/>
      <c r="CRC369" s="163"/>
      <c r="CRD369" s="163"/>
      <c r="CRE369" s="163"/>
      <c r="CRF369" s="163"/>
      <c r="CRG369" s="163"/>
      <c r="CRH369" s="163"/>
      <c r="CRI369" s="163"/>
      <c r="CRJ369" s="163"/>
      <c r="CRK369" s="163"/>
      <c r="CRL369" s="163"/>
      <c r="CRM369" s="163"/>
      <c r="CRN369" s="163"/>
      <c r="CRO369" s="163"/>
      <c r="CRP369" s="163"/>
      <c r="CRQ369" s="163"/>
      <c r="CRR369" s="163"/>
      <c r="CRS369" s="163"/>
      <c r="CRT369" s="163"/>
      <c r="CRU369" s="163"/>
      <c r="CRV369" s="163"/>
      <c r="CRW369" s="163"/>
      <c r="CRX369" s="163"/>
      <c r="CRY369" s="163"/>
      <c r="CRZ369" s="163"/>
      <c r="CSA369" s="163"/>
      <c r="CSB369" s="163"/>
      <c r="CSC369" s="163"/>
      <c r="CSD369" s="163"/>
      <c r="CSE369" s="163"/>
      <c r="CSF369" s="163"/>
      <c r="CSG369" s="163"/>
      <c r="CSH369" s="163"/>
      <c r="CSI369" s="163"/>
      <c r="CSJ369" s="163"/>
      <c r="CSK369" s="163"/>
      <c r="CSL369" s="163"/>
      <c r="CSM369" s="163"/>
      <c r="CSN369" s="163"/>
      <c r="CSO369" s="163"/>
      <c r="CSP369" s="163"/>
      <c r="CSQ369" s="163"/>
      <c r="CSR369" s="163"/>
      <c r="CSS369" s="163"/>
      <c r="CST369" s="163"/>
      <c r="CSU369" s="163"/>
      <c r="CSV369" s="163"/>
      <c r="CSW369" s="163"/>
      <c r="CSX369" s="163"/>
      <c r="CSY369" s="163"/>
      <c r="CSZ369" s="163"/>
      <c r="CTA369" s="163"/>
      <c r="CTB369" s="163"/>
      <c r="CTC369" s="163"/>
      <c r="CTD369" s="163"/>
      <c r="CTE369" s="163"/>
      <c r="CTF369" s="163"/>
      <c r="CTG369" s="163"/>
      <c r="CTH369" s="163"/>
      <c r="CTI369" s="163"/>
      <c r="CTJ369" s="163"/>
      <c r="CTK369" s="163"/>
      <c r="CTL369" s="163"/>
      <c r="CTM369" s="163"/>
      <c r="CTN369" s="163"/>
      <c r="CTO369" s="163"/>
      <c r="CTP369" s="163"/>
      <c r="CTQ369" s="163"/>
      <c r="CTR369" s="163"/>
      <c r="CTS369" s="163"/>
      <c r="CTT369" s="163"/>
      <c r="CTU369" s="163"/>
      <c r="CTV369" s="163"/>
      <c r="CTW369" s="163"/>
      <c r="CTX369" s="163"/>
      <c r="CTY369" s="163"/>
      <c r="CTZ369" s="163"/>
      <c r="CUA369" s="163"/>
      <c r="CUB369" s="163"/>
      <c r="CUC369" s="163"/>
      <c r="CUD369" s="163"/>
      <c r="CUE369" s="163"/>
      <c r="CUF369" s="163"/>
      <c r="CUG369" s="163"/>
      <c r="CUH369" s="163"/>
      <c r="CUI369" s="163"/>
      <c r="CUJ369" s="163"/>
      <c r="CUK369" s="163"/>
      <c r="CUL369" s="163"/>
      <c r="CUM369" s="163"/>
      <c r="CUN369" s="163"/>
      <c r="CUO369" s="163"/>
      <c r="CUP369" s="163"/>
      <c r="CUQ369" s="163"/>
      <c r="CUR369" s="163"/>
      <c r="CUS369" s="163"/>
      <c r="CUT369" s="163"/>
      <c r="CUU369" s="163"/>
      <c r="CUV369" s="163"/>
      <c r="CUW369" s="163"/>
      <c r="CUX369" s="163"/>
      <c r="CUY369" s="163"/>
      <c r="CUZ369" s="163"/>
      <c r="CVA369" s="163"/>
      <c r="CVB369" s="163"/>
      <c r="CVC369" s="163"/>
      <c r="CVD369" s="163"/>
      <c r="CVE369" s="163"/>
      <c r="CVF369" s="163"/>
      <c r="CVG369" s="163"/>
      <c r="CVH369" s="163"/>
      <c r="CVI369" s="163"/>
      <c r="CVJ369" s="163"/>
      <c r="CVK369" s="163"/>
      <c r="CVL369" s="163"/>
      <c r="CVM369" s="163"/>
      <c r="CVN369" s="163"/>
      <c r="CVO369" s="163"/>
      <c r="CVP369" s="163"/>
      <c r="CVQ369" s="163"/>
      <c r="CVR369" s="163"/>
      <c r="CVS369" s="163"/>
      <c r="CVT369" s="163"/>
      <c r="CVU369" s="163"/>
      <c r="CVV369" s="163"/>
      <c r="CVW369" s="163"/>
      <c r="CVX369" s="163"/>
      <c r="CVY369" s="163"/>
      <c r="CVZ369" s="163"/>
      <c r="CWA369" s="163"/>
      <c r="CWB369" s="163"/>
      <c r="CWC369" s="163"/>
      <c r="CWD369" s="163"/>
      <c r="CWE369" s="163"/>
      <c r="CWF369" s="163"/>
      <c r="CWG369" s="163"/>
      <c r="CWH369" s="163"/>
      <c r="CWI369" s="163"/>
      <c r="CWJ369" s="163"/>
      <c r="CWK369" s="163"/>
      <c r="CWL369" s="163"/>
      <c r="CWM369" s="163"/>
      <c r="CWN369" s="163"/>
      <c r="CWO369" s="163"/>
      <c r="CWP369" s="163"/>
      <c r="CWQ369" s="163"/>
      <c r="CWR369" s="163"/>
      <c r="CWS369" s="163"/>
      <c r="CWT369" s="163"/>
      <c r="CWU369" s="163"/>
      <c r="CWV369" s="163"/>
      <c r="CWW369" s="163"/>
      <c r="CWX369" s="163"/>
      <c r="CWY369" s="163"/>
      <c r="CWZ369" s="163"/>
      <c r="CXA369" s="163"/>
      <c r="CXB369" s="163"/>
      <c r="CXC369" s="163"/>
      <c r="CXD369" s="163"/>
      <c r="CXE369" s="163"/>
      <c r="CXF369" s="163"/>
      <c r="CXG369" s="163"/>
      <c r="CXH369" s="163"/>
      <c r="CXI369" s="163"/>
      <c r="CXJ369" s="163"/>
      <c r="CXK369" s="163"/>
      <c r="CXL369" s="163"/>
      <c r="CXM369" s="163"/>
      <c r="CXN369" s="163"/>
      <c r="CXO369" s="163"/>
      <c r="CXP369" s="163"/>
      <c r="CXQ369" s="163"/>
      <c r="CXR369" s="163"/>
      <c r="CXS369" s="163"/>
      <c r="CXT369" s="163"/>
      <c r="CXU369" s="163"/>
      <c r="CXV369" s="163"/>
      <c r="CXW369" s="163"/>
      <c r="CXX369" s="163"/>
      <c r="CXY369" s="163"/>
      <c r="CXZ369" s="163"/>
      <c r="CYA369" s="163"/>
      <c r="CYB369" s="163"/>
      <c r="CYC369" s="163"/>
      <c r="CYD369" s="163"/>
      <c r="CYE369" s="163"/>
      <c r="CYF369" s="163"/>
      <c r="CYG369" s="163"/>
      <c r="CYH369" s="163"/>
      <c r="CYI369" s="163"/>
      <c r="CYJ369" s="163"/>
      <c r="CYK369" s="163"/>
      <c r="CYL369" s="163"/>
      <c r="CYM369" s="163"/>
      <c r="CYN369" s="163"/>
      <c r="CYO369" s="163"/>
      <c r="CYP369" s="163"/>
      <c r="CYQ369" s="163"/>
      <c r="CYR369" s="163"/>
      <c r="CYS369" s="163"/>
      <c r="CYT369" s="163"/>
      <c r="CYU369" s="163"/>
      <c r="CYV369" s="163"/>
      <c r="CYW369" s="163"/>
      <c r="CYX369" s="163"/>
      <c r="CYY369" s="163"/>
      <c r="CYZ369" s="163"/>
      <c r="CZA369" s="163"/>
      <c r="CZB369" s="163"/>
      <c r="CZC369" s="163"/>
      <c r="CZD369" s="163"/>
      <c r="CZE369" s="163"/>
      <c r="CZF369" s="163"/>
      <c r="CZG369" s="163"/>
      <c r="CZH369" s="163"/>
      <c r="CZI369" s="163"/>
      <c r="CZJ369" s="163"/>
      <c r="CZK369" s="163"/>
      <c r="CZL369" s="163"/>
      <c r="CZM369" s="163"/>
      <c r="CZN369" s="163"/>
      <c r="CZO369" s="163"/>
      <c r="CZP369" s="163"/>
      <c r="CZQ369" s="163"/>
      <c r="CZR369" s="163"/>
      <c r="CZS369" s="163"/>
      <c r="CZT369" s="163"/>
      <c r="CZU369" s="163"/>
      <c r="CZV369" s="163"/>
      <c r="CZW369" s="163"/>
      <c r="CZX369" s="163"/>
      <c r="CZY369" s="163"/>
      <c r="CZZ369" s="163"/>
      <c r="DAA369" s="163"/>
      <c r="DAB369" s="163"/>
      <c r="DAC369" s="163"/>
      <c r="DAD369" s="163"/>
      <c r="DAE369" s="163"/>
      <c r="DAF369" s="163"/>
      <c r="DAG369" s="163"/>
      <c r="DAH369" s="163"/>
      <c r="DAI369" s="163"/>
      <c r="DAJ369" s="163"/>
      <c r="DAK369" s="163"/>
      <c r="DAL369" s="163"/>
      <c r="DAM369" s="163"/>
      <c r="DAN369" s="163"/>
      <c r="DAO369" s="163"/>
      <c r="DAP369" s="163"/>
      <c r="DAQ369" s="163"/>
      <c r="DAR369" s="163"/>
      <c r="DAS369" s="163"/>
      <c r="DAT369" s="163"/>
      <c r="DAU369" s="163"/>
      <c r="DAV369" s="163"/>
      <c r="DAW369" s="163"/>
      <c r="DAX369" s="163"/>
      <c r="DAY369" s="163"/>
      <c r="DAZ369" s="163"/>
      <c r="DBA369" s="163"/>
      <c r="DBB369" s="163"/>
      <c r="DBC369" s="163"/>
      <c r="DBD369" s="163"/>
      <c r="DBE369" s="163"/>
      <c r="DBF369" s="163"/>
      <c r="DBG369" s="163"/>
      <c r="DBH369" s="163"/>
      <c r="DBI369" s="163"/>
      <c r="DBJ369" s="163"/>
      <c r="DBK369" s="163"/>
      <c r="DBL369" s="163"/>
      <c r="DBM369" s="163"/>
      <c r="DBN369" s="163"/>
      <c r="DBO369" s="163"/>
      <c r="DBP369" s="163"/>
      <c r="DBQ369" s="163"/>
      <c r="DBR369" s="163"/>
      <c r="DBS369" s="163"/>
      <c r="DBT369" s="163"/>
      <c r="DBU369" s="163"/>
      <c r="DBV369" s="163"/>
      <c r="DBW369" s="163"/>
      <c r="DBX369" s="163"/>
      <c r="DBY369" s="163"/>
      <c r="DBZ369" s="163"/>
      <c r="DCA369" s="163"/>
      <c r="DCB369" s="163"/>
      <c r="DCC369" s="163"/>
      <c r="DCD369" s="163"/>
      <c r="DCE369" s="163"/>
      <c r="DCF369" s="163"/>
      <c r="DCG369" s="163"/>
      <c r="DCH369" s="163"/>
      <c r="DCI369" s="163"/>
      <c r="DCJ369" s="163"/>
      <c r="DCK369" s="163"/>
      <c r="DCL369" s="163"/>
      <c r="DCM369" s="163"/>
      <c r="DCN369" s="163"/>
      <c r="DCO369" s="163"/>
      <c r="DCP369" s="163"/>
      <c r="DCQ369" s="163"/>
      <c r="DCR369" s="163"/>
      <c r="DCS369" s="163"/>
      <c r="DCT369" s="163"/>
      <c r="DCU369" s="163"/>
      <c r="DCV369" s="163"/>
      <c r="DCW369" s="163"/>
      <c r="DCX369" s="163"/>
      <c r="DCY369" s="163"/>
      <c r="DCZ369" s="163"/>
      <c r="DDA369" s="163"/>
      <c r="DDB369" s="163"/>
      <c r="DDC369" s="163"/>
      <c r="DDD369" s="163"/>
      <c r="DDE369" s="163"/>
      <c r="DDF369" s="163"/>
      <c r="DDG369" s="163"/>
      <c r="DDH369" s="163"/>
      <c r="DDI369" s="163"/>
      <c r="DDJ369" s="163"/>
      <c r="DDK369" s="163"/>
      <c r="DDL369" s="163"/>
      <c r="DDM369" s="163"/>
      <c r="DDN369" s="163"/>
      <c r="DDO369" s="163"/>
      <c r="DDP369" s="163"/>
      <c r="DDQ369" s="163"/>
      <c r="DDR369" s="163"/>
      <c r="DDS369" s="163"/>
      <c r="DDT369" s="163"/>
      <c r="DDU369" s="163"/>
      <c r="DDV369" s="163"/>
      <c r="DDW369" s="163"/>
      <c r="DDX369" s="163"/>
      <c r="DDY369" s="163"/>
      <c r="DDZ369" s="163"/>
      <c r="DEA369" s="163"/>
      <c r="DEB369" s="163"/>
      <c r="DEC369" s="163"/>
      <c r="DED369" s="163"/>
      <c r="DEE369" s="163"/>
      <c r="DEF369" s="163"/>
      <c r="DEG369" s="163"/>
      <c r="DEH369" s="163"/>
      <c r="DEI369" s="163"/>
      <c r="DEJ369" s="163"/>
      <c r="DEK369" s="163"/>
      <c r="DEL369" s="163"/>
      <c r="DEM369" s="163"/>
      <c r="DEN369" s="163"/>
      <c r="DEO369" s="163"/>
      <c r="DEP369" s="163"/>
      <c r="DEQ369" s="163"/>
      <c r="DER369" s="163"/>
      <c r="DES369" s="163"/>
      <c r="DET369" s="163"/>
      <c r="DEU369" s="163"/>
      <c r="DEV369" s="163"/>
      <c r="DEW369" s="163"/>
      <c r="DEX369" s="163"/>
      <c r="DEY369" s="163"/>
      <c r="DEZ369" s="163"/>
      <c r="DFA369" s="163"/>
      <c r="DFB369" s="163"/>
      <c r="DFC369" s="163"/>
      <c r="DFD369" s="163"/>
      <c r="DFE369" s="163"/>
      <c r="DFF369" s="163"/>
      <c r="DFG369" s="163"/>
      <c r="DFH369" s="163"/>
      <c r="DFI369" s="163"/>
      <c r="DFJ369" s="163"/>
      <c r="DFK369" s="163"/>
      <c r="DFL369" s="163"/>
      <c r="DFM369" s="163"/>
      <c r="DFN369" s="163"/>
      <c r="DFO369" s="163"/>
      <c r="DFP369" s="163"/>
      <c r="DFQ369" s="163"/>
      <c r="DFR369" s="163"/>
      <c r="DFS369" s="163"/>
      <c r="DFT369" s="163"/>
      <c r="DFU369" s="163"/>
      <c r="DFV369" s="163"/>
      <c r="DFW369" s="163"/>
      <c r="DFX369" s="163"/>
      <c r="DFY369" s="163"/>
      <c r="DFZ369" s="163"/>
      <c r="DGA369" s="163"/>
      <c r="DGB369" s="163"/>
      <c r="DGC369" s="163"/>
      <c r="DGD369" s="163"/>
      <c r="DGE369" s="163"/>
      <c r="DGF369" s="163"/>
      <c r="DGG369" s="163"/>
      <c r="DGH369" s="163"/>
      <c r="DGI369" s="163"/>
      <c r="DGJ369" s="163"/>
      <c r="DGK369" s="163"/>
      <c r="DGL369" s="163"/>
      <c r="DGM369" s="163"/>
      <c r="DGN369" s="163"/>
      <c r="DGO369" s="163"/>
      <c r="DGP369" s="163"/>
      <c r="DGQ369" s="163"/>
      <c r="DGR369" s="163"/>
      <c r="DGS369" s="163"/>
      <c r="DGT369" s="163"/>
      <c r="DGU369" s="163"/>
      <c r="DGV369" s="163"/>
      <c r="DGW369" s="163"/>
      <c r="DGX369" s="163"/>
      <c r="DGY369" s="163"/>
      <c r="DGZ369" s="163"/>
      <c r="DHA369" s="163"/>
      <c r="DHB369" s="163"/>
      <c r="DHC369" s="163"/>
      <c r="DHD369" s="163"/>
      <c r="DHE369" s="163"/>
      <c r="DHF369" s="163"/>
      <c r="DHG369" s="163"/>
      <c r="DHH369" s="163"/>
      <c r="DHI369" s="163"/>
      <c r="DHJ369" s="163"/>
      <c r="DHK369" s="163"/>
      <c r="DHL369" s="163"/>
      <c r="DHM369" s="163"/>
      <c r="DHN369" s="163"/>
      <c r="DHO369" s="163"/>
      <c r="DHP369" s="163"/>
      <c r="DHQ369" s="163"/>
      <c r="DHR369" s="163"/>
      <c r="DHS369" s="163"/>
      <c r="DHT369" s="163"/>
      <c r="DHU369" s="163"/>
      <c r="DHV369" s="163"/>
      <c r="DHW369" s="163"/>
      <c r="DHX369" s="163"/>
      <c r="DHY369" s="163"/>
      <c r="DHZ369" s="163"/>
      <c r="DIA369" s="163"/>
      <c r="DIB369" s="163"/>
      <c r="DIC369" s="163"/>
      <c r="DID369" s="163"/>
      <c r="DIE369" s="163"/>
      <c r="DIF369" s="163"/>
      <c r="DIG369" s="163"/>
      <c r="DIH369" s="163"/>
      <c r="DII369" s="163"/>
      <c r="DIJ369" s="163"/>
      <c r="DIK369" s="163"/>
      <c r="DIL369" s="163"/>
      <c r="DIM369" s="163"/>
      <c r="DIN369" s="163"/>
      <c r="DIO369" s="163"/>
      <c r="DIP369" s="163"/>
      <c r="DIQ369" s="163"/>
      <c r="DIR369" s="163"/>
      <c r="DIS369" s="163"/>
      <c r="DIT369" s="163"/>
      <c r="DIU369" s="163"/>
      <c r="DIV369" s="163"/>
      <c r="DIW369" s="163"/>
      <c r="DIX369" s="163"/>
      <c r="DIY369" s="163"/>
      <c r="DIZ369" s="163"/>
      <c r="DJA369" s="163"/>
      <c r="DJB369" s="163"/>
      <c r="DJC369" s="163"/>
      <c r="DJD369" s="163"/>
      <c r="DJE369" s="163"/>
      <c r="DJF369" s="163"/>
      <c r="DJG369" s="163"/>
      <c r="DJH369" s="163"/>
      <c r="DJI369" s="163"/>
      <c r="DJJ369" s="163"/>
      <c r="DJK369" s="163"/>
      <c r="DJL369" s="163"/>
      <c r="DJM369" s="163"/>
      <c r="DJN369" s="163"/>
      <c r="DJO369" s="163"/>
      <c r="DJP369" s="163"/>
      <c r="DJQ369" s="163"/>
      <c r="DJR369" s="163"/>
      <c r="DJS369" s="163"/>
      <c r="DJT369" s="163"/>
      <c r="DJU369" s="163"/>
      <c r="DJV369" s="163"/>
      <c r="DJW369" s="163"/>
      <c r="DJX369" s="163"/>
      <c r="DJY369" s="163"/>
      <c r="DJZ369" s="163"/>
      <c r="DKA369" s="163"/>
      <c r="DKB369" s="163"/>
      <c r="DKC369" s="163"/>
      <c r="DKD369" s="163"/>
      <c r="DKE369" s="163"/>
      <c r="DKF369" s="163"/>
      <c r="DKG369" s="163"/>
      <c r="DKH369" s="163"/>
      <c r="DKI369" s="163"/>
      <c r="DKJ369" s="163"/>
      <c r="DKK369" s="163"/>
      <c r="DKL369" s="163"/>
      <c r="DKM369" s="163"/>
      <c r="DKN369" s="163"/>
      <c r="DKO369" s="163"/>
      <c r="DKP369" s="163"/>
      <c r="DKQ369" s="163"/>
      <c r="DKR369" s="163"/>
      <c r="DKS369" s="163"/>
      <c r="DKT369" s="163"/>
      <c r="DKU369" s="163"/>
      <c r="DKV369" s="163"/>
      <c r="DKW369" s="163"/>
      <c r="DKX369" s="163"/>
      <c r="DKY369" s="163"/>
      <c r="DKZ369" s="163"/>
      <c r="DLA369" s="163"/>
      <c r="DLB369" s="163"/>
      <c r="DLC369" s="163"/>
      <c r="DLD369" s="163"/>
      <c r="DLE369" s="163"/>
      <c r="DLF369" s="163"/>
      <c r="DLG369" s="163"/>
      <c r="DLH369" s="163"/>
      <c r="DLI369" s="163"/>
      <c r="DLJ369" s="163"/>
      <c r="DLK369" s="163"/>
      <c r="DLL369" s="163"/>
      <c r="DLM369" s="163"/>
      <c r="DLN369" s="163"/>
      <c r="DLO369" s="163"/>
      <c r="DLP369" s="163"/>
      <c r="DLQ369" s="163"/>
      <c r="DLR369" s="163"/>
      <c r="DLS369" s="163"/>
      <c r="DLT369" s="163"/>
      <c r="DLU369" s="163"/>
      <c r="DLV369" s="163"/>
      <c r="DLW369" s="163"/>
      <c r="DLX369" s="163"/>
      <c r="DLY369" s="163"/>
      <c r="DLZ369" s="163"/>
      <c r="DMA369" s="163"/>
      <c r="DMB369" s="163"/>
      <c r="DMC369" s="163"/>
      <c r="DMD369" s="163"/>
      <c r="DME369" s="163"/>
      <c r="DMF369" s="163"/>
      <c r="DMG369" s="163"/>
      <c r="DMH369" s="163"/>
      <c r="DMI369" s="163"/>
      <c r="DMJ369" s="163"/>
      <c r="DMK369" s="163"/>
      <c r="DML369" s="163"/>
      <c r="DMM369" s="163"/>
      <c r="DMN369" s="163"/>
      <c r="DMO369" s="163"/>
      <c r="DMP369" s="163"/>
      <c r="DMQ369" s="163"/>
      <c r="DMR369" s="163"/>
      <c r="DMS369" s="163"/>
      <c r="DMT369" s="163"/>
      <c r="DMU369" s="163"/>
      <c r="DMV369" s="163"/>
      <c r="DMW369" s="163"/>
      <c r="DMX369" s="163"/>
      <c r="DMY369" s="163"/>
      <c r="DMZ369" s="163"/>
      <c r="DNA369" s="163"/>
      <c r="DNB369" s="163"/>
      <c r="DNC369" s="163"/>
      <c r="DND369" s="163"/>
      <c r="DNE369" s="163"/>
      <c r="DNF369" s="163"/>
      <c r="DNG369" s="163"/>
      <c r="DNH369" s="163"/>
      <c r="DNI369" s="163"/>
      <c r="DNJ369" s="163"/>
      <c r="DNK369" s="163"/>
      <c r="DNL369" s="163"/>
      <c r="DNM369" s="163"/>
      <c r="DNN369" s="163"/>
      <c r="DNO369" s="163"/>
      <c r="DNP369" s="163"/>
      <c r="DNQ369" s="163"/>
      <c r="DNR369" s="163"/>
      <c r="DNS369" s="163"/>
      <c r="DNT369" s="163"/>
      <c r="DNU369" s="163"/>
      <c r="DNV369" s="163"/>
      <c r="DNW369" s="163"/>
      <c r="DNX369" s="163"/>
      <c r="DNY369" s="163"/>
      <c r="DNZ369" s="163"/>
      <c r="DOA369" s="163"/>
      <c r="DOB369" s="163"/>
      <c r="DOC369" s="163"/>
      <c r="DOD369" s="163"/>
      <c r="DOE369" s="163"/>
      <c r="DOF369" s="163"/>
      <c r="DOG369" s="163"/>
      <c r="DOH369" s="163"/>
      <c r="DOI369" s="163"/>
      <c r="DOJ369" s="163"/>
      <c r="DOK369" s="163"/>
      <c r="DOL369" s="163"/>
      <c r="DOM369" s="163"/>
      <c r="DON369" s="163"/>
      <c r="DOO369" s="163"/>
      <c r="DOP369" s="163"/>
      <c r="DOQ369" s="163"/>
      <c r="DOR369" s="163"/>
      <c r="DOS369" s="163"/>
      <c r="DOT369" s="163"/>
      <c r="DOU369" s="163"/>
      <c r="DOV369" s="163"/>
      <c r="DOW369" s="163"/>
      <c r="DOX369" s="163"/>
      <c r="DOY369" s="163"/>
      <c r="DOZ369" s="163"/>
      <c r="DPA369" s="163"/>
      <c r="DPB369" s="163"/>
      <c r="DPC369" s="163"/>
      <c r="DPD369" s="163"/>
      <c r="DPE369" s="163"/>
      <c r="DPF369" s="163"/>
      <c r="DPG369" s="163"/>
      <c r="DPH369" s="163"/>
      <c r="DPI369" s="163"/>
      <c r="DPJ369" s="163"/>
      <c r="DPK369" s="163"/>
      <c r="DPL369" s="163"/>
      <c r="DPM369" s="163"/>
      <c r="DPN369" s="163"/>
      <c r="DPO369" s="163"/>
      <c r="DPP369" s="163"/>
      <c r="DPQ369" s="163"/>
      <c r="DPR369" s="163"/>
      <c r="DPS369" s="163"/>
      <c r="DPT369" s="163"/>
      <c r="DPU369" s="163"/>
      <c r="DPV369" s="163"/>
      <c r="DPW369" s="163"/>
      <c r="DPX369" s="163"/>
      <c r="DPY369" s="163"/>
      <c r="DPZ369" s="163"/>
      <c r="DQA369" s="163"/>
      <c r="DQB369" s="163"/>
      <c r="DQC369" s="163"/>
      <c r="DQD369" s="163"/>
      <c r="DQE369" s="163"/>
      <c r="DQF369" s="163"/>
      <c r="DQG369" s="163"/>
      <c r="DQH369" s="163"/>
      <c r="DQI369" s="163"/>
      <c r="DQJ369" s="163"/>
      <c r="DQK369" s="163"/>
      <c r="DQL369" s="163"/>
      <c r="DQM369" s="163"/>
      <c r="DQN369" s="163"/>
      <c r="DQO369" s="163"/>
      <c r="DQP369" s="163"/>
      <c r="DQQ369" s="163"/>
      <c r="DQR369" s="163"/>
      <c r="DQS369" s="163"/>
      <c r="DQT369" s="163"/>
      <c r="DQU369" s="163"/>
      <c r="DQV369" s="163"/>
      <c r="DQW369" s="163"/>
      <c r="DQX369" s="163"/>
      <c r="DQY369" s="163"/>
      <c r="DQZ369" s="163"/>
      <c r="DRA369" s="163"/>
      <c r="DRB369" s="163"/>
      <c r="DRC369" s="163"/>
      <c r="DRD369" s="163"/>
      <c r="DRE369" s="163"/>
      <c r="DRF369" s="163"/>
      <c r="DRG369" s="163"/>
      <c r="DRH369" s="163"/>
      <c r="DRI369" s="163"/>
      <c r="DRJ369" s="163"/>
      <c r="DRK369" s="163"/>
      <c r="DRL369" s="163"/>
      <c r="DRM369" s="163"/>
      <c r="DRN369" s="163"/>
      <c r="DRO369" s="163"/>
      <c r="DRP369" s="163"/>
      <c r="DRQ369" s="163"/>
      <c r="DRR369" s="163"/>
      <c r="DRS369" s="163"/>
      <c r="DRT369" s="163"/>
      <c r="DRU369" s="163"/>
      <c r="DRV369" s="163"/>
      <c r="DRW369" s="163"/>
      <c r="DRX369" s="163"/>
      <c r="DRY369" s="163"/>
      <c r="DRZ369" s="163"/>
      <c r="DSA369" s="163"/>
      <c r="DSB369" s="163"/>
      <c r="DSC369" s="163"/>
      <c r="DSD369" s="163"/>
      <c r="DSE369" s="163"/>
      <c r="DSF369" s="163"/>
      <c r="DSG369" s="163"/>
      <c r="DSH369" s="163"/>
      <c r="DSI369" s="163"/>
      <c r="DSJ369" s="163"/>
      <c r="DSK369" s="163"/>
      <c r="DSL369" s="163"/>
      <c r="DSM369" s="163"/>
      <c r="DSN369" s="163"/>
      <c r="DSO369" s="163"/>
      <c r="DSP369" s="163"/>
      <c r="DSQ369" s="163"/>
      <c r="DSR369" s="163"/>
      <c r="DSS369" s="163"/>
      <c r="DST369" s="163"/>
      <c r="DSU369" s="163"/>
      <c r="DSV369" s="163"/>
      <c r="DSW369" s="163"/>
      <c r="DSX369" s="163"/>
      <c r="DSY369" s="163"/>
      <c r="DSZ369" s="163"/>
      <c r="DTA369" s="163"/>
      <c r="DTB369" s="163"/>
      <c r="DTC369" s="163"/>
      <c r="DTD369" s="163"/>
      <c r="DTE369" s="163"/>
      <c r="DTF369" s="163"/>
      <c r="DTG369" s="163"/>
      <c r="DTH369" s="163"/>
      <c r="DTI369" s="163"/>
      <c r="DTJ369" s="163"/>
      <c r="DTK369" s="163"/>
      <c r="DTL369" s="163"/>
      <c r="DTM369" s="163"/>
      <c r="DTN369" s="163"/>
      <c r="DTO369" s="163"/>
      <c r="DTP369" s="163"/>
      <c r="DTQ369" s="163"/>
      <c r="DTR369" s="163"/>
      <c r="DTS369" s="163"/>
      <c r="DTT369" s="163"/>
      <c r="DTU369" s="163"/>
      <c r="DTV369" s="163"/>
      <c r="DTW369" s="163"/>
      <c r="DTX369" s="163"/>
      <c r="DTY369" s="163"/>
      <c r="DTZ369" s="163"/>
      <c r="DUA369" s="163"/>
      <c r="DUB369" s="163"/>
      <c r="DUC369" s="163"/>
      <c r="DUD369" s="163"/>
      <c r="DUE369" s="163"/>
      <c r="DUF369" s="163"/>
      <c r="DUG369" s="163"/>
      <c r="DUH369" s="163"/>
      <c r="DUI369" s="163"/>
      <c r="DUJ369" s="163"/>
      <c r="DUK369" s="163"/>
      <c r="DUL369" s="163"/>
      <c r="DUM369" s="163"/>
      <c r="DUN369" s="163"/>
      <c r="DUO369" s="163"/>
      <c r="DUP369" s="163"/>
      <c r="DUQ369" s="163"/>
      <c r="DUR369" s="163"/>
      <c r="DUS369" s="163"/>
      <c r="DUT369" s="163"/>
      <c r="DUU369" s="163"/>
      <c r="DUV369" s="163"/>
      <c r="DUW369" s="163"/>
      <c r="DUX369" s="163"/>
      <c r="DUY369" s="163"/>
      <c r="DUZ369" s="163"/>
      <c r="DVA369" s="163"/>
      <c r="DVB369" s="163"/>
      <c r="DVC369" s="163"/>
      <c r="DVD369" s="163"/>
      <c r="DVE369" s="163"/>
      <c r="DVF369" s="163"/>
      <c r="DVG369" s="163"/>
      <c r="DVH369" s="163"/>
      <c r="DVI369" s="163"/>
      <c r="DVJ369" s="163"/>
      <c r="DVK369" s="163"/>
      <c r="DVL369" s="163"/>
      <c r="DVM369" s="163"/>
      <c r="DVN369" s="163"/>
      <c r="DVO369" s="163"/>
      <c r="DVP369" s="163"/>
      <c r="DVQ369" s="163"/>
      <c r="DVR369" s="163"/>
      <c r="DVS369" s="163"/>
      <c r="DVT369" s="163"/>
      <c r="DVU369" s="163"/>
      <c r="DVV369" s="163"/>
      <c r="DVW369" s="163"/>
      <c r="DVX369" s="163"/>
      <c r="DVY369" s="163"/>
      <c r="DVZ369" s="163"/>
      <c r="DWA369" s="163"/>
      <c r="DWB369" s="163"/>
      <c r="DWC369" s="163"/>
      <c r="DWD369" s="163"/>
      <c r="DWE369" s="163"/>
      <c r="DWF369" s="163"/>
      <c r="DWG369" s="163"/>
      <c r="DWH369" s="163"/>
      <c r="DWI369" s="163"/>
      <c r="DWJ369" s="163"/>
      <c r="DWK369" s="163"/>
      <c r="DWL369" s="163"/>
      <c r="DWM369" s="163"/>
      <c r="DWN369" s="163"/>
      <c r="DWO369" s="163"/>
      <c r="DWP369" s="163"/>
      <c r="DWQ369" s="163"/>
      <c r="DWR369" s="163"/>
      <c r="DWS369" s="163"/>
      <c r="DWT369" s="163"/>
      <c r="DWU369" s="163"/>
      <c r="DWV369" s="163"/>
      <c r="DWW369" s="163"/>
      <c r="DWX369" s="163"/>
      <c r="DWY369" s="163"/>
      <c r="DWZ369" s="163"/>
      <c r="DXA369" s="163"/>
      <c r="DXB369" s="163"/>
      <c r="DXC369" s="163"/>
      <c r="DXD369" s="163"/>
      <c r="DXE369" s="163"/>
      <c r="DXF369" s="163"/>
      <c r="DXG369" s="163"/>
      <c r="DXH369" s="163"/>
      <c r="DXI369" s="163"/>
      <c r="DXJ369" s="163"/>
      <c r="DXK369" s="163"/>
      <c r="DXL369" s="163"/>
      <c r="DXM369" s="163"/>
      <c r="DXN369" s="163"/>
      <c r="DXO369" s="163"/>
      <c r="DXP369" s="163"/>
      <c r="DXQ369" s="163"/>
      <c r="DXR369" s="163"/>
      <c r="DXS369" s="163"/>
      <c r="DXT369" s="163"/>
      <c r="DXU369" s="163"/>
      <c r="DXV369" s="163"/>
      <c r="DXW369" s="163"/>
      <c r="DXX369" s="163"/>
      <c r="DXY369" s="163"/>
      <c r="DXZ369" s="163"/>
      <c r="DYA369" s="163"/>
      <c r="DYB369" s="163"/>
      <c r="DYC369" s="163"/>
      <c r="DYD369" s="163"/>
      <c r="DYE369" s="163"/>
      <c r="DYF369" s="163"/>
      <c r="DYG369" s="163"/>
      <c r="DYH369" s="163"/>
      <c r="DYI369" s="163"/>
      <c r="DYJ369" s="163"/>
      <c r="DYK369" s="163"/>
      <c r="DYL369" s="163"/>
      <c r="DYM369" s="163"/>
      <c r="DYN369" s="163"/>
      <c r="DYO369" s="163"/>
      <c r="DYP369" s="163"/>
      <c r="DYQ369" s="163"/>
      <c r="DYR369" s="163"/>
      <c r="DYS369" s="163"/>
      <c r="DYT369" s="163"/>
      <c r="DYU369" s="163"/>
      <c r="DYV369" s="163"/>
      <c r="DYW369" s="163"/>
      <c r="DYX369" s="163"/>
      <c r="DYY369" s="163"/>
      <c r="DYZ369" s="163"/>
      <c r="DZA369" s="163"/>
      <c r="DZB369" s="163"/>
      <c r="DZC369" s="163"/>
      <c r="DZD369" s="163"/>
      <c r="DZE369" s="163"/>
      <c r="DZF369" s="163"/>
      <c r="DZG369" s="163"/>
      <c r="DZH369" s="163"/>
      <c r="DZI369" s="163"/>
      <c r="DZJ369" s="163"/>
      <c r="DZK369" s="163"/>
      <c r="DZL369" s="163"/>
      <c r="DZM369" s="163"/>
      <c r="DZN369" s="163"/>
      <c r="DZO369" s="163"/>
      <c r="DZP369" s="163"/>
      <c r="DZQ369" s="163"/>
      <c r="DZR369" s="163"/>
      <c r="DZS369" s="163"/>
      <c r="DZT369" s="163"/>
      <c r="DZU369" s="163"/>
      <c r="DZV369" s="163"/>
      <c r="DZW369" s="163"/>
      <c r="DZX369" s="163"/>
      <c r="DZY369" s="163"/>
      <c r="DZZ369" s="163"/>
      <c r="EAA369" s="163"/>
      <c r="EAB369" s="163"/>
      <c r="EAC369" s="163"/>
      <c r="EAD369" s="163"/>
      <c r="EAE369" s="163"/>
      <c r="EAF369" s="163"/>
      <c r="EAG369" s="163"/>
      <c r="EAH369" s="163"/>
      <c r="EAI369" s="163"/>
      <c r="EAJ369" s="163"/>
      <c r="EAK369" s="163"/>
      <c r="EAL369" s="163"/>
      <c r="EAM369" s="163"/>
      <c r="EAN369" s="163"/>
      <c r="EAO369" s="163"/>
      <c r="EAP369" s="163"/>
      <c r="EAQ369" s="163"/>
      <c r="EAR369" s="163"/>
      <c r="EAS369" s="163"/>
      <c r="EAT369" s="163"/>
      <c r="EAU369" s="163"/>
      <c r="EAV369" s="163"/>
      <c r="EAW369" s="163"/>
      <c r="EAX369" s="163"/>
      <c r="EAY369" s="163"/>
      <c r="EAZ369" s="163"/>
      <c r="EBA369" s="163"/>
      <c r="EBB369" s="163"/>
      <c r="EBC369" s="163"/>
      <c r="EBD369" s="163"/>
      <c r="EBE369" s="163"/>
      <c r="EBF369" s="163"/>
      <c r="EBG369" s="163"/>
      <c r="EBH369" s="163"/>
      <c r="EBI369" s="163"/>
      <c r="EBJ369" s="163"/>
      <c r="EBK369" s="163"/>
      <c r="EBL369" s="163"/>
      <c r="EBM369" s="163"/>
      <c r="EBN369" s="163"/>
      <c r="EBO369" s="163"/>
      <c r="EBP369" s="163"/>
      <c r="EBQ369" s="163"/>
      <c r="EBR369" s="163"/>
      <c r="EBS369" s="163"/>
      <c r="EBT369" s="163"/>
      <c r="EBU369" s="163"/>
      <c r="EBV369" s="163"/>
      <c r="EBW369" s="163"/>
      <c r="EBX369" s="163"/>
      <c r="EBY369" s="163"/>
      <c r="EBZ369" s="163"/>
      <c r="ECA369" s="163"/>
      <c r="ECB369" s="163"/>
      <c r="ECC369" s="163"/>
      <c r="ECD369" s="163"/>
      <c r="ECE369" s="163"/>
      <c r="ECF369" s="163"/>
      <c r="ECG369" s="163"/>
      <c r="ECH369" s="163"/>
      <c r="ECI369" s="163"/>
      <c r="ECJ369" s="163"/>
      <c r="ECK369" s="163"/>
      <c r="ECL369" s="163"/>
      <c r="ECM369" s="163"/>
      <c r="ECN369" s="163"/>
      <c r="ECO369" s="163"/>
      <c r="ECP369" s="163"/>
      <c r="ECQ369" s="163"/>
      <c r="ECR369" s="163"/>
      <c r="ECS369" s="163"/>
      <c r="ECT369" s="163"/>
      <c r="ECU369" s="163"/>
      <c r="ECV369" s="163"/>
      <c r="ECW369" s="163"/>
      <c r="ECX369" s="163"/>
      <c r="ECY369" s="163"/>
      <c r="ECZ369" s="163"/>
      <c r="EDA369" s="163"/>
      <c r="EDB369" s="163"/>
      <c r="EDC369" s="163"/>
      <c r="EDD369" s="163"/>
      <c r="EDE369" s="163"/>
      <c r="EDF369" s="163"/>
      <c r="EDG369" s="163"/>
      <c r="EDH369" s="163"/>
      <c r="EDI369" s="163"/>
      <c r="EDJ369" s="163"/>
      <c r="EDK369" s="163"/>
      <c r="EDL369" s="163"/>
      <c r="EDM369" s="163"/>
      <c r="EDN369" s="163"/>
      <c r="EDO369" s="163"/>
      <c r="EDP369" s="163"/>
      <c r="EDQ369" s="163"/>
      <c r="EDR369" s="163"/>
      <c r="EDS369" s="163"/>
      <c r="EDT369" s="163"/>
      <c r="EDU369" s="163"/>
      <c r="EDV369" s="163"/>
      <c r="EDW369" s="163"/>
      <c r="EDX369" s="163"/>
      <c r="EDY369" s="163"/>
      <c r="EDZ369" s="163"/>
      <c r="EEA369" s="163"/>
      <c r="EEB369" s="163"/>
      <c r="EEC369" s="163"/>
      <c r="EED369" s="163"/>
      <c r="EEE369" s="163"/>
      <c r="EEF369" s="163"/>
      <c r="EEG369" s="163"/>
      <c r="EEH369" s="163"/>
      <c r="EEI369" s="163"/>
      <c r="EEJ369" s="163"/>
      <c r="EEK369" s="163"/>
      <c r="EEL369" s="163"/>
      <c r="EEM369" s="163"/>
      <c r="EEN369" s="163"/>
      <c r="EEO369" s="163"/>
      <c r="EEP369" s="163"/>
      <c r="EEQ369" s="163"/>
      <c r="EER369" s="163"/>
      <c r="EES369" s="163"/>
      <c r="EET369" s="163"/>
      <c r="EEU369" s="163"/>
      <c r="EEV369" s="163"/>
      <c r="EEW369" s="163"/>
      <c r="EEX369" s="163"/>
      <c r="EEY369" s="163"/>
      <c r="EEZ369" s="163"/>
      <c r="EFA369" s="163"/>
      <c r="EFB369" s="163"/>
      <c r="EFC369" s="163"/>
      <c r="EFD369" s="163"/>
      <c r="EFE369" s="163"/>
      <c r="EFF369" s="163"/>
      <c r="EFG369" s="163"/>
      <c r="EFH369" s="163"/>
      <c r="EFI369" s="163"/>
      <c r="EFJ369" s="163"/>
      <c r="EFK369" s="163"/>
      <c r="EFL369" s="163"/>
      <c r="EFM369" s="163"/>
      <c r="EFN369" s="163"/>
      <c r="EFO369" s="163"/>
      <c r="EFP369" s="163"/>
      <c r="EFQ369" s="163"/>
      <c r="EFR369" s="163"/>
      <c r="EFS369" s="163"/>
      <c r="EFT369" s="163"/>
      <c r="EFU369" s="163"/>
      <c r="EFV369" s="163"/>
      <c r="EFW369" s="163"/>
      <c r="EFX369" s="163"/>
      <c r="EFY369" s="163"/>
      <c r="EFZ369" s="163"/>
      <c r="EGA369" s="163"/>
      <c r="EGB369" s="163"/>
      <c r="EGC369" s="163"/>
      <c r="EGD369" s="163"/>
      <c r="EGE369" s="163"/>
      <c r="EGF369" s="163"/>
      <c r="EGG369" s="163"/>
      <c r="EGH369" s="163"/>
      <c r="EGI369" s="163"/>
      <c r="EGJ369" s="163"/>
      <c r="EGK369" s="163"/>
      <c r="EGL369" s="163"/>
      <c r="EGM369" s="163"/>
      <c r="EGN369" s="163"/>
      <c r="EGO369" s="163"/>
      <c r="EGP369" s="163"/>
      <c r="EGQ369" s="163"/>
      <c r="EGR369" s="163"/>
      <c r="EGS369" s="163"/>
      <c r="EGT369" s="163"/>
      <c r="EGU369" s="163"/>
      <c r="EGV369" s="163"/>
      <c r="EGW369" s="163"/>
      <c r="EGX369" s="163"/>
      <c r="EGY369" s="163"/>
      <c r="EGZ369" s="163"/>
      <c r="EHA369" s="163"/>
      <c r="EHB369" s="163"/>
      <c r="EHC369" s="163"/>
      <c r="EHD369" s="163"/>
      <c r="EHE369" s="163"/>
      <c r="EHF369" s="163"/>
      <c r="EHG369" s="163"/>
      <c r="EHH369" s="163"/>
      <c r="EHI369" s="163"/>
      <c r="EHJ369" s="163"/>
      <c r="EHK369" s="163"/>
      <c r="EHL369" s="163"/>
      <c r="EHM369" s="163"/>
      <c r="EHN369" s="163"/>
      <c r="EHO369" s="163"/>
      <c r="EHP369" s="163"/>
      <c r="EHQ369" s="163"/>
      <c r="EHR369" s="163"/>
      <c r="EHS369" s="163"/>
      <c r="EHT369" s="163"/>
      <c r="EHU369" s="163"/>
      <c r="EHV369" s="163"/>
      <c r="EHW369" s="163"/>
      <c r="EHX369" s="163"/>
      <c r="EHY369" s="163"/>
      <c r="EHZ369" s="163"/>
      <c r="EIA369" s="163"/>
      <c r="EIB369" s="163"/>
      <c r="EIC369" s="163"/>
      <c r="EID369" s="163"/>
      <c r="EIE369" s="163"/>
      <c r="EIF369" s="163"/>
      <c r="EIG369" s="163"/>
      <c r="EIH369" s="163"/>
      <c r="EII369" s="163"/>
      <c r="EIJ369" s="163"/>
      <c r="EIK369" s="163"/>
      <c r="EIL369" s="163"/>
      <c r="EIM369" s="163"/>
      <c r="EIN369" s="163"/>
      <c r="EIO369" s="163"/>
      <c r="EIP369" s="163"/>
      <c r="EIQ369" s="163"/>
      <c r="EIR369" s="163"/>
      <c r="EIS369" s="163"/>
      <c r="EIT369" s="163"/>
      <c r="EIU369" s="163"/>
      <c r="EIV369" s="163"/>
      <c r="EIW369" s="163"/>
      <c r="EIX369" s="163"/>
      <c r="EIY369" s="163"/>
      <c r="EIZ369" s="163"/>
      <c r="EJA369" s="163"/>
      <c r="EJB369" s="163"/>
      <c r="EJC369" s="163"/>
      <c r="EJD369" s="163"/>
      <c r="EJE369" s="163"/>
      <c r="EJF369" s="163"/>
      <c r="EJG369" s="163"/>
      <c r="EJH369" s="163"/>
      <c r="EJI369" s="163"/>
      <c r="EJJ369" s="163"/>
      <c r="EJK369" s="163"/>
      <c r="EJL369" s="163"/>
      <c r="EJM369" s="163"/>
      <c r="EJN369" s="163"/>
      <c r="EJO369" s="163"/>
      <c r="EJP369" s="163"/>
      <c r="EJQ369" s="163"/>
      <c r="EJR369" s="163"/>
      <c r="EJS369" s="163"/>
      <c r="EJT369" s="163"/>
      <c r="EJU369" s="163"/>
      <c r="EJV369" s="163"/>
      <c r="EJW369" s="163"/>
      <c r="EJX369" s="163"/>
      <c r="EJY369" s="163"/>
      <c r="EJZ369" s="163"/>
      <c r="EKA369" s="163"/>
      <c r="EKB369" s="163"/>
      <c r="EKC369" s="163"/>
      <c r="EKD369" s="163"/>
      <c r="EKE369" s="163"/>
      <c r="EKF369" s="163"/>
      <c r="EKG369" s="163"/>
      <c r="EKH369" s="163"/>
      <c r="EKI369" s="163"/>
      <c r="EKJ369" s="163"/>
      <c r="EKK369" s="163"/>
      <c r="EKL369" s="163"/>
      <c r="EKM369" s="163"/>
      <c r="EKN369" s="163"/>
      <c r="EKO369" s="163"/>
      <c r="EKP369" s="163"/>
      <c r="EKQ369" s="163"/>
      <c r="EKR369" s="163"/>
      <c r="EKS369" s="163"/>
      <c r="EKT369" s="163"/>
      <c r="EKU369" s="163"/>
      <c r="EKV369" s="163"/>
      <c r="EKW369" s="163"/>
      <c r="EKX369" s="163"/>
      <c r="EKY369" s="163"/>
      <c r="EKZ369" s="163"/>
      <c r="ELA369" s="163"/>
      <c r="ELB369" s="163"/>
      <c r="ELC369" s="163"/>
      <c r="ELD369" s="163"/>
      <c r="ELE369" s="163"/>
      <c r="ELF369" s="163"/>
      <c r="ELG369" s="163"/>
      <c r="ELH369" s="163"/>
      <c r="ELI369" s="163"/>
      <c r="ELJ369" s="163"/>
      <c r="ELK369" s="163"/>
      <c r="ELL369" s="163"/>
      <c r="ELM369" s="163"/>
      <c r="ELN369" s="163"/>
      <c r="ELO369" s="163"/>
      <c r="ELP369" s="163"/>
      <c r="ELQ369" s="163"/>
      <c r="ELR369" s="163"/>
      <c r="ELS369" s="163"/>
      <c r="ELT369" s="163"/>
      <c r="ELU369" s="163"/>
      <c r="ELV369" s="163"/>
      <c r="ELW369" s="163"/>
      <c r="ELX369" s="163"/>
      <c r="ELY369" s="163"/>
      <c r="ELZ369" s="163"/>
      <c r="EMA369" s="163"/>
      <c r="EMB369" s="163"/>
      <c r="EMC369" s="163"/>
      <c r="EMD369" s="163"/>
      <c r="EME369" s="163"/>
      <c r="EMF369" s="163"/>
      <c r="EMG369" s="163"/>
      <c r="EMH369" s="163"/>
      <c r="EMI369" s="163"/>
      <c r="EMJ369" s="163"/>
      <c r="EMK369" s="163"/>
      <c r="EML369" s="163"/>
      <c r="EMM369" s="163"/>
      <c r="EMN369" s="163"/>
      <c r="EMO369" s="163"/>
      <c r="EMP369" s="163"/>
      <c r="EMQ369" s="163"/>
      <c r="EMR369" s="163"/>
      <c r="EMS369" s="163"/>
      <c r="EMT369" s="163"/>
      <c r="EMU369" s="163"/>
      <c r="EMV369" s="163"/>
      <c r="EMW369" s="163"/>
      <c r="EMX369" s="163"/>
      <c r="EMY369" s="163"/>
      <c r="EMZ369" s="163"/>
      <c r="ENA369" s="163"/>
      <c r="ENB369" s="163"/>
      <c r="ENC369" s="163"/>
      <c r="END369" s="163"/>
      <c r="ENE369" s="163"/>
      <c r="ENF369" s="163"/>
      <c r="ENG369" s="163"/>
      <c r="ENH369" s="163"/>
      <c r="ENI369" s="163"/>
      <c r="ENJ369" s="163"/>
      <c r="ENK369" s="163"/>
      <c r="ENL369" s="163"/>
      <c r="ENM369" s="163"/>
      <c r="ENN369" s="163"/>
      <c r="ENO369" s="163"/>
      <c r="ENP369" s="163"/>
      <c r="ENQ369" s="163"/>
      <c r="ENR369" s="163"/>
      <c r="ENS369" s="163"/>
      <c r="ENT369" s="163"/>
      <c r="ENU369" s="163"/>
      <c r="ENV369" s="163"/>
      <c r="ENW369" s="163"/>
      <c r="ENX369" s="163"/>
      <c r="ENY369" s="163"/>
      <c r="ENZ369" s="163"/>
      <c r="EOA369" s="163"/>
      <c r="EOB369" s="163"/>
      <c r="EOC369" s="163"/>
      <c r="EOD369" s="163"/>
      <c r="EOE369" s="163"/>
      <c r="EOF369" s="163"/>
      <c r="EOG369" s="163"/>
      <c r="EOH369" s="163"/>
      <c r="EOI369" s="163"/>
      <c r="EOJ369" s="163"/>
      <c r="EOK369" s="163"/>
      <c r="EOL369" s="163"/>
      <c r="EOM369" s="163"/>
      <c r="EON369" s="163"/>
      <c r="EOO369" s="163"/>
      <c r="EOP369" s="163"/>
      <c r="EOQ369" s="163"/>
      <c r="EOR369" s="163"/>
      <c r="EOS369" s="163"/>
      <c r="EOT369" s="163"/>
      <c r="EOU369" s="163"/>
      <c r="EOV369" s="163"/>
      <c r="EOW369" s="163"/>
      <c r="EOX369" s="163"/>
      <c r="EOY369" s="163"/>
      <c r="EOZ369" s="163"/>
      <c r="EPA369" s="163"/>
      <c r="EPB369" s="163"/>
      <c r="EPC369" s="163"/>
      <c r="EPD369" s="163"/>
      <c r="EPE369" s="163"/>
      <c r="EPF369" s="163"/>
      <c r="EPG369" s="163"/>
      <c r="EPH369" s="163"/>
      <c r="EPI369" s="163"/>
      <c r="EPJ369" s="163"/>
      <c r="EPK369" s="163"/>
      <c r="EPL369" s="163"/>
      <c r="EPM369" s="163"/>
      <c r="EPN369" s="163"/>
      <c r="EPO369" s="163"/>
      <c r="EPP369" s="163"/>
      <c r="EPQ369" s="163"/>
      <c r="EPR369" s="163"/>
      <c r="EPS369" s="163"/>
      <c r="EPT369" s="163"/>
      <c r="EPU369" s="163"/>
      <c r="EPV369" s="163"/>
      <c r="EPW369" s="163"/>
      <c r="EPX369" s="163"/>
      <c r="EPY369" s="163"/>
      <c r="EPZ369" s="163"/>
      <c r="EQA369" s="163"/>
      <c r="EQB369" s="163"/>
      <c r="EQC369" s="163"/>
      <c r="EQD369" s="163"/>
      <c r="EQE369" s="163"/>
      <c r="EQF369" s="163"/>
      <c r="EQG369" s="163"/>
      <c r="EQH369" s="163"/>
      <c r="EQI369" s="163"/>
      <c r="EQJ369" s="163"/>
      <c r="EQK369" s="163"/>
      <c r="EQL369" s="163"/>
      <c r="EQM369" s="163"/>
      <c r="EQN369" s="163"/>
      <c r="EQO369" s="163"/>
      <c r="EQP369" s="163"/>
      <c r="EQQ369" s="163"/>
      <c r="EQR369" s="163"/>
      <c r="EQS369" s="163"/>
      <c r="EQT369" s="163"/>
      <c r="EQU369" s="163"/>
      <c r="EQV369" s="163"/>
      <c r="EQW369" s="163"/>
      <c r="EQX369" s="163"/>
      <c r="EQY369" s="163"/>
      <c r="EQZ369" s="163"/>
      <c r="ERA369" s="163"/>
      <c r="ERB369" s="163"/>
      <c r="ERC369" s="163"/>
      <c r="ERD369" s="163"/>
      <c r="ERE369" s="163"/>
      <c r="ERF369" s="163"/>
      <c r="ERG369" s="163"/>
      <c r="ERH369" s="163"/>
      <c r="ERI369" s="163"/>
      <c r="ERJ369" s="163"/>
      <c r="ERK369" s="163"/>
      <c r="ERL369" s="163"/>
      <c r="ERM369" s="163"/>
      <c r="ERN369" s="163"/>
      <c r="ERO369" s="163"/>
      <c r="ERP369" s="163"/>
      <c r="ERQ369" s="163"/>
      <c r="ERR369" s="163"/>
      <c r="ERS369" s="163"/>
      <c r="ERT369" s="163"/>
      <c r="ERU369" s="163"/>
      <c r="ERV369" s="163"/>
      <c r="ERW369" s="163"/>
      <c r="ERX369" s="163"/>
      <c r="ERY369" s="163"/>
      <c r="ERZ369" s="163"/>
      <c r="ESA369" s="163"/>
      <c r="ESB369" s="163"/>
      <c r="ESC369" s="163"/>
      <c r="ESD369" s="163"/>
      <c r="ESE369" s="163"/>
      <c r="ESF369" s="163"/>
      <c r="ESG369" s="163"/>
      <c r="ESH369" s="163"/>
      <c r="ESI369" s="163"/>
      <c r="ESJ369" s="163"/>
      <c r="ESK369" s="163"/>
      <c r="ESL369" s="163"/>
      <c r="ESM369" s="163"/>
      <c r="ESN369" s="163"/>
      <c r="ESO369" s="163"/>
      <c r="ESP369" s="163"/>
      <c r="ESQ369" s="163"/>
      <c r="ESR369" s="163"/>
      <c r="ESS369" s="163"/>
      <c r="EST369" s="163"/>
      <c r="ESU369" s="163"/>
      <c r="ESV369" s="163"/>
      <c r="ESW369" s="163"/>
      <c r="ESX369" s="163"/>
      <c r="ESY369" s="163"/>
      <c r="ESZ369" s="163"/>
      <c r="ETA369" s="163"/>
      <c r="ETB369" s="163"/>
      <c r="ETC369" s="163"/>
      <c r="ETD369" s="163"/>
      <c r="ETE369" s="163"/>
      <c r="ETF369" s="163"/>
      <c r="ETG369" s="163"/>
      <c r="ETH369" s="163"/>
      <c r="ETI369" s="163"/>
      <c r="ETJ369" s="163"/>
      <c r="ETK369" s="163"/>
      <c r="ETL369" s="163"/>
      <c r="ETM369" s="163"/>
      <c r="ETN369" s="163"/>
      <c r="ETO369" s="163"/>
      <c r="ETP369" s="163"/>
      <c r="ETQ369" s="163"/>
      <c r="ETR369" s="163"/>
      <c r="ETS369" s="163"/>
      <c r="ETT369" s="163"/>
      <c r="ETU369" s="163"/>
      <c r="ETV369" s="163"/>
      <c r="ETW369" s="163"/>
      <c r="ETX369" s="163"/>
      <c r="ETY369" s="163"/>
      <c r="ETZ369" s="163"/>
      <c r="EUA369" s="163"/>
      <c r="EUB369" s="163"/>
      <c r="EUC369" s="163"/>
      <c r="EUD369" s="163"/>
      <c r="EUE369" s="163"/>
      <c r="EUF369" s="163"/>
      <c r="EUG369" s="163"/>
      <c r="EUH369" s="163"/>
      <c r="EUI369" s="163"/>
      <c r="EUJ369" s="163"/>
      <c r="EUK369" s="163"/>
      <c r="EUL369" s="163"/>
      <c r="EUM369" s="163"/>
      <c r="EUN369" s="163"/>
      <c r="EUO369" s="163"/>
      <c r="EUP369" s="163"/>
      <c r="EUQ369" s="163"/>
      <c r="EUR369" s="163"/>
      <c r="EUS369" s="163"/>
      <c r="EUT369" s="163"/>
      <c r="EUU369" s="163"/>
      <c r="EUV369" s="163"/>
      <c r="EUW369" s="163"/>
      <c r="EUX369" s="163"/>
      <c r="EUY369" s="163"/>
      <c r="EUZ369" s="163"/>
      <c r="EVA369" s="163"/>
      <c r="EVB369" s="163"/>
      <c r="EVC369" s="163"/>
      <c r="EVD369" s="163"/>
      <c r="EVE369" s="163"/>
      <c r="EVF369" s="163"/>
      <c r="EVG369" s="163"/>
      <c r="EVH369" s="163"/>
      <c r="EVI369" s="163"/>
      <c r="EVJ369" s="163"/>
      <c r="EVK369" s="163"/>
      <c r="EVL369" s="163"/>
      <c r="EVM369" s="163"/>
      <c r="EVN369" s="163"/>
      <c r="EVO369" s="163"/>
      <c r="EVP369" s="163"/>
      <c r="EVQ369" s="163"/>
      <c r="EVR369" s="163"/>
      <c r="EVS369" s="163"/>
      <c r="EVT369" s="163"/>
      <c r="EVU369" s="163"/>
      <c r="EVV369" s="163"/>
      <c r="EVW369" s="163"/>
      <c r="EVX369" s="163"/>
      <c r="EVY369" s="163"/>
      <c r="EVZ369" s="163"/>
      <c r="EWA369" s="163"/>
      <c r="EWB369" s="163"/>
      <c r="EWC369" s="163"/>
      <c r="EWD369" s="163"/>
      <c r="EWE369" s="163"/>
      <c r="EWF369" s="163"/>
      <c r="EWG369" s="163"/>
      <c r="EWH369" s="163"/>
      <c r="EWI369" s="163"/>
      <c r="EWJ369" s="163"/>
      <c r="EWK369" s="163"/>
      <c r="EWL369" s="163"/>
      <c r="EWM369" s="163"/>
      <c r="EWN369" s="163"/>
      <c r="EWO369" s="163"/>
      <c r="EWP369" s="163"/>
      <c r="EWQ369" s="163"/>
      <c r="EWR369" s="163"/>
      <c r="EWS369" s="163"/>
      <c r="EWT369" s="163"/>
      <c r="EWU369" s="163"/>
      <c r="EWV369" s="163"/>
      <c r="EWW369" s="163"/>
      <c r="EWX369" s="163"/>
      <c r="EWY369" s="163"/>
      <c r="EWZ369" s="163"/>
      <c r="EXA369" s="163"/>
      <c r="EXB369" s="163"/>
      <c r="EXC369" s="163"/>
      <c r="EXD369" s="163"/>
      <c r="EXE369" s="163"/>
      <c r="EXF369" s="163"/>
      <c r="EXG369" s="163"/>
      <c r="EXH369" s="163"/>
      <c r="EXI369" s="163"/>
      <c r="EXJ369" s="163"/>
      <c r="EXK369" s="163"/>
      <c r="EXL369" s="163"/>
      <c r="EXM369" s="163"/>
      <c r="EXN369" s="163"/>
      <c r="EXO369" s="163"/>
      <c r="EXP369" s="163"/>
      <c r="EXQ369" s="163"/>
      <c r="EXR369" s="163"/>
      <c r="EXS369" s="163"/>
      <c r="EXT369" s="163"/>
      <c r="EXU369" s="163"/>
      <c r="EXV369" s="163"/>
      <c r="EXW369" s="163"/>
      <c r="EXX369" s="163"/>
      <c r="EXY369" s="163"/>
      <c r="EXZ369" s="163"/>
      <c r="EYA369" s="163"/>
      <c r="EYB369" s="163"/>
      <c r="EYC369" s="163"/>
      <c r="EYD369" s="163"/>
      <c r="EYE369" s="163"/>
      <c r="EYF369" s="163"/>
      <c r="EYG369" s="163"/>
      <c r="EYH369" s="163"/>
      <c r="EYI369" s="163"/>
      <c r="EYJ369" s="163"/>
      <c r="EYK369" s="163"/>
      <c r="EYL369" s="163"/>
      <c r="EYM369" s="163"/>
      <c r="EYN369" s="163"/>
      <c r="EYO369" s="163"/>
      <c r="EYP369" s="163"/>
      <c r="EYQ369" s="163"/>
      <c r="EYR369" s="163"/>
      <c r="EYS369" s="163"/>
      <c r="EYT369" s="163"/>
      <c r="EYU369" s="163"/>
      <c r="EYV369" s="163"/>
      <c r="EYW369" s="163"/>
      <c r="EYX369" s="163"/>
      <c r="EYY369" s="163"/>
      <c r="EYZ369" s="163"/>
      <c r="EZA369" s="163"/>
      <c r="EZB369" s="163"/>
      <c r="EZC369" s="163"/>
      <c r="EZD369" s="163"/>
      <c r="EZE369" s="163"/>
      <c r="EZF369" s="163"/>
      <c r="EZG369" s="163"/>
      <c r="EZH369" s="163"/>
      <c r="EZI369" s="163"/>
      <c r="EZJ369" s="163"/>
      <c r="EZK369" s="163"/>
      <c r="EZL369" s="163"/>
      <c r="EZM369" s="163"/>
      <c r="EZN369" s="163"/>
      <c r="EZO369" s="163"/>
      <c r="EZP369" s="163"/>
      <c r="EZQ369" s="163"/>
      <c r="EZR369" s="163"/>
      <c r="EZS369" s="163"/>
      <c r="EZT369" s="163"/>
      <c r="EZU369" s="163"/>
      <c r="EZV369" s="163"/>
      <c r="EZW369" s="163"/>
      <c r="EZX369" s="163"/>
      <c r="EZY369" s="163"/>
      <c r="EZZ369" s="163"/>
      <c r="FAA369" s="163"/>
      <c r="FAB369" s="163"/>
      <c r="FAC369" s="163"/>
      <c r="FAD369" s="163"/>
      <c r="FAE369" s="163"/>
      <c r="FAF369" s="163"/>
      <c r="FAG369" s="163"/>
      <c r="FAH369" s="163"/>
      <c r="FAI369" s="163"/>
      <c r="FAJ369" s="163"/>
      <c r="FAK369" s="163"/>
      <c r="FAL369" s="163"/>
      <c r="FAM369" s="163"/>
      <c r="FAN369" s="163"/>
      <c r="FAO369" s="163"/>
      <c r="FAP369" s="163"/>
      <c r="FAQ369" s="163"/>
      <c r="FAR369" s="163"/>
      <c r="FAS369" s="163"/>
      <c r="FAT369" s="163"/>
      <c r="FAU369" s="163"/>
      <c r="FAV369" s="163"/>
      <c r="FAW369" s="163"/>
      <c r="FAX369" s="163"/>
      <c r="FAY369" s="163"/>
      <c r="FAZ369" s="163"/>
      <c r="FBA369" s="163"/>
      <c r="FBB369" s="163"/>
      <c r="FBC369" s="163"/>
      <c r="FBD369" s="163"/>
      <c r="FBE369" s="163"/>
      <c r="FBF369" s="163"/>
      <c r="FBG369" s="163"/>
      <c r="FBH369" s="163"/>
      <c r="FBI369" s="163"/>
      <c r="FBJ369" s="163"/>
      <c r="FBK369" s="163"/>
      <c r="FBL369" s="163"/>
      <c r="FBM369" s="163"/>
      <c r="FBN369" s="163"/>
      <c r="FBO369" s="163"/>
      <c r="FBP369" s="163"/>
      <c r="FBQ369" s="163"/>
      <c r="FBR369" s="163"/>
      <c r="FBS369" s="163"/>
      <c r="FBT369" s="163"/>
      <c r="FBU369" s="163"/>
      <c r="FBV369" s="163"/>
      <c r="FBW369" s="163"/>
      <c r="FBX369" s="163"/>
      <c r="FBY369" s="163"/>
      <c r="FBZ369" s="163"/>
      <c r="FCA369" s="163"/>
      <c r="FCB369" s="163"/>
      <c r="FCC369" s="163"/>
      <c r="FCD369" s="163"/>
      <c r="FCE369" s="163"/>
      <c r="FCF369" s="163"/>
      <c r="FCG369" s="163"/>
      <c r="FCH369" s="163"/>
      <c r="FCI369" s="163"/>
      <c r="FCJ369" s="163"/>
      <c r="FCK369" s="163"/>
      <c r="FCL369" s="163"/>
      <c r="FCM369" s="163"/>
      <c r="FCN369" s="163"/>
      <c r="FCO369" s="163"/>
      <c r="FCP369" s="163"/>
      <c r="FCQ369" s="163"/>
      <c r="FCR369" s="163"/>
      <c r="FCS369" s="163"/>
      <c r="FCT369" s="163"/>
      <c r="FCU369" s="163"/>
      <c r="FCV369" s="163"/>
      <c r="FCW369" s="163"/>
      <c r="FCX369" s="163"/>
      <c r="FCY369" s="163"/>
      <c r="FCZ369" s="163"/>
      <c r="FDA369" s="163"/>
      <c r="FDB369" s="163"/>
      <c r="FDC369" s="163"/>
      <c r="FDD369" s="163"/>
      <c r="FDE369" s="163"/>
      <c r="FDF369" s="163"/>
      <c r="FDG369" s="163"/>
      <c r="FDH369" s="163"/>
      <c r="FDI369" s="163"/>
      <c r="FDJ369" s="163"/>
      <c r="FDK369" s="163"/>
      <c r="FDL369" s="163"/>
      <c r="FDM369" s="163"/>
      <c r="FDN369" s="163"/>
      <c r="FDO369" s="163"/>
      <c r="FDP369" s="163"/>
      <c r="FDQ369" s="163"/>
      <c r="FDR369" s="163"/>
      <c r="FDS369" s="163"/>
      <c r="FDT369" s="163"/>
      <c r="FDU369" s="163"/>
      <c r="FDV369" s="163"/>
      <c r="FDW369" s="163"/>
      <c r="FDX369" s="163"/>
      <c r="FDY369" s="163"/>
      <c r="FDZ369" s="163"/>
      <c r="FEA369" s="163"/>
      <c r="FEB369" s="163"/>
      <c r="FEC369" s="163"/>
      <c r="FED369" s="163"/>
      <c r="FEE369" s="163"/>
      <c r="FEF369" s="163"/>
      <c r="FEG369" s="163"/>
      <c r="FEH369" s="163"/>
      <c r="FEI369" s="163"/>
      <c r="FEJ369" s="163"/>
      <c r="FEK369" s="163"/>
      <c r="FEL369" s="163"/>
      <c r="FEM369" s="163"/>
      <c r="FEN369" s="163"/>
      <c r="FEO369" s="163"/>
      <c r="FEP369" s="163"/>
      <c r="FEQ369" s="163"/>
      <c r="FER369" s="163"/>
      <c r="FES369" s="163"/>
      <c r="FET369" s="163"/>
      <c r="FEU369" s="163"/>
      <c r="FEV369" s="163"/>
      <c r="FEW369" s="163"/>
      <c r="FEX369" s="163"/>
      <c r="FEY369" s="163"/>
      <c r="FEZ369" s="163"/>
      <c r="FFA369" s="163"/>
      <c r="FFB369" s="163"/>
      <c r="FFC369" s="163"/>
      <c r="FFD369" s="163"/>
      <c r="FFE369" s="163"/>
      <c r="FFF369" s="163"/>
      <c r="FFG369" s="163"/>
      <c r="FFH369" s="163"/>
      <c r="FFI369" s="163"/>
      <c r="FFJ369" s="163"/>
      <c r="FFK369" s="163"/>
      <c r="FFL369" s="163"/>
      <c r="FFM369" s="163"/>
      <c r="FFN369" s="163"/>
      <c r="FFO369" s="163"/>
      <c r="FFP369" s="163"/>
      <c r="FFQ369" s="163"/>
      <c r="FFR369" s="163"/>
      <c r="FFS369" s="163"/>
      <c r="FFT369" s="163"/>
      <c r="FFU369" s="163"/>
      <c r="FFV369" s="163"/>
      <c r="FFW369" s="163"/>
      <c r="FFX369" s="163"/>
      <c r="FFY369" s="163"/>
      <c r="FFZ369" s="163"/>
      <c r="FGA369" s="163"/>
      <c r="FGB369" s="163"/>
      <c r="FGC369" s="163"/>
      <c r="FGD369" s="163"/>
      <c r="FGE369" s="163"/>
      <c r="FGF369" s="163"/>
      <c r="FGG369" s="163"/>
      <c r="FGH369" s="163"/>
      <c r="FGI369" s="163"/>
      <c r="FGJ369" s="163"/>
      <c r="FGK369" s="163"/>
      <c r="FGL369" s="163"/>
      <c r="FGM369" s="163"/>
      <c r="FGN369" s="163"/>
      <c r="FGO369" s="163"/>
      <c r="FGP369" s="163"/>
      <c r="FGQ369" s="163"/>
      <c r="FGR369" s="163"/>
      <c r="FGS369" s="163"/>
      <c r="FGT369" s="163"/>
      <c r="FGU369" s="163"/>
      <c r="FGV369" s="163"/>
      <c r="FGW369" s="163"/>
      <c r="FGX369" s="163"/>
      <c r="FGY369" s="163"/>
      <c r="FGZ369" s="163"/>
      <c r="FHA369" s="163"/>
      <c r="FHB369" s="163"/>
      <c r="FHC369" s="163"/>
      <c r="FHD369" s="163"/>
      <c r="FHE369" s="163"/>
      <c r="FHF369" s="163"/>
      <c r="FHG369" s="163"/>
      <c r="FHH369" s="163"/>
      <c r="FHI369" s="163"/>
      <c r="FHJ369" s="163"/>
      <c r="FHK369" s="163"/>
      <c r="FHL369" s="163"/>
      <c r="FHM369" s="163"/>
      <c r="FHN369" s="163"/>
      <c r="FHO369" s="163"/>
      <c r="FHP369" s="163"/>
      <c r="FHQ369" s="163"/>
      <c r="FHR369" s="163"/>
      <c r="FHS369" s="163"/>
      <c r="FHT369" s="163"/>
      <c r="FHU369" s="163"/>
      <c r="FHV369" s="163"/>
      <c r="FHW369" s="163"/>
      <c r="FHX369" s="163"/>
      <c r="FHY369" s="163"/>
      <c r="FHZ369" s="163"/>
      <c r="FIA369" s="163"/>
      <c r="FIB369" s="163"/>
      <c r="FIC369" s="163"/>
      <c r="FID369" s="163"/>
      <c r="FIE369" s="163"/>
      <c r="FIF369" s="163"/>
      <c r="FIG369" s="163"/>
      <c r="FIH369" s="163"/>
      <c r="FII369" s="163"/>
      <c r="FIJ369" s="163"/>
      <c r="FIK369" s="163"/>
      <c r="FIL369" s="163"/>
      <c r="FIM369" s="163"/>
      <c r="FIN369" s="163"/>
      <c r="FIO369" s="163"/>
      <c r="FIP369" s="163"/>
      <c r="FIQ369" s="163"/>
      <c r="FIR369" s="163"/>
      <c r="FIS369" s="163"/>
      <c r="FIT369" s="163"/>
      <c r="FIU369" s="163"/>
      <c r="FIV369" s="163"/>
      <c r="FIW369" s="163"/>
      <c r="FIX369" s="163"/>
      <c r="FIY369" s="163"/>
      <c r="FIZ369" s="163"/>
      <c r="FJA369" s="163"/>
      <c r="FJB369" s="163"/>
      <c r="FJC369" s="163"/>
      <c r="FJD369" s="163"/>
      <c r="FJE369" s="163"/>
      <c r="FJF369" s="163"/>
      <c r="FJG369" s="163"/>
      <c r="FJH369" s="163"/>
      <c r="FJI369" s="163"/>
      <c r="FJJ369" s="163"/>
      <c r="FJK369" s="163"/>
      <c r="FJL369" s="163"/>
      <c r="FJM369" s="163"/>
      <c r="FJN369" s="163"/>
      <c r="FJO369" s="163"/>
      <c r="FJP369" s="163"/>
      <c r="FJQ369" s="163"/>
      <c r="FJR369" s="163"/>
      <c r="FJS369" s="163"/>
      <c r="FJT369" s="163"/>
      <c r="FJU369" s="163"/>
      <c r="FJV369" s="163"/>
      <c r="FJW369" s="163"/>
      <c r="FJX369" s="163"/>
      <c r="FJY369" s="163"/>
      <c r="FJZ369" s="163"/>
      <c r="FKA369" s="163"/>
      <c r="FKB369" s="163"/>
      <c r="FKC369" s="163"/>
      <c r="FKD369" s="163"/>
      <c r="FKE369" s="163"/>
      <c r="FKF369" s="163"/>
      <c r="FKG369" s="163"/>
      <c r="FKH369" s="163"/>
      <c r="FKI369" s="163"/>
      <c r="FKJ369" s="163"/>
      <c r="FKK369" s="163"/>
      <c r="FKL369" s="163"/>
      <c r="FKM369" s="163"/>
      <c r="FKN369" s="163"/>
      <c r="FKO369" s="163"/>
      <c r="FKP369" s="163"/>
      <c r="FKQ369" s="163"/>
      <c r="FKR369" s="163"/>
      <c r="FKS369" s="163"/>
      <c r="FKT369" s="163"/>
      <c r="FKU369" s="163"/>
      <c r="FKV369" s="163"/>
      <c r="FKW369" s="163"/>
      <c r="FKX369" s="163"/>
      <c r="FKY369" s="163"/>
      <c r="FKZ369" s="163"/>
      <c r="FLA369" s="163"/>
      <c r="FLB369" s="163"/>
      <c r="FLC369" s="163"/>
      <c r="FLD369" s="163"/>
      <c r="FLE369" s="163"/>
      <c r="FLF369" s="163"/>
      <c r="FLG369" s="163"/>
      <c r="FLH369" s="163"/>
      <c r="FLI369" s="163"/>
      <c r="FLJ369" s="163"/>
      <c r="FLK369" s="163"/>
      <c r="FLL369" s="163"/>
      <c r="FLM369" s="163"/>
      <c r="FLN369" s="163"/>
      <c r="FLO369" s="163"/>
      <c r="FLP369" s="163"/>
      <c r="FLQ369" s="163"/>
      <c r="FLR369" s="163"/>
      <c r="FLS369" s="163"/>
      <c r="FLT369" s="163"/>
      <c r="FLU369" s="163"/>
      <c r="FLV369" s="163"/>
      <c r="FLW369" s="163"/>
      <c r="FLX369" s="163"/>
      <c r="FLY369" s="163"/>
      <c r="FLZ369" s="163"/>
      <c r="FMA369" s="163"/>
      <c r="FMB369" s="163"/>
      <c r="FMC369" s="163"/>
      <c r="FMD369" s="163"/>
      <c r="FME369" s="163"/>
      <c r="FMF369" s="163"/>
      <c r="FMG369" s="163"/>
      <c r="FMH369" s="163"/>
      <c r="FMI369" s="163"/>
      <c r="FMJ369" s="163"/>
      <c r="FMK369" s="163"/>
      <c r="FML369" s="163"/>
      <c r="FMM369" s="163"/>
      <c r="FMN369" s="163"/>
      <c r="FMO369" s="163"/>
      <c r="FMP369" s="163"/>
      <c r="FMQ369" s="163"/>
      <c r="FMR369" s="163"/>
      <c r="FMS369" s="163"/>
      <c r="FMT369" s="163"/>
      <c r="FMU369" s="163"/>
      <c r="FMV369" s="163"/>
      <c r="FMW369" s="163"/>
      <c r="FMX369" s="163"/>
      <c r="FMY369" s="163"/>
      <c r="FMZ369" s="163"/>
      <c r="FNA369" s="163"/>
      <c r="FNB369" s="163"/>
      <c r="FNC369" s="163"/>
      <c r="FND369" s="163"/>
      <c r="FNE369" s="163"/>
      <c r="FNF369" s="163"/>
      <c r="FNG369" s="163"/>
      <c r="FNH369" s="163"/>
      <c r="FNI369" s="163"/>
      <c r="FNJ369" s="163"/>
      <c r="FNK369" s="163"/>
      <c r="FNL369" s="163"/>
      <c r="FNM369" s="163"/>
      <c r="FNN369" s="163"/>
      <c r="FNO369" s="163"/>
      <c r="FNP369" s="163"/>
      <c r="FNQ369" s="163"/>
      <c r="FNR369" s="163"/>
      <c r="FNS369" s="163"/>
      <c r="FNT369" s="163"/>
      <c r="FNU369" s="163"/>
      <c r="FNV369" s="163"/>
      <c r="FNW369" s="163"/>
      <c r="FNX369" s="163"/>
      <c r="FNY369" s="163"/>
      <c r="FNZ369" s="163"/>
      <c r="FOA369" s="163"/>
      <c r="FOB369" s="163"/>
      <c r="FOC369" s="163"/>
      <c r="FOD369" s="163"/>
      <c r="FOE369" s="163"/>
      <c r="FOF369" s="163"/>
      <c r="FOG369" s="163"/>
      <c r="FOH369" s="163"/>
      <c r="FOI369" s="163"/>
      <c r="FOJ369" s="163"/>
      <c r="FOK369" s="163"/>
      <c r="FOL369" s="163"/>
      <c r="FOM369" s="163"/>
      <c r="FON369" s="163"/>
      <c r="FOO369" s="163"/>
      <c r="FOP369" s="163"/>
      <c r="FOQ369" s="163"/>
      <c r="FOR369" s="163"/>
      <c r="FOS369" s="163"/>
      <c r="FOT369" s="163"/>
      <c r="FOU369" s="163"/>
      <c r="FOV369" s="163"/>
      <c r="FOW369" s="163"/>
      <c r="FOX369" s="163"/>
      <c r="FOY369" s="163"/>
      <c r="FOZ369" s="163"/>
      <c r="FPA369" s="163"/>
      <c r="FPB369" s="163"/>
      <c r="FPC369" s="163"/>
      <c r="FPD369" s="163"/>
      <c r="FPE369" s="163"/>
      <c r="FPF369" s="163"/>
      <c r="FPG369" s="163"/>
      <c r="FPH369" s="163"/>
      <c r="FPI369" s="163"/>
      <c r="FPJ369" s="163"/>
      <c r="FPK369" s="163"/>
      <c r="FPL369" s="163"/>
      <c r="FPM369" s="163"/>
      <c r="FPN369" s="163"/>
      <c r="FPO369" s="163"/>
      <c r="FPP369" s="163"/>
      <c r="FPQ369" s="163"/>
      <c r="FPR369" s="163"/>
      <c r="FPS369" s="163"/>
      <c r="FPT369" s="163"/>
      <c r="FPU369" s="163"/>
      <c r="FPV369" s="163"/>
      <c r="FPW369" s="163"/>
      <c r="FPX369" s="163"/>
      <c r="FPY369" s="163"/>
      <c r="FPZ369" s="163"/>
      <c r="FQA369" s="163"/>
      <c r="FQB369" s="163"/>
      <c r="FQC369" s="163"/>
      <c r="FQD369" s="163"/>
      <c r="FQE369" s="163"/>
      <c r="FQF369" s="163"/>
      <c r="FQG369" s="163"/>
      <c r="FQH369" s="163"/>
      <c r="FQI369" s="163"/>
      <c r="FQJ369" s="163"/>
      <c r="FQK369" s="163"/>
      <c r="FQL369" s="163"/>
      <c r="FQM369" s="163"/>
      <c r="FQN369" s="163"/>
      <c r="FQO369" s="163"/>
      <c r="FQP369" s="163"/>
      <c r="FQQ369" s="163"/>
      <c r="FQR369" s="163"/>
      <c r="FQS369" s="163"/>
      <c r="FQT369" s="163"/>
      <c r="FQU369" s="163"/>
      <c r="FQV369" s="163"/>
      <c r="FQW369" s="163"/>
      <c r="FQX369" s="163"/>
      <c r="FQY369" s="163"/>
      <c r="FQZ369" s="163"/>
      <c r="FRA369" s="163"/>
      <c r="FRB369" s="163"/>
      <c r="FRC369" s="163"/>
      <c r="FRD369" s="163"/>
      <c r="FRE369" s="163"/>
      <c r="FRF369" s="163"/>
      <c r="FRG369" s="163"/>
      <c r="FRH369" s="163"/>
      <c r="FRI369" s="163"/>
      <c r="FRJ369" s="163"/>
      <c r="FRK369" s="163"/>
      <c r="FRL369" s="163"/>
      <c r="FRM369" s="163"/>
      <c r="FRN369" s="163"/>
      <c r="FRO369" s="163"/>
      <c r="FRP369" s="163"/>
      <c r="FRQ369" s="163"/>
      <c r="FRR369" s="163"/>
      <c r="FRS369" s="163"/>
      <c r="FRT369" s="163"/>
      <c r="FRU369" s="163"/>
      <c r="FRV369" s="163"/>
      <c r="FRW369" s="163"/>
      <c r="FRX369" s="163"/>
      <c r="FRY369" s="163"/>
      <c r="FRZ369" s="163"/>
      <c r="FSA369" s="163"/>
      <c r="FSB369" s="163"/>
      <c r="FSC369" s="163"/>
      <c r="FSD369" s="163"/>
      <c r="FSE369" s="163"/>
      <c r="FSF369" s="163"/>
      <c r="FSG369" s="163"/>
      <c r="FSH369" s="163"/>
      <c r="FSI369" s="163"/>
      <c r="FSJ369" s="163"/>
      <c r="FSK369" s="163"/>
      <c r="FSL369" s="163"/>
      <c r="FSM369" s="163"/>
      <c r="FSN369" s="163"/>
      <c r="FSO369" s="163"/>
      <c r="FSP369" s="163"/>
      <c r="FSQ369" s="163"/>
      <c r="FSR369" s="163"/>
      <c r="FSS369" s="163"/>
      <c r="FST369" s="163"/>
      <c r="FSU369" s="163"/>
      <c r="FSV369" s="163"/>
      <c r="FSW369" s="163"/>
      <c r="FSX369" s="163"/>
      <c r="FSY369" s="163"/>
      <c r="FSZ369" s="163"/>
      <c r="FTA369" s="163"/>
      <c r="FTB369" s="163"/>
      <c r="FTC369" s="163"/>
      <c r="FTD369" s="163"/>
      <c r="FTE369" s="163"/>
      <c r="FTF369" s="163"/>
      <c r="FTG369" s="163"/>
      <c r="FTH369" s="163"/>
      <c r="FTI369" s="163"/>
      <c r="FTJ369" s="163"/>
      <c r="FTK369" s="163"/>
      <c r="FTL369" s="163"/>
      <c r="FTM369" s="163"/>
      <c r="FTN369" s="163"/>
      <c r="FTO369" s="163"/>
      <c r="FTP369" s="163"/>
      <c r="FTQ369" s="163"/>
      <c r="FTR369" s="163"/>
      <c r="FTS369" s="163"/>
      <c r="FTT369" s="163"/>
      <c r="FTU369" s="163"/>
      <c r="FTV369" s="163"/>
      <c r="FTW369" s="163"/>
      <c r="FTX369" s="163"/>
      <c r="FTY369" s="163"/>
      <c r="FTZ369" s="163"/>
      <c r="FUA369" s="163"/>
      <c r="FUB369" s="163"/>
      <c r="FUC369" s="163"/>
      <c r="FUD369" s="163"/>
      <c r="FUE369" s="163"/>
      <c r="FUF369" s="163"/>
      <c r="FUG369" s="163"/>
      <c r="FUH369" s="163"/>
      <c r="FUI369" s="163"/>
      <c r="FUJ369" s="163"/>
      <c r="FUK369" s="163"/>
      <c r="FUL369" s="163"/>
      <c r="FUM369" s="163"/>
      <c r="FUN369" s="163"/>
      <c r="FUO369" s="163"/>
      <c r="FUP369" s="163"/>
      <c r="FUQ369" s="163"/>
      <c r="FUR369" s="163"/>
      <c r="FUS369" s="163"/>
      <c r="FUT369" s="163"/>
      <c r="FUU369" s="163"/>
      <c r="FUV369" s="163"/>
      <c r="FUW369" s="163"/>
      <c r="FUX369" s="163"/>
      <c r="FUY369" s="163"/>
      <c r="FUZ369" s="163"/>
      <c r="FVA369" s="163"/>
      <c r="FVB369" s="163"/>
      <c r="FVC369" s="163"/>
      <c r="FVD369" s="163"/>
      <c r="FVE369" s="163"/>
      <c r="FVF369" s="163"/>
      <c r="FVG369" s="163"/>
      <c r="FVH369" s="163"/>
      <c r="FVI369" s="163"/>
      <c r="FVJ369" s="163"/>
      <c r="FVK369" s="163"/>
      <c r="FVL369" s="163"/>
      <c r="FVM369" s="163"/>
      <c r="FVN369" s="163"/>
      <c r="FVO369" s="163"/>
      <c r="FVP369" s="163"/>
      <c r="FVQ369" s="163"/>
      <c r="FVR369" s="163"/>
      <c r="FVS369" s="163"/>
      <c r="FVT369" s="163"/>
      <c r="FVU369" s="163"/>
      <c r="FVV369" s="163"/>
      <c r="FVW369" s="163"/>
      <c r="FVX369" s="163"/>
      <c r="FVY369" s="163"/>
      <c r="FVZ369" s="163"/>
      <c r="FWA369" s="163"/>
      <c r="FWB369" s="163"/>
      <c r="FWC369" s="163"/>
      <c r="FWD369" s="163"/>
      <c r="FWE369" s="163"/>
      <c r="FWF369" s="163"/>
      <c r="FWG369" s="163"/>
      <c r="FWH369" s="163"/>
      <c r="FWI369" s="163"/>
      <c r="FWJ369" s="163"/>
      <c r="FWK369" s="163"/>
      <c r="FWL369" s="163"/>
      <c r="FWM369" s="163"/>
      <c r="FWN369" s="163"/>
      <c r="FWO369" s="163"/>
      <c r="FWP369" s="163"/>
      <c r="FWQ369" s="163"/>
      <c r="FWR369" s="163"/>
      <c r="FWS369" s="163"/>
      <c r="FWT369" s="163"/>
      <c r="FWU369" s="163"/>
      <c r="FWV369" s="163"/>
      <c r="FWW369" s="163"/>
      <c r="FWX369" s="163"/>
      <c r="FWY369" s="163"/>
      <c r="FWZ369" s="163"/>
      <c r="FXA369" s="163"/>
      <c r="FXB369" s="163"/>
      <c r="FXC369" s="163"/>
      <c r="FXD369" s="163"/>
      <c r="FXE369" s="163"/>
      <c r="FXF369" s="163"/>
      <c r="FXG369" s="163"/>
      <c r="FXH369" s="163"/>
      <c r="FXI369" s="163"/>
      <c r="FXJ369" s="163"/>
      <c r="FXK369" s="163"/>
      <c r="FXL369" s="163"/>
      <c r="FXM369" s="163"/>
      <c r="FXN369" s="163"/>
      <c r="FXO369" s="163"/>
      <c r="FXP369" s="163"/>
      <c r="FXQ369" s="163"/>
      <c r="FXR369" s="163"/>
      <c r="FXS369" s="163"/>
      <c r="FXT369" s="163"/>
      <c r="FXU369" s="163"/>
      <c r="FXV369" s="163"/>
      <c r="FXW369" s="163"/>
      <c r="FXX369" s="163"/>
      <c r="FXY369" s="163"/>
      <c r="FXZ369" s="163"/>
      <c r="FYA369" s="163"/>
      <c r="FYB369" s="163"/>
      <c r="FYC369" s="163"/>
      <c r="FYD369" s="163"/>
      <c r="FYE369" s="163"/>
      <c r="FYF369" s="163"/>
      <c r="FYG369" s="163"/>
      <c r="FYH369" s="163"/>
      <c r="FYI369" s="163"/>
      <c r="FYJ369" s="163"/>
      <c r="FYK369" s="163"/>
      <c r="FYL369" s="163"/>
      <c r="FYM369" s="163"/>
      <c r="FYN369" s="163"/>
      <c r="FYO369" s="163"/>
      <c r="FYP369" s="163"/>
      <c r="FYQ369" s="163"/>
      <c r="FYR369" s="163"/>
      <c r="FYS369" s="163"/>
      <c r="FYT369" s="163"/>
      <c r="FYU369" s="163"/>
      <c r="FYV369" s="163"/>
      <c r="FYW369" s="163"/>
      <c r="FYX369" s="163"/>
      <c r="FYY369" s="163"/>
      <c r="FYZ369" s="163"/>
      <c r="FZA369" s="163"/>
      <c r="FZB369" s="163"/>
      <c r="FZC369" s="163"/>
      <c r="FZD369" s="163"/>
      <c r="FZE369" s="163"/>
      <c r="FZF369" s="163"/>
      <c r="FZG369" s="163"/>
      <c r="FZH369" s="163"/>
      <c r="FZI369" s="163"/>
      <c r="FZJ369" s="163"/>
      <c r="FZK369" s="163"/>
      <c r="FZL369" s="163"/>
      <c r="FZM369" s="163"/>
      <c r="FZN369" s="163"/>
      <c r="FZO369" s="163"/>
      <c r="FZP369" s="163"/>
      <c r="FZQ369" s="163"/>
      <c r="FZR369" s="163"/>
      <c r="FZS369" s="163"/>
      <c r="FZT369" s="163"/>
      <c r="FZU369" s="163"/>
      <c r="FZV369" s="163"/>
      <c r="FZW369" s="163"/>
      <c r="FZX369" s="163"/>
      <c r="FZY369" s="163"/>
      <c r="FZZ369" s="163"/>
      <c r="GAA369" s="163"/>
      <c r="GAB369" s="163"/>
      <c r="GAC369" s="163"/>
      <c r="GAD369" s="163"/>
      <c r="GAE369" s="163"/>
      <c r="GAF369" s="163"/>
      <c r="GAG369" s="163"/>
      <c r="GAH369" s="163"/>
      <c r="GAI369" s="163"/>
      <c r="GAJ369" s="163"/>
      <c r="GAK369" s="163"/>
      <c r="GAL369" s="163"/>
      <c r="GAM369" s="163"/>
      <c r="GAN369" s="163"/>
      <c r="GAO369" s="163"/>
      <c r="GAP369" s="163"/>
      <c r="GAQ369" s="163"/>
      <c r="GAR369" s="163"/>
      <c r="GAS369" s="163"/>
      <c r="GAT369" s="163"/>
      <c r="GAU369" s="163"/>
      <c r="GAV369" s="163"/>
      <c r="GAW369" s="163"/>
      <c r="GAX369" s="163"/>
      <c r="GAY369" s="163"/>
      <c r="GAZ369" s="163"/>
      <c r="GBA369" s="163"/>
      <c r="GBB369" s="163"/>
      <c r="GBC369" s="163"/>
      <c r="GBD369" s="163"/>
      <c r="GBE369" s="163"/>
      <c r="GBF369" s="163"/>
      <c r="GBG369" s="163"/>
      <c r="GBH369" s="163"/>
      <c r="GBI369" s="163"/>
      <c r="GBJ369" s="163"/>
      <c r="GBK369" s="163"/>
      <c r="GBL369" s="163"/>
      <c r="GBM369" s="163"/>
      <c r="GBN369" s="163"/>
      <c r="GBO369" s="163"/>
      <c r="GBP369" s="163"/>
      <c r="GBQ369" s="163"/>
      <c r="GBR369" s="163"/>
      <c r="GBS369" s="163"/>
      <c r="GBT369" s="163"/>
      <c r="GBU369" s="163"/>
      <c r="GBV369" s="163"/>
      <c r="GBW369" s="163"/>
      <c r="GBX369" s="163"/>
      <c r="GBY369" s="163"/>
      <c r="GBZ369" s="163"/>
      <c r="GCA369" s="163"/>
      <c r="GCB369" s="163"/>
      <c r="GCC369" s="163"/>
      <c r="GCD369" s="163"/>
      <c r="GCE369" s="163"/>
      <c r="GCF369" s="163"/>
      <c r="GCG369" s="163"/>
      <c r="GCH369" s="163"/>
      <c r="GCI369" s="163"/>
      <c r="GCJ369" s="163"/>
      <c r="GCK369" s="163"/>
      <c r="GCL369" s="163"/>
      <c r="GCM369" s="163"/>
      <c r="GCN369" s="163"/>
      <c r="GCO369" s="163"/>
      <c r="GCP369" s="163"/>
      <c r="GCQ369" s="163"/>
      <c r="GCR369" s="163"/>
      <c r="GCS369" s="163"/>
      <c r="GCT369" s="163"/>
      <c r="GCU369" s="163"/>
      <c r="GCV369" s="163"/>
      <c r="GCW369" s="163"/>
      <c r="GCX369" s="163"/>
      <c r="GCY369" s="163"/>
      <c r="GCZ369" s="163"/>
      <c r="GDA369" s="163"/>
      <c r="GDB369" s="163"/>
      <c r="GDC369" s="163"/>
      <c r="GDD369" s="163"/>
      <c r="GDE369" s="163"/>
      <c r="GDF369" s="163"/>
      <c r="GDG369" s="163"/>
      <c r="GDH369" s="163"/>
      <c r="GDI369" s="163"/>
      <c r="GDJ369" s="163"/>
      <c r="GDK369" s="163"/>
      <c r="GDL369" s="163"/>
      <c r="GDM369" s="163"/>
      <c r="GDN369" s="163"/>
      <c r="GDO369" s="163"/>
      <c r="GDP369" s="163"/>
      <c r="GDQ369" s="163"/>
      <c r="GDR369" s="163"/>
      <c r="GDS369" s="163"/>
      <c r="GDT369" s="163"/>
      <c r="GDU369" s="163"/>
      <c r="GDV369" s="163"/>
      <c r="GDW369" s="163"/>
      <c r="GDX369" s="163"/>
      <c r="GDY369" s="163"/>
      <c r="GDZ369" s="163"/>
      <c r="GEA369" s="163"/>
      <c r="GEB369" s="163"/>
      <c r="GEC369" s="163"/>
      <c r="GED369" s="163"/>
      <c r="GEE369" s="163"/>
      <c r="GEF369" s="163"/>
      <c r="GEG369" s="163"/>
      <c r="GEH369" s="163"/>
      <c r="GEI369" s="163"/>
      <c r="GEJ369" s="163"/>
      <c r="GEK369" s="163"/>
      <c r="GEL369" s="163"/>
      <c r="GEM369" s="163"/>
      <c r="GEN369" s="163"/>
      <c r="GEO369" s="163"/>
      <c r="GEP369" s="163"/>
      <c r="GEQ369" s="163"/>
      <c r="GER369" s="163"/>
      <c r="GES369" s="163"/>
      <c r="GET369" s="163"/>
      <c r="GEU369" s="163"/>
      <c r="GEV369" s="163"/>
      <c r="GEW369" s="163"/>
      <c r="GEX369" s="163"/>
      <c r="GEY369" s="163"/>
      <c r="GEZ369" s="163"/>
      <c r="GFA369" s="163"/>
      <c r="GFB369" s="163"/>
      <c r="GFC369" s="163"/>
      <c r="GFD369" s="163"/>
      <c r="GFE369" s="163"/>
      <c r="GFF369" s="163"/>
      <c r="GFG369" s="163"/>
      <c r="GFH369" s="163"/>
      <c r="GFI369" s="163"/>
      <c r="GFJ369" s="163"/>
      <c r="GFK369" s="163"/>
      <c r="GFL369" s="163"/>
      <c r="GFM369" s="163"/>
      <c r="GFN369" s="163"/>
      <c r="GFO369" s="163"/>
      <c r="GFP369" s="163"/>
      <c r="GFQ369" s="163"/>
      <c r="GFR369" s="163"/>
      <c r="GFS369" s="163"/>
      <c r="GFT369" s="163"/>
      <c r="GFU369" s="163"/>
      <c r="GFV369" s="163"/>
      <c r="GFW369" s="163"/>
      <c r="GFX369" s="163"/>
      <c r="GFY369" s="163"/>
      <c r="GFZ369" s="163"/>
      <c r="GGA369" s="163"/>
      <c r="GGB369" s="163"/>
      <c r="GGC369" s="163"/>
      <c r="GGD369" s="163"/>
      <c r="GGE369" s="163"/>
      <c r="GGF369" s="163"/>
      <c r="GGG369" s="163"/>
      <c r="GGH369" s="163"/>
      <c r="GGI369" s="163"/>
      <c r="GGJ369" s="163"/>
      <c r="GGK369" s="163"/>
      <c r="GGL369" s="163"/>
      <c r="GGM369" s="163"/>
      <c r="GGN369" s="163"/>
      <c r="GGO369" s="163"/>
      <c r="GGP369" s="163"/>
      <c r="GGQ369" s="163"/>
      <c r="GGR369" s="163"/>
      <c r="GGS369" s="163"/>
      <c r="GGT369" s="163"/>
      <c r="GGU369" s="163"/>
      <c r="GGV369" s="163"/>
      <c r="GGW369" s="163"/>
      <c r="GGX369" s="163"/>
      <c r="GGY369" s="163"/>
      <c r="GGZ369" s="163"/>
      <c r="GHA369" s="163"/>
      <c r="GHB369" s="163"/>
      <c r="GHC369" s="163"/>
      <c r="GHD369" s="163"/>
      <c r="GHE369" s="163"/>
      <c r="GHF369" s="163"/>
      <c r="GHG369" s="163"/>
      <c r="GHH369" s="163"/>
      <c r="GHI369" s="163"/>
      <c r="GHJ369" s="163"/>
      <c r="GHK369" s="163"/>
      <c r="GHL369" s="163"/>
      <c r="GHM369" s="163"/>
      <c r="GHN369" s="163"/>
      <c r="GHO369" s="163"/>
      <c r="GHP369" s="163"/>
      <c r="GHQ369" s="163"/>
      <c r="GHR369" s="163"/>
      <c r="GHS369" s="163"/>
      <c r="GHT369" s="163"/>
      <c r="GHU369" s="163"/>
      <c r="GHV369" s="163"/>
      <c r="GHW369" s="163"/>
      <c r="GHX369" s="163"/>
      <c r="GHY369" s="163"/>
      <c r="GHZ369" s="163"/>
      <c r="GIA369" s="163"/>
      <c r="GIB369" s="163"/>
      <c r="GIC369" s="163"/>
      <c r="GID369" s="163"/>
      <c r="GIE369" s="163"/>
      <c r="GIF369" s="163"/>
      <c r="GIG369" s="163"/>
      <c r="GIH369" s="163"/>
      <c r="GII369" s="163"/>
      <c r="GIJ369" s="163"/>
      <c r="GIK369" s="163"/>
      <c r="GIL369" s="163"/>
      <c r="GIM369" s="163"/>
      <c r="GIN369" s="163"/>
      <c r="GIO369" s="163"/>
      <c r="GIP369" s="163"/>
      <c r="GIQ369" s="163"/>
      <c r="GIR369" s="163"/>
      <c r="GIS369" s="163"/>
      <c r="GIT369" s="163"/>
      <c r="GIU369" s="163"/>
      <c r="GIV369" s="163"/>
      <c r="GIW369" s="163"/>
      <c r="GIX369" s="163"/>
      <c r="GIY369" s="163"/>
      <c r="GIZ369" s="163"/>
      <c r="GJA369" s="163"/>
      <c r="GJB369" s="163"/>
      <c r="GJC369" s="163"/>
      <c r="GJD369" s="163"/>
      <c r="GJE369" s="163"/>
      <c r="GJF369" s="163"/>
      <c r="GJG369" s="163"/>
      <c r="GJH369" s="163"/>
      <c r="GJI369" s="163"/>
      <c r="GJJ369" s="163"/>
      <c r="GJK369" s="163"/>
      <c r="GJL369" s="163"/>
      <c r="GJM369" s="163"/>
      <c r="GJN369" s="163"/>
      <c r="GJO369" s="163"/>
      <c r="GJP369" s="163"/>
      <c r="GJQ369" s="163"/>
      <c r="GJR369" s="163"/>
      <c r="GJS369" s="163"/>
      <c r="GJT369" s="163"/>
      <c r="GJU369" s="163"/>
      <c r="GJV369" s="163"/>
      <c r="GJW369" s="163"/>
      <c r="GJX369" s="163"/>
      <c r="GJY369" s="163"/>
      <c r="GJZ369" s="163"/>
      <c r="GKA369" s="163"/>
      <c r="GKB369" s="163"/>
      <c r="GKC369" s="163"/>
      <c r="GKD369" s="163"/>
      <c r="GKE369" s="163"/>
      <c r="GKF369" s="163"/>
      <c r="GKG369" s="163"/>
      <c r="GKH369" s="163"/>
      <c r="GKI369" s="163"/>
      <c r="GKJ369" s="163"/>
      <c r="GKK369" s="163"/>
      <c r="GKL369" s="163"/>
      <c r="GKM369" s="163"/>
      <c r="GKN369" s="163"/>
      <c r="GKO369" s="163"/>
      <c r="GKP369" s="163"/>
      <c r="GKQ369" s="163"/>
      <c r="GKR369" s="163"/>
      <c r="GKS369" s="163"/>
      <c r="GKT369" s="163"/>
      <c r="GKU369" s="163"/>
      <c r="GKV369" s="163"/>
      <c r="GKW369" s="163"/>
      <c r="GKX369" s="163"/>
      <c r="GKY369" s="163"/>
      <c r="GKZ369" s="163"/>
      <c r="GLA369" s="163"/>
      <c r="GLB369" s="163"/>
      <c r="GLC369" s="163"/>
      <c r="GLD369" s="163"/>
      <c r="GLE369" s="163"/>
      <c r="GLF369" s="163"/>
      <c r="GLG369" s="163"/>
      <c r="GLH369" s="163"/>
      <c r="GLI369" s="163"/>
      <c r="GLJ369" s="163"/>
      <c r="GLK369" s="163"/>
      <c r="GLL369" s="163"/>
      <c r="GLM369" s="163"/>
      <c r="GLN369" s="163"/>
      <c r="GLO369" s="163"/>
      <c r="GLP369" s="163"/>
      <c r="GLQ369" s="163"/>
      <c r="GLR369" s="163"/>
      <c r="GLS369" s="163"/>
      <c r="GLT369" s="163"/>
      <c r="GLU369" s="163"/>
      <c r="GLV369" s="163"/>
      <c r="GLW369" s="163"/>
      <c r="GLX369" s="163"/>
      <c r="GLY369" s="163"/>
      <c r="GLZ369" s="163"/>
      <c r="GMA369" s="163"/>
      <c r="GMB369" s="163"/>
      <c r="GMC369" s="163"/>
      <c r="GMD369" s="163"/>
      <c r="GME369" s="163"/>
      <c r="GMF369" s="163"/>
      <c r="GMG369" s="163"/>
      <c r="GMH369" s="163"/>
      <c r="GMI369" s="163"/>
      <c r="GMJ369" s="163"/>
      <c r="GMK369" s="163"/>
      <c r="GML369" s="163"/>
      <c r="GMM369" s="163"/>
      <c r="GMN369" s="163"/>
      <c r="GMO369" s="163"/>
      <c r="GMP369" s="163"/>
      <c r="GMQ369" s="163"/>
      <c r="GMR369" s="163"/>
      <c r="GMS369" s="163"/>
      <c r="GMT369" s="163"/>
      <c r="GMU369" s="163"/>
      <c r="GMV369" s="163"/>
      <c r="GMW369" s="163"/>
      <c r="GMX369" s="163"/>
      <c r="GMY369" s="163"/>
      <c r="GMZ369" s="163"/>
      <c r="GNA369" s="163"/>
      <c r="GNB369" s="163"/>
      <c r="GNC369" s="163"/>
      <c r="GND369" s="163"/>
      <c r="GNE369" s="163"/>
      <c r="GNF369" s="163"/>
      <c r="GNG369" s="163"/>
      <c r="GNH369" s="163"/>
      <c r="GNI369" s="163"/>
      <c r="GNJ369" s="163"/>
      <c r="GNK369" s="163"/>
      <c r="GNL369" s="163"/>
      <c r="GNM369" s="163"/>
      <c r="GNN369" s="163"/>
      <c r="GNO369" s="163"/>
      <c r="GNP369" s="163"/>
      <c r="GNQ369" s="163"/>
      <c r="GNR369" s="163"/>
      <c r="GNS369" s="163"/>
      <c r="GNT369" s="163"/>
      <c r="GNU369" s="163"/>
      <c r="GNV369" s="163"/>
      <c r="GNW369" s="163"/>
      <c r="GNX369" s="163"/>
      <c r="GNY369" s="163"/>
      <c r="GNZ369" s="163"/>
      <c r="GOA369" s="163"/>
      <c r="GOB369" s="163"/>
      <c r="GOC369" s="163"/>
      <c r="GOD369" s="163"/>
      <c r="GOE369" s="163"/>
      <c r="GOF369" s="163"/>
      <c r="GOG369" s="163"/>
      <c r="GOH369" s="163"/>
      <c r="GOI369" s="163"/>
      <c r="GOJ369" s="163"/>
      <c r="GOK369" s="163"/>
      <c r="GOL369" s="163"/>
      <c r="GOM369" s="163"/>
      <c r="GON369" s="163"/>
      <c r="GOO369" s="163"/>
      <c r="GOP369" s="163"/>
      <c r="GOQ369" s="163"/>
      <c r="GOR369" s="163"/>
      <c r="GOS369" s="163"/>
      <c r="GOT369" s="163"/>
      <c r="GOU369" s="163"/>
      <c r="GOV369" s="163"/>
      <c r="GOW369" s="163"/>
      <c r="GOX369" s="163"/>
      <c r="GOY369" s="163"/>
      <c r="GOZ369" s="163"/>
      <c r="GPA369" s="163"/>
      <c r="GPB369" s="163"/>
      <c r="GPC369" s="163"/>
      <c r="GPD369" s="163"/>
      <c r="GPE369" s="163"/>
      <c r="GPF369" s="163"/>
      <c r="GPG369" s="163"/>
      <c r="GPH369" s="163"/>
      <c r="GPI369" s="163"/>
      <c r="GPJ369" s="163"/>
      <c r="GPK369" s="163"/>
      <c r="GPL369" s="163"/>
      <c r="GPM369" s="163"/>
      <c r="GPN369" s="163"/>
      <c r="GPO369" s="163"/>
      <c r="GPP369" s="163"/>
      <c r="GPQ369" s="163"/>
      <c r="GPR369" s="163"/>
      <c r="GPS369" s="163"/>
      <c r="GPT369" s="163"/>
      <c r="GPU369" s="163"/>
      <c r="GPV369" s="163"/>
      <c r="GPW369" s="163"/>
      <c r="GPX369" s="163"/>
      <c r="GPY369" s="163"/>
      <c r="GPZ369" s="163"/>
      <c r="GQA369" s="163"/>
      <c r="GQB369" s="163"/>
      <c r="GQC369" s="163"/>
      <c r="GQD369" s="163"/>
      <c r="GQE369" s="163"/>
      <c r="GQF369" s="163"/>
      <c r="GQG369" s="163"/>
      <c r="GQH369" s="163"/>
      <c r="GQI369" s="163"/>
      <c r="GQJ369" s="163"/>
      <c r="GQK369" s="163"/>
      <c r="GQL369" s="163"/>
      <c r="GQM369" s="163"/>
      <c r="GQN369" s="163"/>
      <c r="GQO369" s="163"/>
      <c r="GQP369" s="163"/>
      <c r="GQQ369" s="163"/>
      <c r="GQR369" s="163"/>
      <c r="GQS369" s="163"/>
      <c r="GQT369" s="163"/>
      <c r="GQU369" s="163"/>
      <c r="GQV369" s="163"/>
      <c r="GQW369" s="163"/>
      <c r="GQX369" s="163"/>
      <c r="GQY369" s="163"/>
      <c r="GQZ369" s="163"/>
      <c r="GRA369" s="163"/>
      <c r="GRB369" s="163"/>
      <c r="GRC369" s="163"/>
      <c r="GRD369" s="163"/>
      <c r="GRE369" s="163"/>
      <c r="GRF369" s="163"/>
      <c r="GRG369" s="163"/>
      <c r="GRH369" s="163"/>
      <c r="GRI369" s="163"/>
      <c r="GRJ369" s="163"/>
      <c r="GRK369" s="163"/>
      <c r="GRL369" s="163"/>
      <c r="GRM369" s="163"/>
      <c r="GRN369" s="163"/>
      <c r="GRO369" s="163"/>
      <c r="GRP369" s="163"/>
      <c r="GRQ369" s="163"/>
      <c r="GRR369" s="163"/>
      <c r="GRS369" s="163"/>
      <c r="GRT369" s="163"/>
      <c r="GRU369" s="163"/>
      <c r="GRV369" s="163"/>
      <c r="GRW369" s="163"/>
      <c r="GRX369" s="163"/>
      <c r="GRY369" s="163"/>
      <c r="GRZ369" s="163"/>
      <c r="GSA369" s="163"/>
      <c r="GSB369" s="163"/>
      <c r="GSC369" s="163"/>
      <c r="GSD369" s="163"/>
      <c r="GSE369" s="163"/>
      <c r="GSF369" s="163"/>
      <c r="GSG369" s="163"/>
      <c r="GSH369" s="163"/>
      <c r="GSI369" s="163"/>
      <c r="GSJ369" s="163"/>
      <c r="GSK369" s="163"/>
      <c r="GSL369" s="163"/>
      <c r="GSM369" s="163"/>
      <c r="GSN369" s="163"/>
      <c r="GSO369" s="163"/>
      <c r="GSP369" s="163"/>
      <c r="GSQ369" s="163"/>
      <c r="GSR369" s="163"/>
      <c r="GSS369" s="163"/>
      <c r="GST369" s="163"/>
      <c r="GSU369" s="163"/>
      <c r="GSV369" s="163"/>
      <c r="GSW369" s="163"/>
      <c r="GSX369" s="163"/>
      <c r="GSY369" s="163"/>
      <c r="GSZ369" s="163"/>
      <c r="GTA369" s="163"/>
      <c r="GTB369" s="163"/>
      <c r="GTC369" s="163"/>
      <c r="GTD369" s="163"/>
      <c r="GTE369" s="163"/>
      <c r="GTF369" s="163"/>
      <c r="GTG369" s="163"/>
      <c r="GTH369" s="163"/>
      <c r="GTI369" s="163"/>
      <c r="GTJ369" s="163"/>
      <c r="GTK369" s="163"/>
      <c r="GTL369" s="163"/>
      <c r="GTM369" s="163"/>
      <c r="GTN369" s="163"/>
      <c r="GTO369" s="163"/>
      <c r="GTP369" s="163"/>
      <c r="GTQ369" s="163"/>
      <c r="GTR369" s="163"/>
      <c r="GTS369" s="163"/>
      <c r="GTT369" s="163"/>
      <c r="GTU369" s="163"/>
      <c r="GTV369" s="163"/>
      <c r="GTW369" s="163"/>
      <c r="GTX369" s="163"/>
      <c r="GTY369" s="163"/>
      <c r="GTZ369" s="163"/>
      <c r="GUA369" s="163"/>
      <c r="GUB369" s="163"/>
      <c r="GUC369" s="163"/>
      <c r="GUD369" s="163"/>
      <c r="GUE369" s="163"/>
      <c r="GUF369" s="163"/>
      <c r="GUG369" s="163"/>
      <c r="GUH369" s="163"/>
      <c r="GUI369" s="163"/>
      <c r="GUJ369" s="163"/>
      <c r="GUK369" s="163"/>
      <c r="GUL369" s="163"/>
      <c r="GUM369" s="163"/>
      <c r="GUN369" s="163"/>
      <c r="GUO369" s="163"/>
      <c r="GUP369" s="163"/>
      <c r="GUQ369" s="163"/>
      <c r="GUR369" s="163"/>
      <c r="GUS369" s="163"/>
      <c r="GUT369" s="163"/>
      <c r="GUU369" s="163"/>
      <c r="GUV369" s="163"/>
      <c r="GUW369" s="163"/>
      <c r="GUX369" s="163"/>
      <c r="GUY369" s="163"/>
      <c r="GUZ369" s="163"/>
      <c r="GVA369" s="163"/>
      <c r="GVB369" s="163"/>
      <c r="GVC369" s="163"/>
      <c r="GVD369" s="163"/>
      <c r="GVE369" s="163"/>
      <c r="GVF369" s="163"/>
      <c r="GVG369" s="163"/>
      <c r="GVH369" s="163"/>
      <c r="GVI369" s="163"/>
      <c r="GVJ369" s="163"/>
      <c r="GVK369" s="163"/>
      <c r="GVL369" s="163"/>
      <c r="GVM369" s="163"/>
      <c r="GVN369" s="163"/>
      <c r="GVO369" s="163"/>
      <c r="GVP369" s="163"/>
      <c r="GVQ369" s="163"/>
      <c r="GVR369" s="163"/>
      <c r="GVS369" s="163"/>
      <c r="GVT369" s="163"/>
      <c r="GVU369" s="163"/>
      <c r="GVV369" s="163"/>
      <c r="GVW369" s="163"/>
      <c r="GVX369" s="163"/>
      <c r="GVY369" s="163"/>
      <c r="GVZ369" s="163"/>
      <c r="GWA369" s="163"/>
      <c r="GWB369" s="163"/>
      <c r="GWC369" s="163"/>
      <c r="GWD369" s="163"/>
      <c r="GWE369" s="163"/>
      <c r="GWF369" s="163"/>
      <c r="GWG369" s="163"/>
      <c r="GWH369" s="163"/>
      <c r="GWI369" s="163"/>
      <c r="GWJ369" s="163"/>
      <c r="GWK369" s="163"/>
      <c r="GWL369" s="163"/>
      <c r="GWM369" s="163"/>
      <c r="GWN369" s="163"/>
      <c r="GWO369" s="163"/>
      <c r="GWP369" s="163"/>
      <c r="GWQ369" s="163"/>
      <c r="GWR369" s="163"/>
      <c r="GWS369" s="163"/>
      <c r="GWT369" s="163"/>
      <c r="GWU369" s="163"/>
      <c r="GWV369" s="163"/>
      <c r="GWW369" s="163"/>
      <c r="GWX369" s="163"/>
      <c r="GWY369" s="163"/>
      <c r="GWZ369" s="163"/>
      <c r="GXA369" s="163"/>
      <c r="GXB369" s="163"/>
      <c r="GXC369" s="163"/>
      <c r="GXD369" s="163"/>
      <c r="GXE369" s="163"/>
      <c r="GXF369" s="163"/>
      <c r="GXG369" s="163"/>
      <c r="GXH369" s="163"/>
      <c r="GXI369" s="163"/>
      <c r="GXJ369" s="163"/>
      <c r="GXK369" s="163"/>
      <c r="GXL369" s="163"/>
      <c r="GXM369" s="163"/>
      <c r="GXN369" s="163"/>
      <c r="GXO369" s="163"/>
      <c r="GXP369" s="163"/>
      <c r="GXQ369" s="163"/>
      <c r="GXR369" s="163"/>
      <c r="GXS369" s="163"/>
      <c r="GXT369" s="163"/>
      <c r="GXU369" s="163"/>
      <c r="GXV369" s="163"/>
      <c r="GXW369" s="163"/>
      <c r="GXX369" s="163"/>
      <c r="GXY369" s="163"/>
      <c r="GXZ369" s="163"/>
      <c r="GYA369" s="163"/>
      <c r="GYB369" s="163"/>
      <c r="GYC369" s="163"/>
      <c r="GYD369" s="163"/>
      <c r="GYE369" s="163"/>
      <c r="GYF369" s="163"/>
      <c r="GYG369" s="163"/>
      <c r="GYH369" s="163"/>
      <c r="GYI369" s="163"/>
      <c r="GYJ369" s="163"/>
      <c r="GYK369" s="163"/>
      <c r="GYL369" s="163"/>
      <c r="GYM369" s="163"/>
      <c r="GYN369" s="163"/>
      <c r="GYO369" s="163"/>
      <c r="GYP369" s="163"/>
      <c r="GYQ369" s="163"/>
      <c r="GYR369" s="163"/>
      <c r="GYS369" s="163"/>
      <c r="GYT369" s="163"/>
      <c r="GYU369" s="163"/>
      <c r="GYV369" s="163"/>
      <c r="GYW369" s="163"/>
      <c r="GYX369" s="163"/>
      <c r="GYY369" s="163"/>
      <c r="GYZ369" s="163"/>
      <c r="GZA369" s="163"/>
      <c r="GZB369" s="163"/>
      <c r="GZC369" s="163"/>
      <c r="GZD369" s="163"/>
      <c r="GZE369" s="163"/>
      <c r="GZF369" s="163"/>
      <c r="GZG369" s="163"/>
      <c r="GZH369" s="163"/>
      <c r="GZI369" s="163"/>
      <c r="GZJ369" s="163"/>
      <c r="GZK369" s="163"/>
      <c r="GZL369" s="163"/>
      <c r="GZM369" s="163"/>
      <c r="GZN369" s="163"/>
      <c r="GZO369" s="163"/>
      <c r="GZP369" s="163"/>
      <c r="GZQ369" s="163"/>
      <c r="GZR369" s="163"/>
      <c r="GZS369" s="163"/>
      <c r="GZT369" s="163"/>
      <c r="GZU369" s="163"/>
      <c r="GZV369" s="163"/>
      <c r="GZW369" s="163"/>
      <c r="GZX369" s="163"/>
      <c r="GZY369" s="163"/>
      <c r="GZZ369" s="163"/>
      <c r="HAA369" s="163"/>
      <c r="HAB369" s="163"/>
      <c r="HAC369" s="163"/>
      <c r="HAD369" s="163"/>
      <c r="HAE369" s="163"/>
      <c r="HAF369" s="163"/>
      <c r="HAG369" s="163"/>
      <c r="HAH369" s="163"/>
      <c r="HAI369" s="163"/>
      <c r="HAJ369" s="163"/>
      <c r="HAK369" s="163"/>
      <c r="HAL369" s="163"/>
      <c r="HAM369" s="163"/>
      <c r="HAN369" s="163"/>
      <c r="HAO369" s="163"/>
      <c r="HAP369" s="163"/>
      <c r="HAQ369" s="163"/>
      <c r="HAR369" s="163"/>
      <c r="HAS369" s="163"/>
      <c r="HAT369" s="163"/>
      <c r="HAU369" s="163"/>
      <c r="HAV369" s="163"/>
      <c r="HAW369" s="163"/>
      <c r="HAX369" s="163"/>
      <c r="HAY369" s="163"/>
      <c r="HAZ369" s="163"/>
      <c r="HBA369" s="163"/>
      <c r="HBB369" s="163"/>
      <c r="HBC369" s="163"/>
      <c r="HBD369" s="163"/>
      <c r="HBE369" s="163"/>
      <c r="HBF369" s="163"/>
      <c r="HBG369" s="163"/>
      <c r="HBH369" s="163"/>
      <c r="HBI369" s="163"/>
      <c r="HBJ369" s="163"/>
      <c r="HBK369" s="163"/>
      <c r="HBL369" s="163"/>
      <c r="HBM369" s="163"/>
      <c r="HBN369" s="163"/>
      <c r="HBO369" s="163"/>
      <c r="HBP369" s="163"/>
      <c r="HBQ369" s="163"/>
      <c r="HBR369" s="163"/>
      <c r="HBS369" s="163"/>
      <c r="HBT369" s="163"/>
      <c r="HBU369" s="163"/>
      <c r="HBV369" s="163"/>
      <c r="HBW369" s="163"/>
      <c r="HBX369" s="163"/>
      <c r="HBY369" s="163"/>
      <c r="HBZ369" s="163"/>
      <c r="HCA369" s="163"/>
      <c r="HCB369" s="163"/>
      <c r="HCC369" s="163"/>
      <c r="HCD369" s="163"/>
      <c r="HCE369" s="163"/>
      <c r="HCF369" s="163"/>
      <c r="HCG369" s="163"/>
      <c r="HCH369" s="163"/>
      <c r="HCI369" s="163"/>
      <c r="HCJ369" s="163"/>
      <c r="HCK369" s="163"/>
      <c r="HCL369" s="163"/>
      <c r="HCM369" s="163"/>
      <c r="HCN369" s="163"/>
      <c r="HCO369" s="163"/>
      <c r="HCP369" s="163"/>
      <c r="HCQ369" s="163"/>
      <c r="HCR369" s="163"/>
      <c r="HCS369" s="163"/>
      <c r="HCT369" s="163"/>
      <c r="HCU369" s="163"/>
      <c r="HCV369" s="163"/>
      <c r="HCW369" s="163"/>
      <c r="HCX369" s="163"/>
      <c r="HCY369" s="163"/>
      <c r="HCZ369" s="163"/>
      <c r="HDA369" s="163"/>
      <c r="HDB369" s="163"/>
      <c r="HDC369" s="163"/>
      <c r="HDD369" s="163"/>
      <c r="HDE369" s="163"/>
      <c r="HDF369" s="163"/>
      <c r="HDG369" s="163"/>
      <c r="HDH369" s="163"/>
      <c r="HDI369" s="163"/>
      <c r="HDJ369" s="163"/>
      <c r="HDK369" s="163"/>
      <c r="HDL369" s="163"/>
      <c r="HDM369" s="163"/>
      <c r="HDN369" s="163"/>
      <c r="HDO369" s="163"/>
      <c r="HDP369" s="163"/>
      <c r="HDQ369" s="163"/>
      <c r="HDR369" s="163"/>
      <c r="HDS369" s="163"/>
      <c r="HDT369" s="163"/>
      <c r="HDU369" s="163"/>
      <c r="HDV369" s="163"/>
      <c r="HDW369" s="163"/>
      <c r="HDX369" s="163"/>
      <c r="HDY369" s="163"/>
      <c r="HDZ369" s="163"/>
      <c r="HEA369" s="163"/>
      <c r="HEB369" s="163"/>
      <c r="HEC369" s="163"/>
      <c r="HED369" s="163"/>
      <c r="HEE369" s="163"/>
      <c r="HEF369" s="163"/>
      <c r="HEG369" s="163"/>
      <c r="HEH369" s="163"/>
      <c r="HEI369" s="163"/>
      <c r="HEJ369" s="163"/>
      <c r="HEK369" s="163"/>
      <c r="HEL369" s="163"/>
      <c r="HEM369" s="163"/>
      <c r="HEN369" s="163"/>
      <c r="HEO369" s="163"/>
      <c r="HEP369" s="163"/>
      <c r="HEQ369" s="163"/>
      <c r="HER369" s="163"/>
      <c r="HES369" s="163"/>
      <c r="HET369" s="163"/>
      <c r="HEU369" s="163"/>
      <c r="HEV369" s="163"/>
      <c r="HEW369" s="163"/>
      <c r="HEX369" s="163"/>
      <c r="HEY369" s="163"/>
      <c r="HEZ369" s="163"/>
      <c r="HFA369" s="163"/>
      <c r="HFB369" s="163"/>
      <c r="HFC369" s="163"/>
      <c r="HFD369" s="163"/>
      <c r="HFE369" s="163"/>
      <c r="HFF369" s="163"/>
      <c r="HFG369" s="163"/>
      <c r="HFH369" s="163"/>
      <c r="HFI369" s="163"/>
      <c r="HFJ369" s="163"/>
      <c r="HFK369" s="163"/>
      <c r="HFL369" s="163"/>
      <c r="HFM369" s="163"/>
      <c r="HFN369" s="163"/>
      <c r="HFO369" s="163"/>
      <c r="HFP369" s="163"/>
      <c r="HFQ369" s="163"/>
      <c r="HFR369" s="163"/>
      <c r="HFS369" s="163"/>
      <c r="HFT369" s="163"/>
      <c r="HFU369" s="163"/>
      <c r="HFV369" s="163"/>
      <c r="HFW369" s="163"/>
      <c r="HFX369" s="163"/>
      <c r="HFY369" s="163"/>
      <c r="HFZ369" s="163"/>
      <c r="HGA369" s="163"/>
      <c r="HGB369" s="163"/>
      <c r="HGC369" s="163"/>
      <c r="HGD369" s="163"/>
      <c r="HGE369" s="163"/>
      <c r="HGF369" s="163"/>
      <c r="HGG369" s="163"/>
      <c r="HGH369" s="163"/>
      <c r="HGI369" s="163"/>
      <c r="HGJ369" s="163"/>
      <c r="HGK369" s="163"/>
      <c r="HGL369" s="163"/>
      <c r="HGM369" s="163"/>
      <c r="HGN369" s="163"/>
      <c r="HGO369" s="163"/>
      <c r="HGP369" s="163"/>
      <c r="HGQ369" s="163"/>
      <c r="HGR369" s="163"/>
      <c r="HGS369" s="163"/>
      <c r="HGT369" s="163"/>
      <c r="HGU369" s="163"/>
      <c r="HGV369" s="163"/>
      <c r="HGW369" s="163"/>
      <c r="HGX369" s="163"/>
      <c r="HGY369" s="163"/>
      <c r="HGZ369" s="163"/>
      <c r="HHA369" s="163"/>
      <c r="HHB369" s="163"/>
      <c r="HHC369" s="163"/>
      <c r="HHD369" s="163"/>
      <c r="HHE369" s="163"/>
      <c r="HHF369" s="163"/>
      <c r="HHG369" s="163"/>
      <c r="HHH369" s="163"/>
      <c r="HHI369" s="163"/>
      <c r="HHJ369" s="163"/>
      <c r="HHK369" s="163"/>
      <c r="HHL369" s="163"/>
      <c r="HHM369" s="163"/>
      <c r="HHN369" s="163"/>
      <c r="HHO369" s="163"/>
      <c r="HHP369" s="163"/>
      <c r="HHQ369" s="163"/>
      <c r="HHR369" s="163"/>
      <c r="HHS369" s="163"/>
      <c r="HHT369" s="163"/>
      <c r="HHU369" s="163"/>
      <c r="HHV369" s="163"/>
      <c r="HHW369" s="163"/>
      <c r="HHX369" s="163"/>
      <c r="HHY369" s="163"/>
      <c r="HHZ369" s="163"/>
      <c r="HIA369" s="163"/>
      <c r="HIB369" s="163"/>
      <c r="HIC369" s="163"/>
      <c r="HID369" s="163"/>
      <c r="HIE369" s="163"/>
      <c r="HIF369" s="163"/>
      <c r="HIG369" s="163"/>
      <c r="HIH369" s="163"/>
      <c r="HII369" s="163"/>
      <c r="HIJ369" s="163"/>
      <c r="HIK369" s="163"/>
      <c r="HIL369" s="163"/>
      <c r="HIM369" s="163"/>
      <c r="HIN369" s="163"/>
      <c r="HIO369" s="163"/>
      <c r="HIP369" s="163"/>
      <c r="HIQ369" s="163"/>
      <c r="HIR369" s="163"/>
      <c r="HIS369" s="163"/>
      <c r="HIT369" s="163"/>
      <c r="HIU369" s="163"/>
      <c r="HIV369" s="163"/>
      <c r="HIW369" s="163"/>
      <c r="HIX369" s="163"/>
      <c r="HIY369" s="163"/>
      <c r="HIZ369" s="163"/>
      <c r="HJA369" s="163"/>
      <c r="HJB369" s="163"/>
      <c r="HJC369" s="163"/>
      <c r="HJD369" s="163"/>
      <c r="HJE369" s="163"/>
      <c r="HJF369" s="163"/>
      <c r="HJG369" s="163"/>
      <c r="HJH369" s="163"/>
      <c r="HJI369" s="163"/>
      <c r="HJJ369" s="163"/>
      <c r="HJK369" s="163"/>
      <c r="HJL369" s="163"/>
      <c r="HJM369" s="163"/>
      <c r="HJN369" s="163"/>
      <c r="HJO369" s="163"/>
      <c r="HJP369" s="163"/>
      <c r="HJQ369" s="163"/>
      <c r="HJR369" s="163"/>
      <c r="HJS369" s="163"/>
      <c r="HJT369" s="163"/>
      <c r="HJU369" s="163"/>
      <c r="HJV369" s="163"/>
      <c r="HJW369" s="163"/>
      <c r="HJX369" s="163"/>
      <c r="HJY369" s="163"/>
      <c r="HJZ369" s="163"/>
      <c r="HKA369" s="163"/>
      <c r="HKB369" s="163"/>
      <c r="HKC369" s="163"/>
      <c r="HKD369" s="163"/>
      <c r="HKE369" s="163"/>
      <c r="HKF369" s="163"/>
      <c r="HKG369" s="163"/>
      <c r="HKH369" s="163"/>
      <c r="HKI369" s="163"/>
      <c r="HKJ369" s="163"/>
      <c r="HKK369" s="163"/>
      <c r="HKL369" s="163"/>
      <c r="HKM369" s="163"/>
      <c r="HKN369" s="163"/>
      <c r="HKO369" s="163"/>
      <c r="HKP369" s="163"/>
      <c r="HKQ369" s="163"/>
      <c r="HKR369" s="163"/>
      <c r="HKS369" s="163"/>
      <c r="HKT369" s="163"/>
      <c r="HKU369" s="163"/>
      <c r="HKV369" s="163"/>
      <c r="HKW369" s="163"/>
      <c r="HKX369" s="163"/>
      <c r="HKY369" s="163"/>
      <c r="HKZ369" s="163"/>
      <c r="HLA369" s="163"/>
      <c r="HLB369" s="163"/>
      <c r="HLC369" s="163"/>
      <c r="HLD369" s="163"/>
      <c r="HLE369" s="163"/>
      <c r="HLF369" s="163"/>
      <c r="HLG369" s="163"/>
      <c r="HLH369" s="163"/>
      <c r="HLI369" s="163"/>
      <c r="HLJ369" s="163"/>
      <c r="HLK369" s="163"/>
      <c r="HLL369" s="163"/>
      <c r="HLM369" s="163"/>
      <c r="HLN369" s="163"/>
      <c r="HLO369" s="163"/>
      <c r="HLP369" s="163"/>
      <c r="HLQ369" s="163"/>
      <c r="HLR369" s="163"/>
      <c r="HLS369" s="163"/>
      <c r="HLT369" s="163"/>
      <c r="HLU369" s="163"/>
      <c r="HLV369" s="163"/>
      <c r="HLW369" s="163"/>
      <c r="HLX369" s="163"/>
      <c r="HLY369" s="163"/>
      <c r="HLZ369" s="163"/>
      <c r="HMA369" s="163"/>
      <c r="HMB369" s="163"/>
      <c r="HMC369" s="163"/>
      <c r="HMD369" s="163"/>
      <c r="HME369" s="163"/>
      <c r="HMF369" s="163"/>
      <c r="HMG369" s="163"/>
      <c r="HMH369" s="163"/>
      <c r="HMI369" s="163"/>
      <c r="HMJ369" s="163"/>
      <c r="HMK369" s="163"/>
      <c r="HML369" s="163"/>
      <c r="HMM369" s="163"/>
      <c r="HMN369" s="163"/>
      <c r="HMO369" s="163"/>
      <c r="HMP369" s="163"/>
      <c r="HMQ369" s="163"/>
      <c r="HMR369" s="163"/>
      <c r="HMS369" s="163"/>
      <c r="HMT369" s="163"/>
      <c r="HMU369" s="163"/>
      <c r="HMV369" s="163"/>
      <c r="HMW369" s="163"/>
      <c r="HMX369" s="163"/>
      <c r="HMY369" s="163"/>
      <c r="HMZ369" s="163"/>
      <c r="HNA369" s="163"/>
      <c r="HNB369" s="163"/>
      <c r="HNC369" s="163"/>
      <c r="HND369" s="163"/>
      <c r="HNE369" s="163"/>
      <c r="HNF369" s="163"/>
      <c r="HNG369" s="163"/>
      <c r="HNH369" s="163"/>
      <c r="HNI369" s="163"/>
      <c r="HNJ369" s="163"/>
      <c r="HNK369" s="163"/>
      <c r="HNL369" s="163"/>
      <c r="HNM369" s="163"/>
      <c r="HNN369" s="163"/>
      <c r="HNO369" s="163"/>
      <c r="HNP369" s="163"/>
      <c r="HNQ369" s="163"/>
      <c r="HNR369" s="163"/>
      <c r="HNS369" s="163"/>
      <c r="HNT369" s="163"/>
      <c r="HNU369" s="163"/>
      <c r="HNV369" s="163"/>
      <c r="HNW369" s="163"/>
      <c r="HNX369" s="163"/>
      <c r="HNY369" s="163"/>
      <c r="HNZ369" s="163"/>
      <c r="HOA369" s="163"/>
      <c r="HOB369" s="163"/>
      <c r="HOC369" s="163"/>
      <c r="HOD369" s="163"/>
      <c r="HOE369" s="163"/>
      <c r="HOF369" s="163"/>
      <c r="HOG369" s="163"/>
      <c r="HOH369" s="163"/>
      <c r="HOI369" s="163"/>
      <c r="HOJ369" s="163"/>
      <c r="HOK369" s="163"/>
      <c r="HOL369" s="163"/>
      <c r="HOM369" s="163"/>
      <c r="HON369" s="163"/>
      <c r="HOO369" s="163"/>
      <c r="HOP369" s="163"/>
      <c r="HOQ369" s="163"/>
      <c r="HOR369" s="163"/>
      <c r="HOS369" s="163"/>
      <c r="HOT369" s="163"/>
      <c r="HOU369" s="163"/>
      <c r="HOV369" s="163"/>
      <c r="HOW369" s="163"/>
      <c r="HOX369" s="163"/>
      <c r="HOY369" s="163"/>
      <c r="HOZ369" s="163"/>
      <c r="HPA369" s="163"/>
      <c r="HPB369" s="163"/>
      <c r="HPC369" s="163"/>
      <c r="HPD369" s="163"/>
      <c r="HPE369" s="163"/>
      <c r="HPF369" s="163"/>
      <c r="HPG369" s="163"/>
      <c r="HPH369" s="163"/>
      <c r="HPI369" s="163"/>
      <c r="HPJ369" s="163"/>
      <c r="HPK369" s="163"/>
      <c r="HPL369" s="163"/>
      <c r="HPM369" s="163"/>
      <c r="HPN369" s="163"/>
      <c r="HPO369" s="163"/>
      <c r="HPP369" s="163"/>
      <c r="HPQ369" s="163"/>
      <c r="HPR369" s="163"/>
      <c r="HPS369" s="163"/>
      <c r="HPT369" s="163"/>
      <c r="HPU369" s="163"/>
      <c r="HPV369" s="163"/>
      <c r="HPW369" s="163"/>
      <c r="HPX369" s="163"/>
      <c r="HPY369" s="163"/>
      <c r="HPZ369" s="163"/>
      <c r="HQA369" s="163"/>
      <c r="HQB369" s="163"/>
      <c r="HQC369" s="163"/>
      <c r="HQD369" s="163"/>
      <c r="HQE369" s="163"/>
      <c r="HQF369" s="163"/>
      <c r="HQG369" s="163"/>
      <c r="HQH369" s="163"/>
      <c r="HQI369" s="163"/>
      <c r="HQJ369" s="163"/>
      <c r="HQK369" s="163"/>
      <c r="HQL369" s="163"/>
      <c r="HQM369" s="163"/>
      <c r="HQN369" s="163"/>
      <c r="HQO369" s="163"/>
      <c r="HQP369" s="163"/>
      <c r="HQQ369" s="163"/>
      <c r="HQR369" s="163"/>
      <c r="HQS369" s="163"/>
      <c r="HQT369" s="163"/>
      <c r="HQU369" s="163"/>
      <c r="HQV369" s="163"/>
      <c r="HQW369" s="163"/>
      <c r="HQX369" s="163"/>
      <c r="HQY369" s="163"/>
      <c r="HQZ369" s="163"/>
      <c r="HRA369" s="163"/>
      <c r="HRB369" s="163"/>
      <c r="HRC369" s="163"/>
      <c r="HRD369" s="163"/>
      <c r="HRE369" s="163"/>
      <c r="HRF369" s="163"/>
      <c r="HRG369" s="163"/>
      <c r="HRH369" s="163"/>
      <c r="HRI369" s="163"/>
      <c r="HRJ369" s="163"/>
      <c r="HRK369" s="163"/>
      <c r="HRL369" s="163"/>
      <c r="HRM369" s="163"/>
      <c r="HRN369" s="163"/>
      <c r="HRO369" s="163"/>
      <c r="HRP369" s="163"/>
      <c r="HRQ369" s="163"/>
      <c r="HRR369" s="163"/>
      <c r="HRS369" s="163"/>
      <c r="HRT369" s="163"/>
      <c r="HRU369" s="163"/>
      <c r="HRV369" s="163"/>
      <c r="HRW369" s="163"/>
      <c r="HRX369" s="163"/>
      <c r="HRY369" s="163"/>
      <c r="HRZ369" s="163"/>
      <c r="HSA369" s="163"/>
      <c r="HSB369" s="163"/>
      <c r="HSC369" s="163"/>
      <c r="HSD369" s="163"/>
      <c r="HSE369" s="163"/>
      <c r="HSF369" s="163"/>
      <c r="HSG369" s="163"/>
      <c r="HSH369" s="163"/>
      <c r="HSI369" s="163"/>
      <c r="HSJ369" s="163"/>
      <c r="HSK369" s="163"/>
      <c r="HSL369" s="163"/>
      <c r="HSM369" s="163"/>
      <c r="HSN369" s="163"/>
      <c r="HSO369" s="163"/>
      <c r="HSP369" s="163"/>
      <c r="HSQ369" s="163"/>
      <c r="HSR369" s="163"/>
      <c r="HSS369" s="163"/>
      <c r="HST369" s="163"/>
      <c r="HSU369" s="163"/>
      <c r="HSV369" s="163"/>
      <c r="HSW369" s="163"/>
      <c r="HSX369" s="163"/>
      <c r="HSY369" s="163"/>
      <c r="HSZ369" s="163"/>
      <c r="HTA369" s="163"/>
      <c r="HTB369" s="163"/>
      <c r="HTC369" s="163"/>
      <c r="HTD369" s="163"/>
      <c r="HTE369" s="163"/>
      <c r="HTF369" s="163"/>
      <c r="HTG369" s="163"/>
      <c r="HTH369" s="163"/>
      <c r="HTI369" s="163"/>
      <c r="HTJ369" s="163"/>
      <c r="HTK369" s="163"/>
      <c r="HTL369" s="163"/>
      <c r="HTM369" s="163"/>
      <c r="HTN369" s="163"/>
      <c r="HTO369" s="163"/>
      <c r="HTP369" s="163"/>
      <c r="HTQ369" s="163"/>
      <c r="HTR369" s="163"/>
      <c r="HTS369" s="163"/>
      <c r="HTT369" s="163"/>
      <c r="HTU369" s="163"/>
      <c r="HTV369" s="163"/>
      <c r="HTW369" s="163"/>
      <c r="HTX369" s="163"/>
      <c r="HTY369" s="163"/>
      <c r="HTZ369" s="163"/>
      <c r="HUA369" s="163"/>
      <c r="HUB369" s="163"/>
      <c r="HUC369" s="163"/>
      <c r="HUD369" s="163"/>
      <c r="HUE369" s="163"/>
      <c r="HUF369" s="163"/>
      <c r="HUG369" s="163"/>
      <c r="HUH369" s="163"/>
      <c r="HUI369" s="163"/>
      <c r="HUJ369" s="163"/>
      <c r="HUK369" s="163"/>
      <c r="HUL369" s="163"/>
      <c r="HUM369" s="163"/>
      <c r="HUN369" s="163"/>
      <c r="HUO369" s="163"/>
      <c r="HUP369" s="163"/>
      <c r="HUQ369" s="163"/>
      <c r="HUR369" s="163"/>
      <c r="HUS369" s="163"/>
      <c r="HUT369" s="163"/>
      <c r="HUU369" s="163"/>
      <c r="HUV369" s="163"/>
      <c r="HUW369" s="163"/>
      <c r="HUX369" s="163"/>
      <c r="HUY369" s="163"/>
      <c r="HUZ369" s="163"/>
      <c r="HVA369" s="163"/>
      <c r="HVB369" s="163"/>
      <c r="HVC369" s="163"/>
      <c r="HVD369" s="163"/>
      <c r="HVE369" s="163"/>
      <c r="HVF369" s="163"/>
      <c r="HVG369" s="163"/>
      <c r="HVH369" s="163"/>
      <c r="HVI369" s="163"/>
      <c r="HVJ369" s="163"/>
      <c r="HVK369" s="163"/>
      <c r="HVL369" s="163"/>
      <c r="HVM369" s="163"/>
      <c r="HVN369" s="163"/>
      <c r="HVO369" s="163"/>
      <c r="HVP369" s="163"/>
      <c r="HVQ369" s="163"/>
      <c r="HVR369" s="163"/>
      <c r="HVS369" s="163"/>
      <c r="HVT369" s="163"/>
      <c r="HVU369" s="163"/>
      <c r="HVV369" s="163"/>
      <c r="HVW369" s="163"/>
      <c r="HVX369" s="163"/>
      <c r="HVY369" s="163"/>
      <c r="HVZ369" s="163"/>
      <c r="HWA369" s="163"/>
      <c r="HWB369" s="163"/>
      <c r="HWC369" s="163"/>
      <c r="HWD369" s="163"/>
      <c r="HWE369" s="163"/>
      <c r="HWF369" s="163"/>
      <c r="HWG369" s="163"/>
      <c r="HWH369" s="163"/>
      <c r="HWI369" s="163"/>
      <c r="HWJ369" s="163"/>
      <c r="HWK369" s="163"/>
      <c r="HWL369" s="163"/>
      <c r="HWM369" s="163"/>
      <c r="HWN369" s="163"/>
      <c r="HWO369" s="163"/>
      <c r="HWP369" s="163"/>
      <c r="HWQ369" s="163"/>
      <c r="HWR369" s="163"/>
      <c r="HWS369" s="163"/>
      <c r="HWT369" s="163"/>
      <c r="HWU369" s="163"/>
      <c r="HWV369" s="163"/>
      <c r="HWW369" s="163"/>
      <c r="HWX369" s="163"/>
      <c r="HWY369" s="163"/>
      <c r="HWZ369" s="163"/>
      <c r="HXA369" s="163"/>
      <c r="HXB369" s="163"/>
      <c r="HXC369" s="163"/>
      <c r="HXD369" s="163"/>
      <c r="HXE369" s="163"/>
      <c r="HXF369" s="163"/>
      <c r="HXG369" s="163"/>
      <c r="HXH369" s="163"/>
      <c r="HXI369" s="163"/>
      <c r="HXJ369" s="163"/>
      <c r="HXK369" s="163"/>
      <c r="HXL369" s="163"/>
      <c r="HXM369" s="163"/>
      <c r="HXN369" s="163"/>
      <c r="HXO369" s="163"/>
      <c r="HXP369" s="163"/>
      <c r="HXQ369" s="163"/>
      <c r="HXR369" s="163"/>
      <c r="HXS369" s="163"/>
      <c r="HXT369" s="163"/>
      <c r="HXU369" s="163"/>
      <c r="HXV369" s="163"/>
      <c r="HXW369" s="163"/>
      <c r="HXX369" s="163"/>
      <c r="HXY369" s="163"/>
      <c r="HXZ369" s="163"/>
      <c r="HYA369" s="163"/>
      <c r="HYB369" s="163"/>
      <c r="HYC369" s="163"/>
      <c r="HYD369" s="163"/>
      <c r="HYE369" s="163"/>
      <c r="HYF369" s="163"/>
      <c r="HYG369" s="163"/>
      <c r="HYH369" s="163"/>
      <c r="HYI369" s="163"/>
      <c r="HYJ369" s="163"/>
      <c r="HYK369" s="163"/>
      <c r="HYL369" s="163"/>
      <c r="HYM369" s="163"/>
      <c r="HYN369" s="163"/>
      <c r="HYO369" s="163"/>
      <c r="HYP369" s="163"/>
      <c r="HYQ369" s="163"/>
      <c r="HYR369" s="163"/>
      <c r="HYS369" s="163"/>
      <c r="HYT369" s="163"/>
      <c r="HYU369" s="163"/>
      <c r="HYV369" s="163"/>
      <c r="HYW369" s="163"/>
      <c r="HYX369" s="163"/>
      <c r="HYY369" s="163"/>
      <c r="HYZ369" s="163"/>
      <c r="HZA369" s="163"/>
      <c r="HZB369" s="163"/>
      <c r="HZC369" s="163"/>
      <c r="HZD369" s="163"/>
      <c r="HZE369" s="163"/>
      <c r="HZF369" s="163"/>
      <c r="HZG369" s="163"/>
      <c r="HZH369" s="163"/>
      <c r="HZI369" s="163"/>
      <c r="HZJ369" s="163"/>
      <c r="HZK369" s="163"/>
      <c r="HZL369" s="163"/>
      <c r="HZM369" s="163"/>
      <c r="HZN369" s="163"/>
      <c r="HZO369" s="163"/>
      <c r="HZP369" s="163"/>
      <c r="HZQ369" s="163"/>
      <c r="HZR369" s="163"/>
      <c r="HZS369" s="163"/>
      <c r="HZT369" s="163"/>
      <c r="HZU369" s="163"/>
      <c r="HZV369" s="163"/>
      <c r="HZW369" s="163"/>
      <c r="HZX369" s="163"/>
      <c r="HZY369" s="163"/>
      <c r="HZZ369" s="163"/>
      <c r="IAA369" s="163"/>
      <c r="IAB369" s="163"/>
      <c r="IAC369" s="163"/>
      <c r="IAD369" s="163"/>
      <c r="IAE369" s="163"/>
      <c r="IAF369" s="163"/>
      <c r="IAG369" s="163"/>
      <c r="IAH369" s="163"/>
      <c r="IAI369" s="163"/>
      <c r="IAJ369" s="163"/>
      <c r="IAK369" s="163"/>
      <c r="IAL369" s="163"/>
      <c r="IAM369" s="163"/>
      <c r="IAN369" s="163"/>
      <c r="IAO369" s="163"/>
      <c r="IAP369" s="163"/>
      <c r="IAQ369" s="163"/>
      <c r="IAR369" s="163"/>
      <c r="IAS369" s="163"/>
      <c r="IAT369" s="163"/>
      <c r="IAU369" s="163"/>
      <c r="IAV369" s="163"/>
      <c r="IAW369" s="163"/>
      <c r="IAX369" s="163"/>
      <c r="IAY369" s="163"/>
      <c r="IAZ369" s="163"/>
      <c r="IBA369" s="163"/>
      <c r="IBB369" s="163"/>
      <c r="IBC369" s="163"/>
      <c r="IBD369" s="163"/>
      <c r="IBE369" s="163"/>
      <c r="IBF369" s="163"/>
      <c r="IBG369" s="163"/>
      <c r="IBH369" s="163"/>
      <c r="IBI369" s="163"/>
      <c r="IBJ369" s="163"/>
      <c r="IBK369" s="163"/>
      <c r="IBL369" s="163"/>
      <c r="IBM369" s="163"/>
      <c r="IBN369" s="163"/>
      <c r="IBO369" s="163"/>
      <c r="IBP369" s="163"/>
      <c r="IBQ369" s="163"/>
      <c r="IBR369" s="163"/>
      <c r="IBS369" s="163"/>
      <c r="IBT369" s="163"/>
      <c r="IBU369" s="163"/>
      <c r="IBV369" s="163"/>
      <c r="IBW369" s="163"/>
      <c r="IBX369" s="163"/>
      <c r="IBY369" s="163"/>
      <c r="IBZ369" s="163"/>
      <c r="ICA369" s="163"/>
      <c r="ICB369" s="163"/>
      <c r="ICC369" s="163"/>
      <c r="ICD369" s="163"/>
      <c r="ICE369" s="163"/>
      <c r="ICF369" s="163"/>
      <c r="ICG369" s="163"/>
      <c r="ICH369" s="163"/>
      <c r="ICI369" s="163"/>
      <c r="ICJ369" s="163"/>
      <c r="ICK369" s="163"/>
      <c r="ICL369" s="163"/>
      <c r="ICM369" s="163"/>
      <c r="ICN369" s="163"/>
      <c r="ICO369" s="163"/>
      <c r="ICP369" s="163"/>
      <c r="ICQ369" s="163"/>
      <c r="ICR369" s="163"/>
      <c r="ICS369" s="163"/>
      <c r="ICT369" s="163"/>
      <c r="ICU369" s="163"/>
      <c r="ICV369" s="163"/>
      <c r="ICW369" s="163"/>
      <c r="ICX369" s="163"/>
      <c r="ICY369" s="163"/>
      <c r="ICZ369" s="163"/>
      <c r="IDA369" s="163"/>
      <c r="IDB369" s="163"/>
      <c r="IDC369" s="163"/>
      <c r="IDD369" s="163"/>
      <c r="IDE369" s="163"/>
      <c r="IDF369" s="163"/>
      <c r="IDG369" s="163"/>
      <c r="IDH369" s="163"/>
      <c r="IDI369" s="163"/>
      <c r="IDJ369" s="163"/>
      <c r="IDK369" s="163"/>
      <c r="IDL369" s="163"/>
      <c r="IDM369" s="163"/>
      <c r="IDN369" s="163"/>
      <c r="IDO369" s="163"/>
      <c r="IDP369" s="163"/>
      <c r="IDQ369" s="163"/>
      <c r="IDR369" s="163"/>
      <c r="IDS369" s="163"/>
      <c r="IDT369" s="163"/>
      <c r="IDU369" s="163"/>
      <c r="IDV369" s="163"/>
      <c r="IDW369" s="163"/>
      <c r="IDX369" s="163"/>
      <c r="IDY369" s="163"/>
      <c r="IDZ369" s="163"/>
      <c r="IEA369" s="163"/>
      <c r="IEB369" s="163"/>
      <c r="IEC369" s="163"/>
      <c r="IED369" s="163"/>
      <c r="IEE369" s="163"/>
      <c r="IEF369" s="163"/>
      <c r="IEG369" s="163"/>
      <c r="IEH369" s="163"/>
      <c r="IEI369" s="163"/>
      <c r="IEJ369" s="163"/>
      <c r="IEK369" s="163"/>
      <c r="IEL369" s="163"/>
      <c r="IEM369" s="163"/>
      <c r="IEN369" s="163"/>
      <c r="IEO369" s="163"/>
      <c r="IEP369" s="163"/>
      <c r="IEQ369" s="163"/>
      <c r="IER369" s="163"/>
      <c r="IES369" s="163"/>
      <c r="IET369" s="163"/>
      <c r="IEU369" s="163"/>
      <c r="IEV369" s="163"/>
      <c r="IEW369" s="163"/>
      <c r="IEX369" s="163"/>
      <c r="IEY369" s="163"/>
      <c r="IEZ369" s="163"/>
      <c r="IFA369" s="163"/>
      <c r="IFB369" s="163"/>
      <c r="IFC369" s="163"/>
      <c r="IFD369" s="163"/>
      <c r="IFE369" s="163"/>
      <c r="IFF369" s="163"/>
      <c r="IFG369" s="163"/>
      <c r="IFH369" s="163"/>
      <c r="IFI369" s="163"/>
      <c r="IFJ369" s="163"/>
      <c r="IFK369" s="163"/>
      <c r="IFL369" s="163"/>
      <c r="IFM369" s="163"/>
      <c r="IFN369" s="163"/>
      <c r="IFO369" s="163"/>
      <c r="IFP369" s="163"/>
      <c r="IFQ369" s="163"/>
      <c r="IFR369" s="163"/>
      <c r="IFS369" s="163"/>
      <c r="IFT369" s="163"/>
      <c r="IFU369" s="163"/>
      <c r="IFV369" s="163"/>
      <c r="IFW369" s="163"/>
      <c r="IFX369" s="163"/>
      <c r="IFY369" s="163"/>
      <c r="IFZ369" s="163"/>
      <c r="IGA369" s="163"/>
      <c r="IGB369" s="163"/>
      <c r="IGC369" s="163"/>
      <c r="IGD369" s="163"/>
      <c r="IGE369" s="163"/>
      <c r="IGF369" s="163"/>
      <c r="IGG369" s="163"/>
      <c r="IGH369" s="163"/>
      <c r="IGI369" s="163"/>
      <c r="IGJ369" s="163"/>
      <c r="IGK369" s="163"/>
      <c r="IGL369" s="163"/>
      <c r="IGM369" s="163"/>
      <c r="IGN369" s="163"/>
      <c r="IGO369" s="163"/>
      <c r="IGP369" s="163"/>
      <c r="IGQ369" s="163"/>
      <c r="IGR369" s="163"/>
      <c r="IGS369" s="163"/>
      <c r="IGT369" s="163"/>
      <c r="IGU369" s="163"/>
      <c r="IGV369" s="163"/>
      <c r="IGW369" s="163"/>
      <c r="IGX369" s="163"/>
      <c r="IGY369" s="163"/>
      <c r="IGZ369" s="163"/>
      <c r="IHA369" s="163"/>
      <c r="IHB369" s="163"/>
      <c r="IHC369" s="163"/>
      <c r="IHD369" s="163"/>
      <c r="IHE369" s="163"/>
      <c r="IHF369" s="163"/>
      <c r="IHG369" s="163"/>
      <c r="IHH369" s="163"/>
      <c r="IHI369" s="163"/>
      <c r="IHJ369" s="163"/>
      <c r="IHK369" s="163"/>
      <c r="IHL369" s="163"/>
      <c r="IHM369" s="163"/>
      <c r="IHN369" s="163"/>
      <c r="IHO369" s="163"/>
      <c r="IHP369" s="163"/>
      <c r="IHQ369" s="163"/>
      <c r="IHR369" s="163"/>
      <c r="IHS369" s="163"/>
      <c r="IHT369" s="163"/>
      <c r="IHU369" s="163"/>
      <c r="IHV369" s="163"/>
      <c r="IHW369" s="163"/>
      <c r="IHX369" s="163"/>
      <c r="IHY369" s="163"/>
      <c r="IHZ369" s="163"/>
      <c r="IIA369" s="163"/>
      <c r="IIB369" s="163"/>
      <c r="IIC369" s="163"/>
      <c r="IID369" s="163"/>
      <c r="IIE369" s="163"/>
      <c r="IIF369" s="163"/>
      <c r="IIG369" s="163"/>
      <c r="IIH369" s="163"/>
      <c r="III369" s="163"/>
      <c r="IIJ369" s="163"/>
      <c r="IIK369" s="163"/>
      <c r="IIL369" s="163"/>
      <c r="IIM369" s="163"/>
      <c r="IIN369" s="163"/>
      <c r="IIO369" s="163"/>
      <c r="IIP369" s="163"/>
      <c r="IIQ369" s="163"/>
      <c r="IIR369" s="163"/>
      <c r="IIS369" s="163"/>
      <c r="IIT369" s="163"/>
      <c r="IIU369" s="163"/>
      <c r="IIV369" s="163"/>
      <c r="IIW369" s="163"/>
      <c r="IIX369" s="163"/>
      <c r="IIY369" s="163"/>
      <c r="IIZ369" s="163"/>
      <c r="IJA369" s="163"/>
      <c r="IJB369" s="163"/>
      <c r="IJC369" s="163"/>
      <c r="IJD369" s="163"/>
      <c r="IJE369" s="163"/>
      <c r="IJF369" s="163"/>
      <c r="IJG369" s="163"/>
      <c r="IJH369" s="163"/>
      <c r="IJI369" s="163"/>
      <c r="IJJ369" s="163"/>
      <c r="IJK369" s="163"/>
      <c r="IJL369" s="163"/>
      <c r="IJM369" s="163"/>
      <c r="IJN369" s="163"/>
      <c r="IJO369" s="163"/>
      <c r="IJP369" s="163"/>
      <c r="IJQ369" s="163"/>
      <c r="IJR369" s="163"/>
      <c r="IJS369" s="163"/>
      <c r="IJT369" s="163"/>
      <c r="IJU369" s="163"/>
      <c r="IJV369" s="163"/>
      <c r="IJW369" s="163"/>
      <c r="IJX369" s="163"/>
      <c r="IJY369" s="163"/>
      <c r="IJZ369" s="163"/>
      <c r="IKA369" s="163"/>
      <c r="IKB369" s="163"/>
      <c r="IKC369" s="163"/>
      <c r="IKD369" s="163"/>
      <c r="IKE369" s="163"/>
      <c r="IKF369" s="163"/>
      <c r="IKG369" s="163"/>
      <c r="IKH369" s="163"/>
      <c r="IKI369" s="163"/>
      <c r="IKJ369" s="163"/>
      <c r="IKK369" s="163"/>
      <c r="IKL369" s="163"/>
      <c r="IKM369" s="163"/>
      <c r="IKN369" s="163"/>
      <c r="IKO369" s="163"/>
      <c r="IKP369" s="163"/>
      <c r="IKQ369" s="163"/>
      <c r="IKR369" s="163"/>
      <c r="IKS369" s="163"/>
      <c r="IKT369" s="163"/>
      <c r="IKU369" s="163"/>
      <c r="IKV369" s="163"/>
      <c r="IKW369" s="163"/>
      <c r="IKX369" s="163"/>
      <c r="IKY369" s="163"/>
      <c r="IKZ369" s="163"/>
      <c r="ILA369" s="163"/>
      <c r="ILB369" s="163"/>
      <c r="ILC369" s="163"/>
      <c r="ILD369" s="163"/>
      <c r="ILE369" s="163"/>
      <c r="ILF369" s="163"/>
      <c r="ILG369" s="163"/>
      <c r="ILH369" s="163"/>
      <c r="ILI369" s="163"/>
      <c r="ILJ369" s="163"/>
      <c r="ILK369" s="163"/>
      <c r="ILL369" s="163"/>
      <c r="ILM369" s="163"/>
      <c r="ILN369" s="163"/>
      <c r="ILO369" s="163"/>
      <c r="ILP369" s="163"/>
      <c r="ILQ369" s="163"/>
      <c r="ILR369" s="163"/>
      <c r="ILS369" s="163"/>
      <c r="ILT369" s="163"/>
      <c r="ILU369" s="163"/>
      <c r="ILV369" s="163"/>
      <c r="ILW369" s="163"/>
      <c r="ILX369" s="163"/>
      <c r="ILY369" s="163"/>
      <c r="ILZ369" s="163"/>
      <c r="IMA369" s="163"/>
      <c r="IMB369" s="163"/>
      <c r="IMC369" s="163"/>
      <c r="IMD369" s="163"/>
      <c r="IME369" s="163"/>
      <c r="IMF369" s="163"/>
      <c r="IMG369" s="163"/>
      <c r="IMH369" s="163"/>
      <c r="IMI369" s="163"/>
      <c r="IMJ369" s="163"/>
      <c r="IMK369" s="163"/>
      <c r="IML369" s="163"/>
      <c r="IMM369" s="163"/>
      <c r="IMN369" s="163"/>
      <c r="IMO369" s="163"/>
      <c r="IMP369" s="163"/>
      <c r="IMQ369" s="163"/>
      <c r="IMR369" s="163"/>
      <c r="IMS369" s="163"/>
      <c r="IMT369" s="163"/>
      <c r="IMU369" s="163"/>
      <c r="IMV369" s="163"/>
      <c r="IMW369" s="163"/>
      <c r="IMX369" s="163"/>
      <c r="IMY369" s="163"/>
      <c r="IMZ369" s="163"/>
      <c r="INA369" s="163"/>
      <c r="INB369" s="163"/>
      <c r="INC369" s="163"/>
      <c r="IND369" s="163"/>
      <c r="INE369" s="163"/>
      <c r="INF369" s="163"/>
      <c r="ING369" s="163"/>
      <c r="INH369" s="163"/>
      <c r="INI369" s="163"/>
      <c r="INJ369" s="163"/>
      <c r="INK369" s="163"/>
      <c r="INL369" s="163"/>
      <c r="INM369" s="163"/>
      <c r="INN369" s="163"/>
      <c r="INO369" s="163"/>
      <c r="INP369" s="163"/>
      <c r="INQ369" s="163"/>
      <c r="INR369" s="163"/>
      <c r="INS369" s="163"/>
      <c r="INT369" s="163"/>
      <c r="INU369" s="163"/>
      <c r="INV369" s="163"/>
      <c r="INW369" s="163"/>
      <c r="INX369" s="163"/>
      <c r="INY369" s="163"/>
      <c r="INZ369" s="163"/>
      <c r="IOA369" s="163"/>
      <c r="IOB369" s="163"/>
      <c r="IOC369" s="163"/>
      <c r="IOD369" s="163"/>
      <c r="IOE369" s="163"/>
      <c r="IOF369" s="163"/>
      <c r="IOG369" s="163"/>
      <c r="IOH369" s="163"/>
      <c r="IOI369" s="163"/>
      <c r="IOJ369" s="163"/>
      <c r="IOK369" s="163"/>
      <c r="IOL369" s="163"/>
      <c r="IOM369" s="163"/>
      <c r="ION369" s="163"/>
      <c r="IOO369" s="163"/>
      <c r="IOP369" s="163"/>
      <c r="IOQ369" s="163"/>
      <c r="IOR369" s="163"/>
      <c r="IOS369" s="163"/>
      <c r="IOT369" s="163"/>
      <c r="IOU369" s="163"/>
      <c r="IOV369" s="163"/>
      <c r="IOW369" s="163"/>
      <c r="IOX369" s="163"/>
      <c r="IOY369" s="163"/>
      <c r="IOZ369" s="163"/>
      <c r="IPA369" s="163"/>
      <c r="IPB369" s="163"/>
      <c r="IPC369" s="163"/>
      <c r="IPD369" s="163"/>
      <c r="IPE369" s="163"/>
      <c r="IPF369" s="163"/>
      <c r="IPG369" s="163"/>
      <c r="IPH369" s="163"/>
      <c r="IPI369" s="163"/>
      <c r="IPJ369" s="163"/>
      <c r="IPK369" s="163"/>
      <c r="IPL369" s="163"/>
      <c r="IPM369" s="163"/>
      <c r="IPN369" s="163"/>
      <c r="IPO369" s="163"/>
      <c r="IPP369" s="163"/>
      <c r="IPQ369" s="163"/>
      <c r="IPR369" s="163"/>
      <c r="IPS369" s="163"/>
      <c r="IPT369" s="163"/>
      <c r="IPU369" s="163"/>
      <c r="IPV369" s="163"/>
      <c r="IPW369" s="163"/>
      <c r="IPX369" s="163"/>
      <c r="IPY369" s="163"/>
      <c r="IPZ369" s="163"/>
      <c r="IQA369" s="163"/>
      <c r="IQB369" s="163"/>
      <c r="IQC369" s="163"/>
      <c r="IQD369" s="163"/>
      <c r="IQE369" s="163"/>
      <c r="IQF369" s="163"/>
      <c r="IQG369" s="163"/>
      <c r="IQH369" s="163"/>
      <c r="IQI369" s="163"/>
      <c r="IQJ369" s="163"/>
      <c r="IQK369" s="163"/>
      <c r="IQL369" s="163"/>
      <c r="IQM369" s="163"/>
      <c r="IQN369" s="163"/>
      <c r="IQO369" s="163"/>
      <c r="IQP369" s="163"/>
      <c r="IQQ369" s="163"/>
      <c r="IQR369" s="163"/>
      <c r="IQS369" s="163"/>
      <c r="IQT369" s="163"/>
      <c r="IQU369" s="163"/>
      <c r="IQV369" s="163"/>
      <c r="IQW369" s="163"/>
      <c r="IQX369" s="163"/>
      <c r="IQY369" s="163"/>
      <c r="IQZ369" s="163"/>
      <c r="IRA369" s="163"/>
      <c r="IRB369" s="163"/>
      <c r="IRC369" s="163"/>
      <c r="IRD369" s="163"/>
      <c r="IRE369" s="163"/>
      <c r="IRF369" s="163"/>
      <c r="IRG369" s="163"/>
      <c r="IRH369" s="163"/>
      <c r="IRI369" s="163"/>
      <c r="IRJ369" s="163"/>
      <c r="IRK369" s="163"/>
      <c r="IRL369" s="163"/>
      <c r="IRM369" s="163"/>
      <c r="IRN369" s="163"/>
      <c r="IRO369" s="163"/>
      <c r="IRP369" s="163"/>
      <c r="IRQ369" s="163"/>
      <c r="IRR369" s="163"/>
      <c r="IRS369" s="163"/>
      <c r="IRT369" s="163"/>
      <c r="IRU369" s="163"/>
      <c r="IRV369" s="163"/>
      <c r="IRW369" s="163"/>
      <c r="IRX369" s="163"/>
      <c r="IRY369" s="163"/>
      <c r="IRZ369" s="163"/>
      <c r="ISA369" s="163"/>
      <c r="ISB369" s="163"/>
      <c r="ISC369" s="163"/>
      <c r="ISD369" s="163"/>
      <c r="ISE369" s="163"/>
      <c r="ISF369" s="163"/>
      <c r="ISG369" s="163"/>
      <c r="ISH369" s="163"/>
      <c r="ISI369" s="163"/>
      <c r="ISJ369" s="163"/>
      <c r="ISK369" s="163"/>
      <c r="ISL369" s="163"/>
      <c r="ISM369" s="163"/>
      <c r="ISN369" s="163"/>
      <c r="ISO369" s="163"/>
      <c r="ISP369" s="163"/>
      <c r="ISQ369" s="163"/>
      <c r="ISR369" s="163"/>
      <c r="ISS369" s="163"/>
      <c r="IST369" s="163"/>
      <c r="ISU369" s="163"/>
      <c r="ISV369" s="163"/>
      <c r="ISW369" s="163"/>
      <c r="ISX369" s="163"/>
      <c r="ISY369" s="163"/>
      <c r="ISZ369" s="163"/>
      <c r="ITA369" s="163"/>
      <c r="ITB369" s="163"/>
      <c r="ITC369" s="163"/>
      <c r="ITD369" s="163"/>
      <c r="ITE369" s="163"/>
      <c r="ITF369" s="163"/>
      <c r="ITG369" s="163"/>
      <c r="ITH369" s="163"/>
      <c r="ITI369" s="163"/>
      <c r="ITJ369" s="163"/>
      <c r="ITK369" s="163"/>
      <c r="ITL369" s="163"/>
      <c r="ITM369" s="163"/>
      <c r="ITN369" s="163"/>
      <c r="ITO369" s="163"/>
      <c r="ITP369" s="163"/>
      <c r="ITQ369" s="163"/>
      <c r="ITR369" s="163"/>
      <c r="ITS369" s="163"/>
      <c r="ITT369" s="163"/>
      <c r="ITU369" s="163"/>
      <c r="ITV369" s="163"/>
      <c r="ITW369" s="163"/>
      <c r="ITX369" s="163"/>
      <c r="ITY369" s="163"/>
      <c r="ITZ369" s="163"/>
      <c r="IUA369" s="163"/>
      <c r="IUB369" s="163"/>
      <c r="IUC369" s="163"/>
      <c r="IUD369" s="163"/>
      <c r="IUE369" s="163"/>
      <c r="IUF369" s="163"/>
      <c r="IUG369" s="163"/>
      <c r="IUH369" s="163"/>
      <c r="IUI369" s="163"/>
      <c r="IUJ369" s="163"/>
      <c r="IUK369" s="163"/>
      <c r="IUL369" s="163"/>
      <c r="IUM369" s="163"/>
      <c r="IUN369" s="163"/>
      <c r="IUO369" s="163"/>
      <c r="IUP369" s="163"/>
      <c r="IUQ369" s="163"/>
      <c r="IUR369" s="163"/>
      <c r="IUS369" s="163"/>
      <c r="IUT369" s="163"/>
      <c r="IUU369" s="163"/>
      <c r="IUV369" s="163"/>
      <c r="IUW369" s="163"/>
      <c r="IUX369" s="163"/>
      <c r="IUY369" s="163"/>
      <c r="IUZ369" s="163"/>
      <c r="IVA369" s="163"/>
      <c r="IVB369" s="163"/>
      <c r="IVC369" s="163"/>
      <c r="IVD369" s="163"/>
      <c r="IVE369" s="163"/>
      <c r="IVF369" s="163"/>
      <c r="IVG369" s="163"/>
      <c r="IVH369" s="163"/>
      <c r="IVI369" s="163"/>
      <c r="IVJ369" s="163"/>
      <c r="IVK369" s="163"/>
      <c r="IVL369" s="163"/>
      <c r="IVM369" s="163"/>
      <c r="IVN369" s="163"/>
      <c r="IVO369" s="163"/>
      <c r="IVP369" s="163"/>
      <c r="IVQ369" s="163"/>
      <c r="IVR369" s="163"/>
      <c r="IVS369" s="163"/>
      <c r="IVT369" s="163"/>
      <c r="IVU369" s="163"/>
      <c r="IVV369" s="163"/>
      <c r="IVW369" s="163"/>
      <c r="IVX369" s="163"/>
      <c r="IVY369" s="163"/>
      <c r="IVZ369" s="163"/>
      <c r="IWA369" s="163"/>
      <c r="IWB369" s="163"/>
      <c r="IWC369" s="163"/>
      <c r="IWD369" s="163"/>
      <c r="IWE369" s="163"/>
      <c r="IWF369" s="163"/>
      <c r="IWG369" s="163"/>
      <c r="IWH369" s="163"/>
      <c r="IWI369" s="163"/>
      <c r="IWJ369" s="163"/>
      <c r="IWK369" s="163"/>
      <c r="IWL369" s="163"/>
      <c r="IWM369" s="163"/>
      <c r="IWN369" s="163"/>
      <c r="IWO369" s="163"/>
      <c r="IWP369" s="163"/>
      <c r="IWQ369" s="163"/>
      <c r="IWR369" s="163"/>
      <c r="IWS369" s="163"/>
      <c r="IWT369" s="163"/>
      <c r="IWU369" s="163"/>
      <c r="IWV369" s="163"/>
      <c r="IWW369" s="163"/>
      <c r="IWX369" s="163"/>
      <c r="IWY369" s="163"/>
      <c r="IWZ369" s="163"/>
      <c r="IXA369" s="163"/>
      <c r="IXB369" s="163"/>
      <c r="IXC369" s="163"/>
      <c r="IXD369" s="163"/>
      <c r="IXE369" s="163"/>
      <c r="IXF369" s="163"/>
      <c r="IXG369" s="163"/>
      <c r="IXH369" s="163"/>
      <c r="IXI369" s="163"/>
      <c r="IXJ369" s="163"/>
      <c r="IXK369" s="163"/>
      <c r="IXL369" s="163"/>
      <c r="IXM369" s="163"/>
      <c r="IXN369" s="163"/>
      <c r="IXO369" s="163"/>
      <c r="IXP369" s="163"/>
      <c r="IXQ369" s="163"/>
      <c r="IXR369" s="163"/>
      <c r="IXS369" s="163"/>
      <c r="IXT369" s="163"/>
      <c r="IXU369" s="163"/>
      <c r="IXV369" s="163"/>
      <c r="IXW369" s="163"/>
      <c r="IXX369" s="163"/>
      <c r="IXY369" s="163"/>
      <c r="IXZ369" s="163"/>
      <c r="IYA369" s="163"/>
      <c r="IYB369" s="163"/>
      <c r="IYC369" s="163"/>
      <c r="IYD369" s="163"/>
      <c r="IYE369" s="163"/>
      <c r="IYF369" s="163"/>
      <c r="IYG369" s="163"/>
      <c r="IYH369" s="163"/>
      <c r="IYI369" s="163"/>
      <c r="IYJ369" s="163"/>
      <c r="IYK369" s="163"/>
      <c r="IYL369" s="163"/>
      <c r="IYM369" s="163"/>
      <c r="IYN369" s="163"/>
      <c r="IYO369" s="163"/>
      <c r="IYP369" s="163"/>
      <c r="IYQ369" s="163"/>
      <c r="IYR369" s="163"/>
      <c r="IYS369" s="163"/>
      <c r="IYT369" s="163"/>
      <c r="IYU369" s="163"/>
      <c r="IYV369" s="163"/>
      <c r="IYW369" s="163"/>
      <c r="IYX369" s="163"/>
      <c r="IYY369" s="163"/>
      <c r="IYZ369" s="163"/>
      <c r="IZA369" s="163"/>
      <c r="IZB369" s="163"/>
      <c r="IZC369" s="163"/>
      <c r="IZD369" s="163"/>
      <c r="IZE369" s="163"/>
      <c r="IZF369" s="163"/>
      <c r="IZG369" s="163"/>
      <c r="IZH369" s="163"/>
      <c r="IZI369" s="163"/>
      <c r="IZJ369" s="163"/>
      <c r="IZK369" s="163"/>
      <c r="IZL369" s="163"/>
      <c r="IZM369" s="163"/>
      <c r="IZN369" s="163"/>
      <c r="IZO369" s="163"/>
      <c r="IZP369" s="163"/>
      <c r="IZQ369" s="163"/>
      <c r="IZR369" s="163"/>
      <c r="IZS369" s="163"/>
      <c r="IZT369" s="163"/>
      <c r="IZU369" s="163"/>
      <c r="IZV369" s="163"/>
      <c r="IZW369" s="163"/>
      <c r="IZX369" s="163"/>
      <c r="IZY369" s="163"/>
      <c r="IZZ369" s="163"/>
      <c r="JAA369" s="163"/>
      <c r="JAB369" s="163"/>
      <c r="JAC369" s="163"/>
      <c r="JAD369" s="163"/>
      <c r="JAE369" s="163"/>
      <c r="JAF369" s="163"/>
      <c r="JAG369" s="163"/>
      <c r="JAH369" s="163"/>
      <c r="JAI369" s="163"/>
      <c r="JAJ369" s="163"/>
      <c r="JAK369" s="163"/>
      <c r="JAL369" s="163"/>
      <c r="JAM369" s="163"/>
      <c r="JAN369" s="163"/>
      <c r="JAO369" s="163"/>
      <c r="JAP369" s="163"/>
      <c r="JAQ369" s="163"/>
      <c r="JAR369" s="163"/>
      <c r="JAS369" s="163"/>
      <c r="JAT369" s="163"/>
      <c r="JAU369" s="163"/>
      <c r="JAV369" s="163"/>
      <c r="JAW369" s="163"/>
      <c r="JAX369" s="163"/>
      <c r="JAY369" s="163"/>
      <c r="JAZ369" s="163"/>
      <c r="JBA369" s="163"/>
      <c r="JBB369" s="163"/>
      <c r="JBC369" s="163"/>
      <c r="JBD369" s="163"/>
      <c r="JBE369" s="163"/>
      <c r="JBF369" s="163"/>
      <c r="JBG369" s="163"/>
      <c r="JBH369" s="163"/>
      <c r="JBI369" s="163"/>
      <c r="JBJ369" s="163"/>
      <c r="JBK369" s="163"/>
      <c r="JBL369" s="163"/>
      <c r="JBM369" s="163"/>
      <c r="JBN369" s="163"/>
      <c r="JBO369" s="163"/>
      <c r="JBP369" s="163"/>
      <c r="JBQ369" s="163"/>
      <c r="JBR369" s="163"/>
      <c r="JBS369" s="163"/>
      <c r="JBT369" s="163"/>
      <c r="JBU369" s="163"/>
      <c r="JBV369" s="163"/>
      <c r="JBW369" s="163"/>
      <c r="JBX369" s="163"/>
      <c r="JBY369" s="163"/>
      <c r="JBZ369" s="163"/>
      <c r="JCA369" s="163"/>
      <c r="JCB369" s="163"/>
      <c r="JCC369" s="163"/>
      <c r="JCD369" s="163"/>
      <c r="JCE369" s="163"/>
      <c r="JCF369" s="163"/>
      <c r="JCG369" s="163"/>
      <c r="JCH369" s="163"/>
      <c r="JCI369" s="163"/>
      <c r="JCJ369" s="163"/>
      <c r="JCK369" s="163"/>
      <c r="JCL369" s="163"/>
      <c r="JCM369" s="163"/>
      <c r="JCN369" s="163"/>
      <c r="JCO369" s="163"/>
      <c r="JCP369" s="163"/>
      <c r="JCQ369" s="163"/>
      <c r="JCR369" s="163"/>
      <c r="JCS369" s="163"/>
      <c r="JCT369" s="163"/>
      <c r="JCU369" s="163"/>
      <c r="JCV369" s="163"/>
      <c r="JCW369" s="163"/>
      <c r="JCX369" s="163"/>
      <c r="JCY369" s="163"/>
      <c r="JCZ369" s="163"/>
      <c r="JDA369" s="163"/>
      <c r="JDB369" s="163"/>
      <c r="JDC369" s="163"/>
      <c r="JDD369" s="163"/>
      <c r="JDE369" s="163"/>
      <c r="JDF369" s="163"/>
      <c r="JDG369" s="163"/>
      <c r="JDH369" s="163"/>
      <c r="JDI369" s="163"/>
      <c r="JDJ369" s="163"/>
      <c r="JDK369" s="163"/>
      <c r="JDL369" s="163"/>
      <c r="JDM369" s="163"/>
      <c r="JDN369" s="163"/>
      <c r="JDO369" s="163"/>
      <c r="JDP369" s="163"/>
      <c r="JDQ369" s="163"/>
      <c r="JDR369" s="163"/>
      <c r="JDS369" s="163"/>
      <c r="JDT369" s="163"/>
      <c r="JDU369" s="163"/>
      <c r="JDV369" s="163"/>
      <c r="JDW369" s="163"/>
      <c r="JDX369" s="163"/>
      <c r="JDY369" s="163"/>
      <c r="JDZ369" s="163"/>
      <c r="JEA369" s="163"/>
      <c r="JEB369" s="163"/>
      <c r="JEC369" s="163"/>
      <c r="JED369" s="163"/>
      <c r="JEE369" s="163"/>
      <c r="JEF369" s="163"/>
      <c r="JEG369" s="163"/>
      <c r="JEH369" s="163"/>
      <c r="JEI369" s="163"/>
      <c r="JEJ369" s="163"/>
      <c r="JEK369" s="163"/>
      <c r="JEL369" s="163"/>
      <c r="JEM369" s="163"/>
      <c r="JEN369" s="163"/>
      <c r="JEO369" s="163"/>
      <c r="JEP369" s="163"/>
      <c r="JEQ369" s="163"/>
      <c r="JER369" s="163"/>
      <c r="JES369" s="163"/>
      <c r="JET369" s="163"/>
      <c r="JEU369" s="163"/>
      <c r="JEV369" s="163"/>
      <c r="JEW369" s="163"/>
      <c r="JEX369" s="163"/>
      <c r="JEY369" s="163"/>
      <c r="JEZ369" s="163"/>
      <c r="JFA369" s="163"/>
      <c r="JFB369" s="163"/>
      <c r="JFC369" s="163"/>
      <c r="JFD369" s="163"/>
      <c r="JFE369" s="163"/>
      <c r="JFF369" s="163"/>
      <c r="JFG369" s="163"/>
      <c r="JFH369" s="163"/>
      <c r="JFI369" s="163"/>
      <c r="JFJ369" s="163"/>
      <c r="JFK369" s="163"/>
      <c r="JFL369" s="163"/>
      <c r="JFM369" s="163"/>
      <c r="JFN369" s="163"/>
      <c r="JFO369" s="163"/>
      <c r="JFP369" s="163"/>
      <c r="JFQ369" s="163"/>
      <c r="JFR369" s="163"/>
      <c r="JFS369" s="163"/>
      <c r="JFT369" s="163"/>
      <c r="JFU369" s="163"/>
      <c r="JFV369" s="163"/>
      <c r="JFW369" s="163"/>
      <c r="JFX369" s="163"/>
      <c r="JFY369" s="163"/>
      <c r="JFZ369" s="163"/>
      <c r="JGA369" s="163"/>
      <c r="JGB369" s="163"/>
      <c r="JGC369" s="163"/>
      <c r="JGD369" s="163"/>
      <c r="JGE369" s="163"/>
      <c r="JGF369" s="163"/>
      <c r="JGG369" s="163"/>
      <c r="JGH369" s="163"/>
      <c r="JGI369" s="163"/>
      <c r="JGJ369" s="163"/>
      <c r="JGK369" s="163"/>
      <c r="JGL369" s="163"/>
      <c r="JGM369" s="163"/>
      <c r="JGN369" s="163"/>
      <c r="JGO369" s="163"/>
      <c r="JGP369" s="163"/>
      <c r="JGQ369" s="163"/>
      <c r="JGR369" s="163"/>
      <c r="JGS369" s="163"/>
      <c r="JGT369" s="163"/>
      <c r="JGU369" s="163"/>
      <c r="JGV369" s="163"/>
      <c r="JGW369" s="163"/>
      <c r="JGX369" s="163"/>
      <c r="JGY369" s="163"/>
      <c r="JGZ369" s="163"/>
      <c r="JHA369" s="163"/>
      <c r="JHB369" s="163"/>
      <c r="JHC369" s="163"/>
      <c r="JHD369" s="163"/>
      <c r="JHE369" s="163"/>
      <c r="JHF369" s="163"/>
      <c r="JHG369" s="163"/>
      <c r="JHH369" s="163"/>
      <c r="JHI369" s="163"/>
      <c r="JHJ369" s="163"/>
      <c r="JHK369" s="163"/>
      <c r="JHL369" s="163"/>
      <c r="JHM369" s="163"/>
      <c r="JHN369" s="163"/>
      <c r="JHO369" s="163"/>
      <c r="JHP369" s="163"/>
      <c r="JHQ369" s="163"/>
      <c r="JHR369" s="163"/>
      <c r="JHS369" s="163"/>
      <c r="JHT369" s="163"/>
      <c r="JHU369" s="163"/>
      <c r="JHV369" s="163"/>
      <c r="JHW369" s="163"/>
      <c r="JHX369" s="163"/>
      <c r="JHY369" s="163"/>
      <c r="JHZ369" s="163"/>
      <c r="JIA369" s="163"/>
      <c r="JIB369" s="163"/>
      <c r="JIC369" s="163"/>
      <c r="JID369" s="163"/>
      <c r="JIE369" s="163"/>
      <c r="JIF369" s="163"/>
      <c r="JIG369" s="163"/>
      <c r="JIH369" s="163"/>
      <c r="JII369" s="163"/>
      <c r="JIJ369" s="163"/>
      <c r="JIK369" s="163"/>
      <c r="JIL369" s="163"/>
      <c r="JIM369" s="163"/>
      <c r="JIN369" s="163"/>
      <c r="JIO369" s="163"/>
      <c r="JIP369" s="163"/>
      <c r="JIQ369" s="163"/>
      <c r="JIR369" s="163"/>
      <c r="JIS369" s="163"/>
      <c r="JIT369" s="163"/>
      <c r="JIU369" s="163"/>
      <c r="JIV369" s="163"/>
      <c r="JIW369" s="163"/>
      <c r="JIX369" s="163"/>
      <c r="JIY369" s="163"/>
      <c r="JIZ369" s="163"/>
      <c r="JJA369" s="163"/>
      <c r="JJB369" s="163"/>
      <c r="JJC369" s="163"/>
      <c r="JJD369" s="163"/>
      <c r="JJE369" s="163"/>
      <c r="JJF369" s="163"/>
      <c r="JJG369" s="163"/>
      <c r="JJH369" s="163"/>
      <c r="JJI369" s="163"/>
      <c r="JJJ369" s="163"/>
      <c r="JJK369" s="163"/>
      <c r="JJL369" s="163"/>
      <c r="JJM369" s="163"/>
      <c r="JJN369" s="163"/>
      <c r="JJO369" s="163"/>
      <c r="JJP369" s="163"/>
      <c r="JJQ369" s="163"/>
      <c r="JJR369" s="163"/>
      <c r="JJS369" s="163"/>
      <c r="JJT369" s="163"/>
      <c r="JJU369" s="163"/>
      <c r="JJV369" s="163"/>
      <c r="JJW369" s="163"/>
      <c r="JJX369" s="163"/>
      <c r="JJY369" s="163"/>
      <c r="JJZ369" s="163"/>
      <c r="JKA369" s="163"/>
      <c r="JKB369" s="163"/>
      <c r="JKC369" s="163"/>
      <c r="JKD369" s="163"/>
      <c r="JKE369" s="163"/>
      <c r="JKF369" s="163"/>
      <c r="JKG369" s="163"/>
      <c r="JKH369" s="163"/>
      <c r="JKI369" s="163"/>
      <c r="JKJ369" s="163"/>
      <c r="JKK369" s="163"/>
      <c r="JKL369" s="163"/>
      <c r="JKM369" s="163"/>
      <c r="JKN369" s="163"/>
      <c r="JKO369" s="163"/>
      <c r="JKP369" s="163"/>
      <c r="JKQ369" s="163"/>
      <c r="JKR369" s="163"/>
      <c r="JKS369" s="163"/>
      <c r="JKT369" s="163"/>
      <c r="JKU369" s="163"/>
      <c r="JKV369" s="163"/>
      <c r="JKW369" s="163"/>
      <c r="JKX369" s="163"/>
      <c r="JKY369" s="163"/>
      <c r="JKZ369" s="163"/>
      <c r="JLA369" s="163"/>
      <c r="JLB369" s="163"/>
      <c r="JLC369" s="163"/>
      <c r="JLD369" s="163"/>
      <c r="JLE369" s="163"/>
      <c r="JLF369" s="163"/>
      <c r="JLG369" s="163"/>
      <c r="JLH369" s="163"/>
      <c r="JLI369" s="163"/>
      <c r="JLJ369" s="163"/>
      <c r="JLK369" s="163"/>
      <c r="JLL369" s="163"/>
      <c r="JLM369" s="163"/>
      <c r="JLN369" s="163"/>
      <c r="JLO369" s="163"/>
      <c r="JLP369" s="163"/>
      <c r="JLQ369" s="163"/>
      <c r="JLR369" s="163"/>
      <c r="JLS369" s="163"/>
      <c r="JLT369" s="163"/>
      <c r="JLU369" s="163"/>
      <c r="JLV369" s="163"/>
      <c r="JLW369" s="163"/>
      <c r="JLX369" s="163"/>
      <c r="JLY369" s="163"/>
      <c r="JLZ369" s="163"/>
      <c r="JMA369" s="163"/>
      <c r="JMB369" s="163"/>
      <c r="JMC369" s="163"/>
      <c r="JMD369" s="163"/>
      <c r="JME369" s="163"/>
      <c r="JMF369" s="163"/>
      <c r="JMG369" s="163"/>
      <c r="JMH369" s="163"/>
      <c r="JMI369" s="163"/>
      <c r="JMJ369" s="163"/>
      <c r="JMK369" s="163"/>
      <c r="JML369" s="163"/>
      <c r="JMM369" s="163"/>
      <c r="JMN369" s="163"/>
      <c r="JMO369" s="163"/>
      <c r="JMP369" s="163"/>
      <c r="JMQ369" s="163"/>
      <c r="JMR369" s="163"/>
      <c r="JMS369" s="163"/>
      <c r="JMT369" s="163"/>
      <c r="JMU369" s="163"/>
      <c r="JMV369" s="163"/>
      <c r="JMW369" s="163"/>
      <c r="JMX369" s="163"/>
      <c r="JMY369" s="163"/>
      <c r="JMZ369" s="163"/>
      <c r="JNA369" s="163"/>
      <c r="JNB369" s="163"/>
      <c r="JNC369" s="163"/>
      <c r="JND369" s="163"/>
      <c r="JNE369" s="163"/>
      <c r="JNF369" s="163"/>
      <c r="JNG369" s="163"/>
      <c r="JNH369" s="163"/>
      <c r="JNI369" s="163"/>
      <c r="JNJ369" s="163"/>
      <c r="JNK369" s="163"/>
      <c r="JNL369" s="163"/>
      <c r="JNM369" s="163"/>
      <c r="JNN369" s="163"/>
      <c r="JNO369" s="163"/>
      <c r="JNP369" s="163"/>
      <c r="JNQ369" s="163"/>
      <c r="JNR369" s="163"/>
      <c r="JNS369" s="163"/>
      <c r="JNT369" s="163"/>
      <c r="JNU369" s="163"/>
      <c r="JNV369" s="163"/>
      <c r="JNW369" s="163"/>
      <c r="JNX369" s="163"/>
      <c r="JNY369" s="163"/>
      <c r="JNZ369" s="163"/>
      <c r="JOA369" s="163"/>
      <c r="JOB369" s="163"/>
      <c r="JOC369" s="163"/>
      <c r="JOD369" s="163"/>
      <c r="JOE369" s="163"/>
      <c r="JOF369" s="163"/>
      <c r="JOG369" s="163"/>
      <c r="JOH369" s="163"/>
      <c r="JOI369" s="163"/>
      <c r="JOJ369" s="163"/>
      <c r="JOK369" s="163"/>
      <c r="JOL369" s="163"/>
      <c r="JOM369" s="163"/>
      <c r="JON369" s="163"/>
      <c r="JOO369" s="163"/>
      <c r="JOP369" s="163"/>
      <c r="JOQ369" s="163"/>
      <c r="JOR369" s="163"/>
      <c r="JOS369" s="163"/>
      <c r="JOT369" s="163"/>
      <c r="JOU369" s="163"/>
      <c r="JOV369" s="163"/>
      <c r="JOW369" s="163"/>
      <c r="JOX369" s="163"/>
      <c r="JOY369" s="163"/>
      <c r="JOZ369" s="163"/>
      <c r="JPA369" s="163"/>
      <c r="JPB369" s="163"/>
      <c r="JPC369" s="163"/>
      <c r="JPD369" s="163"/>
      <c r="JPE369" s="163"/>
      <c r="JPF369" s="163"/>
      <c r="JPG369" s="163"/>
      <c r="JPH369" s="163"/>
      <c r="JPI369" s="163"/>
      <c r="JPJ369" s="163"/>
      <c r="JPK369" s="163"/>
      <c r="JPL369" s="163"/>
      <c r="JPM369" s="163"/>
      <c r="JPN369" s="163"/>
      <c r="JPO369" s="163"/>
      <c r="JPP369" s="163"/>
      <c r="JPQ369" s="163"/>
      <c r="JPR369" s="163"/>
      <c r="JPS369" s="163"/>
      <c r="JPT369" s="163"/>
      <c r="JPU369" s="163"/>
      <c r="JPV369" s="163"/>
      <c r="JPW369" s="163"/>
      <c r="JPX369" s="163"/>
      <c r="JPY369" s="163"/>
      <c r="JPZ369" s="163"/>
      <c r="JQA369" s="163"/>
      <c r="JQB369" s="163"/>
      <c r="JQC369" s="163"/>
      <c r="JQD369" s="163"/>
      <c r="JQE369" s="163"/>
      <c r="JQF369" s="163"/>
      <c r="JQG369" s="163"/>
      <c r="JQH369" s="163"/>
      <c r="JQI369" s="163"/>
      <c r="JQJ369" s="163"/>
      <c r="JQK369" s="163"/>
      <c r="JQL369" s="163"/>
      <c r="JQM369" s="163"/>
      <c r="JQN369" s="163"/>
      <c r="JQO369" s="163"/>
      <c r="JQP369" s="163"/>
      <c r="JQQ369" s="163"/>
      <c r="JQR369" s="163"/>
      <c r="JQS369" s="163"/>
      <c r="JQT369" s="163"/>
      <c r="JQU369" s="163"/>
      <c r="JQV369" s="163"/>
      <c r="JQW369" s="163"/>
      <c r="JQX369" s="163"/>
      <c r="JQY369" s="163"/>
      <c r="JQZ369" s="163"/>
      <c r="JRA369" s="163"/>
      <c r="JRB369" s="163"/>
      <c r="JRC369" s="163"/>
      <c r="JRD369" s="163"/>
      <c r="JRE369" s="163"/>
      <c r="JRF369" s="163"/>
      <c r="JRG369" s="163"/>
      <c r="JRH369" s="163"/>
      <c r="JRI369" s="163"/>
      <c r="JRJ369" s="163"/>
      <c r="JRK369" s="163"/>
      <c r="JRL369" s="163"/>
      <c r="JRM369" s="163"/>
      <c r="JRN369" s="163"/>
      <c r="JRO369" s="163"/>
      <c r="JRP369" s="163"/>
      <c r="JRQ369" s="163"/>
      <c r="JRR369" s="163"/>
      <c r="JRS369" s="163"/>
      <c r="JRT369" s="163"/>
      <c r="JRU369" s="163"/>
      <c r="JRV369" s="163"/>
      <c r="JRW369" s="163"/>
      <c r="JRX369" s="163"/>
      <c r="JRY369" s="163"/>
      <c r="JRZ369" s="163"/>
      <c r="JSA369" s="163"/>
      <c r="JSB369" s="163"/>
      <c r="JSC369" s="163"/>
      <c r="JSD369" s="163"/>
      <c r="JSE369" s="163"/>
      <c r="JSF369" s="163"/>
      <c r="JSG369" s="163"/>
      <c r="JSH369" s="163"/>
      <c r="JSI369" s="163"/>
      <c r="JSJ369" s="163"/>
      <c r="JSK369" s="163"/>
      <c r="JSL369" s="163"/>
      <c r="JSM369" s="163"/>
      <c r="JSN369" s="163"/>
      <c r="JSO369" s="163"/>
      <c r="JSP369" s="163"/>
      <c r="JSQ369" s="163"/>
      <c r="JSR369" s="163"/>
      <c r="JSS369" s="163"/>
      <c r="JST369" s="163"/>
      <c r="JSU369" s="163"/>
      <c r="JSV369" s="163"/>
      <c r="JSW369" s="163"/>
      <c r="JSX369" s="163"/>
      <c r="JSY369" s="163"/>
      <c r="JSZ369" s="163"/>
      <c r="JTA369" s="163"/>
      <c r="JTB369" s="163"/>
      <c r="JTC369" s="163"/>
      <c r="JTD369" s="163"/>
      <c r="JTE369" s="163"/>
      <c r="JTF369" s="163"/>
      <c r="JTG369" s="163"/>
      <c r="JTH369" s="163"/>
      <c r="JTI369" s="163"/>
      <c r="JTJ369" s="163"/>
      <c r="JTK369" s="163"/>
      <c r="JTL369" s="163"/>
      <c r="JTM369" s="163"/>
      <c r="JTN369" s="163"/>
      <c r="JTO369" s="163"/>
      <c r="JTP369" s="163"/>
      <c r="JTQ369" s="163"/>
      <c r="JTR369" s="163"/>
      <c r="JTS369" s="163"/>
      <c r="JTT369" s="163"/>
      <c r="JTU369" s="163"/>
      <c r="JTV369" s="163"/>
      <c r="JTW369" s="163"/>
      <c r="JTX369" s="163"/>
      <c r="JTY369" s="163"/>
      <c r="JTZ369" s="163"/>
      <c r="JUA369" s="163"/>
      <c r="JUB369" s="163"/>
      <c r="JUC369" s="163"/>
      <c r="JUD369" s="163"/>
      <c r="JUE369" s="163"/>
      <c r="JUF369" s="163"/>
      <c r="JUG369" s="163"/>
      <c r="JUH369" s="163"/>
      <c r="JUI369" s="163"/>
      <c r="JUJ369" s="163"/>
      <c r="JUK369" s="163"/>
      <c r="JUL369" s="163"/>
      <c r="JUM369" s="163"/>
      <c r="JUN369" s="163"/>
      <c r="JUO369" s="163"/>
      <c r="JUP369" s="163"/>
      <c r="JUQ369" s="163"/>
      <c r="JUR369" s="163"/>
      <c r="JUS369" s="163"/>
      <c r="JUT369" s="163"/>
      <c r="JUU369" s="163"/>
      <c r="JUV369" s="163"/>
      <c r="JUW369" s="163"/>
      <c r="JUX369" s="163"/>
      <c r="JUY369" s="163"/>
      <c r="JUZ369" s="163"/>
      <c r="JVA369" s="163"/>
      <c r="JVB369" s="163"/>
      <c r="JVC369" s="163"/>
      <c r="JVD369" s="163"/>
      <c r="JVE369" s="163"/>
      <c r="JVF369" s="163"/>
      <c r="JVG369" s="163"/>
      <c r="JVH369" s="163"/>
      <c r="JVI369" s="163"/>
      <c r="JVJ369" s="163"/>
      <c r="JVK369" s="163"/>
      <c r="JVL369" s="163"/>
      <c r="JVM369" s="163"/>
      <c r="JVN369" s="163"/>
      <c r="JVO369" s="163"/>
      <c r="JVP369" s="163"/>
      <c r="JVQ369" s="163"/>
      <c r="JVR369" s="163"/>
      <c r="JVS369" s="163"/>
      <c r="JVT369" s="163"/>
      <c r="JVU369" s="163"/>
      <c r="JVV369" s="163"/>
      <c r="JVW369" s="163"/>
      <c r="JVX369" s="163"/>
      <c r="JVY369" s="163"/>
      <c r="JVZ369" s="163"/>
      <c r="JWA369" s="163"/>
      <c r="JWB369" s="163"/>
      <c r="JWC369" s="163"/>
      <c r="JWD369" s="163"/>
      <c r="JWE369" s="163"/>
      <c r="JWF369" s="163"/>
      <c r="JWG369" s="163"/>
      <c r="JWH369" s="163"/>
      <c r="JWI369" s="163"/>
      <c r="JWJ369" s="163"/>
      <c r="JWK369" s="163"/>
      <c r="JWL369" s="163"/>
      <c r="JWM369" s="163"/>
      <c r="JWN369" s="163"/>
      <c r="JWO369" s="163"/>
      <c r="JWP369" s="163"/>
      <c r="JWQ369" s="163"/>
      <c r="JWR369" s="163"/>
      <c r="JWS369" s="163"/>
      <c r="JWT369" s="163"/>
      <c r="JWU369" s="163"/>
      <c r="JWV369" s="163"/>
      <c r="JWW369" s="163"/>
      <c r="JWX369" s="163"/>
      <c r="JWY369" s="163"/>
      <c r="JWZ369" s="163"/>
      <c r="JXA369" s="163"/>
      <c r="JXB369" s="163"/>
      <c r="JXC369" s="163"/>
      <c r="JXD369" s="163"/>
      <c r="JXE369" s="163"/>
      <c r="JXF369" s="163"/>
      <c r="JXG369" s="163"/>
      <c r="JXH369" s="163"/>
      <c r="JXI369" s="163"/>
      <c r="JXJ369" s="163"/>
      <c r="JXK369" s="163"/>
      <c r="JXL369" s="163"/>
      <c r="JXM369" s="163"/>
      <c r="JXN369" s="163"/>
      <c r="JXO369" s="163"/>
      <c r="JXP369" s="163"/>
      <c r="JXQ369" s="163"/>
      <c r="JXR369" s="163"/>
      <c r="JXS369" s="163"/>
      <c r="JXT369" s="163"/>
      <c r="JXU369" s="163"/>
      <c r="JXV369" s="163"/>
      <c r="JXW369" s="163"/>
      <c r="JXX369" s="163"/>
      <c r="JXY369" s="163"/>
      <c r="JXZ369" s="163"/>
      <c r="JYA369" s="163"/>
      <c r="JYB369" s="163"/>
      <c r="JYC369" s="163"/>
      <c r="JYD369" s="163"/>
      <c r="JYE369" s="163"/>
      <c r="JYF369" s="163"/>
      <c r="JYG369" s="163"/>
      <c r="JYH369" s="163"/>
      <c r="JYI369" s="163"/>
      <c r="JYJ369" s="163"/>
      <c r="JYK369" s="163"/>
      <c r="JYL369" s="163"/>
      <c r="JYM369" s="163"/>
      <c r="JYN369" s="163"/>
      <c r="JYO369" s="163"/>
      <c r="JYP369" s="163"/>
      <c r="JYQ369" s="163"/>
      <c r="JYR369" s="163"/>
      <c r="JYS369" s="163"/>
      <c r="JYT369" s="163"/>
      <c r="JYU369" s="163"/>
      <c r="JYV369" s="163"/>
      <c r="JYW369" s="163"/>
      <c r="JYX369" s="163"/>
      <c r="JYY369" s="163"/>
      <c r="JYZ369" s="163"/>
      <c r="JZA369" s="163"/>
      <c r="JZB369" s="163"/>
      <c r="JZC369" s="163"/>
      <c r="JZD369" s="163"/>
      <c r="JZE369" s="163"/>
      <c r="JZF369" s="163"/>
      <c r="JZG369" s="163"/>
      <c r="JZH369" s="163"/>
      <c r="JZI369" s="163"/>
      <c r="JZJ369" s="163"/>
      <c r="JZK369" s="163"/>
      <c r="JZL369" s="163"/>
      <c r="JZM369" s="163"/>
      <c r="JZN369" s="163"/>
      <c r="JZO369" s="163"/>
      <c r="JZP369" s="163"/>
      <c r="JZQ369" s="163"/>
      <c r="JZR369" s="163"/>
      <c r="JZS369" s="163"/>
      <c r="JZT369" s="163"/>
      <c r="JZU369" s="163"/>
      <c r="JZV369" s="163"/>
      <c r="JZW369" s="163"/>
      <c r="JZX369" s="163"/>
      <c r="JZY369" s="163"/>
      <c r="JZZ369" s="163"/>
      <c r="KAA369" s="163"/>
      <c r="KAB369" s="163"/>
      <c r="KAC369" s="163"/>
      <c r="KAD369" s="163"/>
      <c r="KAE369" s="163"/>
      <c r="KAF369" s="163"/>
      <c r="KAG369" s="163"/>
      <c r="KAH369" s="163"/>
      <c r="KAI369" s="163"/>
      <c r="KAJ369" s="163"/>
      <c r="KAK369" s="163"/>
      <c r="KAL369" s="163"/>
      <c r="KAM369" s="163"/>
      <c r="KAN369" s="163"/>
      <c r="KAO369" s="163"/>
      <c r="KAP369" s="163"/>
      <c r="KAQ369" s="163"/>
      <c r="KAR369" s="163"/>
      <c r="KAS369" s="163"/>
      <c r="KAT369" s="163"/>
      <c r="KAU369" s="163"/>
      <c r="KAV369" s="163"/>
      <c r="KAW369" s="163"/>
      <c r="KAX369" s="163"/>
      <c r="KAY369" s="163"/>
      <c r="KAZ369" s="163"/>
      <c r="KBA369" s="163"/>
      <c r="KBB369" s="163"/>
      <c r="KBC369" s="163"/>
      <c r="KBD369" s="163"/>
      <c r="KBE369" s="163"/>
      <c r="KBF369" s="163"/>
      <c r="KBG369" s="163"/>
      <c r="KBH369" s="163"/>
      <c r="KBI369" s="163"/>
      <c r="KBJ369" s="163"/>
      <c r="KBK369" s="163"/>
      <c r="KBL369" s="163"/>
      <c r="KBM369" s="163"/>
      <c r="KBN369" s="163"/>
      <c r="KBO369" s="163"/>
      <c r="KBP369" s="163"/>
      <c r="KBQ369" s="163"/>
      <c r="KBR369" s="163"/>
      <c r="KBS369" s="163"/>
      <c r="KBT369" s="163"/>
      <c r="KBU369" s="163"/>
      <c r="KBV369" s="163"/>
      <c r="KBW369" s="163"/>
      <c r="KBX369" s="163"/>
      <c r="KBY369" s="163"/>
      <c r="KBZ369" s="163"/>
      <c r="KCA369" s="163"/>
      <c r="KCB369" s="163"/>
      <c r="KCC369" s="163"/>
      <c r="KCD369" s="163"/>
      <c r="KCE369" s="163"/>
      <c r="KCF369" s="163"/>
      <c r="KCG369" s="163"/>
      <c r="KCH369" s="163"/>
      <c r="KCI369" s="163"/>
      <c r="KCJ369" s="163"/>
      <c r="KCK369" s="163"/>
      <c r="KCL369" s="163"/>
      <c r="KCM369" s="163"/>
      <c r="KCN369" s="163"/>
      <c r="KCO369" s="163"/>
      <c r="KCP369" s="163"/>
      <c r="KCQ369" s="163"/>
      <c r="KCR369" s="163"/>
      <c r="KCS369" s="163"/>
      <c r="KCT369" s="163"/>
      <c r="KCU369" s="163"/>
      <c r="KCV369" s="163"/>
      <c r="KCW369" s="163"/>
      <c r="KCX369" s="163"/>
      <c r="KCY369" s="163"/>
      <c r="KCZ369" s="163"/>
      <c r="KDA369" s="163"/>
      <c r="KDB369" s="163"/>
      <c r="KDC369" s="163"/>
      <c r="KDD369" s="163"/>
      <c r="KDE369" s="163"/>
      <c r="KDF369" s="163"/>
      <c r="KDG369" s="163"/>
      <c r="KDH369" s="163"/>
      <c r="KDI369" s="163"/>
      <c r="KDJ369" s="163"/>
      <c r="KDK369" s="163"/>
      <c r="KDL369" s="163"/>
      <c r="KDM369" s="163"/>
      <c r="KDN369" s="163"/>
      <c r="KDO369" s="163"/>
      <c r="KDP369" s="163"/>
      <c r="KDQ369" s="163"/>
      <c r="KDR369" s="163"/>
      <c r="KDS369" s="163"/>
      <c r="KDT369" s="163"/>
      <c r="KDU369" s="163"/>
      <c r="KDV369" s="163"/>
      <c r="KDW369" s="163"/>
      <c r="KDX369" s="163"/>
      <c r="KDY369" s="163"/>
      <c r="KDZ369" s="163"/>
      <c r="KEA369" s="163"/>
      <c r="KEB369" s="163"/>
      <c r="KEC369" s="163"/>
      <c r="KED369" s="163"/>
      <c r="KEE369" s="163"/>
      <c r="KEF369" s="163"/>
      <c r="KEG369" s="163"/>
      <c r="KEH369" s="163"/>
      <c r="KEI369" s="163"/>
      <c r="KEJ369" s="163"/>
      <c r="KEK369" s="163"/>
      <c r="KEL369" s="163"/>
      <c r="KEM369" s="163"/>
      <c r="KEN369" s="163"/>
      <c r="KEO369" s="163"/>
      <c r="KEP369" s="163"/>
      <c r="KEQ369" s="163"/>
      <c r="KER369" s="163"/>
      <c r="KES369" s="163"/>
      <c r="KET369" s="163"/>
      <c r="KEU369" s="163"/>
      <c r="KEV369" s="163"/>
      <c r="KEW369" s="163"/>
      <c r="KEX369" s="163"/>
      <c r="KEY369" s="163"/>
      <c r="KEZ369" s="163"/>
      <c r="KFA369" s="163"/>
      <c r="KFB369" s="163"/>
      <c r="KFC369" s="163"/>
      <c r="KFD369" s="163"/>
      <c r="KFE369" s="163"/>
      <c r="KFF369" s="163"/>
      <c r="KFG369" s="163"/>
      <c r="KFH369" s="163"/>
      <c r="KFI369" s="163"/>
      <c r="KFJ369" s="163"/>
      <c r="KFK369" s="163"/>
      <c r="KFL369" s="163"/>
      <c r="KFM369" s="163"/>
      <c r="KFN369" s="163"/>
      <c r="KFO369" s="163"/>
      <c r="KFP369" s="163"/>
      <c r="KFQ369" s="163"/>
      <c r="KFR369" s="163"/>
      <c r="KFS369" s="163"/>
      <c r="KFT369" s="163"/>
      <c r="KFU369" s="163"/>
      <c r="KFV369" s="163"/>
      <c r="KFW369" s="163"/>
      <c r="KFX369" s="163"/>
      <c r="KFY369" s="163"/>
      <c r="KFZ369" s="163"/>
      <c r="KGA369" s="163"/>
      <c r="KGB369" s="163"/>
      <c r="KGC369" s="163"/>
      <c r="KGD369" s="163"/>
      <c r="KGE369" s="163"/>
      <c r="KGF369" s="163"/>
      <c r="KGG369" s="163"/>
      <c r="KGH369" s="163"/>
      <c r="KGI369" s="163"/>
      <c r="KGJ369" s="163"/>
      <c r="KGK369" s="163"/>
      <c r="KGL369" s="163"/>
      <c r="KGM369" s="163"/>
      <c r="KGN369" s="163"/>
      <c r="KGO369" s="163"/>
      <c r="KGP369" s="163"/>
      <c r="KGQ369" s="163"/>
      <c r="KGR369" s="163"/>
      <c r="KGS369" s="163"/>
      <c r="KGT369" s="163"/>
      <c r="KGU369" s="163"/>
      <c r="KGV369" s="163"/>
      <c r="KGW369" s="163"/>
      <c r="KGX369" s="163"/>
      <c r="KGY369" s="163"/>
      <c r="KGZ369" s="163"/>
      <c r="KHA369" s="163"/>
      <c r="KHB369" s="163"/>
      <c r="KHC369" s="163"/>
      <c r="KHD369" s="163"/>
      <c r="KHE369" s="163"/>
      <c r="KHF369" s="163"/>
      <c r="KHG369" s="163"/>
      <c r="KHH369" s="163"/>
      <c r="KHI369" s="163"/>
      <c r="KHJ369" s="163"/>
      <c r="KHK369" s="163"/>
      <c r="KHL369" s="163"/>
      <c r="KHM369" s="163"/>
      <c r="KHN369" s="163"/>
      <c r="KHO369" s="163"/>
      <c r="KHP369" s="163"/>
      <c r="KHQ369" s="163"/>
      <c r="KHR369" s="163"/>
      <c r="KHS369" s="163"/>
      <c r="KHT369" s="163"/>
      <c r="KHU369" s="163"/>
      <c r="KHV369" s="163"/>
      <c r="KHW369" s="163"/>
      <c r="KHX369" s="163"/>
      <c r="KHY369" s="163"/>
      <c r="KHZ369" s="163"/>
      <c r="KIA369" s="163"/>
      <c r="KIB369" s="163"/>
      <c r="KIC369" s="163"/>
      <c r="KID369" s="163"/>
      <c r="KIE369" s="163"/>
      <c r="KIF369" s="163"/>
      <c r="KIG369" s="163"/>
      <c r="KIH369" s="163"/>
      <c r="KII369" s="163"/>
      <c r="KIJ369" s="163"/>
      <c r="KIK369" s="163"/>
      <c r="KIL369" s="163"/>
      <c r="KIM369" s="163"/>
      <c r="KIN369" s="163"/>
      <c r="KIO369" s="163"/>
      <c r="KIP369" s="163"/>
      <c r="KIQ369" s="163"/>
      <c r="KIR369" s="163"/>
      <c r="KIS369" s="163"/>
      <c r="KIT369" s="163"/>
      <c r="KIU369" s="163"/>
      <c r="KIV369" s="163"/>
      <c r="KIW369" s="163"/>
      <c r="KIX369" s="163"/>
      <c r="KIY369" s="163"/>
      <c r="KIZ369" s="163"/>
      <c r="KJA369" s="163"/>
      <c r="KJB369" s="163"/>
      <c r="KJC369" s="163"/>
      <c r="KJD369" s="163"/>
      <c r="KJE369" s="163"/>
      <c r="KJF369" s="163"/>
      <c r="KJG369" s="163"/>
      <c r="KJH369" s="163"/>
      <c r="KJI369" s="163"/>
      <c r="KJJ369" s="163"/>
      <c r="KJK369" s="163"/>
      <c r="KJL369" s="163"/>
      <c r="KJM369" s="163"/>
      <c r="KJN369" s="163"/>
      <c r="KJO369" s="163"/>
      <c r="KJP369" s="163"/>
      <c r="KJQ369" s="163"/>
      <c r="KJR369" s="163"/>
      <c r="KJS369" s="163"/>
      <c r="KJT369" s="163"/>
      <c r="KJU369" s="163"/>
      <c r="KJV369" s="163"/>
      <c r="KJW369" s="163"/>
      <c r="KJX369" s="163"/>
      <c r="KJY369" s="163"/>
      <c r="KJZ369" s="163"/>
      <c r="KKA369" s="163"/>
      <c r="KKB369" s="163"/>
      <c r="KKC369" s="163"/>
      <c r="KKD369" s="163"/>
      <c r="KKE369" s="163"/>
      <c r="KKF369" s="163"/>
      <c r="KKG369" s="163"/>
      <c r="KKH369" s="163"/>
      <c r="KKI369" s="163"/>
      <c r="KKJ369" s="163"/>
      <c r="KKK369" s="163"/>
      <c r="KKL369" s="163"/>
      <c r="KKM369" s="163"/>
      <c r="KKN369" s="163"/>
      <c r="KKO369" s="163"/>
      <c r="KKP369" s="163"/>
      <c r="KKQ369" s="163"/>
      <c r="KKR369" s="163"/>
      <c r="KKS369" s="163"/>
      <c r="KKT369" s="163"/>
      <c r="KKU369" s="163"/>
      <c r="KKV369" s="163"/>
      <c r="KKW369" s="163"/>
      <c r="KKX369" s="163"/>
      <c r="KKY369" s="163"/>
      <c r="KKZ369" s="163"/>
      <c r="KLA369" s="163"/>
      <c r="KLB369" s="163"/>
      <c r="KLC369" s="163"/>
      <c r="KLD369" s="163"/>
      <c r="KLE369" s="163"/>
      <c r="KLF369" s="163"/>
      <c r="KLG369" s="163"/>
      <c r="KLH369" s="163"/>
      <c r="KLI369" s="163"/>
      <c r="KLJ369" s="163"/>
      <c r="KLK369" s="163"/>
      <c r="KLL369" s="163"/>
      <c r="KLM369" s="163"/>
      <c r="KLN369" s="163"/>
      <c r="KLO369" s="163"/>
      <c r="KLP369" s="163"/>
      <c r="KLQ369" s="163"/>
      <c r="KLR369" s="163"/>
      <c r="KLS369" s="163"/>
      <c r="KLT369" s="163"/>
      <c r="KLU369" s="163"/>
      <c r="KLV369" s="163"/>
      <c r="KLW369" s="163"/>
      <c r="KLX369" s="163"/>
      <c r="KLY369" s="163"/>
      <c r="KLZ369" s="163"/>
      <c r="KMA369" s="163"/>
      <c r="KMB369" s="163"/>
      <c r="KMC369" s="163"/>
      <c r="KMD369" s="163"/>
      <c r="KME369" s="163"/>
      <c r="KMF369" s="163"/>
      <c r="KMG369" s="163"/>
      <c r="KMH369" s="163"/>
      <c r="KMI369" s="163"/>
      <c r="KMJ369" s="163"/>
      <c r="KMK369" s="163"/>
      <c r="KML369" s="163"/>
      <c r="KMM369" s="163"/>
      <c r="KMN369" s="163"/>
      <c r="KMO369" s="163"/>
      <c r="KMP369" s="163"/>
      <c r="KMQ369" s="163"/>
      <c r="KMR369" s="163"/>
      <c r="KMS369" s="163"/>
      <c r="KMT369" s="163"/>
      <c r="KMU369" s="163"/>
      <c r="KMV369" s="163"/>
      <c r="KMW369" s="163"/>
      <c r="KMX369" s="163"/>
      <c r="KMY369" s="163"/>
      <c r="KMZ369" s="163"/>
      <c r="KNA369" s="163"/>
      <c r="KNB369" s="163"/>
      <c r="KNC369" s="163"/>
      <c r="KND369" s="163"/>
      <c r="KNE369" s="163"/>
      <c r="KNF369" s="163"/>
      <c r="KNG369" s="163"/>
      <c r="KNH369" s="163"/>
      <c r="KNI369" s="163"/>
      <c r="KNJ369" s="163"/>
      <c r="KNK369" s="163"/>
      <c r="KNL369" s="163"/>
      <c r="KNM369" s="163"/>
      <c r="KNN369" s="163"/>
      <c r="KNO369" s="163"/>
      <c r="KNP369" s="163"/>
      <c r="KNQ369" s="163"/>
      <c r="KNR369" s="163"/>
      <c r="KNS369" s="163"/>
      <c r="KNT369" s="163"/>
      <c r="KNU369" s="163"/>
      <c r="KNV369" s="163"/>
      <c r="KNW369" s="163"/>
      <c r="KNX369" s="163"/>
      <c r="KNY369" s="163"/>
      <c r="KNZ369" s="163"/>
      <c r="KOA369" s="163"/>
      <c r="KOB369" s="163"/>
      <c r="KOC369" s="163"/>
      <c r="KOD369" s="163"/>
      <c r="KOE369" s="163"/>
      <c r="KOF369" s="163"/>
      <c r="KOG369" s="163"/>
      <c r="KOH369" s="163"/>
      <c r="KOI369" s="163"/>
      <c r="KOJ369" s="163"/>
      <c r="KOK369" s="163"/>
      <c r="KOL369" s="163"/>
      <c r="KOM369" s="163"/>
      <c r="KON369" s="163"/>
      <c r="KOO369" s="163"/>
      <c r="KOP369" s="163"/>
      <c r="KOQ369" s="163"/>
      <c r="KOR369" s="163"/>
      <c r="KOS369" s="163"/>
      <c r="KOT369" s="163"/>
      <c r="KOU369" s="163"/>
      <c r="KOV369" s="163"/>
      <c r="KOW369" s="163"/>
      <c r="KOX369" s="163"/>
      <c r="KOY369" s="163"/>
      <c r="KOZ369" s="163"/>
      <c r="KPA369" s="163"/>
      <c r="KPB369" s="163"/>
      <c r="KPC369" s="163"/>
      <c r="KPD369" s="163"/>
      <c r="KPE369" s="163"/>
      <c r="KPF369" s="163"/>
      <c r="KPG369" s="163"/>
      <c r="KPH369" s="163"/>
      <c r="KPI369" s="163"/>
      <c r="KPJ369" s="163"/>
      <c r="KPK369" s="163"/>
      <c r="KPL369" s="163"/>
      <c r="KPM369" s="163"/>
      <c r="KPN369" s="163"/>
      <c r="KPO369" s="163"/>
      <c r="KPP369" s="163"/>
      <c r="KPQ369" s="163"/>
      <c r="KPR369" s="163"/>
      <c r="KPS369" s="163"/>
      <c r="KPT369" s="163"/>
      <c r="KPU369" s="163"/>
      <c r="KPV369" s="163"/>
      <c r="KPW369" s="163"/>
      <c r="KPX369" s="163"/>
      <c r="KPY369" s="163"/>
      <c r="KPZ369" s="163"/>
      <c r="KQA369" s="163"/>
      <c r="KQB369" s="163"/>
      <c r="KQC369" s="163"/>
      <c r="KQD369" s="163"/>
      <c r="KQE369" s="163"/>
      <c r="KQF369" s="163"/>
      <c r="KQG369" s="163"/>
      <c r="KQH369" s="163"/>
      <c r="KQI369" s="163"/>
      <c r="KQJ369" s="163"/>
      <c r="KQK369" s="163"/>
      <c r="KQL369" s="163"/>
      <c r="KQM369" s="163"/>
      <c r="KQN369" s="163"/>
      <c r="KQO369" s="163"/>
      <c r="KQP369" s="163"/>
      <c r="KQQ369" s="163"/>
      <c r="KQR369" s="163"/>
      <c r="KQS369" s="163"/>
      <c r="KQT369" s="163"/>
      <c r="KQU369" s="163"/>
      <c r="KQV369" s="163"/>
      <c r="KQW369" s="163"/>
      <c r="KQX369" s="163"/>
      <c r="KQY369" s="163"/>
      <c r="KQZ369" s="163"/>
      <c r="KRA369" s="163"/>
      <c r="KRB369" s="163"/>
      <c r="KRC369" s="163"/>
      <c r="KRD369" s="163"/>
      <c r="KRE369" s="163"/>
      <c r="KRF369" s="163"/>
      <c r="KRG369" s="163"/>
      <c r="KRH369" s="163"/>
      <c r="KRI369" s="163"/>
      <c r="KRJ369" s="163"/>
      <c r="KRK369" s="163"/>
      <c r="KRL369" s="163"/>
      <c r="KRM369" s="163"/>
      <c r="KRN369" s="163"/>
      <c r="KRO369" s="163"/>
      <c r="KRP369" s="163"/>
      <c r="KRQ369" s="163"/>
      <c r="KRR369" s="163"/>
      <c r="KRS369" s="163"/>
      <c r="KRT369" s="163"/>
      <c r="KRU369" s="163"/>
      <c r="KRV369" s="163"/>
      <c r="KRW369" s="163"/>
      <c r="KRX369" s="163"/>
      <c r="KRY369" s="163"/>
      <c r="KRZ369" s="163"/>
      <c r="KSA369" s="163"/>
      <c r="KSB369" s="163"/>
      <c r="KSC369" s="163"/>
      <c r="KSD369" s="163"/>
      <c r="KSE369" s="163"/>
      <c r="KSF369" s="163"/>
      <c r="KSG369" s="163"/>
      <c r="KSH369" s="163"/>
      <c r="KSI369" s="163"/>
      <c r="KSJ369" s="163"/>
      <c r="KSK369" s="163"/>
      <c r="KSL369" s="163"/>
      <c r="KSM369" s="163"/>
      <c r="KSN369" s="163"/>
      <c r="KSO369" s="163"/>
      <c r="KSP369" s="163"/>
      <c r="KSQ369" s="163"/>
      <c r="KSR369" s="163"/>
      <c r="KSS369" s="163"/>
      <c r="KST369" s="163"/>
      <c r="KSU369" s="163"/>
      <c r="KSV369" s="163"/>
      <c r="KSW369" s="163"/>
      <c r="KSX369" s="163"/>
      <c r="KSY369" s="163"/>
      <c r="KSZ369" s="163"/>
      <c r="KTA369" s="163"/>
      <c r="KTB369" s="163"/>
      <c r="KTC369" s="163"/>
      <c r="KTD369" s="163"/>
      <c r="KTE369" s="163"/>
      <c r="KTF369" s="163"/>
      <c r="KTG369" s="163"/>
      <c r="KTH369" s="163"/>
      <c r="KTI369" s="163"/>
      <c r="KTJ369" s="163"/>
      <c r="KTK369" s="163"/>
      <c r="KTL369" s="163"/>
      <c r="KTM369" s="163"/>
      <c r="KTN369" s="163"/>
      <c r="KTO369" s="163"/>
      <c r="KTP369" s="163"/>
      <c r="KTQ369" s="163"/>
      <c r="KTR369" s="163"/>
      <c r="KTS369" s="163"/>
      <c r="KTT369" s="163"/>
      <c r="KTU369" s="163"/>
      <c r="KTV369" s="163"/>
      <c r="KTW369" s="163"/>
      <c r="KTX369" s="163"/>
      <c r="KTY369" s="163"/>
      <c r="KTZ369" s="163"/>
      <c r="KUA369" s="163"/>
      <c r="KUB369" s="163"/>
      <c r="KUC369" s="163"/>
      <c r="KUD369" s="163"/>
      <c r="KUE369" s="163"/>
      <c r="KUF369" s="163"/>
      <c r="KUG369" s="163"/>
      <c r="KUH369" s="163"/>
      <c r="KUI369" s="163"/>
      <c r="KUJ369" s="163"/>
      <c r="KUK369" s="163"/>
      <c r="KUL369" s="163"/>
      <c r="KUM369" s="163"/>
      <c r="KUN369" s="163"/>
      <c r="KUO369" s="163"/>
      <c r="KUP369" s="163"/>
      <c r="KUQ369" s="163"/>
      <c r="KUR369" s="163"/>
      <c r="KUS369" s="163"/>
      <c r="KUT369" s="163"/>
      <c r="KUU369" s="163"/>
      <c r="KUV369" s="163"/>
      <c r="KUW369" s="163"/>
      <c r="KUX369" s="163"/>
      <c r="KUY369" s="163"/>
      <c r="KUZ369" s="163"/>
      <c r="KVA369" s="163"/>
      <c r="KVB369" s="163"/>
      <c r="KVC369" s="163"/>
      <c r="KVD369" s="163"/>
      <c r="KVE369" s="163"/>
      <c r="KVF369" s="163"/>
      <c r="KVG369" s="163"/>
      <c r="KVH369" s="163"/>
      <c r="KVI369" s="163"/>
      <c r="KVJ369" s="163"/>
      <c r="KVK369" s="163"/>
      <c r="KVL369" s="163"/>
      <c r="KVM369" s="163"/>
      <c r="KVN369" s="163"/>
      <c r="KVO369" s="163"/>
      <c r="KVP369" s="163"/>
      <c r="KVQ369" s="163"/>
      <c r="KVR369" s="163"/>
      <c r="KVS369" s="163"/>
      <c r="KVT369" s="163"/>
      <c r="KVU369" s="163"/>
      <c r="KVV369" s="163"/>
      <c r="KVW369" s="163"/>
      <c r="KVX369" s="163"/>
      <c r="KVY369" s="163"/>
      <c r="KVZ369" s="163"/>
      <c r="KWA369" s="163"/>
      <c r="KWB369" s="163"/>
      <c r="KWC369" s="163"/>
      <c r="KWD369" s="163"/>
      <c r="KWE369" s="163"/>
      <c r="KWF369" s="163"/>
      <c r="KWG369" s="163"/>
      <c r="KWH369" s="163"/>
      <c r="KWI369" s="163"/>
      <c r="KWJ369" s="163"/>
      <c r="KWK369" s="163"/>
      <c r="KWL369" s="163"/>
      <c r="KWM369" s="163"/>
      <c r="KWN369" s="163"/>
      <c r="KWO369" s="163"/>
      <c r="KWP369" s="163"/>
      <c r="KWQ369" s="163"/>
      <c r="KWR369" s="163"/>
      <c r="KWS369" s="163"/>
      <c r="KWT369" s="163"/>
      <c r="KWU369" s="163"/>
      <c r="KWV369" s="163"/>
      <c r="KWW369" s="163"/>
      <c r="KWX369" s="163"/>
      <c r="KWY369" s="163"/>
      <c r="KWZ369" s="163"/>
      <c r="KXA369" s="163"/>
      <c r="KXB369" s="163"/>
      <c r="KXC369" s="163"/>
      <c r="KXD369" s="163"/>
      <c r="KXE369" s="163"/>
      <c r="KXF369" s="163"/>
      <c r="KXG369" s="163"/>
      <c r="KXH369" s="163"/>
      <c r="KXI369" s="163"/>
      <c r="KXJ369" s="163"/>
      <c r="KXK369" s="163"/>
      <c r="KXL369" s="163"/>
      <c r="KXM369" s="163"/>
      <c r="KXN369" s="163"/>
      <c r="KXO369" s="163"/>
      <c r="KXP369" s="163"/>
      <c r="KXQ369" s="163"/>
      <c r="KXR369" s="163"/>
      <c r="KXS369" s="163"/>
      <c r="KXT369" s="163"/>
      <c r="KXU369" s="163"/>
      <c r="KXV369" s="163"/>
      <c r="KXW369" s="163"/>
      <c r="KXX369" s="163"/>
      <c r="KXY369" s="163"/>
      <c r="KXZ369" s="163"/>
      <c r="KYA369" s="163"/>
      <c r="KYB369" s="163"/>
      <c r="KYC369" s="163"/>
      <c r="KYD369" s="163"/>
      <c r="KYE369" s="163"/>
      <c r="KYF369" s="163"/>
      <c r="KYG369" s="163"/>
      <c r="KYH369" s="163"/>
      <c r="KYI369" s="163"/>
      <c r="KYJ369" s="163"/>
      <c r="KYK369" s="163"/>
      <c r="KYL369" s="163"/>
      <c r="KYM369" s="163"/>
      <c r="KYN369" s="163"/>
      <c r="KYO369" s="163"/>
      <c r="KYP369" s="163"/>
      <c r="KYQ369" s="163"/>
      <c r="KYR369" s="163"/>
      <c r="KYS369" s="163"/>
      <c r="KYT369" s="163"/>
      <c r="KYU369" s="163"/>
      <c r="KYV369" s="163"/>
      <c r="KYW369" s="163"/>
      <c r="KYX369" s="163"/>
      <c r="KYY369" s="163"/>
      <c r="KYZ369" s="163"/>
      <c r="KZA369" s="163"/>
      <c r="KZB369" s="163"/>
      <c r="KZC369" s="163"/>
      <c r="KZD369" s="163"/>
      <c r="KZE369" s="163"/>
      <c r="KZF369" s="163"/>
      <c r="KZG369" s="163"/>
      <c r="KZH369" s="163"/>
      <c r="KZI369" s="163"/>
      <c r="KZJ369" s="163"/>
      <c r="KZK369" s="163"/>
      <c r="KZL369" s="163"/>
      <c r="KZM369" s="163"/>
      <c r="KZN369" s="163"/>
      <c r="KZO369" s="163"/>
      <c r="KZP369" s="163"/>
      <c r="KZQ369" s="163"/>
      <c r="KZR369" s="163"/>
      <c r="KZS369" s="163"/>
      <c r="KZT369" s="163"/>
      <c r="KZU369" s="163"/>
      <c r="KZV369" s="163"/>
      <c r="KZW369" s="163"/>
      <c r="KZX369" s="163"/>
      <c r="KZY369" s="163"/>
      <c r="KZZ369" s="163"/>
      <c r="LAA369" s="163"/>
      <c r="LAB369" s="163"/>
      <c r="LAC369" s="163"/>
      <c r="LAD369" s="163"/>
      <c r="LAE369" s="163"/>
      <c r="LAF369" s="163"/>
      <c r="LAG369" s="163"/>
      <c r="LAH369" s="163"/>
      <c r="LAI369" s="163"/>
      <c r="LAJ369" s="163"/>
      <c r="LAK369" s="163"/>
      <c r="LAL369" s="163"/>
      <c r="LAM369" s="163"/>
      <c r="LAN369" s="163"/>
      <c r="LAO369" s="163"/>
      <c r="LAP369" s="163"/>
      <c r="LAQ369" s="163"/>
      <c r="LAR369" s="163"/>
      <c r="LAS369" s="163"/>
      <c r="LAT369" s="163"/>
      <c r="LAU369" s="163"/>
      <c r="LAV369" s="163"/>
      <c r="LAW369" s="163"/>
      <c r="LAX369" s="163"/>
      <c r="LAY369" s="163"/>
    </row>
    <row r="370" spans="1:8163" ht="52.8">
      <c r="A370" s="248" t="s">
        <v>2671</v>
      </c>
      <c r="B370" s="275" t="s">
        <v>2672</v>
      </c>
      <c r="C370" s="229" t="s">
        <v>2725</v>
      </c>
      <c r="D370" s="229" t="s">
        <v>2726</v>
      </c>
      <c r="E370" s="236">
        <v>44301</v>
      </c>
      <c r="F370" s="230">
        <v>44561</v>
      </c>
      <c r="G370" s="297"/>
      <c r="H370" s="238"/>
      <c r="I370" s="238"/>
      <c r="J370" s="235"/>
      <c r="K370" s="296"/>
      <c r="L370" s="275"/>
      <c r="M370" s="232">
        <v>345</v>
      </c>
      <c r="N370" s="231" t="s">
        <v>22</v>
      </c>
      <c r="O370" s="225">
        <v>0.20000000000000001</v>
      </c>
      <c r="P370" s="229" t="s">
        <v>2757</v>
      </c>
      <c r="Q370" s="229" t="s">
        <v>182</v>
      </c>
      <c r="R370" s="231">
        <v>150</v>
      </c>
      <c r="S370" s="233">
        <v>0.20000000000000001</v>
      </c>
      <c r="T370" s="231" t="s">
        <v>22</v>
      </c>
      <c r="U370" s="233" t="s">
        <v>22</v>
      </c>
      <c r="V370" s="218" t="s">
        <v>25</v>
      </c>
      <c r="W370" s="234"/>
      <c r="X370" s="163"/>
      <c r="Y370" s="163"/>
      <c r="Z370" s="163"/>
      <c r="AA370" s="163"/>
      <c r="AB370" s="163"/>
      <c r="AC370" s="163"/>
      <c r="AD370" s="163"/>
      <c r="AE370" s="163"/>
      <c r="AF370" s="163"/>
      <c r="AG370" s="163"/>
      <c r="AH370" s="163"/>
      <c r="AI370" s="163"/>
      <c r="AJ370" s="163"/>
      <c r="AK370" s="163"/>
      <c r="AL370" s="163"/>
      <c r="AM370" s="163"/>
      <c r="AN370" s="163"/>
      <c r="AO370" s="163"/>
      <c r="AP370" s="163"/>
      <c r="AQ370" s="163"/>
      <c r="AR370" s="163"/>
      <c r="AS370" s="163"/>
      <c r="AT370" s="163"/>
      <c r="AU370" s="163"/>
      <c r="AV370" s="163"/>
      <c r="AW370" s="163"/>
      <c r="AX370" s="163"/>
      <c r="AY370" s="163"/>
      <c r="AZ370" s="163"/>
      <c r="BA370" s="163"/>
      <c r="BB370" s="163"/>
      <c r="BC370" s="163"/>
      <c r="BD370" s="163"/>
      <c r="BE370" s="163"/>
      <c r="BF370" s="163"/>
      <c r="BG370" s="163"/>
      <c r="BH370" s="163"/>
      <c r="BI370" s="163"/>
      <c r="BJ370" s="163"/>
      <c r="BK370" s="163"/>
      <c r="BL370" s="163"/>
      <c r="BM370" s="163"/>
      <c r="BN370" s="163"/>
      <c r="BO370" s="163"/>
      <c r="BP370" s="163"/>
      <c r="BQ370" s="163"/>
      <c r="BR370" s="163"/>
      <c r="BS370" s="163"/>
      <c r="BT370" s="163"/>
      <c r="BU370" s="163"/>
      <c r="BV370" s="163"/>
      <c r="BW370" s="163"/>
      <c r="BX370" s="163"/>
      <c r="BY370" s="163"/>
      <c r="BZ370" s="163"/>
      <c r="CA370" s="163"/>
      <c r="CB370" s="163"/>
      <c r="CC370" s="163"/>
      <c r="CD370" s="163"/>
      <c r="CE370" s="163"/>
      <c r="CF370" s="163"/>
      <c r="CG370" s="163"/>
      <c r="CH370" s="163"/>
      <c r="CI370" s="163"/>
      <c r="CJ370" s="163"/>
      <c r="CK370" s="163"/>
      <c r="CL370" s="163"/>
      <c r="CM370" s="163"/>
      <c r="CN370" s="163"/>
      <c r="CO370" s="163"/>
      <c r="CP370" s="163"/>
      <c r="CQ370" s="163"/>
      <c r="CR370" s="163"/>
      <c r="CS370" s="163"/>
      <c r="CT370" s="163"/>
      <c r="CU370" s="163"/>
      <c r="CV370" s="163"/>
      <c r="CW370" s="163"/>
      <c r="CX370" s="163"/>
      <c r="CY370" s="163"/>
      <c r="CZ370" s="163"/>
      <c r="DA370" s="163"/>
      <c r="DB370" s="163"/>
      <c r="DC370" s="163"/>
      <c r="DD370" s="163"/>
      <c r="DE370" s="163"/>
      <c r="DF370" s="163"/>
      <c r="DG370" s="163"/>
      <c r="DH370" s="163"/>
      <c r="DI370" s="163"/>
      <c r="DJ370" s="163"/>
      <c r="DK370" s="163"/>
      <c r="DL370" s="163"/>
      <c r="DM370" s="163"/>
      <c r="DN370" s="163"/>
      <c r="DO370" s="163"/>
      <c r="DP370" s="163"/>
      <c r="DQ370" s="163"/>
      <c r="DR370" s="163"/>
      <c r="DS370" s="163"/>
      <c r="DT370" s="163"/>
      <c r="DU370" s="163"/>
      <c r="DV370" s="163"/>
      <c r="DW370" s="163"/>
      <c r="DX370" s="163"/>
      <c r="DY370" s="163"/>
      <c r="DZ370" s="163"/>
      <c r="EA370" s="163"/>
      <c r="EB370" s="163"/>
      <c r="EC370" s="163"/>
      <c r="ED370" s="163"/>
      <c r="EE370" s="163"/>
      <c r="EF370" s="163"/>
      <c r="EG370" s="163"/>
      <c r="EH370" s="163"/>
      <c r="EI370" s="163"/>
      <c r="EJ370" s="163"/>
      <c r="EK370" s="163"/>
      <c r="EL370" s="163"/>
      <c r="EM370" s="163"/>
      <c r="EN370" s="163"/>
      <c r="EO370" s="163"/>
      <c r="EP370" s="163"/>
      <c r="EQ370" s="163"/>
      <c r="ER370" s="163"/>
      <c r="ES370" s="163"/>
      <c r="ET370" s="163"/>
      <c r="EU370" s="163"/>
      <c r="EV370" s="163"/>
      <c r="EW370" s="163"/>
      <c r="EX370" s="163"/>
      <c r="EY370" s="163"/>
      <c r="EZ370" s="163"/>
      <c r="FA370" s="163"/>
      <c r="FB370" s="163"/>
      <c r="FC370" s="163"/>
      <c r="FD370" s="163"/>
      <c r="FE370" s="163"/>
      <c r="FF370" s="163"/>
      <c r="FG370" s="163"/>
      <c r="FH370" s="163"/>
      <c r="FI370" s="163"/>
      <c r="FJ370" s="163"/>
      <c r="FK370" s="163"/>
      <c r="FL370" s="163"/>
      <c r="FM370" s="163"/>
      <c r="FN370" s="163"/>
      <c r="FO370" s="163"/>
      <c r="FP370" s="163"/>
      <c r="FQ370" s="163"/>
      <c r="FR370" s="163"/>
      <c r="FS370" s="163"/>
      <c r="FT370" s="163"/>
      <c r="FU370" s="163"/>
      <c r="FV370" s="163"/>
      <c r="FW370" s="163"/>
      <c r="FX370" s="163"/>
      <c r="FY370" s="163"/>
      <c r="FZ370" s="163"/>
      <c r="GA370" s="163"/>
      <c r="GB370" s="163"/>
      <c r="GC370" s="163"/>
      <c r="GD370" s="163"/>
      <c r="GE370" s="163"/>
      <c r="GF370" s="163"/>
      <c r="GG370" s="163"/>
      <c r="GH370" s="163"/>
      <c r="GI370" s="163"/>
      <c r="GJ370" s="163"/>
      <c r="GK370" s="163"/>
      <c r="GL370" s="163"/>
      <c r="GM370" s="163"/>
      <c r="GN370" s="163"/>
      <c r="GO370" s="163"/>
      <c r="GP370" s="163"/>
      <c r="GQ370" s="163"/>
      <c r="GR370" s="163"/>
      <c r="GS370" s="163"/>
      <c r="GT370" s="163"/>
      <c r="GU370" s="163"/>
      <c r="GV370" s="163"/>
      <c r="GW370" s="163"/>
      <c r="GX370" s="163"/>
      <c r="GY370" s="163"/>
      <c r="GZ370" s="163"/>
      <c r="HA370" s="163"/>
      <c r="HB370" s="163"/>
      <c r="HC370" s="163"/>
      <c r="HD370" s="163"/>
      <c r="HE370" s="163"/>
      <c r="HF370" s="163"/>
      <c r="HG370" s="163"/>
      <c r="HH370" s="163"/>
      <c r="HI370" s="163"/>
      <c r="HJ370" s="163"/>
      <c r="HK370" s="163"/>
      <c r="HL370" s="163"/>
      <c r="HM370" s="163"/>
      <c r="HN370" s="163"/>
      <c r="HO370" s="163"/>
      <c r="HP370" s="163"/>
      <c r="HQ370" s="163"/>
      <c r="HR370" s="163"/>
      <c r="HS370" s="163"/>
      <c r="HT370" s="163"/>
      <c r="HU370" s="163"/>
      <c r="HV370" s="163"/>
      <c r="HW370" s="163"/>
      <c r="HX370" s="163"/>
      <c r="HY370" s="163"/>
      <c r="HZ370" s="163"/>
      <c r="IA370" s="163"/>
      <c r="IB370" s="163"/>
      <c r="IC370" s="163"/>
      <c r="ID370" s="163"/>
      <c r="IE370" s="163"/>
      <c r="IF370" s="163"/>
      <c r="IG370" s="163"/>
      <c r="IH370" s="163"/>
      <c r="II370" s="163"/>
      <c r="IJ370" s="163"/>
      <c r="IK370" s="163"/>
      <c r="IL370" s="163"/>
      <c r="IM370" s="163"/>
      <c r="IN370" s="163"/>
      <c r="IO370" s="163"/>
      <c r="IP370" s="163"/>
      <c r="IQ370" s="163"/>
      <c r="IR370" s="163"/>
      <c r="IS370" s="163"/>
      <c r="IT370" s="163"/>
      <c r="IU370" s="163"/>
      <c r="IV370" s="163"/>
      <c r="IW370" s="163"/>
      <c r="IX370" s="163"/>
      <c r="IY370" s="163"/>
      <c r="IZ370" s="163"/>
      <c r="JA370" s="163"/>
      <c r="JB370" s="163"/>
      <c r="JC370" s="163"/>
      <c r="JD370" s="163"/>
      <c r="JE370" s="163"/>
      <c r="JF370" s="163"/>
      <c r="JG370" s="163"/>
      <c r="JH370" s="163"/>
      <c r="JI370" s="163"/>
      <c r="JJ370" s="163"/>
      <c r="JK370" s="163"/>
      <c r="JL370" s="163"/>
      <c r="JM370" s="163"/>
      <c r="JN370" s="163"/>
      <c r="JO370" s="163"/>
      <c r="JP370" s="163"/>
      <c r="JQ370" s="163"/>
      <c r="JR370" s="163"/>
      <c r="JS370" s="163"/>
      <c r="JT370" s="163"/>
      <c r="JU370" s="163"/>
      <c r="JV370" s="163"/>
      <c r="JW370" s="163"/>
      <c r="JX370" s="163"/>
      <c r="JY370" s="163"/>
      <c r="JZ370" s="163"/>
      <c r="KA370" s="163"/>
      <c r="KB370" s="163"/>
      <c r="KC370" s="163"/>
      <c r="KD370" s="163"/>
      <c r="KE370" s="163"/>
      <c r="KF370" s="163"/>
      <c r="KG370" s="163"/>
      <c r="KH370" s="163"/>
      <c r="KI370" s="163"/>
      <c r="KJ370" s="163"/>
      <c r="KK370" s="163"/>
      <c r="KL370" s="163"/>
      <c r="KM370" s="163"/>
      <c r="KN370" s="163"/>
      <c r="KO370" s="163"/>
      <c r="KP370" s="163"/>
      <c r="KQ370" s="163"/>
      <c r="KR370" s="163"/>
      <c r="KS370" s="163"/>
      <c r="KT370" s="163"/>
      <c r="KU370" s="163"/>
      <c r="KV370" s="163"/>
      <c r="KW370" s="163"/>
      <c r="KX370" s="163"/>
      <c r="KY370" s="163"/>
      <c r="KZ370" s="163"/>
      <c r="LA370" s="163"/>
      <c r="LB370" s="163"/>
      <c r="LC370" s="163"/>
      <c r="LD370" s="163"/>
      <c r="LE370" s="163"/>
      <c r="LF370" s="163"/>
      <c r="LG370" s="163"/>
      <c r="LH370" s="163"/>
      <c r="LI370" s="163"/>
      <c r="LJ370" s="163"/>
      <c r="LK370" s="163"/>
      <c r="LL370" s="163"/>
      <c r="LM370" s="163"/>
      <c r="LN370" s="163"/>
      <c r="LO370" s="163"/>
      <c r="LP370" s="163"/>
      <c r="LQ370" s="163"/>
      <c r="LR370" s="163"/>
      <c r="LS370" s="163"/>
      <c r="LT370" s="163"/>
      <c r="LU370" s="163"/>
      <c r="LV370" s="163"/>
      <c r="LW370" s="163"/>
      <c r="LX370" s="163"/>
      <c r="LY370" s="163"/>
      <c r="LZ370" s="163"/>
      <c r="MA370" s="163"/>
      <c r="MB370" s="163"/>
      <c r="MC370" s="163"/>
      <c r="MD370" s="163"/>
      <c r="ME370" s="163"/>
      <c r="MF370" s="163"/>
      <c r="MG370" s="163"/>
      <c r="MH370" s="163"/>
      <c r="MI370" s="163"/>
      <c r="MJ370" s="163"/>
      <c r="MK370" s="163"/>
      <c r="ML370" s="163"/>
      <c r="MM370" s="163"/>
      <c r="MN370" s="163"/>
      <c r="MO370" s="163"/>
      <c r="MP370" s="163"/>
      <c r="MQ370" s="163"/>
      <c r="MR370" s="163"/>
      <c r="MS370" s="163"/>
      <c r="MT370" s="163"/>
      <c r="MU370" s="163"/>
      <c r="MV370" s="163"/>
      <c r="MW370" s="163"/>
      <c r="MX370" s="163"/>
      <c r="MY370" s="163"/>
      <c r="MZ370" s="163"/>
      <c r="NA370" s="163"/>
      <c r="NB370" s="163"/>
      <c r="NC370" s="163"/>
      <c r="ND370" s="163"/>
      <c r="NE370" s="163"/>
      <c r="NF370" s="163"/>
      <c r="NG370" s="163"/>
      <c r="NH370" s="163"/>
      <c r="NI370" s="163"/>
      <c r="NJ370" s="163"/>
      <c r="NK370" s="163"/>
      <c r="NL370" s="163"/>
      <c r="NM370" s="163"/>
      <c r="NN370" s="163"/>
      <c r="NO370" s="163"/>
      <c r="NP370" s="163"/>
      <c r="NQ370" s="163"/>
      <c r="NR370" s="163"/>
      <c r="NS370" s="163"/>
      <c r="NT370" s="163"/>
      <c r="NU370" s="163"/>
      <c r="NV370" s="163"/>
      <c r="NW370" s="163"/>
      <c r="NX370" s="163"/>
      <c r="NY370" s="163"/>
      <c r="NZ370" s="163"/>
      <c r="OA370" s="163"/>
      <c r="OB370" s="163"/>
      <c r="OC370" s="163"/>
      <c r="OD370" s="163"/>
      <c r="OE370" s="163"/>
      <c r="OF370" s="163"/>
      <c r="OG370" s="163"/>
      <c r="OH370" s="163"/>
      <c r="OI370" s="163"/>
      <c r="OJ370" s="163"/>
      <c r="OK370" s="163"/>
      <c r="OL370" s="163"/>
      <c r="OM370" s="163"/>
      <c r="ON370" s="163"/>
      <c r="OO370" s="163"/>
      <c r="OP370" s="163"/>
      <c r="OQ370" s="163"/>
      <c r="OR370" s="163"/>
      <c r="OS370" s="163"/>
      <c r="OT370" s="163"/>
      <c r="OU370" s="163"/>
      <c r="OV370" s="163"/>
      <c r="OW370" s="163"/>
      <c r="OX370" s="163"/>
      <c r="OY370" s="163"/>
      <c r="OZ370" s="163"/>
      <c r="PA370" s="163"/>
      <c r="PB370" s="163"/>
      <c r="PC370" s="163"/>
      <c r="PD370" s="163"/>
      <c r="PE370" s="163"/>
      <c r="PF370" s="163"/>
      <c r="PG370" s="163"/>
      <c r="PH370" s="163"/>
      <c r="PI370" s="163"/>
      <c r="PJ370" s="163"/>
      <c r="PK370" s="163"/>
      <c r="PL370" s="163"/>
      <c r="PM370" s="163"/>
      <c r="PN370" s="163"/>
      <c r="PO370" s="163"/>
      <c r="PP370" s="163"/>
      <c r="PQ370" s="163"/>
      <c r="PR370" s="163"/>
      <c r="PS370" s="163"/>
      <c r="PT370" s="163"/>
      <c r="PU370" s="163"/>
      <c r="PV370" s="163"/>
      <c r="PW370" s="163"/>
      <c r="PX370" s="163"/>
      <c r="PY370" s="163"/>
      <c r="PZ370" s="163"/>
      <c r="QA370" s="163"/>
      <c r="QB370" s="163"/>
      <c r="QC370" s="163"/>
      <c r="QD370" s="163"/>
      <c r="QE370" s="163"/>
      <c r="QF370" s="163"/>
      <c r="QG370" s="163"/>
      <c r="QH370" s="163"/>
      <c r="QI370" s="163"/>
      <c r="QJ370" s="163"/>
      <c r="QK370" s="163"/>
      <c r="QL370" s="163"/>
      <c r="QM370" s="163"/>
      <c r="QN370" s="163"/>
      <c r="QO370" s="163"/>
      <c r="QP370" s="163"/>
      <c r="QQ370" s="163"/>
      <c r="QR370" s="163"/>
      <c r="QS370" s="163"/>
      <c r="QT370" s="163"/>
      <c r="QU370" s="163"/>
      <c r="QV370" s="163"/>
      <c r="QW370" s="163"/>
      <c r="QX370" s="163"/>
      <c r="QY370" s="163"/>
      <c r="QZ370" s="163"/>
      <c r="RA370" s="163"/>
      <c r="RB370" s="163"/>
      <c r="RC370" s="163"/>
      <c r="RD370" s="163"/>
      <c r="RE370" s="163"/>
      <c r="RF370" s="163"/>
      <c r="RG370" s="163"/>
      <c r="RH370" s="163"/>
      <c r="RI370" s="163"/>
      <c r="RJ370" s="163"/>
      <c r="RK370" s="163"/>
      <c r="RL370" s="163"/>
      <c r="RM370" s="163"/>
      <c r="RN370" s="163"/>
      <c r="RO370" s="163"/>
      <c r="RP370" s="163"/>
      <c r="RQ370" s="163"/>
      <c r="RR370" s="163"/>
      <c r="RS370" s="163"/>
      <c r="RT370" s="163"/>
      <c r="RU370" s="163"/>
      <c r="RV370" s="163"/>
      <c r="RW370" s="163"/>
      <c r="RX370" s="163"/>
      <c r="RY370" s="163"/>
      <c r="RZ370" s="163"/>
      <c r="SA370" s="163"/>
      <c r="SB370" s="163"/>
      <c r="SC370" s="163"/>
      <c r="SD370" s="163"/>
      <c r="SE370" s="163"/>
      <c r="SF370" s="163"/>
      <c r="SG370" s="163"/>
      <c r="SH370" s="163"/>
      <c r="SI370" s="163"/>
      <c r="SJ370" s="163"/>
      <c r="SK370" s="163"/>
      <c r="SL370" s="163"/>
      <c r="SM370" s="163"/>
      <c r="SN370" s="163"/>
      <c r="SO370" s="163"/>
      <c r="SP370" s="163"/>
      <c r="SQ370" s="163"/>
      <c r="SR370" s="163"/>
      <c r="SS370" s="163"/>
      <c r="ST370" s="163"/>
      <c r="SU370" s="163"/>
      <c r="SV370" s="163"/>
      <c r="SW370" s="163"/>
      <c r="SX370" s="163"/>
      <c r="SY370" s="163"/>
      <c r="SZ370" s="163"/>
      <c r="TA370" s="163"/>
      <c r="TB370" s="163"/>
      <c r="TC370" s="163"/>
      <c r="TD370" s="163"/>
      <c r="TE370" s="163"/>
      <c r="TF370" s="163"/>
      <c r="TG370" s="163"/>
      <c r="TH370" s="163"/>
      <c r="TI370" s="163"/>
      <c r="TJ370" s="163"/>
      <c r="TK370" s="163"/>
      <c r="TL370" s="163"/>
      <c r="TM370" s="163"/>
      <c r="TN370" s="163"/>
      <c r="TO370" s="163"/>
      <c r="TP370" s="163"/>
      <c r="TQ370" s="163"/>
      <c r="TR370" s="163"/>
      <c r="TS370" s="163"/>
      <c r="TT370" s="163"/>
      <c r="TU370" s="163"/>
      <c r="TV370" s="163"/>
      <c r="TW370" s="163"/>
      <c r="TX370" s="163"/>
      <c r="TY370" s="163"/>
      <c r="TZ370" s="163"/>
      <c r="UA370" s="163"/>
      <c r="UB370" s="163"/>
      <c r="UC370" s="163"/>
      <c r="UD370" s="163"/>
      <c r="UE370" s="163"/>
      <c r="UF370" s="163"/>
      <c r="UG370" s="163"/>
      <c r="UH370" s="163"/>
      <c r="UI370" s="163"/>
      <c r="UJ370" s="163"/>
      <c r="UK370" s="163"/>
      <c r="UL370" s="163"/>
      <c r="UM370" s="163"/>
      <c r="UN370" s="163"/>
      <c r="UO370" s="163"/>
      <c r="UP370" s="163"/>
      <c r="UQ370" s="163"/>
      <c r="UR370" s="163"/>
      <c r="US370" s="163"/>
      <c r="UT370" s="163"/>
      <c r="UU370" s="163"/>
      <c r="UV370" s="163"/>
      <c r="UW370" s="163"/>
      <c r="UX370" s="163"/>
      <c r="UY370" s="163"/>
      <c r="UZ370" s="163"/>
      <c r="VA370" s="163"/>
      <c r="VB370" s="163"/>
      <c r="VC370" s="163"/>
      <c r="VD370" s="163"/>
      <c r="VE370" s="163"/>
      <c r="VF370" s="163"/>
      <c r="VG370" s="163"/>
      <c r="VH370" s="163"/>
      <c r="VI370" s="163"/>
      <c r="VJ370" s="163"/>
      <c r="VK370" s="163"/>
      <c r="VL370" s="163"/>
      <c r="VM370" s="163"/>
      <c r="VN370" s="163"/>
      <c r="VO370" s="163"/>
      <c r="VP370" s="163"/>
      <c r="VQ370" s="163"/>
      <c r="VR370" s="163"/>
      <c r="VS370" s="163"/>
      <c r="VT370" s="163"/>
      <c r="VU370" s="163"/>
      <c r="VV370" s="163"/>
      <c r="VW370" s="163"/>
      <c r="VX370" s="163"/>
      <c r="VY370" s="163"/>
      <c r="VZ370" s="163"/>
      <c r="WA370" s="163"/>
      <c r="WB370" s="163"/>
      <c r="WC370" s="163"/>
      <c r="WD370" s="163"/>
      <c r="WE370" s="163"/>
      <c r="WF370" s="163"/>
      <c r="WG370" s="163"/>
      <c r="WH370" s="163"/>
      <c r="WI370" s="163"/>
      <c r="WJ370" s="163"/>
      <c r="WK370" s="163"/>
      <c r="WL370" s="163"/>
      <c r="WM370" s="163"/>
      <c r="WN370" s="163"/>
      <c r="WO370" s="163"/>
      <c r="WP370" s="163"/>
      <c r="WQ370" s="163"/>
      <c r="WR370" s="163"/>
      <c r="WS370" s="163"/>
      <c r="WT370" s="163"/>
      <c r="WU370" s="163"/>
      <c r="WV370" s="163"/>
      <c r="WW370" s="163"/>
      <c r="WX370" s="163"/>
      <c r="WY370" s="163"/>
      <c r="WZ370" s="163"/>
      <c r="XA370" s="163"/>
      <c r="XB370" s="163"/>
      <c r="XC370" s="163"/>
      <c r="XD370" s="163"/>
      <c r="XE370" s="163"/>
      <c r="XF370" s="163"/>
      <c r="XG370" s="163"/>
      <c r="XH370" s="163"/>
      <c r="XI370" s="163"/>
      <c r="XJ370" s="163"/>
      <c r="XK370" s="163"/>
      <c r="XL370" s="163"/>
      <c r="XM370" s="163"/>
      <c r="XN370" s="163"/>
      <c r="XO370" s="163"/>
      <c r="XP370" s="163"/>
      <c r="XQ370" s="163"/>
      <c r="XR370" s="163"/>
      <c r="XS370" s="163"/>
      <c r="XT370" s="163"/>
      <c r="XU370" s="163"/>
      <c r="XV370" s="163"/>
      <c r="XW370" s="163"/>
      <c r="XX370" s="163"/>
      <c r="XY370" s="163"/>
      <c r="XZ370" s="163"/>
      <c r="YA370" s="163"/>
      <c r="YB370" s="163"/>
      <c r="YC370" s="163"/>
      <c r="YD370" s="163"/>
      <c r="YE370" s="163"/>
      <c r="YF370" s="163"/>
      <c r="YG370" s="163"/>
      <c r="YH370" s="163"/>
      <c r="YI370" s="163"/>
      <c r="YJ370" s="163"/>
      <c r="YK370" s="163"/>
      <c r="YL370" s="163"/>
      <c r="YM370" s="163"/>
      <c r="YN370" s="163"/>
      <c r="YO370" s="163"/>
      <c r="YP370" s="163"/>
      <c r="YQ370" s="163"/>
      <c r="YR370" s="163"/>
      <c r="YS370" s="163"/>
      <c r="YT370" s="163"/>
      <c r="YU370" s="163"/>
      <c r="YV370" s="163"/>
      <c r="YW370" s="163"/>
      <c r="YX370" s="163"/>
      <c r="YY370" s="163"/>
      <c r="YZ370" s="163"/>
      <c r="ZA370" s="163"/>
      <c r="ZB370" s="163"/>
      <c r="ZC370" s="163"/>
      <c r="ZD370" s="163"/>
      <c r="ZE370" s="163"/>
      <c r="ZF370" s="163"/>
      <c r="ZG370" s="163"/>
      <c r="ZH370" s="163"/>
      <c r="ZI370" s="163"/>
      <c r="ZJ370" s="163"/>
      <c r="ZK370" s="163"/>
      <c r="ZL370" s="163"/>
      <c r="ZM370" s="163"/>
      <c r="ZN370" s="163"/>
      <c r="ZO370" s="163"/>
      <c r="ZP370" s="163"/>
      <c r="ZQ370" s="163"/>
      <c r="ZR370" s="163"/>
      <c r="ZS370" s="163"/>
      <c r="ZT370" s="163"/>
      <c r="ZU370" s="163"/>
      <c r="ZV370" s="163"/>
      <c r="ZW370" s="163"/>
      <c r="ZX370" s="163"/>
      <c r="ZY370" s="163"/>
      <c r="ZZ370" s="163"/>
      <c r="AAA370" s="163"/>
      <c r="AAB370" s="163"/>
      <c r="AAC370" s="163"/>
      <c r="AAD370" s="163"/>
      <c r="AAE370" s="163"/>
      <c r="AAF370" s="163"/>
      <c r="AAG370" s="163"/>
      <c r="AAH370" s="163"/>
      <c r="AAI370" s="163"/>
      <c r="AAJ370" s="163"/>
      <c r="AAK370" s="163"/>
      <c r="AAL370" s="163"/>
      <c r="AAM370" s="163"/>
      <c r="AAN370" s="163"/>
      <c r="AAO370" s="163"/>
      <c r="AAP370" s="163"/>
      <c r="AAQ370" s="163"/>
      <c r="AAR370" s="163"/>
      <c r="AAS370" s="163"/>
      <c r="AAT370" s="163"/>
      <c r="AAU370" s="163"/>
      <c r="AAV370" s="163"/>
      <c r="AAW370" s="163"/>
      <c r="AAX370" s="163"/>
      <c r="AAY370" s="163"/>
      <c r="AAZ370" s="163"/>
      <c r="ABA370" s="163"/>
      <c r="ABB370" s="163"/>
      <c r="ABC370" s="163"/>
      <c r="ABD370" s="163"/>
      <c r="ABE370" s="163"/>
      <c r="ABF370" s="163"/>
      <c r="ABG370" s="163"/>
      <c r="ABH370" s="163"/>
      <c r="ABI370" s="163"/>
      <c r="ABJ370" s="163"/>
      <c r="ABK370" s="163"/>
      <c r="ABL370" s="163"/>
      <c r="ABM370" s="163"/>
      <c r="ABN370" s="163"/>
      <c r="ABO370" s="163"/>
      <c r="ABP370" s="163"/>
      <c r="ABQ370" s="163"/>
      <c r="ABR370" s="163"/>
      <c r="ABS370" s="163"/>
      <c r="ABT370" s="163"/>
      <c r="ABU370" s="163"/>
      <c r="ABV370" s="163"/>
      <c r="ABW370" s="163"/>
      <c r="ABX370" s="163"/>
      <c r="ABY370" s="163"/>
      <c r="ABZ370" s="163"/>
      <c r="ACA370" s="163"/>
      <c r="ACB370" s="163"/>
      <c r="ACC370" s="163"/>
      <c r="ACD370" s="163"/>
      <c r="ACE370" s="163"/>
      <c r="ACF370" s="163"/>
      <c r="ACG370" s="163"/>
      <c r="ACH370" s="163"/>
      <c r="ACI370" s="163"/>
      <c r="ACJ370" s="163"/>
      <c r="ACK370" s="163"/>
      <c r="ACL370" s="163"/>
      <c r="ACM370" s="163"/>
      <c r="ACN370" s="163"/>
      <c r="ACO370" s="163"/>
      <c r="ACP370" s="163"/>
      <c r="ACQ370" s="163"/>
      <c r="ACR370" s="163"/>
      <c r="ACS370" s="163"/>
      <c r="ACT370" s="163"/>
      <c r="ACU370" s="163"/>
      <c r="ACV370" s="163"/>
      <c r="ACW370" s="163"/>
      <c r="ACX370" s="163"/>
      <c r="ACY370" s="163"/>
      <c r="ACZ370" s="163"/>
      <c r="ADA370" s="163"/>
      <c r="ADB370" s="163"/>
      <c r="ADC370" s="163"/>
      <c r="ADD370" s="163"/>
      <c r="ADE370" s="163"/>
      <c r="ADF370" s="163"/>
      <c r="ADG370" s="163"/>
      <c r="ADH370" s="163"/>
      <c r="ADI370" s="163"/>
      <c r="ADJ370" s="163"/>
      <c r="ADK370" s="163"/>
      <c r="ADL370" s="163"/>
      <c r="ADM370" s="163"/>
      <c r="ADN370" s="163"/>
      <c r="ADO370" s="163"/>
      <c r="ADP370" s="163"/>
      <c r="ADQ370" s="163"/>
      <c r="ADR370" s="163"/>
      <c r="ADS370" s="163"/>
      <c r="ADT370" s="163"/>
      <c r="ADU370" s="163"/>
      <c r="ADV370" s="163"/>
      <c r="ADW370" s="163"/>
      <c r="ADX370" s="163"/>
      <c r="ADY370" s="163"/>
      <c r="ADZ370" s="163"/>
      <c r="AEA370" s="163"/>
      <c r="AEB370" s="163"/>
      <c r="AEC370" s="163"/>
      <c r="AED370" s="163"/>
      <c r="AEE370" s="163"/>
      <c r="AEF370" s="163"/>
      <c r="AEG370" s="163"/>
      <c r="AEH370" s="163"/>
      <c r="AEI370" s="163"/>
      <c r="AEJ370" s="163"/>
      <c r="AEK370" s="163"/>
      <c r="AEL370" s="163"/>
      <c r="AEM370" s="163"/>
      <c r="AEN370" s="163"/>
      <c r="AEO370" s="163"/>
      <c r="AEP370" s="163"/>
      <c r="AEQ370" s="163"/>
      <c r="AER370" s="163"/>
      <c r="AES370" s="163"/>
      <c r="AET370" s="163"/>
      <c r="AEU370" s="163"/>
      <c r="AEV370" s="163"/>
      <c r="AEW370" s="163"/>
      <c r="AEX370" s="163"/>
      <c r="AEY370" s="163"/>
      <c r="AEZ370" s="163"/>
      <c r="AFA370" s="163"/>
      <c r="AFB370" s="163"/>
      <c r="AFC370" s="163"/>
      <c r="AFD370" s="163"/>
      <c r="AFE370" s="163"/>
      <c r="AFF370" s="163"/>
      <c r="AFG370" s="163"/>
      <c r="AFH370" s="163"/>
      <c r="AFI370" s="163"/>
      <c r="AFJ370" s="163"/>
      <c r="AFK370" s="163"/>
      <c r="AFL370" s="163"/>
      <c r="AFM370" s="163"/>
      <c r="AFN370" s="163"/>
      <c r="AFO370" s="163"/>
      <c r="AFP370" s="163"/>
      <c r="AFQ370" s="163"/>
      <c r="AFR370" s="163"/>
      <c r="AFS370" s="163"/>
      <c r="AFT370" s="163"/>
      <c r="AFU370" s="163"/>
      <c r="AFV370" s="163"/>
      <c r="AFW370" s="163"/>
      <c r="AFX370" s="163"/>
      <c r="AFY370" s="163"/>
      <c r="AFZ370" s="163"/>
      <c r="AGA370" s="163"/>
      <c r="AGB370" s="163"/>
      <c r="AGC370" s="163"/>
      <c r="AGD370" s="163"/>
      <c r="AGE370" s="163"/>
      <c r="AGF370" s="163"/>
      <c r="AGG370" s="163"/>
      <c r="AGH370" s="163"/>
      <c r="AGI370" s="163"/>
      <c r="AGJ370" s="163"/>
      <c r="AGK370" s="163"/>
      <c r="AGL370" s="163"/>
      <c r="AGM370" s="163"/>
      <c r="AGN370" s="163"/>
      <c r="AGO370" s="163"/>
      <c r="AGP370" s="163"/>
      <c r="AGQ370" s="163"/>
      <c r="AGR370" s="163"/>
      <c r="AGS370" s="163"/>
      <c r="AGT370" s="163"/>
      <c r="AGU370" s="163"/>
      <c r="AGV370" s="163"/>
      <c r="AGW370" s="163"/>
      <c r="AGX370" s="163"/>
      <c r="AGY370" s="163"/>
      <c r="AGZ370" s="163"/>
      <c r="AHA370" s="163"/>
      <c r="AHB370" s="163"/>
      <c r="AHC370" s="163"/>
      <c r="AHD370" s="163"/>
      <c r="AHE370" s="163"/>
      <c r="AHF370" s="163"/>
      <c r="AHG370" s="163"/>
      <c r="AHH370" s="163"/>
      <c r="AHI370" s="163"/>
      <c r="AHJ370" s="163"/>
      <c r="AHK370" s="163"/>
      <c r="AHL370" s="163"/>
      <c r="AHM370" s="163"/>
      <c r="AHN370" s="163"/>
      <c r="AHO370" s="163"/>
      <c r="AHP370" s="163"/>
      <c r="AHQ370" s="163"/>
      <c r="AHR370" s="163"/>
      <c r="AHS370" s="163"/>
      <c r="AHT370" s="163"/>
      <c r="AHU370" s="163"/>
      <c r="AHV370" s="163"/>
      <c r="AHW370" s="163"/>
      <c r="AHX370" s="163"/>
      <c r="AHY370" s="163"/>
      <c r="AHZ370" s="163"/>
      <c r="AIA370" s="163"/>
      <c r="AIB370" s="163"/>
      <c r="AIC370" s="163"/>
      <c r="AID370" s="163"/>
      <c r="AIE370" s="163"/>
      <c r="AIF370" s="163"/>
      <c r="AIG370" s="163"/>
      <c r="AIH370" s="163"/>
      <c r="AII370" s="163"/>
      <c r="AIJ370" s="163"/>
      <c r="AIK370" s="163"/>
      <c r="AIL370" s="163"/>
      <c r="AIM370" s="163"/>
      <c r="AIN370" s="163"/>
      <c r="AIO370" s="163"/>
      <c r="AIP370" s="163"/>
      <c r="AIQ370" s="163"/>
      <c r="AIR370" s="163"/>
      <c r="AIS370" s="163"/>
      <c r="AIT370" s="163"/>
      <c r="AIU370" s="163"/>
      <c r="AIV370" s="163"/>
      <c r="AIW370" s="163"/>
      <c r="AIX370" s="163"/>
      <c r="AIY370" s="163"/>
      <c r="AIZ370" s="163"/>
      <c r="AJA370" s="163"/>
      <c r="AJB370" s="163"/>
      <c r="AJC370" s="163"/>
      <c r="AJD370" s="163"/>
      <c r="AJE370" s="163"/>
      <c r="AJF370" s="163"/>
      <c r="AJG370" s="163"/>
      <c r="AJH370" s="163"/>
      <c r="AJI370" s="163"/>
      <c r="AJJ370" s="163"/>
      <c r="AJK370" s="163"/>
      <c r="AJL370" s="163"/>
      <c r="AJM370" s="163"/>
      <c r="AJN370" s="163"/>
      <c r="AJO370" s="163"/>
      <c r="AJP370" s="163"/>
      <c r="AJQ370" s="163"/>
      <c r="AJR370" s="163"/>
      <c r="AJS370" s="163"/>
      <c r="AJT370" s="163"/>
      <c r="AJU370" s="163"/>
      <c r="AJV370" s="163"/>
      <c r="AJW370" s="163"/>
      <c r="AJX370" s="163"/>
      <c r="AJY370" s="163"/>
      <c r="AJZ370" s="163"/>
      <c r="AKA370" s="163"/>
      <c r="AKB370" s="163"/>
      <c r="AKC370" s="163"/>
      <c r="AKD370" s="163"/>
      <c r="AKE370" s="163"/>
      <c r="AKF370" s="163"/>
      <c r="AKG370" s="163"/>
      <c r="AKH370" s="163"/>
      <c r="AKI370" s="163"/>
      <c r="AKJ370" s="163"/>
      <c r="AKK370" s="163"/>
      <c r="AKL370" s="163"/>
      <c r="AKM370" s="163"/>
      <c r="AKN370" s="163"/>
      <c r="AKO370" s="163"/>
      <c r="AKP370" s="163"/>
      <c r="AKQ370" s="163"/>
      <c r="AKR370" s="163"/>
      <c r="AKS370" s="163"/>
      <c r="AKT370" s="163"/>
      <c r="AKU370" s="163"/>
      <c r="AKV370" s="163"/>
      <c r="AKW370" s="163"/>
      <c r="AKX370" s="163"/>
      <c r="AKY370" s="163"/>
      <c r="AKZ370" s="163"/>
      <c r="ALA370" s="163"/>
      <c r="ALB370" s="163"/>
      <c r="ALC370" s="163"/>
      <c r="ALD370" s="163"/>
      <c r="ALE370" s="163"/>
      <c r="ALF370" s="163"/>
      <c r="ALG370" s="163"/>
      <c r="ALH370" s="163"/>
      <c r="ALI370" s="163"/>
      <c r="ALJ370" s="163"/>
      <c r="ALK370" s="163"/>
      <c r="ALL370" s="163"/>
      <c r="ALM370" s="163"/>
      <c r="ALN370" s="163"/>
      <c r="ALO370" s="163"/>
      <c r="ALP370" s="163"/>
      <c r="ALQ370" s="163"/>
      <c r="ALR370" s="163"/>
      <c r="ALS370" s="163"/>
      <c r="ALT370" s="163"/>
      <c r="ALU370" s="163"/>
      <c r="ALV370" s="163"/>
      <c r="ALW370" s="163"/>
      <c r="ALX370" s="163"/>
      <c r="ALY370" s="163"/>
      <c r="ALZ370" s="163"/>
      <c r="AMA370" s="163"/>
      <c r="AMB370" s="163"/>
      <c r="AMC370" s="163"/>
      <c r="AMD370" s="163"/>
      <c r="AME370" s="163"/>
      <c r="AMF370" s="163"/>
      <c r="AMG370" s="163"/>
      <c r="AMH370" s="163"/>
      <c r="AMI370" s="163"/>
      <c r="AMJ370" s="163"/>
      <c r="AMK370" s="163"/>
      <c r="AML370" s="163"/>
      <c r="AMM370" s="163"/>
      <c r="AMN370" s="163"/>
      <c r="AMO370" s="163"/>
      <c r="AMP370" s="163"/>
      <c r="AMQ370" s="163"/>
      <c r="AMR370" s="163"/>
      <c r="AMS370" s="163"/>
      <c r="AMT370" s="163"/>
      <c r="AMU370" s="163"/>
      <c r="AMV370" s="163"/>
      <c r="AMW370" s="163"/>
      <c r="AMX370" s="163"/>
      <c r="AMY370" s="163"/>
      <c r="AMZ370" s="163"/>
      <c r="ANA370" s="163"/>
      <c r="ANB370" s="163"/>
      <c r="ANC370" s="163"/>
      <c r="AND370" s="163"/>
      <c r="ANE370" s="163"/>
      <c r="ANF370" s="163"/>
      <c r="ANG370" s="163"/>
      <c r="ANH370" s="163"/>
      <c r="ANI370" s="163"/>
      <c r="ANJ370" s="163"/>
      <c r="ANK370" s="163"/>
      <c r="ANL370" s="163"/>
      <c r="ANM370" s="163"/>
      <c r="ANN370" s="163"/>
      <c r="ANO370" s="163"/>
      <c r="ANP370" s="163"/>
      <c r="ANQ370" s="163"/>
      <c r="ANR370" s="163"/>
      <c r="ANS370" s="163"/>
      <c r="ANT370" s="163"/>
      <c r="ANU370" s="163"/>
      <c r="ANV370" s="163"/>
      <c r="ANW370" s="163"/>
      <c r="ANX370" s="163"/>
      <c r="ANY370" s="163"/>
      <c r="ANZ370" s="163"/>
      <c r="AOA370" s="163"/>
      <c r="AOB370" s="163"/>
      <c r="AOC370" s="163"/>
      <c r="AOD370" s="163"/>
      <c r="AOE370" s="163"/>
      <c r="AOF370" s="163"/>
      <c r="AOG370" s="163"/>
      <c r="AOH370" s="163"/>
      <c r="AOI370" s="163"/>
      <c r="AOJ370" s="163"/>
      <c r="AOK370" s="163"/>
      <c r="AOL370" s="163"/>
      <c r="AOM370" s="163"/>
      <c r="AON370" s="163"/>
      <c r="AOO370" s="163"/>
      <c r="AOP370" s="163"/>
      <c r="AOQ370" s="163"/>
      <c r="AOR370" s="163"/>
      <c r="AOS370" s="163"/>
      <c r="AOT370" s="163"/>
      <c r="AOU370" s="163"/>
      <c r="AOV370" s="163"/>
      <c r="AOW370" s="163"/>
      <c r="AOX370" s="163"/>
      <c r="AOY370" s="163"/>
      <c r="AOZ370" s="163"/>
      <c r="APA370" s="163"/>
      <c r="APB370" s="163"/>
      <c r="APC370" s="163"/>
      <c r="APD370" s="163"/>
      <c r="APE370" s="163"/>
      <c r="APF370" s="163"/>
      <c r="APG370" s="163"/>
      <c r="APH370" s="163"/>
      <c r="API370" s="163"/>
      <c r="APJ370" s="163"/>
      <c r="APK370" s="163"/>
      <c r="APL370" s="163"/>
      <c r="APM370" s="163"/>
      <c r="APN370" s="163"/>
      <c r="APO370" s="163"/>
      <c r="APP370" s="163"/>
      <c r="APQ370" s="163"/>
      <c r="APR370" s="163"/>
      <c r="APS370" s="163"/>
      <c r="APT370" s="163"/>
      <c r="APU370" s="163"/>
      <c r="APV370" s="163"/>
      <c r="APW370" s="163"/>
      <c r="APX370" s="163"/>
      <c r="APY370" s="163"/>
      <c r="APZ370" s="163"/>
      <c r="AQA370" s="163"/>
      <c r="AQB370" s="163"/>
      <c r="AQC370" s="163"/>
      <c r="AQD370" s="163"/>
      <c r="AQE370" s="163"/>
      <c r="AQF370" s="163"/>
      <c r="AQG370" s="163"/>
      <c r="AQH370" s="163"/>
      <c r="AQI370" s="163"/>
      <c r="AQJ370" s="163"/>
      <c r="AQK370" s="163"/>
      <c r="AQL370" s="163"/>
      <c r="AQM370" s="163"/>
      <c r="AQN370" s="163"/>
      <c r="AQO370" s="163"/>
      <c r="AQP370" s="163"/>
      <c r="AQQ370" s="163"/>
      <c r="AQR370" s="163"/>
      <c r="AQS370" s="163"/>
      <c r="AQT370" s="163"/>
      <c r="AQU370" s="163"/>
      <c r="AQV370" s="163"/>
      <c r="AQW370" s="163"/>
      <c r="AQX370" s="163"/>
      <c r="AQY370" s="163"/>
      <c r="AQZ370" s="163"/>
      <c r="ARA370" s="163"/>
      <c r="ARB370" s="163"/>
      <c r="ARC370" s="163"/>
      <c r="ARD370" s="163"/>
      <c r="ARE370" s="163"/>
      <c r="ARF370" s="163"/>
      <c r="ARG370" s="163"/>
      <c r="ARH370" s="163"/>
      <c r="ARI370" s="163"/>
      <c r="ARJ370" s="163"/>
      <c r="ARK370" s="163"/>
      <c r="ARL370" s="163"/>
      <c r="ARM370" s="163"/>
      <c r="ARN370" s="163"/>
      <c r="ARO370" s="163"/>
      <c r="ARP370" s="163"/>
      <c r="ARQ370" s="163"/>
      <c r="ARR370" s="163"/>
      <c r="ARS370" s="163"/>
      <c r="ART370" s="163"/>
      <c r="ARU370" s="163"/>
      <c r="ARV370" s="163"/>
      <c r="ARW370" s="163"/>
      <c r="ARX370" s="163"/>
      <c r="ARY370" s="163"/>
      <c r="ARZ370" s="163"/>
      <c r="ASA370" s="163"/>
      <c r="ASB370" s="163"/>
      <c r="ASC370" s="163"/>
      <c r="ASD370" s="163"/>
      <c r="ASE370" s="163"/>
      <c r="ASF370" s="163"/>
      <c r="ASG370" s="163"/>
      <c r="ASH370" s="163"/>
      <c r="ASI370" s="163"/>
      <c r="ASJ370" s="163"/>
      <c r="ASK370" s="163"/>
      <c r="ASL370" s="163"/>
      <c r="ASM370" s="163"/>
      <c r="ASN370" s="163"/>
      <c r="ASO370" s="163"/>
      <c r="ASP370" s="163"/>
      <c r="ASQ370" s="163"/>
      <c r="ASR370" s="163"/>
      <c r="ASS370" s="163"/>
      <c r="AST370" s="163"/>
      <c r="ASU370" s="163"/>
      <c r="ASV370" s="163"/>
      <c r="ASW370" s="163"/>
      <c r="ASX370" s="163"/>
      <c r="ASY370" s="163"/>
      <c r="ASZ370" s="163"/>
      <c r="ATA370" s="163"/>
      <c r="ATB370" s="163"/>
      <c r="ATC370" s="163"/>
      <c r="ATD370" s="163"/>
      <c r="ATE370" s="163"/>
      <c r="ATF370" s="163"/>
      <c r="ATG370" s="163"/>
      <c r="ATH370" s="163"/>
      <c r="ATI370" s="163"/>
      <c r="ATJ370" s="163"/>
      <c r="ATK370" s="163"/>
      <c r="ATL370" s="163"/>
      <c r="ATM370" s="163"/>
      <c r="ATN370" s="163"/>
      <c r="ATO370" s="163"/>
      <c r="ATP370" s="163"/>
      <c r="ATQ370" s="163"/>
      <c r="ATR370" s="163"/>
      <c r="ATS370" s="163"/>
      <c r="ATT370" s="163"/>
      <c r="ATU370" s="163"/>
      <c r="ATV370" s="163"/>
      <c r="ATW370" s="163"/>
      <c r="ATX370" s="163"/>
      <c r="ATY370" s="163"/>
      <c r="ATZ370" s="163"/>
      <c r="AUA370" s="163"/>
      <c r="AUB370" s="163"/>
      <c r="AUC370" s="163"/>
      <c r="AUD370" s="163"/>
      <c r="AUE370" s="163"/>
      <c r="AUF370" s="163"/>
      <c r="AUG370" s="163"/>
      <c r="AUH370" s="163"/>
      <c r="AUI370" s="163"/>
      <c r="AUJ370" s="163"/>
      <c r="AUK370" s="163"/>
      <c r="AUL370" s="163"/>
      <c r="AUM370" s="163"/>
      <c r="AUN370" s="163"/>
      <c r="AUO370" s="163"/>
      <c r="AUP370" s="163"/>
      <c r="AUQ370" s="163"/>
      <c r="AUR370" s="163"/>
      <c r="AUS370" s="163"/>
      <c r="AUT370" s="163"/>
      <c r="AUU370" s="163"/>
      <c r="AUV370" s="163"/>
      <c r="AUW370" s="163"/>
      <c r="AUX370" s="163"/>
      <c r="AUY370" s="163"/>
      <c r="AUZ370" s="163"/>
      <c r="AVA370" s="163"/>
      <c r="AVB370" s="163"/>
      <c r="AVC370" s="163"/>
      <c r="AVD370" s="163"/>
      <c r="AVE370" s="163"/>
      <c r="AVF370" s="163"/>
      <c r="AVG370" s="163"/>
      <c r="AVH370" s="163"/>
      <c r="AVI370" s="163"/>
      <c r="AVJ370" s="163"/>
      <c r="AVK370" s="163"/>
      <c r="AVL370" s="163"/>
      <c r="AVM370" s="163"/>
      <c r="AVN370" s="163"/>
      <c r="AVO370" s="163"/>
      <c r="AVP370" s="163"/>
      <c r="AVQ370" s="163"/>
      <c r="AVR370" s="163"/>
      <c r="AVS370" s="163"/>
      <c r="AVT370" s="163"/>
      <c r="AVU370" s="163"/>
      <c r="AVV370" s="163"/>
      <c r="AVW370" s="163"/>
      <c r="AVX370" s="163"/>
      <c r="AVY370" s="163"/>
      <c r="AVZ370" s="163"/>
      <c r="AWA370" s="163"/>
      <c r="AWB370" s="163"/>
      <c r="AWC370" s="163"/>
      <c r="AWD370" s="163"/>
      <c r="AWE370" s="163"/>
      <c r="AWF370" s="163"/>
      <c r="AWG370" s="163"/>
      <c r="AWH370" s="163"/>
      <c r="AWI370" s="163"/>
      <c r="AWJ370" s="163"/>
      <c r="AWK370" s="163"/>
      <c r="AWL370" s="163"/>
      <c r="AWM370" s="163"/>
      <c r="AWN370" s="163"/>
      <c r="AWO370" s="163"/>
      <c r="AWP370" s="163"/>
      <c r="AWQ370" s="163"/>
      <c r="AWR370" s="163"/>
      <c r="AWS370" s="163"/>
      <c r="AWT370" s="163"/>
      <c r="AWU370" s="163"/>
      <c r="AWV370" s="163"/>
      <c r="AWW370" s="163"/>
      <c r="AWX370" s="163"/>
      <c r="AWY370" s="163"/>
      <c r="AWZ370" s="163"/>
      <c r="AXA370" s="163"/>
      <c r="AXB370" s="163"/>
      <c r="AXC370" s="163"/>
      <c r="AXD370" s="163"/>
      <c r="AXE370" s="163"/>
      <c r="AXF370" s="163"/>
      <c r="AXG370" s="163"/>
      <c r="AXH370" s="163"/>
      <c r="AXI370" s="163"/>
      <c r="AXJ370" s="163"/>
      <c r="AXK370" s="163"/>
      <c r="AXL370" s="163"/>
      <c r="AXM370" s="163"/>
      <c r="AXN370" s="163"/>
      <c r="AXO370" s="163"/>
      <c r="AXP370" s="163"/>
      <c r="AXQ370" s="163"/>
      <c r="AXR370" s="163"/>
      <c r="AXS370" s="163"/>
      <c r="AXT370" s="163"/>
      <c r="AXU370" s="163"/>
      <c r="AXV370" s="163"/>
      <c r="AXW370" s="163"/>
      <c r="AXX370" s="163"/>
      <c r="AXY370" s="163"/>
      <c r="AXZ370" s="163"/>
      <c r="AYA370" s="163"/>
      <c r="AYB370" s="163"/>
      <c r="AYC370" s="163"/>
      <c r="AYD370" s="163"/>
      <c r="AYE370" s="163"/>
      <c r="AYF370" s="163"/>
      <c r="AYG370" s="163"/>
      <c r="AYH370" s="163"/>
      <c r="AYI370" s="163"/>
      <c r="AYJ370" s="163"/>
      <c r="AYK370" s="163"/>
      <c r="AYL370" s="163"/>
      <c r="AYM370" s="163"/>
      <c r="AYN370" s="163"/>
      <c r="AYO370" s="163"/>
      <c r="AYP370" s="163"/>
      <c r="AYQ370" s="163"/>
      <c r="AYR370" s="163"/>
      <c r="AYS370" s="163"/>
      <c r="AYT370" s="163"/>
      <c r="AYU370" s="163"/>
      <c r="AYV370" s="163"/>
      <c r="AYW370" s="163"/>
      <c r="AYX370" s="163"/>
      <c r="AYY370" s="163"/>
      <c r="AYZ370" s="163"/>
      <c r="AZA370" s="163"/>
      <c r="AZB370" s="163"/>
      <c r="AZC370" s="163"/>
      <c r="AZD370" s="163"/>
      <c r="AZE370" s="163"/>
      <c r="AZF370" s="163"/>
      <c r="AZG370" s="163"/>
      <c r="AZH370" s="163"/>
      <c r="AZI370" s="163"/>
      <c r="AZJ370" s="163"/>
      <c r="AZK370" s="163"/>
      <c r="AZL370" s="163"/>
      <c r="AZM370" s="163"/>
      <c r="AZN370" s="163"/>
      <c r="AZO370" s="163"/>
      <c r="AZP370" s="163"/>
      <c r="AZQ370" s="163"/>
      <c r="AZR370" s="163"/>
      <c r="AZS370" s="163"/>
      <c r="AZT370" s="163"/>
      <c r="AZU370" s="163"/>
      <c r="AZV370" s="163"/>
      <c r="AZW370" s="163"/>
      <c r="AZX370" s="163"/>
      <c r="AZY370" s="163"/>
      <c r="AZZ370" s="163"/>
      <c r="BAA370" s="163"/>
      <c r="BAB370" s="163"/>
      <c r="BAC370" s="163"/>
      <c r="BAD370" s="163"/>
      <c r="BAE370" s="163"/>
      <c r="BAF370" s="163"/>
      <c r="BAG370" s="163"/>
      <c r="BAH370" s="163"/>
      <c r="BAI370" s="163"/>
      <c r="BAJ370" s="163"/>
      <c r="BAK370" s="163"/>
      <c r="BAL370" s="163"/>
      <c r="BAM370" s="163"/>
      <c r="BAN370" s="163"/>
      <c r="BAO370" s="163"/>
      <c r="BAP370" s="163"/>
      <c r="BAQ370" s="163"/>
      <c r="BAR370" s="163"/>
      <c r="BAS370" s="163"/>
      <c r="BAT370" s="163"/>
      <c r="BAU370" s="163"/>
      <c r="BAV370" s="163"/>
      <c r="BAW370" s="163"/>
      <c r="BAX370" s="163"/>
      <c r="BAY370" s="163"/>
      <c r="BAZ370" s="163"/>
      <c r="BBA370" s="163"/>
      <c r="BBB370" s="163"/>
      <c r="BBC370" s="163"/>
      <c r="BBD370" s="163"/>
      <c r="BBE370" s="163"/>
      <c r="BBF370" s="163"/>
      <c r="BBG370" s="163"/>
      <c r="BBH370" s="163"/>
      <c r="BBI370" s="163"/>
      <c r="BBJ370" s="163"/>
      <c r="BBK370" s="163"/>
      <c r="BBL370" s="163"/>
      <c r="BBM370" s="163"/>
      <c r="BBN370" s="163"/>
      <c r="BBO370" s="163"/>
      <c r="BBP370" s="163"/>
      <c r="BBQ370" s="163"/>
      <c r="BBR370" s="163"/>
      <c r="BBS370" s="163"/>
      <c r="BBT370" s="163"/>
      <c r="BBU370" s="163"/>
      <c r="BBV370" s="163"/>
      <c r="BBW370" s="163"/>
      <c r="BBX370" s="163"/>
      <c r="BBY370" s="163"/>
      <c r="BBZ370" s="163"/>
      <c r="BCA370" s="163"/>
      <c r="BCB370" s="163"/>
      <c r="BCC370" s="163"/>
      <c r="BCD370" s="163"/>
      <c r="BCE370" s="163"/>
      <c r="BCF370" s="163"/>
      <c r="BCG370" s="163"/>
      <c r="BCH370" s="163"/>
      <c r="BCI370" s="163"/>
      <c r="BCJ370" s="163"/>
      <c r="BCK370" s="163"/>
      <c r="BCL370" s="163"/>
      <c r="BCM370" s="163"/>
      <c r="BCN370" s="163"/>
      <c r="BCO370" s="163"/>
      <c r="BCP370" s="163"/>
      <c r="BCQ370" s="163"/>
      <c r="BCR370" s="163"/>
      <c r="BCS370" s="163"/>
      <c r="BCT370" s="163"/>
      <c r="BCU370" s="163"/>
      <c r="BCV370" s="163"/>
      <c r="BCW370" s="163"/>
      <c r="BCX370" s="163"/>
      <c r="BCY370" s="163"/>
      <c r="BCZ370" s="163"/>
      <c r="BDA370" s="163"/>
      <c r="BDB370" s="163"/>
      <c r="BDC370" s="163"/>
      <c r="BDD370" s="163"/>
      <c r="BDE370" s="163"/>
      <c r="BDF370" s="163"/>
      <c r="BDG370" s="163"/>
      <c r="BDH370" s="163"/>
      <c r="BDI370" s="163"/>
      <c r="BDJ370" s="163"/>
      <c r="BDK370" s="163"/>
      <c r="BDL370" s="163"/>
      <c r="BDM370" s="163"/>
      <c r="BDN370" s="163"/>
      <c r="BDO370" s="163"/>
      <c r="BDP370" s="163"/>
      <c r="BDQ370" s="163"/>
      <c r="BDR370" s="163"/>
      <c r="BDS370" s="163"/>
      <c r="BDT370" s="163"/>
      <c r="BDU370" s="163"/>
      <c r="BDV370" s="163"/>
      <c r="BDW370" s="163"/>
      <c r="BDX370" s="163"/>
      <c r="BDY370" s="163"/>
      <c r="BDZ370" s="163"/>
      <c r="BEA370" s="163"/>
      <c r="BEB370" s="163"/>
      <c r="BEC370" s="163"/>
      <c r="BED370" s="163"/>
      <c r="BEE370" s="163"/>
      <c r="BEF370" s="163"/>
      <c r="BEG370" s="163"/>
      <c r="BEH370" s="163"/>
      <c r="BEI370" s="163"/>
      <c r="BEJ370" s="163"/>
      <c r="BEK370" s="163"/>
      <c r="BEL370" s="163"/>
      <c r="BEM370" s="163"/>
      <c r="BEN370" s="163"/>
      <c r="BEO370" s="163"/>
      <c r="BEP370" s="163"/>
      <c r="BEQ370" s="163"/>
      <c r="BER370" s="163"/>
      <c r="BES370" s="163"/>
      <c r="BET370" s="163"/>
      <c r="BEU370" s="163"/>
      <c r="BEV370" s="163"/>
      <c r="BEW370" s="163"/>
      <c r="BEX370" s="163"/>
      <c r="BEY370" s="163"/>
      <c r="BEZ370" s="163"/>
      <c r="BFA370" s="163"/>
      <c r="BFB370" s="163"/>
      <c r="BFC370" s="163"/>
      <c r="BFD370" s="163"/>
      <c r="BFE370" s="163"/>
      <c r="BFF370" s="163"/>
      <c r="BFG370" s="163"/>
      <c r="BFH370" s="163"/>
      <c r="BFI370" s="163"/>
      <c r="BFJ370" s="163"/>
      <c r="BFK370" s="163"/>
      <c r="BFL370" s="163"/>
      <c r="BFM370" s="163"/>
      <c r="BFN370" s="163"/>
      <c r="BFO370" s="163"/>
      <c r="BFP370" s="163"/>
      <c r="BFQ370" s="163"/>
      <c r="BFR370" s="163"/>
      <c r="BFS370" s="163"/>
      <c r="BFT370" s="163"/>
      <c r="BFU370" s="163"/>
      <c r="BFV370" s="163"/>
      <c r="BFW370" s="163"/>
      <c r="BFX370" s="163"/>
      <c r="BFY370" s="163"/>
      <c r="BFZ370" s="163"/>
      <c r="BGA370" s="163"/>
      <c r="BGB370" s="163"/>
      <c r="BGC370" s="163"/>
      <c r="BGD370" s="163"/>
      <c r="BGE370" s="163"/>
      <c r="BGF370" s="163"/>
      <c r="BGG370" s="163"/>
      <c r="BGH370" s="163"/>
      <c r="BGI370" s="163"/>
      <c r="BGJ370" s="163"/>
      <c r="BGK370" s="163"/>
      <c r="BGL370" s="163"/>
      <c r="BGM370" s="163"/>
      <c r="BGN370" s="163"/>
      <c r="BGO370" s="163"/>
      <c r="BGP370" s="163"/>
      <c r="BGQ370" s="163"/>
      <c r="BGR370" s="163"/>
      <c r="BGS370" s="163"/>
      <c r="BGT370" s="163"/>
      <c r="BGU370" s="163"/>
      <c r="BGV370" s="163"/>
      <c r="BGW370" s="163"/>
      <c r="BGX370" s="163"/>
      <c r="BGY370" s="163"/>
      <c r="BGZ370" s="163"/>
      <c r="BHA370" s="163"/>
      <c r="BHB370" s="163"/>
      <c r="BHC370" s="163"/>
      <c r="BHD370" s="163"/>
      <c r="BHE370" s="163"/>
      <c r="BHF370" s="163"/>
      <c r="BHG370" s="163"/>
      <c r="BHH370" s="163"/>
      <c r="BHI370" s="163"/>
      <c r="BHJ370" s="163"/>
      <c r="BHK370" s="163"/>
      <c r="BHL370" s="163"/>
      <c r="BHM370" s="163"/>
      <c r="BHN370" s="163"/>
      <c r="BHO370" s="163"/>
      <c r="BHP370" s="163"/>
      <c r="BHQ370" s="163"/>
      <c r="BHR370" s="163"/>
      <c r="BHS370" s="163"/>
      <c r="BHT370" s="163"/>
      <c r="BHU370" s="163"/>
      <c r="BHV370" s="163"/>
      <c r="BHW370" s="163"/>
      <c r="BHX370" s="163"/>
      <c r="BHY370" s="163"/>
      <c r="BHZ370" s="163"/>
      <c r="BIA370" s="163"/>
      <c r="BIB370" s="163"/>
      <c r="BIC370" s="163"/>
      <c r="BID370" s="163"/>
      <c r="BIE370" s="163"/>
      <c r="BIF370" s="163"/>
      <c r="BIG370" s="163"/>
      <c r="BIH370" s="163"/>
      <c r="BII370" s="163"/>
      <c r="BIJ370" s="163"/>
      <c r="BIK370" s="163"/>
      <c r="BIL370" s="163"/>
      <c r="BIM370" s="163"/>
      <c r="BIN370" s="163"/>
      <c r="BIO370" s="163"/>
      <c r="BIP370" s="163"/>
      <c r="BIQ370" s="163"/>
      <c r="BIR370" s="163"/>
      <c r="BIS370" s="163"/>
      <c r="BIT370" s="163"/>
      <c r="BIU370" s="163"/>
      <c r="BIV370" s="163"/>
      <c r="BIW370" s="163"/>
      <c r="BIX370" s="163"/>
      <c r="BIY370" s="163"/>
      <c r="BIZ370" s="163"/>
      <c r="BJA370" s="163"/>
      <c r="BJB370" s="163"/>
      <c r="BJC370" s="163"/>
      <c r="BJD370" s="163"/>
      <c r="BJE370" s="163"/>
      <c r="BJF370" s="163"/>
      <c r="BJG370" s="163"/>
      <c r="BJH370" s="163"/>
      <c r="BJI370" s="163"/>
      <c r="BJJ370" s="163"/>
      <c r="BJK370" s="163"/>
      <c r="BJL370" s="163"/>
      <c r="BJM370" s="163"/>
      <c r="BJN370" s="163"/>
      <c r="BJO370" s="163"/>
      <c r="BJP370" s="163"/>
      <c r="BJQ370" s="163"/>
      <c r="BJR370" s="163"/>
      <c r="BJS370" s="163"/>
      <c r="BJT370" s="163"/>
      <c r="BJU370" s="163"/>
      <c r="BJV370" s="163"/>
      <c r="BJW370" s="163"/>
      <c r="BJX370" s="163"/>
      <c r="BJY370" s="163"/>
      <c r="BJZ370" s="163"/>
      <c r="BKA370" s="163"/>
      <c r="BKB370" s="163"/>
      <c r="BKC370" s="163"/>
      <c r="BKD370" s="163"/>
      <c r="BKE370" s="163"/>
      <c r="BKF370" s="163"/>
      <c r="BKG370" s="163"/>
      <c r="BKH370" s="163"/>
      <c r="BKI370" s="163"/>
      <c r="BKJ370" s="163"/>
      <c r="BKK370" s="163"/>
      <c r="BKL370" s="163"/>
      <c r="BKM370" s="163"/>
      <c r="BKN370" s="163"/>
      <c r="BKO370" s="163"/>
      <c r="BKP370" s="163"/>
      <c r="BKQ370" s="163"/>
      <c r="BKR370" s="163"/>
      <c r="BKS370" s="163"/>
      <c r="BKT370" s="163"/>
      <c r="BKU370" s="163"/>
      <c r="BKV370" s="163"/>
      <c r="BKW370" s="163"/>
      <c r="BKX370" s="163"/>
      <c r="BKY370" s="163"/>
      <c r="BKZ370" s="163"/>
      <c r="BLA370" s="163"/>
      <c r="BLB370" s="163"/>
      <c r="BLC370" s="163"/>
      <c r="BLD370" s="163"/>
      <c r="BLE370" s="163"/>
      <c r="BLF370" s="163"/>
      <c r="BLG370" s="163"/>
      <c r="BLH370" s="163"/>
      <c r="BLI370" s="163"/>
      <c r="BLJ370" s="163"/>
      <c r="BLK370" s="163"/>
      <c r="BLL370" s="163"/>
      <c r="BLM370" s="163"/>
      <c r="BLN370" s="163"/>
      <c r="BLO370" s="163"/>
      <c r="BLP370" s="163"/>
      <c r="BLQ370" s="163"/>
      <c r="BLR370" s="163"/>
      <c r="BLS370" s="163"/>
      <c r="BLT370" s="163"/>
      <c r="BLU370" s="163"/>
      <c r="BLV370" s="163"/>
      <c r="BLW370" s="163"/>
      <c r="BLX370" s="163"/>
      <c r="BLY370" s="163"/>
      <c r="BLZ370" s="163"/>
      <c r="BMA370" s="163"/>
      <c r="BMB370" s="163"/>
      <c r="BMC370" s="163"/>
      <c r="BMD370" s="163"/>
      <c r="BME370" s="163"/>
      <c r="BMF370" s="163"/>
      <c r="BMG370" s="163"/>
      <c r="BMH370" s="163"/>
      <c r="BMI370" s="163"/>
      <c r="BMJ370" s="163"/>
      <c r="BMK370" s="163"/>
      <c r="BML370" s="163"/>
      <c r="BMM370" s="163"/>
      <c r="BMN370" s="163"/>
      <c r="BMO370" s="163"/>
      <c r="BMP370" s="163"/>
      <c r="BMQ370" s="163"/>
      <c r="BMR370" s="163"/>
      <c r="BMS370" s="163"/>
      <c r="BMT370" s="163"/>
      <c r="BMU370" s="163"/>
      <c r="BMV370" s="163"/>
      <c r="BMW370" s="163"/>
      <c r="BMX370" s="163"/>
      <c r="BMY370" s="163"/>
      <c r="BMZ370" s="163"/>
      <c r="BNA370" s="163"/>
      <c r="BNB370" s="163"/>
      <c r="BNC370" s="163"/>
      <c r="BND370" s="163"/>
      <c r="BNE370" s="163"/>
      <c r="BNF370" s="163"/>
      <c r="BNG370" s="163"/>
      <c r="BNH370" s="163"/>
      <c r="BNI370" s="163"/>
      <c r="BNJ370" s="163"/>
      <c r="BNK370" s="163"/>
      <c r="BNL370" s="163"/>
      <c r="BNM370" s="163"/>
      <c r="BNN370" s="163"/>
      <c r="BNO370" s="163"/>
      <c r="BNP370" s="163"/>
      <c r="BNQ370" s="163"/>
      <c r="BNR370" s="163"/>
      <c r="BNS370" s="163"/>
      <c r="BNT370" s="163"/>
      <c r="BNU370" s="163"/>
      <c r="BNV370" s="163"/>
      <c r="BNW370" s="163"/>
      <c r="BNX370" s="163"/>
      <c r="BNY370" s="163"/>
      <c r="BNZ370" s="163"/>
      <c r="BOA370" s="163"/>
      <c r="BOB370" s="163"/>
      <c r="BOC370" s="163"/>
      <c r="BOD370" s="163"/>
      <c r="BOE370" s="163"/>
      <c r="BOF370" s="163"/>
      <c r="BOG370" s="163"/>
      <c r="BOH370" s="163"/>
      <c r="BOI370" s="163"/>
      <c r="BOJ370" s="163"/>
      <c r="BOK370" s="163"/>
      <c r="BOL370" s="163"/>
      <c r="BOM370" s="163"/>
      <c r="BON370" s="163"/>
      <c r="BOO370" s="163"/>
      <c r="BOP370" s="163"/>
      <c r="BOQ370" s="163"/>
      <c r="BOR370" s="163"/>
      <c r="BOS370" s="163"/>
      <c r="BOT370" s="163"/>
      <c r="BOU370" s="163"/>
      <c r="BOV370" s="163"/>
      <c r="BOW370" s="163"/>
      <c r="BOX370" s="163"/>
      <c r="BOY370" s="163"/>
      <c r="BOZ370" s="163"/>
      <c r="BPA370" s="163"/>
      <c r="BPB370" s="163"/>
      <c r="BPC370" s="163"/>
      <c r="BPD370" s="163"/>
      <c r="BPE370" s="163"/>
      <c r="BPF370" s="163"/>
      <c r="BPG370" s="163"/>
      <c r="BPH370" s="163"/>
      <c r="BPI370" s="163"/>
      <c r="BPJ370" s="163"/>
      <c r="BPK370" s="163"/>
      <c r="BPL370" s="163"/>
      <c r="BPM370" s="163"/>
      <c r="BPN370" s="163"/>
      <c r="BPO370" s="163"/>
      <c r="BPP370" s="163"/>
      <c r="BPQ370" s="163"/>
      <c r="BPR370" s="163"/>
      <c r="BPS370" s="163"/>
      <c r="BPT370" s="163"/>
      <c r="BPU370" s="163"/>
      <c r="BPV370" s="163"/>
      <c r="BPW370" s="163"/>
      <c r="BPX370" s="163"/>
      <c r="BPY370" s="163"/>
      <c r="BPZ370" s="163"/>
      <c r="BQA370" s="163"/>
      <c r="BQB370" s="163"/>
      <c r="BQC370" s="163"/>
      <c r="BQD370" s="163"/>
      <c r="BQE370" s="163"/>
      <c r="BQF370" s="163"/>
      <c r="BQG370" s="163"/>
      <c r="BQH370" s="163"/>
      <c r="BQI370" s="163"/>
      <c r="BQJ370" s="163"/>
      <c r="BQK370" s="163"/>
      <c r="BQL370" s="163"/>
      <c r="BQM370" s="163"/>
      <c r="BQN370" s="163"/>
      <c r="BQO370" s="163"/>
      <c r="BQP370" s="163"/>
      <c r="BQQ370" s="163"/>
      <c r="BQR370" s="163"/>
      <c r="BQS370" s="163"/>
      <c r="BQT370" s="163"/>
      <c r="BQU370" s="163"/>
      <c r="BQV370" s="163"/>
      <c r="BQW370" s="163"/>
      <c r="BQX370" s="163"/>
      <c r="BQY370" s="163"/>
      <c r="BQZ370" s="163"/>
      <c r="BRA370" s="163"/>
      <c r="BRB370" s="163"/>
      <c r="BRC370" s="163"/>
      <c r="BRD370" s="163"/>
      <c r="BRE370" s="163"/>
      <c r="BRF370" s="163"/>
      <c r="BRG370" s="163"/>
      <c r="BRH370" s="163"/>
      <c r="BRI370" s="163"/>
      <c r="BRJ370" s="163"/>
      <c r="BRK370" s="163"/>
      <c r="BRL370" s="163"/>
      <c r="BRM370" s="163"/>
      <c r="BRN370" s="163"/>
      <c r="BRO370" s="163"/>
      <c r="BRP370" s="163"/>
      <c r="BRQ370" s="163"/>
      <c r="BRR370" s="163"/>
      <c r="BRS370" s="163"/>
      <c r="BRT370" s="163"/>
      <c r="BRU370" s="163"/>
      <c r="BRV370" s="163"/>
      <c r="BRW370" s="163"/>
      <c r="BRX370" s="163"/>
      <c r="BRY370" s="163"/>
      <c r="BRZ370" s="163"/>
      <c r="BSA370" s="163"/>
      <c r="BSB370" s="163"/>
      <c r="BSC370" s="163"/>
      <c r="BSD370" s="163"/>
      <c r="BSE370" s="163"/>
      <c r="BSF370" s="163"/>
      <c r="BSG370" s="163"/>
      <c r="BSH370" s="163"/>
      <c r="BSI370" s="163"/>
      <c r="BSJ370" s="163"/>
      <c r="BSK370" s="163"/>
      <c r="BSL370" s="163"/>
      <c r="BSM370" s="163"/>
      <c r="BSN370" s="163"/>
      <c r="BSO370" s="163"/>
      <c r="BSP370" s="163"/>
      <c r="BSQ370" s="163"/>
      <c r="BSR370" s="163"/>
      <c r="BSS370" s="163"/>
      <c r="BST370" s="163"/>
      <c r="BSU370" s="163"/>
      <c r="BSV370" s="163"/>
      <c r="BSW370" s="163"/>
      <c r="BSX370" s="163"/>
      <c r="BSY370" s="163"/>
      <c r="BSZ370" s="163"/>
      <c r="BTA370" s="163"/>
      <c r="BTB370" s="163"/>
      <c r="BTC370" s="163"/>
      <c r="BTD370" s="163"/>
      <c r="BTE370" s="163"/>
      <c r="BTF370" s="163"/>
      <c r="BTG370" s="163"/>
      <c r="BTH370" s="163"/>
      <c r="BTI370" s="163"/>
      <c r="BTJ370" s="163"/>
      <c r="BTK370" s="163"/>
      <c r="BTL370" s="163"/>
      <c r="BTM370" s="163"/>
      <c r="BTN370" s="163"/>
      <c r="BTO370" s="163"/>
      <c r="BTP370" s="163"/>
      <c r="BTQ370" s="163"/>
      <c r="BTR370" s="163"/>
      <c r="BTS370" s="163"/>
      <c r="BTT370" s="163"/>
      <c r="BTU370" s="163"/>
      <c r="BTV370" s="163"/>
      <c r="BTW370" s="163"/>
      <c r="BTX370" s="163"/>
      <c r="BTY370" s="163"/>
      <c r="BTZ370" s="163"/>
      <c r="BUA370" s="163"/>
      <c r="BUB370" s="163"/>
      <c r="BUC370" s="163"/>
      <c r="BUD370" s="163"/>
      <c r="BUE370" s="163"/>
      <c r="BUF370" s="163"/>
      <c r="BUG370" s="163"/>
      <c r="BUH370" s="163"/>
      <c r="BUI370" s="163"/>
      <c r="BUJ370" s="163"/>
      <c r="BUK370" s="163"/>
      <c r="BUL370" s="163"/>
      <c r="BUM370" s="163"/>
      <c r="BUN370" s="163"/>
      <c r="BUO370" s="163"/>
      <c r="BUP370" s="163"/>
      <c r="BUQ370" s="163"/>
      <c r="BUR370" s="163"/>
      <c r="BUS370" s="163"/>
      <c r="BUT370" s="163"/>
      <c r="BUU370" s="163"/>
      <c r="BUV370" s="163"/>
      <c r="BUW370" s="163"/>
      <c r="BUX370" s="163"/>
      <c r="BUY370" s="163"/>
      <c r="BUZ370" s="163"/>
      <c r="BVA370" s="163"/>
      <c r="BVB370" s="163"/>
      <c r="BVC370" s="163"/>
      <c r="BVD370" s="163"/>
      <c r="BVE370" s="163"/>
      <c r="BVF370" s="163"/>
      <c r="BVG370" s="163"/>
      <c r="BVH370" s="163"/>
      <c r="BVI370" s="163"/>
      <c r="BVJ370" s="163"/>
      <c r="BVK370" s="163"/>
      <c r="BVL370" s="163"/>
      <c r="BVM370" s="163"/>
      <c r="BVN370" s="163"/>
      <c r="BVO370" s="163"/>
      <c r="BVP370" s="163"/>
      <c r="BVQ370" s="163"/>
      <c r="BVR370" s="163"/>
      <c r="BVS370" s="163"/>
      <c r="BVT370" s="163"/>
      <c r="BVU370" s="163"/>
      <c r="BVV370" s="163"/>
      <c r="BVW370" s="163"/>
      <c r="BVX370" s="163"/>
      <c r="BVY370" s="163"/>
      <c r="BVZ370" s="163"/>
      <c r="BWA370" s="163"/>
      <c r="BWB370" s="163"/>
      <c r="BWC370" s="163"/>
      <c r="BWD370" s="163"/>
      <c r="BWE370" s="163"/>
      <c r="BWF370" s="163"/>
      <c r="BWG370" s="163"/>
      <c r="BWH370" s="163"/>
      <c r="BWI370" s="163"/>
      <c r="BWJ370" s="163"/>
      <c r="BWK370" s="163"/>
      <c r="BWL370" s="163"/>
      <c r="BWM370" s="163"/>
      <c r="BWN370" s="163"/>
      <c r="BWO370" s="163"/>
      <c r="BWP370" s="163"/>
      <c r="BWQ370" s="163"/>
      <c r="BWR370" s="163"/>
      <c r="BWS370" s="163"/>
      <c r="BWT370" s="163"/>
      <c r="BWU370" s="163"/>
      <c r="BWV370" s="163"/>
      <c r="BWW370" s="163"/>
      <c r="BWX370" s="163"/>
      <c r="BWY370" s="163"/>
      <c r="BWZ370" s="163"/>
      <c r="BXA370" s="163"/>
      <c r="BXB370" s="163"/>
      <c r="BXC370" s="163"/>
      <c r="BXD370" s="163"/>
      <c r="BXE370" s="163"/>
      <c r="BXF370" s="163"/>
      <c r="BXG370" s="163"/>
      <c r="BXH370" s="163"/>
      <c r="BXI370" s="163"/>
      <c r="BXJ370" s="163"/>
      <c r="BXK370" s="163"/>
      <c r="BXL370" s="163"/>
      <c r="BXM370" s="163"/>
      <c r="BXN370" s="163"/>
      <c r="BXO370" s="163"/>
      <c r="BXP370" s="163"/>
      <c r="BXQ370" s="163"/>
      <c r="BXR370" s="163"/>
      <c r="BXS370" s="163"/>
      <c r="BXT370" s="163"/>
      <c r="BXU370" s="163"/>
      <c r="BXV370" s="163"/>
      <c r="BXW370" s="163"/>
      <c r="BXX370" s="163"/>
      <c r="BXY370" s="163"/>
      <c r="BXZ370" s="163"/>
      <c r="BYA370" s="163"/>
      <c r="BYB370" s="163"/>
      <c r="BYC370" s="163"/>
      <c r="BYD370" s="163"/>
      <c r="BYE370" s="163"/>
      <c r="BYF370" s="163"/>
      <c r="BYG370" s="163"/>
      <c r="BYH370" s="163"/>
      <c r="BYI370" s="163"/>
      <c r="BYJ370" s="163"/>
      <c r="BYK370" s="163"/>
      <c r="BYL370" s="163"/>
      <c r="BYM370" s="163"/>
      <c r="BYN370" s="163"/>
      <c r="BYO370" s="163"/>
      <c r="BYP370" s="163"/>
      <c r="BYQ370" s="163"/>
      <c r="BYR370" s="163"/>
      <c r="BYS370" s="163"/>
      <c r="BYT370" s="163"/>
      <c r="BYU370" s="163"/>
      <c r="BYV370" s="163"/>
      <c r="BYW370" s="163"/>
      <c r="BYX370" s="163"/>
      <c r="BYY370" s="163"/>
      <c r="BYZ370" s="163"/>
      <c r="BZA370" s="163"/>
      <c r="BZB370" s="163"/>
      <c r="BZC370" s="163"/>
      <c r="BZD370" s="163"/>
      <c r="BZE370" s="163"/>
      <c r="BZF370" s="163"/>
      <c r="BZG370" s="163"/>
      <c r="BZH370" s="163"/>
      <c r="BZI370" s="163"/>
      <c r="BZJ370" s="163"/>
      <c r="BZK370" s="163"/>
      <c r="BZL370" s="163"/>
      <c r="BZM370" s="163"/>
      <c r="BZN370" s="163"/>
      <c r="BZO370" s="163"/>
      <c r="BZP370" s="163"/>
      <c r="BZQ370" s="163"/>
      <c r="BZR370" s="163"/>
      <c r="BZS370" s="163"/>
      <c r="BZT370" s="163"/>
      <c r="BZU370" s="163"/>
      <c r="BZV370" s="163"/>
      <c r="BZW370" s="163"/>
      <c r="BZX370" s="163"/>
      <c r="BZY370" s="163"/>
      <c r="BZZ370" s="163"/>
      <c r="CAA370" s="163"/>
      <c r="CAB370" s="163"/>
      <c r="CAC370" s="163"/>
      <c r="CAD370" s="163"/>
      <c r="CAE370" s="163"/>
      <c r="CAF370" s="163"/>
      <c r="CAG370" s="163"/>
      <c r="CAH370" s="163"/>
      <c r="CAI370" s="163"/>
      <c r="CAJ370" s="163"/>
      <c r="CAK370" s="163"/>
      <c r="CAL370" s="163"/>
      <c r="CAM370" s="163"/>
      <c r="CAN370" s="163"/>
      <c r="CAO370" s="163"/>
      <c r="CAP370" s="163"/>
      <c r="CAQ370" s="163"/>
      <c r="CAR370" s="163"/>
      <c r="CAS370" s="163"/>
      <c r="CAT370" s="163"/>
      <c r="CAU370" s="163"/>
      <c r="CAV370" s="163"/>
      <c r="CAW370" s="163"/>
      <c r="CAX370" s="163"/>
      <c r="CAY370" s="163"/>
      <c r="CAZ370" s="163"/>
      <c r="CBA370" s="163"/>
      <c r="CBB370" s="163"/>
      <c r="CBC370" s="163"/>
      <c r="CBD370" s="163"/>
      <c r="CBE370" s="163"/>
      <c r="CBF370" s="163"/>
      <c r="CBG370" s="163"/>
      <c r="CBH370" s="163"/>
      <c r="CBI370" s="163"/>
      <c r="CBJ370" s="163"/>
      <c r="CBK370" s="163"/>
      <c r="CBL370" s="163"/>
      <c r="CBM370" s="163"/>
      <c r="CBN370" s="163"/>
      <c r="CBO370" s="163"/>
      <c r="CBP370" s="163"/>
      <c r="CBQ370" s="163"/>
      <c r="CBR370" s="163"/>
      <c r="CBS370" s="163"/>
      <c r="CBT370" s="163"/>
      <c r="CBU370" s="163"/>
      <c r="CBV370" s="163"/>
      <c r="CBW370" s="163"/>
      <c r="CBX370" s="163"/>
      <c r="CBY370" s="163"/>
      <c r="CBZ370" s="163"/>
      <c r="CCA370" s="163"/>
      <c r="CCB370" s="163"/>
      <c r="CCC370" s="163"/>
      <c r="CCD370" s="163"/>
      <c r="CCE370" s="163"/>
      <c r="CCF370" s="163"/>
      <c r="CCG370" s="163"/>
      <c r="CCH370" s="163"/>
      <c r="CCI370" s="163"/>
      <c r="CCJ370" s="163"/>
      <c r="CCK370" s="163"/>
      <c r="CCL370" s="163"/>
      <c r="CCM370" s="163"/>
      <c r="CCN370" s="163"/>
      <c r="CCO370" s="163"/>
      <c r="CCP370" s="163"/>
      <c r="CCQ370" s="163"/>
      <c r="CCR370" s="163"/>
      <c r="CCS370" s="163"/>
      <c r="CCT370" s="163"/>
      <c r="CCU370" s="163"/>
      <c r="CCV370" s="163"/>
      <c r="CCW370" s="163"/>
      <c r="CCX370" s="163"/>
      <c r="CCY370" s="163"/>
      <c r="CCZ370" s="163"/>
      <c r="CDA370" s="163"/>
      <c r="CDB370" s="163"/>
      <c r="CDC370" s="163"/>
      <c r="CDD370" s="163"/>
      <c r="CDE370" s="163"/>
      <c r="CDF370" s="163"/>
      <c r="CDG370" s="163"/>
      <c r="CDH370" s="163"/>
      <c r="CDI370" s="163"/>
      <c r="CDJ370" s="163"/>
      <c r="CDK370" s="163"/>
      <c r="CDL370" s="163"/>
      <c r="CDM370" s="163"/>
      <c r="CDN370" s="163"/>
      <c r="CDO370" s="163"/>
      <c r="CDP370" s="163"/>
      <c r="CDQ370" s="163"/>
      <c r="CDR370" s="163"/>
      <c r="CDS370" s="163"/>
      <c r="CDT370" s="163"/>
      <c r="CDU370" s="163"/>
      <c r="CDV370" s="163"/>
      <c r="CDW370" s="163"/>
      <c r="CDX370" s="163"/>
      <c r="CDY370" s="163"/>
      <c r="CDZ370" s="163"/>
      <c r="CEA370" s="163"/>
      <c r="CEB370" s="163"/>
      <c r="CEC370" s="163"/>
      <c r="CED370" s="163"/>
      <c r="CEE370" s="163"/>
      <c r="CEF370" s="163"/>
      <c r="CEG370" s="163"/>
      <c r="CEH370" s="163"/>
      <c r="CEI370" s="163"/>
      <c r="CEJ370" s="163"/>
      <c r="CEK370" s="163"/>
      <c r="CEL370" s="163"/>
      <c r="CEM370" s="163"/>
      <c r="CEN370" s="163"/>
      <c r="CEO370" s="163"/>
      <c r="CEP370" s="163"/>
      <c r="CEQ370" s="163"/>
      <c r="CER370" s="163"/>
      <c r="CES370" s="163"/>
      <c r="CET370" s="163"/>
      <c r="CEU370" s="163"/>
      <c r="CEV370" s="163"/>
      <c r="CEW370" s="163"/>
      <c r="CEX370" s="163"/>
      <c r="CEY370" s="163"/>
      <c r="CEZ370" s="163"/>
      <c r="CFA370" s="163"/>
      <c r="CFB370" s="163"/>
      <c r="CFC370" s="163"/>
      <c r="CFD370" s="163"/>
      <c r="CFE370" s="163"/>
      <c r="CFF370" s="163"/>
      <c r="CFG370" s="163"/>
      <c r="CFH370" s="163"/>
      <c r="CFI370" s="163"/>
      <c r="CFJ370" s="163"/>
      <c r="CFK370" s="163"/>
      <c r="CFL370" s="163"/>
      <c r="CFM370" s="163"/>
      <c r="CFN370" s="163"/>
      <c r="CFO370" s="163"/>
      <c r="CFP370" s="163"/>
      <c r="CFQ370" s="163"/>
      <c r="CFR370" s="163"/>
      <c r="CFS370" s="163"/>
      <c r="CFT370" s="163"/>
      <c r="CFU370" s="163"/>
      <c r="CFV370" s="163"/>
      <c r="CFW370" s="163"/>
      <c r="CFX370" s="163"/>
      <c r="CFY370" s="163"/>
      <c r="CFZ370" s="163"/>
      <c r="CGA370" s="163"/>
      <c r="CGB370" s="163"/>
      <c r="CGC370" s="163"/>
      <c r="CGD370" s="163"/>
      <c r="CGE370" s="163"/>
      <c r="CGF370" s="163"/>
      <c r="CGG370" s="163"/>
      <c r="CGH370" s="163"/>
      <c r="CGI370" s="163"/>
      <c r="CGJ370" s="163"/>
      <c r="CGK370" s="163"/>
      <c r="CGL370" s="163"/>
      <c r="CGM370" s="163"/>
      <c r="CGN370" s="163"/>
      <c r="CGO370" s="163"/>
      <c r="CGP370" s="163"/>
      <c r="CGQ370" s="163"/>
      <c r="CGR370" s="163"/>
      <c r="CGS370" s="163"/>
      <c r="CGT370" s="163"/>
      <c r="CGU370" s="163"/>
      <c r="CGV370" s="163"/>
      <c r="CGW370" s="163"/>
      <c r="CGX370" s="163"/>
      <c r="CGY370" s="163"/>
      <c r="CGZ370" s="163"/>
      <c r="CHA370" s="163"/>
      <c r="CHB370" s="163"/>
      <c r="CHC370" s="163"/>
      <c r="CHD370" s="163"/>
      <c r="CHE370" s="163"/>
      <c r="CHF370" s="163"/>
      <c r="CHG370" s="163"/>
      <c r="CHH370" s="163"/>
      <c r="CHI370" s="163"/>
      <c r="CHJ370" s="163"/>
      <c r="CHK370" s="163"/>
      <c r="CHL370" s="163"/>
      <c r="CHM370" s="163"/>
      <c r="CHN370" s="163"/>
      <c r="CHO370" s="163"/>
      <c r="CHP370" s="163"/>
      <c r="CHQ370" s="163"/>
      <c r="CHR370" s="163"/>
      <c r="CHS370" s="163"/>
      <c r="CHT370" s="163"/>
      <c r="CHU370" s="163"/>
      <c r="CHV370" s="163"/>
      <c r="CHW370" s="163"/>
      <c r="CHX370" s="163"/>
      <c r="CHY370" s="163"/>
      <c r="CHZ370" s="163"/>
      <c r="CIA370" s="163"/>
      <c r="CIB370" s="163"/>
      <c r="CIC370" s="163"/>
      <c r="CID370" s="163"/>
      <c r="CIE370" s="163"/>
      <c r="CIF370" s="163"/>
      <c r="CIG370" s="163"/>
      <c r="CIH370" s="163"/>
      <c r="CII370" s="163"/>
      <c r="CIJ370" s="163"/>
      <c r="CIK370" s="163"/>
      <c r="CIL370" s="163"/>
      <c r="CIM370" s="163"/>
      <c r="CIN370" s="163"/>
      <c r="CIO370" s="163"/>
      <c r="CIP370" s="163"/>
      <c r="CIQ370" s="163"/>
      <c r="CIR370" s="163"/>
      <c r="CIS370" s="163"/>
      <c r="CIT370" s="163"/>
      <c r="CIU370" s="163"/>
      <c r="CIV370" s="163"/>
      <c r="CIW370" s="163"/>
      <c r="CIX370" s="163"/>
      <c r="CIY370" s="163"/>
      <c r="CIZ370" s="163"/>
      <c r="CJA370" s="163"/>
      <c r="CJB370" s="163"/>
      <c r="CJC370" s="163"/>
      <c r="CJD370" s="163"/>
      <c r="CJE370" s="163"/>
      <c r="CJF370" s="163"/>
      <c r="CJG370" s="163"/>
      <c r="CJH370" s="163"/>
      <c r="CJI370" s="163"/>
      <c r="CJJ370" s="163"/>
      <c r="CJK370" s="163"/>
      <c r="CJL370" s="163"/>
      <c r="CJM370" s="163"/>
      <c r="CJN370" s="163"/>
      <c r="CJO370" s="163"/>
      <c r="CJP370" s="163"/>
      <c r="CJQ370" s="163"/>
      <c r="CJR370" s="163"/>
      <c r="CJS370" s="163"/>
      <c r="CJT370" s="163"/>
      <c r="CJU370" s="163"/>
      <c r="CJV370" s="163"/>
      <c r="CJW370" s="163"/>
      <c r="CJX370" s="163"/>
      <c r="CJY370" s="163"/>
      <c r="CJZ370" s="163"/>
      <c r="CKA370" s="163"/>
      <c r="CKB370" s="163"/>
      <c r="CKC370" s="163"/>
      <c r="CKD370" s="163"/>
      <c r="CKE370" s="163"/>
      <c r="CKF370" s="163"/>
      <c r="CKG370" s="163"/>
      <c r="CKH370" s="163"/>
      <c r="CKI370" s="163"/>
      <c r="CKJ370" s="163"/>
      <c r="CKK370" s="163"/>
      <c r="CKL370" s="163"/>
      <c r="CKM370" s="163"/>
      <c r="CKN370" s="163"/>
      <c r="CKO370" s="163"/>
      <c r="CKP370" s="163"/>
      <c r="CKQ370" s="163"/>
      <c r="CKR370" s="163"/>
      <c r="CKS370" s="163"/>
      <c r="CKT370" s="163"/>
      <c r="CKU370" s="163"/>
      <c r="CKV370" s="163"/>
      <c r="CKW370" s="163"/>
      <c r="CKX370" s="163"/>
      <c r="CKY370" s="163"/>
      <c r="CKZ370" s="163"/>
      <c r="CLA370" s="163"/>
      <c r="CLB370" s="163"/>
      <c r="CLC370" s="163"/>
      <c r="CLD370" s="163"/>
      <c r="CLE370" s="163"/>
      <c r="CLF370" s="163"/>
      <c r="CLG370" s="163"/>
      <c r="CLH370" s="163"/>
      <c r="CLI370" s="163"/>
      <c r="CLJ370" s="163"/>
      <c r="CLK370" s="163"/>
      <c r="CLL370" s="163"/>
      <c r="CLM370" s="163"/>
      <c r="CLN370" s="163"/>
      <c r="CLO370" s="163"/>
      <c r="CLP370" s="163"/>
      <c r="CLQ370" s="163"/>
      <c r="CLR370" s="163"/>
      <c r="CLS370" s="163"/>
      <c r="CLT370" s="163"/>
      <c r="CLU370" s="163"/>
      <c r="CLV370" s="163"/>
      <c r="CLW370" s="163"/>
      <c r="CLX370" s="163"/>
      <c r="CLY370" s="163"/>
      <c r="CLZ370" s="163"/>
      <c r="CMA370" s="163"/>
      <c r="CMB370" s="163"/>
      <c r="CMC370" s="163"/>
      <c r="CMD370" s="163"/>
      <c r="CME370" s="163"/>
      <c r="CMF370" s="163"/>
      <c r="CMG370" s="163"/>
      <c r="CMH370" s="163"/>
      <c r="CMI370" s="163"/>
      <c r="CMJ370" s="163"/>
      <c r="CMK370" s="163"/>
      <c r="CML370" s="163"/>
      <c r="CMM370" s="163"/>
      <c r="CMN370" s="163"/>
      <c r="CMO370" s="163"/>
      <c r="CMP370" s="163"/>
      <c r="CMQ370" s="163"/>
      <c r="CMR370" s="163"/>
      <c r="CMS370" s="163"/>
      <c r="CMT370" s="163"/>
      <c r="CMU370" s="163"/>
      <c r="CMV370" s="163"/>
      <c r="CMW370" s="163"/>
      <c r="CMX370" s="163"/>
      <c r="CMY370" s="163"/>
      <c r="CMZ370" s="163"/>
      <c r="CNA370" s="163"/>
      <c r="CNB370" s="163"/>
      <c r="CNC370" s="163"/>
      <c r="CND370" s="163"/>
      <c r="CNE370" s="163"/>
      <c r="CNF370" s="163"/>
      <c r="CNG370" s="163"/>
      <c r="CNH370" s="163"/>
      <c r="CNI370" s="163"/>
      <c r="CNJ370" s="163"/>
      <c r="CNK370" s="163"/>
      <c r="CNL370" s="163"/>
      <c r="CNM370" s="163"/>
      <c r="CNN370" s="163"/>
      <c r="CNO370" s="163"/>
      <c r="CNP370" s="163"/>
      <c r="CNQ370" s="163"/>
      <c r="CNR370" s="163"/>
      <c r="CNS370" s="163"/>
      <c r="CNT370" s="163"/>
      <c r="CNU370" s="163"/>
      <c r="CNV370" s="163"/>
      <c r="CNW370" s="163"/>
      <c r="CNX370" s="163"/>
      <c r="CNY370" s="163"/>
      <c r="CNZ370" s="163"/>
      <c r="COA370" s="163"/>
      <c r="COB370" s="163"/>
      <c r="COC370" s="163"/>
      <c r="COD370" s="163"/>
      <c r="COE370" s="163"/>
      <c r="COF370" s="163"/>
      <c r="COG370" s="163"/>
      <c r="COH370" s="163"/>
      <c r="COI370" s="163"/>
      <c r="COJ370" s="163"/>
      <c r="COK370" s="163"/>
      <c r="COL370" s="163"/>
      <c r="COM370" s="163"/>
      <c r="CON370" s="163"/>
      <c r="COO370" s="163"/>
      <c r="COP370" s="163"/>
      <c r="COQ370" s="163"/>
      <c r="COR370" s="163"/>
      <c r="COS370" s="163"/>
      <c r="COT370" s="163"/>
      <c r="COU370" s="163"/>
      <c r="COV370" s="163"/>
      <c r="COW370" s="163"/>
      <c r="COX370" s="163"/>
      <c r="COY370" s="163"/>
      <c r="COZ370" s="163"/>
      <c r="CPA370" s="163"/>
      <c r="CPB370" s="163"/>
      <c r="CPC370" s="163"/>
      <c r="CPD370" s="163"/>
      <c r="CPE370" s="163"/>
      <c r="CPF370" s="163"/>
      <c r="CPG370" s="163"/>
      <c r="CPH370" s="163"/>
      <c r="CPI370" s="163"/>
      <c r="CPJ370" s="163"/>
      <c r="CPK370" s="163"/>
      <c r="CPL370" s="163"/>
      <c r="CPM370" s="163"/>
      <c r="CPN370" s="163"/>
      <c r="CPO370" s="163"/>
      <c r="CPP370" s="163"/>
      <c r="CPQ370" s="163"/>
      <c r="CPR370" s="163"/>
      <c r="CPS370" s="163"/>
      <c r="CPT370" s="163"/>
      <c r="CPU370" s="163"/>
      <c r="CPV370" s="163"/>
      <c r="CPW370" s="163"/>
      <c r="CPX370" s="163"/>
      <c r="CPY370" s="163"/>
      <c r="CPZ370" s="163"/>
      <c r="CQA370" s="163"/>
      <c r="CQB370" s="163"/>
      <c r="CQC370" s="163"/>
      <c r="CQD370" s="163"/>
      <c r="CQE370" s="163"/>
      <c r="CQF370" s="163"/>
      <c r="CQG370" s="163"/>
      <c r="CQH370" s="163"/>
      <c r="CQI370" s="163"/>
      <c r="CQJ370" s="163"/>
      <c r="CQK370" s="163"/>
      <c r="CQL370" s="163"/>
      <c r="CQM370" s="163"/>
      <c r="CQN370" s="163"/>
      <c r="CQO370" s="163"/>
      <c r="CQP370" s="163"/>
      <c r="CQQ370" s="163"/>
      <c r="CQR370" s="163"/>
      <c r="CQS370" s="163"/>
      <c r="CQT370" s="163"/>
      <c r="CQU370" s="163"/>
      <c r="CQV370" s="163"/>
      <c r="CQW370" s="163"/>
      <c r="CQX370" s="163"/>
      <c r="CQY370" s="163"/>
      <c r="CQZ370" s="163"/>
      <c r="CRA370" s="163"/>
      <c r="CRB370" s="163"/>
      <c r="CRC370" s="163"/>
      <c r="CRD370" s="163"/>
      <c r="CRE370" s="163"/>
      <c r="CRF370" s="163"/>
      <c r="CRG370" s="163"/>
      <c r="CRH370" s="163"/>
      <c r="CRI370" s="163"/>
      <c r="CRJ370" s="163"/>
      <c r="CRK370" s="163"/>
      <c r="CRL370" s="163"/>
      <c r="CRM370" s="163"/>
      <c r="CRN370" s="163"/>
      <c r="CRO370" s="163"/>
      <c r="CRP370" s="163"/>
      <c r="CRQ370" s="163"/>
      <c r="CRR370" s="163"/>
      <c r="CRS370" s="163"/>
      <c r="CRT370" s="163"/>
      <c r="CRU370" s="163"/>
      <c r="CRV370" s="163"/>
      <c r="CRW370" s="163"/>
      <c r="CRX370" s="163"/>
      <c r="CRY370" s="163"/>
      <c r="CRZ370" s="163"/>
      <c r="CSA370" s="163"/>
      <c r="CSB370" s="163"/>
      <c r="CSC370" s="163"/>
      <c r="CSD370" s="163"/>
      <c r="CSE370" s="163"/>
      <c r="CSF370" s="163"/>
      <c r="CSG370" s="163"/>
      <c r="CSH370" s="163"/>
      <c r="CSI370" s="163"/>
      <c r="CSJ370" s="163"/>
      <c r="CSK370" s="163"/>
      <c r="CSL370" s="163"/>
      <c r="CSM370" s="163"/>
      <c r="CSN370" s="163"/>
      <c r="CSO370" s="163"/>
      <c r="CSP370" s="163"/>
      <c r="CSQ370" s="163"/>
      <c r="CSR370" s="163"/>
      <c r="CSS370" s="163"/>
      <c r="CST370" s="163"/>
      <c r="CSU370" s="163"/>
      <c r="CSV370" s="163"/>
      <c r="CSW370" s="163"/>
      <c r="CSX370" s="163"/>
      <c r="CSY370" s="163"/>
      <c r="CSZ370" s="163"/>
      <c r="CTA370" s="163"/>
      <c r="CTB370" s="163"/>
      <c r="CTC370" s="163"/>
      <c r="CTD370" s="163"/>
      <c r="CTE370" s="163"/>
      <c r="CTF370" s="163"/>
      <c r="CTG370" s="163"/>
      <c r="CTH370" s="163"/>
      <c r="CTI370" s="163"/>
      <c r="CTJ370" s="163"/>
      <c r="CTK370" s="163"/>
      <c r="CTL370" s="163"/>
      <c r="CTM370" s="163"/>
      <c r="CTN370" s="163"/>
      <c r="CTO370" s="163"/>
      <c r="CTP370" s="163"/>
      <c r="CTQ370" s="163"/>
      <c r="CTR370" s="163"/>
      <c r="CTS370" s="163"/>
      <c r="CTT370" s="163"/>
      <c r="CTU370" s="163"/>
      <c r="CTV370" s="163"/>
      <c r="CTW370" s="163"/>
      <c r="CTX370" s="163"/>
      <c r="CTY370" s="163"/>
      <c r="CTZ370" s="163"/>
      <c r="CUA370" s="163"/>
      <c r="CUB370" s="163"/>
      <c r="CUC370" s="163"/>
      <c r="CUD370" s="163"/>
      <c r="CUE370" s="163"/>
      <c r="CUF370" s="163"/>
      <c r="CUG370" s="163"/>
      <c r="CUH370" s="163"/>
      <c r="CUI370" s="163"/>
      <c r="CUJ370" s="163"/>
      <c r="CUK370" s="163"/>
      <c r="CUL370" s="163"/>
      <c r="CUM370" s="163"/>
      <c r="CUN370" s="163"/>
      <c r="CUO370" s="163"/>
      <c r="CUP370" s="163"/>
      <c r="CUQ370" s="163"/>
      <c r="CUR370" s="163"/>
      <c r="CUS370" s="163"/>
      <c r="CUT370" s="163"/>
      <c r="CUU370" s="163"/>
      <c r="CUV370" s="163"/>
      <c r="CUW370" s="163"/>
      <c r="CUX370" s="163"/>
      <c r="CUY370" s="163"/>
      <c r="CUZ370" s="163"/>
      <c r="CVA370" s="163"/>
      <c r="CVB370" s="163"/>
      <c r="CVC370" s="163"/>
      <c r="CVD370" s="163"/>
      <c r="CVE370" s="163"/>
      <c r="CVF370" s="163"/>
      <c r="CVG370" s="163"/>
      <c r="CVH370" s="163"/>
      <c r="CVI370" s="163"/>
      <c r="CVJ370" s="163"/>
      <c r="CVK370" s="163"/>
      <c r="CVL370" s="163"/>
      <c r="CVM370" s="163"/>
      <c r="CVN370" s="163"/>
      <c r="CVO370" s="163"/>
      <c r="CVP370" s="163"/>
      <c r="CVQ370" s="163"/>
      <c r="CVR370" s="163"/>
      <c r="CVS370" s="163"/>
      <c r="CVT370" s="163"/>
      <c r="CVU370" s="163"/>
      <c r="CVV370" s="163"/>
      <c r="CVW370" s="163"/>
      <c r="CVX370" s="163"/>
      <c r="CVY370" s="163"/>
      <c r="CVZ370" s="163"/>
      <c r="CWA370" s="163"/>
      <c r="CWB370" s="163"/>
      <c r="CWC370" s="163"/>
      <c r="CWD370" s="163"/>
      <c r="CWE370" s="163"/>
      <c r="CWF370" s="163"/>
      <c r="CWG370" s="163"/>
      <c r="CWH370" s="163"/>
      <c r="CWI370" s="163"/>
      <c r="CWJ370" s="163"/>
      <c r="CWK370" s="163"/>
      <c r="CWL370" s="163"/>
      <c r="CWM370" s="163"/>
      <c r="CWN370" s="163"/>
      <c r="CWO370" s="163"/>
      <c r="CWP370" s="163"/>
      <c r="CWQ370" s="163"/>
      <c r="CWR370" s="163"/>
      <c r="CWS370" s="163"/>
      <c r="CWT370" s="163"/>
      <c r="CWU370" s="163"/>
      <c r="CWV370" s="163"/>
      <c r="CWW370" s="163"/>
      <c r="CWX370" s="163"/>
      <c r="CWY370" s="163"/>
      <c r="CWZ370" s="163"/>
      <c r="CXA370" s="163"/>
      <c r="CXB370" s="163"/>
      <c r="CXC370" s="163"/>
      <c r="CXD370" s="163"/>
      <c r="CXE370" s="163"/>
      <c r="CXF370" s="163"/>
      <c r="CXG370" s="163"/>
      <c r="CXH370" s="163"/>
      <c r="CXI370" s="163"/>
      <c r="CXJ370" s="163"/>
      <c r="CXK370" s="163"/>
      <c r="CXL370" s="163"/>
      <c r="CXM370" s="163"/>
      <c r="CXN370" s="163"/>
      <c r="CXO370" s="163"/>
      <c r="CXP370" s="163"/>
      <c r="CXQ370" s="163"/>
      <c r="CXR370" s="163"/>
      <c r="CXS370" s="163"/>
      <c r="CXT370" s="163"/>
      <c r="CXU370" s="163"/>
      <c r="CXV370" s="163"/>
      <c r="CXW370" s="163"/>
      <c r="CXX370" s="163"/>
      <c r="CXY370" s="163"/>
      <c r="CXZ370" s="163"/>
      <c r="CYA370" s="163"/>
      <c r="CYB370" s="163"/>
      <c r="CYC370" s="163"/>
      <c r="CYD370" s="163"/>
      <c r="CYE370" s="163"/>
      <c r="CYF370" s="163"/>
      <c r="CYG370" s="163"/>
      <c r="CYH370" s="163"/>
      <c r="CYI370" s="163"/>
      <c r="CYJ370" s="163"/>
      <c r="CYK370" s="163"/>
      <c r="CYL370" s="163"/>
      <c r="CYM370" s="163"/>
      <c r="CYN370" s="163"/>
      <c r="CYO370" s="163"/>
      <c r="CYP370" s="163"/>
      <c r="CYQ370" s="163"/>
      <c r="CYR370" s="163"/>
      <c r="CYS370" s="163"/>
      <c r="CYT370" s="163"/>
      <c r="CYU370" s="163"/>
      <c r="CYV370" s="163"/>
      <c r="CYW370" s="163"/>
      <c r="CYX370" s="163"/>
      <c r="CYY370" s="163"/>
      <c r="CYZ370" s="163"/>
      <c r="CZA370" s="163"/>
      <c r="CZB370" s="163"/>
      <c r="CZC370" s="163"/>
      <c r="CZD370" s="163"/>
      <c r="CZE370" s="163"/>
      <c r="CZF370" s="163"/>
      <c r="CZG370" s="163"/>
      <c r="CZH370" s="163"/>
      <c r="CZI370" s="163"/>
      <c r="CZJ370" s="163"/>
      <c r="CZK370" s="163"/>
      <c r="CZL370" s="163"/>
      <c r="CZM370" s="163"/>
      <c r="CZN370" s="163"/>
      <c r="CZO370" s="163"/>
      <c r="CZP370" s="163"/>
      <c r="CZQ370" s="163"/>
      <c r="CZR370" s="163"/>
      <c r="CZS370" s="163"/>
      <c r="CZT370" s="163"/>
      <c r="CZU370" s="163"/>
      <c r="CZV370" s="163"/>
      <c r="CZW370" s="163"/>
      <c r="CZX370" s="163"/>
      <c r="CZY370" s="163"/>
      <c r="CZZ370" s="163"/>
      <c r="DAA370" s="163"/>
      <c r="DAB370" s="163"/>
      <c r="DAC370" s="163"/>
      <c r="DAD370" s="163"/>
      <c r="DAE370" s="163"/>
      <c r="DAF370" s="163"/>
      <c r="DAG370" s="163"/>
      <c r="DAH370" s="163"/>
      <c r="DAI370" s="163"/>
      <c r="DAJ370" s="163"/>
      <c r="DAK370" s="163"/>
      <c r="DAL370" s="163"/>
      <c r="DAM370" s="163"/>
      <c r="DAN370" s="163"/>
      <c r="DAO370" s="163"/>
      <c r="DAP370" s="163"/>
      <c r="DAQ370" s="163"/>
      <c r="DAR370" s="163"/>
      <c r="DAS370" s="163"/>
      <c r="DAT370" s="163"/>
      <c r="DAU370" s="163"/>
      <c r="DAV370" s="163"/>
      <c r="DAW370" s="163"/>
      <c r="DAX370" s="163"/>
      <c r="DAY370" s="163"/>
      <c r="DAZ370" s="163"/>
      <c r="DBA370" s="163"/>
      <c r="DBB370" s="163"/>
      <c r="DBC370" s="163"/>
      <c r="DBD370" s="163"/>
      <c r="DBE370" s="163"/>
      <c r="DBF370" s="163"/>
      <c r="DBG370" s="163"/>
      <c r="DBH370" s="163"/>
      <c r="DBI370" s="163"/>
      <c r="DBJ370" s="163"/>
      <c r="DBK370" s="163"/>
      <c r="DBL370" s="163"/>
      <c r="DBM370" s="163"/>
      <c r="DBN370" s="163"/>
      <c r="DBO370" s="163"/>
      <c r="DBP370" s="163"/>
      <c r="DBQ370" s="163"/>
      <c r="DBR370" s="163"/>
      <c r="DBS370" s="163"/>
      <c r="DBT370" s="163"/>
      <c r="DBU370" s="163"/>
      <c r="DBV370" s="163"/>
      <c r="DBW370" s="163"/>
      <c r="DBX370" s="163"/>
      <c r="DBY370" s="163"/>
      <c r="DBZ370" s="163"/>
      <c r="DCA370" s="163"/>
      <c r="DCB370" s="163"/>
      <c r="DCC370" s="163"/>
      <c r="DCD370" s="163"/>
      <c r="DCE370" s="163"/>
      <c r="DCF370" s="163"/>
      <c r="DCG370" s="163"/>
      <c r="DCH370" s="163"/>
      <c r="DCI370" s="163"/>
      <c r="DCJ370" s="163"/>
      <c r="DCK370" s="163"/>
      <c r="DCL370" s="163"/>
      <c r="DCM370" s="163"/>
      <c r="DCN370" s="163"/>
      <c r="DCO370" s="163"/>
      <c r="DCP370" s="163"/>
      <c r="DCQ370" s="163"/>
      <c r="DCR370" s="163"/>
      <c r="DCS370" s="163"/>
      <c r="DCT370" s="163"/>
      <c r="DCU370" s="163"/>
      <c r="DCV370" s="163"/>
      <c r="DCW370" s="163"/>
      <c r="DCX370" s="163"/>
      <c r="DCY370" s="163"/>
      <c r="DCZ370" s="163"/>
      <c r="DDA370" s="163"/>
      <c r="DDB370" s="163"/>
      <c r="DDC370" s="163"/>
      <c r="DDD370" s="163"/>
      <c r="DDE370" s="163"/>
      <c r="DDF370" s="163"/>
      <c r="DDG370" s="163"/>
      <c r="DDH370" s="163"/>
      <c r="DDI370" s="163"/>
      <c r="DDJ370" s="163"/>
      <c r="DDK370" s="163"/>
      <c r="DDL370" s="163"/>
      <c r="DDM370" s="163"/>
      <c r="DDN370" s="163"/>
      <c r="DDO370" s="163"/>
      <c r="DDP370" s="163"/>
      <c r="DDQ370" s="163"/>
      <c r="DDR370" s="163"/>
      <c r="DDS370" s="163"/>
      <c r="DDT370" s="163"/>
      <c r="DDU370" s="163"/>
      <c r="DDV370" s="163"/>
      <c r="DDW370" s="163"/>
      <c r="DDX370" s="163"/>
      <c r="DDY370" s="163"/>
      <c r="DDZ370" s="163"/>
      <c r="DEA370" s="163"/>
      <c r="DEB370" s="163"/>
      <c r="DEC370" s="163"/>
      <c r="DED370" s="163"/>
      <c r="DEE370" s="163"/>
      <c r="DEF370" s="163"/>
      <c r="DEG370" s="163"/>
      <c r="DEH370" s="163"/>
      <c r="DEI370" s="163"/>
      <c r="DEJ370" s="163"/>
      <c r="DEK370" s="163"/>
      <c r="DEL370" s="163"/>
      <c r="DEM370" s="163"/>
      <c r="DEN370" s="163"/>
      <c r="DEO370" s="163"/>
      <c r="DEP370" s="163"/>
      <c r="DEQ370" s="163"/>
      <c r="DER370" s="163"/>
      <c r="DES370" s="163"/>
      <c r="DET370" s="163"/>
      <c r="DEU370" s="163"/>
      <c r="DEV370" s="163"/>
      <c r="DEW370" s="163"/>
      <c r="DEX370" s="163"/>
      <c r="DEY370" s="163"/>
      <c r="DEZ370" s="163"/>
      <c r="DFA370" s="163"/>
      <c r="DFB370" s="163"/>
      <c r="DFC370" s="163"/>
      <c r="DFD370" s="163"/>
      <c r="DFE370" s="163"/>
      <c r="DFF370" s="163"/>
      <c r="DFG370" s="163"/>
      <c r="DFH370" s="163"/>
      <c r="DFI370" s="163"/>
      <c r="DFJ370" s="163"/>
      <c r="DFK370" s="163"/>
      <c r="DFL370" s="163"/>
      <c r="DFM370" s="163"/>
      <c r="DFN370" s="163"/>
      <c r="DFO370" s="163"/>
      <c r="DFP370" s="163"/>
      <c r="DFQ370" s="163"/>
      <c r="DFR370" s="163"/>
      <c r="DFS370" s="163"/>
      <c r="DFT370" s="163"/>
      <c r="DFU370" s="163"/>
      <c r="DFV370" s="163"/>
      <c r="DFW370" s="163"/>
      <c r="DFX370" s="163"/>
      <c r="DFY370" s="163"/>
      <c r="DFZ370" s="163"/>
      <c r="DGA370" s="163"/>
      <c r="DGB370" s="163"/>
      <c r="DGC370" s="163"/>
      <c r="DGD370" s="163"/>
      <c r="DGE370" s="163"/>
      <c r="DGF370" s="163"/>
      <c r="DGG370" s="163"/>
      <c r="DGH370" s="163"/>
      <c r="DGI370" s="163"/>
      <c r="DGJ370" s="163"/>
      <c r="DGK370" s="163"/>
      <c r="DGL370" s="163"/>
      <c r="DGM370" s="163"/>
      <c r="DGN370" s="163"/>
      <c r="DGO370" s="163"/>
      <c r="DGP370" s="163"/>
      <c r="DGQ370" s="163"/>
      <c r="DGR370" s="163"/>
      <c r="DGS370" s="163"/>
      <c r="DGT370" s="163"/>
      <c r="DGU370" s="163"/>
      <c r="DGV370" s="163"/>
      <c r="DGW370" s="163"/>
      <c r="DGX370" s="163"/>
      <c r="DGY370" s="163"/>
      <c r="DGZ370" s="163"/>
      <c r="DHA370" s="163"/>
      <c r="DHB370" s="163"/>
      <c r="DHC370" s="163"/>
      <c r="DHD370" s="163"/>
      <c r="DHE370" s="163"/>
      <c r="DHF370" s="163"/>
      <c r="DHG370" s="163"/>
      <c r="DHH370" s="163"/>
      <c r="DHI370" s="163"/>
      <c r="DHJ370" s="163"/>
      <c r="DHK370" s="163"/>
      <c r="DHL370" s="163"/>
      <c r="DHM370" s="163"/>
      <c r="DHN370" s="163"/>
      <c r="DHO370" s="163"/>
      <c r="DHP370" s="163"/>
      <c r="DHQ370" s="163"/>
      <c r="DHR370" s="163"/>
      <c r="DHS370" s="163"/>
      <c r="DHT370" s="163"/>
      <c r="DHU370" s="163"/>
      <c r="DHV370" s="163"/>
      <c r="DHW370" s="163"/>
      <c r="DHX370" s="163"/>
      <c r="DHY370" s="163"/>
      <c r="DHZ370" s="163"/>
      <c r="DIA370" s="163"/>
      <c r="DIB370" s="163"/>
      <c r="DIC370" s="163"/>
      <c r="DID370" s="163"/>
      <c r="DIE370" s="163"/>
      <c r="DIF370" s="163"/>
      <c r="DIG370" s="163"/>
      <c r="DIH370" s="163"/>
      <c r="DII370" s="163"/>
      <c r="DIJ370" s="163"/>
      <c r="DIK370" s="163"/>
      <c r="DIL370" s="163"/>
      <c r="DIM370" s="163"/>
      <c r="DIN370" s="163"/>
      <c r="DIO370" s="163"/>
      <c r="DIP370" s="163"/>
      <c r="DIQ370" s="163"/>
      <c r="DIR370" s="163"/>
      <c r="DIS370" s="163"/>
      <c r="DIT370" s="163"/>
      <c r="DIU370" s="163"/>
      <c r="DIV370" s="163"/>
      <c r="DIW370" s="163"/>
      <c r="DIX370" s="163"/>
      <c r="DIY370" s="163"/>
      <c r="DIZ370" s="163"/>
      <c r="DJA370" s="163"/>
      <c r="DJB370" s="163"/>
      <c r="DJC370" s="163"/>
      <c r="DJD370" s="163"/>
      <c r="DJE370" s="163"/>
      <c r="DJF370" s="163"/>
      <c r="DJG370" s="163"/>
      <c r="DJH370" s="163"/>
      <c r="DJI370" s="163"/>
      <c r="DJJ370" s="163"/>
      <c r="DJK370" s="163"/>
      <c r="DJL370" s="163"/>
      <c r="DJM370" s="163"/>
      <c r="DJN370" s="163"/>
      <c r="DJO370" s="163"/>
      <c r="DJP370" s="163"/>
      <c r="DJQ370" s="163"/>
      <c r="DJR370" s="163"/>
      <c r="DJS370" s="163"/>
      <c r="DJT370" s="163"/>
      <c r="DJU370" s="163"/>
      <c r="DJV370" s="163"/>
      <c r="DJW370" s="163"/>
      <c r="DJX370" s="163"/>
      <c r="DJY370" s="163"/>
      <c r="DJZ370" s="163"/>
      <c r="DKA370" s="163"/>
      <c r="DKB370" s="163"/>
      <c r="DKC370" s="163"/>
      <c r="DKD370" s="163"/>
      <c r="DKE370" s="163"/>
      <c r="DKF370" s="163"/>
      <c r="DKG370" s="163"/>
      <c r="DKH370" s="163"/>
      <c r="DKI370" s="163"/>
      <c r="DKJ370" s="163"/>
      <c r="DKK370" s="163"/>
      <c r="DKL370" s="163"/>
      <c r="DKM370" s="163"/>
      <c r="DKN370" s="163"/>
      <c r="DKO370" s="163"/>
      <c r="DKP370" s="163"/>
      <c r="DKQ370" s="163"/>
      <c r="DKR370" s="163"/>
      <c r="DKS370" s="163"/>
      <c r="DKT370" s="163"/>
      <c r="DKU370" s="163"/>
      <c r="DKV370" s="163"/>
      <c r="DKW370" s="163"/>
      <c r="DKX370" s="163"/>
      <c r="DKY370" s="163"/>
      <c r="DKZ370" s="163"/>
      <c r="DLA370" s="163"/>
      <c r="DLB370" s="163"/>
      <c r="DLC370" s="163"/>
      <c r="DLD370" s="163"/>
      <c r="DLE370" s="163"/>
      <c r="DLF370" s="163"/>
      <c r="DLG370" s="163"/>
      <c r="DLH370" s="163"/>
      <c r="DLI370" s="163"/>
      <c r="DLJ370" s="163"/>
      <c r="DLK370" s="163"/>
      <c r="DLL370" s="163"/>
      <c r="DLM370" s="163"/>
      <c r="DLN370" s="163"/>
      <c r="DLO370" s="163"/>
      <c r="DLP370" s="163"/>
      <c r="DLQ370" s="163"/>
      <c r="DLR370" s="163"/>
      <c r="DLS370" s="163"/>
      <c r="DLT370" s="163"/>
      <c r="DLU370" s="163"/>
      <c r="DLV370" s="163"/>
      <c r="DLW370" s="163"/>
      <c r="DLX370" s="163"/>
      <c r="DLY370" s="163"/>
      <c r="DLZ370" s="163"/>
      <c r="DMA370" s="163"/>
      <c r="DMB370" s="163"/>
      <c r="DMC370" s="163"/>
      <c r="DMD370" s="163"/>
      <c r="DME370" s="163"/>
      <c r="DMF370" s="163"/>
      <c r="DMG370" s="163"/>
      <c r="DMH370" s="163"/>
      <c r="DMI370" s="163"/>
      <c r="DMJ370" s="163"/>
      <c r="DMK370" s="163"/>
      <c r="DML370" s="163"/>
      <c r="DMM370" s="163"/>
      <c r="DMN370" s="163"/>
      <c r="DMO370" s="163"/>
      <c r="DMP370" s="163"/>
      <c r="DMQ370" s="163"/>
      <c r="DMR370" s="163"/>
      <c r="DMS370" s="163"/>
      <c r="DMT370" s="163"/>
      <c r="DMU370" s="163"/>
      <c r="DMV370" s="163"/>
      <c r="DMW370" s="163"/>
      <c r="DMX370" s="163"/>
      <c r="DMY370" s="163"/>
      <c r="DMZ370" s="163"/>
      <c r="DNA370" s="163"/>
      <c r="DNB370" s="163"/>
      <c r="DNC370" s="163"/>
      <c r="DND370" s="163"/>
      <c r="DNE370" s="163"/>
      <c r="DNF370" s="163"/>
      <c r="DNG370" s="163"/>
      <c r="DNH370" s="163"/>
      <c r="DNI370" s="163"/>
      <c r="DNJ370" s="163"/>
      <c r="DNK370" s="163"/>
      <c r="DNL370" s="163"/>
      <c r="DNM370" s="163"/>
      <c r="DNN370" s="163"/>
      <c r="DNO370" s="163"/>
      <c r="DNP370" s="163"/>
      <c r="DNQ370" s="163"/>
      <c r="DNR370" s="163"/>
      <c r="DNS370" s="163"/>
      <c r="DNT370" s="163"/>
      <c r="DNU370" s="163"/>
      <c r="DNV370" s="163"/>
      <c r="DNW370" s="163"/>
      <c r="DNX370" s="163"/>
      <c r="DNY370" s="163"/>
      <c r="DNZ370" s="163"/>
      <c r="DOA370" s="163"/>
      <c r="DOB370" s="163"/>
      <c r="DOC370" s="163"/>
      <c r="DOD370" s="163"/>
      <c r="DOE370" s="163"/>
      <c r="DOF370" s="163"/>
      <c r="DOG370" s="163"/>
      <c r="DOH370" s="163"/>
      <c r="DOI370" s="163"/>
      <c r="DOJ370" s="163"/>
      <c r="DOK370" s="163"/>
      <c r="DOL370" s="163"/>
      <c r="DOM370" s="163"/>
      <c r="DON370" s="163"/>
      <c r="DOO370" s="163"/>
      <c r="DOP370" s="163"/>
      <c r="DOQ370" s="163"/>
      <c r="DOR370" s="163"/>
      <c r="DOS370" s="163"/>
      <c r="DOT370" s="163"/>
      <c r="DOU370" s="163"/>
      <c r="DOV370" s="163"/>
      <c r="DOW370" s="163"/>
      <c r="DOX370" s="163"/>
      <c r="DOY370" s="163"/>
      <c r="DOZ370" s="163"/>
      <c r="DPA370" s="163"/>
      <c r="DPB370" s="163"/>
      <c r="DPC370" s="163"/>
      <c r="DPD370" s="163"/>
      <c r="DPE370" s="163"/>
      <c r="DPF370" s="163"/>
      <c r="DPG370" s="163"/>
      <c r="DPH370" s="163"/>
      <c r="DPI370" s="163"/>
      <c r="DPJ370" s="163"/>
      <c r="DPK370" s="163"/>
      <c r="DPL370" s="163"/>
      <c r="DPM370" s="163"/>
      <c r="DPN370" s="163"/>
      <c r="DPO370" s="163"/>
      <c r="DPP370" s="163"/>
      <c r="DPQ370" s="163"/>
      <c r="DPR370" s="163"/>
      <c r="DPS370" s="163"/>
      <c r="DPT370" s="163"/>
      <c r="DPU370" s="163"/>
      <c r="DPV370" s="163"/>
      <c r="DPW370" s="163"/>
      <c r="DPX370" s="163"/>
      <c r="DPY370" s="163"/>
      <c r="DPZ370" s="163"/>
      <c r="DQA370" s="163"/>
      <c r="DQB370" s="163"/>
      <c r="DQC370" s="163"/>
      <c r="DQD370" s="163"/>
      <c r="DQE370" s="163"/>
      <c r="DQF370" s="163"/>
      <c r="DQG370" s="163"/>
      <c r="DQH370" s="163"/>
      <c r="DQI370" s="163"/>
      <c r="DQJ370" s="163"/>
      <c r="DQK370" s="163"/>
      <c r="DQL370" s="163"/>
      <c r="DQM370" s="163"/>
      <c r="DQN370" s="163"/>
      <c r="DQO370" s="163"/>
      <c r="DQP370" s="163"/>
      <c r="DQQ370" s="163"/>
      <c r="DQR370" s="163"/>
      <c r="DQS370" s="163"/>
      <c r="DQT370" s="163"/>
      <c r="DQU370" s="163"/>
      <c r="DQV370" s="163"/>
      <c r="DQW370" s="163"/>
      <c r="DQX370" s="163"/>
      <c r="DQY370" s="163"/>
      <c r="DQZ370" s="163"/>
      <c r="DRA370" s="163"/>
      <c r="DRB370" s="163"/>
      <c r="DRC370" s="163"/>
      <c r="DRD370" s="163"/>
      <c r="DRE370" s="163"/>
      <c r="DRF370" s="163"/>
      <c r="DRG370" s="163"/>
      <c r="DRH370" s="163"/>
      <c r="DRI370" s="163"/>
      <c r="DRJ370" s="163"/>
      <c r="DRK370" s="163"/>
      <c r="DRL370" s="163"/>
      <c r="DRM370" s="163"/>
      <c r="DRN370" s="163"/>
      <c r="DRO370" s="163"/>
      <c r="DRP370" s="163"/>
      <c r="DRQ370" s="163"/>
      <c r="DRR370" s="163"/>
      <c r="DRS370" s="163"/>
      <c r="DRT370" s="163"/>
      <c r="DRU370" s="163"/>
      <c r="DRV370" s="163"/>
      <c r="DRW370" s="163"/>
      <c r="DRX370" s="163"/>
      <c r="DRY370" s="163"/>
      <c r="DRZ370" s="163"/>
      <c r="DSA370" s="163"/>
      <c r="DSB370" s="163"/>
      <c r="DSC370" s="163"/>
      <c r="DSD370" s="163"/>
      <c r="DSE370" s="163"/>
      <c r="DSF370" s="163"/>
      <c r="DSG370" s="163"/>
      <c r="DSH370" s="163"/>
      <c r="DSI370" s="163"/>
      <c r="DSJ370" s="163"/>
      <c r="DSK370" s="163"/>
      <c r="DSL370" s="163"/>
      <c r="DSM370" s="163"/>
      <c r="DSN370" s="163"/>
      <c r="DSO370" s="163"/>
      <c r="DSP370" s="163"/>
      <c r="DSQ370" s="163"/>
      <c r="DSR370" s="163"/>
      <c r="DSS370" s="163"/>
      <c r="DST370" s="163"/>
      <c r="DSU370" s="163"/>
      <c r="DSV370" s="163"/>
      <c r="DSW370" s="163"/>
      <c r="DSX370" s="163"/>
      <c r="DSY370" s="163"/>
      <c r="DSZ370" s="163"/>
      <c r="DTA370" s="163"/>
      <c r="DTB370" s="163"/>
      <c r="DTC370" s="163"/>
      <c r="DTD370" s="163"/>
      <c r="DTE370" s="163"/>
      <c r="DTF370" s="163"/>
      <c r="DTG370" s="163"/>
      <c r="DTH370" s="163"/>
      <c r="DTI370" s="163"/>
      <c r="DTJ370" s="163"/>
      <c r="DTK370" s="163"/>
      <c r="DTL370" s="163"/>
      <c r="DTM370" s="163"/>
      <c r="DTN370" s="163"/>
      <c r="DTO370" s="163"/>
      <c r="DTP370" s="163"/>
      <c r="DTQ370" s="163"/>
      <c r="DTR370" s="163"/>
      <c r="DTS370" s="163"/>
      <c r="DTT370" s="163"/>
      <c r="DTU370" s="163"/>
      <c r="DTV370" s="163"/>
      <c r="DTW370" s="163"/>
      <c r="DTX370" s="163"/>
      <c r="DTY370" s="163"/>
      <c r="DTZ370" s="163"/>
      <c r="DUA370" s="163"/>
      <c r="DUB370" s="163"/>
      <c r="DUC370" s="163"/>
      <c r="DUD370" s="163"/>
      <c r="DUE370" s="163"/>
      <c r="DUF370" s="163"/>
      <c r="DUG370" s="163"/>
      <c r="DUH370" s="163"/>
      <c r="DUI370" s="163"/>
      <c r="DUJ370" s="163"/>
      <c r="DUK370" s="163"/>
      <c r="DUL370" s="163"/>
      <c r="DUM370" s="163"/>
      <c r="DUN370" s="163"/>
      <c r="DUO370" s="163"/>
      <c r="DUP370" s="163"/>
      <c r="DUQ370" s="163"/>
      <c r="DUR370" s="163"/>
      <c r="DUS370" s="163"/>
      <c r="DUT370" s="163"/>
      <c r="DUU370" s="163"/>
      <c r="DUV370" s="163"/>
      <c r="DUW370" s="163"/>
      <c r="DUX370" s="163"/>
      <c r="DUY370" s="163"/>
      <c r="DUZ370" s="163"/>
      <c r="DVA370" s="163"/>
      <c r="DVB370" s="163"/>
      <c r="DVC370" s="163"/>
      <c r="DVD370" s="163"/>
      <c r="DVE370" s="163"/>
      <c r="DVF370" s="163"/>
      <c r="DVG370" s="163"/>
      <c r="DVH370" s="163"/>
      <c r="DVI370" s="163"/>
      <c r="DVJ370" s="163"/>
      <c r="DVK370" s="163"/>
      <c r="DVL370" s="163"/>
      <c r="DVM370" s="163"/>
      <c r="DVN370" s="163"/>
      <c r="DVO370" s="163"/>
      <c r="DVP370" s="163"/>
      <c r="DVQ370" s="163"/>
      <c r="DVR370" s="163"/>
      <c r="DVS370" s="163"/>
      <c r="DVT370" s="163"/>
      <c r="DVU370" s="163"/>
      <c r="DVV370" s="163"/>
      <c r="DVW370" s="163"/>
      <c r="DVX370" s="163"/>
      <c r="DVY370" s="163"/>
      <c r="DVZ370" s="163"/>
      <c r="DWA370" s="163"/>
      <c r="DWB370" s="163"/>
      <c r="DWC370" s="163"/>
      <c r="DWD370" s="163"/>
      <c r="DWE370" s="163"/>
      <c r="DWF370" s="163"/>
      <c r="DWG370" s="163"/>
      <c r="DWH370" s="163"/>
      <c r="DWI370" s="163"/>
      <c r="DWJ370" s="163"/>
      <c r="DWK370" s="163"/>
      <c r="DWL370" s="163"/>
      <c r="DWM370" s="163"/>
      <c r="DWN370" s="163"/>
      <c r="DWO370" s="163"/>
      <c r="DWP370" s="163"/>
      <c r="DWQ370" s="163"/>
      <c r="DWR370" s="163"/>
      <c r="DWS370" s="163"/>
      <c r="DWT370" s="163"/>
      <c r="DWU370" s="163"/>
      <c r="DWV370" s="163"/>
      <c r="DWW370" s="163"/>
      <c r="DWX370" s="163"/>
      <c r="DWY370" s="163"/>
      <c r="DWZ370" s="163"/>
      <c r="DXA370" s="163"/>
      <c r="DXB370" s="163"/>
      <c r="DXC370" s="163"/>
      <c r="DXD370" s="163"/>
      <c r="DXE370" s="163"/>
      <c r="DXF370" s="163"/>
      <c r="DXG370" s="163"/>
      <c r="DXH370" s="163"/>
      <c r="DXI370" s="163"/>
      <c r="DXJ370" s="163"/>
      <c r="DXK370" s="163"/>
      <c r="DXL370" s="163"/>
      <c r="DXM370" s="163"/>
      <c r="DXN370" s="163"/>
      <c r="DXO370" s="163"/>
      <c r="DXP370" s="163"/>
      <c r="DXQ370" s="163"/>
      <c r="DXR370" s="163"/>
      <c r="DXS370" s="163"/>
      <c r="DXT370" s="163"/>
      <c r="DXU370" s="163"/>
      <c r="DXV370" s="163"/>
      <c r="DXW370" s="163"/>
      <c r="DXX370" s="163"/>
      <c r="DXY370" s="163"/>
      <c r="DXZ370" s="163"/>
      <c r="DYA370" s="163"/>
      <c r="DYB370" s="163"/>
      <c r="DYC370" s="163"/>
      <c r="DYD370" s="163"/>
      <c r="DYE370" s="163"/>
      <c r="DYF370" s="163"/>
      <c r="DYG370" s="163"/>
      <c r="DYH370" s="163"/>
      <c r="DYI370" s="163"/>
      <c r="DYJ370" s="163"/>
      <c r="DYK370" s="163"/>
      <c r="DYL370" s="163"/>
      <c r="DYM370" s="163"/>
      <c r="DYN370" s="163"/>
      <c r="DYO370" s="163"/>
      <c r="DYP370" s="163"/>
      <c r="DYQ370" s="163"/>
      <c r="DYR370" s="163"/>
      <c r="DYS370" s="163"/>
      <c r="DYT370" s="163"/>
      <c r="DYU370" s="163"/>
      <c r="DYV370" s="163"/>
      <c r="DYW370" s="163"/>
      <c r="DYX370" s="163"/>
      <c r="DYY370" s="163"/>
      <c r="DYZ370" s="163"/>
      <c r="DZA370" s="163"/>
      <c r="DZB370" s="163"/>
      <c r="DZC370" s="163"/>
      <c r="DZD370" s="163"/>
      <c r="DZE370" s="163"/>
      <c r="DZF370" s="163"/>
      <c r="DZG370" s="163"/>
      <c r="DZH370" s="163"/>
      <c r="DZI370" s="163"/>
      <c r="DZJ370" s="163"/>
      <c r="DZK370" s="163"/>
      <c r="DZL370" s="163"/>
      <c r="DZM370" s="163"/>
      <c r="DZN370" s="163"/>
      <c r="DZO370" s="163"/>
      <c r="DZP370" s="163"/>
      <c r="DZQ370" s="163"/>
      <c r="DZR370" s="163"/>
      <c r="DZS370" s="163"/>
      <c r="DZT370" s="163"/>
      <c r="DZU370" s="163"/>
      <c r="DZV370" s="163"/>
      <c r="DZW370" s="163"/>
      <c r="DZX370" s="163"/>
      <c r="DZY370" s="163"/>
      <c r="DZZ370" s="163"/>
      <c r="EAA370" s="163"/>
      <c r="EAB370" s="163"/>
      <c r="EAC370" s="163"/>
      <c r="EAD370" s="163"/>
      <c r="EAE370" s="163"/>
      <c r="EAF370" s="163"/>
      <c r="EAG370" s="163"/>
      <c r="EAH370" s="163"/>
      <c r="EAI370" s="163"/>
      <c r="EAJ370" s="163"/>
      <c r="EAK370" s="163"/>
      <c r="EAL370" s="163"/>
      <c r="EAM370" s="163"/>
      <c r="EAN370" s="163"/>
      <c r="EAO370" s="163"/>
      <c r="EAP370" s="163"/>
      <c r="EAQ370" s="163"/>
      <c r="EAR370" s="163"/>
      <c r="EAS370" s="163"/>
      <c r="EAT370" s="163"/>
      <c r="EAU370" s="163"/>
      <c r="EAV370" s="163"/>
      <c r="EAW370" s="163"/>
      <c r="EAX370" s="163"/>
      <c r="EAY370" s="163"/>
      <c r="EAZ370" s="163"/>
      <c r="EBA370" s="163"/>
      <c r="EBB370" s="163"/>
      <c r="EBC370" s="163"/>
      <c r="EBD370" s="163"/>
      <c r="EBE370" s="163"/>
      <c r="EBF370" s="163"/>
      <c r="EBG370" s="163"/>
      <c r="EBH370" s="163"/>
      <c r="EBI370" s="163"/>
      <c r="EBJ370" s="163"/>
      <c r="EBK370" s="163"/>
      <c r="EBL370" s="163"/>
      <c r="EBM370" s="163"/>
      <c r="EBN370" s="163"/>
      <c r="EBO370" s="163"/>
      <c r="EBP370" s="163"/>
      <c r="EBQ370" s="163"/>
      <c r="EBR370" s="163"/>
      <c r="EBS370" s="163"/>
      <c r="EBT370" s="163"/>
      <c r="EBU370" s="163"/>
      <c r="EBV370" s="163"/>
      <c r="EBW370" s="163"/>
      <c r="EBX370" s="163"/>
      <c r="EBY370" s="163"/>
      <c r="EBZ370" s="163"/>
      <c r="ECA370" s="163"/>
      <c r="ECB370" s="163"/>
      <c r="ECC370" s="163"/>
      <c r="ECD370" s="163"/>
      <c r="ECE370" s="163"/>
      <c r="ECF370" s="163"/>
      <c r="ECG370" s="163"/>
      <c r="ECH370" s="163"/>
      <c r="ECI370" s="163"/>
      <c r="ECJ370" s="163"/>
      <c r="ECK370" s="163"/>
      <c r="ECL370" s="163"/>
      <c r="ECM370" s="163"/>
      <c r="ECN370" s="163"/>
      <c r="ECO370" s="163"/>
      <c r="ECP370" s="163"/>
      <c r="ECQ370" s="163"/>
      <c r="ECR370" s="163"/>
      <c r="ECS370" s="163"/>
      <c r="ECT370" s="163"/>
      <c r="ECU370" s="163"/>
      <c r="ECV370" s="163"/>
      <c r="ECW370" s="163"/>
      <c r="ECX370" s="163"/>
      <c r="ECY370" s="163"/>
      <c r="ECZ370" s="163"/>
      <c r="EDA370" s="163"/>
      <c r="EDB370" s="163"/>
      <c r="EDC370" s="163"/>
      <c r="EDD370" s="163"/>
      <c r="EDE370" s="163"/>
      <c r="EDF370" s="163"/>
      <c r="EDG370" s="163"/>
      <c r="EDH370" s="163"/>
      <c r="EDI370" s="163"/>
      <c r="EDJ370" s="163"/>
      <c r="EDK370" s="163"/>
      <c r="EDL370" s="163"/>
      <c r="EDM370" s="163"/>
      <c r="EDN370" s="163"/>
      <c r="EDO370" s="163"/>
      <c r="EDP370" s="163"/>
      <c r="EDQ370" s="163"/>
      <c r="EDR370" s="163"/>
      <c r="EDS370" s="163"/>
      <c r="EDT370" s="163"/>
      <c r="EDU370" s="163"/>
      <c r="EDV370" s="163"/>
      <c r="EDW370" s="163"/>
      <c r="EDX370" s="163"/>
      <c r="EDY370" s="163"/>
      <c r="EDZ370" s="163"/>
      <c r="EEA370" s="163"/>
      <c r="EEB370" s="163"/>
      <c r="EEC370" s="163"/>
      <c r="EED370" s="163"/>
      <c r="EEE370" s="163"/>
      <c r="EEF370" s="163"/>
      <c r="EEG370" s="163"/>
      <c r="EEH370" s="163"/>
      <c r="EEI370" s="163"/>
      <c r="EEJ370" s="163"/>
      <c r="EEK370" s="163"/>
      <c r="EEL370" s="163"/>
      <c r="EEM370" s="163"/>
      <c r="EEN370" s="163"/>
      <c r="EEO370" s="163"/>
      <c r="EEP370" s="163"/>
      <c r="EEQ370" s="163"/>
      <c r="EER370" s="163"/>
      <c r="EES370" s="163"/>
      <c r="EET370" s="163"/>
      <c r="EEU370" s="163"/>
      <c r="EEV370" s="163"/>
      <c r="EEW370" s="163"/>
      <c r="EEX370" s="163"/>
      <c r="EEY370" s="163"/>
      <c r="EEZ370" s="163"/>
      <c r="EFA370" s="163"/>
      <c r="EFB370" s="163"/>
      <c r="EFC370" s="163"/>
      <c r="EFD370" s="163"/>
      <c r="EFE370" s="163"/>
      <c r="EFF370" s="163"/>
      <c r="EFG370" s="163"/>
      <c r="EFH370" s="163"/>
      <c r="EFI370" s="163"/>
      <c r="EFJ370" s="163"/>
      <c r="EFK370" s="163"/>
      <c r="EFL370" s="163"/>
      <c r="EFM370" s="163"/>
      <c r="EFN370" s="163"/>
      <c r="EFO370" s="163"/>
      <c r="EFP370" s="163"/>
      <c r="EFQ370" s="163"/>
      <c r="EFR370" s="163"/>
      <c r="EFS370" s="163"/>
      <c r="EFT370" s="163"/>
      <c r="EFU370" s="163"/>
      <c r="EFV370" s="163"/>
      <c r="EFW370" s="163"/>
      <c r="EFX370" s="163"/>
      <c r="EFY370" s="163"/>
      <c r="EFZ370" s="163"/>
      <c r="EGA370" s="163"/>
      <c r="EGB370" s="163"/>
      <c r="EGC370" s="163"/>
      <c r="EGD370" s="163"/>
      <c r="EGE370" s="163"/>
      <c r="EGF370" s="163"/>
      <c r="EGG370" s="163"/>
      <c r="EGH370" s="163"/>
      <c r="EGI370" s="163"/>
      <c r="EGJ370" s="163"/>
      <c r="EGK370" s="163"/>
      <c r="EGL370" s="163"/>
      <c r="EGM370" s="163"/>
      <c r="EGN370" s="163"/>
      <c r="EGO370" s="163"/>
      <c r="EGP370" s="163"/>
      <c r="EGQ370" s="163"/>
      <c r="EGR370" s="163"/>
      <c r="EGS370" s="163"/>
      <c r="EGT370" s="163"/>
      <c r="EGU370" s="163"/>
      <c r="EGV370" s="163"/>
      <c r="EGW370" s="163"/>
      <c r="EGX370" s="163"/>
      <c r="EGY370" s="163"/>
      <c r="EGZ370" s="163"/>
      <c r="EHA370" s="163"/>
      <c r="EHB370" s="163"/>
      <c r="EHC370" s="163"/>
      <c r="EHD370" s="163"/>
      <c r="EHE370" s="163"/>
      <c r="EHF370" s="163"/>
      <c r="EHG370" s="163"/>
      <c r="EHH370" s="163"/>
      <c r="EHI370" s="163"/>
      <c r="EHJ370" s="163"/>
      <c r="EHK370" s="163"/>
      <c r="EHL370" s="163"/>
      <c r="EHM370" s="163"/>
      <c r="EHN370" s="163"/>
      <c r="EHO370" s="163"/>
      <c r="EHP370" s="163"/>
      <c r="EHQ370" s="163"/>
      <c r="EHR370" s="163"/>
      <c r="EHS370" s="163"/>
      <c r="EHT370" s="163"/>
      <c r="EHU370" s="163"/>
      <c r="EHV370" s="163"/>
      <c r="EHW370" s="163"/>
      <c r="EHX370" s="163"/>
      <c r="EHY370" s="163"/>
      <c r="EHZ370" s="163"/>
      <c r="EIA370" s="163"/>
      <c r="EIB370" s="163"/>
      <c r="EIC370" s="163"/>
      <c r="EID370" s="163"/>
      <c r="EIE370" s="163"/>
      <c r="EIF370" s="163"/>
      <c r="EIG370" s="163"/>
      <c r="EIH370" s="163"/>
      <c r="EII370" s="163"/>
      <c r="EIJ370" s="163"/>
      <c r="EIK370" s="163"/>
      <c r="EIL370" s="163"/>
      <c r="EIM370" s="163"/>
      <c r="EIN370" s="163"/>
      <c r="EIO370" s="163"/>
      <c r="EIP370" s="163"/>
      <c r="EIQ370" s="163"/>
      <c r="EIR370" s="163"/>
      <c r="EIS370" s="163"/>
      <c r="EIT370" s="163"/>
      <c r="EIU370" s="163"/>
      <c r="EIV370" s="163"/>
      <c r="EIW370" s="163"/>
      <c r="EIX370" s="163"/>
      <c r="EIY370" s="163"/>
      <c r="EIZ370" s="163"/>
      <c r="EJA370" s="163"/>
      <c r="EJB370" s="163"/>
      <c r="EJC370" s="163"/>
      <c r="EJD370" s="163"/>
      <c r="EJE370" s="163"/>
      <c r="EJF370" s="163"/>
      <c r="EJG370" s="163"/>
      <c r="EJH370" s="163"/>
      <c r="EJI370" s="163"/>
      <c r="EJJ370" s="163"/>
      <c r="EJK370" s="163"/>
      <c r="EJL370" s="163"/>
      <c r="EJM370" s="163"/>
      <c r="EJN370" s="163"/>
      <c r="EJO370" s="163"/>
      <c r="EJP370" s="163"/>
      <c r="EJQ370" s="163"/>
      <c r="EJR370" s="163"/>
      <c r="EJS370" s="163"/>
      <c r="EJT370" s="163"/>
      <c r="EJU370" s="163"/>
      <c r="EJV370" s="163"/>
      <c r="EJW370" s="163"/>
      <c r="EJX370" s="163"/>
      <c r="EJY370" s="163"/>
      <c r="EJZ370" s="163"/>
      <c r="EKA370" s="163"/>
      <c r="EKB370" s="163"/>
      <c r="EKC370" s="163"/>
      <c r="EKD370" s="163"/>
      <c r="EKE370" s="163"/>
      <c r="EKF370" s="163"/>
      <c r="EKG370" s="163"/>
      <c r="EKH370" s="163"/>
      <c r="EKI370" s="163"/>
      <c r="EKJ370" s="163"/>
      <c r="EKK370" s="163"/>
      <c r="EKL370" s="163"/>
      <c r="EKM370" s="163"/>
      <c r="EKN370" s="163"/>
      <c r="EKO370" s="163"/>
      <c r="EKP370" s="163"/>
      <c r="EKQ370" s="163"/>
      <c r="EKR370" s="163"/>
      <c r="EKS370" s="163"/>
      <c r="EKT370" s="163"/>
      <c r="EKU370" s="163"/>
      <c r="EKV370" s="163"/>
      <c r="EKW370" s="163"/>
      <c r="EKX370" s="163"/>
      <c r="EKY370" s="163"/>
      <c r="EKZ370" s="163"/>
      <c r="ELA370" s="163"/>
      <c r="ELB370" s="163"/>
      <c r="ELC370" s="163"/>
      <c r="ELD370" s="163"/>
      <c r="ELE370" s="163"/>
      <c r="ELF370" s="163"/>
      <c r="ELG370" s="163"/>
      <c r="ELH370" s="163"/>
      <c r="ELI370" s="163"/>
      <c r="ELJ370" s="163"/>
      <c r="ELK370" s="163"/>
      <c r="ELL370" s="163"/>
      <c r="ELM370" s="163"/>
      <c r="ELN370" s="163"/>
      <c r="ELO370" s="163"/>
      <c r="ELP370" s="163"/>
      <c r="ELQ370" s="163"/>
      <c r="ELR370" s="163"/>
      <c r="ELS370" s="163"/>
      <c r="ELT370" s="163"/>
      <c r="ELU370" s="163"/>
      <c r="ELV370" s="163"/>
      <c r="ELW370" s="163"/>
      <c r="ELX370" s="163"/>
      <c r="ELY370" s="163"/>
      <c r="ELZ370" s="163"/>
      <c r="EMA370" s="163"/>
      <c r="EMB370" s="163"/>
      <c r="EMC370" s="163"/>
      <c r="EMD370" s="163"/>
      <c r="EME370" s="163"/>
      <c r="EMF370" s="163"/>
      <c r="EMG370" s="163"/>
      <c r="EMH370" s="163"/>
      <c r="EMI370" s="163"/>
      <c r="EMJ370" s="163"/>
      <c r="EMK370" s="163"/>
      <c r="EML370" s="163"/>
      <c r="EMM370" s="163"/>
      <c r="EMN370" s="163"/>
      <c r="EMO370" s="163"/>
      <c r="EMP370" s="163"/>
      <c r="EMQ370" s="163"/>
      <c r="EMR370" s="163"/>
      <c r="EMS370" s="163"/>
      <c r="EMT370" s="163"/>
      <c r="EMU370" s="163"/>
      <c r="EMV370" s="163"/>
      <c r="EMW370" s="163"/>
      <c r="EMX370" s="163"/>
      <c r="EMY370" s="163"/>
      <c r="EMZ370" s="163"/>
      <c r="ENA370" s="163"/>
      <c r="ENB370" s="163"/>
      <c r="ENC370" s="163"/>
      <c r="END370" s="163"/>
      <c r="ENE370" s="163"/>
      <c r="ENF370" s="163"/>
      <c r="ENG370" s="163"/>
      <c r="ENH370" s="163"/>
      <c r="ENI370" s="163"/>
      <c r="ENJ370" s="163"/>
      <c r="ENK370" s="163"/>
      <c r="ENL370" s="163"/>
      <c r="ENM370" s="163"/>
      <c r="ENN370" s="163"/>
      <c r="ENO370" s="163"/>
      <c r="ENP370" s="163"/>
      <c r="ENQ370" s="163"/>
      <c r="ENR370" s="163"/>
      <c r="ENS370" s="163"/>
      <c r="ENT370" s="163"/>
      <c r="ENU370" s="163"/>
      <c r="ENV370" s="163"/>
      <c r="ENW370" s="163"/>
      <c r="ENX370" s="163"/>
      <c r="ENY370" s="163"/>
      <c r="ENZ370" s="163"/>
      <c r="EOA370" s="163"/>
      <c r="EOB370" s="163"/>
      <c r="EOC370" s="163"/>
      <c r="EOD370" s="163"/>
      <c r="EOE370" s="163"/>
      <c r="EOF370" s="163"/>
      <c r="EOG370" s="163"/>
      <c r="EOH370" s="163"/>
      <c r="EOI370" s="163"/>
      <c r="EOJ370" s="163"/>
      <c r="EOK370" s="163"/>
      <c r="EOL370" s="163"/>
      <c r="EOM370" s="163"/>
      <c r="EON370" s="163"/>
      <c r="EOO370" s="163"/>
      <c r="EOP370" s="163"/>
      <c r="EOQ370" s="163"/>
      <c r="EOR370" s="163"/>
      <c r="EOS370" s="163"/>
      <c r="EOT370" s="163"/>
      <c r="EOU370" s="163"/>
      <c r="EOV370" s="163"/>
      <c r="EOW370" s="163"/>
      <c r="EOX370" s="163"/>
      <c r="EOY370" s="163"/>
      <c r="EOZ370" s="163"/>
      <c r="EPA370" s="163"/>
      <c r="EPB370" s="163"/>
      <c r="EPC370" s="163"/>
      <c r="EPD370" s="163"/>
      <c r="EPE370" s="163"/>
      <c r="EPF370" s="163"/>
      <c r="EPG370" s="163"/>
      <c r="EPH370" s="163"/>
      <c r="EPI370" s="163"/>
      <c r="EPJ370" s="163"/>
      <c r="EPK370" s="163"/>
      <c r="EPL370" s="163"/>
      <c r="EPM370" s="163"/>
      <c r="EPN370" s="163"/>
      <c r="EPO370" s="163"/>
      <c r="EPP370" s="163"/>
      <c r="EPQ370" s="163"/>
      <c r="EPR370" s="163"/>
      <c r="EPS370" s="163"/>
      <c r="EPT370" s="163"/>
      <c r="EPU370" s="163"/>
      <c r="EPV370" s="163"/>
      <c r="EPW370" s="163"/>
      <c r="EPX370" s="163"/>
      <c r="EPY370" s="163"/>
      <c r="EPZ370" s="163"/>
      <c r="EQA370" s="163"/>
      <c r="EQB370" s="163"/>
      <c r="EQC370" s="163"/>
      <c r="EQD370" s="163"/>
      <c r="EQE370" s="163"/>
      <c r="EQF370" s="163"/>
      <c r="EQG370" s="163"/>
      <c r="EQH370" s="163"/>
      <c r="EQI370" s="163"/>
      <c r="EQJ370" s="163"/>
      <c r="EQK370" s="163"/>
      <c r="EQL370" s="163"/>
      <c r="EQM370" s="163"/>
      <c r="EQN370" s="163"/>
      <c r="EQO370" s="163"/>
      <c r="EQP370" s="163"/>
      <c r="EQQ370" s="163"/>
      <c r="EQR370" s="163"/>
      <c r="EQS370" s="163"/>
      <c r="EQT370" s="163"/>
      <c r="EQU370" s="163"/>
      <c r="EQV370" s="163"/>
      <c r="EQW370" s="163"/>
      <c r="EQX370" s="163"/>
      <c r="EQY370" s="163"/>
      <c r="EQZ370" s="163"/>
      <c r="ERA370" s="163"/>
      <c r="ERB370" s="163"/>
      <c r="ERC370" s="163"/>
      <c r="ERD370" s="163"/>
      <c r="ERE370" s="163"/>
      <c r="ERF370" s="163"/>
      <c r="ERG370" s="163"/>
      <c r="ERH370" s="163"/>
      <c r="ERI370" s="163"/>
      <c r="ERJ370" s="163"/>
      <c r="ERK370" s="163"/>
      <c r="ERL370" s="163"/>
      <c r="ERM370" s="163"/>
      <c r="ERN370" s="163"/>
      <c r="ERO370" s="163"/>
      <c r="ERP370" s="163"/>
      <c r="ERQ370" s="163"/>
      <c r="ERR370" s="163"/>
      <c r="ERS370" s="163"/>
      <c r="ERT370" s="163"/>
      <c r="ERU370" s="163"/>
      <c r="ERV370" s="163"/>
      <c r="ERW370" s="163"/>
      <c r="ERX370" s="163"/>
      <c r="ERY370" s="163"/>
      <c r="ERZ370" s="163"/>
      <c r="ESA370" s="163"/>
      <c r="ESB370" s="163"/>
      <c r="ESC370" s="163"/>
      <c r="ESD370" s="163"/>
      <c r="ESE370" s="163"/>
      <c r="ESF370" s="163"/>
      <c r="ESG370" s="163"/>
      <c r="ESH370" s="163"/>
      <c r="ESI370" s="163"/>
      <c r="ESJ370" s="163"/>
      <c r="ESK370" s="163"/>
      <c r="ESL370" s="163"/>
      <c r="ESM370" s="163"/>
      <c r="ESN370" s="163"/>
      <c r="ESO370" s="163"/>
      <c r="ESP370" s="163"/>
      <c r="ESQ370" s="163"/>
      <c r="ESR370" s="163"/>
      <c r="ESS370" s="163"/>
      <c r="EST370" s="163"/>
      <c r="ESU370" s="163"/>
      <c r="ESV370" s="163"/>
      <c r="ESW370" s="163"/>
      <c r="ESX370" s="163"/>
      <c r="ESY370" s="163"/>
      <c r="ESZ370" s="163"/>
      <c r="ETA370" s="163"/>
      <c r="ETB370" s="163"/>
      <c r="ETC370" s="163"/>
      <c r="ETD370" s="163"/>
      <c r="ETE370" s="163"/>
      <c r="ETF370" s="163"/>
      <c r="ETG370" s="163"/>
      <c r="ETH370" s="163"/>
      <c r="ETI370" s="163"/>
      <c r="ETJ370" s="163"/>
      <c r="ETK370" s="163"/>
      <c r="ETL370" s="163"/>
      <c r="ETM370" s="163"/>
      <c r="ETN370" s="163"/>
      <c r="ETO370" s="163"/>
      <c r="ETP370" s="163"/>
      <c r="ETQ370" s="163"/>
      <c r="ETR370" s="163"/>
      <c r="ETS370" s="163"/>
      <c r="ETT370" s="163"/>
      <c r="ETU370" s="163"/>
      <c r="ETV370" s="163"/>
      <c r="ETW370" s="163"/>
      <c r="ETX370" s="163"/>
      <c r="ETY370" s="163"/>
      <c r="ETZ370" s="163"/>
      <c r="EUA370" s="163"/>
      <c r="EUB370" s="163"/>
      <c r="EUC370" s="163"/>
      <c r="EUD370" s="163"/>
      <c r="EUE370" s="163"/>
      <c r="EUF370" s="163"/>
      <c r="EUG370" s="163"/>
      <c r="EUH370" s="163"/>
      <c r="EUI370" s="163"/>
      <c r="EUJ370" s="163"/>
      <c r="EUK370" s="163"/>
      <c r="EUL370" s="163"/>
      <c r="EUM370" s="163"/>
      <c r="EUN370" s="163"/>
      <c r="EUO370" s="163"/>
      <c r="EUP370" s="163"/>
      <c r="EUQ370" s="163"/>
      <c r="EUR370" s="163"/>
      <c r="EUS370" s="163"/>
      <c r="EUT370" s="163"/>
      <c r="EUU370" s="163"/>
      <c r="EUV370" s="163"/>
      <c r="EUW370" s="163"/>
      <c r="EUX370" s="163"/>
      <c r="EUY370" s="163"/>
      <c r="EUZ370" s="163"/>
      <c r="EVA370" s="163"/>
      <c r="EVB370" s="163"/>
      <c r="EVC370" s="163"/>
      <c r="EVD370" s="163"/>
      <c r="EVE370" s="163"/>
      <c r="EVF370" s="163"/>
      <c r="EVG370" s="163"/>
      <c r="EVH370" s="163"/>
      <c r="EVI370" s="163"/>
      <c r="EVJ370" s="163"/>
      <c r="EVK370" s="163"/>
      <c r="EVL370" s="163"/>
      <c r="EVM370" s="163"/>
      <c r="EVN370" s="163"/>
      <c r="EVO370" s="163"/>
      <c r="EVP370" s="163"/>
      <c r="EVQ370" s="163"/>
      <c r="EVR370" s="163"/>
      <c r="EVS370" s="163"/>
      <c r="EVT370" s="163"/>
      <c r="EVU370" s="163"/>
      <c r="EVV370" s="163"/>
      <c r="EVW370" s="163"/>
      <c r="EVX370" s="163"/>
      <c r="EVY370" s="163"/>
      <c r="EVZ370" s="163"/>
      <c r="EWA370" s="163"/>
      <c r="EWB370" s="163"/>
      <c r="EWC370" s="163"/>
      <c r="EWD370" s="163"/>
      <c r="EWE370" s="163"/>
      <c r="EWF370" s="163"/>
      <c r="EWG370" s="163"/>
      <c r="EWH370" s="163"/>
      <c r="EWI370" s="163"/>
      <c r="EWJ370" s="163"/>
      <c r="EWK370" s="163"/>
      <c r="EWL370" s="163"/>
      <c r="EWM370" s="163"/>
      <c r="EWN370" s="163"/>
      <c r="EWO370" s="163"/>
      <c r="EWP370" s="163"/>
      <c r="EWQ370" s="163"/>
      <c r="EWR370" s="163"/>
      <c r="EWS370" s="163"/>
      <c r="EWT370" s="163"/>
      <c r="EWU370" s="163"/>
      <c r="EWV370" s="163"/>
      <c r="EWW370" s="163"/>
      <c r="EWX370" s="163"/>
      <c r="EWY370" s="163"/>
      <c r="EWZ370" s="163"/>
      <c r="EXA370" s="163"/>
      <c r="EXB370" s="163"/>
      <c r="EXC370" s="163"/>
      <c r="EXD370" s="163"/>
      <c r="EXE370" s="163"/>
      <c r="EXF370" s="163"/>
      <c r="EXG370" s="163"/>
      <c r="EXH370" s="163"/>
      <c r="EXI370" s="163"/>
      <c r="EXJ370" s="163"/>
      <c r="EXK370" s="163"/>
      <c r="EXL370" s="163"/>
      <c r="EXM370" s="163"/>
      <c r="EXN370" s="163"/>
      <c r="EXO370" s="163"/>
      <c r="EXP370" s="163"/>
      <c r="EXQ370" s="163"/>
      <c r="EXR370" s="163"/>
      <c r="EXS370" s="163"/>
      <c r="EXT370" s="163"/>
      <c r="EXU370" s="163"/>
      <c r="EXV370" s="163"/>
      <c r="EXW370" s="163"/>
      <c r="EXX370" s="163"/>
      <c r="EXY370" s="163"/>
      <c r="EXZ370" s="163"/>
      <c r="EYA370" s="163"/>
      <c r="EYB370" s="163"/>
      <c r="EYC370" s="163"/>
      <c r="EYD370" s="163"/>
      <c r="EYE370" s="163"/>
      <c r="EYF370" s="163"/>
      <c r="EYG370" s="163"/>
      <c r="EYH370" s="163"/>
      <c r="EYI370" s="163"/>
      <c r="EYJ370" s="163"/>
      <c r="EYK370" s="163"/>
      <c r="EYL370" s="163"/>
      <c r="EYM370" s="163"/>
      <c r="EYN370" s="163"/>
      <c r="EYO370" s="163"/>
      <c r="EYP370" s="163"/>
      <c r="EYQ370" s="163"/>
      <c r="EYR370" s="163"/>
      <c r="EYS370" s="163"/>
      <c r="EYT370" s="163"/>
      <c r="EYU370" s="163"/>
      <c r="EYV370" s="163"/>
      <c r="EYW370" s="163"/>
      <c r="EYX370" s="163"/>
      <c r="EYY370" s="163"/>
      <c r="EYZ370" s="163"/>
      <c r="EZA370" s="163"/>
      <c r="EZB370" s="163"/>
      <c r="EZC370" s="163"/>
      <c r="EZD370" s="163"/>
      <c r="EZE370" s="163"/>
      <c r="EZF370" s="163"/>
      <c r="EZG370" s="163"/>
      <c r="EZH370" s="163"/>
      <c r="EZI370" s="163"/>
      <c r="EZJ370" s="163"/>
      <c r="EZK370" s="163"/>
      <c r="EZL370" s="163"/>
      <c r="EZM370" s="163"/>
      <c r="EZN370" s="163"/>
      <c r="EZO370" s="163"/>
      <c r="EZP370" s="163"/>
      <c r="EZQ370" s="163"/>
      <c r="EZR370" s="163"/>
      <c r="EZS370" s="163"/>
      <c r="EZT370" s="163"/>
      <c r="EZU370" s="163"/>
      <c r="EZV370" s="163"/>
      <c r="EZW370" s="163"/>
      <c r="EZX370" s="163"/>
      <c r="EZY370" s="163"/>
      <c r="EZZ370" s="163"/>
      <c r="FAA370" s="163"/>
      <c r="FAB370" s="163"/>
      <c r="FAC370" s="163"/>
      <c r="FAD370" s="163"/>
      <c r="FAE370" s="163"/>
      <c r="FAF370" s="163"/>
      <c r="FAG370" s="163"/>
      <c r="FAH370" s="163"/>
      <c r="FAI370" s="163"/>
      <c r="FAJ370" s="163"/>
      <c r="FAK370" s="163"/>
      <c r="FAL370" s="163"/>
      <c r="FAM370" s="163"/>
      <c r="FAN370" s="163"/>
      <c r="FAO370" s="163"/>
      <c r="FAP370" s="163"/>
      <c r="FAQ370" s="163"/>
      <c r="FAR370" s="163"/>
      <c r="FAS370" s="163"/>
      <c r="FAT370" s="163"/>
      <c r="FAU370" s="163"/>
      <c r="FAV370" s="163"/>
      <c r="FAW370" s="163"/>
      <c r="FAX370" s="163"/>
      <c r="FAY370" s="163"/>
      <c r="FAZ370" s="163"/>
      <c r="FBA370" s="163"/>
      <c r="FBB370" s="163"/>
      <c r="FBC370" s="163"/>
      <c r="FBD370" s="163"/>
      <c r="FBE370" s="163"/>
      <c r="FBF370" s="163"/>
      <c r="FBG370" s="163"/>
      <c r="FBH370" s="163"/>
      <c r="FBI370" s="163"/>
      <c r="FBJ370" s="163"/>
      <c r="FBK370" s="163"/>
      <c r="FBL370" s="163"/>
      <c r="FBM370" s="163"/>
      <c r="FBN370" s="163"/>
      <c r="FBO370" s="163"/>
      <c r="FBP370" s="163"/>
      <c r="FBQ370" s="163"/>
      <c r="FBR370" s="163"/>
      <c r="FBS370" s="163"/>
      <c r="FBT370" s="163"/>
      <c r="FBU370" s="163"/>
      <c r="FBV370" s="163"/>
      <c r="FBW370" s="163"/>
      <c r="FBX370" s="163"/>
      <c r="FBY370" s="163"/>
      <c r="FBZ370" s="163"/>
      <c r="FCA370" s="163"/>
      <c r="FCB370" s="163"/>
      <c r="FCC370" s="163"/>
      <c r="FCD370" s="163"/>
      <c r="FCE370" s="163"/>
      <c r="FCF370" s="163"/>
      <c r="FCG370" s="163"/>
      <c r="FCH370" s="163"/>
      <c r="FCI370" s="163"/>
      <c r="FCJ370" s="163"/>
      <c r="FCK370" s="163"/>
      <c r="FCL370" s="163"/>
      <c r="FCM370" s="163"/>
      <c r="FCN370" s="163"/>
      <c r="FCO370" s="163"/>
      <c r="FCP370" s="163"/>
      <c r="FCQ370" s="163"/>
      <c r="FCR370" s="163"/>
      <c r="FCS370" s="163"/>
      <c r="FCT370" s="163"/>
      <c r="FCU370" s="163"/>
      <c r="FCV370" s="163"/>
      <c r="FCW370" s="163"/>
      <c r="FCX370" s="163"/>
      <c r="FCY370" s="163"/>
      <c r="FCZ370" s="163"/>
      <c r="FDA370" s="163"/>
      <c r="FDB370" s="163"/>
      <c r="FDC370" s="163"/>
      <c r="FDD370" s="163"/>
      <c r="FDE370" s="163"/>
      <c r="FDF370" s="163"/>
      <c r="FDG370" s="163"/>
      <c r="FDH370" s="163"/>
      <c r="FDI370" s="163"/>
      <c r="FDJ370" s="163"/>
      <c r="FDK370" s="163"/>
      <c r="FDL370" s="163"/>
      <c r="FDM370" s="163"/>
      <c r="FDN370" s="163"/>
      <c r="FDO370" s="163"/>
      <c r="FDP370" s="163"/>
      <c r="FDQ370" s="163"/>
      <c r="FDR370" s="163"/>
      <c r="FDS370" s="163"/>
      <c r="FDT370" s="163"/>
      <c r="FDU370" s="163"/>
      <c r="FDV370" s="163"/>
      <c r="FDW370" s="163"/>
      <c r="FDX370" s="163"/>
      <c r="FDY370" s="163"/>
      <c r="FDZ370" s="163"/>
      <c r="FEA370" s="163"/>
      <c r="FEB370" s="163"/>
      <c r="FEC370" s="163"/>
      <c r="FED370" s="163"/>
      <c r="FEE370" s="163"/>
      <c r="FEF370" s="163"/>
      <c r="FEG370" s="163"/>
      <c r="FEH370" s="163"/>
      <c r="FEI370" s="163"/>
      <c r="FEJ370" s="163"/>
      <c r="FEK370" s="163"/>
      <c r="FEL370" s="163"/>
      <c r="FEM370" s="163"/>
      <c r="FEN370" s="163"/>
      <c r="FEO370" s="163"/>
      <c r="FEP370" s="163"/>
      <c r="FEQ370" s="163"/>
      <c r="FER370" s="163"/>
      <c r="FES370" s="163"/>
      <c r="FET370" s="163"/>
      <c r="FEU370" s="163"/>
      <c r="FEV370" s="163"/>
      <c r="FEW370" s="163"/>
      <c r="FEX370" s="163"/>
      <c r="FEY370" s="163"/>
      <c r="FEZ370" s="163"/>
      <c r="FFA370" s="163"/>
      <c r="FFB370" s="163"/>
      <c r="FFC370" s="163"/>
      <c r="FFD370" s="163"/>
      <c r="FFE370" s="163"/>
      <c r="FFF370" s="163"/>
      <c r="FFG370" s="163"/>
      <c r="FFH370" s="163"/>
      <c r="FFI370" s="163"/>
      <c r="FFJ370" s="163"/>
      <c r="FFK370" s="163"/>
      <c r="FFL370" s="163"/>
      <c r="FFM370" s="163"/>
      <c r="FFN370" s="163"/>
      <c r="FFO370" s="163"/>
      <c r="FFP370" s="163"/>
      <c r="FFQ370" s="163"/>
      <c r="FFR370" s="163"/>
      <c r="FFS370" s="163"/>
      <c r="FFT370" s="163"/>
      <c r="FFU370" s="163"/>
      <c r="FFV370" s="163"/>
      <c r="FFW370" s="163"/>
      <c r="FFX370" s="163"/>
      <c r="FFY370" s="163"/>
      <c r="FFZ370" s="163"/>
      <c r="FGA370" s="163"/>
      <c r="FGB370" s="163"/>
      <c r="FGC370" s="163"/>
      <c r="FGD370" s="163"/>
      <c r="FGE370" s="163"/>
      <c r="FGF370" s="163"/>
      <c r="FGG370" s="163"/>
      <c r="FGH370" s="163"/>
      <c r="FGI370" s="163"/>
      <c r="FGJ370" s="163"/>
      <c r="FGK370" s="163"/>
      <c r="FGL370" s="163"/>
      <c r="FGM370" s="163"/>
      <c r="FGN370" s="163"/>
      <c r="FGO370" s="163"/>
      <c r="FGP370" s="163"/>
      <c r="FGQ370" s="163"/>
      <c r="FGR370" s="163"/>
      <c r="FGS370" s="163"/>
      <c r="FGT370" s="163"/>
      <c r="FGU370" s="163"/>
      <c r="FGV370" s="163"/>
      <c r="FGW370" s="163"/>
      <c r="FGX370" s="163"/>
      <c r="FGY370" s="163"/>
      <c r="FGZ370" s="163"/>
      <c r="FHA370" s="163"/>
      <c r="FHB370" s="163"/>
      <c r="FHC370" s="163"/>
      <c r="FHD370" s="163"/>
      <c r="FHE370" s="163"/>
      <c r="FHF370" s="163"/>
      <c r="FHG370" s="163"/>
      <c r="FHH370" s="163"/>
      <c r="FHI370" s="163"/>
      <c r="FHJ370" s="163"/>
      <c r="FHK370" s="163"/>
      <c r="FHL370" s="163"/>
      <c r="FHM370" s="163"/>
      <c r="FHN370" s="163"/>
      <c r="FHO370" s="163"/>
      <c r="FHP370" s="163"/>
      <c r="FHQ370" s="163"/>
      <c r="FHR370" s="163"/>
      <c r="FHS370" s="163"/>
      <c r="FHT370" s="163"/>
      <c r="FHU370" s="163"/>
      <c r="FHV370" s="163"/>
      <c r="FHW370" s="163"/>
      <c r="FHX370" s="163"/>
      <c r="FHY370" s="163"/>
      <c r="FHZ370" s="163"/>
      <c r="FIA370" s="163"/>
      <c r="FIB370" s="163"/>
      <c r="FIC370" s="163"/>
      <c r="FID370" s="163"/>
      <c r="FIE370" s="163"/>
      <c r="FIF370" s="163"/>
      <c r="FIG370" s="163"/>
      <c r="FIH370" s="163"/>
      <c r="FII370" s="163"/>
      <c r="FIJ370" s="163"/>
      <c r="FIK370" s="163"/>
      <c r="FIL370" s="163"/>
      <c r="FIM370" s="163"/>
      <c r="FIN370" s="163"/>
      <c r="FIO370" s="163"/>
      <c r="FIP370" s="163"/>
      <c r="FIQ370" s="163"/>
      <c r="FIR370" s="163"/>
      <c r="FIS370" s="163"/>
      <c r="FIT370" s="163"/>
      <c r="FIU370" s="163"/>
      <c r="FIV370" s="163"/>
      <c r="FIW370" s="163"/>
      <c r="FIX370" s="163"/>
      <c r="FIY370" s="163"/>
      <c r="FIZ370" s="163"/>
      <c r="FJA370" s="163"/>
      <c r="FJB370" s="163"/>
      <c r="FJC370" s="163"/>
      <c r="FJD370" s="163"/>
      <c r="FJE370" s="163"/>
      <c r="FJF370" s="163"/>
      <c r="FJG370" s="163"/>
      <c r="FJH370" s="163"/>
      <c r="FJI370" s="163"/>
      <c r="FJJ370" s="163"/>
      <c r="FJK370" s="163"/>
      <c r="FJL370" s="163"/>
      <c r="FJM370" s="163"/>
      <c r="FJN370" s="163"/>
      <c r="FJO370" s="163"/>
      <c r="FJP370" s="163"/>
      <c r="FJQ370" s="163"/>
      <c r="FJR370" s="163"/>
      <c r="FJS370" s="163"/>
      <c r="FJT370" s="163"/>
      <c r="FJU370" s="163"/>
      <c r="FJV370" s="163"/>
      <c r="FJW370" s="163"/>
      <c r="FJX370" s="163"/>
      <c r="FJY370" s="163"/>
      <c r="FJZ370" s="163"/>
      <c r="FKA370" s="163"/>
      <c r="FKB370" s="163"/>
      <c r="FKC370" s="163"/>
      <c r="FKD370" s="163"/>
      <c r="FKE370" s="163"/>
      <c r="FKF370" s="163"/>
      <c r="FKG370" s="163"/>
      <c r="FKH370" s="163"/>
      <c r="FKI370" s="163"/>
      <c r="FKJ370" s="163"/>
      <c r="FKK370" s="163"/>
      <c r="FKL370" s="163"/>
      <c r="FKM370" s="163"/>
      <c r="FKN370" s="163"/>
      <c r="FKO370" s="163"/>
      <c r="FKP370" s="163"/>
      <c r="FKQ370" s="163"/>
      <c r="FKR370" s="163"/>
      <c r="FKS370" s="163"/>
      <c r="FKT370" s="163"/>
      <c r="FKU370" s="163"/>
      <c r="FKV370" s="163"/>
      <c r="FKW370" s="163"/>
      <c r="FKX370" s="163"/>
      <c r="FKY370" s="163"/>
      <c r="FKZ370" s="163"/>
      <c r="FLA370" s="163"/>
      <c r="FLB370" s="163"/>
      <c r="FLC370" s="163"/>
      <c r="FLD370" s="163"/>
      <c r="FLE370" s="163"/>
      <c r="FLF370" s="163"/>
      <c r="FLG370" s="163"/>
      <c r="FLH370" s="163"/>
      <c r="FLI370" s="163"/>
      <c r="FLJ370" s="163"/>
      <c r="FLK370" s="163"/>
      <c r="FLL370" s="163"/>
      <c r="FLM370" s="163"/>
      <c r="FLN370" s="163"/>
      <c r="FLO370" s="163"/>
      <c r="FLP370" s="163"/>
      <c r="FLQ370" s="163"/>
      <c r="FLR370" s="163"/>
      <c r="FLS370" s="163"/>
      <c r="FLT370" s="163"/>
      <c r="FLU370" s="163"/>
      <c r="FLV370" s="163"/>
      <c r="FLW370" s="163"/>
      <c r="FLX370" s="163"/>
      <c r="FLY370" s="163"/>
      <c r="FLZ370" s="163"/>
      <c r="FMA370" s="163"/>
      <c r="FMB370" s="163"/>
      <c r="FMC370" s="163"/>
      <c r="FMD370" s="163"/>
      <c r="FME370" s="163"/>
      <c r="FMF370" s="163"/>
      <c r="FMG370" s="163"/>
      <c r="FMH370" s="163"/>
      <c r="FMI370" s="163"/>
      <c r="FMJ370" s="163"/>
      <c r="FMK370" s="163"/>
      <c r="FML370" s="163"/>
      <c r="FMM370" s="163"/>
      <c r="FMN370" s="163"/>
      <c r="FMO370" s="163"/>
      <c r="FMP370" s="163"/>
      <c r="FMQ370" s="163"/>
      <c r="FMR370" s="163"/>
      <c r="FMS370" s="163"/>
      <c r="FMT370" s="163"/>
      <c r="FMU370" s="163"/>
      <c r="FMV370" s="163"/>
      <c r="FMW370" s="163"/>
      <c r="FMX370" s="163"/>
      <c r="FMY370" s="163"/>
      <c r="FMZ370" s="163"/>
      <c r="FNA370" s="163"/>
      <c r="FNB370" s="163"/>
      <c r="FNC370" s="163"/>
      <c r="FND370" s="163"/>
      <c r="FNE370" s="163"/>
      <c r="FNF370" s="163"/>
      <c r="FNG370" s="163"/>
      <c r="FNH370" s="163"/>
      <c r="FNI370" s="163"/>
      <c r="FNJ370" s="163"/>
      <c r="FNK370" s="163"/>
      <c r="FNL370" s="163"/>
      <c r="FNM370" s="163"/>
      <c r="FNN370" s="163"/>
      <c r="FNO370" s="163"/>
      <c r="FNP370" s="163"/>
      <c r="FNQ370" s="163"/>
      <c r="FNR370" s="163"/>
      <c r="FNS370" s="163"/>
      <c r="FNT370" s="163"/>
      <c r="FNU370" s="163"/>
      <c r="FNV370" s="163"/>
      <c r="FNW370" s="163"/>
      <c r="FNX370" s="163"/>
      <c r="FNY370" s="163"/>
      <c r="FNZ370" s="163"/>
      <c r="FOA370" s="163"/>
      <c r="FOB370" s="163"/>
      <c r="FOC370" s="163"/>
      <c r="FOD370" s="163"/>
      <c r="FOE370" s="163"/>
      <c r="FOF370" s="163"/>
      <c r="FOG370" s="163"/>
      <c r="FOH370" s="163"/>
      <c r="FOI370" s="163"/>
      <c r="FOJ370" s="163"/>
      <c r="FOK370" s="163"/>
      <c r="FOL370" s="163"/>
      <c r="FOM370" s="163"/>
      <c r="FON370" s="163"/>
      <c r="FOO370" s="163"/>
      <c r="FOP370" s="163"/>
      <c r="FOQ370" s="163"/>
      <c r="FOR370" s="163"/>
      <c r="FOS370" s="163"/>
      <c r="FOT370" s="163"/>
      <c r="FOU370" s="163"/>
      <c r="FOV370" s="163"/>
      <c r="FOW370" s="163"/>
      <c r="FOX370" s="163"/>
      <c r="FOY370" s="163"/>
      <c r="FOZ370" s="163"/>
      <c r="FPA370" s="163"/>
      <c r="FPB370" s="163"/>
      <c r="FPC370" s="163"/>
      <c r="FPD370" s="163"/>
      <c r="FPE370" s="163"/>
      <c r="FPF370" s="163"/>
      <c r="FPG370" s="163"/>
      <c r="FPH370" s="163"/>
      <c r="FPI370" s="163"/>
      <c r="FPJ370" s="163"/>
      <c r="FPK370" s="163"/>
      <c r="FPL370" s="163"/>
      <c r="FPM370" s="163"/>
      <c r="FPN370" s="163"/>
      <c r="FPO370" s="163"/>
      <c r="FPP370" s="163"/>
      <c r="FPQ370" s="163"/>
      <c r="FPR370" s="163"/>
      <c r="FPS370" s="163"/>
      <c r="FPT370" s="163"/>
      <c r="FPU370" s="163"/>
      <c r="FPV370" s="163"/>
      <c r="FPW370" s="163"/>
      <c r="FPX370" s="163"/>
      <c r="FPY370" s="163"/>
      <c r="FPZ370" s="163"/>
      <c r="FQA370" s="163"/>
      <c r="FQB370" s="163"/>
      <c r="FQC370" s="163"/>
      <c r="FQD370" s="163"/>
      <c r="FQE370" s="163"/>
      <c r="FQF370" s="163"/>
      <c r="FQG370" s="163"/>
      <c r="FQH370" s="163"/>
      <c r="FQI370" s="163"/>
      <c r="FQJ370" s="163"/>
      <c r="FQK370" s="163"/>
      <c r="FQL370" s="163"/>
      <c r="FQM370" s="163"/>
      <c r="FQN370" s="163"/>
      <c r="FQO370" s="163"/>
      <c r="FQP370" s="163"/>
      <c r="FQQ370" s="163"/>
      <c r="FQR370" s="163"/>
      <c r="FQS370" s="163"/>
      <c r="FQT370" s="163"/>
      <c r="FQU370" s="163"/>
      <c r="FQV370" s="163"/>
      <c r="FQW370" s="163"/>
      <c r="FQX370" s="163"/>
      <c r="FQY370" s="163"/>
      <c r="FQZ370" s="163"/>
      <c r="FRA370" s="163"/>
      <c r="FRB370" s="163"/>
      <c r="FRC370" s="163"/>
      <c r="FRD370" s="163"/>
      <c r="FRE370" s="163"/>
      <c r="FRF370" s="163"/>
      <c r="FRG370" s="163"/>
      <c r="FRH370" s="163"/>
      <c r="FRI370" s="163"/>
      <c r="FRJ370" s="163"/>
      <c r="FRK370" s="163"/>
      <c r="FRL370" s="163"/>
      <c r="FRM370" s="163"/>
      <c r="FRN370" s="163"/>
      <c r="FRO370" s="163"/>
      <c r="FRP370" s="163"/>
      <c r="FRQ370" s="163"/>
      <c r="FRR370" s="163"/>
      <c r="FRS370" s="163"/>
      <c r="FRT370" s="163"/>
      <c r="FRU370" s="163"/>
      <c r="FRV370" s="163"/>
      <c r="FRW370" s="163"/>
      <c r="FRX370" s="163"/>
      <c r="FRY370" s="163"/>
      <c r="FRZ370" s="163"/>
      <c r="FSA370" s="163"/>
      <c r="FSB370" s="163"/>
      <c r="FSC370" s="163"/>
      <c r="FSD370" s="163"/>
      <c r="FSE370" s="163"/>
      <c r="FSF370" s="163"/>
      <c r="FSG370" s="163"/>
      <c r="FSH370" s="163"/>
      <c r="FSI370" s="163"/>
      <c r="FSJ370" s="163"/>
      <c r="FSK370" s="163"/>
      <c r="FSL370" s="163"/>
      <c r="FSM370" s="163"/>
      <c r="FSN370" s="163"/>
      <c r="FSO370" s="163"/>
      <c r="FSP370" s="163"/>
      <c r="FSQ370" s="163"/>
      <c r="FSR370" s="163"/>
      <c r="FSS370" s="163"/>
      <c r="FST370" s="163"/>
      <c r="FSU370" s="163"/>
      <c r="FSV370" s="163"/>
      <c r="FSW370" s="163"/>
      <c r="FSX370" s="163"/>
      <c r="FSY370" s="163"/>
      <c r="FSZ370" s="163"/>
      <c r="FTA370" s="163"/>
      <c r="FTB370" s="163"/>
      <c r="FTC370" s="163"/>
      <c r="FTD370" s="163"/>
      <c r="FTE370" s="163"/>
      <c r="FTF370" s="163"/>
      <c r="FTG370" s="163"/>
      <c r="FTH370" s="163"/>
      <c r="FTI370" s="163"/>
      <c r="FTJ370" s="163"/>
      <c r="FTK370" s="163"/>
      <c r="FTL370" s="163"/>
      <c r="FTM370" s="163"/>
      <c r="FTN370" s="163"/>
      <c r="FTO370" s="163"/>
      <c r="FTP370" s="163"/>
      <c r="FTQ370" s="163"/>
      <c r="FTR370" s="163"/>
      <c r="FTS370" s="163"/>
      <c r="FTT370" s="163"/>
      <c r="FTU370" s="163"/>
      <c r="FTV370" s="163"/>
      <c r="FTW370" s="163"/>
      <c r="FTX370" s="163"/>
      <c r="FTY370" s="163"/>
      <c r="FTZ370" s="163"/>
      <c r="FUA370" s="163"/>
      <c r="FUB370" s="163"/>
      <c r="FUC370" s="163"/>
      <c r="FUD370" s="163"/>
      <c r="FUE370" s="163"/>
      <c r="FUF370" s="163"/>
      <c r="FUG370" s="163"/>
      <c r="FUH370" s="163"/>
      <c r="FUI370" s="163"/>
      <c r="FUJ370" s="163"/>
      <c r="FUK370" s="163"/>
      <c r="FUL370" s="163"/>
      <c r="FUM370" s="163"/>
      <c r="FUN370" s="163"/>
      <c r="FUO370" s="163"/>
      <c r="FUP370" s="163"/>
      <c r="FUQ370" s="163"/>
      <c r="FUR370" s="163"/>
      <c r="FUS370" s="163"/>
      <c r="FUT370" s="163"/>
      <c r="FUU370" s="163"/>
      <c r="FUV370" s="163"/>
      <c r="FUW370" s="163"/>
      <c r="FUX370" s="163"/>
      <c r="FUY370" s="163"/>
      <c r="FUZ370" s="163"/>
      <c r="FVA370" s="163"/>
      <c r="FVB370" s="163"/>
      <c r="FVC370" s="163"/>
      <c r="FVD370" s="163"/>
      <c r="FVE370" s="163"/>
      <c r="FVF370" s="163"/>
      <c r="FVG370" s="163"/>
      <c r="FVH370" s="163"/>
      <c r="FVI370" s="163"/>
      <c r="FVJ370" s="163"/>
      <c r="FVK370" s="163"/>
      <c r="FVL370" s="163"/>
      <c r="FVM370" s="163"/>
      <c r="FVN370" s="163"/>
      <c r="FVO370" s="163"/>
      <c r="FVP370" s="163"/>
      <c r="FVQ370" s="163"/>
      <c r="FVR370" s="163"/>
      <c r="FVS370" s="163"/>
      <c r="FVT370" s="163"/>
      <c r="FVU370" s="163"/>
      <c r="FVV370" s="163"/>
      <c r="FVW370" s="163"/>
      <c r="FVX370" s="163"/>
      <c r="FVY370" s="163"/>
      <c r="FVZ370" s="163"/>
      <c r="FWA370" s="163"/>
      <c r="FWB370" s="163"/>
      <c r="FWC370" s="163"/>
      <c r="FWD370" s="163"/>
      <c r="FWE370" s="163"/>
      <c r="FWF370" s="163"/>
      <c r="FWG370" s="163"/>
      <c r="FWH370" s="163"/>
      <c r="FWI370" s="163"/>
      <c r="FWJ370" s="163"/>
      <c r="FWK370" s="163"/>
      <c r="FWL370" s="163"/>
      <c r="FWM370" s="163"/>
      <c r="FWN370" s="163"/>
      <c r="FWO370" s="163"/>
      <c r="FWP370" s="163"/>
      <c r="FWQ370" s="163"/>
      <c r="FWR370" s="163"/>
      <c r="FWS370" s="163"/>
      <c r="FWT370" s="163"/>
      <c r="FWU370" s="163"/>
      <c r="FWV370" s="163"/>
      <c r="FWW370" s="163"/>
      <c r="FWX370" s="163"/>
      <c r="FWY370" s="163"/>
      <c r="FWZ370" s="163"/>
      <c r="FXA370" s="163"/>
      <c r="FXB370" s="163"/>
      <c r="FXC370" s="163"/>
      <c r="FXD370" s="163"/>
      <c r="FXE370" s="163"/>
      <c r="FXF370" s="163"/>
      <c r="FXG370" s="163"/>
      <c r="FXH370" s="163"/>
      <c r="FXI370" s="163"/>
      <c r="FXJ370" s="163"/>
      <c r="FXK370" s="163"/>
      <c r="FXL370" s="163"/>
      <c r="FXM370" s="163"/>
      <c r="FXN370" s="163"/>
      <c r="FXO370" s="163"/>
      <c r="FXP370" s="163"/>
      <c r="FXQ370" s="163"/>
      <c r="FXR370" s="163"/>
      <c r="FXS370" s="163"/>
      <c r="FXT370" s="163"/>
      <c r="FXU370" s="163"/>
      <c r="FXV370" s="163"/>
      <c r="FXW370" s="163"/>
      <c r="FXX370" s="163"/>
      <c r="FXY370" s="163"/>
      <c r="FXZ370" s="163"/>
      <c r="FYA370" s="163"/>
      <c r="FYB370" s="163"/>
      <c r="FYC370" s="163"/>
      <c r="FYD370" s="163"/>
      <c r="FYE370" s="163"/>
      <c r="FYF370" s="163"/>
      <c r="FYG370" s="163"/>
      <c r="FYH370" s="163"/>
      <c r="FYI370" s="163"/>
      <c r="FYJ370" s="163"/>
      <c r="FYK370" s="163"/>
      <c r="FYL370" s="163"/>
      <c r="FYM370" s="163"/>
      <c r="FYN370" s="163"/>
      <c r="FYO370" s="163"/>
      <c r="FYP370" s="163"/>
      <c r="FYQ370" s="163"/>
      <c r="FYR370" s="163"/>
      <c r="FYS370" s="163"/>
      <c r="FYT370" s="163"/>
      <c r="FYU370" s="163"/>
      <c r="FYV370" s="163"/>
      <c r="FYW370" s="163"/>
      <c r="FYX370" s="163"/>
      <c r="FYY370" s="163"/>
      <c r="FYZ370" s="163"/>
      <c r="FZA370" s="163"/>
      <c r="FZB370" s="163"/>
      <c r="FZC370" s="163"/>
      <c r="FZD370" s="163"/>
      <c r="FZE370" s="163"/>
      <c r="FZF370" s="163"/>
      <c r="FZG370" s="163"/>
      <c r="FZH370" s="163"/>
      <c r="FZI370" s="163"/>
      <c r="FZJ370" s="163"/>
      <c r="FZK370" s="163"/>
      <c r="FZL370" s="163"/>
      <c r="FZM370" s="163"/>
      <c r="FZN370" s="163"/>
      <c r="FZO370" s="163"/>
      <c r="FZP370" s="163"/>
      <c r="FZQ370" s="163"/>
      <c r="FZR370" s="163"/>
      <c r="FZS370" s="163"/>
      <c r="FZT370" s="163"/>
      <c r="FZU370" s="163"/>
      <c r="FZV370" s="163"/>
      <c r="FZW370" s="163"/>
      <c r="FZX370" s="163"/>
      <c r="FZY370" s="163"/>
      <c r="FZZ370" s="163"/>
      <c r="GAA370" s="163"/>
      <c r="GAB370" s="163"/>
      <c r="GAC370" s="163"/>
      <c r="GAD370" s="163"/>
      <c r="GAE370" s="163"/>
      <c r="GAF370" s="163"/>
      <c r="GAG370" s="163"/>
      <c r="GAH370" s="163"/>
      <c r="GAI370" s="163"/>
      <c r="GAJ370" s="163"/>
      <c r="GAK370" s="163"/>
      <c r="GAL370" s="163"/>
      <c r="GAM370" s="163"/>
      <c r="GAN370" s="163"/>
      <c r="GAO370" s="163"/>
      <c r="GAP370" s="163"/>
      <c r="GAQ370" s="163"/>
      <c r="GAR370" s="163"/>
      <c r="GAS370" s="163"/>
      <c r="GAT370" s="163"/>
      <c r="GAU370" s="163"/>
      <c r="GAV370" s="163"/>
      <c r="GAW370" s="163"/>
      <c r="GAX370" s="163"/>
      <c r="GAY370" s="163"/>
      <c r="GAZ370" s="163"/>
      <c r="GBA370" s="163"/>
      <c r="GBB370" s="163"/>
      <c r="GBC370" s="163"/>
      <c r="GBD370" s="163"/>
      <c r="GBE370" s="163"/>
      <c r="GBF370" s="163"/>
      <c r="GBG370" s="163"/>
      <c r="GBH370" s="163"/>
      <c r="GBI370" s="163"/>
      <c r="GBJ370" s="163"/>
      <c r="GBK370" s="163"/>
      <c r="GBL370" s="163"/>
      <c r="GBM370" s="163"/>
      <c r="GBN370" s="163"/>
      <c r="GBO370" s="163"/>
      <c r="GBP370" s="163"/>
      <c r="GBQ370" s="163"/>
      <c r="GBR370" s="163"/>
      <c r="GBS370" s="163"/>
      <c r="GBT370" s="163"/>
      <c r="GBU370" s="163"/>
      <c r="GBV370" s="163"/>
      <c r="GBW370" s="163"/>
      <c r="GBX370" s="163"/>
      <c r="GBY370" s="163"/>
      <c r="GBZ370" s="163"/>
      <c r="GCA370" s="163"/>
      <c r="GCB370" s="163"/>
      <c r="GCC370" s="163"/>
      <c r="GCD370" s="163"/>
      <c r="GCE370" s="163"/>
      <c r="GCF370" s="163"/>
      <c r="GCG370" s="163"/>
      <c r="GCH370" s="163"/>
      <c r="GCI370" s="163"/>
      <c r="GCJ370" s="163"/>
      <c r="GCK370" s="163"/>
      <c r="GCL370" s="163"/>
      <c r="GCM370" s="163"/>
      <c r="GCN370" s="163"/>
      <c r="GCO370" s="163"/>
      <c r="GCP370" s="163"/>
      <c r="GCQ370" s="163"/>
      <c r="GCR370" s="163"/>
      <c r="GCS370" s="163"/>
      <c r="GCT370" s="163"/>
      <c r="GCU370" s="163"/>
      <c r="GCV370" s="163"/>
      <c r="GCW370" s="163"/>
      <c r="GCX370" s="163"/>
      <c r="GCY370" s="163"/>
      <c r="GCZ370" s="163"/>
      <c r="GDA370" s="163"/>
      <c r="GDB370" s="163"/>
      <c r="GDC370" s="163"/>
      <c r="GDD370" s="163"/>
      <c r="GDE370" s="163"/>
      <c r="GDF370" s="163"/>
      <c r="GDG370" s="163"/>
      <c r="GDH370" s="163"/>
      <c r="GDI370" s="163"/>
      <c r="GDJ370" s="163"/>
      <c r="GDK370" s="163"/>
      <c r="GDL370" s="163"/>
      <c r="GDM370" s="163"/>
      <c r="GDN370" s="163"/>
      <c r="GDO370" s="163"/>
      <c r="GDP370" s="163"/>
      <c r="GDQ370" s="163"/>
      <c r="GDR370" s="163"/>
      <c r="GDS370" s="163"/>
      <c r="GDT370" s="163"/>
      <c r="GDU370" s="163"/>
      <c r="GDV370" s="163"/>
      <c r="GDW370" s="163"/>
      <c r="GDX370" s="163"/>
      <c r="GDY370" s="163"/>
      <c r="GDZ370" s="163"/>
      <c r="GEA370" s="163"/>
      <c r="GEB370" s="163"/>
      <c r="GEC370" s="163"/>
      <c r="GED370" s="163"/>
      <c r="GEE370" s="163"/>
      <c r="GEF370" s="163"/>
      <c r="GEG370" s="163"/>
      <c r="GEH370" s="163"/>
      <c r="GEI370" s="163"/>
      <c r="GEJ370" s="163"/>
      <c r="GEK370" s="163"/>
      <c r="GEL370" s="163"/>
      <c r="GEM370" s="163"/>
      <c r="GEN370" s="163"/>
      <c r="GEO370" s="163"/>
      <c r="GEP370" s="163"/>
      <c r="GEQ370" s="163"/>
      <c r="GER370" s="163"/>
      <c r="GES370" s="163"/>
      <c r="GET370" s="163"/>
      <c r="GEU370" s="163"/>
      <c r="GEV370" s="163"/>
      <c r="GEW370" s="163"/>
      <c r="GEX370" s="163"/>
      <c r="GEY370" s="163"/>
      <c r="GEZ370" s="163"/>
      <c r="GFA370" s="163"/>
      <c r="GFB370" s="163"/>
      <c r="GFC370" s="163"/>
      <c r="GFD370" s="163"/>
      <c r="GFE370" s="163"/>
      <c r="GFF370" s="163"/>
      <c r="GFG370" s="163"/>
      <c r="GFH370" s="163"/>
      <c r="GFI370" s="163"/>
      <c r="GFJ370" s="163"/>
      <c r="GFK370" s="163"/>
      <c r="GFL370" s="163"/>
      <c r="GFM370" s="163"/>
      <c r="GFN370" s="163"/>
      <c r="GFO370" s="163"/>
      <c r="GFP370" s="163"/>
      <c r="GFQ370" s="163"/>
      <c r="GFR370" s="163"/>
      <c r="GFS370" s="163"/>
      <c r="GFT370" s="163"/>
      <c r="GFU370" s="163"/>
      <c r="GFV370" s="163"/>
      <c r="GFW370" s="163"/>
      <c r="GFX370" s="163"/>
      <c r="GFY370" s="163"/>
      <c r="GFZ370" s="163"/>
      <c r="GGA370" s="163"/>
      <c r="GGB370" s="163"/>
      <c r="GGC370" s="163"/>
      <c r="GGD370" s="163"/>
      <c r="GGE370" s="163"/>
      <c r="GGF370" s="163"/>
      <c r="GGG370" s="163"/>
      <c r="GGH370" s="163"/>
      <c r="GGI370" s="163"/>
      <c r="GGJ370" s="163"/>
      <c r="GGK370" s="163"/>
      <c r="GGL370" s="163"/>
      <c r="GGM370" s="163"/>
      <c r="GGN370" s="163"/>
      <c r="GGO370" s="163"/>
      <c r="GGP370" s="163"/>
      <c r="GGQ370" s="163"/>
      <c r="GGR370" s="163"/>
      <c r="GGS370" s="163"/>
      <c r="GGT370" s="163"/>
      <c r="GGU370" s="163"/>
      <c r="GGV370" s="163"/>
      <c r="GGW370" s="163"/>
      <c r="GGX370" s="163"/>
      <c r="GGY370" s="163"/>
      <c r="GGZ370" s="163"/>
      <c r="GHA370" s="163"/>
      <c r="GHB370" s="163"/>
      <c r="GHC370" s="163"/>
      <c r="GHD370" s="163"/>
      <c r="GHE370" s="163"/>
      <c r="GHF370" s="163"/>
      <c r="GHG370" s="163"/>
      <c r="GHH370" s="163"/>
      <c r="GHI370" s="163"/>
      <c r="GHJ370" s="163"/>
      <c r="GHK370" s="163"/>
      <c r="GHL370" s="163"/>
      <c r="GHM370" s="163"/>
      <c r="GHN370" s="163"/>
      <c r="GHO370" s="163"/>
      <c r="GHP370" s="163"/>
      <c r="GHQ370" s="163"/>
      <c r="GHR370" s="163"/>
      <c r="GHS370" s="163"/>
      <c r="GHT370" s="163"/>
      <c r="GHU370" s="163"/>
      <c r="GHV370" s="163"/>
      <c r="GHW370" s="163"/>
      <c r="GHX370" s="163"/>
      <c r="GHY370" s="163"/>
      <c r="GHZ370" s="163"/>
      <c r="GIA370" s="163"/>
      <c r="GIB370" s="163"/>
      <c r="GIC370" s="163"/>
      <c r="GID370" s="163"/>
      <c r="GIE370" s="163"/>
      <c r="GIF370" s="163"/>
      <c r="GIG370" s="163"/>
      <c r="GIH370" s="163"/>
      <c r="GII370" s="163"/>
      <c r="GIJ370" s="163"/>
      <c r="GIK370" s="163"/>
      <c r="GIL370" s="163"/>
      <c r="GIM370" s="163"/>
      <c r="GIN370" s="163"/>
      <c r="GIO370" s="163"/>
      <c r="GIP370" s="163"/>
      <c r="GIQ370" s="163"/>
      <c r="GIR370" s="163"/>
      <c r="GIS370" s="163"/>
      <c r="GIT370" s="163"/>
      <c r="GIU370" s="163"/>
      <c r="GIV370" s="163"/>
      <c r="GIW370" s="163"/>
      <c r="GIX370" s="163"/>
      <c r="GIY370" s="163"/>
      <c r="GIZ370" s="163"/>
      <c r="GJA370" s="163"/>
      <c r="GJB370" s="163"/>
      <c r="GJC370" s="163"/>
      <c r="GJD370" s="163"/>
      <c r="GJE370" s="163"/>
      <c r="GJF370" s="163"/>
      <c r="GJG370" s="163"/>
      <c r="GJH370" s="163"/>
      <c r="GJI370" s="163"/>
      <c r="GJJ370" s="163"/>
      <c r="GJK370" s="163"/>
      <c r="GJL370" s="163"/>
      <c r="GJM370" s="163"/>
      <c r="GJN370" s="163"/>
      <c r="GJO370" s="163"/>
      <c r="GJP370" s="163"/>
      <c r="GJQ370" s="163"/>
      <c r="GJR370" s="163"/>
      <c r="GJS370" s="163"/>
      <c r="GJT370" s="163"/>
      <c r="GJU370" s="163"/>
      <c r="GJV370" s="163"/>
      <c r="GJW370" s="163"/>
      <c r="GJX370" s="163"/>
      <c r="GJY370" s="163"/>
      <c r="GJZ370" s="163"/>
      <c r="GKA370" s="163"/>
      <c r="GKB370" s="163"/>
      <c r="GKC370" s="163"/>
      <c r="GKD370" s="163"/>
      <c r="GKE370" s="163"/>
      <c r="GKF370" s="163"/>
      <c r="GKG370" s="163"/>
      <c r="GKH370" s="163"/>
      <c r="GKI370" s="163"/>
      <c r="GKJ370" s="163"/>
      <c r="GKK370" s="163"/>
      <c r="GKL370" s="163"/>
      <c r="GKM370" s="163"/>
      <c r="GKN370" s="163"/>
      <c r="GKO370" s="163"/>
      <c r="GKP370" s="163"/>
      <c r="GKQ370" s="163"/>
      <c r="GKR370" s="163"/>
      <c r="GKS370" s="163"/>
      <c r="GKT370" s="163"/>
      <c r="GKU370" s="163"/>
      <c r="GKV370" s="163"/>
      <c r="GKW370" s="163"/>
      <c r="GKX370" s="163"/>
      <c r="GKY370" s="163"/>
      <c r="GKZ370" s="163"/>
      <c r="GLA370" s="163"/>
      <c r="GLB370" s="163"/>
      <c r="GLC370" s="163"/>
      <c r="GLD370" s="163"/>
      <c r="GLE370" s="163"/>
      <c r="GLF370" s="163"/>
      <c r="GLG370" s="163"/>
      <c r="GLH370" s="163"/>
      <c r="GLI370" s="163"/>
      <c r="GLJ370" s="163"/>
      <c r="GLK370" s="163"/>
      <c r="GLL370" s="163"/>
      <c r="GLM370" s="163"/>
      <c r="GLN370" s="163"/>
      <c r="GLO370" s="163"/>
      <c r="GLP370" s="163"/>
      <c r="GLQ370" s="163"/>
      <c r="GLR370" s="163"/>
      <c r="GLS370" s="163"/>
      <c r="GLT370" s="163"/>
      <c r="GLU370" s="163"/>
      <c r="GLV370" s="163"/>
      <c r="GLW370" s="163"/>
      <c r="GLX370" s="163"/>
      <c r="GLY370" s="163"/>
      <c r="GLZ370" s="163"/>
      <c r="GMA370" s="163"/>
      <c r="GMB370" s="163"/>
      <c r="GMC370" s="163"/>
      <c r="GMD370" s="163"/>
      <c r="GME370" s="163"/>
      <c r="GMF370" s="163"/>
      <c r="GMG370" s="163"/>
      <c r="GMH370" s="163"/>
      <c r="GMI370" s="163"/>
      <c r="GMJ370" s="163"/>
      <c r="GMK370" s="163"/>
      <c r="GML370" s="163"/>
      <c r="GMM370" s="163"/>
      <c r="GMN370" s="163"/>
      <c r="GMO370" s="163"/>
      <c r="GMP370" s="163"/>
      <c r="GMQ370" s="163"/>
      <c r="GMR370" s="163"/>
      <c r="GMS370" s="163"/>
      <c r="GMT370" s="163"/>
      <c r="GMU370" s="163"/>
      <c r="GMV370" s="163"/>
      <c r="GMW370" s="163"/>
      <c r="GMX370" s="163"/>
      <c r="GMY370" s="163"/>
      <c r="GMZ370" s="163"/>
      <c r="GNA370" s="163"/>
      <c r="GNB370" s="163"/>
      <c r="GNC370" s="163"/>
      <c r="GND370" s="163"/>
      <c r="GNE370" s="163"/>
      <c r="GNF370" s="163"/>
      <c r="GNG370" s="163"/>
      <c r="GNH370" s="163"/>
      <c r="GNI370" s="163"/>
      <c r="GNJ370" s="163"/>
      <c r="GNK370" s="163"/>
      <c r="GNL370" s="163"/>
      <c r="GNM370" s="163"/>
      <c r="GNN370" s="163"/>
      <c r="GNO370" s="163"/>
      <c r="GNP370" s="163"/>
      <c r="GNQ370" s="163"/>
      <c r="GNR370" s="163"/>
      <c r="GNS370" s="163"/>
      <c r="GNT370" s="163"/>
      <c r="GNU370" s="163"/>
      <c r="GNV370" s="163"/>
      <c r="GNW370" s="163"/>
      <c r="GNX370" s="163"/>
      <c r="GNY370" s="163"/>
      <c r="GNZ370" s="163"/>
      <c r="GOA370" s="163"/>
      <c r="GOB370" s="163"/>
      <c r="GOC370" s="163"/>
      <c r="GOD370" s="163"/>
      <c r="GOE370" s="163"/>
      <c r="GOF370" s="163"/>
      <c r="GOG370" s="163"/>
      <c r="GOH370" s="163"/>
      <c r="GOI370" s="163"/>
      <c r="GOJ370" s="163"/>
      <c r="GOK370" s="163"/>
      <c r="GOL370" s="163"/>
      <c r="GOM370" s="163"/>
      <c r="GON370" s="163"/>
      <c r="GOO370" s="163"/>
      <c r="GOP370" s="163"/>
      <c r="GOQ370" s="163"/>
      <c r="GOR370" s="163"/>
      <c r="GOS370" s="163"/>
      <c r="GOT370" s="163"/>
      <c r="GOU370" s="163"/>
      <c r="GOV370" s="163"/>
      <c r="GOW370" s="163"/>
      <c r="GOX370" s="163"/>
      <c r="GOY370" s="163"/>
      <c r="GOZ370" s="163"/>
      <c r="GPA370" s="163"/>
      <c r="GPB370" s="163"/>
      <c r="GPC370" s="163"/>
      <c r="GPD370" s="163"/>
      <c r="GPE370" s="163"/>
      <c r="GPF370" s="163"/>
      <c r="GPG370" s="163"/>
      <c r="GPH370" s="163"/>
      <c r="GPI370" s="163"/>
      <c r="GPJ370" s="163"/>
      <c r="GPK370" s="163"/>
      <c r="GPL370" s="163"/>
      <c r="GPM370" s="163"/>
      <c r="GPN370" s="163"/>
      <c r="GPO370" s="163"/>
      <c r="GPP370" s="163"/>
      <c r="GPQ370" s="163"/>
      <c r="GPR370" s="163"/>
      <c r="GPS370" s="163"/>
      <c r="GPT370" s="163"/>
      <c r="GPU370" s="163"/>
      <c r="GPV370" s="163"/>
      <c r="GPW370" s="163"/>
      <c r="GPX370" s="163"/>
      <c r="GPY370" s="163"/>
      <c r="GPZ370" s="163"/>
      <c r="GQA370" s="163"/>
      <c r="GQB370" s="163"/>
      <c r="GQC370" s="163"/>
      <c r="GQD370" s="163"/>
      <c r="GQE370" s="163"/>
      <c r="GQF370" s="163"/>
      <c r="GQG370" s="163"/>
      <c r="GQH370" s="163"/>
      <c r="GQI370" s="163"/>
      <c r="GQJ370" s="163"/>
      <c r="GQK370" s="163"/>
      <c r="GQL370" s="163"/>
      <c r="GQM370" s="163"/>
      <c r="GQN370" s="163"/>
      <c r="GQO370" s="163"/>
      <c r="GQP370" s="163"/>
      <c r="GQQ370" s="163"/>
      <c r="GQR370" s="163"/>
      <c r="GQS370" s="163"/>
      <c r="GQT370" s="163"/>
      <c r="GQU370" s="163"/>
      <c r="GQV370" s="163"/>
      <c r="GQW370" s="163"/>
      <c r="GQX370" s="163"/>
      <c r="GQY370" s="163"/>
      <c r="GQZ370" s="163"/>
      <c r="GRA370" s="163"/>
      <c r="GRB370" s="163"/>
      <c r="GRC370" s="163"/>
      <c r="GRD370" s="163"/>
      <c r="GRE370" s="163"/>
      <c r="GRF370" s="163"/>
      <c r="GRG370" s="163"/>
      <c r="GRH370" s="163"/>
      <c r="GRI370" s="163"/>
      <c r="GRJ370" s="163"/>
      <c r="GRK370" s="163"/>
      <c r="GRL370" s="163"/>
      <c r="GRM370" s="163"/>
      <c r="GRN370" s="163"/>
      <c r="GRO370" s="163"/>
      <c r="GRP370" s="163"/>
      <c r="GRQ370" s="163"/>
      <c r="GRR370" s="163"/>
      <c r="GRS370" s="163"/>
      <c r="GRT370" s="163"/>
      <c r="GRU370" s="163"/>
      <c r="GRV370" s="163"/>
      <c r="GRW370" s="163"/>
      <c r="GRX370" s="163"/>
      <c r="GRY370" s="163"/>
      <c r="GRZ370" s="163"/>
      <c r="GSA370" s="163"/>
      <c r="GSB370" s="163"/>
      <c r="GSC370" s="163"/>
      <c r="GSD370" s="163"/>
      <c r="GSE370" s="163"/>
      <c r="GSF370" s="163"/>
      <c r="GSG370" s="163"/>
      <c r="GSH370" s="163"/>
      <c r="GSI370" s="163"/>
      <c r="GSJ370" s="163"/>
      <c r="GSK370" s="163"/>
      <c r="GSL370" s="163"/>
      <c r="GSM370" s="163"/>
      <c r="GSN370" s="163"/>
      <c r="GSO370" s="163"/>
      <c r="GSP370" s="163"/>
      <c r="GSQ370" s="163"/>
      <c r="GSR370" s="163"/>
      <c r="GSS370" s="163"/>
      <c r="GST370" s="163"/>
      <c r="GSU370" s="163"/>
      <c r="GSV370" s="163"/>
      <c r="GSW370" s="163"/>
      <c r="GSX370" s="163"/>
      <c r="GSY370" s="163"/>
      <c r="GSZ370" s="163"/>
      <c r="GTA370" s="163"/>
      <c r="GTB370" s="163"/>
      <c r="GTC370" s="163"/>
      <c r="GTD370" s="163"/>
      <c r="GTE370" s="163"/>
      <c r="GTF370" s="163"/>
      <c r="GTG370" s="163"/>
      <c r="GTH370" s="163"/>
      <c r="GTI370" s="163"/>
      <c r="GTJ370" s="163"/>
      <c r="GTK370" s="163"/>
      <c r="GTL370" s="163"/>
      <c r="GTM370" s="163"/>
      <c r="GTN370" s="163"/>
      <c r="GTO370" s="163"/>
      <c r="GTP370" s="163"/>
      <c r="GTQ370" s="163"/>
      <c r="GTR370" s="163"/>
      <c r="GTS370" s="163"/>
      <c r="GTT370" s="163"/>
      <c r="GTU370" s="163"/>
      <c r="GTV370" s="163"/>
      <c r="GTW370" s="163"/>
      <c r="GTX370" s="163"/>
      <c r="GTY370" s="163"/>
      <c r="GTZ370" s="163"/>
      <c r="GUA370" s="163"/>
      <c r="GUB370" s="163"/>
      <c r="GUC370" s="163"/>
      <c r="GUD370" s="163"/>
      <c r="GUE370" s="163"/>
      <c r="GUF370" s="163"/>
      <c r="GUG370" s="163"/>
      <c r="GUH370" s="163"/>
      <c r="GUI370" s="163"/>
      <c r="GUJ370" s="163"/>
      <c r="GUK370" s="163"/>
      <c r="GUL370" s="163"/>
      <c r="GUM370" s="163"/>
      <c r="GUN370" s="163"/>
      <c r="GUO370" s="163"/>
      <c r="GUP370" s="163"/>
      <c r="GUQ370" s="163"/>
      <c r="GUR370" s="163"/>
      <c r="GUS370" s="163"/>
      <c r="GUT370" s="163"/>
      <c r="GUU370" s="163"/>
      <c r="GUV370" s="163"/>
      <c r="GUW370" s="163"/>
      <c r="GUX370" s="163"/>
      <c r="GUY370" s="163"/>
      <c r="GUZ370" s="163"/>
      <c r="GVA370" s="163"/>
      <c r="GVB370" s="163"/>
      <c r="GVC370" s="163"/>
      <c r="GVD370" s="163"/>
      <c r="GVE370" s="163"/>
      <c r="GVF370" s="163"/>
      <c r="GVG370" s="163"/>
      <c r="GVH370" s="163"/>
      <c r="GVI370" s="163"/>
      <c r="GVJ370" s="163"/>
      <c r="GVK370" s="163"/>
      <c r="GVL370" s="163"/>
      <c r="GVM370" s="163"/>
      <c r="GVN370" s="163"/>
      <c r="GVO370" s="163"/>
      <c r="GVP370" s="163"/>
      <c r="GVQ370" s="163"/>
      <c r="GVR370" s="163"/>
      <c r="GVS370" s="163"/>
      <c r="GVT370" s="163"/>
      <c r="GVU370" s="163"/>
      <c r="GVV370" s="163"/>
      <c r="GVW370" s="163"/>
      <c r="GVX370" s="163"/>
      <c r="GVY370" s="163"/>
      <c r="GVZ370" s="163"/>
      <c r="GWA370" s="163"/>
      <c r="GWB370" s="163"/>
      <c r="GWC370" s="163"/>
      <c r="GWD370" s="163"/>
      <c r="GWE370" s="163"/>
      <c r="GWF370" s="163"/>
      <c r="GWG370" s="163"/>
      <c r="GWH370" s="163"/>
      <c r="GWI370" s="163"/>
      <c r="GWJ370" s="163"/>
      <c r="GWK370" s="163"/>
      <c r="GWL370" s="163"/>
      <c r="GWM370" s="163"/>
      <c r="GWN370" s="163"/>
      <c r="GWO370" s="163"/>
      <c r="GWP370" s="163"/>
      <c r="GWQ370" s="163"/>
      <c r="GWR370" s="163"/>
      <c r="GWS370" s="163"/>
      <c r="GWT370" s="163"/>
      <c r="GWU370" s="163"/>
      <c r="GWV370" s="163"/>
      <c r="GWW370" s="163"/>
      <c r="GWX370" s="163"/>
      <c r="GWY370" s="163"/>
      <c r="GWZ370" s="163"/>
      <c r="GXA370" s="163"/>
      <c r="GXB370" s="163"/>
      <c r="GXC370" s="163"/>
      <c r="GXD370" s="163"/>
      <c r="GXE370" s="163"/>
      <c r="GXF370" s="163"/>
      <c r="GXG370" s="163"/>
      <c r="GXH370" s="163"/>
      <c r="GXI370" s="163"/>
      <c r="GXJ370" s="163"/>
      <c r="GXK370" s="163"/>
      <c r="GXL370" s="163"/>
      <c r="GXM370" s="163"/>
      <c r="GXN370" s="163"/>
      <c r="GXO370" s="163"/>
      <c r="GXP370" s="163"/>
      <c r="GXQ370" s="163"/>
      <c r="GXR370" s="163"/>
      <c r="GXS370" s="163"/>
      <c r="GXT370" s="163"/>
      <c r="GXU370" s="163"/>
      <c r="GXV370" s="163"/>
      <c r="GXW370" s="163"/>
      <c r="GXX370" s="163"/>
      <c r="GXY370" s="163"/>
      <c r="GXZ370" s="163"/>
      <c r="GYA370" s="163"/>
      <c r="GYB370" s="163"/>
      <c r="GYC370" s="163"/>
      <c r="GYD370" s="163"/>
      <c r="GYE370" s="163"/>
      <c r="GYF370" s="163"/>
      <c r="GYG370" s="163"/>
      <c r="GYH370" s="163"/>
      <c r="GYI370" s="163"/>
      <c r="GYJ370" s="163"/>
      <c r="GYK370" s="163"/>
      <c r="GYL370" s="163"/>
      <c r="GYM370" s="163"/>
      <c r="GYN370" s="163"/>
      <c r="GYO370" s="163"/>
      <c r="GYP370" s="163"/>
      <c r="GYQ370" s="163"/>
      <c r="GYR370" s="163"/>
      <c r="GYS370" s="163"/>
      <c r="GYT370" s="163"/>
      <c r="GYU370" s="163"/>
      <c r="GYV370" s="163"/>
      <c r="GYW370" s="163"/>
      <c r="GYX370" s="163"/>
      <c r="GYY370" s="163"/>
      <c r="GYZ370" s="163"/>
      <c r="GZA370" s="163"/>
      <c r="GZB370" s="163"/>
      <c r="GZC370" s="163"/>
      <c r="GZD370" s="163"/>
      <c r="GZE370" s="163"/>
      <c r="GZF370" s="163"/>
      <c r="GZG370" s="163"/>
      <c r="GZH370" s="163"/>
      <c r="GZI370" s="163"/>
      <c r="GZJ370" s="163"/>
      <c r="GZK370" s="163"/>
      <c r="GZL370" s="163"/>
      <c r="GZM370" s="163"/>
      <c r="GZN370" s="163"/>
      <c r="GZO370" s="163"/>
      <c r="GZP370" s="163"/>
      <c r="GZQ370" s="163"/>
      <c r="GZR370" s="163"/>
      <c r="GZS370" s="163"/>
      <c r="GZT370" s="163"/>
      <c r="GZU370" s="163"/>
      <c r="GZV370" s="163"/>
      <c r="GZW370" s="163"/>
      <c r="GZX370" s="163"/>
      <c r="GZY370" s="163"/>
      <c r="GZZ370" s="163"/>
      <c r="HAA370" s="163"/>
      <c r="HAB370" s="163"/>
      <c r="HAC370" s="163"/>
      <c r="HAD370" s="163"/>
      <c r="HAE370" s="163"/>
      <c r="HAF370" s="163"/>
      <c r="HAG370" s="163"/>
      <c r="HAH370" s="163"/>
      <c r="HAI370" s="163"/>
      <c r="HAJ370" s="163"/>
      <c r="HAK370" s="163"/>
      <c r="HAL370" s="163"/>
      <c r="HAM370" s="163"/>
      <c r="HAN370" s="163"/>
      <c r="HAO370" s="163"/>
      <c r="HAP370" s="163"/>
      <c r="HAQ370" s="163"/>
      <c r="HAR370" s="163"/>
      <c r="HAS370" s="163"/>
      <c r="HAT370" s="163"/>
      <c r="HAU370" s="163"/>
      <c r="HAV370" s="163"/>
      <c r="HAW370" s="163"/>
      <c r="HAX370" s="163"/>
      <c r="HAY370" s="163"/>
      <c r="HAZ370" s="163"/>
      <c r="HBA370" s="163"/>
      <c r="HBB370" s="163"/>
      <c r="HBC370" s="163"/>
      <c r="HBD370" s="163"/>
      <c r="HBE370" s="163"/>
      <c r="HBF370" s="163"/>
      <c r="HBG370" s="163"/>
      <c r="HBH370" s="163"/>
      <c r="HBI370" s="163"/>
      <c r="HBJ370" s="163"/>
      <c r="HBK370" s="163"/>
      <c r="HBL370" s="163"/>
      <c r="HBM370" s="163"/>
      <c r="HBN370" s="163"/>
      <c r="HBO370" s="163"/>
      <c r="HBP370" s="163"/>
      <c r="HBQ370" s="163"/>
      <c r="HBR370" s="163"/>
      <c r="HBS370" s="163"/>
      <c r="HBT370" s="163"/>
      <c r="HBU370" s="163"/>
      <c r="HBV370" s="163"/>
      <c r="HBW370" s="163"/>
      <c r="HBX370" s="163"/>
      <c r="HBY370" s="163"/>
      <c r="HBZ370" s="163"/>
      <c r="HCA370" s="163"/>
      <c r="HCB370" s="163"/>
      <c r="HCC370" s="163"/>
      <c r="HCD370" s="163"/>
      <c r="HCE370" s="163"/>
      <c r="HCF370" s="163"/>
      <c r="HCG370" s="163"/>
      <c r="HCH370" s="163"/>
      <c r="HCI370" s="163"/>
      <c r="HCJ370" s="163"/>
      <c r="HCK370" s="163"/>
      <c r="HCL370" s="163"/>
      <c r="HCM370" s="163"/>
      <c r="HCN370" s="163"/>
      <c r="HCO370" s="163"/>
      <c r="HCP370" s="163"/>
      <c r="HCQ370" s="163"/>
      <c r="HCR370" s="163"/>
      <c r="HCS370" s="163"/>
      <c r="HCT370" s="163"/>
      <c r="HCU370" s="163"/>
      <c r="HCV370" s="163"/>
      <c r="HCW370" s="163"/>
      <c r="HCX370" s="163"/>
      <c r="HCY370" s="163"/>
      <c r="HCZ370" s="163"/>
      <c r="HDA370" s="163"/>
      <c r="HDB370" s="163"/>
      <c r="HDC370" s="163"/>
      <c r="HDD370" s="163"/>
      <c r="HDE370" s="163"/>
      <c r="HDF370" s="163"/>
      <c r="HDG370" s="163"/>
      <c r="HDH370" s="163"/>
      <c r="HDI370" s="163"/>
      <c r="HDJ370" s="163"/>
      <c r="HDK370" s="163"/>
      <c r="HDL370" s="163"/>
      <c r="HDM370" s="163"/>
      <c r="HDN370" s="163"/>
      <c r="HDO370" s="163"/>
      <c r="HDP370" s="163"/>
      <c r="HDQ370" s="163"/>
      <c r="HDR370" s="163"/>
      <c r="HDS370" s="163"/>
      <c r="HDT370" s="163"/>
      <c r="HDU370" s="163"/>
      <c r="HDV370" s="163"/>
      <c r="HDW370" s="163"/>
      <c r="HDX370" s="163"/>
      <c r="HDY370" s="163"/>
      <c r="HDZ370" s="163"/>
      <c r="HEA370" s="163"/>
      <c r="HEB370" s="163"/>
      <c r="HEC370" s="163"/>
      <c r="HED370" s="163"/>
      <c r="HEE370" s="163"/>
      <c r="HEF370" s="163"/>
      <c r="HEG370" s="163"/>
      <c r="HEH370" s="163"/>
      <c r="HEI370" s="163"/>
      <c r="HEJ370" s="163"/>
      <c r="HEK370" s="163"/>
      <c r="HEL370" s="163"/>
      <c r="HEM370" s="163"/>
      <c r="HEN370" s="163"/>
      <c r="HEO370" s="163"/>
      <c r="HEP370" s="163"/>
      <c r="HEQ370" s="163"/>
      <c r="HER370" s="163"/>
      <c r="HES370" s="163"/>
      <c r="HET370" s="163"/>
      <c r="HEU370" s="163"/>
      <c r="HEV370" s="163"/>
      <c r="HEW370" s="163"/>
      <c r="HEX370" s="163"/>
      <c r="HEY370" s="163"/>
      <c r="HEZ370" s="163"/>
      <c r="HFA370" s="163"/>
      <c r="HFB370" s="163"/>
      <c r="HFC370" s="163"/>
      <c r="HFD370" s="163"/>
      <c r="HFE370" s="163"/>
      <c r="HFF370" s="163"/>
      <c r="HFG370" s="163"/>
      <c r="HFH370" s="163"/>
      <c r="HFI370" s="163"/>
      <c r="HFJ370" s="163"/>
      <c r="HFK370" s="163"/>
      <c r="HFL370" s="163"/>
      <c r="HFM370" s="163"/>
      <c r="HFN370" s="163"/>
      <c r="HFO370" s="163"/>
      <c r="HFP370" s="163"/>
      <c r="HFQ370" s="163"/>
      <c r="HFR370" s="163"/>
      <c r="HFS370" s="163"/>
      <c r="HFT370" s="163"/>
      <c r="HFU370" s="163"/>
      <c r="HFV370" s="163"/>
      <c r="HFW370" s="163"/>
      <c r="HFX370" s="163"/>
      <c r="HFY370" s="163"/>
      <c r="HFZ370" s="163"/>
      <c r="HGA370" s="163"/>
      <c r="HGB370" s="163"/>
      <c r="HGC370" s="163"/>
      <c r="HGD370" s="163"/>
      <c r="HGE370" s="163"/>
      <c r="HGF370" s="163"/>
      <c r="HGG370" s="163"/>
      <c r="HGH370" s="163"/>
      <c r="HGI370" s="163"/>
      <c r="HGJ370" s="163"/>
      <c r="HGK370" s="163"/>
      <c r="HGL370" s="163"/>
      <c r="HGM370" s="163"/>
      <c r="HGN370" s="163"/>
      <c r="HGO370" s="163"/>
      <c r="HGP370" s="163"/>
      <c r="HGQ370" s="163"/>
      <c r="HGR370" s="163"/>
      <c r="HGS370" s="163"/>
      <c r="HGT370" s="163"/>
      <c r="HGU370" s="163"/>
      <c r="HGV370" s="163"/>
      <c r="HGW370" s="163"/>
      <c r="HGX370" s="163"/>
      <c r="HGY370" s="163"/>
      <c r="HGZ370" s="163"/>
      <c r="HHA370" s="163"/>
      <c r="HHB370" s="163"/>
      <c r="HHC370" s="163"/>
      <c r="HHD370" s="163"/>
      <c r="HHE370" s="163"/>
      <c r="HHF370" s="163"/>
      <c r="HHG370" s="163"/>
      <c r="HHH370" s="163"/>
      <c r="HHI370" s="163"/>
      <c r="HHJ370" s="163"/>
      <c r="HHK370" s="163"/>
      <c r="HHL370" s="163"/>
      <c r="HHM370" s="163"/>
      <c r="HHN370" s="163"/>
      <c r="HHO370" s="163"/>
      <c r="HHP370" s="163"/>
      <c r="HHQ370" s="163"/>
      <c r="HHR370" s="163"/>
      <c r="HHS370" s="163"/>
      <c r="HHT370" s="163"/>
      <c r="HHU370" s="163"/>
      <c r="HHV370" s="163"/>
      <c r="HHW370" s="163"/>
      <c r="HHX370" s="163"/>
      <c r="HHY370" s="163"/>
      <c r="HHZ370" s="163"/>
      <c r="HIA370" s="163"/>
      <c r="HIB370" s="163"/>
      <c r="HIC370" s="163"/>
      <c r="HID370" s="163"/>
      <c r="HIE370" s="163"/>
      <c r="HIF370" s="163"/>
      <c r="HIG370" s="163"/>
      <c r="HIH370" s="163"/>
      <c r="HII370" s="163"/>
      <c r="HIJ370" s="163"/>
      <c r="HIK370" s="163"/>
      <c r="HIL370" s="163"/>
      <c r="HIM370" s="163"/>
      <c r="HIN370" s="163"/>
      <c r="HIO370" s="163"/>
      <c r="HIP370" s="163"/>
      <c r="HIQ370" s="163"/>
      <c r="HIR370" s="163"/>
      <c r="HIS370" s="163"/>
      <c r="HIT370" s="163"/>
      <c r="HIU370" s="163"/>
      <c r="HIV370" s="163"/>
      <c r="HIW370" s="163"/>
      <c r="HIX370" s="163"/>
      <c r="HIY370" s="163"/>
      <c r="HIZ370" s="163"/>
      <c r="HJA370" s="163"/>
      <c r="HJB370" s="163"/>
      <c r="HJC370" s="163"/>
      <c r="HJD370" s="163"/>
      <c r="HJE370" s="163"/>
      <c r="HJF370" s="163"/>
      <c r="HJG370" s="163"/>
      <c r="HJH370" s="163"/>
      <c r="HJI370" s="163"/>
      <c r="HJJ370" s="163"/>
      <c r="HJK370" s="163"/>
      <c r="HJL370" s="163"/>
      <c r="HJM370" s="163"/>
      <c r="HJN370" s="163"/>
      <c r="HJO370" s="163"/>
      <c r="HJP370" s="163"/>
      <c r="HJQ370" s="163"/>
      <c r="HJR370" s="163"/>
      <c r="HJS370" s="163"/>
      <c r="HJT370" s="163"/>
      <c r="HJU370" s="163"/>
      <c r="HJV370" s="163"/>
      <c r="HJW370" s="163"/>
      <c r="HJX370" s="163"/>
      <c r="HJY370" s="163"/>
      <c r="HJZ370" s="163"/>
      <c r="HKA370" s="163"/>
      <c r="HKB370" s="163"/>
      <c r="HKC370" s="163"/>
      <c r="HKD370" s="163"/>
      <c r="HKE370" s="163"/>
      <c r="HKF370" s="163"/>
      <c r="HKG370" s="163"/>
      <c r="HKH370" s="163"/>
      <c r="HKI370" s="163"/>
      <c r="HKJ370" s="163"/>
      <c r="HKK370" s="163"/>
      <c r="HKL370" s="163"/>
      <c r="HKM370" s="163"/>
      <c r="HKN370" s="163"/>
      <c r="HKO370" s="163"/>
      <c r="HKP370" s="163"/>
      <c r="HKQ370" s="163"/>
      <c r="HKR370" s="163"/>
      <c r="HKS370" s="163"/>
      <c r="HKT370" s="163"/>
      <c r="HKU370" s="163"/>
      <c r="HKV370" s="163"/>
      <c r="HKW370" s="163"/>
      <c r="HKX370" s="163"/>
      <c r="HKY370" s="163"/>
      <c r="HKZ370" s="163"/>
      <c r="HLA370" s="163"/>
      <c r="HLB370" s="163"/>
      <c r="HLC370" s="163"/>
      <c r="HLD370" s="163"/>
      <c r="HLE370" s="163"/>
      <c r="HLF370" s="163"/>
      <c r="HLG370" s="163"/>
      <c r="HLH370" s="163"/>
      <c r="HLI370" s="163"/>
      <c r="HLJ370" s="163"/>
      <c r="HLK370" s="163"/>
      <c r="HLL370" s="163"/>
      <c r="HLM370" s="163"/>
      <c r="HLN370" s="163"/>
      <c r="HLO370" s="163"/>
      <c r="HLP370" s="163"/>
      <c r="HLQ370" s="163"/>
      <c r="HLR370" s="163"/>
      <c r="HLS370" s="163"/>
      <c r="HLT370" s="163"/>
      <c r="HLU370" s="163"/>
      <c r="HLV370" s="163"/>
      <c r="HLW370" s="163"/>
      <c r="HLX370" s="163"/>
      <c r="HLY370" s="163"/>
      <c r="HLZ370" s="163"/>
      <c r="HMA370" s="163"/>
      <c r="HMB370" s="163"/>
      <c r="HMC370" s="163"/>
      <c r="HMD370" s="163"/>
      <c r="HME370" s="163"/>
      <c r="HMF370" s="163"/>
      <c r="HMG370" s="163"/>
      <c r="HMH370" s="163"/>
      <c r="HMI370" s="163"/>
      <c r="HMJ370" s="163"/>
      <c r="HMK370" s="163"/>
      <c r="HML370" s="163"/>
      <c r="HMM370" s="163"/>
      <c r="HMN370" s="163"/>
      <c r="HMO370" s="163"/>
      <c r="HMP370" s="163"/>
      <c r="HMQ370" s="163"/>
      <c r="HMR370" s="163"/>
      <c r="HMS370" s="163"/>
      <c r="HMT370" s="163"/>
      <c r="HMU370" s="163"/>
      <c r="HMV370" s="163"/>
      <c r="HMW370" s="163"/>
      <c r="HMX370" s="163"/>
      <c r="HMY370" s="163"/>
      <c r="HMZ370" s="163"/>
      <c r="HNA370" s="163"/>
      <c r="HNB370" s="163"/>
      <c r="HNC370" s="163"/>
      <c r="HND370" s="163"/>
      <c r="HNE370" s="163"/>
      <c r="HNF370" s="163"/>
      <c r="HNG370" s="163"/>
      <c r="HNH370" s="163"/>
      <c r="HNI370" s="163"/>
      <c r="HNJ370" s="163"/>
      <c r="HNK370" s="163"/>
      <c r="HNL370" s="163"/>
      <c r="HNM370" s="163"/>
      <c r="HNN370" s="163"/>
      <c r="HNO370" s="163"/>
      <c r="HNP370" s="163"/>
      <c r="HNQ370" s="163"/>
      <c r="HNR370" s="163"/>
      <c r="HNS370" s="163"/>
      <c r="HNT370" s="163"/>
      <c r="HNU370" s="163"/>
      <c r="HNV370" s="163"/>
      <c r="HNW370" s="163"/>
      <c r="HNX370" s="163"/>
      <c r="HNY370" s="163"/>
      <c r="HNZ370" s="163"/>
      <c r="HOA370" s="163"/>
      <c r="HOB370" s="163"/>
      <c r="HOC370" s="163"/>
      <c r="HOD370" s="163"/>
      <c r="HOE370" s="163"/>
      <c r="HOF370" s="163"/>
      <c r="HOG370" s="163"/>
      <c r="HOH370" s="163"/>
      <c r="HOI370" s="163"/>
      <c r="HOJ370" s="163"/>
      <c r="HOK370" s="163"/>
      <c r="HOL370" s="163"/>
      <c r="HOM370" s="163"/>
      <c r="HON370" s="163"/>
      <c r="HOO370" s="163"/>
      <c r="HOP370" s="163"/>
      <c r="HOQ370" s="163"/>
      <c r="HOR370" s="163"/>
      <c r="HOS370" s="163"/>
      <c r="HOT370" s="163"/>
      <c r="HOU370" s="163"/>
      <c r="HOV370" s="163"/>
      <c r="HOW370" s="163"/>
      <c r="HOX370" s="163"/>
      <c r="HOY370" s="163"/>
      <c r="HOZ370" s="163"/>
      <c r="HPA370" s="163"/>
      <c r="HPB370" s="163"/>
      <c r="HPC370" s="163"/>
      <c r="HPD370" s="163"/>
      <c r="HPE370" s="163"/>
      <c r="HPF370" s="163"/>
      <c r="HPG370" s="163"/>
      <c r="HPH370" s="163"/>
      <c r="HPI370" s="163"/>
      <c r="HPJ370" s="163"/>
      <c r="HPK370" s="163"/>
      <c r="HPL370" s="163"/>
      <c r="HPM370" s="163"/>
      <c r="HPN370" s="163"/>
      <c r="HPO370" s="163"/>
      <c r="HPP370" s="163"/>
      <c r="HPQ370" s="163"/>
      <c r="HPR370" s="163"/>
      <c r="HPS370" s="163"/>
      <c r="HPT370" s="163"/>
      <c r="HPU370" s="163"/>
      <c r="HPV370" s="163"/>
      <c r="HPW370" s="163"/>
      <c r="HPX370" s="163"/>
      <c r="HPY370" s="163"/>
      <c r="HPZ370" s="163"/>
      <c r="HQA370" s="163"/>
      <c r="HQB370" s="163"/>
      <c r="HQC370" s="163"/>
      <c r="HQD370" s="163"/>
      <c r="HQE370" s="163"/>
      <c r="HQF370" s="163"/>
      <c r="HQG370" s="163"/>
      <c r="HQH370" s="163"/>
      <c r="HQI370" s="163"/>
      <c r="HQJ370" s="163"/>
      <c r="HQK370" s="163"/>
      <c r="HQL370" s="163"/>
      <c r="HQM370" s="163"/>
      <c r="HQN370" s="163"/>
      <c r="HQO370" s="163"/>
      <c r="HQP370" s="163"/>
      <c r="HQQ370" s="163"/>
      <c r="HQR370" s="163"/>
      <c r="HQS370" s="163"/>
      <c r="HQT370" s="163"/>
      <c r="HQU370" s="163"/>
      <c r="HQV370" s="163"/>
      <c r="HQW370" s="163"/>
      <c r="HQX370" s="163"/>
      <c r="HQY370" s="163"/>
      <c r="HQZ370" s="163"/>
      <c r="HRA370" s="163"/>
      <c r="HRB370" s="163"/>
      <c r="HRC370" s="163"/>
      <c r="HRD370" s="163"/>
      <c r="HRE370" s="163"/>
      <c r="HRF370" s="163"/>
      <c r="HRG370" s="163"/>
      <c r="HRH370" s="163"/>
      <c r="HRI370" s="163"/>
      <c r="HRJ370" s="163"/>
      <c r="HRK370" s="163"/>
      <c r="HRL370" s="163"/>
      <c r="HRM370" s="163"/>
      <c r="HRN370" s="163"/>
      <c r="HRO370" s="163"/>
      <c r="HRP370" s="163"/>
      <c r="HRQ370" s="163"/>
      <c r="HRR370" s="163"/>
      <c r="HRS370" s="163"/>
      <c r="HRT370" s="163"/>
      <c r="HRU370" s="163"/>
      <c r="HRV370" s="163"/>
      <c r="HRW370" s="163"/>
      <c r="HRX370" s="163"/>
      <c r="HRY370" s="163"/>
      <c r="HRZ370" s="163"/>
      <c r="HSA370" s="163"/>
      <c r="HSB370" s="163"/>
      <c r="HSC370" s="163"/>
      <c r="HSD370" s="163"/>
      <c r="HSE370" s="163"/>
      <c r="HSF370" s="163"/>
      <c r="HSG370" s="163"/>
      <c r="HSH370" s="163"/>
      <c r="HSI370" s="163"/>
      <c r="HSJ370" s="163"/>
      <c r="HSK370" s="163"/>
      <c r="HSL370" s="163"/>
      <c r="HSM370" s="163"/>
      <c r="HSN370" s="163"/>
      <c r="HSO370" s="163"/>
      <c r="HSP370" s="163"/>
      <c r="HSQ370" s="163"/>
      <c r="HSR370" s="163"/>
      <c r="HSS370" s="163"/>
      <c r="HST370" s="163"/>
      <c r="HSU370" s="163"/>
      <c r="HSV370" s="163"/>
      <c r="HSW370" s="163"/>
      <c r="HSX370" s="163"/>
      <c r="HSY370" s="163"/>
      <c r="HSZ370" s="163"/>
      <c r="HTA370" s="163"/>
      <c r="HTB370" s="163"/>
      <c r="HTC370" s="163"/>
      <c r="HTD370" s="163"/>
      <c r="HTE370" s="163"/>
      <c r="HTF370" s="163"/>
      <c r="HTG370" s="163"/>
      <c r="HTH370" s="163"/>
      <c r="HTI370" s="163"/>
      <c r="HTJ370" s="163"/>
      <c r="HTK370" s="163"/>
      <c r="HTL370" s="163"/>
      <c r="HTM370" s="163"/>
      <c r="HTN370" s="163"/>
      <c r="HTO370" s="163"/>
      <c r="HTP370" s="163"/>
      <c r="HTQ370" s="163"/>
      <c r="HTR370" s="163"/>
      <c r="HTS370" s="163"/>
      <c r="HTT370" s="163"/>
      <c r="HTU370" s="163"/>
      <c r="HTV370" s="163"/>
      <c r="HTW370" s="163"/>
      <c r="HTX370" s="163"/>
      <c r="HTY370" s="163"/>
      <c r="HTZ370" s="163"/>
      <c r="HUA370" s="163"/>
      <c r="HUB370" s="163"/>
      <c r="HUC370" s="163"/>
      <c r="HUD370" s="163"/>
      <c r="HUE370" s="163"/>
      <c r="HUF370" s="163"/>
      <c r="HUG370" s="163"/>
      <c r="HUH370" s="163"/>
      <c r="HUI370" s="163"/>
      <c r="HUJ370" s="163"/>
      <c r="HUK370" s="163"/>
      <c r="HUL370" s="163"/>
      <c r="HUM370" s="163"/>
      <c r="HUN370" s="163"/>
      <c r="HUO370" s="163"/>
      <c r="HUP370" s="163"/>
      <c r="HUQ370" s="163"/>
      <c r="HUR370" s="163"/>
      <c r="HUS370" s="163"/>
      <c r="HUT370" s="163"/>
      <c r="HUU370" s="163"/>
      <c r="HUV370" s="163"/>
      <c r="HUW370" s="163"/>
      <c r="HUX370" s="163"/>
      <c r="HUY370" s="163"/>
      <c r="HUZ370" s="163"/>
      <c r="HVA370" s="163"/>
      <c r="HVB370" s="163"/>
      <c r="HVC370" s="163"/>
      <c r="HVD370" s="163"/>
      <c r="HVE370" s="163"/>
      <c r="HVF370" s="163"/>
      <c r="HVG370" s="163"/>
      <c r="HVH370" s="163"/>
      <c r="HVI370" s="163"/>
      <c r="HVJ370" s="163"/>
      <c r="HVK370" s="163"/>
      <c r="HVL370" s="163"/>
      <c r="HVM370" s="163"/>
      <c r="HVN370" s="163"/>
      <c r="HVO370" s="163"/>
      <c r="HVP370" s="163"/>
      <c r="HVQ370" s="163"/>
      <c r="HVR370" s="163"/>
      <c r="HVS370" s="163"/>
      <c r="HVT370" s="163"/>
      <c r="HVU370" s="163"/>
      <c r="HVV370" s="163"/>
      <c r="HVW370" s="163"/>
      <c r="HVX370" s="163"/>
      <c r="HVY370" s="163"/>
      <c r="HVZ370" s="163"/>
      <c r="HWA370" s="163"/>
      <c r="HWB370" s="163"/>
      <c r="HWC370" s="163"/>
      <c r="HWD370" s="163"/>
      <c r="HWE370" s="163"/>
      <c r="HWF370" s="163"/>
      <c r="HWG370" s="163"/>
      <c r="HWH370" s="163"/>
      <c r="HWI370" s="163"/>
      <c r="HWJ370" s="163"/>
      <c r="HWK370" s="163"/>
      <c r="HWL370" s="163"/>
      <c r="HWM370" s="163"/>
      <c r="HWN370" s="163"/>
      <c r="HWO370" s="163"/>
      <c r="HWP370" s="163"/>
      <c r="HWQ370" s="163"/>
      <c r="HWR370" s="163"/>
      <c r="HWS370" s="163"/>
      <c r="HWT370" s="163"/>
      <c r="HWU370" s="163"/>
      <c r="HWV370" s="163"/>
      <c r="HWW370" s="163"/>
      <c r="HWX370" s="163"/>
      <c r="HWY370" s="163"/>
      <c r="HWZ370" s="163"/>
      <c r="HXA370" s="163"/>
      <c r="HXB370" s="163"/>
      <c r="HXC370" s="163"/>
      <c r="HXD370" s="163"/>
      <c r="HXE370" s="163"/>
      <c r="HXF370" s="163"/>
      <c r="HXG370" s="163"/>
      <c r="HXH370" s="163"/>
      <c r="HXI370" s="163"/>
      <c r="HXJ370" s="163"/>
      <c r="HXK370" s="163"/>
      <c r="HXL370" s="163"/>
      <c r="HXM370" s="163"/>
      <c r="HXN370" s="163"/>
      <c r="HXO370" s="163"/>
      <c r="HXP370" s="163"/>
      <c r="HXQ370" s="163"/>
      <c r="HXR370" s="163"/>
      <c r="HXS370" s="163"/>
      <c r="HXT370" s="163"/>
      <c r="HXU370" s="163"/>
      <c r="HXV370" s="163"/>
      <c r="HXW370" s="163"/>
      <c r="HXX370" s="163"/>
      <c r="HXY370" s="163"/>
      <c r="HXZ370" s="163"/>
      <c r="HYA370" s="163"/>
      <c r="HYB370" s="163"/>
      <c r="HYC370" s="163"/>
      <c r="HYD370" s="163"/>
      <c r="HYE370" s="163"/>
      <c r="HYF370" s="163"/>
      <c r="HYG370" s="163"/>
      <c r="HYH370" s="163"/>
      <c r="HYI370" s="163"/>
      <c r="HYJ370" s="163"/>
      <c r="HYK370" s="163"/>
      <c r="HYL370" s="163"/>
      <c r="HYM370" s="163"/>
      <c r="HYN370" s="163"/>
      <c r="HYO370" s="163"/>
      <c r="HYP370" s="163"/>
      <c r="HYQ370" s="163"/>
      <c r="HYR370" s="163"/>
      <c r="HYS370" s="163"/>
      <c r="HYT370" s="163"/>
      <c r="HYU370" s="163"/>
      <c r="HYV370" s="163"/>
      <c r="HYW370" s="163"/>
      <c r="HYX370" s="163"/>
      <c r="HYY370" s="163"/>
      <c r="HYZ370" s="163"/>
      <c r="HZA370" s="163"/>
      <c r="HZB370" s="163"/>
      <c r="HZC370" s="163"/>
      <c r="HZD370" s="163"/>
      <c r="HZE370" s="163"/>
      <c r="HZF370" s="163"/>
      <c r="HZG370" s="163"/>
      <c r="HZH370" s="163"/>
      <c r="HZI370" s="163"/>
      <c r="HZJ370" s="163"/>
      <c r="HZK370" s="163"/>
      <c r="HZL370" s="163"/>
      <c r="HZM370" s="163"/>
      <c r="HZN370" s="163"/>
      <c r="HZO370" s="163"/>
      <c r="HZP370" s="163"/>
      <c r="HZQ370" s="163"/>
      <c r="HZR370" s="163"/>
      <c r="HZS370" s="163"/>
      <c r="HZT370" s="163"/>
      <c r="HZU370" s="163"/>
      <c r="HZV370" s="163"/>
      <c r="HZW370" s="163"/>
      <c r="HZX370" s="163"/>
      <c r="HZY370" s="163"/>
      <c r="HZZ370" s="163"/>
      <c r="IAA370" s="163"/>
      <c r="IAB370" s="163"/>
      <c r="IAC370" s="163"/>
      <c r="IAD370" s="163"/>
      <c r="IAE370" s="163"/>
      <c r="IAF370" s="163"/>
      <c r="IAG370" s="163"/>
      <c r="IAH370" s="163"/>
      <c r="IAI370" s="163"/>
      <c r="IAJ370" s="163"/>
      <c r="IAK370" s="163"/>
      <c r="IAL370" s="163"/>
      <c r="IAM370" s="163"/>
      <c r="IAN370" s="163"/>
      <c r="IAO370" s="163"/>
      <c r="IAP370" s="163"/>
      <c r="IAQ370" s="163"/>
      <c r="IAR370" s="163"/>
      <c r="IAS370" s="163"/>
      <c r="IAT370" s="163"/>
      <c r="IAU370" s="163"/>
      <c r="IAV370" s="163"/>
      <c r="IAW370" s="163"/>
      <c r="IAX370" s="163"/>
      <c r="IAY370" s="163"/>
      <c r="IAZ370" s="163"/>
      <c r="IBA370" s="163"/>
      <c r="IBB370" s="163"/>
      <c r="IBC370" s="163"/>
      <c r="IBD370" s="163"/>
      <c r="IBE370" s="163"/>
      <c r="IBF370" s="163"/>
      <c r="IBG370" s="163"/>
      <c r="IBH370" s="163"/>
      <c r="IBI370" s="163"/>
      <c r="IBJ370" s="163"/>
      <c r="IBK370" s="163"/>
      <c r="IBL370" s="163"/>
      <c r="IBM370" s="163"/>
      <c r="IBN370" s="163"/>
      <c r="IBO370" s="163"/>
      <c r="IBP370" s="163"/>
      <c r="IBQ370" s="163"/>
      <c r="IBR370" s="163"/>
      <c r="IBS370" s="163"/>
      <c r="IBT370" s="163"/>
      <c r="IBU370" s="163"/>
      <c r="IBV370" s="163"/>
      <c r="IBW370" s="163"/>
      <c r="IBX370" s="163"/>
      <c r="IBY370" s="163"/>
      <c r="IBZ370" s="163"/>
      <c r="ICA370" s="163"/>
      <c r="ICB370" s="163"/>
      <c r="ICC370" s="163"/>
      <c r="ICD370" s="163"/>
      <c r="ICE370" s="163"/>
      <c r="ICF370" s="163"/>
      <c r="ICG370" s="163"/>
      <c r="ICH370" s="163"/>
      <c r="ICI370" s="163"/>
      <c r="ICJ370" s="163"/>
      <c r="ICK370" s="163"/>
      <c r="ICL370" s="163"/>
      <c r="ICM370" s="163"/>
      <c r="ICN370" s="163"/>
      <c r="ICO370" s="163"/>
      <c r="ICP370" s="163"/>
      <c r="ICQ370" s="163"/>
      <c r="ICR370" s="163"/>
      <c r="ICS370" s="163"/>
      <c r="ICT370" s="163"/>
      <c r="ICU370" s="163"/>
      <c r="ICV370" s="163"/>
      <c r="ICW370" s="163"/>
      <c r="ICX370" s="163"/>
      <c r="ICY370" s="163"/>
      <c r="ICZ370" s="163"/>
      <c r="IDA370" s="163"/>
      <c r="IDB370" s="163"/>
      <c r="IDC370" s="163"/>
      <c r="IDD370" s="163"/>
      <c r="IDE370" s="163"/>
      <c r="IDF370" s="163"/>
      <c r="IDG370" s="163"/>
      <c r="IDH370" s="163"/>
      <c r="IDI370" s="163"/>
      <c r="IDJ370" s="163"/>
      <c r="IDK370" s="163"/>
      <c r="IDL370" s="163"/>
      <c r="IDM370" s="163"/>
      <c r="IDN370" s="163"/>
      <c r="IDO370" s="163"/>
      <c r="IDP370" s="163"/>
      <c r="IDQ370" s="163"/>
      <c r="IDR370" s="163"/>
      <c r="IDS370" s="163"/>
      <c r="IDT370" s="163"/>
      <c r="IDU370" s="163"/>
      <c r="IDV370" s="163"/>
      <c r="IDW370" s="163"/>
      <c r="IDX370" s="163"/>
      <c r="IDY370" s="163"/>
      <c r="IDZ370" s="163"/>
      <c r="IEA370" s="163"/>
      <c r="IEB370" s="163"/>
      <c r="IEC370" s="163"/>
      <c r="IED370" s="163"/>
      <c r="IEE370" s="163"/>
      <c r="IEF370" s="163"/>
      <c r="IEG370" s="163"/>
      <c r="IEH370" s="163"/>
      <c r="IEI370" s="163"/>
      <c r="IEJ370" s="163"/>
      <c r="IEK370" s="163"/>
      <c r="IEL370" s="163"/>
      <c r="IEM370" s="163"/>
      <c r="IEN370" s="163"/>
      <c r="IEO370" s="163"/>
      <c r="IEP370" s="163"/>
      <c r="IEQ370" s="163"/>
      <c r="IER370" s="163"/>
      <c r="IES370" s="163"/>
      <c r="IET370" s="163"/>
      <c r="IEU370" s="163"/>
      <c r="IEV370" s="163"/>
      <c r="IEW370" s="163"/>
      <c r="IEX370" s="163"/>
      <c r="IEY370" s="163"/>
      <c r="IEZ370" s="163"/>
      <c r="IFA370" s="163"/>
      <c r="IFB370" s="163"/>
      <c r="IFC370" s="163"/>
      <c r="IFD370" s="163"/>
      <c r="IFE370" s="163"/>
      <c r="IFF370" s="163"/>
      <c r="IFG370" s="163"/>
      <c r="IFH370" s="163"/>
      <c r="IFI370" s="163"/>
      <c r="IFJ370" s="163"/>
      <c r="IFK370" s="163"/>
      <c r="IFL370" s="163"/>
      <c r="IFM370" s="163"/>
      <c r="IFN370" s="163"/>
      <c r="IFO370" s="163"/>
      <c r="IFP370" s="163"/>
      <c r="IFQ370" s="163"/>
      <c r="IFR370" s="163"/>
      <c r="IFS370" s="163"/>
      <c r="IFT370" s="163"/>
      <c r="IFU370" s="163"/>
      <c r="IFV370" s="163"/>
      <c r="IFW370" s="163"/>
      <c r="IFX370" s="163"/>
      <c r="IFY370" s="163"/>
      <c r="IFZ370" s="163"/>
      <c r="IGA370" s="163"/>
      <c r="IGB370" s="163"/>
      <c r="IGC370" s="163"/>
      <c r="IGD370" s="163"/>
      <c r="IGE370" s="163"/>
      <c r="IGF370" s="163"/>
      <c r="IGG370" s="163"/>
      <c r="IGH370" s="163"/>
      <c r="IGI370" s="163"/>
      <c r="IGJ370" s="163"/>
      <c r="IGK370" s="163"/>
      <c r="IGL370" s="163"/>
      <c r="IGM370" s="163"/>
      <c r="IGN370" s="163"/>
      <c r="IGO370" s="163"/>
      <c r="IGP370" s="163"/>
      <c r="IGQ370" s="163"/>
      <c r="IGR370" s="163"/>
      <c r="IGS370" s="163"/>
      <c r="IGT370" s="163"/>
      <c r="IGU370" s="163"/>
      <c r="IGV370" s="163"/>
      <c r="IGW370" s="163"/>
      <c r="IGX370" s="163"/>
      <c r="IGY370" s="163"/>
      <c r="IGZ370" s="163"/>
      <c r="IHA370" s="163"/>
      <c r="IHB370" s="163"/>
      <c r="IHC370" s="163"/>
      <c r="IHD370" s="163"/>
      <c r="IHE370" s="163"/>
      <c r="IHF370" s="163"/>
      <c r="IHG370" s="163"/>
      <c r="IHH370" s="163"/>
      <c r="IHI370" s="163"/>
      <c r="IHJ370" s="163"/>
      <c r="IHK370" s="163"/>
      <c r="IHL370" s="163"/>
      <c r="IHM370" s="163"/>
      <c r="IHN370" s="163"/>
      <c r="IHO370" s="163"/>
      <c r="IHP370" s="163"/>
      <c r="IHQ370" s="163"/>
      <c r="IHR370" s="163"/>
      <c r="IHS370" s="163"/>
      <c r="IHT370" s="163"/>
      <c r="IHU370" s="163"/>
      <c r="IHV370" s="163"/>
      <c r="IHW370" s="163"/>
      <c r="IHX370" s="163"/>
      <c r="IHY370" s="163"/>
      <c r="IHZ370" s="163"/>
      <c r="IIA370" s="163"/>
      <c r="IIB370" s="163"/>
      <c r="IIC370" s="163"/>
      <c r="IID370" s="163"/>
      <c r="IIE370" s="163"/>
      <c r="IIF370" s="163"/>
      <c r="IIG370" s="163"/>
      <c r="IIH370" s="163"/>
      <c r="III370" s="163"/>
      <c r="IIJ370" s="163"/>
      <c r="IIK370" s="163"/>
      <c r="IIL370" s="163"/>
      <c r="IIM370" s="163"/>
      <c r="IIN370" s="163"/>
      <c r="IIO370" s="163"/>
      <c r="IIP370" s="163"/>
      <c r="IIQ370" s="163"/>
      <c r="IIR370" s="163"/>
      <c r="IIS370" s="163"/>
      <c r="IIT370" s="163"/>
      <c r="IIU370" s="163"/>
      <c r="IIV370" s="163"/>
      <c r="IIW370" s="163"/>
      <c r="IIX370" s="163"/>
      <c r="IIY370" s="163"/>
      <c r="IIZ370" s="163"/>
      <c r="IJA370" s="163"/>
      <c r="IJB370" s="163"/>
      <c r="IJC370" s="163"/>
      <c r="IJD370" s="163"/>
      <c r="IJE370" s="163"/>
      <c r="IJF370" s="163"/>
      <c r="IJG370" s="163"/>
      <c r="IJH370" s="163"/>
      <c r="IJI370" s="163"/>
      <c r="IJJ370" s="163"/>
      <c r="IJK370" s="163"/>
      <c r="IJL370" s="163"/>
      <c r="IJM370" s="163"/>
      <c r="IJN370" s="163"/>
      <c r="IJO370" s="163"/>
      <c r="IJP370" s="163"/>
      <c r="IJQ370" s="163"/>
      <c r="IJR370" s="163"/>
      <c r="IJS370" s="163"/>
      <c r="IJT370" s="163"/>
      <c r="IJU370" s="163"/>
      <c r="IJV370" s="163"/>
      <c r="IJW370" s="163"/>
      <c r="IJX370" s="163"/>
      <c r="IJY370" s="163"/>
      <c r="IJZ370" s="163"/>
      <c r="IKA370" s="163"/>
      <c r="IKB370" s="163"/>
      <c r="IKC370" s="163"/>
      <c r="IKD370" s="163"/>
      <c r="IKE370" s="163"/>
      <c r="IKF370" s="163"/>
      <c r="IKG370" s="163"/>
      <c r="IKH370" s="163"/>
      <c r="IKI370" s="163"/>
      <c r="IKJ370" s="163"/>
      <c r="IKK370" s="163"/>
      <c r="IKL370" s="163"/>
      <c r="IKM370" s="163"/>
      <c r="IKN370" s="163"/>
      <c r="IKO370" s="163"/>
      <c r="IKP370" s="163"/>
      <c r="IKQ370" s="163"/>
      <c r="IKR370" s="163"/>
      <c r="IKS370" s="163"/>
      <c r="IKT370" s="163"/>
      <c r="IKU370" s="163"/>
      <c r="IKV370" s="163"/>
      <c r="IKW370" s="163"/>
      <c r="IKX370" s="163"/>
      <c r="IKY370" s="163"/>
      <c r="IKZ370" s="163"/>
      <c r="ILA370" s="163"/>
      <c r="ILB370" s="163"/>
      <c r="ILC370" s="163"/>
      <c r="ILD370" s="163"/>
      <c r="ILE370" s="163"/>
      <c r="ILF370" s="163"/>
      <c r="ILG370" s="163"/>
      <c r="ILH370" s="163"/>
      <c r="ILI370" s="163"/>
      <c r="ILJ370" s="163"/>
      <c r="ILK370" s="163"/>
      <c r="ILL370" s="163"/>
      <c r="ILM370" s="163"/>
      <c r="ILN370" s="163"/>
      <c r="ILO370" s="163"/>
      <c r="ILP370" s="163"/>
      <c r="ILQ370" s="163"/>
      <c r="ILR370" s="163"/>
      <c r="ILS370" s="163"/>
      <c r="ILT370" s="163"/>
      <c r="ILU370" s="163"/>
      <c r="ILV370" s="163"/>
      <c r="ILW370" s="163"/>
      <c r="ILX370" s="163"/>
      <c r="ILY370" s="163"/>
      <c r="ILZ370" s="163"/>
      <c r="IMA370" s="163"/>
      <c r="IMB370" s="163"/>
      <c r="IMC370" s="163"/>
      <c r="IMD370" s="163"/>
      <c r="IME370" s="163"/>
      <c r="IMF370" s="163"/>
      <c r="IMG370" s="163"/>
      <c r="IMH370" s="163"/>
      <c r="IMI370" s="163"/>
      <c r="IMJ370" s="163"/>
      <c r="IMK370" s="163"/>
      <c r="IML370" s="163"/>
      <c r="IMM370" s="163"/>
      <c r="IMN370" s="163"/>
      <c r="IMO370" s="163"/>
      <c r="IMP370" s="163"/>
      <c r="IMQ370" s="163"/>
      <c r="IMR370" s="163"/>
      <c r="IMS370" s="163"/>
      <c r="IMT370" s="163"/>
      <c r="IMU370" s="163"/>
      <c r="IMV370" s="163"/>
      <c r="IMW370" s="163"/>
      <c r="IMX370" s="163"/>
      <c r="IMY370" s="163"/>
      <c r="IMZ370" s="163"/>
      <c r="INA370" s="163"/>
      <c r="INB370" s="163"/>
      <c r="INC370" s="163"/>
      <c r="IND370" s="163"/>
      <c r="INE370" s="163"/>
      <c r="INF370" s="163"/>
      <c r="ING370" s="163"/>
      <c r="INH370" s="163"/>
      <c r="INI370" s="163"/>
      <c r="INJ370" s="163"/>
      <c r="INK370" s="163"/>
      <c r="INL370" s="163"/>
      <c r="INM370" s="163"/>
      <c r="INN370" s="163"/>
      <c r="INO370" s="163"/>
      <c r="INP370" s="163"/>
      <c r="INQ370" s="163"/>
      <c r="INR370" s="163"/>
      <c r="INS370" s="163"/>
      <c r="INT370" s="163"/>
      <c r="INU370" s="163"/>
      <c r="INV370" s="163"/>
      <c r="INW370" s="163"/>
      <c r="INX370" s="163"/>
      <c r="INY370" s="163"/>
      <c r="INZ370" s="163"/>
      <c r="IOA370" s="163"/>
      <c r="IOB370" s="163"/>
      <c r="IOC370" s="163"/>
      <c r="IOD370" s="163"/>
      <c r="IOE370" s="163"/>
      <c r="IOF370" s="163"/>
      <c r="IOG370" s="163"/>
      <c r="IOH370" s="163"/>
      <c r="IOI370" s="163"/>
      <c r="IOJ370" s="163"/>
      <c r="IOK370" s="163"/>
      <c r="IOL370" s="163"/>
      <c r="IOM370" s="163"/>
      <c r="ION370" s="163"/>
      <c r="IOO370" s="163"/>
      <c r="IOP370" s="163"/>
      <c r="IOQ370" s="163"/>
      <c r="IOR370" s="163"/>
      <c r="IOS370" s="163"/>
      <c r="IOT370" s="163"/>
      <c r="IOU370" s="163"/>
      <c r="IOV370" s="163"/>
      <c r="IOW370" s="163"/>
      <c r="IOX370" s="163"/>
      <c r="IOY370" s="163"/>
      <c r="IOZ370" s="163"/>
      <c r="IPA370" s="163"/>
      <c r="IPB370" s="163"/>
      <c r="IPC370" s="163"/>
      <c r="IPD370" s="163"/>
      <c r="IPE370" s="163"/>
      <c r="IPF370" s="163"/>
      <c r="IPG370" s="163"/>
      <c r="IPH370" s="163"/>
      <c r="IPI370" s="163"/>
      <c r="IPJ370" s="163"/>
      <c r="IPK370" s="163"/>
      <c r="IPL370" s="163"/>
      <c r="IPM370" s="163"/>
      <c r="IPN370" s="163"/>
      <c r="IPO370" s="163"/>
      <c r="IPP370" s="163"/>
      <c r="IPQ370" s="163"/>
      <c r="IPR370" s="163"/>
      <c r="IPS370" s="163"/>
      <c r="IPT370" s="163"/>
      <c r="IPU370" s="163"/>
      <c r="IPV370" s="163"/>
      <c r="IPW370" s="163"/>
      <c r="IPX370" s="163"/>
      <c r="IPY370" s="163"/>
      <c r="IPZ370" s="163"/>
      <c r="IQA370" s="163"/>
      <c r="IQB370" s="163"/>
      <c r="IQC370" s="163"/>
      <c r="IQD370" s="163"/>
      <c r="IQE370" s="163"/>
      <c r="IQF370" s="163"/>
      <c r="IQG370" s="163"/>
      <c r="IQH370" s="163"/>
      <c r="IQI370" s="163"/>
      <c r="IQJ370" s="163"/>
      <c r="IQK370" s="163"/>
      <c r="IQL370" s="163"/>
      <c r="IQM370" s="163"/>
      <c r="IQN370" s="163"/>
      <c r="IQO370" s="163"/>
      <c r="IQP370" s="163"/>
      <c r="IQQ370" s="163"/>
      <c r="IQR370" s="163"/>
      <c r="IQS370" s="163"/>
      <c r="IQT370" s="163"/>
      <c r="IQU370" s="163"/>
      <c r="IQV370" s="163"/>
      <c r="IQW370" s="163"/>
      <c r="IQX370" s="163"/>
      <c r="IQY370" s="163"/>
      <c r="IQZ370" s="163"/>
      <c r="IRA370" s="163"/>
      <c r="IRB370" s="163"/>
      <c r="IRC370" s="163"/>
      <c r="IRD370" s="163"/>
      <c r="IRE370" s="163"/>
      <c r="IRF370" s="163"/>
      <c r="IRG370" s="163"/>
      <c r="IRH370" s="163"/>
      <c r="IRI370" s="163"/>
      <c r="IRJ370" s="163"/>
      <c r="IRK370" s="163"/>
      <c r="IRL370" s="163"/>
      <c r="IRM370" s="163"/>
      <c r="IRN370" s="163"/>
      <c r="IRO370" s="163"/>
      <c r="IRP370" s="163"/>
      <c r="IRQ370" s="163"/>
      <c r="IRR370" s="163"/>
      <c r="IRS370" s="163"/>
      <c r="IRT370" s="163"/>
      <c r="IRU370" s="163"/>
      <c r="IRV370" s="163"/>
      <c r="IRW370" s="163"/>
      <c r="IRX370" s="163"/>
      <c r="IRY370" s="163"/>
      <c r="IRZ370" s="163"/>
      <c r="ISA370" s="163"/>
      <c r="ISB370" s="163"/>
      <c r="ISC370" s="163"/>
      <c r="ISD370" s="163"/>
      <c r="ISE370" s="163"/>
      <c r="ISF370" s="163"/>
      <c r="ISG370" s="163"/>
      <c r="ISH370" s="163"/>
      <c r="ISI370" s="163"/>
      <c r="ISJ370" s="163"/>
      <c r="ISK370" s="163"/>
      <c r="ISL370" s="163"/>
      <c r="ISM370" s="163"/>
      <c r="ISN370" s="163"/>
      <c r="ISO370" s="163"/>
      <c r="ISP370" s="163"/>
      <c r="ISQ370" s="163"/>
      <c r="ISR370" s="163"/>
      <c r="ISS370" s="163"/>
      <c r="IST370" s="163"/>
      <c r="ISU370" s="163"/>
      <c r="ISV370" s="163"/>
      <c r="ISW370" s="163"/>
      <c r="ISX370" s="163"/>
      <c r="ISY370" s="163"/>
      <c r="ISZ370" s="163"/>
      <c r="ITA370" s="163"/>
      <c r="ITB370" s="163"/>
      <c r="ITC370" s="163"/>
      <c r="ITD370" s="163"/>
      <c r="ITE370" s="163"/>
      <c r="ITF370" s="163"/>
      <c r="ITG370" s="163"/>
      <c r="ITH370" s="163"/>
      <c r="ITI370" s="163"/>
      <c r="ITJ370" s="163"/>
      <c r="ITK370" s="163"/>
      <c r="ITL370" s="163"/>
      <c r="ITM370" s="163"/>
      <c r="ITN370" s="163"/>
      <c r="ITO370" s="163"/>
      <c r="ITP370" s="163"/>
      <c r="ITQ370" s="163"/>
      <c r="ITR370" s="163"/>
      <c r="ITS370" s="163"/>
      <c r="ITT370" s="163"/>
      <c r="ITU370" s="163"/>
      <c r="ITV370" s="163"/>
      <c r="ITW370" s="163"/>
      <c r="ITX370" s="163"/>
      <c r="ITY370" s="163"/>
      <c r="ITZ370" s="163"/>
      <c r="IUA370" s="163"/>
      <c r="IUB370" s="163"/>
      <c r="IUC370" s="163"/>
      <c r="IUD370" s="163"/>
      <c r="IUE370" s="163"/>
      <c r="IUF370" s="163"/>
      <c r="IUG370" s="163"/>
      <c r="IUH370" s="163"/>
      <c r="IUI370" s="163"/>
      <c r="IUJ370" s="163"/>
      <c r="IUK370" s="163"/>
      <c r="IUL370" s="163"/>
      <c r="IUM370" s="163"/>
      <c r="IUN370" s="163"/>
      <c r="IUO370" s="163"/>
      <c r="IUP370" s="163"/>
      <c r="IUQ370" s="163"/>
      <c r="IUR370" s="163"/>
      <c r="IUS370" s="163"/>
      <c r="IUT370" s="163"/>
      <c r="IUU370" s="163"/>
      <c r="IUV370" s="163"/>
      <c r="IUW370" s="163"/>
      <c r="IUX370" s="163"/>
      <c r="IUY370" s="163"/>
      <c r="IUZ370" s="163"/>
      <c r="IVA370" s="163"/>
      <c r="IVB370" s="163"/>
      <c r="IVC370" s="163"/>
      <c r="IVD370" s="163"/>
      <c r="IVE370" s="163"/>
      <c r="IVF370" s="163"/>
      <c r="IVG370" s="163"/>
      <c r="IVH370" s="163"/>
      <c r="IVI370" s="163"/>
      <c r="IVJ370" s="163"/>
      <c r="IVK370" s="163"/>
      <c r="IVL370" s="163"/>
      <c r="IVM370" s="163"/>
      <c r="IVN370" s="163"/>
      <c r="IVO370" s="163"/>
      <c r="IVP370" s="163"/>
      <c r="IVQ370" s="163"/>
      <c r="IVR370" s="163"/>
      <c r="IVS370" s="163"/>
      <c r="IVT370" s="163"/>
      <c r="IVU370" s="163"/>
      <c r="IVV370" s="163"/>
      <c r="IVW370" s="163"/>
      <c r="IVX370" s="163"/>
      <c r="IVY370" s="163"/>
      <c r="IVZ370" s="163"/>
      <c r="IWA370" s="163"/>
      <c r="IWB370" s="163"/>
      <c r="IWC370" s="163"/>
      <c r="IWD370" s="163"/>
      <c r="IWE370" s="163"/>
      <c r="IWF370" s="163"/>
      <c r="IWG370" s="163"/>
      <c r="IWH370" s="163"/>
      <c r="IWI370" s="163"/>
      <c r="IWJ370" s="163"/>
      <c r="IWK370" s="163"/>
      <c r="IWL370" s="163"/>
      <c r="IWM370" s="163"/>
      <c r="IWN370" s="163"/>
      <c r="IWO370" s="163"/>
      <c r="IWP370" s="163"/>
      <c r="IWQ370" s="163"/>
      <c r="IWR370" s="163"/>
      <c r="IWS370" s="163"/>
      <c r="IWT370" s="163"/>
      <c r="IWU370" s="163"/>
      <c r="IWV370" s="163"/>
      <c r="IWW370" s="163"/>
      <c r="IWX370" s="163"/>
      <c r="IWY370" s="163"/>
      <c r="IWZ370" s="163"/>
      <c r="IXA370" s="163"/>
      <c r="IXB370" s="163"/>
      <c r="IXC370" s="163"/>
      <c r="IXD370" s="163"/>
      <c r="IXE370" s="163"/>
      <c r="IXF370" s="163"/>
      <c r="IXG370" s="163"/>
      <c r="IXH370" s="163"/>
      <c r="IXI370" s="163"/>
      <c r="IXJ370" s="163"/>
      <c r="IXK370" s="163"/>
      <c r="IXL370" s="163"/>
      <c r="IXM370" s="163"/>
      <c r="IXN370" s="163"/>
      <c r="IXO370" s="163"/>
      <c r="IXP370" s="163"/>
      <c r="IXQ370" s="163"/>
      <c r="IXR370" s="163"/>
      <c r="IXS370" s="163"/>
      <c r="IXT370" s="163"/>
      <c r="IXU370" s="163"/>
      <c r="IXV370" s="163"/>
      <c r="IXW370" s="163"/>
      <c r="IXX370" s="163"/>
      <c r="IXY370" s="163"/>
      <c r="IXZ370" s="163"/>
      <c r="IYA370" s="163"/>
      <c r="IYB370" s="163"/>
      <c r="IYC370" s="163"/>
      <c r="IYD370" s="163"/>
      <c r="IYE370" s="163"/>
      <c r="IYF370" s="163"/>
      <c r="IYG370" s="163"/>
      <c r="IYH370" s="163"/>
      <c r="IYI370" s="163"/>
      <c r="IYJ370" s="163"/>
      <c r="IYK370" s="163"/>
      <c r="IYL370" s="163"/>
      <c r="IYM370" s="163"/>
      <c r="IYN370" s="163"/>
      <c r="IYO370" s="163"/>
      <c r="IYP370" s="163"/>
      <c r="IYQ370" s="163"/>
      <c r="IYR370" s="163"/>
      <c r="IYS370" s="163"/>
      <c r="IYT370" s="163"/>
      <c r="IYU370" s="163"/>
      <c r="IYV370" s="163"/>
      <c r="IYW370" s="163"/>
      <c r="IYX370" s="163"/>
      <c r="IYY370" s="163"/>
      <c r="IYZ370" s="163"/>
      <c r="IZA370" s="163"/>
      <c r="IZB370" s="163"/>
      <c r="IZC370" s="163"/>
      <c r="IZD370" s="163"/>
      <c r="IZE370" s="163"/>
      <c r="IZF370" s="163"/>
      <c r="IZG370" s="163"/>
      <c r="IZH370" s="163"/>
      <c r="IZI370" s="163"/>
      <c r="IZJ370" s="163"/>
      <c r="IZK370" s="163"/>
      <c r="IZL370" s="163"/>
      <c r="IZM370" s="163"/>
      <c r="IZN370" s="163"/>
      <c r="IZO370" s="163"/>
      <c r="IZP370" s="163"/>
      <c r="IZQ370" s="163"/>
      <c r="IZR370" s="163"/>
      <c r="IZS370" s="163"/>
      <c r="IZT370" s="163"/>
      <c r="IZU370" s="163"/>
      <c r="IZV370" s="163"/>
      <c r="IZW370" s="163"/>
      <c r="IZX370" s="163"/>
      <c r="IZY370" s="163"/>
      <c r="IZZ370" s="163"/>
      <c r="JAA370" s="163"/>
      <c r="JAB370" s="163"/>
      <c r="JAC370" s="163"/>
      <c r="JAD370" s="163"/>
      <c r="JAE370" s="163"/>
      <c r="JAF370" s="163"/>
      <c r="JAG370" s="163"/>
      <c r="JAH370" s="163"/>
      <c r="JAI370" s="163"/>
      <c r="JAJ370" s="163"/>
      <c r="JAK370" s="163"/>
      <c r="JAL370" s="163"/>
      <c r="JAM370" s="163"/>
      <c r="JAN370" s="163"/>
      <c r="JAO370" s="163"/>
      <c r="JAP370" s="163"/>
      <c r="JAQ370" s="163"/>
      <c r="JAR370" s="163"/>
      <c r="JAS370" s="163"/>
      <c r="JAT370" s="163"/>
      <c r="JAU370" s="163"/>
      <c r="JAV370" s="163"/>
      <c r="JAW370" s="163"/>
      <c r="JAX370" s="163"/>
      <c r="JAY370" s="163"/>
      <c r="JAZ370" s="163"/>
      <c r="JBA370" s="163"/>
      <c r="JBB370" s="163"/>
      <c r="JBC370" s="163"/>
      <c r="JBD370" s="163"/>
      <c r="JBE370" s="163"/>
      <c r="JBF370" s="163"/>
      <c r="JBG370" s="163"/>
      <c r="JBH370" s="163"/>
      <c r="JBI370" s="163"/>
      <c r="JBJ370" s="163"/>
      <c r="JBK370" s="163"/>
      <c r="JBL370" s="163"/>
      <c r="JBM370" s="163"/>
      <c r="JBN370" s="163"/>
      <c r="JBO370" s="163"/>
      <c r="JBP370" s="163"/>
      <c r="JBQ370" s="163"/>
      <c r="JBR370" s="163"/>
      <c r="JBS370" s="163"/>
      <c r="JBT370" s="163"/>
      <c r="JBU370" s="163"/>
      <c r="JBV370" s="163"/>
      <c r="JBW370" s="163"/>
      <c r="JBX370" s="163"/>
      <c r="JBY370" s="163"/>
      <c r="JBZ370" s="163"/>
      <c r="JCA370" s="163"/>
      <c r="JCB370" s="163"/>
      <c r="JCC370" s="163"/>
      <c r="JCD370" s="163"/>
      <c r="JCE370" s="163"/>
      <c r="JCF370" s="163"/>
      <c r="JCG370" s="163"/>
      <c r="JCH370" s="163"/>
      <c r="JCI370" s="163"/>
      <c r="JCJ370" s="163"/>
      <c r="JCK370" s="163"/>
      <c r="JCL370" s="163"/>
      <c r="JCM370" s="163"/>
      <c r="JCN370" s="163"/>
      <c r="JCO370" s="163"/>
      <c r="JCP370" s="163"/>
      <c r="JCQ370" s="163"/>
      <c r="JCR370" s="163"/>
      <c r="JCS370" s="163"/>
      <c r="JCT370" s="163"/>
      <c r="JCU370" s="163"/>
      <c r="JCV370" s="163"/>
      <c r="JCW370" s="163"/>
      <c r="JCX370" s="163"/>
      <c r="JCY370" s="163"/>
      <c r="JCZ370" s="163"/>
      <c r="JDA370" s="163"/>
      <c r="JDB370" s="163"/>
      <c r="JDC370" s="163"/>
      <c r="JDD370" s="163"/>
      <c r="JDE370" s="163"/>
      <c r="JDF370" s="163"/>
      <c r="JDG370" s="163"/>
      <c r="JDH370" s="163"/>
      <c r="JDI370" s="163"/>
      <c r="JDJ370" s="163"/>
      <c r="JDK370" s="163"/>
      <c r="JDL370" s="163"/>
      <c r="JDM370" s="163"/>
      <c r="JDN370" s="163"/>
      <c r="JDO370" s="163"/>
      <c r="JDP370" s="163"/>
      <c r="JDQ370" s="163"/>
      <c r="JDR370" s="163"/>
      <c r="JDS370" s="163"/>
      <c r="JDT370" s="163"/>
      <c r="JDU370" s="163"/>
      <c r="JDV370" s="163"/>
      <c r="JDW370" s="163"/>
      <c r="JDX370" s="163"/>
      <c r="JDY370" s="163"/>
      <c r="JDZ370" s="163"/>
      <c r="JEA370" s="163"/>
      <c r="JEB370" s="163"/>
      <c r="JEC370" s="163"/>
      <c r="JED370" s="163"/>
      <c r="JEE370" s="163"/>
      <c r="JEF370" s="163"/>
      <c r="JEG370" s="163"/>
      <c r="JEH370" s="163"/>
      <c r="JEI370" s="163"/>
      <c r="JEJ370" s="163"/>
      <c r="JEK370" s="163"/>
      <c r="JEL370" s="163"/>
      <c r="JEM370" s="163"/>
      <c r="JEN370" s="163"/>
      <c r="JEO370" s="163"/>
      <c r="JEP370" s="163"/>
      <c r="JEQ370" s="163"/>
      <c r="JER370" s="163"/>
      <c r="JES370" s="163"/>
      <c r="JET370" s="163"/>
      <c r="JEU370" s="163"/>
      <c r="JEV370" s="163"/>
      <c r="JEW370" s="163"/>
      <c r="JEX370" s="163"/>
      <c r="JEY370" s="163"/>
      <c r="JEZ370" s="163"/>
      <c r="JFA370" s="163"/>
      <c r="JFB370" s="163"/>
      <c r="JFC370" s="163"/>
      <c r="JFD370" s="163"/>
      <c r="JFE370" s="163"/>
      <c r="JFF370" s="163"/>
      <c r="JFG370" s="163"/>
      <c r="JFH370" s="163"/>
      <c r="JFI370" s="163"/>
      <c r="JFJ370" s="163"/>
      <c r="JFK370" s="163"/>
      <c r="JFL370" s="163"/>
      <c r="JFM370" s="163"/>
      <c r="JFN370" s="163"/>
      <c r="JFO370" s="163"/>
      <c r="JFP370" s="163"/>
      <c r="JFQ370" s="163"/>
      <c r="JFR370" s="163"/>
      <c r="JFS370" s="163"/>
      <c r="JFT370" s="163"/>
      <c r="JFU370" s="163"/>
      <c r="JFV370" s="163"/>
      <c r="JFW370" s="163"/>
      <c r="JFX370" s="163"/>
      <c r="JFY370" s="163"/>
      <c r="JFZ370" s="163"/>
      <c r="JGA370" s="163"/>
      <c r="JGB370" s="163"/>
      <c r="JGC370" s="163"/>
      <c r="JGD370" s="163"/>
      <c r="JGE370" s="163"/>
      <c r="JGF370" s="163"/>
      <c r="JGG370" s="163"/>
      <c r="JGH370" s="163"/>
      <c r="JGI370" s="163"/>
      <c r="JGJ370" s="163"/>
      <c r="JGK370" s="163"/>
      <c r="JGL370" s="163"/>
      <c r="JGM370" s="163"/>
      <c r="JGN370" s="163"/>
      <c r="JGO370" s="163"/>
      <c r="JGP370" s="163"/>
      <c r="JGQ370" s="163"/>
      <c r="JGR370" s="163"/>
      <c r="JGS370" s="163"/>
      <c r="JGT370" s="163"/>
      <c r="JGU370" s="163"/>
      <c r="JGV370" s="163"/>
      <c r="JGW370" s="163"/>
      <c r="JGX370" s="163"/>
      <c r="JGY370" s="163"/>
      <c r="JGZ370" s="163"/>
      <c r="JHA370" s="163"/>
      <c r="JHB370" s="163"/>
      <c r="JHC370" s="163"/>
      <c r="JHD370" s="163"/>
      <c r="JHE370" s="163"/>
      <c r="JHF370" s="163"/>
      <c r="JHG370" s="163"/>
      <c r="JHH370" s="163"/>
      <c r="JHI370" s="163"/>
      <c r="JHJ370" s="163"/>
      <c r="JHK370" s="163"/>
      <c r="JHL370" s="163"/>
      <c r="JHM370" s="163"/>
      <c r="JHN370" s="163"/>
      <c r="JHO370" s="163"/>
      <c r="JHP370" s="163"/>
      <c r="JHQ370" s="163"/>
      <c r="JHR370" s="163"/>
      <c r="JHS370" s="163"/>
      <c r="JHT370" s="163"/>
      <c r="JHU370" s="163"/>
      <c r="JHV370" s="163"/>
      <c r="JHW370" s="163"/>
      <c r="JHX370" s="163"/>
      <c r="JHY370" s="163"/>
      <c r="JHZ370" s="163"/>
      <c r="JIA370" s="163"/>
      <c r="JIB370" s="163"/>
      <c r="JIC370" s="163"/>
      <c r="JID370" s="163"/>
      <c r="JIE370" s="163"/>
      <c r="JIF370" s="163"/>
      <c r="JIG370" s="163"/>
      <c r="JIH370" s="163"/>
      <c r="JII370" s="163"/>
      <c r="JIJ370" s="163"/>
      <c r="JIK370" s="163"/>
      <c r="JIL370" s="163"/>
      <c r="JIM370" s="163"/>
      <c r="JIN370" s="163"/>
      <c r="JIO370" s="163"/>
      <c r="JIP370" s="163"/>
      <c r="JIQ370" s="163"/>
      <c r="JIR370" s="163"/>
      <c r="JIS370" s="163"/>
      <c r="JIT370" s="163"/>
      <c r="JIU370" s="163"/>
      <c r="JIV370" s="163"/>
      <c r="JIW370" s="163"/>
      <c r="JIX370" s="163"/>
      <c r="JIY370" s="163"/>
      <c r="JIZ370" s="163"/>
      <c r="JJA370" s="163"/>
      <c r="JJB370" s="163"/>
      <c r="JJC370" s="163"/>
      <c r="JJD370" s="163"/>
      <c r="JJE370" s="163"/>
      <c r="JJF370" s="163"/>
      <c r="JJG370" s="163"/>
      <c r="JJH370" s="163"/>
      <c r="JJI370" s="163"/>
      <c r="JJJ370" s="163"/>
      <c r="JJK370" s="163"/>
      <c r="JJL370" s="163"/>
      <c r="JJM370" s="163"/>
      <c r="JJN370" s="163"/>
      <c r="JJO370" s="163"/>
      <c r="JJP370" s="163"/>
      <c r="JJQ370" s="163"/>
      <c r="JJR370" s="163"/>
      <c r="JJS370" s="163"/>
      <c r="JJT370" s="163"/>
      <c r="JJU370" s="163"/>
      <c r="JJV370" s="163"/>
      <c r="JJW370" s="163"/>
      <c r="JJX370" s="163"/>
      <c r="JJY370" s="163"/>
      <c r="JJZ370" s="163"/>
      <c r="JKA370" s="163"/>
      <c r="JKB370" s="163"/>
      <c r="JKC370" s="163"/>
      <c r="JKD370" s="163"/>
      <c r="JKE370" s="163"/>
      <c r="JKF370" s="163"/>
      <c r="JKG370" s="163"/>
      <c r="JKH370" s="163"/>
      <c r="JKI370" s="163"/>
      <c r="JKJ370" s="163"/>
      <c r="JKK370" s="163"/>
      <c r="JKL370" s="163"/>
      <c r="JKM370" s="163"/>
      <c r="JKN370" s="163"/>
      <c r="JKO370" s="163"/>
      <c r="JKP370" s="163"/>
      <c r="JKQ370" s="163"/>
      <c r="JKR370" s="163"/>
      <c r="JKS370" s="163"/>
      <c r="JKT370" s="163"/>
      <c r="JKU370" s="163"/>
      <c r="JKV370" s="163"/>
      <c r="JKW370" s="163"/>
      <c r="JKX370" s="163"/>
      <c r="JKY370" s="163"/>
      <c r="JKZ370" s="163"/>
      <c r="JLA370" s="163"/>
      <c r="JLB370" s="163"/>
      <c r="JLC370" s="163"/>
      <c r="JLD370" s="163"/>
      <c r="JLE370" s="163"/>
      <c r="JLF370" s="163"/>
      <c r="JLG370" s="163"/>
      <c r="JLH370" s="163"/>
      <c r="JLI370" s="163"/>
      <c r="JLJ370" s="163"/>
      <c r="JLK370" s="163"/>
      <c r="JLL370" s="163"/>
      <c r="JLM370" s="163"/>
      <c r="JLN370" s="163"/>
      <c r="JLO370" s="163"/>
      <c r="JLP370" s="163"/>
      <c r="JLQ370" s="163"/>
      <c r="JLR370" s="163"/>
      <c r="JLS370" s="163"/>
      <c r="JLT370" s="163"/>
      <c r="JLU370" s="163"/>
      <c r="JLV370" s="163"/>
      <c r="JLW370" s="163"/>
      <c r="JLX370" s="163"/>
      <c r="JLY370" s="163"/>
      <c r="JLZ370" s="163"/>
      <c r="JMA370" s="163"/>
      <c r="JMB370" s="163"/>
      <c r="JMC370" s="163"/>
      <c r="JMD370" s="163"/>
      <c r="JME370" s="163"/>
      <c r="JMF370" s="163"/>
      <c r="JMG370" s="163"/>
      <c r="JMH370" s="163"/>
      <c r="JMI370" s="163"/>
      <c r="JMJ370" s="163"/>
      <c r="JMK370" s="163"/>
      <c r="JML370" s="163"/>
      <c r="JMM370" s="163"/>
      <c r="JMN370" s="163"/>
      <c r="JMO370" s="163"/>
      <c r="JMP370" s="163"/>
      <c r="JMQ370" s="163"/>
      <c r="JMR370" s="163"/>
      <c r="JMS370" s="163"/>
      <c r="JMT370" s="163"/>
      <c r="JMU370" s="163"/>
      <c r="JMV370" s="163"/>
      <c r="JMW370" s="163"/>
      <c r="JMX370" s="163"/>
      <c r="JMY370" s="163"/>
      <c r="JMZ370" s="163"/>
      <c r="JNA370" s="163"/>
      <c r="JNB370" s="163"/>
      <c r="JNC370" s="163"/>
      <c r="JND370" s="163"/>
      <c r="JNE370" s="163"/>
      <c r="JNF370" s="163"/>
      <c r="JNG370" s="163"/>
      <c r="JNH370" s="163"/>
      <c r="JNI370" s="163"/>
      <c r="JNJ370" s="163"/>
      <c r="JNK370" s="163"/>
      <c r="JNL370" s="163"/>
      <c r="JNM370" s="163"/>
      <c r="JNN370" s="163"/>
      <c r="JNO370" s="163"/>
      <c r="JNP370" s="163"/>
      <c r="JNQ370" s="163"/>
      <c r="JNR370" s="163"/>
      <c r="JNS370" s="163"/>
      <c r="JNT370" s="163"/>
      <c r="JNU370" s="163"/>
      <c r="JNV370" s="163"/>
      <c r="JNW370" s="163"/>
      <c r="JNX370" s="163"/>
      <c r="JNY370" s="163"/>
      <c r="JNZ370" s="163"/>
      <c r="JOA370" s="163"/>
      <c r="JOB370" s="163"/>
      <c r="JOC370" s="163"/>
      <c r="JOD370" s="163"/>
      <c r="JOE370" s="163"/>
      <c r="JOF370" s="163"/>
      <c r="JOG370" s="163"/>
      <c r="JOH370" s="163"/>
      <c r="JOI370" s="163"/>
      <c r="JOJ370" s="163"/>
      <c r="JOK370" s="163"/>
      <c r="JOL370" s="163"/>
      <c r="JOM370" s="163"/>
      <c r="JON370" s="163"/>
      <c r="JOO370" s="163"/>
      <c r="JOP370" s="163"/>
      <c r="JOQ370" s="163"/>
      <c r="JOR370" s="163"/>
      <c r="JOS370" s="163"/>
      <c r="JOT370" s="163"/>
      <c r="JOU370" s="163"/>
      <c r="JOV370" s="163"/>
      <c r="JOW370" s="163"/>
      <c r="JOX370" s="163"/>
      <c r="JOY370" s="163"/>
      <c r="JOZ370" s="163"/>
      <c r="JPA370" s="163"/>
      <c r="JPB370" s="163"/>
      <c r="JPC370" s="163"/>
      <c r="JPD370" s="163"/>
      <c r="JPE370" s="163"/>
      <c r="JPF370" s="163"/>
      <c r="JPG370" s="163"/>
      <c r="JPH370" s="163"/>
      <c r="JPI370" s="163"/>
      <c r="JPJ370" s="163"/>
      <c r="JPK370" s="163"/>
      <c r="JPL370" s="163"/>
      <c r="JPM370" s="163"/>
      <c r="JPN370" s="163"/>
      <c r="JPO370" s="163"/>
      <c r="JPP370" s="163"/>
      <c r="JPQ370" s="163"/>
      <c r="JPR370" s="163"/>
      <c r="JPS370" s="163"/>
      <c r="JPT370" s="163"/>
      <c r="JPU370" s="163"/>
      <c r="JPV370" s="163"/>
      <c r="JPW370" s="163"/>
      <c r="JPX370" s="163"/>
      <c r="JPY370" s="163"/>
      <c r="JPZ370" s="163"/>
      <c r="JQA370" s="163"/>
      <c r="JQB370" s="163"/>
      <c r="JQC370" s="163"/>
      <c r="JQD370" s="163"/>
      <c r="JQE370" s="163"/>
      <c r="JQF370" s="163"/>
      <c r="JQG370" s="163"/>
      <c r="JQH370" s="163"/>
      <c r="JQI370" s="163"/>
      <c r="JQJ370" s="163"/>
      <c r="JQK370" s="163"/>
      <c r="JQL370" s="163"/>
      <c r="JQM370" s="163"/>
      <c r="JQN370" s="163"/>
      <c r="JQO370" s="163"/>
      <c r="JQP370" s="163"/>
      <c r="JQQ370" s="163"/>
      <c r="JQR370" s="163"/>
      <c r="JQS370" s="163"/>
      <c r="JQT370" s="163"/>
      <c r="JQU370" s="163"/>
      <c r="JQV370" s="163"/>
      <c r="JQW370" s="163"/>
      <c r="JQX370" s="163"/>
      <c r="JQY370" s="163"/>
      <c r="JQZ370" s="163"/>
      <c r="JRA370" s="163"/>
      <c r="JRB370" s="163"/>
      <c r="JRC370" s="163"/>
      <c r="JRD370" s="163"/>
      <c r="JRE370" s="163"/>
      <c r="JRF370" s="163"/>
      <c r="JRG370" s="163"/>
      <c r="JRH370" s="163"/>
      <c r="JRI370" s="163"/>
      <c r="JRJ370" s="163"/>
      <c r="JRK370" s="163"/>
      <c r="JRL370" s="163"/>
      <c r="JRM370" s="163"/>
      <c r="JRN370" s="163"/>
      <c r="JRO370" s="163"/>
      <c r="JRP370" s="163"/>
      <c r="JRQ370" s="163"/>
      <c r="JRR370" s="163"/>
      <c r="JRS370" s="163"/>
      <c r="JRT370" s="163"/>
      <c r="JRU370" s="163"/>
      <c r="JRV370" s="163"/>
      <c r="JRW370" s="163"/>
      <c r="JRX370" s="163"/>
      <c r="JRY370" s="163"/>
      <c r="JRZ370" s="163"/>
      <c r="JSA370" s="163"/>
      <c r="JSB370" s="163"/>
      <c r="JSC370" s="163"/>
      <c r="JSD370" s="163"/>
      <c r="JSE370" s="163"/>
      <c r="JSF370" s="163"/>
      <c r="JSG370" s="163"/>
      <c r="JSH370" s="163"/>
      <c r="JSI370" s="163"/>
      <c r="JSJ370" s="163"/>
      <c r="JSK370" s="163"/>
      <c r="JSL370" s="163"/>
      <c r="JSM370" s="163"/>
      <c r="JSN370" s="163"/>
      <c r="JSO370" s="163"/>
      <c r="JSP370" s="163"/>
      <c r="JSQ370" s="163"/>
      <c r="JSR370" s="163"/>
      <c r="JSS370" s="163"/>
      <c r="JST370" s="163"/>
      <c r="JSU370" s="163"/>
      <c r="JSV370" s="163"/>
      <c r="JSW370" s="163"/>
      <c r="JSX370" s="163"/>
      <c r="JSY370" s="163"/>
      <c r="JSZ370" s="163"/>
      <c r="JTA370" s="163"/>
      <c r="JTB370" s="163"/>
      <c r="JTC370" s="163"/>
      <c r="JTD370" s="163"/>
      <c r="JTE370" s="163"/>
      <c r="JTF370" s="163"/>
      <c r="JTG370" s="163"/>
      <c r="JTH370" s="163"/>
      <c r="JTI370" s="163"/>
      <c r="JTJ370" s="163"/>
      <c r="JTK370" s="163"/>
      <c r="JTL370" s="163"/>
      <c r="JTM370" s="163"/>
      <c r="JTN370" s="163"/>
      <c r="JTO370" s="163"/>
      <c r="JTP370" s="163"/>
      <c r="JTQ370" s="163"/>
      <c r="JTR370" s="163"/>
      <c r="JTS370" s="163"/>
      <c r="JTT370" s="163"/>
      <c r="JTU370" s="163"/>
      <c r="JTV370" s="163"/>
      <c r="JTW370" s="163"/>
      <c r="JTX370" s="163"/>
      <c r="JTY370" s="163"/>
      <c r="JTZ370" s="163"/>
      <c r="JUA370" s="163"/>
      <c r="JUB370" s="163"/>
      <c r="JUC370" s="163"/>
      <c r="JUD370" s="163"/>
      <c r="JUE370" s="163"/>
      <c r="JUF370" s="163"/>
      <c r="JUG370" s="163"/>
      <c r="JUH370" s="163"/>
      <c r="JUI370" s="163"/>
      <c r="JUJ370" s="163"/>
      <c r="JUK370" s="163"/>
      <c r="JUL370" s="163"/>
      <c r="JUM370" s="163"/>
      <c r="JUN370" s="163"/>
      <c r="JUO370" s="163"/>
      <c r="JUP370" s="163"/>
      <c r="JUQ370" s="163"/>
      <c r="JUR370" s="163"/>
      <c r="JUS370" s="163"/>
      <c r="JUT370" s="163"/>
      <c r="JUU370" s="163"/>
      <c r="JUV370" s="163"/>
      <c r="JUW370" s="163"/>
      <c r="JUX370" s="163"/>
      <c r="JUY370" s="163"/>
      <c r="JUZ370" s="163"/>
      <c r="JVA370" s="163"/>
      <c r="JVB370" s="163"/>
      <c r="JVC370" s="163"/>
      <c r="JVD370" s="163"/>
      <c r="JVE370" s="163"/>
      <c r="JVF370" s="163"/>
      <c r="JVG370" s="163"/>
      <c r="JVH370" s="163"/>
      <c r="JVI370" s="163"/>
      <c r="JVJ370" s="163"/>
      <c r="JVK370" s="163"/>
      <c r="JVL370" s="163"/>
      <c r="JVM370" s="163"/>
      <c r="JVN370" s="163"/>
      <c r="JVO370" s="163"/>
      <c r="JVP370" s="163"/>
      <c r="JVQ370" s="163"/>
      <c r="JVR370" s="163"/>
      <c r="JVS370" s="163"/>
      <c r="JVT370" s="163"/>
      <c r="JVU370" s="163"/>
      <c r="JVV370" s="163"/>
      <c r="JVW370" s="163"/>
      <c r="JVX370" s="163"/>
      <c r="JVY370" s="163"/>
      <c r="JVZ370" s="163"/>
      <c r="JWA370" s="163"/>
      <c r="JWB370" s="163"/>
      <c r="JWC370" s="163"/>
      <c r="JWD370" s="163"/>
      <c r="JWE370" s="163"/>
      <c r="JWF370" s="163"/>
      <c r="JWG370" s="163"/>
      <c r="JWH370" s="163"/>
      <c r="JWI370" s="163"/>
      <c r="JWJ370" s="163"/>
      <c r="JWK370" s="163"/>
      <c r="JWL370" s="163"/>
      <c r="JWM370" s="163"/>
      <c r="JWN370" s="163"/>
      <c r="JWO370" s="163"/>
      <c r="JWP370" s="163"/>
      <c r="JWQ370" s="163"/>
      <c r="JWR370" s="163"/>
      <c r="JWS370" s="163"/>
      <c r="JWT370" s="163"/>
      <c r="JWU370" s="163"/>
      <c r="JWV370" s="163"/>
      <c r="JWW370" s="163"/>
      <c r="JWX370" s="163"/>
      <c r="JWY370" s="163"/>
      <c r="JWZ370" s="163"/>
      <c r="JXA370" s="163"/>
      <c r="JXB370" s="163"/>
      <c r="JXC370" s="163"/>
      <c r="JXD370" s="163"/>
      <c r="JXE370" s="163"/>
      <c r="JXF370" s="163"/>
      <c r="JXG370" s="163"/>
      <c r="JXH370" s="163"/>
      <c r="JXI370" s="163"/>
      <c r="JXJ370" s="163"/>
      <c r="JXK370" s="163"/>
      <c r="JXL370" s="163"/>
      <c r="JXM370" s="163"/>
      <c r="JXN370" s="163"/>
      <c r="JXO370" s="163"/>
      <c r="JXP370" s="163"/>
      <c r="JXQ370" s="163"/>
      <c r="JXR370" s="163"/>
      <c r="JXS370" s="163"/>
      <c r="JXT370" s="163"/>
      <c r="JXU370" s="163"/>
      <c r="JXV370" s="163"/>
      <c r="JXW370" s="163"/>
      <c r="JXX370" s="163"/>
      <c r="JXY370" s="163"/>
      <c r="JXZ370" s="163"/>
      <c r="JYA370" s="163"/>
      <c r="JYB370" s="163"/>
      <c r="JYC370" s="163"/>
      <c r="JYD370" s="163"/>
      <c r="JYE370" s="163"/>
      <c r="JYF370" s="163"/>
      <c r="JYG370" s="163"/>
      <c r="JYH370" s="163"/>
      <c r="JYI370" s="163"/>
      <c r="JYJ370" s="163"/>
      <c r="JYK370" s="163"/>
      <c r="JYL370" s="163"/>
      <c r="JYM370" s="163"/>
      <c r="JYN370" s="163"/>
      <c r="JYO370" s="163"/>
      <c r="JYP370" s="163"/>
      <c r="JYQ370" s="163"/>
      <c r="JYR370" s="163"/>
      <c r="JYS370" s="163"/>
      <c r="JYT370" s="163"/>
      <c r="JYU370" s="163"/>
      <c r="JYV370" s="163"/>
      <c r="JYW370" s="163"/>
      <c r="JYX370" s="163"/>
      <c r="JYY370" s="163"/>
      <c r="JYZ370" s="163"/>
      <c r="JZA370" s="163"/>
      <c r="JZB370" s="163"/>
      <c r="JZC370" s="163"/>
      <c r="JZD370" s="163"/>
      <c r="JZE370" s="163"/>
      <c r="JZF370" s="163"/>
      <c r="JZG370" s="163"/>
      <c r="JZH370" s="163"/>
      <c r="JZI370" s="163"/>
      <c r="JZJ370" s="163"/>
      <c r="JZK370" s="163"/>
      <c r="JZL370" s="163"/>
      <c r="JZM370" s="163"/>
      <c r="JZN370" s="163"/>
      <c r="JZO370" s="163"/>
      <c r="JZP370" s="163"/>
      <c r="JZQ370" s="163"/>
      <c r="JZR370" s="163"/>
      <c r="JZS370" s="163"/>
      <c r="JZT370" s="163"/>
      <c r="JZU370" s="163"/>
      <c r="JZV370" s="163"/>
      <c r="JZW370" s="163"/>
      <c r="JZX370" s="163"/>
      <c r="JZY370" s="163"/>
      <c r="JZZ370" s="163"/>
      <c r="KAA370" s="163"/>
      <c r="KAB370" s="163"/>
      <c r="KAC370" s="163"/>
      <c r="KAD370" s="163"/>
      <c r="KAE370" s="163"/>
      <c r="KAF370" s="163"/>
      <c r="KAG370" s="163"/>
      <c r="KAH370" s="163"/>
      <c r="KAI370" s="163"/>
      <c r="KAJ370" s="163"/>
      <c r="KAK370" s="163"/>
      <c r="KAL370" s="163"/>
      <c r="KAM370" s="163"/>
      <c r="KAN370" s="163"/>
      <c r="KAO370" s="163"/>
      <c r="KAP370" s="163"/>
      <c r="KAQ370" s="163"/>
      <c r="KAR370" s="163"/>
      <c r="KAS370" s="163"/>
      <c r="KAT370" s="163"/>
      <c r="KAU370" s="163"/>
      <c r="KAV370" s="163"/>
      <c r="KAW370" s="163"/>
      <c r="KAX370" s="163"/>
      <c r="KAY370" s="163"/>
      <c r="KAZ370" s="163"/>
      <c r="KBA370" s="163"/>
      <c r="KBB370" s="163"/>
      <c r="KBC370" s="163"/>
      <c r="KBD370" s="163"/>
      <c r="KBE370" s="163"/>
      <c r="KBF370" s="163"/>
      <c r="KBG370" s="163"/>
      <c r="KBH370" s="163"/>
      <c r="KBI370" s="163"/>
      <c r="KBJ370" s="163"/>
      <c r="KBK370" s="163"/>
      <c r="KBL370" s="163"/>
      <c r="KBM370" s="163"/>
      <c r="KBN370" s="163"/>
      <c r="KBO370" s="163"/>
      <c r="KBP370" s="163"/>
      <c r="KBQ370" s="163"/>
      <c r="KBR370" s="163"/>
      <c r="KBS370" s="163"/>
      <c r="KBT370" s="163"/>
      <c r="KBU370" s="163"/>
      <c r="KBV370" s="163"/>
      <c r="KBW370" s="163"/>
      <c r="KBX370" s="163"/>
      <c r="KBY370" s="163"/>
      <c r="KBZ370" s="163"/>
      <c r="KCA370" s="163"/>
      <c r="KCB370" s="163"/>
      <c r="KCC370" s="163"/>
      <c r="KCD370" s="163"/>
      <c r="KCE370" s="163"/>
      <c r="KCF370" s="163"/>
      <c r="KCG370" s="163"/>
      <c r="KCH370" s="163"/>
      <c r="KCI370" s="163"/>
      <c r="KCJ370" s="163"/>
      <c r="KCK370" s="163"/>
      <c r="KCL370" s="163"/>
      <c r="KCM370" s="163"/>
      <c r="KCN370" s="163"/>
      <c r="KCO370" s="163"/>
      <c r="KCP370" s="163"/>
      <c r="KCQ370" s="163"/>
      <c r="KCR370" s="163"/>
      <c r="KCS370" s="163"/>
      <c r="KCT370" s="163"/>
      <c r="KCU370" s="163"/>
      <c r="KCV370" s="163"/>
      <c r="KCW370" s="163"/>
      <c r="KCX370" s="163"/>
      <c r="KCY370" s="163"/>
      <c r="KCZ370" s="163"/>
      <c r="KDA370" s="163"/>
      <c r="KDB370" s="163"/>
      <c r="KDC370" s="163"/>
      <c r="KDD370" s="163"/>
      <c r="KDE370" s="163"/>
      <c r="KDF370" s="163"/>
      <c r="KDG370" s="163"/>
      <c r="KDH370" s="163"/>
      <c r="KDI370" s="163"/>
      <c r="KDJ370" s="163"/>
      <c r="KDK370" s="163"/>
      <c r="KDL370" s="163"/>
      <c r="KDM370" s="163"/>
      <c r="KDN370" s="163"/>
      <c r="KDO370" s="163"/>
      <c r="KDP370" s="163"/>
      <c r="KDQ370" s="163"/>
      <c r="KDR370" s="163"/>
      <c r="KDS370" s="163"/>
      <c r="KDT370" s="163"/>
      <c r="KDU370" s="163"/>
      <c r="KDV370" s="163"/>
      <c r="KDW370" s="163"/>
      <c r="KDX370" s="163"/>
      <c r="KDY370" s="163"/>
      <c r="KDZ370" s="163"/>
      <c r="KEA370" s="163"/>
      <c r="KEB370" s="163"/>
      <c r="KEC370" s="163"/>
      <c r="KED370" s="163"/>
      <c r="KEE370" s="163"/>
      <c r="KEF370" s="163"/>
      <c r="KEG370" s="163"/>
      <c r="KEH370" s="163"/>
      <c r="KEI370" s="163"/>
      <c r="KEJ370" s="163"/>
      <c r="KEK370" s="163"/>
      <c r="KEL370" s="163"/>
      <c r="KEM370" s="163"/>
      <c r="KEN370" s="163"/>
      <c r="KEO370" s="163"/>
      <c r="KEP370" s="163"/>
      <c r="KEQ370" s="163"/>
      <c r="KER370" s="163"/>
      <c r="KES370" s="163"/>
      <c r="KET370" s="163"/>
      <c r="KEU370" s="163"/>
      <c r="KEV370" s="163"/>
      <c r="KEW370" s="163"/>
      <c r="KEX370" s="163"/>
      <c r="KEY370" s="163"/>
      <c r="KEZ370" s="163"/>
      <c r="KFA370" s="163"/>
      <c r="KFB370" s="163"/>
      <c r="KFC370" s="163"/>
      <c r="KFD370" s="163"/>
      <c r="KFE370" s="163"/>
      <c r="KFF370" s="163"/>
      <c r="KFG370" s="163"/>
      <c r="KFH370" s="163"/>
      <c r="KFI370" s="163"/>
      <c r="KFJ370" s="163"/>
      <c r="KFK370" s="163"/>
      <c r="KFL370" s="163"/>
      <c r="KFM370" s="163"/>
      <c r="KFN370" s="163"/>
      <c r="KFO370" s="163"/>
      <c r="KFP370" s="163"/>
      <c r="KFQ370" s="163"/>
      <c r="KFR370" s="163"/>
      <c r="KFS370" s="163"/>
      <c r="KFT370" s="163"/>
      <c r="KFU370" s="163"/>
      <c r="KFV370" s="163"/>
      <c r="KFW370" s="163"/>
      <c r="KFX370" s="163"/>
      <c r="KFY370" s="163"/>
      <c r="KFZ370" s="163"/>
      <c r="KGA370" s="163"/>
      <c r="KGB370" s="163"/>
      <c r="KGC370" s="163"/>
      <c r="KGD370" s="163"/>
      <c r="KGE370" s="163"/>
      <c r="KGF370" s="163"/>
      <c r="KGG370" s="163"/>
      <c r="KGH370" s="163"/>
      <c r="KGI370" s="163"/>
      <c r="KGJ370" s="163"/>
      <c r="KGK370" s="163"/>
      <c r="KGL370" s="163"/>
      <c r="KGM370" s="163"/>
      <c r="KGN370" s="163"/>
      <c r="KGO370" s="163"/>
      <c r="KGP370" s="163"/>
      <c r="KGQ370" s="163"/>
      <c r="KGR370" s="163"/>
      <c r="KGS370" s="163"/>
      <c r="KGT370" s="163"/>
      <c r="KGU370" s="163"/>
      <c r="KGV370" s="163"/>
      <c r="KGW370" s="163"/>
      <c r="KGX370" s="163"/>
      <c r="KGY370" s="163"/>
      <c r="KGZ370" s="163"/>
      <c r="KHA370" s="163"/>
      <c r="KHB370" s="163"/>
      <c r="KHC370" s="163"/>
      <c r="KHD370" s="163"/>
      <c r="KHE370" s="163"/>
      <c r="KHF370" s="163"/>
      <c r="KHG370" s="163"/>
      <c r="KHH370" s="163"/>
      <c r="KHI370" s="163"/>
      <c r="KHJ370" s="163"/>
      <c r="KHK370" s="163"/>
      <c r="KHL370" s="163"/>
      <c r="KHM370" s="163"/>
      <c r="KHN370" s="163"/>
      <c r="KHO370" s="163"/>
      <c r="KHP370" s="163"/>
      <c r="KHQ370" s="163"/>
      <c r="KHR370" s="163"/>
      <c r="KHS370" s="163"/>
      <c r="KHT370" s="163"/>
      <c r="KHU370" s="163"/>
      <c r="KHV370" s="163"/>
      <c r="KHW370" s="163"/>
      <c r="KHX370" s="163"/>
      <c r="KHY370" s="163"/>
      <c r="KHZ370" s="163"/>
      <c r="KIA370" s="163"/>
      <c r="KIB370" s="163"/>
      <c r="KIC370" s="163"/>
      <c r="KID370" s="163"/>
      <c r="KIE370" s="163"/>
      <c r="KIF370" s="163"/>
      <c r="KIG370" s="163"/>
      <c r="KIH370" s="163"/>
      <c r="KII370" s="163"/>
      <c r="KIJ370" s="163"/>
      <c r="KIK370" s="163"/>
      <c r="KIL370" s="163"/>
      <c r="KIM370" s="163"/>
      <c r="KIN370" s="163"/>
      <c r="KIO370" s="163"/>
      <c r="KIP370" s="163"/>
      <c r="KIQ370" s="163"/>
      <c r="KIR370" s="163"/>
      <c r="KIS370" s="163"/>
      <c r="KIT370" s="163"/>
      <c r="KIU370" s="163"/>
      <c r="KIV370" s="163"/>
      <c r="KIW370" s="163"/>
      <c r="KIX370" s="163"/>
      <c r="KIY370" s="163"/>
      <c r="KIZ370" s="163"/>
      <c r="KJA370" s="163"/>
      <c r="KJB370" s="163"/>
      <c r="KJC370" s="163"/>
      <c r="KJD370" s="163"/>
      <c r="KJE370" s="163"/>
      <c r="KJF370" s="163"/>
      <c r="KJG370" s="163"/>
      <c r="KJH370" s="163"/>
      <c r="KJI370" s="163"/>
      <c r="KJJ370" s="163"/>
      <c r="KJK370" s="163"/>
      <c r="KJL370" s="163"/>
      <c r="KJM370" s="163"/>
      <c r="KJN370" s="163"/>
      <c r="KJO370" s="163"/>
      <c r="KJP370" s="163"/>
      <c r="KJQ370" s="163"/>
      <c r="KJR370" s="163"/>
      <c r="KJS370" s="163"/>
      <c r="KJT370" s="163"/>
      <c r="KJU370" s="163"/>
      <c r="KJV370" s="163"/>
      <c r="KJW370" s="163"/>
      <c r="KJX370" s="163"/>
      <c r="KJY370" s="163"/>
      <c r="KJZ370" s="163"/>
      <c r="KKA370" s="163"/>
      <c r="KKB370" s="163"/>
      <c r="KKC370" s="163"/>
      <c r="KKD370" s="163"/>
      <c r="KKE370" s="163"/>
      <c r="KKF370" s="163"/>
      <c r="KKG370" s="163"/>
      <c r="KKH370" s="163"/>
      <c r="KKI370" s="163"/>
      <c r="KKJ370" s="163"/>
      <c r="KKK370" s="163"/>
      <c r="KKL370" s="163"/>
      <c r="KKM370" s="163"/>
      <c r="KKN370" s="163"/>
      <c r="KKO370" s="163"/>
      <c r="KKP370" s="163"/>
      <c r="KKQ370" s="163"/>
      <c r="KKR370" s="163"/>
      <c r="KKS370" s="163"/>
      <c r="KKT370" s="163"/>
      <c r="KKU370" s="163"/>
      <c r="KKV370" s="163"/>
      <c r="KKW370" s="163"/>
      <c r="KKX370" s="163"/>
      <c r="KKY370" s="163"/>
      <c r="KKZ370" s="163"/>
      <c r="KLA370" s="163"/>
      <c r="KLB370" s="163"/>
      <c r="KLC370" s="163"/>
      <c r="KLD370" s="163"/>
      <c r="KLE370" s="163"/>
      <c r="KLF370" s="163"/>
      <c r="KLG370" s="163"/>
      <c r="KLH370" s="163"/>
      <c r="KLI370" s="163"/>
      <c r="KLJ370" s="163"/>
      <c r="KLK370" s="163"/>
      <c r="KLL370" s="163"/>
      <c r="KLM370" s="163"/>
      <c r="KLN370" s="163"/>
      <c r="KLO370" s="163"/>
      <c r="KLP370" s="163"/>
      <c r="KLQ370" s="163"/>
      <c r="KLR370" s="163"/>
      <c r="KLS370" s="163"/>
      <c r="KLT370" s="163"/>
      <c r="KLU370" s="163"/>
      <c r="KLV370" s="163"/>
      <c r="KLW370" s="163"/>
      <c r="KLX370" s="163"/>
      <c r="KLY370" s="163"/>
      <c r="KLZ370" s="163"/>
      <c r="KMA370" s="163"/>
      <c r="KMB370" s="163"/>
      <c r="KMC370" s="163"/>
      <c r="KMD370" s="163"/>
      <c r="KME370" s="163"/>
      <c r="KMF370" s="163"/>
      <c r="KMG370" s="163"/>
      <c r="KMH370" s="163"/>
      <c r="KMI370" s="163"/>
      <c r="KMJ370" s="163"/>
      <c r="KMK370" s="163"/>
      <c r="KML370" s="163"/>
      <c r="KMM370" s="163"/>
      <c r="KMN370" s="163"/>
      <c r="KMO370" s="163"/>
      <c r="KMP370" s="163"/>
      <c r="KMQ370" s="163"/>
      <c r="KMR370" s="163"/>
      <c r="KMS370" s="163"/>
      <c r="KMT370" s="163"/>
      <c r="KMU370" s="163"/>
      <c r="KMV370" s="163"/>
      <c r="KMW370" s="163"/>
      <c r="KMX370" s="163"/>
      <c r="KMY370" s="163"/>
      <c r="KMZ370" s="163"/>
      <c r="KNA370" s="163"/>
      <c r="KNB370" s="163"/>
      <c r="KNC370" s="163"/>
      <c r="KND370" s="163"/>
      <c r="KNE370" s="163"/>
      <c r="KNF370" s="163"/>
      <c r="KNG370" s="163"/>
      <c r="KNH370" s="163"/>
      <c r="KNI370" s="163"/>
      <c r="KNJ370" s="163"/>
      <c r="KNK370" s="163"/>
      <c r="KNL370" s="163"/>
      <c r="KNM370" s="163"/>
      <c r="KNN370" s="163"/>
      <c r="KNO370" s="163"/>
      <c r="KNP370" s="163"/>
      <c r="KNQ370" s="163"/>
      <c r="KNR370" s="163"/>
      <c r="KNS370" s="163"/>
      <c r="KNT370" s="163"/>
      <c r="KNU370" s="163"/>
      <c r="KNV370" s="163"/>
      <c r="KNW370" s="163"/>
      <c r="KNX370" s="163"/>
      <c r="KNY370" s="163"/>
      <c r="KNZ370" s="163"/>
      <c r="KOA370" s="163"/>
      <c r="KOB370" s="163"/>
      <c r="KOC370" s="163"/>
      <c r="KOD370" s="163"/>
      <c r="KOE370" s="163"/>
      <c r="KOF370" s="163"/>
      <c r="KOG370" s="163"/>
      <c r="KOH370" s="163"/>
      <c r="KOI370" s="163"/>
      <c r="KOJ370" s="163"/>
      <c r="KOK370" s="163"/>
      <c r="KOL370" s="163"/>
      <c r="KOM370" s="163"/>
      <c r="KON370" s="163"/>
      <c r="KOO370" s="163"/>
      <c r="KOP370" s="163"/>
      <c r="KOQ370" s="163"/>
      <c r="KOR370" s="163"/>
      <c r="KOS370" s="163"/>
      <c r="KOT370" s="163"/>
      <c r="KOU370" s="163"/>
      <c r="KOV370" s="163"/>
      <c r="KOW370" s="163"/>
      <c r="KOX370" s="163"/>
      <c r="KOY370" s="163"/>
      <c r="KOZ370" s="163"/>
      <c r="KPA370" s="163"/>
      <c r="KPB370" s="163"/>
      <c r="KPC370" s="163"/>
      <c r="KPD370" s="163"/>
      <c r="KPE370" s="163"/>
      <c r="KPF370" s="163"/>
      <c r="KPG370" s="163"/>
      <c r="KPH370" s="163"/>
      <c r="KPI370" s="163"/>
      <c r="KPJ370" s="163"/>
      <c r="KPK370" s="163"/>
      <c r="KPL370" s="163"/>
      <c r="KPM370" s="163"/>
      <c r="KPN370" s="163"/>
      <c r="KPO370" s="163"/>
      <c r="KPP370" s="163"/>
      <c r="KPQ370" s="163"/>
      <c r="KPR370" s="163"/>
      <c r="KPS370" s="163"/>
      <c r="KPT370" s="163"/>
      <c r="KPU370" s="163"/>
      <c r="KPV370" s="163"/>
      <c r="KPW370" s="163"/>
      <c r="KPX370" s="163"/>
      <c r="KPY370" s="163"/>
      <c r="KPZ370" s="163"/>
      <c r="KQA370" s="163"/>
      <c r="KQB370" s="163"/>
      <c r="KQC370" s="163"/>
      <c r="KQD370" s="163"/>
      <c r="KQE370" s="163"/>
      <c r="KQF370" s="163"/>
      <c r="KQG370" s="163"/>
      <c r="KQH370" s="163"/>
      <c r="KQI370" s="163"/>
      <c r="KQJ370" s="163"/>
      <c r="KQK370" s="163"/>
      <c r="KQL370" s="163"/>
      <c r="KQM370" s="163"/>
      <c r="KQN370" s="163"/>
      <c r="KQO370" s="163"/>
      <c r="KQP370" s="163"/>
      <c r="KQQ370" s="163"/>
      <c r="KQR370" s="163"/>
      <c r="KQS370" s="163"/>
      <c r="KQT370" s="163"/>
      <c r="KQU370" s="163"/>
      <c r="KQV370" s="163"/>
      <c r="KQW370" s="163"/>
      <c r="KQX370" s="163"/>
      <c r="KQY370" s="163"/>
      <c r="KQZ370" s="163"/>
      <c r="KRA370" s="163"/>
      <c r="KRB370" s="163"/>
      <c r="KRC370" s="163"/>
      <c r="KRD370" s="163"/>
      <c r="KRE370" s="163"/>
      <c r="KRF370" s="163"/>
      <c r="KRG370" s="163"/>
      <c r="KRH370" s="163"/>
      <c r="KRI370" s="163"/>
      <c r="KRJ370" s="163"/>
      <c r="KRK370" s="163"/>
      <c r="KRL370" s="163"/>
      <c r="KRM370" s="163"/>
      <c r="KRN370" s="163"/>
      <c r="KRO370" s="163"/>
      <c r="KRP370" s="163"/>
      <c r="KRQ370" s="163"/>
      <c r="KRR370" s="163"/>
      <c r="KRS370" s="163"/>
      <c r="KRT370" s="163"/>
      <c r="KRU370" s="163"/>
      <c r="KRV370" s="163"/>
      <c r="KRW370" s="163"/>
      <c r="KRX370" s="163"/>
      <c r="KRY370" s="163"/>
      <c r="KRZ370" s="163"/>
      <c r="KSA370" s="163"/>
      <c r="KSB370" s="163"/>
      <c r="KSC370" s="163"/>
      <c r="KSD370" s="163"/>
      <c r="KSE370" s="163"/>
      <c r="KSF370" s="163"/>
      <c r="KSG370" s="163"/>
      <c r="KSH370" s="163"/>
      <c r="KSI370" s="163"/>
      <c r="KSJ370" s="163"/>
      <c r="KSK370" s="163"/>
      <c r="KSL370" s="163"/>
      <c r="KSM370" s="163"/>
      <c r="KSN370" s="163"/>
      <c r="KSO370" s="163"/>
      <c r="KSP370" s="163"/>
      <c r="KSQ370" s="163"/>
      <c r="KSR370" s="163"/>
      <c r="KSS370" s="163"/>
      <c r="KST370" s="163"/>
      <c r="KSU370" s="163"/>
      <c r="KSV370" s="163"/>
      <c r="KSW370" s="163"/>
      <c r="KSX370" s="163"/>
      <c r="KSY370" s="163"/>
      <c r="KSZ370" s="163"/>
      <c r="KTA370" s="163"/>
      <c r="KTB370" s="163"/>
      <c r="KTC370" s="163"/>
      <c r="KTD370" s="163"/>
      <c r="KTE370" s="163"/>
      <c r="KTF370" s="163"/>
      <c r="KTG370" s="163"/>
      <c r="KTH370" s="163"/>
      <c r="KTI370" s="163"/>
      <c r="KTJ370" s="163"/>
      <c r="KTK370" s="163"/>
      <c r="KTL370" s="163"/>
      <c r="KTM370" s="163"/>
      <c r="KTN370" s="163"/>
      <c r="KTO370" s="163"/>
      <c r="KTP370" s="163"/>
      <c r="KTQ370" s="163"/>
      <c r="KTR370" s="163"/>
      <c r="KTS370" s="163"/>
      <c r="KTT370" s="163"/>
      <c r="KTU370" s="163"/>
      <c r="KTV370" s="163"/>
      <c r="KTW370" s="163"/>
      <c r="KTX370" s="163"/>
      <c r="KTY370" s="163"/>
      <c r="KTZ370" s="163"/>
      <c r="KUA370" s="163"/>
      <c r="KUB370" s="163"/>
      <c r="KUC370" s="163"/>
      <c r="KUD370" s="163"/>
      <c r="KUE370" s="163"/>
      <c r="KUF370" s="163"/>
      <c r="KUG370" s="163"/>
      <c r="KUH370" s="163"/>
      <c r="KUI370" s="163"/>
      <c r="KUJ370" s="163"/>
      <c r="KUK370" s="163"/>
      <c r="KUL370" s="163"/>
      <c r="KUM370" s="163"/>
      <c r="KUN370" s="163"/>
      <c r="KUO370" s="163"/>
      <c r="KUP370" s="163"/>
      <c r="KUQ370" s="163"/>
      <c r="KUR370" s="163"/>
      <c r="KUS370" s="163"/>
      <c r="KUT370" s="163"/>
      <c r="KUU370" s="163"/>
      <c r="KUV370" s="163"/>
      <c r="KUW370" s="163"/>
      <c r="KUX370" s="163"/>
      <c r="KUY370" s="163"/>
      <c r="KUZ370" s="163"/>
      <c r="KVA370" s="163"/>
      <c r="KVB370" s="163"/>
      <c r="KVC370" s="163"/>
      <c r="KVD370" s="163"/>
      <c r="KVE370" s="163"/>
      <c r="KVF370" s="163"/>
      <c r="KVG370" s="163"/>
      <c r="KVH370" s="163"/>
      <c r="KVI370" s="163"/>
      <c r="KVJ370" s="163"/>
      <c r="KVK370" s="163"/>
      <c r="KVL370" s="163"/>
      <c r="KVM370" s="163"/>
      <c r="KVN370" s="163"/>
      <c r="KVO370" s="163"/>
      <c r="KVP370" s="163"/>
      <c r="KVQ370" s="163"/>
      <c r="KVR370" s="163"/>
      <c r="KVS370" s="163"/>
      <c r="KVT370" s="163"/>
      <c r="KVU370" s="163"/>
      <c r="KVV370" s="163"/>
      <c r="KVW370" s="163"/>
      <c r="KVX370" s="163"/>
      <c r="KVY370" s="163"/>
      <c r="KVZ370" s="163"/>
      <c r="KWA370" s="163"/>
      <c r="KWB370" s="163"/>
      <c r="KWC370" s="163"/>
      <c r="KWD370" s="163"/>
      <c r="KWE370" s="163"/>
      <c r="KWF370" s="163"/>
      <c r="KWG370" s="163"/>
      <c r="KWH370" s="163"/>
      <c r="KWI370" s="163"/>
      <c r="KWJ370" s="163"/>
      <c r="KWK370" s="163"/>
      <c r="KWL370" s="163"/>
      <c r="KWM370" s="163"/>
      <c r="KWN370" s="163"/>
      <c r="KWO370" s="163"/>
      <c r="KWP370" s="163"/>
      <c r="KWQ370" s="163"/>
      <c r="KWR370" s="163"/>
      <c r="KWS370" s="163"/>
      <c r="KWT370" s="163"/>
      <c r="KWU370" s="163"/>
      <c r="KWV370" s="163"/>
      <c r="KWW370" s="163"/>
      <c r="KWX370" s="163"/>
      <c r="KWY370" s="163"/>
      <c r="KWZ370" s="163"/>
      <c r="KXA370" s="163"/>
      <c r="KXB370" s="163"/>
      <c r="KXC370" s="163"/>
      <c r="KXD370" s="163"/>
      <c r="KXE370" s="163"/>
      <c r="KXF370" s="163"/>
      <c r="KXG370" s="163"/>
      <c r="KXH370" s="163"/>
      <c r="KXI370" s="163"/>
      <c r="KXJ370" s="163"/>
      <c r="KXK370" s="163"/>
      <c r="KXL370" s="163"/>
      <c r="KXM370" s="163"/>
      <c r="KXN370" s="163"/>
      <c r="KXO370" s="163"/>
      <c r="KXP370" s="163"/>
      <c r="KXQ370" s="163"/>
      <c r="KXR370" s="163"/>
      <c r="KXS370" s="163"/>
      <c r="KXT370" s="163"/>
      <c r="KXU370" s="163"/>
      <c r="KXV370" s="163"/>
      <c r="KXW370" s="163"/>
      <c r="KXX370" s="163"/>
      <c r="KXY370" s="163"/>
      <c r="KXZ370" s="163"/>
      <c r="KYA370" s="163"/>
      <c r="KYB370" s="163"/>
      <c r="KYC370" s="163"/>
      <c r="KYD370" s="163"/>
      <c r="KYE370" s="163"/>
      <c r="KYF370" s="163"/>
      <c r="KYG370" s="163"/>
      <c r="KYH370" s="163"/>
      <c r="KYI370" s="163"/>
      <c r="KYJ370" s="163"/>
      <c r="KYK370" s="163"/>
      <c r="KYL370" s="163"/>
      <c r="KYM370" s="163"/>
      <c r="KYN370" s="163"/>
      <c r="KYO370" s="163"/>
      <c r="KYP370" s="163"/>
      <c r="KYQ370" s="163"/>
      <c r="KYR370" s="163"/>
      <c r="KYS370" s="163"/>
      <c r="KYT370" s="163"/>
      <c r="KYU370" s="163"/>
      <c r="KYV370" s="163"/>
      <c r="KYW370" s="163"/>
      <c r="KYX370" s="163"/>
      <c r="KYY370" s="163"/>
      <c r="KYZ370" s="163"/>
      <c r="KZA370" s="163"/>
      <c r="KZB370" s="163"/>
      <c r="KZC370" s="163"/>
      <c r="KZD370" s="163"/>
      <c r="KZE370" s="163"/>
      <c r="KZF370" s="163"/>
      <c r="KZG370" s="163"/>
      <c r="KZH370" s="163"/>
      <c r="KZI370" s="163"/>
      <c r="KZJ370" s="163"/>
      <c r="KZK370" s="163"/>
      <c r="KZL370" s="163"/>
      <c r="KZM370" s="163"/>
      <c r="KZN370" s="163"/>
      <c r="KZO370" s="163"/>
      <c r="KZP370" s="163"/>
      <c r="KZQ370" s="163"/>
      <c r="KZR370" s="163"/>
      <c r="KZS370" s="163"/>
      <c r="KZT370" s="163"/>
      <c r="KZU370" s="163"/>
      <c r="KZV370" s="163"/>
      <c r="KZW370" s="163"/>
      <c r="KZX370" s="163"/>
      <c r="KZY370" s="163"/>
      <c r="KZZ370" s="163"/>
      <c r="LAA370" s="163"/>
      <c r="LAB370" s="163"/>
      <c r="LAC370" s="163"/>
      <c r="LAD370" s="163"/>
      <c r="LAE370" s="163"/>
      <c r="LAF370" s="163"/>
      <c r="LAG370" s="163"/>
      <c r="LAH370" s="163"/>
      <c r="LAI370" s="163"/>
      <c r="LAJ370" s="163"/>
      <c r="LAK370" s="163"/>
      <c r="LAL370" s="163"/>
      <c r="LAM370" s="163"/>
      <c r="LAN370" s="163"/>
      <c r="LAO370" s="163"/>
      <c r="LAP370" s="163"/>
      <c r="LAQ370" s="163"/>
      <c r="LAR370" s="163"/>
      <c r="LAS370" s="163"/>
      <c r="LAT370" s="163"/>
      <c r="LAU370" s="163"/>
      <c r="LAV370" s="163"/>
      <c r="LAW370" s="163"/>
      <c r="LAX370" s="163"/>
      <c r="LAY370" s="163"/>
    </row>
    <row r="371" spans="1:8163" ht="52.8">
      <c r="A371" s="248" t="s">
        <v>2669</v>
      </c>
      <c r="B371" s="275" t="s">
        <v>2670</v>
      </c>
      <c r="C371" s="229" t="s">
        <v>2727</v>
      </c>
      <c r="D371" s="229" t="s">
        <v>2728</v>
      </c>
      <c r="E371" s="236">
        <v>44298</v>
      </c>
      <c r="F371" s="230">
        <v>44561</v>
      </c>
      <c r="G371" s="297"/>
      <c r="H371" s="238"/>
      <c r="I371" s="238"/>
      <c r="J371" s="235"/>
      <c r="K371" s="296"/>
      <c r="L371" s="275"/>
      <c r="M371" s="232">
        <v>345</v>
      </c>
      <c r="N371" s="231" t="s">
        <v>22</v>
      </c>
      <c r="O371" s="225">
        <v>0.20000000000000001</v>
      </c>
      <c r="P371" s="229" t="s">
        <v>2757</v>
      </c>
      <c r="Q371" s="229" t="s">
        <v>182</v>
      </c>
      <c r="R371" s="231">
        <v>140</v>
      </c>
      <c r="S371" s="233">
        <v>0.20000000000000001</v>
      </c>
      <c r="T371" s="231" t="s">
        <v>22</v>
      </c>
      <c r="U371" s="233" t="s">
        <v>22</v>
      </c>
      <c r="V371" s="218" t="s">
        <v>25</v>
      </c>
      <c r="W371" s="234"/>
      <c r="X371" s="163"/>
      <c r="Y371" s="163"/>
      <c r="Z371" s="163"/>
      <c r="AA371" s="163"/>
      <c r="AB371" s="163"/>
      <c r="AC371" s="163"/>
      <c r="AD371" s="163"/>
      <c r="AE371" s="163"/>
      <c r="AF371" s="163"/>
      <c r="AG371" s="163"/>
      <c r="AH371" s="163"/>
      <c r="AI371" s="163"/>
      <c r="AJ371" s="163"/>
      <c r="AK371" s="163"/>
      <c r="AL371" s="163"/>
      <c r="AM371" s="163"/>
      <c r="AN371" s="163"/>
      <c r="AO371" s="163"/>
      <c r="AP371" s="163"/>
      <c r="AQ371" s="163"/>
      <c r="AR371" s="163"/>
      <c r="AS371" s="163"/>
      <c r="AT371" s="163"/>
      <c r="AU371" s="163"/>
      <c r="AV371" s="163"/>
      <c r="AW371" s="163"/>
      <c r="AX371" s="163"/>
      <c r="AY371" s="163"/>
      <c r="AZ371" s="163"/>
      <c r="BA371" s="163"/>
      <c r="BB371" s="163"/>
      <c r="BC371" s="163"/>
      <c r="BD371" s="163"/>
      <c r="BE371" s="163"/>
      <c r="BF371" s="163"/>
      <c r="BG371" s="163"/>
      <c r="BH371" s="163"/>
      <c r="BI371" s="163"/>
      <c r="BJ371" s="163"/>
      <c r="BK371" s="163"/>
      <c r="BL371" s="163"/>
      <c r="BM371" s="163"/>
      <c r="BN371" s="163"/>
      <c r="BO371" s="163"/>
      <c r="BP371" s="163"/>
      <c r="BQ371" s="163"/>
      <c r="BR371" s="163"/>
      <c r="BS371" s="163"/>
      <c r="BT371" s="163"/>
      <c r="BU371" s="163"/>
      <c r="BV371" s="163"/>
      <c r="BW371" s="163"/>
      <c r="BX371" s="163"/>
      <c r="BY371" s="163"/>
      <c r="BZ371" s="163"/>
      <c r="CA371" s="163"/>
      <c r="CB371" s="163"/>
      <c r="CC371" s="163"/>
      <c r="CD371" s="163"/>
      <c r="CE371" s="163"/>
      <c r="CF371" s="163"/>
      <c r="CG371" s="163"/>
      <c r="CH371" s="163"/>
      <c r="CI371" s="163"/>
      <c r="CJ371" s="163"/>
      <c r="CK371" s="163"/>
      <c r="CL371" s="163"/>
      <c r="CM371" s="163"/>
      <c r="CN371" s="163"/>
      <c r="CO371" s="163"/>
      <c r="CP371" s="163"/>
      <c r="CQ371" s="163"/>
      <c r="CR371" s="163"/>
      <c r="CS371" s="163"/>
      <c r="CT371" s="163"/>
      <c r="CU371" s="163"/>
      <c r="CV371" s="163"/>
      <c r="CW371" s="163"/>
      <c r="CX371" s="163"/>
      <c r="CY371" s="163"/>
      <c r="CZ371" s="163"/>
      <c r="DA371" s="163"/>
      <c r="DB371" s="163"/>
      <c r="DC371" s="163"/>
      <c r="DD371" s="163"/>
      <c r="DE371" s="163"/>
      <c r="DF371" s="163"/>
      <c r="DG371" s="163"/>
      <c r="DH371" s="163"/>
      <c r="DI371" s="163"/>
      <c r="DJ371" s="163"/>
      <c r="DK371" s="163"/>
      <c r="DL371" s="163"/>
      <c r="DM371" s="163"/>
      <c r="DN371" s="163"/>
      <c r="DO371" s="163"/>
      <c r="DP371" s="163"/>
      <c r="DQ371" s="163"/>
      <c r="DR371" s="163"/>
      <c r="DS371" s="163"/>
      <c r="DT371" s="163"/>
      <c r="DU371" s="163"/>
      <c r="DV371" s="163"/>
      <c r="DW371" s="163"/>
      <c r="DX371" s="163"/>
      <c r="DY371" s="163"/>
      <c r="DZ371" s="163"/>
      <c r="EA371" s="163"/>
      <c r="EB371" s="163"/>
      <c r="EC371" s="163"/>
      <c r="ED371" s="163"/>
      <c r="EE371" s="163"/>
      <c r="EF371" s="163"/>
      <c r="EG371" s="163"/>
      <c r="EH371" s="163"/>
      <c r="EI371" s="163"/>
      <c r="EJ371" s="163"/>
      <c r="EK371" s="163"/>
      <c r="EL371" s="163"/>
      <c r="EM371" s="163"/>
      <c r="EN371" s="163"/>
      <c r="EO371" s="163"/>
      <c r="EP371" s="163"/>
      <c r="EQ371" s="163"/>
      <c r="ER371" s="163"/>
      <c r="ES371" s="163"/>
      <c r="ET371" s="163"/>
      <c r="EU371" s="163"/>
      <c r="EV371" s="163"/>
      <c r="EW371" s="163"/>
      <c r="EX371" s="163"/>
      <c r="EY371" s="163"/>
      <c r="EZ371" s="163"/>
      <c r="FA371" s="163"/>
      <c r="FB371" s="163"/>
      <c r="FC371" s="163"/>
      <c r="FD371" s="163"/>
      <c r="FE371" s="163"/>
      <c r="FF371" s="163"/>
      <c r="FG371" s="163"/>
      <c r="FH371" s="163"/>
      <c r="FI371" s="163"/>
      <c r="FJ371" s="163"/>
      <c r="FK371" s="163"/>
      <c r="FL371" s="163"/>
      <c r="FM371" s="163"/>
      <c r="FN371" s="163"/>
      <c r="FO371" s="163"/>
      <c r="FP371" s="163"/>
      <c r="FQ371" s="163"/>
      <c r="FR371" s="163"/>
      <c r="FS371" s="163"/>
      <c r="FT371" s="163"/>
      <c r="FU371" s="163"/>
      <c r="FV371" s="163"/>
      <c r="FW371" s="163"/>
      <c r="FX371" s="163"/>
      <c r="FY371" s="163"/>
      <c r="FZ371" s="163"/>
      <c r="GA371" s="163"/>
      <c r="GB371" s="163"/>
      <c r="GC371" s="163"/>
      <c r="GD371" s="163"/>
      <c r="GE371" s="163"/>
      <c r="GF371" s="163"/>
      <c r="GG371" s="163"/>
      <c r="GH371" s="163"/>
      <c r="GI371" s="163"/>
      <c r="GJ371" s="163"/>
      <c r="GK371" s="163"/>
      <c r="GL371" s="163"/>
      <c r="GM371" s="163"/>
      <c r="GN371" s="163"/>
      <c r="GO371" s="163"/>
      <c r="GP371" s="163"/>
      <c r="GQ371" s="163"/>
      <c r="GR371" s="163"/>
      <c r="GS371" s="163"/>
      <c r="GT371" s="163"/>
      <c r="GU371" s="163"/>
      <c r="GV371" s="163"/>
      <c r="GW371" s="163"/>
      <c r="GX371" s="163"/>
      <c r="GY371" s="163"/>
      <c r="GZ371" s="163"/>
      <c r="HA371" s="163"/>
      <c r="HB371" s="163"/>
      <c r="HC371" s="163"/>
      <c r="HD371" s="163"/>
      <c r="HE371" s="163"/>
      <c r="HF371" s="163"/>
      <c r="HG371" s="163"/>
      <c r="HH371" s="163"/>
      <c r="HI371" s="163"/>
      <c r="HJ371" s="163"/>
      <c r="HK371" s="163"/>
      <c r="HL371" s="163"/>
      <c r="HM371" s="163"/>
      <c r="HN371" s="163"/>
      <c r="HO371" s="163"/>
      <c r="HP371" s="163"/>
      <c r="HQ371" s="163"/>
      <c r="HR371" s="163"/>
      <c r="HS371" s="163"/>
      <c r="HT371" s="163"/>
      <c r="HU371" s="163"/>
      <c r="HV371" s="163"/>
      <c r="HW371" s="163"/>
      <c r="HX371" s="163"/>
      <c r="HY371" s="163"/>
      <c r="HZ371" s="163"/>
      <c r="IA371" s="163"/>
      <c r="IB371" s="163"/>
      <c r="IC371" s="163"/>
      <c r="ID371" s="163"/>
      <c r="IE371" s="163"/>
      <c r="IF371" s="163"/>
      <c r="IG371" s="163"/>
      <c r="IH371" s="163"/>
      <c r="II371" s="163"/>
      <c r="IJ371" s="163"/>
      <c r="IK371" s="163"/>
      <c r="IL371" s="163"/>
      <c r="IM371" s="163"/>
      <c r="IN371" s="163"/>
      <c r="IO371" s="163"/>
      <c r="IP371" s="163"/>
      <c r="IQ371" s="163"/>
      <c r="IR371" s="163"/>
      <c r="IS371" s="163"/>
      <c r="IT371" s="163"/>
      <c r="IU371" s="163"/>
      <c r="IV371" s="163"/>
      <c r="IW371" s="163"/>
      <c r="IX371" s="163"/>
      <c r="IY371" s="163"/>
      <c r="IZ371" s="163"/>
      <c r="JA371" s="163"/>
      <c r="JB371" s="163"/>
      <c r="JC371" s="163"/>
      <c r="JD371" s="163"/>
      <c r="JE371" s="163"/>
      <c r="JF371" s="163"/>
      <c r="JG371" s="163"/>
      <c r="JH371" s="163"/>
      <c r="JI371" s="163"/>
      <c r="JJ371" s="163"/>
      <c r="JK371" s="163"/>
      <c r="JL371" s="163"/>
      <c r="JM371" s="163"/>
      <c r="JN371" s="163"/>
      <c r="JO371" s="163"/>
      <c r="JP371" s="163"/>
      <c r="JQ371" s="163"/>
      <c r="JR371" s="163"/>
      <c r="JS371" s="163"/>
      <c r="JT371" s="163"/>
      <c r="JU371" s="163"/>
      <c r="JV371" s="163"/>
      <c r="JW371" s="163"/>
      <c r="JX371" s="163"/>
      <c r="JY371" s="163"/>
      <c r="JZ371" s="163"/>
      <c r="KA371" s="163"/>
      <c r="KB371" s="163"/>
      <c r="KC371" s="163"/>
      <c r="KD371" s="163"/>
      <c r="KE371" s="163"/>
      <c r="KF371" s="163"/>
      <c r="KG371" s="163"/>
      <c r="KH371" s="163"/>
      <c r="KI371" s="163"/>
      <c r="KJ371" s="163"/>
      <c r="KK371" s="163"/>
      <c r="KL371" s="163"/>
      <c r="KM371" s="163"/>
      <c r="KN371" s="163"/>
      <c r="KO371" s="163"/>
      <c r="KP371" s="163"/>
      <c r="KQ371" s="163"/>
      <c r="KR371" s="163"/>
      <c r="KS371" s="163"/>
      <c r="KT371" s="163"/>
      <c r="KU371" s="163"/>
      <c r="KV371" s="163"/>
      <c r="KW371" s="163"/>
      <c r="KX371" s="163"/>
      <c r="KY371" s="163"/>
      <c r="KZ371" s="163"/>
      <c r="LA371" s="163"/>
      <c r="LB371" s="163"/>
      <c r="LC371" s="163"/>
      <c r="LD371" s="163"/>
      <c r="LE371" s="163"/>
      <c r="LF371" s="163"/>
      <c r="LG371" s="163"/>
      <c r="LH371" s="163"/>
      <c r="LI371" s="163"/>
      <c r="LJ371" s="163"/>
      <c r="LK371" s="163"/>
      <c r="LL371" s="163"/>
      <c r="LM371" s="163"/>
      <c r="LN371" s="163"/>
      <c r="LO371" s="163"/>
      <c r="LP371" s="163"/>
      <c r="LQ371" s="163"/>
      <c r="LR371" s="163"/>
      <c r="LS371" s="163"/>
      <c r="LT371" s="163"/>
      <c r="LU371" s="163"/>
      <c r="LV371" s="163"/>
      <c r="LW371" s="163"/>
      <c r="LX371" s="163"/>
      <c r="LY371" s="163"/>
      <c r="LZ371" s="163"/>
      <c r="MA371" s="163"/>
      <c r="MB371" s="163"/>
      <c r="MC371" s="163"/>
      <c r="MD371" s="163"/>
      <c r="ME371" s="163"/>
      <c r="MF371" s="163"/>
      <c r="MG371" s="163"/>
      <c r="MH371" s="163"/>
      <c r="MI371" s="163"/>
      <c r="MJ371" s="163"/>
      <c r="MK371" s="163"/>
      <c r="ML371" s="163"/>
      <c r="MM371" s="163"/>
      <c r="MN371" s="163"/>
      <c r="MO371" s="163"/>
      <c r="MP371" s="163"/>
      <c r="MQ371" s="163"/>
      <c r="MR371" s="163"/>
      <c r="MS371" s="163"/>
      <c r="MT371" s="163"/>
      <c r="MU371" s="163"/>
      <c r="MV371" s="163"/>
      <c r="MW371" s="163"/>
      <c r="MX371" s="163"/>
      <c r="MY371" s="163"/>
      <c r="MZ371" s="163"/>
      <c r="NA371" s="163"/>
      <c r="NB371" s="163"/>
      <c r="NC371" s="163"/>
      <c r="ND371" s="163"/>
      <c r="NE371" s="163"/>
      <c r="NF371" s="163"/>
      <c r="NG371" s="163"/>
      <c r="NH371" s="163"/>
      <c r="NI371" s="163"/>
      <c r="NJ371" s="163"/>
      <c r="NK371" s="163"/>
      <c r="NL371" s="163"/>
      <c r="NM371" s="163"/>
      <c r="NN371" s="163"/>
      <c r="NO371" s="163"/>
      <c r="NP371" s="163"/>
      <c r="NQ371" s="163"/>
      <c r="NR371" s="163"/>
      <c r="NS371" s="163"/>
      <c r="NT371" s="163"/>
      <c r="NU371" s="163"/>
      <c r="NV371" s="163"/>
      <c r="NW371" s="163"/>
      <c r="NX371" s="163"/>
      <c r="NY371" s="163"/>
      <c r="NZ371" s="163"/>
      <c r="OA371" s="163"/>
      <c r="OB371" s="163"/>
      <c r="OC371" s="163"/>
      <c r="OD371" s="163"/>
      <c r="OE371" s="163"/>
      <c r="OF371" s="163"/>
      <c r="OG371" s="163"/>
      <c r="OH371" s="163"/>
      <c r="OI371" s="163"/>
      <c r="OJ371" s="163"/>
      <c r="OK371" s="163"/>
      <c r="OL371" s="163"/>
      <c r="OM371" s="163"/>
      <c r="ON371" s="163"/>
      <c r="OO371" s="163"/>
      <c r="OP371" s="163"/>
      <c r="OQ371" s="163"/>
      <c r="OR371" s="163"/>
      <c r="OS371" s="163"/>
      <c r="OT371" s="163"/>
      <c r="OU371" s="163"/>
      <c r="OV371" s="163"/>
      <c r="OW371" s="163"/>
      <c r="OX371" s="163"/>
      <c r="OY371" s="163"/>
      <c r="OZ371" s="163"/>
      <c r="PA371" s="163"/>
      <c r="PB371" s="163"/>
      <c r="PC371" s="163"/>
      <c r="PD371" s="163"/>
      <c r="PE371" s="163"/>
      <c r="PF371" s="163"/>
      <c r="PG371" s="163"/>
      <c r="PH371" s="163"/>
      <c r="PI371" s="163"/>
      <c r="PJ371" s="163"/>
      <c r="PK371" s="163"/>
      <c r="PL371" s="163"/>
      <c r="PM371" s="163"/>
      <c r="PN371" s="163"/>
      <c r="PO371" s="163"/>
      <c r="PP371" s="163"/>
      <c r="PQ371" s="163"/>
      <c r="PR371" s="163"/>
      <c r="PS371" s="163"/>
      <c r="PT371" s="163"/>
      <c r="PU371" s="163"/>
      <c r="PV371" s="163"/>
      <c r="PW371" s="163"/>
      <c r="PX371" s="163"/>
      <c r="PY371" s="163"/>
      <c r="PZ371" s="163"/>
      <c r="QA371" s="163"/>
      <c r="QB371" s="163"/>
      <c r="QC371" s="163"/>
      <c r="QD371" s="163"/>
      <c r="QE371" s="163"/>
      <c r="QF371" s="163"/>
      <c r="QG371" s="163"/>
      <c r="QH371" s="163"/>
      <c r="QI371" s="163"/>
      <c r="QJ371" s="163"/>
      <c r="QK371" s="163"/>
      <c r="QL371" s="163"/>
      <c r="QM371" s="163"/>
      <c r="QN371" s="163"/>
      <c r="QO371" s="163"/>
      <c r="QP371" s="163"/>
      <c r="QQ371" s="163"/>
      <c r="QR371" s="163"/>
      <c r="QS371" s="163"/>
      <c r="QT371" s="163"/>
      <c r="QU371" s="163"/>
      <c r="QV371" s="163"/>
      <c r="QW371" s="163"/>
      <c r="QX371" s="163"/>
      <c r="QY371" s="163"/>
      <c r="QZ371" s="163"/>
      <c r="RA371" s="163"/>
      <c r="RB371" s="163"/>
      <c r="RC371" s="163"/>
      <c r="RD371" s="163"/>
      <c r="RE371" s="163"/>
      <c r="RF371" s="163"/>
      <c r="RG371" s="163"/>
      <c r="RH371" s="163"/>
      <c r="RI371" s="163"/>
      <c r="RJ371" s="163"/>
      <c r="RK371" s="163"/>
      <c r="RL371" s="163"/>
      <c r="RM371" s="163"/>
      <c r="RN371" s="163"/>
      <c r="RO371" s="163"/>
      <c r="RP371" s="163"/>
      <c r="RQ371" s="163"/>
      <c r="RR371" s="163"/>
      <c r="RS371" s="163"/>
      <c r="RT371" s="163"/>
      <c r="RU371" s="163"/>
      <c r="RV371" s="163"/>
      <c r="RW371" s="163"/>
      <c r="RX371" s="163"/>
      <c r="RY371" s="163"/>
      <c r="RZ371" s="163"/>
      <c r="SA371" s="163"/>
      <c r="SB371" s="163"/>
      <c r="SC371" s="163"/>
      <c r="SD371" s="163"/>
      <c r="SE371" s="163"/>
      <c r="SF371" s="163"/>
      <c r="SG371" s="163"/>
      <c r="SH371" s="163"/>
      <c r="SI371" s="163"/>
      <c r="SJ371" s="163"/>
      <c r="SK371" s="163"/>
      <c r="SL371" s="163"/>
      <c r="SM371" s="163"/>
      <c r="SN371" s="163"/>
      <c r="SO371" s="163"/>
      <c r="SP371" s="163"/>
      <c r="SQ371" s="163"/>
      <c r="SR371" s="163"/>
      <c r="SS371" s="163"/>
      <c r="ST371" s="163"/>
      <c r="SU371" s="163"/>
      <c r="SV371" s="163"/>
      <c r="SW371" s="163"/>
      <c r="SX371" s="163"/>
      <c r="SY371" s="163"/>
      <c r="SZ371" s="163"/>
      <c r="TA371" s="163"/>
      <c r="TB371" s="163"/>
      <c r="TC371" s="163"/>
      <c r="TD371" s="163"/>
      <c r="TE371" s="163"/>
      <c r="TF371" s="163"/>
      <c r="TG371" s="163"/>
      <c r="TH371" s="163"/>
      <c r="TI371" s="163"/>
      <c r="TJ371" s="163"/>
      <c r="TK371" s="163"/>
      <c r="TL371" s="163"/>
      <c r="TM371" s="163"/>
      <c r="TN371" s="163"/>
      <c r="TO371" s="163"/>
      <c r="TP371" s="163"/>
      <c r="TQ371" s="163"/>
      <c r="TR371" s="163"/>
      <c r="TS371" s="163"/>
      <c r="TT371" s="163"/>
      <c r="TU371" s="163"/>
      <c r="TV371" s="163"/>
      <c r="TW371" s="163"/>
      <c r="TX371" s="163"/>
      <c r="TY371" s="163"/>
      <c r="TZ371" s="163"/>
      <c r="UA371" s="163"/>
      <c r="UB371" s="163"/>
      <c r="UC371" s="163"/>
      <c r="UD371" s="163"/>
      <c r="UE371" s="163"/>
      <c r="UF371" s="163"/>
      <c r="UG371" s="163"/>
      <c r="UH371" s="163"/>
      <c r="UI371" s="163"/>
      <c r="UJ371" s="163"/>
      <c r="UK371" s="163"/>
      <c r="UL371" s="163"/>
      <c r="UM371" s="163"/>
      <c r="UN371" s="163"/>
      <c r="UO371" s="163"/>
      <c r="UP371" s="163"/>
      <c r="UQ371" s="163"/>
      <c r="UR371" s="163"/>
      <c r="US371" s="163"/>
      <c r="UT371" s="163"/>
      <c r="UU371" s="163"/>
      <c r="UV371" s="163"/>
      <c r="UW371" s="163"/>
      <c r="UX371" s="163"/>
      <c r="UY371" s="163"/>
      <c r="UZ371" s="163"/>
      <c r="VA371" s="163"/>
      <c r="VB371" s="163"/>
      <c r="VC371" s="163"/>
      <c r="VD371" s="163"/>
      <c r="VE371" s="163"/>
      <c r="VF371" s="163"/>
      <c r="VG371" s="163"/>
      <c r="VH371" s="163"/>
      <c r="VI371" s="163"/>
      <c r="VJ371" s="163"/>
      <c r="VK371" s="163"/>
      <c r="VL371" s="163"/>
      <c r="VM371" s="163"/>
      <c r="VN371" s="163"/>
      <c r="VO371" s="163"/>
      <c r="VP371" s="163"/>
      <c r="VQ371" s="163"/>
      <c r="VR371" s="163"/>
      <c r="VS371" s="163"/>
      <c r="VT371" s="163"/>
      <c r="VU371" s="163"/>
      <c r="VV371" s="163"/>
      <c r="VW371" s="163"/>
      <c r="VX371" s="163"/>
      <c r="VY371" s="163"/>
      <c r="VZ371" s="163"/>
      <c r="WA371" s="163"/>
      <c r="WB371" s="163"/>
      <c r="WC371" s="163"/>
      <c r="WD371" s="163"/>
      <c r="WE371" s="163"/>
      <c r="WF371" s="163"/>
      <c r="WG371" s="163"/>
      <c r="WH371" s="163"/>
      <c r="WI371" s="163"/>
      <c r="WJ371" s="163"/>
      <c r="WK371" s="163"/>
      <c r="WL371" s="163"/>
      <c r="WM371" s="163"/>
      <c r="WN371" s="163"/>
      <c r="WO371" s="163"/>
      <c r="WP371" s="163"/>
      <c r="WQ371" s="163"/>
      <c r="WR371" s="163"/>
      <c r="WS371" s="163"/>
      <c r="WT371" s="163"/>
      <c r="WU371" s="163"/>
      <c r="WV371" s="163"/>
      <c r="WW371" s="163"/>
      <c r="WX371" s="163"/>
      <c r="WY371" s="163"/>
      <c r="WZ371" s="163"/>
      <c r="XA371" s="163"/>
      <c r="XB371" s="163"/>
      <c r="XC371" s="163"/>
      <c r="XD371" s="163"/>
      <c r="XE371" s="163"/>
      <c r="XF371" s="163"/>
      <c r="XG371" s="163"/>
      <c r="XH371" s="163"/>
      <c r="XI371" s="163"/>
      <c r="XJ371" s="163"/>
      <c r="XK371" s="163"/>
      <c r="XL371" s="163"/>
      <c r="XM371" s="163"/>
      <c r="XN371" s="163"/>
      <c r="XO371" s="163"/>
      <c r="XP371" s="163"/>
      <c r="XQ371" s="163"/>
      <c r="XR371" s="163"/>
      <c r="XS371" s="163"/>
      <c r="XT371" s="163"/>
      <c r="XU371" s="163"/>
      <c r="XV371" s="163"/>
      <c r="XW371" s="163"/>
      <c r="XX371" s="163"/>
      <c r="XY371" s="163"/>
      <c r="XZ371" s="163"/>
      <c r="YA371" s="163"/>
      <c r="YB371" s="163"/>
      <c r="YC371" s="163"/>
      <c r="YD371" s="163"/>
      <c r="YE371" s="163"/>
      <c r="YF371" s="163"/>
      <c r="YG371" s="163"/>
      <c r="YH371" s="163"/>
      <c r="YI371" s="163"/>
      <c r="YJ371" s="163"/>
      <c r="YK371" s="163"/>
      <c r="YL371" s="163"/>
      <c r="YM371" s="163"/>
      <c r="YN371" s="163"/>
      <c r="YO371" s="163"/>
      <c r="YP371" s="163"/>
      <c r="YQ371" s="163"/>
      <c r="YR371" s="163"/>
      <c r="YS371" s="163"/>
      <c r="YT371" s="163"/>
      <c r="YU371" s="163"/>
      <c r="YV371" s="163"/>
      <c r="YW371" s="163"/>
      <c r="YX371" s="163"/>
      <c r="YY371" s="163"/>
      <c r="YZ371" s="163"/>
      <c r="ZA371" s="163"/>
      <c r="ZB371" s="163"/>
      <c r="ZC371" s="163"/>
      <c r="ZD371" s="163"/>
      <c r="ZE371" s="163"/>
      <c r="ZF371" s="163"/>
      <c r="ZG371" s="163"/>
      <c r="ZH371" s="163"/>
      <c r="ZI371" s="163"/>
      <c r="ZJ371" s="163"/>
      <c r="ZK371" s="163"/>
      <c r="ZL371" s="163"/>
      <c r="ZM371" s="163"/>
      <c r="ZN371" s="163"/>
      <c r="ZO371" s="163"/>
      <c r="ZP371" s="163"/>
      <c r="ZQ371" s="163"/>
      <c r="ZR371" s="163"/>
      <c r="ZS371" s="163"/>
      <c r="ZT371" s="163"/>
      <c r="ZU371" s="163"/>
      <c r="ZV371" s="163"/>
      <c r="ZW371" s="163"/>
      <c r="ZX371" s="163"/>
      <c r="ZY371" s="163"/>
      <c r="ZZ371" s="163"/>
      <c r="AAA371" s="163"/>
      <c r="AAB371" s="163"/>
      <c r="AAC371" s="163"/>
      <c r="AAD371" s="163"/>
      <c r="AAE371" s="163"/>
      <c r="AAF371" s="163"/>
      <c r="AAG371" s="163"/>
      <c r="AAH371" s="163"/>
      <c r="AAI371" s="163"/>
      <c r="AAJ371" s="163"/>
      <c r="AAK371" s="163"/>
      <c r="AAL371" s="163"/>
      <c r="AAM371" s="163"/>
      <c r="AAN371" s="163"/>
      <c r="AAO371" s="163"/>
      <c r="AAP371" s="163"/>
      <c r="AAQ371" s="163"/>
      <c r="AAR371" s="163"/>
      <c r="AAS371" s="163"/>
      <c r="AAT371" s="163"/>
      <c r="AAU371" s="163"/>
      <c r="AAV371" s="163"/>
      <c r="AAW371" s="163"/>
      <c r="AAX371" s="163"/>
      <c r="AAY371" s="163"/>
      <c r="AAZ371" s="163"/>
      <c r="ABA371" s="163"/>
      <c r="ABB371" s="163"/>
      <c r="ABC371" s="163"/>
      <c r="ABD371" s="163"/>
      <c r="ABE371" s="163"/>
      <c r="ABF371" s="163"/>
      <c r="ABG371" s="163"/>
      <c r="ABH371" s="163"/>
      <c r="ABI371" s="163"/>
      <c r="ABJ371" s="163"/>
      <c r="ABK371" s="163"/>
      <c r="ABL371" s="163"/>
      <c r="ABM371" s="163"/>
      <c r="ABN371" s="163"/>
      <c r="ABO371" s="163"/>
      <c r="ABP371" s="163"/>
      <c r="ABQ371" s="163"/>
      <c r="ABR371" s="163"/>
      <c r="ABS371" s="163"/>
      <c r="ABT371" s="163"/>
      <c r="ABU371" s="163"/>
      <c r="ABV371" s="163"/>
      <c r="ABW371" s="163"/>
      <c r="ABX371" s="163"/>
      <c r="ABY371" s="163"/>
      <c r="ABZ371" s="163"/>
      <c r="ACA371" s="163"/>
      <c r="ACB371" s="163"/>
      <c r="ACC371" s="163"/>
      <c r="ACD371" s="163"/>
      <c r="ACE371" s="163"/>
      <c r="ACF371" s="163"/>
      <c r="ACG371" s="163"/>
      <c r="ACH371" s="163"/>
      <c r="ACI371" s="163"/>
      <c r="ACJ371" s="163"/>
      <c r="ACK371" s="163"/>
      <c r="ACL371" s="163"/>
      <c r="ACM371" s="163"/>
      <c r="ACN371" s="163"/>
      <c r="ACO371" s="163"/>
      <c r="ACP371" s="163"/>
      <c r="ACQ371" s="163"/>
      <c r="ACR371" s="163"/>
      <c r="ACS371" s="163"/>
      <c r="ACT371" s="163"/>
      <c r="ACU371" s="163"/>
      <c r="ACV371" s="163"/>
      <c r="ACW371" s="163"/>
      <c r="ACX371" s="163"/>
      <c r="ACY371" s="163"/>
      <c r="ACZ371" s="163"/>
      <c r="ADA371" s="163"/>
      <c r="ADB371" s="163"/>
      <c r="ADC371" s="163"/>
      <c r="ADD371" s="163"/>
      <c r="ADE371" s="163"/>
      <c r="ADF371" s="163"/>
      <c r="ADG371" s="163"/>
      <c r="ADH371" s="163"/>
      <c r="ADI371" s="163"/>
      <c r="ADJ371" s="163"/>
      <c r="ADK371" s="163"/>
      <c r="ADL371" s="163"/>
      <c r="ADM371" s="163"/>
      <c r="ADN371" s="163"/>
      <c r="ADO371" s="163"/>
      <c r="ADP371" s="163"/>
      <c r="ADQ371" s="163"/>
      <c r="ADR371" s="163"/>
      <c r="ADS371" s="163"/>
      <c r="ADT371" s="163"/>
      <c r="ADU371" s="163"/>
      <c r="ADV371" s="163"/>
      <c r="ADW371" s="163"/>
      <c r="ADX371" s="163"/>
      <c r="ADY371" s="163"/>
      <c r="ADZ371" s="163"/>
      <c r="AEA371" s="163"/>
      <c r="AEB371" s="163"/>
      <c r="AEC371" s="163"/>
      <c r="AED371" s="163"/>
      <c r="AEE371" s="163"/>
      <c r="AEF371" s="163"/>
      <c r="AEG371" s="163"/>
      <c r="AEH371" s="163"/>
      <c r="AEI371" s="163"/>
      <c r="AEJ371" s="163"/>
      <c r="AEK371" s="163"/>
      <c r="AEL371" s="163"/>
      <c r="AEM371" s="163"/>
      <c r="AEN371" s="163"/>
      <c r="AEO371" s="163"/>
      <c r="AEP371" s="163"/>
      <c r="AEQ371" s="163"/>
      <c r="AER371" s="163"/>
      <c r="AES371" s="163"/>
      <c r="AET371" s="163"/>
      <c r="AEU371" s="163"/>
      <c r="AEV371" s="163"/>
      <c r="AEW371" s="163"/>
      <c r="AEX371" s="163"/>
      <c r="AEY371" s="163"/>
      <c r="AEZ371" s="163"/>
      <c r="AFA371" s="163"/>
      <c r="AFB371" s="163"/>
      <c r="AFC371" s="163"/>
      <c r="AFD371" s="163"/>
      <c r="AFE371" s="163"/>
      <c r="AFF371" s="163"/>
      <c r="AFG371" s="163"/>
      <c r="AFH371" s="163"/>
      <c r="AFI371" s="163"/>
      <c r="AFJ371" s="163"/>
      <c r="AFK371" s="163"/>
      <c r="AFL371" s="163"/>
      <c r="AFM371" s="163"/>
      <c r="AFN371" s="163"/>
      <c r="AFO371" s="163"/>
      <c r="AFP371" s="163"/>
      <c r="AFQ371" s="163"/>
      <c r="AFR371" s="163"/>
      <c r="AFS371" s="163"/>
      <c r="AFT371" s="163"/>
      <c r="AFU371" s="163"/>
      <c r="AFV371" s="163"/>
      <c r="AFW371" s="163"/>
      <c r="AFX371" s="163"/>
      <c r="AFY371" s="163"/>
      <c r="AFZ371" s="163"/>
      <c r="AGA371" s="163"/>
      <c r="AGB371" s="163"/>
      <c r="AGC371" s="163"/>
      <c r="AGD371" s="163"/>
      <c r="AGE371" s="163"/>
      <c r="AGF371" s="163"/>
      <c r="AGG371" s="163"/>
      <c r="AGH371" s="163"/>
      <c r="AGI371" s="163"/>
      <c r="AGJ371" s="163"/>
      <c r="AGK371" s="163"/>
      <c r="AGL371" s="163"/>
      <c r="AGM371" s="163"/>
      <c r="AGN371" s="163"/>
      <c r="AGO371" s="163"/>
      <c r="AGP371" s="163"/>
      <c r="AGQ371" s="163"/>
      <c r="AGR371" s="163"/>
      <c r="AGS371" s="163"/>
      <c r="AGT371" s="163"/>
      <c r="AGU371" s="163"/>
      <c r="AGV371" s="163"/>
      <c r="AGW371" s="163"/>
      <c r="AGX371" s="163"/>
      <c r="AGY371" s="163"/>
      <c r="AGZ371" s="163"/>
      <c r="AHA371" s="163"/>
      <c r="AHB371" s="163"/>
      <c r="AHC371" s="163"/>
      <c r="AHD371" s="163"/>
      <c r="AHE371" s="163"/>
      <c r="AHF371" s="163"/>
      <c r="AHG371" s="163"/>
      <c r="AHH371" s="163"/>
      <c r="AHI371" s="163"/>
      <c r="AHJ371" s="163"/>
      <c r="AHK371" s="163"/>
      <c r="AHL371" s="163"/>
      <c r="AHM371" s="163"/>
      <c r="AHN371" s="163"/>
      <c r="AHO371" s="163"/>
      <c r="AHP371" s="163"/>
      <c r="AHQ371" s="163"/>
      <c r="AHR371" s="163"/>
      <c r="AHS371" s="163"/>
      <c r="AHT371" s="163"/>
      <c r="AHU371" s="163"/>
      <c r="AHV371" s="163"/>
      <c r="AHW371" s="163"/>
      <c r="AHX371" s="163"/>
      <c r="AHY371" s="163"/>
      <c r="AHZ371" s="163"/>
      <c r="AIA371" s="163"/>
      <c r="AIB371" s="163"/>
      <c r="AIC371" s="163"/>
      <c r="AID371" s="163"/>
      <c r="AIE371" s="163"/>
      <c r="AIF371" s="163"/>
      <c r="AIG371" s="163"/>
      <c r="AIH371" s="163"/>
      <c r="AII371" s="163"/>
      <c r="AIJ371" s="163"/>
      <c r="AIK371" s="163"/>
      <c r="AIL371" s="163"/>
      <c r="AIM371" s="163"/>
      <c r="AIN371" s="163"/>
      <c r="AIO371" s="163"/>
      <c r="AIP371" s="163"/>
      <c r="AIQ371" s="163"/>
      <c r="AIR371" s="163"/>
      <c r="AIS371" s="163"/>
      <c r="AIT371" s="163"/>
      <c r="AIU371" s="163"/>
      <c r="AIV371" s="163"/>
      <c r="AIW371" s="163"/>
      <c r="AIX371" s="163"/>
      <c r="AIY371" s="163"/>
      <c r="AIZ371" s="163"/>
      <c r="AJA371" s="163"/>
      <c r="AJB371" s="163"/>
      <c r="AJC371" s="163"/>
      <c r="AJD371" s="163"/>
      <c r="AJE371" s="163"/>
      <c r="AJF371" s="163"/>
      <c r="AJG371" s="163"/>
      <c r="AJH371" s="163"/>
      <c r="AJI371" s="163"/>
      <c r="AJJ371" s="163"/>
      <c r="AJK371" s="163"/>
      <c r="AJL371" s="163"/>
      <c r="AJM371" s="163"/>
      <c r="AJN371" s="163"/>
      <c r="AJO371" s="163"/>
      <c r="AJP371" s="163"/>
      <c r="AJQ371" s="163"/>
      <c r="AJR371" s="163"/>
      <c r="AJS371" s="163"/>
      <c r="AJT371" s="163"/>
      <c r="AJU371" s="163"/>
      <c r="AJV371" s="163"/>
      <c r="AJW371" s="163"/>
      <c r="AJX371" s="163"/>
      <c r="AJY371" s="163"/>
      <c r="AJZ371" s="163"/>
      <c r="AKA371" s="163"/>
      <c r="AKB371" s="163"/>
      <c r="AKC371" s="163"/>
      <c r="AKD371" s="163"/>
      <c r="AKE371" s="163"/>
      <c r="AKF371" s="163"/>
      <c r="AKG371" s="163"/>
      <c r="AKH371" s="163"/>
      <c r="AKI371" s="163"/>
      <c r="AKJ371" s="163"/>
      <c r="AKK371" s="163"/>
      <c r="AKL371" s="163"/>
      <c r="AKM371" s="163"/>
      <c r="AKN371" s="163"/>
      <c r="AKO371" s="163"/>
      <c r="AKP371" s="163"/>
      <c r="AKQ371" s="163"/>
      <c r="AKR371" s="163"/>
      <c r="AKS371" s="163"/>
      <c r="AKT371" s="163"/>
      <c r="AKU371" s="163"/>
      <c r="AKV371" s="163"/>
      <c r="AKW371" s="163"/>
      <c r="AKX371" s="163"/>
      <c r="AKY371" s="163"/>
      <c r="AKZ371" s="163"/>
      <c r="ALA371" s="163"/>
      <c r="ALB371" s="163"/>
      <c r="ALC371" s="163"/>
      <c r="ALD371" s="163"/>
      <c r="ALE371" s="163"/>
      <c r="ALF371" s="163"/>
      <c r="ALG371" s="163"/>
      <c r="ALH371" s="163"/>
      <c r="ALI371" s="163"/>
      <c r="ALJ371" s="163"/>
      <c r="ALK371" s="163"/>
      <c r="ALL371" s="163"/>
      <c r="ALM371" s="163"/>
      <c r="ALN371" s="163"/>
      <c r="ALO371" s="163"/>
      <c r="ALP371" s="163"/>
      <c r="ALQ371" s="163"/>
      <c r="ALR371" s="163"/>
      <c r="ALS371" s="163"/>
      <c r="ALT371" s="163"/>
      <c r="ALU371" s="163"/>
      <c r="ALV371" s="163"/>
      <c r="ALW371" s="163"/>
      <c r="ALX371" s="163"/>
      <c r="ALY371" s="163"/>
      <c r="ALZ371" s="163"/>
      <c r="AMA371" s="163"/>
      <c r="AMB371" s="163"/>
      <c r="AMC371" s="163"/>
      <c r="AMD371" s="163"/>
      <c r="AME371" s="163"/>
      <c r="AMF371" s="163"/>
      <c r="AMG371" s="163"/>
      <c r="AMH371" s="163"/>
      <c r="AMI371" s="163"/>
      <c r="AMJ371" s="163"/>
      <c r="AMK371" s="163"/>
      <c r="AML371" s="163"/>
      <c r="AMM371" s="163"/>
      <c r="AMN371" s="163"/>
      <c r="AMO371" s="163"/>
      <c r="AMP371" s="163"/>
      <c r="AMQ371" s="163"/>
      <c r="AMR371" s="163"/>
      <c r="AMS371" s="163"/>
      <c r="AMT371" s="163"/>
      <c r="AMU371" s="163"/>
      <c r="AMV371" s="163"/>
      <c r="AMW371" s="163"/>
      <c r="AMX371" s="163"/>
      <c r="AMY371" s="163"/>
      <c r="AMZ371" s="163"/>
      <c r="ANA371" s="163"/>
      <c r="ANB371" s="163"/>
      <c r="ANC371" s="163"/>
      <c r="AND371" s="163"/>
      <c r="ANE371" s="163"/>
      <c r="ANF371" s="163"/>
      <c r="ANG371" s="163"/>
      <c r="ANH371" s="163"/>
      <c r="ANI371" s="163"/>
      <c r="ANJ371" s="163"/>
      <c r="ANK371" s="163"/>
      <c r="ANL371" s="163"/>
      <c r="ANM371" s="163"/>
      <c r="ANN371" s="163"/>
      <c r="ANO371" s="163"/>
      <c r="ANP371" s="163"/>
      <c r="ANQ371" s="163"/>
      <c r="ANR371" s="163"/>
      <c r="ANS371" s="163"/>
      <c r="ANT371" s="163"/>
      <c r="ANU371" s="163"/>
      <c r="ANV371" s="163"/>
      <c r="ANW371" s="163"/>
      <c r="ANX371" s="163"/>
      <c r="ANY371" s="163"/>
      <c r="ANZ371" s="163"/>
      <c r="AOA371" s="163"/>
      <c r="AOB371" s="163"/>
      <c r="AOC371" s="163"/>
      <c r="AOD371" s="163"/>
      <c r="AOE371" s="163"/>
      <c r="AOF371" s="163"/>
      <c r="AOG371" s="163"/>
      <c r="AOH371" s="163"/>
      <c r="AOI371" s="163"/>
      <c r="AOJ371" s="163"/>
      <c r="AOK371" s="163"/>
      <c r="AOL371" s="163"/>
      <c r="AOM371" s="163"/>
      <c r="AON371" s="163"/>
      <c r="AOO371" s="163"/>
      <c r="AOP371" s="163"/>
      <c r="AOQ371" s="163"/>
      <c r="AOR371" s="163"/>
      <c r="AOS371" s="163"/>
      <c r="AOT371" s="163"/>
      <c r="AOU371" s="163"/>
      <c r="AOV371" s="163"/>
      <c r="AOW371" s="163"/>
      <c r="AOX371" s="163"/>
      <c r="AOY371" s="163"/>
      <c r="AOZ371" s="163"/>
      <c r="APA371" s="163"/>
      <c r="APB371" s="163"/>
      <c r="APC371" s="163"/>
      <c r="APD371" s="163"/>
      <c r="APE371" s="163"/>
      <c r="APF371" s="163"/>
      <c r="APG371" s="163"/>
      <c r="APH371" s="163"/>
      <c r="API371" s="163"/>
      <c r="APJ371" s="163"/>
      <c r="APK371" s="163"/>
      <c r="APL371" s="163"/>
      <c r="APM371" s="163"/>
      <c r="APN371" s="163"/>
      <c r="APO371" s="163"/>
      <c r="APP371" s="163"/>
      <c r="APQ371" s="163"/>
      <c r="APR371" s="163"/>
      <c r="APS371" s="163"/>
      <c r="APT371" s="163"/>
      <c r="APU371" s="163"/>
      <c r="APV371" s="163"/>
      <c r="APW371" s="163"/>
      <c r="APX371" s="163"/>
      <c r="APY371" s="163"/>
      <c r="APZ371" s="163"/>
      <c r="AQA371" s="163"/>
      <c r="AQB371" s="163"/>
      <c r="AQC371" s="163"/>
      <c r="AQD371" s="163"/>
      <c r="AQE371" s="163"/>
      <c r="AQF371" s="163"/>
      <c r="AQG371" s="163"/>
      <c r="AQH371" s="163"/>
      <c r="AQI371" s="163"/>
      <c r="AQJ371" s="163"/>
      <c r="AQK371" s="163"/>
      <c r="AQL371" s="163"/>
      <c r="AQM371" s="163"/>
      <c r="AQN371" s="163"/>
      <c r="AQO371" s="163"/>
      <c r="AQP371" s="163"/>
      <c r="AQQ371" s="163"/>
      <c r="AQR371" s="163"/>
      <c r="AQS371" s="163"/>
      <c r="AQT371" s="163"/>
      <c r="AQU371" s="163"/>
      <c r="AQV371" s="163"/>
      <c r="AQW371" s="163"/>
      <c r="AQX371" s="163"/>
      <c r="AQY371" s="163"/>
      <c r="AQZ371" s="163"/>
      <c r="ARA371" s="163"/>
      <c r="ARB371" s="163"/>
      <c r="ARC371" s="163"/>
      <c r="ARD371" s="163"/>
      <c r="ARE371" s="163"/>
      <c r="ARF371" s="163"/>
      <c r="ARG371" s="163"/>
      <c r="ARH371" s="163"/>
      <c r="ARI371" s="163"/>
      <c r="ARJ371" s="163"/>
      <c r="ARK371" s="163"/>
      <c r="ARL371" s="163"/>
      <c r="ARM371" s="163"/>
      <c r="ARN371" s="163"/>
      <c r="ARO371" s="163"/>
      <c r="ARP371" s="163"/>
      <c r="ARQ371" s="163"/>
      <c r="ARR371" s="163"/>
      <c r="ARS371" s="163"/>
      <c r="ART371" s="163"/>
      <c r="ARU371" s="163"/>
      <c r="ARV371" s="163"/>
      <c r="ARW371" s="163"/>
      <c r="ARX371" s="163"/>
      <c r="ARY371" s="163"/>
      <c r="ARZ371" s="163"/>
      <c r="ASA371" s="163"/>
      <c r="ASB371" s="163"/>
      <c r="ASC371" s="163"/>
      <c r="ASD371" s="163"/>
      <c r="ASE371" s="163"/>
      <c r="ASF371" s="163"/>
      <c r="ASG371" s="163"/>
      <c r="ASH371" s="163"/>
      <c r="ASI371" s="163"/>
      <c r="ASJ371" s="163"/>
      <c r="ASK371" s="163"/>
      <c r="ASL371" s="163"/>
      <c r="ASM371" s="163"/>
      <c r="ASN371" s="163"/>
      <c r="ASO371" s="163"/>
      <c r="ASP371" s="163"/>
      <c r="ASQ371" s="163"/>
      <c r="ASR371" s="163"/>
      <c r="ASS371" s="163"/>
      <c r="AST371" s="163"/>
      <c r="ASU371" s="163"/>
      <c r="ASV371" s="163"/>
      <c r="ASW371" s="163"/>
      <c r="ASX371" s="163"/>
      <c r="ASY371" s="163"/>
      <c r="ASZ371" s="163"/>
      <c r="ATA371" s="163"/>
      <c r="ATB371" s="163"/>
      <c r="ATC371" s="163"/>
      <c r="ATD371" s="163"/>
      <c r="ATE371" s="163"/>
      <c r="ATF371" s="163"/>
      <c r="ATG371" s="163"/>
      <c r="ATH371" s="163"/>
      <c r="ATI371" s="163"/>
      <c r="ATJ371" s="163"/>
      <c r="ATK371" s="163"/>
      <c r="ATL371" s="163"/>
      <c r="ATM371" s="163"/>
      <c r="ATN371" s="163"/>
      <c r="ATO371" s="163"/>
      <c r="ATP371" s="163"/>
      <c r="ATQ371" s="163"/>
      <c r="ATR371" s="163"/>
      <c r="ATS371" s="163"/>
      <c r="ATT371" s="163"/>
      <c r="ATU371" s="163"/>
      <c r="ATV371" s="163"/>
      <c r="ATW371" s="163"/>
      <c r="ATX371" s="163"/>
      <c r="ATY371" s="163"/>
      <c r="ATZ371" s="163"/>
      <c r="AUA371" s="163"/>
      <c r="AUB371" s="163"/>
      <c r="AUC371" s="163"/>
      <c r="AUD371" s="163"/>
      <c r="AUE371" s="163"/>
      <c r="AUF371" s="163"/>
      <c r="AUG371" s="163"/>
      <c r="AUH371" s="163"/>
      <c r="AUI371" s="163"/>
      <c r="AUJ371" s="163"/>
      <c r="AUK371" s="163"/>
      <c r="AUL371" s="163"/>
      <c r="AUM371" s="163"/>
      <c r="AUN371" s="163"/>
      <c r="AUO371" s="163"/>
      <c r="AUP371" s="163"/>
      <c r="AUQ371" s="163"/>
      <c r="AUR371" s="163"/>
      <c r="AUS371" s="163"/>
      <c r="AUT371" s="163"/>
      <c r="AUU371" s="163"/>
      <c r="AUV371" s="163"/>
      <c r="AUW371" s="163"/>
      <c r="AUX371" s="163"/>
      <c r="AUY371" s="163"/>
      <c r="AUZ371" s="163"/>
      <c r="AVA371" s="163"/>
      <c r="AVB371" s="163"/>
      <c r="AVC371" s="163"/>
      <c r="AVD371" s="163"/>
      <c r="AVE371" s="163"/>
      <c r="AVF371" s="163"/>
      <c r="AVG371" s="163"/>
      <c r="AVH371" s="163"/>
      <c r="AVI371" s="163"/>
      <c r="AVJ371" s="163"/>
      <c r="AVK371" s="163"/>
      <c r="AVL371" s="163"/>
      <c r="AVM371" s="163"/>
      <c r="AVN371" s="163"/>
      <c r="AVO371" s="163"/>
      <c r="AVP371" s="163"/>
      <c r="AVQ371" s="163"/>
      <c r="AVR371" s="163"/>
      <c r="AVS371" s="163"/>
      <c r="AVT371" s="163"/>
      <c r="AVU371" s="163"/>
      <c r="AVV371" s="163"/>
      <c r="AVW371" s="163"/>
      <c r="AVX371" s="163"/>
      <c r="AVY371" s="163"/>
      <c r="AVZ371" s="163"/>
      <c r="AWA371" s="163"/>
      <c r="AWB371" s="163"/>
      <c r="AWC371" s="163"/>
      <c r="AWD371" s="163"/>
      <c r="AWE371" s="163"/>
      <c r="AWF371" s="163"/>
      <c r="AWG371" s="163"/>
      <c r="AWH371" s="163"/>
      <c r="AWI371" s="163"/>
      <c r="AWJ371" s="163"/>
      <c r="AWK371" s="163"/>
      <c r="AWL371" s="163"/>
      <c r="AWM371" s="163"/>
      <c r="AWN371" s="163"/>
      <c r="AWO371" s="163"/>
      <c r="AWP371" s="163"/>
      <c r="AWQ371" s="163"/>
      <c r="AWR371" s="163"/>
      <c r="AWS371" s="163"/>
      <c r="AWT371" s="163"/>
      <c r="AWU371" s="163"/>
      <c r="AWV371" s="163"/>
      <c r="AWW371" s="163"/>
      <c r="AWX371" s="163"/>
      <c r="AWY371" s="163"/>
      <c r="AWZ371" s="163"/>
      <c r="AXA371" s="163"/>
      <c r="AXB371" s="163"/>
      <c r="AXC371" s="163"/>
      <c r="AXD371" s="163"/>
      <c r="AXE371" s="163"/>
      <c r="AXF371" s="163"/>
      <c r="AXG371" s="163"/>
      <c r="AXH371" s="163"/>
      <c r="AXI371" s="163"/>
      <c r="AXJ371" s="163"/>
      <c r="AXK371" s="163"/>
      <c r="AXL371" s="163"/>
      <c r="AXM371" s="163"/>
      <c r="AXN371" s="163"/>
      <c r="AXO371" s="163"/>
      <c r="AXP371" s="163"/>
      <c r="AXQ371" s="163"/>
      <c r="AXR371" s="163"/>
      <c r="AXS371" s="163"/>
      <c r="AXT371" s="163"/>
      <c r="AXU371" s="163"/>
      <c r="AXV371" s="163"/>
      <c r="AXW371" s="163"/>
      <c r="AXX371" s="163"/>
      <c r="AXY371" s="163"/>
      <c r="AXZ371" s="163"/>
      <c r="AYA371" s="163"/>
      <c r="AYB371" s="163"/>
      <c r="AYC371" s="163"/>
      <c r="AYD371" s="163"/>
      <c r="AYE371" s="163"/>
      <c r="AYF371" s="163"/>
      <c r="AYG371" s="163"/>
      <c r="AYH371" s="163"/>
      <c r="AYI371" s="163"/>
      <c r="AYJ371" s="163"/>
      <c r="AYK371" s="163"/>
      <c r="AYL371" s="163"/>
      <c r="AYM371" s="163"/>
      <c r="AYN371" s="163"/>
      <c r="AYO371" s="163"/>
      <c r="AYP371" s="163"/>
      <c r="AYQ371" s="163"/>
      <c r="AYR371" s="163"/>
      <c r="AYS371" s="163"/>
      <c r="AYT371" s="163"/>
      <c r="AYU371" s="163"/>
      <c r="AYV371" s="163"/>
      <c r="AYW371" s="163"/>
      <c r="AYX371" s="163"/>
      <c r="AYY371" s="163"/>
      <c r="AYZ371" s="163"/>
      <c r="AZA371" s="163"/>
      <c r="AZB371" s="163"/>
      <c r="AZC371" s="163"/>
      <c r="AZD371" s="163"/>
      <c r="AZE371" s="163"/>
      <c r="AZF371" s="163"/>
      <c r="AZG371" s="163"/>
      <c r="AZH371" s="163"/>
      <c r="AZI371" s="163"/>
      <c r="AZJ371" s="163"/>
      <c r="AZK371" s="163"/>
      <c r="AZL371" s="163"/>
      <c r="AZM371" s="163"/>
      <c r="AZN371" s="163"/>
      <c r="AZO371" s="163"/>
      <c r="AZP371" s="163"/>
      <c r="AZQ371" s="163"/>
      <c r="AZR371" s="163"/>
      <c r="AZS371" s="163"/>
      <c r="AZT371" s="163"/>
      <c r="AZU371" s="163"/>
      <c r="AZV371" s="163"/>
      <c r="AZW371" s="163"/>
      <c r="AZX371" s="163"/>
      <c r="AZY371" s="163"/>
      <c r="AZZ371" s="163"/>
      <c r="BAA371" s="163"/>
      <c r="BAB371" s="163"/>
      <c r="BAC371" s="163"/>
      <c r="BAD371" s="163"/>
      <c r="BAE371" s="163"/>
      <c r="BAF371" s="163"/>
      <c r="BAG371" s="163"/>
      <c r="BAH371" s="163"/>
      <c r="BAI371" s="163"/>
      <c r="BAJ371" s="163"/>
      <c r="BAK371" s="163"/>
      <c r="BAL371" s="163"/>
      <c r="BAM371" s="163"/>
      <c r="BAN371" s="163"/>
      <c r="BAO371" s="163"/>
      <c r="BAP371" s="163"/>
      <c r="BAQ371" s="163"/>
      <c r="BAR371" s="163"/>
      <c r="BAS371" s="163"/>
      <c r="BAT371" s="163"/>
      <c r="BAU371" s="163"/>
      <c r="BAV371" s="163"/>
      <c r="BAW371" s="163"/>
      <c r="BAX371" s="163"/>
      <c r="BAY371" s="163"/>
      <c r="BAZ371" s="163"/>
      <c r="BBA371" s="163"/>
      <c r="BBB371" s="163"/>
      <c r="BBC371" s="163"/>
      <c r="BBD371" s="163"/>
      <c r="BBE371" s="163"/>
      <c r="BBF371" s="163"/>
      <c r="BBG371" s="163"/>
      <c r="BBH371" s="163"/>
      <c r="BBI371" s="163"/>
      <c r="BBJ371" s="163"/>
      <c r="BBK371" s="163"/>
      <c r="BBL371" s="163"/>
      <c r="BBM371" s="163"/>
      <c r="BBN371" s="163"/>
      <c r="BBO371" s="163"/>
      <c r="BBP371" s="163"/>
      <c r="BBQ371" s="163"/>
      <c r="BBR371" s="163"/>
      <c r="BBS371" s="163"/>
      <c r="BBT371" s="163"/>
      <c r="BBU371" s="163"/>
      <c r="BBV371" s="163"/>
      <c r="BBW371" s="163"/>
      <c r="BBX371" s="163"/>
      <c r="BBY371" s="163"/>
      <c r="BBZ371" s="163"/>
      <c r="BCA371" s="163"/>
      <c r="BCB371" s="163"/>
      <c r="BCC371" s="163"/>
      <c r="BCD371" s="163"/>
      <c r="BCE371" s="163"/>
      <c r="BCF371" s="163"/>
      <c r="BCG371" s="163"/>
      <c r="BCH371" s="163"/>
      <c r="BCI371" s="163"/>
      <c r="BCJ371" s="163"/>
      <c r="BCK371" s="163"/>
      <c r="BCL371" s="163"/>
      <c r="BCM371" s="163"/>
      <c r="BCN371" s="163"/>
      <c r="BCO371" s="163"/>
      <c r="BCP371" s="163"/>
      <c r="BCQ371" s="163"/>
      <c r="BCR371" s="163"/>
      <c r="BCS371" s="163"/>
      <c r="BCT371" s="163"/>
      <c r="BCU371" s="163"/>
      <c r="BCV371" s="163"/>
      <c r="BCW371" s="163"/>
      <c r="BCX371" s="163"/>
      <c r="BCY371" s="163"/>
      <c r="BCZ371" s="163"/>
      <c r="BDA371" s="163"/>
      <c r="BDB371" s="163"/>
      <c r="BDC371" s="163"/>
      <c r="BDD371" s="163"/>
      <c r="BDE371" s="163"/>
      <c r="BDF371" s="163"/>
      <c r="BDG371" s="163"/>
      <c r="BDH371" s="163"/>
      <c r="BDI371" s="163"/>
      <c r="BDJ371" s="163"/>
      <c r="BDK371" s="163"/>
      <c r="BDL371" s="163"/>
      <c r="BDM371" s="163"/>
      <c r="BDN371" s="163"/>
      <c r="BDO371" s="163"/>
      <c r="BDP371" s="163"/>
      <c r="BDQ371" s="163"/>
      <c r="BDR371" s="163"/>
      <c r="BDS371" s="163"/>
      <c r="BDT371" s="163"/>
      <c r="BDU371" s="163"/>
      <c r="BDV371" s="163"/>
      <c r="BDW371" s="163"/>
      <c r="BDX371" s="163"/>
      <c r="BDY371" s="163"/>
      <c r="BDZ371" s="163"/>
      <c r="BEA371" s="163"/>
      <c r="BEB371" s="163"/>
      <c r="BEC371" s="163"/>
      <c r="BED371" s="163"/>
      <c r="BEE371" s="163"/>
      <c r="BEF371" s="163"/>
      <c r="BEG371" s="163"/>
      <c r="BEH371" s="163"/>
      <c r="BEI371" s="163"/>
      <c r="BEJ371" s="163"/>
      <c r="BEK371" s="163"/>
      <c r="BEL371" s="163"/>
      <c r="BEM371" s="163"/>
      <c r="BEN371" s="163"/>
      <c r="BEO371" s="163"/>
      <c r="BEP371" s="163"/>
      <c r="BEQ371" s="163"/>
      <c r="BER371" s="163"/>
      <c r="BES371" s="163"/>
      <c r="BET371" s="163"/>
      <c r="BEU371" s="163"/>
      <c r="BEV371" s="163"/>
      <c r="BEW371" s="163"/>
      <c r="BEX371" s="163"/>
      <c r="BEY371" s="163"/>
      <c r="BEZ371" s="163"/>
      <c r="BFA371" s="163"/>
      <c r="BFB371" s="163"/>
      <c r="BFC371" s="163"/>
      <c r="BFD371" s="163"/>
      <c r="BFE371" s="163"/>
      <c r="BFF371" s="163"/>
      <c r="BFG371" s="163"/>
      <c r="BFH371" s="163"/>
      <c r="BFI371" s="163"/>
      <c r="BFJ371" s="163"/>
      <c r="BFK371" s="163"/>
      <c r="BFL371" s="163"/>
      <c r="BFM371" s="163"/>
      <c r="BFN371" s="163"/>
      <c r="BFO371" s="163"/>
      <c r="BFP371" s="163"/>
      <c r="BFQ371" s="163"/>
      <c r="BFR371" s="163"/>
      <c r="BFS371" s="163"/>
      <c r="BFT371" s="163"/>
      <c r="BFU371" s="163"/>
      <c r="BFV371" s="163"/>
      <c r="BFW371" s="163"/>
      <c r="BFX371" s="163"/>
      <c r="BFY371" s="163"/>
      <c r="BFZ371" s="163"/>
      <c r="BGA371" s="163"/>
      <c r="BGB371" s="163"/>
      <c r="BGC371" s="163"/>
      <c r="BGD371" s="163"/>
      <c r="BGE371" s="163"/>
      <c r="BGF371" s="163"/>
      <c r="BGG371" s="163"/>
      <c r="BGH371" s="163"/>
      <c r="BGI371" s="163"/>
      <c r="BGJ371" s="163"/>
      <c r="BGK371" s="163"/>
      <c r="BGL371" s="163"/>
      <c r="BGM371" s="163"/>
      <c r="BGN371" s="163"/>
      <c r="BGO371" s="163"/>
      <c r="BGP371" s="163"/>
      <c r="BGQ371" s="163"/>
      <c r="BGR371" s="163"/>
      <c r="BGS371" s="163"/>
      <c r="BGT371" s="163"/>
      <c r="BGU371" s="163"/>
      <c r="BGV371" s="163"/>
      <c r="BGW371" s="163"/>
      <c r="BGX371" s="163"/>
      <c r="BGY371" s="163"/>
      <c r="BGZ371" s="163"/>
      <c r="BHA371" s="163"/>
      <c r="BHB371" s="163"/>
      <c r="BHC371" s="163"/>
      <c r="BHD371" s="163"/>
      <c r="BHE371" s="163"/>
      <c r="BHF371" s="163"/>
      <c r="BHG371" s="163"/>
      <c r="BHH371" s="163"/>
      <c r="BHI371" s="163"/>
      <c r="BHJ371" s="163"/>
      <c r="BHK371" s="163"/>
      <c r="BHL371" s="163"/>
      <c r="BHM371" s="163"/>
      <c r="BHN371" s="163"/>
      <c r="BHO371" s="163"/>
      <c r="BHP371" s="163"/>
      <c r="BHQ371" s="163"/>
      <c r="BHR371" s="163"/>
      <c r="BHS371" s="163"/>
      <c r="BHT371" s="163"/>
      <c r="BHU371" s="163"/>
      <c r="BHV371" s="163"/>
      <c r="BHW371" s="163"/>
      <c r="BHX371" s="163"/>
      <c r="BHY371" s="163"/>
      <c r="BHZ371" s="163"/>
      <c r="BIA371" s="163"/>
      <c r="BIB371" s="163"/>
      <c r="BIC371" s="163"/>
      <c r="BID371" s="163"/>
      <c r="BIE371" s="163"/>
      <c r="BIF371" s="163"/>
      <c r="BIG371" s="163"/>
      <c r="BIH371" s="163"/>
      <c r="BII371" s="163"/>
      <c r="BIJ371" s="163"/>
      <c r="BIK371" s="163"/>
      <c r="BIL371" s="163"/>
      <c r="BIM371" s="163"/>
      <c r="BIN371" s="163"/>
      <c r="BIO371" s="163"/>
      <c r="BIP371" s="163"/>
      <c r="BIQ371" s="163"/>
      <c r="BIR371" s="163"/>
      <c r="BIS371" s="163"/>
      <c r="BIT371" s="163"/>
      <c r="BIU371" s="163"/>
      <c r="BIV371" s="163"/>
      <c r="BIW371" s="163"/>
      <c r="BIX371" s="163"/>
      <c r="BIY371" s="163"/>
      <c r="BIZ371" s="163"/>
      <c r="BJA371" s="163"/>
      <c r="BJB371" s="163"/>
      <c r="BJC371" s="163"/>
      <c r="BJD371" s="163"/>
      <c r="BJE371" s="163"/>
      <c r="BJF371" s="163"/>
      <c r="BJG371" s="163"/>
      <c r="BJH371" s="163"/>
      <c r="BJI371" s="163"/>
      <c r="BJJ371" s="163"/>
      <c r="BJK371" s="163"/>
      <c r="BJL371" s="163"/>
      <c r="BJM371" s="163"/>
      <c r="BJN371" s="163"/>
      <c r="BJO371" s="163"/>
      <c r="BJP371" s="163"/>
      <c r="BJQ371" s="163"/>
      <c r="BJR371" s="163"/>
      <c r="BJS371" s="163"/>
      <c r="BJT371" s="163"/>
      <c r="BJU371" s="163"/>
      <c r="BJV371" s="163"/>
      <c r="BJW371" s="163"/>
      <c r="BJX371" s="163"/>
      <c r="BJY371" s="163"/>
      <c r="BJZ371" s="163"/>
      <c r="BKA371" s="163"/>
      <c r="BKB371" s="163"/>
      <c r="BKC371" s="163"/>
      <c r="BKD371" s="163"/>
      <c r="BKE371" s="163"/>
      <c r="BKF371" s="163"/>
      <c r="BKG371" s="163"/>
      <c r="BKH371" s="163"/>
      <c r="BKI371" s="163"/>
      <c r="BKJ371" s="163"/>
      <c r="BKK371" s="163"/>
      <c r="BKL371" s="163"/>
      <c r="BKM371" s="163"/>
      <c r="BKN371" s="163"/>
      <c r="BKO371" s="163"/>
      <c r="BKP371" s="163"/>
      <c r="BKQ371" s="163"/>
      <c r="BKR371" s="163"/>
      <c r="BKS371" s="163"/>
      <c r="BKT371" s="163"/>
      <c r="BKU371" s="163"/>
      <c r="BKV371" s="163"/>
      <c r="BKW371" s="163"/>
      <c r="BKX371" s="163"/>
      <c r="BKY371" s="163"/>
      <c r="BKZ371" s="163"/>
      <c r="BLA371" s="163"/>
      <c r="BLB371" s="163"/>
      <c r="BLC371" s="163"/>
      <c r="BLD371" s="163"/>
      <c r="BLE371" s="163"/>
      <c r="BLF371" s="163"/>
      <c r="BLG371" s="163"/>
      <c r="BLH371" s="163"/>
      <c r="BLI371" s="163"/>
      <c r="BLJ371" s="163"/>
      <c r="BLK371" s="163"/>
      <c r="BLL371" s="163"/>
      <c r="BLM371" s="163"/>
      <c r="BLN371" s="163"/>
      <c r="BLO371" s="163"/>
      <c r="BLP371" s="163"/>
      <c r="BLQ371" s="163"/>
      <c r="BLR371" s="163"/>
      <c r="BLS371" s="163"/>
      <c r="BLT371" s="163"/>
      <c r="BLU371" s="163"/>
      <c r="BLV371" s="163"/>
      <c r="BLW371" s="163"/>
      <c r="BLX371" s="163"/>
      <c r="BLY371" s="163"/>
      <c r="BLZ371" s="163"/>
      <c r="BMA371" s="163"/>
      <c r="BMB371" s="163"/>
      <c r="BMC371" s="163"/>
      <c r="BMD371" s="163"/>
      <c r="BME371" s="163"/>
      <c r="BMF371" s="163"/>
      <c r="BMG371" s="163"/>
      <c r="BMH371" s="163"/>
      <c r="BMI371" s="163"/>
      <c r="BMJ371" s="163"/>
      <c r="BMK371" s="163"/>
      <c r="BML371" s="163"/>
      <c r="BMM371" s="163"/>
      <c r="BMN371" s="163"/>
      <c r="BMO371" s="163"/>
      <c r="BMP371" s="163"/>
      <c r="BMQ371" s="163"/>
      <c r="BMR371" s="163"/>
      <c r="BMS371" s="163"/>
      <c r="BMT371" s="163"/>
      <c r="BMU371" s="163"/>
      <c r="BMV371" s="163"/>
      <c r="BMW371" s="163"/>
      <c r="BMX371" s="163"/>
      <c r="BMY371" s="163"/>
      <c r="BMZ371" s="163"/>
      <c r="BNA371" s="163"/>
      <c r="BNB371" s="163"/>
      <c r="BNC371" s="163"/>
      <c r="BND371" s="163"/>
      <c r="BNE371" s="163"/>
      <c r="BNF371" s="163"/>
      <c r="BNG371" s="163"/>
      <c r="BNH371" s="163"/>
      <c r="BNI371" s="163"/>
      <c r="BNJ371" s="163"/>
      <c r="BNK371" s="163"/>
      <c r="BNL371" s="163"/>
      <c r="BNM371" s="163"/>
      <c r="BNN371" s="163"/>
      <c r="BNO371" s="163"/>
      <c r="BNP371" s="163"/>
      <c r="BNQ371" s="163"/>
      <c r="BNR371" s="163"/>
      <c r="BNS371" s="163"/>
      <c r="BNT371" s="163"/>
      <c r="BNU371" s="163"/>
      <c r="BNV371" s="163"/>
      <c r="BNW371" s="163"/>
      <c r="BNX371" s="163"/>
      <c r="BNY371" s="163"/>
      <c r="BNZ371" s="163"/>
      <c r="BOA371" s="163"/>
      <c r="BOB371" s="163"/>
      <c r="BOC371" s="163"/>
      <c r="BOD371" s="163"/>
      <c r="BOE371" s="163"/>
      <c r="BOF371" s="163"/>
      <c r="BOG371" s="163"/>
      <c r="BOH371" s="163"/>
      <c r="BOI371" s="163"/>
      <c r="BOJ371" s="163"/>
      <c r="BOK371" s="163"/>
      <c r="BOL371" s="163"/>
      <c r="BOM371" s="163"/>
      <c r="BON371" s="163"/>
      <c r="BOO371" s="163"/>
      <c r="BOP371" s="163"/>
      <c r="BOQ371" s="163"/>
      <c r="BOR371" s="163"/>
      <c r="BOS371" s="163"/>
      <c r="BOT371" s="163"/>
      <c r="BOU371" s="163"/>
      <c r="BOV371" s="163"/>
      <c r="BOW371" s="163"/>
      <c r="BOX371" s="163"/>
      <c r="BOY371" s="163"/>
      <c r="BOZ371" s="163"/>
      <c r="BPA371" s="163"/>
      <c r="BPB371" s="163"/>
      <c r="BPC371" s="163"/>
      <c r="BPD371" s="163"/>
      <c r="BPE371" s="163"/>
      <c r="BPF371" s="163"/>
      <c r="BPG371" s="163"/>
      <c r="BPH371" s="163"/>
      <c r="BPI371" s="163"/>
      <c r="BPJ371" s="163"/>
      <c r="BPK371" s="163"/>
      <c r="BPL371" s="163"/>
      <c r="BPM371" s="163"/>
      <c r="BPN371" s="163"/>
      <c r="BPO371" s="163"/>
      <c r="BPP371" s="163"/>
      <c r="BPQ371" s="163"/>
      <c r="BPR371" s="163"/>
      <c r="BPS371" s="163"/>
      <c r="BPT371" s="163"/>
      <c r="BPU371" s="163"/>
      <c r="BPV371" s="163"/>
      <c r="BPW371" s="163"/>
      <c r="BPX371" s="163"/>
      <c r="BPY371" s="163"/>
      <c r="BPZ371" s="163"/>
      <c r="BQA371" s="163"/>
      <c r="BQB371" s="163"/>
      <c r="BQC371" s="163"/>
      <c r="BQD371" s="163"/>
      <c r="BQE371" s="163"/>
      <c r="BQF371" s="163"/>
      <c r="BQG371" s="163"/>
      <c r="BQH371" s="163"/>
      <c r="BQI371" s="163"/>
      <c r="BQJ371" s="163"/>
      <c r="BQK371" s="163"/>
      <c r="BQL371" s="163"/>
      <c r="BQM371" s="163"/>
      <c r="BQN371" s="163"/>
      <c r="BQO371" s="163"/>
      <c r="BQP371" s="163"/>
      <c r="BQQ371" s="163"/>
      <c r="BQR371" s="163"/>
      <c r="BQS371" s="163"/>
      <c r="BQT371" s="163"/>
      <c r="BQU371" s="163"/>
      <c r="BQV371" s="163"/>
      <c r="BQW371" s="163"/>
      <c r="BQX371" s="163"/>
      <c r="BQY371" s="163"/>
      <c r="BQZ371" s="163"/>
      <c r="BRA371" s="163"/>
      <c r="BRB371" s="163"/>
      <c r="BRC371" s="163"/>
      <c r="BRD371" s="163"/>
      <c r="BRE371" s="163"/>
      <c r="BRF371" s="163"/>
      <c r="BRG371" s="163"/>
      <c r="BRH371" s="163"/>
      <c r="BRI371" s="163"/>
      <c r="BRJ371" s="163"/>
      <c r="BRK371" s="163"/>
      <c r="BRL371" s="163"/>
      <c r="BRM371" s="163"/>
      <c r="BRN371" s="163"/>
      <c r="BRO371" s="163"/>
      <c r="BRP371" s="163"/>
      <c r="BRQ371" s="163"/>
      <c r="BRR371" s="163"/>
      <c r="BRS371" s="163"/>
      <c r="BRT371" s="163"/>
      <c r="BRU371" s="163"/>
      <c r="BRV371" s="163"/>
      <c r="BRW371" s="163"/>
      <c r="BRX371" s="163"/>
      <c r="BRY371" s="163"/>
      <c r="BRZ371" s="163"/>
      <c r="BSA371" s="163"/>
      <c r="BSB371" s="163"/>
      <c r="BSC371" s="163"/>
      <c r="BSD371" s="163"/>
      <c r="BSE371" s="163"/>
      <c r="BSF371" s="163"/>
      <c r="BSG371" s="163"/>
      <c r="BSH371" s="163"/>
      <c r="BSI371" s="163"/>
      <c r="BSJ371" s="163"/>
      <c r="BSK371" s="163"/>
      <c r="BSL371" s="163"/>
      <c r="BSM371" s="163"/>
      <c r="BSN371" s="163"/>
      <c r="BSO371" s="163"/>
      <c r="BSP371" s="163"/>
      <c r="BSQ371" s="163"/>
      <c r="BSR371" s="163"/>
      <c r="BSS371" s="163"/>
      <c r="BST371" s="163"/>
      <c r="BSU371" s="163"/>
      <c r="BSV371" s="163"/>
      <c r="BSW371" s="163"/>
      <c r="BSX371" s="163"/>
      <c r="BSY371" s="163"/>
      <c r="BSZ371" s="163"/>
      <c r="BTA371" s="163"/>
      <c r="BTB371" s="163"/>
      <c r="BTC371" s="163"/>
      <c r="BTD371" s="163"/>
      <c r="BTE371" s="163"/>
      <c r="BTF371" s="163"/>
      <c r="BTG371" s="163"/>
      <c r="BTH371" s="163"/>
      <c r="BTI371" s="163"/>
      <c r="BTJ371" s="163"/>
      <c r="BTK371" s="163"/>
      <c r="BTL371" s="163"/>
      <c r="BTM371" s="163"/>
      <c r="BTN371" s="163"/>
      <c r="BTO371" s="163"/>
      <c r="BTP371" s="163"/>
      <c r="BTQ371" s="163"/>
      <c r="BTR371" s="163"/>
      <c r="BTS371" s="163"/>
      <c r="BTT371" s="163"/>
      <c r="BTU371" s="163"/>
      <c r="BTV371" s="163"/>
      <c r="BTW371" s="163"/>
      <c r="BTX371" s="163"/>
      <c r="BTY371" s="163"/>
      <c r="BTZ371" s="163"/>
      <c r="BUA371" s="163"/>
      <c r="BUB371" s="163"/>
      <c r="BUC371" s="163"/>
      <c r="BUD371" s="163"/>
      <c r="BUE371" s="163"/>
      <c r="BUF371" s="163"/>
      <c r="BUG371" s="163"/>
      <c r="BUH371" s="163"/>
      <c r="BUI371" s="163"/>
      <c r="BUJ371" s="163"/>
      <c r="BUK371" s="163"/>
      <c r="BUL371" s="163"/>
      <c r="BUM371" s="163"/>
      <c r="BUN371" s="163"/>
      <c r="BUO371" s="163"/>
      <c r="BUP371" s="163"/>
      <c r="BUQ371" s="163"/>
      <c r="BUR371" s="163"/>
      <c r="BUS371" s="163"/>
      <c r="BUT371" s="163"/>
      <c r="BUU371" s="163"/>
      <c r="BUV371" s="163"/>
      <c r="BUW371" s="163"/>
      <c r="BUX371" s="163"/>
      <c r="BUY371" s="163"/>
      <c r="BUZ371" s="163"/>
      <c r="BVA371" s="163"/>
      <c r="BVB371" s="163"/>
      <c r="BVC371" s="163"/>
      <c r="BVD371" s="163"/>
      <c r="BVE371" s="163"/>
      <c r="BVF371" s="163"/>
      <c r="BVG371" s="163"/>
      <c r="BVH371" s="163"/>
      <c r="BVI371" s="163"/>
      <c r="BVJ371" s="163"/>
      <c r="BVK371" s="163"/>
      <c r="BVL371" s="163"/>
      <c r="BVM371" s="163"/>
      <c r="BVN371" s="163"/>
      <c r="BVO371" s="163"/>
      <c r="BVP371" s="163"/>
      <c r="BVQ371" s="163"/>
      <c r="BVR371" s="163"/>
      <c r="BVS371" s="163"/>
      <c r="BVT371" s="163"/>
      <c r="BVU371" s="163"/>
      <c r="BVV371" s="163"/>
      <c r="BVW371" s="163"/>
      <c r="BVX371" s="163"/>
      <c r="BVY371" s="163"/>
      <c r="BVZ371" s="163"/>
      <c r="BWA371" s="163"/>
      <c r="BWB371" s="163"/>
      <c r="BWC371" s="163"/>
      <c r="BWD371" s="163"/>
      <c r="BWE371" s="163"/>
      <c r="BWF371" s="163"/>
      <c r="BWG371" s="163"/>
      <c r="BWH371" s="163"/>
      <c r="BWI371" s="163"/>
      <c r="BWJ371" s="163"/>
      <c r="BWK371" s="163"/>
      <c r="BWL371" s="163"/>
      <c r="BWM371" s="163"/>
      <c r="BWN371" s="163"/>
      <c r="BWO371" s="163"/>
      <c r="BWP371" s="163"/>
      <c r="BWQ371" s="163"/>
      <c r="BWR371" s="163"/>
      <c r="BWS371" s="163"/>
      <c r="BWT371" s="163"/>
      <c r="BWU371" s="163"/>
      <c r="BWV371" s="163"/>
      <c r="BWW371" s="163"/>
      <c r="BWX371" s="163"/>
      <c r="BWY371" s="163"/>
      <c r="BWZ371" s="163"/>
      <c r="BXA371" s="163"/>
      <c r="BXB371" s="163"/>
      <c r="BXC371" s="163"/>
      <c r="BXD371" s="163"/>
      <c r="BXE371" s="163"/>
      <c r="BXF371" s="163"/>
      <c r="BXG371" s="163"/>
      <c r="BXH371" s="163"/>
      <c r="BXI371" s="163"/>
      <c r="BXJ371" s="163"/>
      <c r="BXK371" s="163"/>
      <c r="BXL371" s="163"/>
      <c r="BXM371" s="163"/>
      <c r="BXN371" s="163"/>
      <c r="BXO371" s="163"/>
      <c r="BXP371" s="163"/>
      <c r="BXQ371" s="163"/>
      <c r="BXR371" s="163"/>
      <c r="BXS371" s="163"/>
      <c r="BXT371" s="163"/>
      <c r="BXU371" s="163"/>
      <c r="BXV371" s="163"/>
      <c r="BXW371" s="163"/>
      <c r="BXX371" s="163"/>
      <c r="BXY371" s="163"/>
      <c r="BXZ371" s="163"/>
      <c r="BYA371" s="163"/>
      <c r="BYB371" s="163"/>
      <c r="BYC371" s="163"/>
      <c r="BYD371" s="163"/>
      <c r="BYE371" s="163"/>
      <c r="BYF371" s="163"/>
      <c r="BYG371" s="163"/>
      <c r="BYH371" s="163"/>
      <c r="BYI371" s="163"/>
      <c r="BYJ371" s="163"/>
      <c r="BYK371" s="163"/>
      <c r="BYL371" s="163"/>
      <c r="BYM371" s="163"/>
      <c r="BYN371" s="163"/>
      <c r="BYO371" s="163"/>
      <c r="BYP371" s="163"/>
      <c r="BYQ371" s="163"/>
      <c r="BYR371" s="163"/>
      <c r="BYS371" s="163"/>
      <c r="BYT371" s="163"/>
      <c r="BYU371" s="163"/>
      <c r="BYV371" s="163"/>
      <c r="BYW371" s="163"/>
      <c r="BYX371" s="163"/>
      <c r="BYY371" s="163"/>
      <c r="BYZ371" s="163"/>
      <c r="BZA371" s="163"/>
      <c r="BZB371" s="163"/>
      <c r="BZC371" s="163"/>
      <c r="BZD371" s="163"/>
      <c r="BZE371" s="163"/>
      <c r="BZF371" s="163"/>
      <c r="BZG371" s="163"/>
      <c r="BZH371" s="163"/>
      <c r="BZI371" s="163"/>
      <c r="BZJ371" s="163"/>
      <c r="BZK371" s="163"/>
      <c r="BZL371" s="163"/>
      <c r="BZM371" s="163"/>
      <c r="BZN371" s="163"/>
      <c r="BZO371" s="163"/>
      <c r="BZP371" s="163"/>
      <c r="BZQ371" s="163"/>
      <c r="BZR371" s="163"/>
      <c r="BZS371" s="163"/>
      <c r="BZT371" s="163"/>
      <c r="BZU371" s="163"/>
      <c r="BZV371" s="163"/>
      <c r="BZW371" s="163"/>
      <c r="BZX371" s="163"/>
      <c r="BZY371" s="163"/>
      <c r="BZZ371" s="163"/>
      <c r="CAA371" s="163"/>
      <c r="CAB371" s="163"/>
      <c r="CAC371" s="163"/>
      <c r="CAD371" s="163"/>
      <c r="CAE371" s="163"/>
      <c r="CAF371" s="163"/>
      <c r="CAG371" s="163"/>
      <c r="CAH371" s="163"/>
      <c r="CAI371" s="163"/>
      <c r="CAJ371" s="163"/>
      <c r="CAK371" s="163"/>
      <c r="CAL371" s="163"/>
      <c r="CAM371" s="163"/>
      <c r="CAN371" s="163"/>
      <c r="CAO371" s="163"/>
      <c r="CAP371" s="163"/>
      <c r="CAQ371" s="163"/>
      <c r="CAR371" s="163"/>
      <c r="CAS371" s="163"/>
      <c r="CAT371" s="163"/>
      <c r="CAU371" s="163"/>
      <c r="CAV371" s="163"/>
      <c r="CAW371" s="163"/>
      <c r="CAX371" s="163"/>
      <c r="CAY371" s="163"/>
      <c r="CAZ371" s="163"/>
      <c r="CBA371" s="163"/>
      <c r="CBB371" s="163"/>
      <c r="CBC371" s="163"/>
      <c r="CBD371" s="163"/>
      <c r="CBE371" s="163"/>
      <c r="CBF371" s="163"/>
      <c r="CBG371" s="163"/>
      <c r="CBH371" s="163"/>
      <c r="CBI371" s="163"/>
      <c r="CBJ371" s="163"/>
      <c r="CBK371" s="163"/>
      <c r="CBL371" s="163"/>
      <c r="CBM371" s="163"/>
      <c r="CBN371" s="163"/>
      <c r="CBO371" s="163"/>
      <c r="CBP371" s="163"/>
      <c r="CBQ371" s="163"/>
      <c r="CBR371" s="163"/>
      <c r="CBS371" s="163"/>
      <c r="CBT371" s="163"/>
      <c r="CBU371" s="163"/>
      <c r="CBV371" s="163"/>
      <c r="CBW371" s="163"/>
      <c r="CBX371" s="163"/>
      <c r="CBY371" s="163"/>
      <c r="CBZ371" s="163"/>
      <c r="CCA371" s="163"/>
      <c r="CCB371" s="163"/>
      <c r="CCC371" s="163"/>
      <c r="CCD371" s="163"/>
      <c r="CCE371" s="163"/>
      <c r="CCF371" s="163"/>
      <c r="CCG371" s="163"/>
      <c r="CCH371" s="163"/>
      <c r="CCI371" s="163"/>
      <c r="CCJ371" s="163"/>
      <c r="CCK371" s="163"/>
      <c r="CCL371" s="163"/>
      <c r="CCM371" s="163"/>
      <c r="CCN371" s="163"/>
      <c r="CCO371" s="163"/>
      <c r="CCP371" s="163"/>
      <c r="CCQ371" s="163"/>
      <c r="CCR371" s="163"/>
      <c r="CCS371" s="163"/>
      <c r="CCT371" s="163"/>
      <c r="CCU371" s="163"/>
      <c r="CCV371" s="163"/>
      <c r="CCW371" s="163"/>
      <c r="CCX371" s="163"/>
      <c r="CCY371" s="163"/>
      <c r="CCZ371" s="163"/>
      <c r="CDA371" s="163"/>
      <c r="CDB371" s="163"/>
      <c r="CDC371" s="163"/>
      <c r="CDD371" s="163"/>
      <c r="CDE371" s="163"/>
      <c r="CDF371" s="163"/>
      <c r="CDG371" s="163"/>
      <c r="CDH371" s="163"/>
      <c r="CDI371" s="163"/>
      <c r="CDJ371" s="163"/>
      <c r="CDK371" s="163"/>
      <c r="CDL371" s="163"/>
      <c r="CDM371" s="163"/>
      <c r="CDN371" s="163"/>
      <c r="CDO371" s="163"/>
      <c r="CDP371" s="163"/>
      <c r="CDQ371" s="163"/>
      <c r="CDR371" s="163"/>
      <c r="CDS371" s="163"/>
      <c r="CDT371" s="163"/>
      <c r="CDU371" s="163"/>
      <c r="CDV371" s="163"/>
      <c r="CDW371" s="163"/>
      <c r="CDX371" s="163"/>
      <c r="CDY371" s="163"/>
      <c r="CDZ371" s="163"/>
      <c r="CEA371" s="163"/>
      <c r="CEB371" s="163"/>
      <c r="CEC371" s="163"/>
      <c r="CED371" s="163"/>
      <c r="CEE371" s="163"/>
      <c r="CEF371" s="163"/>
      <c r="CEG371" s="163"/>
      <c r="CEH371" s="163"/>
      <c r="CEI371" s="163"/>
      <c r="CEJ371" s="163"/>
      <c r="CEK371" s="163"/>
      <c r="CEL371" s="163"/>
      <c r="CEM371" s="163"/>
      <c r="CEN371" s="163"/>
      <c r="CEO371" s="163"/>
      <c r="CEP371" s="163"/>
      <c r="CEQ371" s="163"/>
      <c r="CER371" s="163"/>
      <c r="CES371" s="163"/>
      <c r="CET371" s="163"/>
      <c r="CEU371" s="163"/>
      <c r="CEV371" s="163"/>
      <c r="CEW371" s="163"/>
      <c r="CEX371" s="163"/>
      <c r="CEY371" s="163"/>
      <c r="CEZ371" s="163"/>
      <c r="CFA371" s="163"/>
      <c r="CFB371" s="163"/>
      <c r="CFC371" s="163"/>
      <c r="CFD371" s="163"/>
      <c r="CFE371" s="163"/>
      <c r="CFF371" s="163"/>
      <c r="CFG371" s="163"/>
      <c r="CFH371" s="163"/>
      <c r="CFI371" s="163"/>
      <c r="CFJ371" s="163"/>
      <c r="CFK371" s="163"/>
      <c r="CFL371" s="163"/>
      <c r="CFM371" s="163"/>
      <c r="CFN371" s="163"/>
      <c r="CFO371" s="163"/>
      <c r="CFP371" s="163"/>
      <c r="CFQ371" s="163"/>
      <c r="CFR371" s="163"/>
      <c r="CFS371" s="163"/>
      <c r="CFT371" s="163"/>
      <c r="CFU371" s="163"/>
      <c r="CFV371" s="163"/>
      <c r="CFW371" s="163"/>
      <c r="CFX371" s="163"/>
      <c r="CFY371" s="163"/>
      <c r="CFZ371" s="163"/>
      <c r="CGA371" s="163"/>
      <c r="CGB371" s="163"/>
      <c r="CGC371" s="163"/>
      <c r="CGD371" s="163"/>
      <c r="CGE371" s="163"/>
      <c r="CGF371" s="163"/>
      <c r="CGG371" s="163"/>
      <c r="CGH371" s="163"/>
      <c r="CGI371" s="163"/>
      <c r="CGJ371" s="163"/>
      <c r="CGK371" s="163"/>
      <c r="CGL371" s="163"/>
      <c r="CGM371" s="163"/>
      <c r="CGN371" s="163"/>
      <c r="CGO371" s="163"/>
      <c r="CGP371" s="163"/>
      <c r="CGQ371" s="163"/>
      <c r="CGR371" s="163"/>
      <c r="CGS371" s="163"/>
      <c r="CGT371" s="163"/>
      <c r="CGU371" s="163"/>
      <c r="CGV371" s="163"/>
      <c r="CGW371" s="163"/>
      <c r="CGX371" s="163"/>
      <c r="CGY371" s="163"/>
      <c r="CGZ371" s="163"/>
      <c r="CHA371" s="163"/>
      <c r="CHB371" s="163"/>
      <c r="CHC371" s="163"/>
      <c r="CHD371" s="163"/>
      <c r="CHE371" s="163"/>
      <c r="CHF371" s="163"/>
      <c r="CHG371" s="163"/>
      <c r="CHH371" s="163"/>
      <c r="CHI371" s="163"/>
      <c r="CHJ371" s="163"/>
      <c r="CHK371" s="163"/>
      <c r="CHL371" s="163"/>
      <c r="CHM371" s="163"/>
      <c r="CHN371" s="163"/>
      <c r="CHO371" s="163"/>
      <c r="CHP371" s="163"/>
      <c r="CHQ371" s="163"/>
      <c r="CHR371" s="163"/>
      <c r="CHS371" s="163"/>
      <c r="CHT371" s="163"/>
      <c r="CHU371" s="163"/>
      <c r="CHV371" s="163"/>
      <c r="CHW371" s="163"/>
      <c r="CHX371" s="163"/>
      <c r="CHY371" s="163"/>
      <c r="CHZ371" s="163"/>
      <c r="CIA371" s="163"/>
      <c r="CIB371" s="163"/>
      <c r="CIC371" s="163"/>
      <c r="CID371" s="163"/>
      <c r="CIE371" s="163"/>
      <c r="CIF371" s="163"/>
      <c r="CIG371" s="163"/>
      <c r="CIH371" s="163"/>
      <c r="CII371" s="163"/>
      <c r="CIJ371" s="163"/>
      <c r="CIK371" s="163"/>
      <c r="CIL371" s="163"/>
      <c r="CIM371" s="163"/>
      <c r="CIN371" s="163"/>
      <c r="CIO371" s="163"/>
      <c r="CIP371" s="163"/>
      <c r="CIQ371" s="163"/>
      <c r="CIR371" s="163"/>
      <c r="CIS371" s="163"/>
      <c r="CIT371" s="163"/>
      <c r="CIU371" s="163"/>
      <c r="CIV371" s="163"/>
      <c r="CIW371" s="163"/>
      <c r="CIX371" s="163"/>
      <c r="CIY371" s="163"/>
      <c r="CIZ371" s="163"/>
      <c r="CJA371" s="163"/>
      <c r="CJB371" s="163"/>
      <c r="CJC371" s="163"/>
      <c r="CJD371" s="163"/>
      <c r="CJE371" s="163"/>
      <c r="CJF371" s="163"/>
      <c r="CJG371" s="163"/>
      <c r="CJH371" s="163"/>
      <c r="CJI371" s="163"/>
      <c r="CJJ371" s="163"/>
      <c r="CJK371" s="163"/>
      <c r="CJL371" s="163"/>
      <c r="CJM371" s="163"/>
      <c r="CJN371" s="163"/>
      <c r="CJO371" s="163"/>
      <c r="CJP371" s="163"/>
      <c r="CJQ371" s="163"/>
      <c r="CJR371" s="163"/>
      <c r="CJS371" s="163"/>
      <c r="CJT371" s="163"/>
      <c r="CJU371" s="163"/>
      <c r="CJV371" s="163"/>
      <c r="CJW371" s="163"/>
      <c r="CJX371" s="163"/>
      <c r="CJY371" s="163"/>
      <c r="CJZ371" s="163"/>
      <c r="CKA371" s="163"/>
      <c r="CKB371" s="163"/>
      <c r="CKC371" s="163"/>
      <c r="CKD371" s="163"/>
      <c r="CKE371" s="163"/>
      <c r="CKF371" s="163"/>
      <c r="CKG371" s="163"/>
      <c r="CKH371" s="163"/>
      <c r="CKI371" s="163"/>
      <c r="CKJ371" s="163"/>
      <c r="CKK371" s="163"/>
      <c r="CKL371" s="163"/>
      <c r="CKM371" s="163"/>
      <c r="CKN371" s="163"/>
      <c r="CKO371" s="163"/>
      <c r="CKP371" s="163"/>
      <c r="CKQ371" s="163"/>
      <c r="CKR371" s="163"/>
      <c r="CKS371" s="163"/>
      <c r="CKT371" s="163"/>
      <c r="CKU371" s="163"/>
      <c r="CKV371" s="163"/>
      <c r="CKW371" s="163"/>
      <c r="CKX371" s="163"/>
      <c r="CKY371" s="163"/>
      <c r="CKZ371" s="163"/>
      <c r="CLA371" s="163"/>
      <c r="CLB371" s="163"/>
      <c r="CLC371" s="163"/>
      <c r="CLD371" s="163"/>
      <c r="CLE371" s="163"/>
      <c r="CLF371" s="163"/>
      <c r="CLG371" s="163"/>
      <c r="CLH371" s="163"/>
      <c r="CLI371" s="163"/>
      <c r="CLJ371" s="163"/>
      <c r="CLK371" s="163"/>
      <c r="CLL371" s="163"/>
      <c r="CLM371" s="163"/>
      <c r="CLN371" s="163"/>
      <c r="CLO371" s="163"/>
      <c r="CLP371" s="163"/>
      <c r="CLQ371" s="163"/>
      <c r="CLR371" s="163"/>
      <c r="CLS371" s="163"/>
      <c r="CLT371" s="163"/>
      <c r="CLU371" s="163"/>
      <c r="CLV371" s="163"/>
      <c r="CLW371" s="163"/>
      <c r="CLX371" s="163"/>
      <c r="CLY371" s="163"/>
      <c r="CLZ371" s="163"/>
      <c r="CMA371" s="163"/>
      <c r="CMB371" s="163"/>
      <c r="CMC371" s="163"/>
      <c r="CMD371" s="163"/>
      <c r="CME371" s="163"/>
      <c r="CMF371" s="163"/>
      <c r="CMG371" s="163"/>
      <c r="CMH371" s="163"/>
      <c r="CMI371" s="163"/>
      <c r="CMJ371" s="163"/>
      <c r="CMK371" s="163"/>
      <c r="CML371" s="163"/>
      <c r="CMM371" s="163"/>
      <c r="CMN371" s="163"/>
      <c r="CMO371" s="163"/>
      <c r="CMP371" s="163"/>
      <c r="CMQ371" s="163"/>
      <c r="CMR371" s="163"/>
      <c r="CMS371" s="163"/>
      <c r="CMT371" s="163"/>
      <c r="CMU371" s="163"/>
      <c r="CMV371" s="163"/>
      <c r="CMW371" s="163"/>
      <c r="CMX371" s="163"/>
      <c r="CMY371" s="163"/>
      <c r="CMZ371" s="163"/>
      <c r="CNA371" s="163"/>
      <c r="CNB371" s="163"/>
      <c r="CNC371" s="163"/>
      <c r="CND371" s="163"/>
      <c r="CNE371" s="163"/>
      <c r="CNF371" s="163"/>
      <c r="CNG371" s="163"/>
      <c r="CNH371" s="163"/>
      <c r="CNI371" s="163"/>
      <c r="CNJ371" s="163"/>
      <c r="CNK371" s="163"/>
      <c r="CNL371" s="163"/>
      <c r="CNM371" s="163"/>
      <c r="CNN371" s="163"/>
      <c r="CNO371" s="163"/>
      <c r="CNP371" s="163"/>
      <c r="CNQ371" s="163"/>
      <c r="CNR371" s="163"/>
      <c r="CNS371" s="163"/>
      <c r="CNT371" s="163"/>
      <c r="CNU371" s="163"/>
      <c r="CNV371" s="163"/>
      <c r="CNW371" s="163"/>
      <c r="CNX371" s="163"/>
      <c r="CNY371" s="163"/>
      <c r="CNZ371" s="163"/>
      <c r="COA371" s="163"/>
      <c r="COB371" s="163"/>
      <c r="COC371" s="163"/>
      <c r="COD371" s="163"/>
      <c r="COE371" s="163"/>
      <c r="COF371" s="163"/>
      <c r="COG371" s="163"/>
      <c r="COH371" s="163"/>
      <c r="COI371" s="163"/>
      <c r="COJ371" s="163"/>
      <c r="COK371" s="163"/>
      <c r="COL371" s="163"/>
      <c r="COM371" s="163"/>
      <c r="CON371" s="163"/>
      <c r="COO371" s="163"/>
      <c r="COP371" s="163"/>
      <c r="COQ371" s="163"/>
      <c r="COR371" s="163"/>
      <c r="COS371" s="163"/>
      <c r="COT371" s="163"/>
      <c r="COU371" s="163"/>
      <c r="COV371" s="163"/>
      <c r="COW371" s="163"/>
      <c r="COX371" s="163"/>
      <c r="COY371" s="163"/>
      <c r="COZ371" s="163"/>
      <c r="CPA371" s="163"/>
      <c r="CPB371" s="163"/>
      <c r="CPC371" s="163"/>
      <c r="CPD371" s="163"/>
      <c r="CPE371" s="163"/>
      <c r="CPF371" s="163"/>
      <c r="CPG371" s="163"/>
      <c r="CPH371" s="163"/>
      <c r="CPI371" s="163"/>
      <c r="CPJ371" s="163"/>
      <c r="CPK371" s="163"/>
      <c r="CPL371" s="163"/>
      <c r="CPM371" s="163"/>
      <c r="CPN371" s="163"/>
      <c r="CPO371" s="163"/>
      <c r="CPP371" s="163"/>
      <c r="CPQ371" s="163"/>
      <c r="CPR371" s="163"/>
      <c r="CPS371" s="163"/>
      <c r="CPT371" s="163"/>
      <c r="CPU371" s="163"/>
      <c r="CPV371" s="163"/>
      <c r="CPW371" s="163"/>
      <c r="CPX371" s="163"/>
      <c r="CPY371" s="163"/>
      <c r="CPZ371" s="163"/>
      <c r="CQA371" s="163"/>
      <c r="CQB371" s="163"/>
      <c r="CQC371" s="163"/>
      <c r="CQD371" s="163"/>
      <c r="CQE371" s="163"/>
      <c r="CQF371" s="163"/>
      <c r="CQG371" s="163"/>
      <c r="CQH371" s="163"/>
      <c r="CQI371" s="163"/>
      <c r="CQJ371" s="163"/>
      <c r="CQK371" s="163"/>
      <c r="CQL371" s="163"/>
      <c r="CQM371" s="163"/>
      <c r="CQN371" s="163"/>
      <c r="CQO371" s="163"/>
      <c r="CQP371" s="163"/>
      <c r="CQQ371" s="163"/>
      <c r="CQR371" s="163"/>
      <c r="CQS371" s="163"/>
      <c r="CQT371" s="163"/>
      <c r="CQU371" s="163"/>
      <c r="CQV371" s="163"/>
      <c r="CQW371" s="163"/>
      <c r="CQX371" s="163"/>
      <c r="CQY371" s="163"/>
      <c r="CQZ371" s="163"/>
      <c r="CRA371" s="163"/>
      <c r="CRB371" s="163"/>
      <c r="CRC371" s="163"/>
      <c r="CRD371" s="163"/>
      <c r="CRE371" s="163"/>
      <c r="CRF371" s="163"/>
      <c r="CRG371" s="163"/>
      <c r="CRH371" s="163"/>
      <c r="CRI371" s="163"/>
      <c r="CRJ371" s="163"/>
      <c r="CRK371" s="163"/>
      <c r="CRL371" s="163"/>
      <c r="CRM371" s="163"/>
      <c r="CRN371" s="163"/>
      <c r="CRO371" s="163"/>
      <c r="CRP371" s="163"/>
      <c r="CRQ371" s="163"/>
      <c r="CRR371" s="163"/>
      <c r="CRS371" s="163"/>
      <c r="CRT371" s="163"/>
      <c r="CRU371" s="163"/>
      <c r="CRV371" s="163"/>
      <c r="CRW371" s="163"/>
      <c r="CRX371" s="163"/>
      <c r="CRY371" s="163"/>
      <c r="CRZ371" s="163"/>
      <c r="CSA371" s="163"/>
      <c r="CSB371" s="163"/>
      <c r="CSC371" s="163"/>
      <c r="CSD371" s="163"/>
      <c r="CSE371" s="163"/>
      <c r="CSF371" s="163"/>
      <c r="CSG371" s="163"/>
      <c r="CSH371" s="163"/>
      <c r="CSI371" s="163"/>
      <c r="CSJ371" s="163"/>
      <c r="CSK371" s="163"/>
      <c r="CSL371" s="163"/>
      <c r="CSM371" s="163"/>
      <c r="CSN371" s="163"/>
      <c r="CSO371" s="163"/>
      <c r="CSP371" s="163"/>
      <c r="CSQ371" s="163"/>
      <c r="CSR371" s="163"/>
      <c r="CSS371" s="163"/>
      <c r="CST371" s="163"/>
      <c r="CSU371" s="163"/>
      <c r="CSV371" s="163"/>
      <c r="CSW371" s="163"/>
      <c r="CSX371" s="163"/>
      <c r="CSY371" s="163"/>
      <c r="CSZ371" s="163"/>
      <c r="CTA371" s="163"/>
      <c r="CTB371" s="163"/>
      <c r="CTC371" s="163"/>
      <c r="CTD371" s="163"/>
      <c r="CTE371" s="163"/>
      <c r="CTF371" s="163"/>
      <c r="CTG371" s="163"/>
      <c r="CTH371" s="163"/>
      <c r="CTI371" s="163"/>
      <c r="CTJ371" s="163"/>
      <c r="CTK371" s="163"/>
      <c r="CTL371" s="163"/>
      <c r="CTM371" s="163"/>
      <c r="CTN371" s="163"/>
      <c r="CTO371" s="163"/>
      <c r="CTP371" s="163"/>
      <c r="CTQ371" s="163"/>
      <c r="CTR371" s="163"/>
      <c r="CTS371" s="163"/>
      <c r="CTT371" s="163"/>
      <c r="CTU371" s="163"/>
      <c r="CTV371" s="163"/>
      <c r="CTW371" s="163"/>
      <c r="CTX371" s="163"/>
      <c r="CTY371" s="163"/>
      <c r="CTZ371" s="163"/>
      <c r="CUA371" s="163"/>
      <c r="CUB371" s="163"/>
      <c r="CUC371" s="163"/>
      <c r="CUD371" s="163"/>
      <c r="CUE371" s="163"/>
      <c r="CUF371" s="163"/>
      <c r="CUG371" s="163"/>
      <c r="CUH371" s="163"/>
      <c r="CUI371" s="163"/>
      <c r="CUJ371" s="163"/>
      <c r="CUK371" s="163"/>
      <c r="CUL371" s="163"/>
      <c r="CUM371" s="163"/>
      <c r="CUN371" s="163"/>
      <c r="CUO371" s="163"/>
      <c r="CUP371" s="163"/>
      <c r="CUQ371" s="163"/>
      <c r="CUR371" s="163"/>
      <c r="CUS371" s="163"/>
      <c r="CUT371" s="163"/>
      <c r="CUU371" s="163"/>
      <c r="CUV371" s="163"/>
      <c r="CUW371" s="163"/>
      <c r="CUX371" s="163"/>
      <c r="CUY371" s="163"/>
      <c r="CUZ371" s="163"/>
      <c r="CVA371" s="163"/>
      <c r="CVB371" s="163"/>
      <c r="CVC371" s="163"/>
      <c r="CVD371" s="163"/>
      <c r="CVE371" s="163"/>
      <c r="CVF371" s="163"/>
      <c r="CVG371" s="163"/>
      <c r="CVH371" s="163"/>
      <c r="CVI371" s="163"/>
      <c r="CVJ371" s="163"/>
      <c r="CVK371" s="163"/>
      <c r="CVL371" s="163"/>
      <c r="CVM371" s="163"/>
      <c r="CVN371" s="163"/>
      <c r="CVO371" s="163"/>
      <c r="CVP371" s="163"/>
      <c r="CVQ371" s="163"/>
      <c r="CVR371" s="163"/>
      <c r="CVS371" s="163"/>
      <c r="CVT371" s="163"/>
      <c r="CVU371" s="163"/>
      <c r="CVV371" s="163"/>
      <c r="CVW371" s="163"/>
      <c r="CVX371" s="163"/>
      <c r="CVY371" s="163"/>
      <c r="CVZ371" s="163"/>
      <c r="CWA371" s="163"/>
      <c r="CWB371" s="163"/>
      <c r="CWC371" s="163"/>
      <c r="CWD371" s="163"/>
      <c r="CWE371" s="163"/>
      <c r="CWF371" s="163"/>
      <c r="CWG371" s="163"/>
      <c r="CWH371" s="163"/>
      <c r="CWI371" s="163"/>
      <c r="CWJ371" s="163"/>
      <c r="CWK371" s="163"/>
      <c r="CWL371" s="163"/>
      <c r="CWM371" s="163"/>
      <c r="CWN371" s="163"/>
      <c r="CWO371" s="163"/>
      <c r="CWP371" s="163"/>
      <c r="CWQ371" s="163"/>
      <c r="CWR371" s="163"/>
      <c r="CWS371" s="163"/>
      <c r="CWT371" s="163"/>
      <c r="CWU371" s="163"/>
      <c r="CWV371" s="163"/>
      <c r="CWW371" s="163"/>
      <c r="CWX371" s="163"/>
      <c r="CWY371" s="163"/>
      <c r="CWZ371" s="163"/>
      <c r="CXA371" s="163"/>
      <c r="CXB371" s="163"/>
      <c r="CXC371" s="163"/>
      <c r="CXD371" s="163"/>
      <c r="CXE371" s="163"/>
      <c r="CXF371" s="163"/>
      <c r="CXG371" s="163"/>
      <c r="CXH371" s="163"/>
      <c r="CXI371" s="163"/>
      <c r="CXJ371" s="163"/>
      <c r="CXK371" s="163"/>
      <c r="CXL371" s="163"/>
      <c r="CXM371" s="163"/>
      <c r="CXN371" s="163"/>
      <c r="CXO371" s="163"/>
      <c r="CXP371" s="163"/>
      <c r="CXQ371" s="163"/>
      <c r="CXR371" s="163"/>
      <c r="CXS371" s="163"/>
      <c r="CXT371" s="163"/>
      <c r="CXU371" s="163"/>
      <c r="CXV371" s="163"/>
      <c r="CXW371" s="163"/>
      <c r="CXX371" s="163"/>
      <c r="CXY371" s="163"/>
      <c r="CXZ371" s="163"/>
      <c r="CYA371" s="163"/>
      <c r="CYB371" s="163"/>
      <c r="CYC371" s="163"/>
      <c r="CYD371" s="163"/>
      <c r="CYE371" s="163"/>
      <c r="CYF371" s="163"/>
      <c r="CYG371" s="163"/>
      <c r="CYH371" s="163"/>
      <c r="CYI371" s="163"/>
      <c r="CYJ371" s="163"/>
      <c r="CYK371" s="163"/>
      <c r="CYL371" s="163"/>
      <c r="CYM371" s="163"/>
      <c r="CYN371" s="163"/>
      <c r="CYO371" s="163"/>
      <c r="CYP371" s="163"/>
      <c r="CYQ371" s="163"/>
      <c r="CYR371" s="163"/>
      <c r="CYS371" s="163"/>
      <c r="CYT371" s="163"/>
      <c r="CYU371" s="163"/>
      <c r="CYV371" s="163"/>
      <c r="CYW371" s="163"/>
      <c r="CYX371" s="163"/>
      <c r="CYY371" s="163"/>
      <c r="CYZ371" s="163"/>
      <c r="CZA371" s="163"/>
      <c r="CZB371" s="163"/>
      <c r="CZC371" s="163"/>
      <c r="CZD371" s="163"/>
      <c r="CZE371" s="163"/>
      <c r="CZF371" s="163"/>
      <c r="CZG371" s="163"/>
      <c r="CZH371" s="163"/>
      <c r="CZI371" s="163"/>
      <c r="CZJ371" s="163"/>
      <c r="CZK371" s="163"/>
      <c r="CZL371" s="163"/>
      <c r="CZM371" s="163"/>
      <c r="CZN371" s="163"/>
      <c r="CZO371" s="163"/>
      <c r="CZP371" s="163"/>
      <c r="CZQ371" s="163"/>
      <c r="CZR371" s="163"/>
      <c r="CZS371" s="163"/>
      <c r="CZT371" s="163"/>
      <c r="CZU371" s="163"/>
      <c r="CZV371" s="163"/>
      <c r="CZW371" s="163"/>
      <c r="CZX371" s="163"/>
      <c r="CZY371" s="163"/>
      <c r="CZZ371" s="163"/>
      <c r="DAA371" s="163"/>
      <c r="DAB371" s="163"/>
      <c r="DAC371" s="163"/>
      <c r="DAD371" s="163"/>
      <c r="DAE371" s="163"/>
      <c r="DAF371" s="163"/>
      <c r="DAG371" s="163"/>
      <c r="DAH371" s="163"/>
      <c r="DAI371" s="163"/>
      <c r="DAJ371" s="163"/>
      <c r="DAK371" s="163"/>
      <c r="DAL371" s="163"/>
      <c r="DAM371" s="163"/>
      <c r="DAN371" s="163"/>
      <c r="DAO371" s="163"/>
      <c r="DAP371" s="163"/>
      <c r="DAQ371" s="163"/>
      <c r="DAR371" s="163"/>
      <c r="DAS371" s="163"/>
      <c r="DAT371" s="163"/>
      <c r="DAU371" s="163"/>
      <c r="DAV371" s="163"/>
      <c r="DAW371" s="163"/>
      <c r="DAX371" s="163"/>
      <c r="DAY371" s="163"/>
      <c r="DAZ371" s="163"/>
      <c r="DBA371" s="163"/>
      <c r="DBB371" s="163"/>
      <c r="DBC371" s="163"/>
      <c r="DBD371" s="163"/>
      <c r="DBE371" s="163"/>
      <c r="DBF371" s="163"/>
      <c r="DBG371" s="163"/>
      <c r="DBH371" s="163"/>
      <c r="DBI371" s="163"/>
      <c r="DBJ371" s="163"/>
      <c r="DBK371" s="163"/>
      <c r="DBL371" s="163"/>
      <c r="DBM371" s="163"/>
      <c r="DBN371" s="163"/>
      <c r="DBO371" s="163"/>
      <c r="DBP371" s="163"/>
      <c r="DBQ371" s="163"/>
      <c r="DBR371" s="163"/>
      <c r="DBS371" s="163"/>
      <c r="DBT371" s="163"/>
      <c r="DBU371" s="163"/>
      <c r="DBV371" s="163"/>
      <c r="DBW371" s="163"/>
      <c r="DBX371" s="163"/>
      <c r="DBY371" s="163"/>
      <c r="DBZ371" s="163"/>
      <c r="DCA371" s="163"/>
      <c r="DCB371" s="163"/>
      <c r="DCC371" s="163"/>
      <c r="DCD371" s="163"/>
      <c r="DCE371" s="163"/>
      <c r="DCF371" s="163"/>
      <c r="DCG371" s="163"/>
      <c r="DCH371" s="163"/>
      <c r="DCI371" s="163"/>
      <c r="DCJ371" s="163"/>
      <c r="DCK371" s="163"/>
      <c r="DCL371" s="163"/>
      <c r="DCM371" s="163"/>
      <c r="DCN371" s="163"/>
      <c r="DCO371" s="163"/>
      <c r="DCP371" s="163"/>
      <c r="DCQ371" s="163"/>
      <c r="DCR371" s="163"/>
      <c r="DCS371" s="163"/>
      <c r="DCT371" s="163"/>
      <c r="DCU371" s="163"/>
      <c r="DCV371" s="163"/>
      <c r="DCW371" s="163"/>
      <c r="DCX371" s="163"/>
      <c r="DCY371" s="163"/>
      <c r="DCZ371" s="163"/>
      <c r="DDA371" s="163"/>
      <c r="DDB371" s="163"/>
      <c r="DDC371" s="163"/>
      <c r="DDD371" s="163"/>
      <c r="DDE371" s="163"/>
      <c r="DDF371" s="163"/>
      <c r="DDG371" s="163"/>
      <c r="DDH371" s="163"/>
      <c r="DDI371" s="163"/>
      <c r="DDJ371" s="163"/>
      <c r="DDK371" s="163"/>
      <c r="DDL371" s="163"/>
      <c r="DDM371" s="163"/>
      <c r="DDN371" s="163"/>
      <c r="DDO371" s="163"/>
      <c r="DDP371" s="163"/>
      <c r="DDQ371" s="163"/>
      <c r="DDR371" s="163"/>
      <c r="DDS371" s="163"/>
      <c r="DDT371" s="163"/>
      <c r="DDU371" s="163"/>
      <c r="DDV371" s="163"/>
      <c r="DDW371" s="163"/>
      <c r="DDX371" s="163"/>
      <c r="DDY371" s="163"/>
      <c r="DDZ371" s="163"/>
      <c r="DEA371" s="163"/>
      <c r="DEB371" s="163"/>
      <c r="DEC371" s="163"/>
      <c r="DED371" s="163"/>
      <c r="DEE371" s="163"/>
      <c r="DEF371" s="163"/>
      <c r="DEG371" s="163"/>
      <c r="DEH371" s="163"/>
      <c r="DEI371" s="163"/>
      <c r="DEJ371" s="163"/>
      <c r="DEK371" s="163"/>
      <c r="DEL371" s="163"/>
      <c r="DEM371" s="163"/>
      <c r="DEN371" s="163"/>
      <c r="DEO371" s="163"/>
      <c r="DEP371" s="163"/>
      <c r="DEQ371" s="163"/>
      <c r="DER371" s="163"/>
      <c r="DES371" s="163"/>
      <c r="DET371" s="163"/>
      <c r="DEU371" s="163"/>
      <c r="DEV371" s="163"/>
      <c r="DEW371" s="163"/>
      <c r="DEX371" s="163"/>
      <c r="DEY371" s="163"/>
      <c r="DEZ371" s="163"/>
      <c r="DFA371" s="163"/>
      <c r="DFB371" s="163"/>
      <c r="DFC371" s="163"/>
      <c r="DFD371" s="163"/>
      <c r="DFE371" s="163"/>
      <c r="DFF371" s="163"/>
      <c r="DFG371" s="163"/>
      <c r="DFH371" s="163"/>
      <c r="DFI371" s="163"/>
      <c r="DFJ371" s="163"/>
      <c r="DFK371" s="163"/>
      <c r="DFL371" s="163"/>
      <c r="DFM371" s="163"/>
      <c r="DFN371" s="163"/>
      <c r="DFO371" s="163"/>
      <c r="DFP371" s="163"/>
      <c r="DFQ371" s="163"/>
      <c r="DFR371" s="163"/>
      <c r="DFS371" s="163"/>
      <c r="DFT371" s="163"/>
      <c r="DFU371" s="163"/>
      <c r="DFV371" s="163"/>
      <c r="DFW371" s="163"/>
      <c r="DFX371" s="163"/>
      <c r="DFY371" s="163"/>
      <c r="DFZ371" s="163"/>
      <c r="DGA371" s="163"/>
      <c r="DGB371" s="163"/>
      <c r="DGC371" s="163"/>
      <c r="DGD371" s="163"/>
      <c r="DGE371" s="163"/>
      <c r="DGF371" s="163"/>
      <c r="DGG371" s="163"/>
      <c r="DGH371" s="163"/>
      <c r="DGI371" s="163"/>
      <c r="DGJ371" s="163"/>
      <c r="DGK371" s="163"/>
      <c r="DGL371" s="163"/>
      <c r="DGM371" s="163"/>
      <c r="DGN371" s="163"/>
      <c r="DGO371" s="163"/>
      <c r="DGP371" s="163"/>
      <c r="DGQ371" s="163"/>
      <c r="DGR371" s="163"/>
      <c r="DGS371" s="163"/>
      <c r="DGT371" s="163"/>
      <c r="DGU371" s="163"/>
      <c r="DGV371" s="163"/>
      <c r="DGW371" s="163"/>
      <c r="DGX371" s="163"/>
      <c r="DGY371" s="163"/>
      <c r="DGZ371" s="163"/>
      <c r="DHA371" s="163"/>
      <c r="DHB371" s="163"/>
      <c r="DHC371" s="163"/>
      <c r="DHD371" s="163"/>
      <c r="DHE371" s="163"/>
      <c r="DHF371" s="163"/>
      <c r="DHG371" s="163"/>
      <c r="DHH371" s="163"/>
      <c r="DHI371" s="163"/>
      <c r="DHJ371" s="163"/>
      <c r="DHK371" s="163"/>
      <c r="DHL371" s="163"/>
      <c r="DHM371" s="163"/>
      <c r="DHN371" s="163"/>
      <c r="DHO371" s="163"/>
      <c r="DHP371" s="163"/>
      <c r="DHQ371" s="163"/>
      <c r="DHR371" s="163"/>
      <c r="DHS371" s="163"/>
      <c r="DHT371" s="163"/>
      <c r="DHU371" s="163"/>
      <c r="DHV371" s="163"/>
      <c r="DHW371" s="163"/>
      <c r="DHX371" s="163"/>
      <c r="DHY371" s="163"/>
      <c r="DHZ371" s="163"/>
      <c r="DIA371" s="163"/>
      <c r="DIB371" s="163"/>
      <c r="DIC371" s="163"/>
      <c r="DID371" s="163"/>
      <c r="DIE371" s="163"/>
      <c r="DIF371" s="163"/>
      <c r="DIG371" s="163"/>
      <c r="DIH371" s="163"/>
      <c r="DII371" s="163"/>
      <c r="DIJ371" s="163"/>
      <c r="DIK371" s="163"/>
      <c r="DIL371" s="163"/>
      <c r="DIM371" s="163"/>
      <c r="DIN371" s="163"/>
      <c r="DIO371" s="163"/>
      <c r="DIP371" s="163"/>
      <c r="DIQ371" s="163"/>
      <c r="DIR371" s="163"/>
      <c r="DIS371" s="163"/>
      <c r="DIT371" s="163"/>
      <c r="DIU371" s="163"/>
      <c r="DIV371" s="163"/>
      <c r="DIW371" s="163"/>
      <c r="DIX371" s="163"/>
      <c r="DIY371" s="163"/>
      <c r="DIZ371" s="163"/>
      <c r="DJA371" s="163"/>
      <c r="DJB371" s="163"/>
      <c r="DJC371" s="163"/>
      <c r="DJD371" s="163"/>
      <c r="DJE371" s="163"/>
      <c r="DJF371" s="163"/>
      <c r="DJG371" s="163"/>
      <c r="DJH371" s="163"/>
      <c r="DJI371" s="163"/>
      <c r="DJJ371" s="163"/>
      <c r="DJK371" s="163"/>
      <c r="DJL371" s="163"/>
      <c r="DJM371" s="163"/>
      <c r="DJN371" s="163"/>
      <c r="DJO371" s="163"/>
      <c r="DJP371" s="163"/>
      <c r="DJQ371" s="163"/>
      <c r="DJR371" s="163"/>
      <c r="DJS371" s="163"/>
      <c r="DJT371" s="163"/>
      <c r="DJU371" s="163"/>
      <c r="DJV371" s="163"/>
      <c r="DJW371" s="163"/>
      <c r="DJX371" s="163"/>
      <c r="DJY371" s="163"/>
      <c r="DJZ371" s="163"/>
      <c r="DKA371" s="163"/>
      <c r="DKB371" s="163"/>
      <c r="DKC371" s="163"/>
      <c r="DKD371" s="163"/>
      <c r="DKE371" s="163"/>
      <c r="DKF371" s="163"/>
      <c r="DKG371" s="163"/>
      <c r="DKH371" s="163"/>
      <c r="DKI371" s="163"/>
      <c r="DKJ371" s="163"/>
      <c r="DKK371" s="163"/>
      <c r="DKL371" s="163"/>
      <c r="DKM371" s="163"/>
      <c r="DKN371" s="163"/>
      <c r="DKO371" s="163"/>
      <c r="DKP371" s="163"/>
      <c r="DKQ371" s="163"/>
      <c r="DKR371" s="163"/>
      <c r="DKS371" s="163"/>
      <c r="DKT371" s="163"/>
      <c r="DKU371" s="163"/>
      <c r="DKV371" s="163"/>
      <c r="DKW371" s="163"/>
      <c r="DKX371" s="163"/>
      <c r="DKY371" s="163"/>
      <c r="DKZ371" s="163"/>
      <c r="DLA371" s="163"/>
      <c r="DLB371" s="163"/>
      <c r="DLC371" s="163"/>
      <c r="DLD371" s="163"/>
      <c r="DLE371" s="163"/>
      <c r="DLF371" s="163"/>
      <c r="DLG371" s="163"/>
      <c r="DLH371" s="163"/>
      <c r="DLI371" s="163"/>
      <c r="DLJ371" s="163"/>
      <c r="DLK371" s="163"/>
      <c r="DLL371" s="163"/>
      <c r="DLM371" s="163"/>
      <c r="DLN371" s="163"/>
      <c r="DLO371" s="163"/>
      <c r="DLP371" s="163"/>
      <c r="DLQ371" s="163"/>
      <c r="DLR371" s="163"/>
      <c r="DLS371" s="163"/>
      <c r="DLT371" s="163"/>
      <c r="DLU371" s="163"/>
      <c r="DLV371" s="163"/>
      <c r="DLW371" s="163"/>
      <c r="DLX371" s="163"/>
      <c r="DLY371" s="163"/>
      <c r="DLZ371" s="163"/>
      <c r="DMA371" s="163"/>
      <c r="DMB371" s="163"/>
      <c r="DMC371" s="163"/>
      <c r="DMD371" s="163"/>
      <c r="DME371" s="163"/>
      <c r="DMF371" s="163"/>
      <c r="DMG371" s="163"/>
      <c r="DMH371" s="163"/>
      <c r="DMI371" s="163"/>
      <c r="DMJ371" s="163"/>
      <c r="DMK371" s="163"/>
      <c r="DML371" s="163"/>
      <c r="DMM371" s="163"/>
      <c r="DMN371" s="163"/>
      <c r="DMO371" s="163"/>
      <c r="DMP371" s="163"/>
      <c r="DMQ371" s="163"/>
      <c r="DMR371" s="163"/>
      <c r="DMS371" s="163"/>
      <c r="DMT371" s="163"/>
      <c r="DMU371" s="163"/>
      <c r="DMV371" s="163"/>
      <c r="DMW371" s="163"/>
      <c r="DMX371" s="163"/>
      <c r="DMY371" s="163"/>
      <c r="DMZ371" s="163"/>
      <c r="DNA371" s="163"/>
      <c r="DNB371" s="163"/>
      <c r="DNC371" s="163"/>
      <c r="DND371" s="163"/>
      <c r="DNE371" s="163"/>
      <c r="DNF371" s="163"/>
      <c r="DNG371" s="163"/>
      <c r="DNH371" s="163"/>
      <c r="DNI371" s="163"/>
      <c r="DNJ371" s="163"/>
      <c r="DNK371" s="163"/>
      <c r="DNL371" s="163"/>
      <c r="DNM371" s="163"/>
      <c r="DNN371" s="163"/>
      <c r="DNO371" s="163"/>
      <c r="DNP371" s="163"/>
      <c r="DNQ371" s="163"/>
      <c r="DNR371" s="163"/>
      <c r="DNS371" s="163"/>
      <c r="DNT371" s="163"/>
      <c r="DNU371" s="163"/>
      <c r="DNV371" s="163"/>
      <c r="DNW371" s="163"/>
      <c r="DNX371" s="163"/>
      <c r="DNY371" s="163"/>
      <c r="DNZ371" s="163"/>
      <c r="DOA371" s="163"/>
      <c r="DOB371" s="163"/>
      <c r="DOC371" s="163"/>
      <c r="DOD371" s="163"/>
      <c r="DOE371" s="163"/>
      <c r="DOF371" s="163"/>
      <c r="DOG371" s="163"/>
      <c r="DOH371" s="163"/>
      <c r="DOI371" s="163"/>
      <c r="DOJ371" s="163"/>
      <c r="DOK371" s="163"/>
      <c r="DOL371" s="163"/>
      <c r="DOM371" s="163"/>
      <c r="DON371" s="163"/>
      <c r="DOO371" s="163"/>
      <c r="DOP371" s="163"/>
      <c r="DOQ371" s="163"/>
      <c r="DOR371" s="163"/>
      <c r="DOS371" s="163"/>
      <c r="DOT371" s="163"/>
      <c r="DOU371" s="163"/>
      <c r="DOV371" s="163"/>
      <c r="DOW371" s="163"/>
      <c r="DOX371" s="163"/>
      <c r="DOY371" s="163"/>
      <c r="DOZ371" s="163"/>
      <c r="DPA371" s="163"/>
      <c r="DPB371" s="163"/>
      <c r="DPC371" s="163"/>
      <c r="DPD371" s="163"/>
      <c r="DPE371" s="163"/>
      <c r="DPF371" s="163"/>
      <c r="DPG371" s="163"/>
      <c r="DPH371" s="163"/>
      <c r="DPI371" s="163"/>
      <c r="DPJ371" s="163"/>
      <c r="DPK371" s="163"/>
      <c r="DPL371" s="163"/>
      <c r="DPM371" s="163"/>
      <c r="DPN371" s="163"/>
      <c r="DPO371" s="163"/>
      <c r="DPP371" s="163"/>
      <c r="DPQ371" s="163"/>
      <c r="DPR371" s="163"/>
      <c r="DPS371" s="163"/>
      <c r="DPT371" s="163"/>
      <c r="DPU371" s="163"/>
      <c r="DPV371" s="163"/>
      <c r="DPW371" s="163"/>
      <c r="DPX371" s="163"/>
      <c r="DPY371" s="163"/>
      <c r="DPZ371" s="163"/>
      <c r="DQA371" s="163"/>
      <c r="DQB371" s="163"/>
      <c r="DQC371" s="163"/>
      <c r="DQD371" s="163"/>
      <c r="DQE371" s="163"/>
      <c r="DQF371" s="163"/>
      <c r="DQG371" s="163"/>
      <c r="DQH371" s="163"/>
      <c r="DQI371" s="163"/>
      <c r="DQJ371" s="163"/>
      <c r="DQK371" s="163"/>
      <c r="DQL371" s="163"/>
      <c r="DQM371" s="163"/>
      <c r="DQN371" s="163"/>
      <c r="DQO371" s="163"/>
      <c r="DQP371" s="163"/>
      <c r="DQQ371" s="163"/>
      <c r="DQR371" s="163"/>
      <c r="DQS371" s="163"/>
      <c r="DQT371" s="163"/>
      <c r="DQU371" s="163"/>
      <c r="DQV371" s="163"/>
      <c r="DQW371" s="163"/>
      <c r="DQX371" s="163"/>
      <c r="DQY371" s="163"/>
      <c r="DQZ371" s="163"/>
      <c r="DRA371" s="163"/>
      <c r="DRB371" s="163"/>
      <c r="DRC371" s="163"/>
      <c r="DRD371" s="163"/>
      <c r="DRE371" s="163"/>
      <c r="DRF371" s="163"/>
      <c r="DRG371" s="163"/>
      <c r="DRH371" s="163"/>
      <c r="DRI371" s="163"/>
      <c r="DRJ371" s="163"/>
      <c r="DRK371" s="163"/>
      <c r="DRL371" s="163"/>
      <c r="DRM371" s="163"/>
      <c r="DRN371" s="163"/>
      <c r="DRO371" s="163"/>
      <c r="DRP371" s="163"/>
      <c r="DRQ371" s="163"/>
      <c r="DRR371" s="163"/>
      <c r="DRS371" s="163"/>
      <c r="DRT371" s="163"/>
      <c r="DRU371" s="163"/>
      <c r="DRV371" s="163"/>
      <c r="DRW371" s="163"/>
      <c r="DRX371" s="163"/>
      <c r="DRY371" s="163"/>
      <c r="DRZ371" s="163"/>
      <c r="DSA371" s="163"/>
      <c r="DSB371" s="163"/>
      <c r="DSC371" s="163"/>
      <c r="DSD371" s="163"/>
      <c r="DSE371" s="163"/>
      <c r="DSF371" s="163"/>
      <c r="DSG371" s="163"/>
      <c r="DSH371" s="163"/>
      <c r="DSI371" s="163"/>
      <c r="DSJ371" s="163"/>
      <c r="DSK371" s="163"/>
      <c r="DSL371" s="163"/>
      <c r="DSM371" s="163"/>
      <c r="DSN371" s="163"/>
      <c r="DSO371" s="163"/>
      <c r="DSP371" s="163"/>
      <c r="DSQ371" s="163"/>
      <c r="DSR371" s="163"/>
      <c r="DSS371" s="163"/>
      <c r="DST371" s="163"/>
      <c r="DSU371" s="163"/>
      <c r="DSV371" s="163"/>
      <c r="DSW371" s="163"/>
      <c r="DSX371" s="163"/>
      <c r="DSY371" s="163"/>
      <c r="DSZ371" s="163"/>
      <c r="DTA371" s="163"/>
      <c r="DTB371" s="163"/>
      <c r="DTC371" s="163"/>
      <c r="DTD371" s="163"/>
      <c r="DTE371" s="163"/>
      <c r="DTF371" s="163"/>
      <c r="DTG371" s="163"/>
      <c r="DTH371" s="163"/>
      <c r="DTI371" s="163"/>
      <c r="DTJ371" s="163"/>
      <c r="DTK371" s="163"/>
      <c r="DTL371" s="163"/>
      <c r="DTM371" s="163"/>
      <c r="DTN371" s="163"/>
      <c r="DTO371" s="163"/>
      <c r="DTP371" s="163"/>
      <c r="DTQ371" s="163"/>
      <c r="DTR371" s="163"/>
      <c r="DTS371" s="163"/>
      <c r="DTT371" s="163"/>
      <c r="DTU371" s="163"/>
      <c r="DTV371" s="163"/>
      <c r="DTW371" s="163"/>
      <c r="DTX371" s="163"/>
      <c r="DTY371" s="163"/>
      <c r="DTZ371" s="163"/>
      <c r="DUA371" s="163"/>
      <c r="DUB371" s="163"/>
      <c r="DUC371" s="163"/>
      <c r="DUD371" s="163"/>
      <c r="DUE371" s="163"/>
      <c r="DUF371" s="163"/>
      <c r="DUG371" s="163"/>
      <c r="DUH371" s="163"/>
      <c r="DUI371" s="163"/>
      <c r="DUJ371" s="163"/>
      <c r="DUK371" s="163"/>
      <c r="DUL371" s="163"/>
      <c r="DUM371" s="163"/>
      <c r="DUN371" s="163"/>
      <c r="DUO371" s="163"/>
      <c r="DUP371" s="163"/>
      <c r="DUQ371" s="163"/>
      <c r="DUR371" s="163"/>
      <c r="DUS371" s="163"/>
      <c r="DUT371" s="163"/>
      <c r="DUU371" s="163"/>
      <c r="DUV371" s="163"/>
      <c r="DUW371" s="163"/>
      <c r="DUX371" s="163"/>
      <c r="DUY371" s="163"/>
      <c r="DUZ371" s="163"/>
      <c r="DVA371" s="163"/>
      <c r="DVB371" s="163"/>
      <c r="DVC371" s="163"/>
      <c r="DVD371" s="163"/>
      <c r="DVE371" s="163"/>
      <c r="DVF371" s="163"/>
      <c r="DVG371" s="163"/>
      <c r="DVH371" s="163"/>
      <c r="DVI371" s="163"/>
      <c r="DVJ371" s="163"/>
      <c r="DVK371" s="163"/>
      <c r="DVL371" s="163"/>
      <c r="DVM371" s="163"/>
      <c r="DVN371" s="163"/>
      <c r="DVO371" s="163"/>
      <c r="DVP371" s="163"/>
      <c r="DVQ371" s="163"/>
      <c r="DVR371" s="163"/>
      <c r="DVS371" s="163"/>
      <c r="DVT371" s="163"/>
      <c r="DVU371" s="163"/>
      <c r="DVV371" s="163"/>
      <c r="DVW371" s="163"/>
      <c r="DVX371" s="163"/>
      <c r="DVY371" s="163"/>
      <c r="DVZ371" s="163"/>
      <c r="DWA371" s="163"/>
      <c r="DWB371" s="163"/>
      <c r="DWC371" s="163"/>
      <c r="DWD371" s="163"/>
      <c r="DWE371" s="163"/>
      <c r="DWF371" s="163"/>
      <c r="DWG371" s="163"/>
      <c r="DWH371" s="163"/>
      <c r="DWI371" s="163"/>
      <c r="DWJ371" s="163"/>
      <c r="DWK371" s="163"/>
      <c r="DWL371" s="163"/>
      <c r="DWM371" s="163"/>
      <c r="DWN371" s="163"/>
      <c r="DWO371" s="163"/>
      <c r="DWP371" s="163"/>
      <c r="DWQ371" s="163"/>
      <c r="DWR371" s="163"/>
      <c r="DWS371" s="163"/>
      <c r="DWT371" s="163"/>
      <c r="DWU371" s="163"/>
      <c r="DWV371" s="163"/>
      <c r="DWW371" s="163"/>
      <c r="DWX371" s="163"/>
      <c r="DWY371" s="163"/>
      <c r="DWZ371" s="163"/>
      <c r="DXA371" s="163"/>
      <c r="DXB371" s="163"/>
      <c r="DXC371" s="163"/>
      <c r="DXD371" s="163"/>
      <c r="DXE371" s="163"/>
      <c r="DXF371" s="163"/>
      <c r="DXG371" s="163"/>
      <c r="DXH371" s="163"/>
      <c r="DXI371" s="163"/>
      <c r="DXJ371" s="163"/>
      <c r="DXK371" s="163"/>
      <c r="DXL371" s="163"/>
      <c r="DXM371" s="163"/>
      <c r="DXN371" s="163"/>
      <c r="DXO371" s="163"/>
      <c r="DXP371" s="163"/>
      <c r="DXQ371" s="163"/>
      <c r="DXR371" s="163"/>
      <c r="DXS371" s="163"/>
      <c r="DXT371" s="163"/>
      <c r="DXU371" s="163"/>
      <c r="DXV371" s="163"/>
      <c r="DXW371" s="163"/>
      <c r="DXX371" s="163"/>
      <c r="DXY371" s="163"/>
      <c r="DXZ371" s="163"/>
      <c r="DYA371" s="163"/>
      <c r="DYB371" s="163"/>
      <c r="DYC371" s="163"/>
      <c r="DYD371" s="163"/>
      <c r="DYE371" s="163"/>
      <c r="DYF371" s="163"/>
      <c r="DYG371" s="163"/>
      <c r="DYH371" s="163"/>
      <c r="DYI371" s="163"/>
      <c r="DYJ371" s="163"/>
      <c r="DYK371" s="163"/>
      <c r="DYL371" s="163"/>
      <c r="DYM371" s="163"/>
      <c r="DYN371" s="163"/>
      <c r="DYO371" s="163"/>
      <c r="DYP371" s="163"/>
      <c r="DYQ371" s="163"/>
      <c r="DYR371" s="163"/>
      <c r="DYS371" s="163"/>
      <c r="DYT371" s="163"/>
      <c r="DYU371" s="163"/>
      <c r="DYV371" s="163"/>
      <c r="DYW371" s="163"/>
      <c r="DYX371" s="163"/>
      <c r="DYY371" s="163"/>
      <c r="DYZ371" s="163"/>
      <c r="DZA371" s="163"/>
      <c r="DZB371" s="163"/>
      <c r="DZC371" s="163"/>
      <c r="DZD371" s="163"/>
      <c r="DZE371" s="163"/>
      <c r="DZF371" s="163"/>
      <c r="DZG371" s="163"/>
      <c r="DZH371" s="163"/>
      <c r="DZI371" s="163"/>
      <c r="DZJ371" s="163"/>
      <c r="DZK371" s="163"/>
      <c r="DZL371" s="163"/>
      <c r="DZM371" s="163"/>
      <c r="DZN371" s="163"/>
      <c r="DZO371" s="163"/>
      <c r="DZP371" s="163"/>
      <c r="DZQ371" s="163"/>
      <c r="DZR371" s="163"/>
      <c r="DZS371" s="163"/>
      <c r="DZT371" s="163"/>
      <c r="DZU371" s="163"/>
      <c r="DZV371" s="163"/>
      <c r="DZW371" s="163"/>
      <c r="DZX371" s="163"/>
      <c r="DZY371" s="163"/>
      <c r="DZZ371" s="163"/>
      <c r="EAA371" s="163"/>
      <c r="EAB371" s="163"/>
      <c r="EAC371" s="163"/>
      <c r="EAD371" s="163"/>
      <c r="EAE371" s="163"/>
      <c r="EAF371" s="163"/>
      <c r="EAG371" s="163"/>
      <c r="EAH371" s="163"/>
      <c r="EAI371" s="163"/>
      <c r="EAJ371" s="163"/>
      <c r="EAK371" s="163"/>
      <c r="EAL371" s="163"/>
      <c r="EAM371" s="163"/>
      <c r="EAN371" s="163"/>
      <c r="EAO371" s="163"/>
      <c r="EAP371" s="163"/>
      <c r="EAQ371" s="163"/>
      <c r="EAR371" s="163"/>
      <c r="EAS371" s="163"/>
      <c r="EAT371" s="163"/>
      <c r="EAU371" s="163"/>
      <c r="EAV371" s="163"/>
      <c r="EAW371" s="163"/>
      <c r="EAX371" s="163"/>
      <c r="EAY371" s="163"/>
      <c r="EAZ371" s="163"/>
      <c r="EBA371" s="163"/>
      <c r="EBB371" s="163"/>
      <c r="EBC371" s="163"/>
      <c r="EBD371" s="163"/>
      <c r="EBE371" s="163"/>
      <c r="EBF371" s="163"/>
      <c r="EBG371" s="163"/>
      <c r="EBH371" s="163"/>
      <c r="EBI371" s="163"/>
      <c r="EBJ371" s="163"/>
      <c r="EBK371" s="163"/>
      <c r="EBL371" s="163"/>
      <c r="EBM371" s="163"/>
      <c r="EBN371" s="163"/>
      <c r="EBO371" s="163"/>
      <c r="EBP371" s="163"/>
      <c r="EBQ371" s="163"/>
      <c r="EBR371" s="163"/>
      <c r="EBS371" s="163"/>
      <c r="EBT371" s="163"/>
      <c r="EBU371" s="163"/>
      <c r="EBV371" s="163"/>
      <c r="EBW371" s="163"/>
      <c r="EBX371" s="163"/>
      <c r="EBY371" s="163"/>
      <c r="EBZ371" s="163"/>
      <c r="ECA371" s="163"/>
      <c r="ECB371" s="163"/>
      <c r="ECC371" s="163"/>
      <c r="ECD371" s="163"/>
      <c r="ECE371" s="163"/>
      <c r="ECF371" s="163"/>
      <c r="ECG371" s="163"/>
      <c r="ECH371" s="163"/>
      <c r="ECI371" s="163"/>
      <c r="ECJ371" s="163"/>
      <c r="ECK371" s="163"/>
      <c r="ECL371" s="163"/>
      <c r="ECM371" s="163"/>
      <c r="ECN371" s="163"/>
      <c r="ECO371" s="163"/>
      <c r="ECP371" s="163"/>
      <c r="ECQ371" s="163"/>
      <c r="ECR371" s="163"/>
      <c r="ECS371" s="163"/>
      <c r="ECT371" s="163"/>
      <c r="ECU371" s="163"/>
      <c r="ECV371" s="163"/>
      <c r="ECW371" s="163"/>
      <c r="ECX371" s="163"/>
      <c r="ECY371" s="163"/>
      <c r="ECZ371" s="163"/>
      <c r="EDA371" s="163"/>
      <c r="EDB371" s="163"/>
      <c r="EDC371" s="163"/>
      <c r="EDD371" s="163"/>
      <c r="EDE371" s="163"/>
      <c r="EDF371" s="163"/>
      <c r="EDG371" s="163"/>
      <c r="EDH371" s="163"/>
      <c r="EDI371" s="163"/>
      <c r="EDJ371" s="163"/>
      <c r="EDK371" s="163"/>
      <c r="EDL371" s="163"/>
      <c r="EDM371" s="163"/>
      <c r="EDN371" s="163"/>
      <c r="EDO371" s="163"/>
      <c r="EDP371" s="163"/>
      <c r="EDQ371" s="163"/>
      <c r="EDR371" s="163"/>
      <c r="EDS371" s="163"/>
      <c r="EDT371" s="163"/>
      <c r="EDU371" s="163"/>
      <c r="EDV371" s="163"/>
      <c r="EDW371" s="163"/>
      <c r="EDX371" s="163"/>
      <c r="EDY371" s="163"/>
      <c r="EDZ371" s="163"/>
      <c r="EEA371" s="163"/>
      <c r="EEB371" s="163"/>
      <c r="EEC371" s="163"/>
      <c r="EED371" s="163"/>
      <c r="EEE371" s="163"/>
      <c r="EEF371" s="163"/>
      <c r="EEG371" s="163"/>
      <c r="EEH371" s="163"/>
      <c r="EEI371" s="163"/>
      <c r="EEJ371" s="163"/>
      <c r="EEK371" s="163"/>
      <c r="EEL371" s="163"/>
      <c r="EEM371" s="163"/>
      <c r="EEN371" s="163"/>
      <c r="EEO371" s="163"/>
      <c r="EEP371" s="163"/>
      <c r="EEQ371" s="163"/>
      <c r="EER371" s="163"/>
      <c r="EES371" s="163"/>
      <c r="EET371" s="163"/>
      <c r="EEU371" s="163"/>
      <c r="EEV371" s="163"/>
      <c r="EEW371" s="163"/>
      <c r="EEX371" s="163"/>
      <c r="EEY371" s="163"/>
      <c r="EEZ371" s="163"/>
      <c r="EFA371" s="163"/>
      <c r="EFB371" s="163"/>
      <c r="EFC371" s="163"/>
      <c r="EFD371" s="163"/>
      <c r="EFE371" s="163"/>
      <c r="EFF371" s="163"/>
      <c r="EFG371" s="163"/>
      <c r="EFH371" s="163"/>
      <c r="EFI371" s="163"/>
      <c r="EFJ371" s="163"/>
      <c r="EFK371" s="163"/>
      <c r="EFL371" s="163"/>
      <c r="EFM371" s="163"/>
      <c r="EFN371" s="163"/>
      <c r="EFO371" s="163"/>
      <c r="EFP371" s="163"/>
      <c r="EFQ371" s="163"/>
      <c r="EFR371" s="163"/>
      <c r="EFS371" s="163"/>
      <c r="EFT371" s="163"/>
      <c r="EFU371" s="163"/>
      <c r="EFV371" s="163"/>
      <c r="EFW371" s="163"/>
      <c r="EFX371" s="163"/>
      <c r="EFY371" s="163"/>
      <c r="EFZ371" s="163"/>
      <c r="EGA371" s="163"/>
      <c r="EGB371" s="163"/>
      <c r="EGC371" s="163"/>
      <c r="EGD371" s="163"/>
      <c r="EGE371" s="163"/>
      <c r="EGF371" s="163"/>
      <c r="EGG371" s="163"/>
      <c r="EGH371" s="163"/>
      <c r="EGI371" s="163"/>
      <c r="EGJ371" s="163"/>
      <c r="EGK371" s="163"/>
      <c r="EGL371" s="163"/>
      <c r="EGM371" s="163"/>
      <c r="EGN371" s="163"/>
      <c r="EGO371" s="163"/>
      <c r="EGP371" s="163"/>
      <c r="EGQ371" s="163"/>
      <c r="EGR371" s="163"/>
      <c r="EGS371" s="163"/>
      <c r="EGT371" s="163"/>
      <c r="EGU371" s="163"/>
      <c r="EGV371" s="163"/>
      <c r="EGW371" s="163"/>
      <c r="EGX371" s="163"/>
      <c r="EGY371" s="163"/>
      <c r="EGZ371" s="163"/>
      <c r="EHA371" s="163"/>
      <c r="EHB371" s="163"/>
      <c r="EHC371" s="163"/>
      <c r="EHD371" s="163"/>
      <c r="EHE371" s="163"/>
      <c r="EHF371" s="163"/>
      <c r="EHG371" s="163"/>
      <c r="EHH371" s="163"/>
      <c r="EHI371" s="163"/>
      <c r="EHJ371" s="163"/>
      <c r="EHK371" s="163"/>
      <c r="EHL371" s="163"/>
      <c r="EHM371" s="163"/>
      <c r="EHN371" s="163"/>
      <c r="EHO371" s="163"/>
      <c r="EHP371" s="163"/>
      <c r="EHQ371" s="163"/>
      <c r="EHR371" s="163"/>
      <c r="EHS371" s="163"/>
      <c r="EHT371" s="163"/>
      <c r="EHU371" s="163"/>
      <c r="EHV371" s="163"/>
      <c r="EHW371" s="163"/>
      <c r="EHX371" s="163"/>
      <c r="EHY371" s="163"/>
      <c r="EHZ371" s="163"/>
      <c r="EIA371" s="163"/>
      <c r="EIB371" s="163"/>
      <c r="EIC371" s="163"/>
      <c r="EID371" s="163"/>
      <c r="EIE371" s="163"/>
      <c r="EIF371" s="163"/>
      <c r="EIG371" s="163"/>
      <c r="EIH371" s="163"/>
      <c r="EII371" s="163"/>
      <c r="EIJ371" s="163"/>
      <c r="EIK371" s="163"/>
      <c r="EIL371" s="163"/>
      <c r="EIM371" s="163"/>
      <c r="EIN371" s="163"/>
      <c r="EIO371" s="163"/>
      <c r="EIP371" s="163"/>
      <c r="EIQ371" s="163"/>
      <c r="EIR371" s="163"/>
      <c r="EIS371" s="163"/>
      <c r="EIT371" s="163"/>
      <c r="EIU371" s="163"/>
      <c r="EIV371" s="163"/>
      <c r="EIW371" s="163"/>
      <c r="EIX371" s="163"/>
      <c r="EIY371" s="163"/>
      <c r="EIZ371" s="163"/>
      <c r="EJA371" s="163"/>
      <c r="EJB371" s="163"/>
      <c r="EJC371" s="163"/>
      <c r="EJD371" s="163"/>
      <c r="EJE371" s="163"/>
      <c r="EJF371" s="163"/>
      <c r="EJG371" s="163"/>
      <c r="EJH371" s="163"/>
      <c r="EJI371" s="163"/>
      <c r="EJJ371" s="163"/>
      <c r="EJK371" s="163"/>
      <c r="EJL371" s="163"/>
      <c r="EJM371" s="163"/>
      <c r="EJN371" s="163"/>
      <c r="EJO371" s="163"/>
      <c r="EJP371" s="163"/>
      <c r="EJQ371" s="163"/>
      <c r="EJR371" s="163"/>
      <c r="EJS371" s="163"/>
      <c r="EJT371" s="163"/>
      <c r="EJU371" s="163"/>
      <c r="EJV371" s="163"/>
      <c r="EJW371" s="163"/>
      <c r="EJX371" s="163"/>
      <c r="EJY371" s="163"/>
      <c r="EJZ371" s="163"/>
      <c r="EKA371" s="163"/>
      <c r="EKB371" s="163"/>
      <c r="EKC371" s="163"/>
      <c r="EKD371" s="163"/>
      <c r="EKE371" s="163"/>
      <c r="EKF371" s="163"/>
      <c r="EKG371" s="163"/>
      <c r="EKH371" s="163"/>
      <c r="EKI371" s="163"/>
      <c r="EKJ371" s="163"/>
      <c r="EKK371" s="163"/>
      <c r="EKL371" s="163"/>
      <c r="EKM371" s="163"/>
      <c r="EKN371" s="163"/>
      <c r="EKO371" s="163"/>
      <c r="EKP371" s="163"/>
      <c r="EKQ371" s="163"/>
      <c r="EKR371" s="163"/>
      <c r="EKS371" s="163"/>
      <c r="EKT371" s="163"/>
      <c r="EKU371" s="163"/>
      <c r="EKV371" s="163"/>
      <c r="EKW371" s="163"/>
      <c r="EKX371" s="163"/>
      <c r="EKY371" s="163"/>
      <c r="EKZ371" s="163"/>
      <c r="ELA371" s="163"/>
      <c r="ELB371" s="163"/>
      <c r="ELC371" s="163"/>
      <c r="ELD371" s="163"/>
      <c r="ELE371" s="163"/>
      <c r="ELF371" s="163"/>
      <c r="ELG371" s="163"/>
      <c r="ELH371" s="163"/>
      <c r="ELI371" s="163"/>
      <c r="ELJ371" s="163"/>
      <c r="ELK371" s="163"/>
      <c r="ELL371" s="163"/>
      <c r="ELM371" s="163"/>
      <c r="ELN371" s="163"/>
      <c r="ELO371" s="163"/>
      <c r="ELP371" s="163"/>
      <c r="ELQ371" s="163"/>
      <c r="ELR371" s="163"/>
      <c r="ELS371" s="163"/>
      <c r="ELT371" s="163"/>
      <c r="ELU371" s="163"/>
      <c r="ELV371" s="163"/>
      <c r="ELW371" s="163"/>
      <c r="ELX371" s="163"/>
      <c r="ELY371" s="163"/>
      <c r="ELZ371" s="163"/>
      <c r="EMA371" s="163"/>
      <c r="EMB371" s="163"/>
      <c r="EMC371" s="163"/>
      <c r="EMD371" s="163"/>
      <c r="EME371" s="163"/>
      <c r="EMF371" s="163"/>
      <c r="EMG371" s="163"/>
      <c r="EMH371" s="163"/>
      <c r="EMI371" s="163"/>
      <c r="EMJ371" s="163"/>
      <c r="EMK371" s="163"/>
      <c r="EML371" s="163"/>
      <c r="EMM371" s="163"/>
      <c r="EMN371" s="163"/>
      <c r="EMO371" s="163"/>
      <c r="EMP371" s="163"/>
      <c r="EMQ371" s="163"/>
      <c r="EMR371" s="163"/>
      <c r="EMS371" s="163"/>
      <c r="EMT371" s="163"/>
      <c r="EMU371" s="163"/>
      <c r="EMV371" s="163"/>
      <c r="EMW371" s="163"/>
      <c r="EMX371" s="163"/>
      <c r="EMY371" s="163"/>
      <c r="EMZ371" s="163"/>
      <c r="ENA371" s="163"/>
      <c r="ENB371" s="163"/>
      <c r="ENC371" s="163"/>
      <c r="END371" s="163"/>
      <c r="ENE371" s="163"/>
      <c r="ENF371" s="163"/>
      <c r="ENG371" s="163"/>
      <c r="ENH371" s="163"/>
      <c r="ENI371" s="163"/>
      <c r="ENJ371" s="163"/>
      <c r="ENK371" s="163"/>
      <c r="ENL371" s="163"/>
      <c r="ENM371" s="163"/>
      <c r="ENN371" s="163"/>
      <c r="ENO371" s="163"/>
      <c r="ENP371" s="163"/>
      <c r="ENQ371" s="163"/>
      <c r="ENR371" s="163"/>
      <c r="ENS371" s="163"/>
      <c r="ENT371" s="163"/>
      <c r="ENU371" s="163"/>
      <c r="ENV371" s="163"/>
      <c r="ENW371" s="163"/>
      <c r="ENX371" s="163"/>
      <c r="ENY371" s="163"/>
      <c r="ENZ371" s="163"/>
      <c r="EOA371" s="163"/>
      <c r="EOB371" s="163"/>
      <c r="EOC371" s="163"/>
      <c r="EOD371" s="163"/>
      <c r="EOE371" s="163"/>
      <c r="EOF371" s="163"/>
      <c r="EOG371" s="163"/>
      <c r="EOH371" s="163"/>
      <c r="EOI371" s="163"/>
      <c r="EOJ371" s="163"/>
      <c r="EOK371" s="163"/>
      <c r="EOL371" s="163"/>
      <c r="EOM371" s="163"/>
      <c r="EON371" s="163"/>
      <c r="EOO371" s="163"/>
      <c r="EOP371" s="163"/>
      <c r="EOQ371" s="163"/>
      <c r="EOR371" s="163"/>
      <c r="EOS371" s="163"/>
      <c r="EOT371" s="163"/>
      <c r="EOU371" s="163"/>
      <c r="EOV371" s="163"/>
      <c r="EOW371" s="163"/>
      <c r="EOX371" s="163"/>
      <c r="EOY371" s="163"/>
      <c r="EOZ371" s="163"/>
      <c r="EPA371" s="163"/>
      <c r="EPB371" s="163"/>
      <c r="EPC371" s="163"/>
      <c r="EPD371" s="163"/>
      <c r="EPE371" s="163"/>
      <c r="EPF371" s="163"/>
      <c r="EPG371" s="163"/>
      <c r="EPH371" s="163"/>
      <c r="EPI371" s="163"/>
      <c r="EPJ371" s="163"/>
      <c r="EPK371" s="163"/>
      <c r="EPL371" s="163"/>
      <c r="EPM371" s="163"/>
      <c r="EPN371" s="163"/>
      <c r="EPO371" s="163"/>
      <c r="EPP371" s="163"/>
      <c r="EPQ371" s="163"/>
      <c r="EPR371" s="163"/>
      <c r="EPS371" s="163"/>
      <c r="EPT371" s="163"/>
      <c r="EPU371" s="163"/>
      <c r="EPV371" s="163"/>
      <c r="EPW371" s="163"/>
      <c r="EPX371" s="163"/>
      <c r="EPY371" s="163"/>
      <c r="EPZ371" s="163"/>
      <c r="EQA371" s="163"/>
      <c r="EQB371" s="163"/>
      <c r="EQC371" s="163"/>
      <c r="EQD371" s="163"/>
      <c r="EQE371" s="163"/>
      <c r="EQF371" s="163"/>
      <c r="EQG371" s="163"/>
      <c r="EQH371" s="163"/>
      <c r="EQI371" s="163"/>
      <c r="EQJ371" s="163"/>
      <c r="EQK371" s="163"/>
      <c r="EQL371" s="163"/>
      <c r="EQM371" s="163"/>
      <c r="EQN371" s="163"/>
      <c r="EQO371" s="163"/>
      <c r="EQP371" s="163"/>
      <c r="EQQ371" s="163"/>
      <c r="EQR371" s="163"/>
      <c r="EQS371" s="163"/>
      <c r="EQT371" s="163"/>
      <c r="EQU371" s="163"/>
      <c r="EQV371" s="163"/>
      <c r="EQW371" s="163"/>
      <c r="EQX371" s="163"/>
      <c r="EQY371" s="163"/>
      <c r="EQZ371" s="163"/>
      <c r="ERA371" s="163"/>
      <c r="ERB371" s="163"/>
      <c r="ERC371" s="163"/>
      <c r="ERD371" s="163"/>
      <c r="ERE371" s="163"/>
      <c r="ERF371" s="163"/>
      <c r="ERG371" s="163"/>
      <c r="ERH371" s="163"/>
      <c r="ERI371" s="163"/>
      <c r="ERJ371" s="163"/>
      <c r="ERK371" s="163"/>
      <c r="ERL371" s="163"/>
      <c r="ERM371" s="163"/>
      <c r="ERN371" s="163"/>
      <c r="ERO371" s="163"/>
      <c r="ERP371" s="163"/>
      <c r="ERQ371" s="163"/>
      <c r="ERR371" s="163"/>
      <c r="ERS371" s="163"/>
      <c r="ERT371" s="163"/>
      <c r="ERU371" s="163"/>
      <c r="ERV371" s="163"/>
      <c r="ERW371" s="163"/>
      <c r="ERX371" s="163"/>
      <c r="ERY371" s="163"/>
      <c r="ERZ371" s="163"/>
      <c r="ESA371" s="163"/>
      <c r="ESB371" s="163"/>
      <c r="ESC371" s="163"/>
      <c r="ESD371" s="163"/>
      <c r="ESE371" s="163"/>
      <c r="ESF371" s="163"/>
      <c r="ESG371" s="163"/>
      <c r="ESH371" s="163"/>
      <c r="ESI371" s="163"/>
      <c r="ESJ371" s="163"/>
      <c r="ESK371" s="163"/>
      <c r="ESL371" s="163"/>
      <c r="ESM371" s="163"/>
      <c r="ESN371" s="163"/>
      <c r="ESO371" s="163"/>
      <c r="ESP371" s="163"/>
      <c r="ESQ371" s="163"/>
      <c r="ESR371" s="163"/>
      <c r="ESS371" s="163"/>
      <c r="EST371" s="163"/>
      <c r="ESU371" s="163"/>
      <c r="ESV371" s="163"/>
      <c r="ESW371" s="163"/>
      <c r="ESX371" s="163"/>
      <c r="ESY371" s="163"/>
      <c r="ESZ371" s="163"/>
      <c r="ETA371" s="163"/>
      <c r="ETB371" s="163"/>
      <c r="ETC371" s="163"/>
      <c r="ETD371" s="163"/>
      <c r="ETE371" s="163"/>
      <c r="ETF371" s="163"/>
      <c r="ETG371" s="163"/>
      <c r="ETH371" s="163"/>
      <c r="ETI371" s="163"/>
      <c r="ETJ371" s="163"/>
      <c r="ETK371" s="163"/>
      <c r="ETL371" s="163"/>
      <c r="ETM371" s="163"/>
      <c r="ETN371" s="163"/>
      <c r="ETO371" s="163"/>
      <c r="ETP371" s="163"/>
      <c r="ETQ371" s="163"/>
      <c r="ETR371" s="163"/>
      <c r="ETS371" s="163"/>
      <c r="ETT371" s="163"/>
      <c r="ETU371" s="163"/>
      <c r="ETV371" s="163"/>
      <c r="ETW371" s="163"/>
      <c r="ETX371" s="163"/>
      <c r="ETY371" s="163"/>
      <c r="ETZ371" s="163"/>
      <c r="EUA371" s="163"/>
      <c r="EUB371" s="163"/>
      <c r="EUC371" s="163"/>
      <c r="EUD371" s="163"/>
      <c r="EUE371" s="163"/>
      <c r="EUF371" s="163"/>
      <c r="EUG371" s="163"/>
      <c r="EUH371" s="163"/>
      <c r="EUI371" s="163"/>
      <c r="EUJ371" s="163"/>
      <c r="EUK371" s="163"/>
      <c r="EUL371" s="163"/>
      <c r="EUM371" s="163"/>
      <c r="EUN371" s="163"/>
      <c r="EUO371" s="163"/>
      <c r="EUP371" s="163"/>
      <c r="EUQ371" s="163"/>
      <c r="EUR371" s="163"/>
      <c r="EUS371" s="163"/>
      <c r="EUT371" s="163"/>
      <c r="EUU371" s="163"/>
      <c r="EUV371" s="163"/>
      <c r="EUW371" s="163"/>
      <c r="EUX371" s="163"/>
      <c r="EUY371" s="163"/>
      <c r="EUZ371" s="163"/>
      <c r="EVA371" s="163"/>
      <c r="EVB371" s="163"/>
      <c r="EVC371" s="163"/>
      <c r="EVD371" s="163"/>
      <c r="EVE371" s="163"/>
      <c r="EVF371" s="163"/>
      <c r="EVG371" s="163"/>
      <c r="EVH371" s="163"/>
      <c r="EVI371" s="163"/>
      <c r="EVJ371" s="163"/>
      <c r="EVK371" s="163"/>
      <c r="EVL371" s="163"/>
      <c r="EVM371" s="163"/>
      <c r="EVN371" s="163"/>
      <c r="EVO371" s="163"/>
      <c r="EVP371" s="163"/>
      <c r="EVQ371" s="163"/>
      <c r="EVR371" s="163"/>
      <c r="EVS371" s="163"/>
      <c r="EVT371" s="163"/>
      <c r="EVU371" s="163"/>
      <c r="EVV371" s="163"/>
      <c r="EVW371" s="163"/>
      <c r="EVX371" s="163"/>
      <c r="EVY371" s="163"/>
      <c r="EVZ371" s="163"/>
      <c r="EWA371" s="163"/>
      <c r="EWB371" s="163"/>
      <c r="EWC371" s="163"/>
      <c r="EWD371" s="163"/>
      <c r="EWE371" s="163"/>
      <c r="EWF371" s="163"/>
      <c r="EWG371" s="163"/>
      <c r="EWH371" s="163"/>
      <c r="EWI371" s="163"/>
      <c r="EWJ371" s="163"/>
      <c r="EWK371" s="163"/>
      <c r="EWL371" s="163"/>
      <c r="EWM371" s="163"/>
      <c r="EWN371" s="163"/>
      <c r="EWO371" s="163"/>
      <c r="EWP371" s="163"/>
      <c r="EWQ371" s="163"/>
      <c r="EWR371" s="163"/>
      <c r="EWS371" s="163"/>
      <c r="EWT371" s="163"/>
      <c r="EWU371" s="163"/>
      <c r="EWV371" s="163"/>
      <c r="EWW371" s="163"/>
      <c r="EWX371" s="163"/>
      <c r="EWY371" s="163"/>
      <c r="EWZ371" s="163"/>
      <c r="EXA371" s="163"/>
      <c r="EXB371" s="163"/>
      <c r="EXC371" s="163"/>
      <c r="EXD371" s="163"/>
      <c r="EXE371" s="163"/>
      <c r="EXF371" s="163"/>
      <c r="EXG371" s="163"/>
      <c r="EXH371" s="163"/>
      <c r="EXI371" s="163"/>
      <c r="EXJ371" s="163"/>
      <c r="EXK371" s="163"/>
      <c r="EXL371" s="163"/>
      <c r="EXM371" s="163"/>
      <c r="EXN371" s="163"/>
      <c r="EXO371" s="163"/>
      <c r="EXP371" s="163"/>
      <c r="EXQ371" s="163"/>
      <c r="EXR371" s="163"/>
      <c r="EXS371" s="163"/>
      <c r="EXT371" s="163"/>
      <c r="EXU371" s="163"/>
      <c r="EXV371" s="163"/>
      <c r="EXW371" s="163"/>
      <c r="EXX371" s="163"/>
      <c r="EXY371" s="163"/>
      <c r="EXZ371" s="163"/>
      <c r="EYA371" s="163"/>
      <c r="EYB371" s="163"/>
      <c r="EYC371" s="163"/>
      <c r="EYD371" s="163"/>
      <c r="EYE371" s="163"/>
      <c r="EYF371" s="163"/>
      <c r="EYG371" s="163"/>
      <c r="EYH371" s="163"/>
      <c r="EYI371" s="163"/>
      <c r="EYJ371" s="163"/>
      <c r="EYK371" s="163"/>
      <c r="EYL371" s="163"/>
      <c r="EYM371" s="163"/>
      <c r="EYN371" s="163"/>
      <c r="EYO371" s="163"/>
      <c r="EYP371" s="163"/>
      <c r="EYQ371" s="163"/>
      <c r="EYR371" s="163"/>
      <c r="EYS371" s="163"/>
      <c r="EYT371" s="163"/>
      <c r="EYU371" s="163"/>
      <c r="EYV371" s="163"/>
      <c r="EYW371" s="163"/>
      <c r="EYX371" s="163"/>
      <c r="EYY371" s="163"/>
      <c r="EYZ371" s="163"/>
      <c r="EZA371" s="163"/>
      <c r="EZB371" s="163"/>
      <c r="EZC371" s="163"/>
      <c r="EZD371" s="163"/>
      <c r="EZE371" s="163"/>
      <c r="EZF371" s="163"/>
      <c r="EZG371" s="163"/>
      <c r="EZH371" s="163"/>
      <c r="EZI371" s="163"/>
      <c r="EZJ371" s="163"/>
      <c r="EZK371" s="163"/>
      <c r="EZL371" s="163"/>
      <c r="EZM371" s="163"/>
      <c r="EZN371" s="163"/>
      <c r="EZO371" s="163"/>
      <c r="EZP371" s="163"/>
      <c r="EZQ371" s="163"/>
      <c r="EZR371" s="163"/>
      <c r="EZS371" s="163"/>
      <c r="EZT371" s="163"/>
      <c r="EZU371" s="163"/>
      <c r="EZV371" s="163"/>
      <c r="EZW371" s="163"/>
      <c r="EZX371" s="163"/>
      <c r="EZY371" s="163"/>
      <c r="EZZ371" s="163"/>
      <c r="FAA371" s="163"/>
      <c r="FAB371" s="163"/>
      <c r="FAC371" s="163"/>
      <c r="FAD371" s="163"/>
      <c r="FAE371" s="163"/>
      <c r="FAF371" s="163"/>
      <c r="FAG371" s="163"/>
      <c r="FAH371" s="163"/>
      <c r="FAI371" s="163"/>
      <c r="FAJ371" s="163"/>
      <c r="FAK371" s="163"/>
      <c r="FAL371" s="163"/>
      <c r="FAM371" s="163"/>
      <c r="FAN371" s="163"/>
      <c r="FAO371" s="163"/>
      <c r="FAP371" s="163"/>
      <c r="FAQ371" s="163"/>
      <c r="FAR371" s="163"/>
      <c r="FAS371" s="163"/>
      <c r="FAT371" s="163"/>
      <c r="FAU371" s="163"/>
      <c r="FAV371" s="163"/>
      <c r="FAW371" s="163"/>
      <c r="FAX371" s="163"/>
      <c r="FAY371" s="163"/>
      <c r="FAZ371" s="163"/>
      <c r="FBA371" s="163"/>
      <c r="FBB371" s="163"/>
      <c r="FBC371" s="163"/>
      <c r="FBD371" s="163"/>
      <c r="FBE371" s="163"/>
      <c r="FBF371" s="163"/>
      <c r="FBG371" s="163"/>
      <c r="FBH371" s="163"/>
      <c r="FBI371" s="163"/>
      <c r="FBJ371" s="163"/>
      <c r="FBK371" s="163"/>
      <c r="FBL371" s="163"/>
      <c r="FBM371" s="163"/>
      <c r="FBN371" s="163"/>
      <c r="FBO371" s="163"/>
      <c r="FBP371" s="163"/>
      <c r="FBQ371" s="163"/>
      <c r="FBR371" s="163"/>
      <c r="FBS371" s="163"/>
      <c r="FBT371" s="163"/>
      <c r="FBU371" s="163"/>
      <c r="FBV371" s="163"/>
      <c r="FBW371" s="163"/>
      <c r="FBX371" s="163"/>
      <c r="FBY371" s="163"/>
      <c r="FBZ371" s="163"/>
      <c r="FCA371" s="163"/>
      <c r="FCB371" s="163"/>
      <c r="FCC371" s="163"/>
      <c r="FCD371" s="163"/>
      <c r="FCE371" s="163"/>
      <c r="FCF371" s="163"/>
      <c r="FCG371" s="163"/>
      <c r="FCH371" s="163"/>
      <c r="FCI371" s="163"/>
      <c r="FCJ371" s="163"/>
      <c r="FCK371" s="163"/>
      <c r="FCL371" s="163"/>
      <c r="FCM371" s="163"/>
      <c r="FCN371" s="163"/>
      <c r="FCO371" s="163"/>
      <c r="FCP371" s="163"/>
      <c r="FCQ371" s="163"/>
      <c r="FCR371" s="163"/>
      <c r="FCS371" s="163"/>
      <c r="FCT371" s="163"/>
      <c r="FCU371" s="163"/>
      <c r="FCV371" s="163"/>
      <c r="FCW371" s="163"/>
      <c r="FCX371" s="163"/>
      <c r="FCY371" s="163"/>
      <c r="FCZ371" s="163"/>
      <c r="FDA371" s="163"/>
      <c r="FDB371" s="163"/>
      <c r="FDC371" s="163"/>
      <c r="FDD371" s="163"/>
      <c r="FDE371" s="163"/>
      <c r="FDF371" s="163"/>
      <c r="FDG371" s="163"/>
      <c r="FDH371" s="163"/>
      <c r="FDI371" s="163"/>
      <c r="FDJ371" s="163"/>
      <c r="FDK371" s="163"/>
      <c r="FDL371" s="163"/>
      <c r="FDM371" s="163"/>
      <c r="FDN371" s="163"/>
      <c r="FDO371" s="163"/>
      <c r="FDP371" s="163"/>
      <c r="FDQ371" s="163"/>
      <c r="FDR371" s="163"/>
      <c r="FDS371" s="163"/>
      <c r="FDT371" s="163"/>
      <c r="FDU371" s="163"/>
      <c r="FDV371" s="163"/>
      <c r="FDW371" s="163"/>
      <c r="FDX371" s="163"/>
      <c r="FDY371" s="163"/>
      <c r="FDZ371" s="163"/>
      <c r="FEA371" s="163"/>
      <c r="FEB371" s="163"/>
      <c r="FEC371" s="163"/>
      <c r="FED371" s="163"/>
      <c r="FEE371" s="163"/>
      <c r="FEF371" s="163"/>
      <c r="FEG371" s="163"/>
      <c r="FEH371" s="163"/>
      <c r="FEI371" s="163"/>
      <c r="FEJ371" s="163"/>
      <c r="FEK371" s="163"/>
      <c r="FEL371" s="163"/>
      <c r="FEM371" s="163"/>
      <c r="FEN371" s="163"/>
      <c r="FEO371" s="163"/>
      <c r="FEP371" s="163"/>
      <c r="FEQ371" s="163"/>
      <c r="FER371" s="163"/>
      <c r="FES371" s="163"/>
      <c r="FET371" s="163"/>
      <c r="FEU371" s="163"/>
      <c r="FEV371" s="163"/>
      <c r="FEW371" s="163"/>
      <c r="FEX371" s="163"/>
      <c r="FEY371" s="163"/>
      <c r="FEZ371" s="163"/>
      <c r="FFA371" s="163"/>
      <c r="FFB371" s="163"/>
      <c r="FFC371" s="163"/>
      <c r="FFD371" s="163"/>
      <c r="FFE371" s="163"/>
      <c r="FFF371" s="163"/>
      <c r="FFG371" s="163"/>
      <c r="FFH371" s="163"/>
      <c r="FFI371" s="163"/>
      <c r="FFJ371" s="163"/>
      <c r="FFK371" s="163"/>
      <c r="FFL371" s="163"/>
      <c r="FFM371" s="163"/>
      <c r="FFN371" s="163"/>
      <c r="FFO371" s="163"/>
      <c r="FFP371" s="163"/>
      <c r="FFQ371" s="163"/>
      <c r="FFR371" s="163"/>
      <c r="FFS371" s="163"/>
      <c r="FFT371" s="163"/>
      <c r="FFU371" s="163"/>
      <c r="FFV371" s="163"/>
      <c r="FFW371" s="163"/>
      <c r="FFX371" s="163"/>
      <c r="FFY371" s="163"/>
      <c r="FFZ371" s="163"/>
      <c r="FGA371" s="163"/>
      <c r="FGB371" s="163"/>
      <c r="FGC371" s="163"/>
      <c r="FGD371" s="163"/>
      <c r="FGE371" s="163"/>
      <c r="FGF371" s="163"/>
      <c r="FGG371" s="163"/>
      <c r="FGH371" s="163"/>
      <c r="FGI371" s="163"/>
      <c r="FGJ371" s="163"/>
      <c r="FGK371" s="163"/>
      <c r="FGL371" s="163"/>
      <c r="FGM371" s="163"/>
      <c r="FGN371" s="163"/>
      <c r="FGO371" s="163"/>
      <c r="FGP371" s="163"/>
      <c r="FGQ371" s="163"/>
      <c r="FGR371" s="163"/>
      <c r="FGS371" s="163"/>
      <c r="FGT371" s="163"/>
      <c r="FGU371" s="163"/>
      <c r="FGV371" s="163"/>
      <c r="FGW371" s="163"/>
      <c r="FGX371" s="163"/>
      <c r="FGY371" s="163"/>
      <c r="FGZ371" s="163"/>
      <c r="FHA371" s="163"/>
      <c r="FHB371" s="163"/>
      <c r="FHC371" s="163"/>
      <c r="FHD371" s="163"/>
      <c r="FHE371" s="163"/>
      <c r="FHF371" s="163"/>
      <c r="FHG371" s="163"/>
      <c r="FHH371" s="163"/>
      <c r="FHI371" s="163"/>
      <c r="FHJ371" s="163"/>
      <c r="FHK371" s="163"/>
      <c r="FHL371" s="163"/>
      <c r="FHM371" s="163"/>
      <c r="FHN371" s="163"/>
      <c r="FHO371" s="163"/>
      <c r="FHP371" s="163"/>
      <c r="FHQ371" s="163"/>
      <c r="FHR371" s="163"/>
      <c r="FHS371" s="163"/>
      <c r="FHT371" s="163"/>
      <c r="FHU371" s="163"/>
      <c r="FHV371" s="163"/>
      <c r="FHW371" s="163"/>
      <c r="FHX371" s="163"/>
      <c r="FHY371" s="163"/>
      <c r="FHZ371" s="163"/>
      <c r="FIA371" s="163"/>
      <c r="FIB371" s="163"/>
      <c r="FIC371" s="163"/>
      <c r="FID371" s="163"/>
      <c r="FIE371" s="163"/>
      <c r="FIF371" s="163"/>
      <c r="FIG371" s="163"/>
      <c r="FIH371" s="163"/>
      <c r="FII371" s="163"/>
      <c r="FIJ371" s="163"/>
      <c r="FIK371" s="163"/>
      <c r="FIL371" s="163"/>
      <c r="FIM371" s="163"/>
      <c r="FIN371" s="163"/>
      <c r="FIO371" s="163"/>
      <c r="FIP371" s="163"/>
      <c r="FIQ371" s="163"/>
      <c r="FIR371" s="163"/>
      <c r="FIS371" s="163"/>
      <c r="FIT371" s="163"/>
      <c r="FIU371" s="163"/>
      <c r="FIV371" s="163"/>
      <c r="FIW371" s="163"/>
      <c r="FIX371" s="163"/>
      <c r="FIY371" s="163"/>
      <c r="FIZ371" s="163"/>
      <c r="FJA371" s="163"/>
      <c r="FJB371" s="163"/>
      <c r="FJC371" s="163"/>
      <c r="FJD371" s="163"/>
      <c r="FJE371" s="163"/>
      <c r="FJF371" s="163"/>
      <c r="FJG371" s="163"/>
      <c r="FJH371" s="163"/>
      <c r="FJI371" s="163"/>
      <c r="FJJ371" s="163"/>
      <c r="FJK371" s="163"/>
      <c r="FJL371" s="163"/>
      <c r="FJM371" s="163"/>
      <c r="FJN371" s="163"/>
      <c r="FJO371" s="163"/>
      <c r="FJP371" s="163"/>
      <c r="FJQ371" s="163"/>
      <c r="FJR371" s="163"/>
      <c r="FJS371" s="163"/>
      <c r="FJT371" s="163"/>
      <c r="FJU371" s="163"/>
      <c r="FJV371" s="163"/>
      <c r="FJW371" s="163"/>
      <c r="FJX371" s="163"/>
      <c r="FJY371" s="163"/>
      <c r="FJZ371" s="163"/>
      <c r="FKA371" s="163"/>
      <c r="FKB371" s="163"/>
      <c r="FKC371" s="163"/>
      <c r="FKD371" s="163"/>
      <c r="FKE371" s="163"/>
      <c r="FKF371" s="163"/>
      <c r="FKG371" s="163"/>
      <c r="FKH371" s="163"/>
      <c r="FKI371" s="163"/>
      <c r="FKJ371" s="163"/>
      <c r="FKK371" s="163"/>
      <c r="FKL371" s="163"/>
      <c r="FKM371" s="163"/>
      <c r="FKN371" s="163"/>
      <c r="FKO371" s="163"/>
      <c r="FKP371" s="163"/>
      <c r="FKQ371" s="163"/>
      <c r="FKR371" s="163"/>
      <c r="FKS371" s="163"/>
      <c r="FKT371" s="163"/>
      <c r="FKU371" s="163"/>
      <c r="FKV371" s="163"/>
      <c r="FKW371" s="163"/>
      <c r="FKX371" s="163"/>
      <c r="FKY371" s="163"/>
      <c r="FKZ371" s="163"/>
      <c r="FLA371" s="163"/>
      <c r="FLB371" s="163"/>
      <c r="FLC371" s="163"/>
      <c r="FLD371" s="163"/>
      <c r="FLE371" s="163"/>
      <c r="FLF371" s="163"/>
      <c r="FLG371" s="163"/>
      <c r="FLH371" s="163"/>
      <c r="FLI371" s="163"/>
      <c r="FLJ371" s="163"/>
      <c r="FLK371" s="163"/>
      <c r="FLL371" s="163"/>
      <c r="FLM371" s="163"/>
      <c r="FLN371" s="163"/>
      <c r="FLO371" s="163"/>
      <c r="FLP371" s="163"/>
      <c r="FLQ371" s="163"/>
      <c r="FLR371" s="163"/>
      <c r="FLS371" s="163"/>
      <c r="FLT371" s="163"/>
      <c r="FLU371" s="163"/>
      <c r="FLV371" s="163"/>
      <c r="FLW371" s="163"/>
      <c r="FLX371" s="163"/>
      <c r="FLY371" s="163"/>
      <c r="FLZ371" s="163"/>
      <c r="FMA371" s="163"/>
      <c r="FMB371" s="163"/>
      <c r="FMC371" s="163"/>
      <c r="FMD371" s="163"/>
      <c r="FME371" s="163"/>
      <c r="FMF371" s="163"/>
      <c r="FMG371" s="163"/>
      <c r="FMH371" s="163"/>
      <c r="FMI371" s="163"/>
      <c r="FMJ371" s="163"/>
      <c r="FMK371" s="163"/>
      <c r="FML371" s="163"/>
      <c r="FMM371" s="163"/>
      <c r="FMN371" s="163"/>
      <c r="FMO371" s="163"/>
      <c r="FMP371" s="163"/>
      <c r="FMQ371" s="163"/>
      <c r="FMR371" s="163"/>
      <c r="FMS371" s="163"/>
      <c r="FMT371" s="163"/>
      <c r="FMU371" s="163"/>
      <c r="FMV371" s="163"/>
      <c r="FMW371" s="163"/>
      <c r="FMX371" s="163"/>
      <c r="FMY371" s="163"/>
      <c r="FMZ371" s="163"/>
      <c r="FNA371" s="163"/>
      <c r="FNB371" s="163"/>
      <c r="FNC371" s="163"/>
      <c r="FND371" s="163"/>
      <c r="FNE371" s="163"/>
      <c r="FNF371" s="163"/>
      <c r="FNG371" s="163"/>
      <c r="FNH371" s="163"/>
      <c r="FNI371" s="163"/>
      <c r="FNJ371" s="163"/>
      <c r="FNK371" s="163"/>
      <c r="FNL371" s="163"/>
      <c r="FNM371" s="163"/>
      <c r="FNN371" s="163"/>
      <c r="FNO371" s="163"/>
      <c r="FNP371" s="163"/>
      <c r="FNQ371" s="163"/>
      <c r="FNR371" s="163"/>
      <c r="FNS371" s="163"/>
      <c r="FNT371" s="163"/>
      <c r="FNU371" s="163"/>
      <c r="FNV371" s="163"/>
      <c r="FNW371" s="163"/>
      <c r="FNX371" s="163"/>
      <c r="FNY371" s="163"/>
      <c r="FNZ371" s="163"/>
      <c r="FOA371" s="163"/>
      <c r="FOB371" s="163"/>
      <c r="FOC371" s="163"/>
      <c r="FOD371" s="163"/>
      <c r="FOE371" s="163"/>
      <c r="FOF371" s="163"/>
      <c r="FOG371" s="163"/>
      <c r="FOH371" s="163"/>
      <c r="FOI371" s="163"/>
      <c r="FOJ371" s="163"/>
      <c r="FOK371" s="163"/>
      <c r="FOL371" s="163"/>
      <c r="FOM371" s="163"/>
      <c r="FON371" s="163"/>
      <c r="FOO371" s="163"/>
      <c r="FOP371" s="163"/>
      <c r="FOQ371" s="163"/>
      <c r="FOR371" s="163"/>
      <c r="FOS371" s="163"/>
      <c r="FOT371" s="163"/>
      <c r="FOU371" s="163"/>
      <c r="FOV371" s="163"/>
      <c r="FOW371" s="163"/>
      <c r="FOX371" s="163"/>
      <c r="FOY371" s="163"/>
      <c r="FOZ371" s="163"/>
      <c r="FPA371" s="163"/>
      <c r="FPB371" s="163"/>
      <c r="FPC371" s="163"/>
      <c r="FPD371" s="163"/>
      <c r="FPE371" s="163"/>
      <c r="FPF371" s="163"/>
      <c r="FPG371" s="163"/>
      <c r="FPH371" s="163"/>
      <c r="FPI371" s="163"/>
      <c r="FPJ371" s="163"/>
      <c r="FPK371" s="163"/>
      <c r="FPL371" s="163"/>
      <c r="FPM371" s="163"/>
      <c r="FPN371" s="163"/>
      <c r="FPO371" s="163"/>
      <c r="FPP371" s="163"/>
      <c r="FPQ371" s="163"/>
      <c r="FPR371" s="163"/>
      <c r="FPS371" s="163"/>
      <c r="FPT371" s="163"/>
      <c r="FPU371" s="163"/>
      <c r="FPV371" s="163"/>
      <c r="FPW371" s="163"/>
      <c r="FPX371" s="163"/>
      <c r="FPY371" s="163"/>
      <c r="FPZ371" s="163"/>
      <c r="FQA371" s="163"/>
      <c r="FQB371" s="163"/>
      <c r="FQC371" s="163"/>
      <c r="FQD371" s="163"/>
      <c r="FQE371" s="163"/>
      <c r="FQF371" s="163"/>
      <c r="FQG371" s="163"/>
      <c r="FQH371" s="163"/>
      <c r="FQI371" s="163"/>
      <c r="FQJ371" s="163"/>
      <c r="FQK371" s="163"/>
      <c r="FQL371" s="163"/>
      <c r="FQM371" s="163"/>
      <c r="FQN371" s="163"/>
      <c r="FQO371" s="163"/>
      <c r="FQP371" s="163"/>
      <c r="FQQ371" s="163"/>
      <c r="FQR371" s="163"/>
      <c r="FQS371" s="163"/>
      <c r="FQT371" s="163"/>
      <c r="FQU371" s="163"/>
      <c r="FQV371" s="163"/>
      <c r="FQW371" s="163"/>
      <c r="FQX371" s="163"/>
      <c r="FQY371" s="163"/>
      <c r="FQZ371" s="163"/>
      <c r="FRA371" s="163"/>
      <c r="FRB371" s="163"/>
      <c r="FRC371" s="163"/>
      <c r="FRD371" s="163"/>
      <c r="FRE371" s="163"/>
      <c r="FRF371" s="163"/>
      <c r="FRG371" s="163"/>
      <c r="FRH371" s="163"/>
      <c r="FRI371" s="163"/>
      <c r="FRJ371" s="163"/>
      <c r="FRK371" s="163"/>
      <c r="FRL371" s="163"/>
      <c r="FRM371" s="163"/>
      <c r="FRN371" s="163"/>
      <c r="FRO371" s="163"/>
      <c r="FRP371" s="163"/>
      <c r="FRQ371" s="163"/>
      <c r="FRR371" s="163"/>
      <c r="FRS371" s="163"/>
      <c r="FRT371" s="163"/>
      <c r="FRU371" s="163"/>
      <c r="FRV371" s="163"/>
      <c r="FRW371" s="163"/>
      <c r="FRX371" s="163"/>
      <c r="FRY371" s="163"/>
      <c r="FRZ371" s="163"/>
      <c r="FSA371" s="163"/>
      <c r="FSB371" s="163"/>
      <c r="FSC371" s="163"/>
      <c r="FSD371" s="163"/>
      <c r="FSE371" s="163"/>
      <c r="FSF371" s="163"/>
      <c r="FSG371" s="163"/>
      <c r="FSH371" s="163"/>
      <c r="FSI371" s="163"/>
      <c r="FSJ371" s="163"/>
      <c r="FSK371" s="163"/>
      <c r="FSL371" s="163"/>
      <c r="FSM371" s="163"/>
      <c r="FSN371" s="163"/>
      <c r="FSO371" s="163"/>
      <c r="FSP371" s="163"/>
      <c r="FSQ371" s="163"/>
      <c r="FSR371" s="163"/>
      <c r="FSS371" s="163"/>
      <c r="FST371" s="163"/>
      <c r="FSU371" s="163"/>
      <c r="FSV371" s="163"/>
      <c r="FSW371" s="163"/>
      <c r="FSX371" s="163"/>
      <c r="FSY371" s="163"/>
      <c r="FSZ371" s="163"/>
      <c r="FTA371" s="163"/>
      <c r="FTB371" s="163"/>
      <c r="FTC371" s="163"/>
      <c r="FTD371" s="163"/>
      <c r="FTE371" s="163"/>
      <c r="FTF371" s="163"/>
      <c r="FTG371" s="163"/>
      <c r="FTH371" s="163"/>
      <c r="FTI371" s="163"/>
      <c r="FTJ371" s="163"/>
      <c r="FTK371" s="163"/>
      <c r="FTL371" s="163"/>
      <c r="FTM371" s="163"/>
      <c r="FTN371" s="163"/>
      <c r="FTO371" s="163"/>
      <c r="FTP371" s="163"/>
      <c r="FTQ371" s="163"/>
      <c r="FTR371" s="163"/>
      <c r="FTS371" s="163"/>
      <c r="FTT371" s="163"/>
      <c r="FTU371" s="163"/>
      <c r="FTV371" s="163"/>
      <c r="FTW371" s="163"/>
      <c r="FTX371" s="163"/>
      <c r="FTY371" s="163"/>
      <c r="FTZ371" s="163"/>
      <c r="FUA371" s="163"/>
      <c r="FUB371" s="163"/>
      <c r="FUC371" s="163"/>
      <c r="FUD371" s="163"/>
      <c r="FUE371" s="163"/>
      <c r="FUF371" s="163"/>
      <c r="FUG371" s="163"/>
      <c r="FUH371" s="163"/>
      <c r="FUI371" s="163"/>
      <c r="FUJ371" s="163"/>
      <c r="FUK371" s="163"/>
      <c r="FUL371" s="163"/>
      <c r="FUM371" s="163"/>
      <c r="FUN371" s="163"/>
      <c r="FUO371" s="163"/>
      <c r="FUP371" s="163"/>
      <c r="FUQ371" s="163"/>
      <c r="FUR371" s="163"/>
      <c r="FUS371" s="163"/>
      <c r="FUT371" s="163"/>
      <c r="FUU371" s="163"/>
      <c r="FUV371" s="163"/>
      <c r="FUW371" s="163"/>
      <c r="FUX371" s="163"/>
      <c r="FUY371" s="163"/>
      <c r="FUZ371" s="163"/>
      <c r="FVA371" s="163"/>
      <c r="FVB371" s="163"/>
      <c r="FVC371" s="163"/>
      <c r="FVD371" s="163"/>
      <c r="FVE371" s="163"/>
      <c r="FVF371" s="163"/>
      <c r="FVG371" s="163"/>
      <c r="FVH371" s="163"/>
      <c r="FVI371" s="163"/>
      <c r="FVJ371" s="163"/>
      <c r="FVK371" s="163"/>
      <c r="FVL371" s="163"/>
      <c r="FVM371" s="163"/>
      <c r="FVN371" s="163"/>
      <c r="FVO371" s="163"/>
      <c r="FVP371" s="163"/>
      <c r="FVQ371" s="163"/>
      <c r="FVR371" s="163"/>
      <c r="FVS371" s="163"/>
      <c r="FVT371" s="163"/>
      <c r="FVU371" s="163"/>
      <c r="FVV371" s="163"/>
      <c r="FVW371" s="163"/>
      <c r="FVX371" s="163"/>
      <c r="FVY371" s="163"/>
      <c r="FVZ371" s="163"/>
      <c r="FWA371" s="163"/>
      <c r="FWB371" s="163"/>
      <c r="FWC371" s="163"/>
      <c r="FWD371" s="163"/>
      <c r="FWE371" s="163"/>
      <c r="FWF371" s="163"/>
      <c r="FWG371" s="163"/>
      <c r="FWH371" s="163"/>
      <c r="FWI371" s="163"/>
      <c r="FWJ371" s="163"/>
      <c r="FWK371" s="163"/>
      <c r="FWL371" s="163"/>
      <c r="FWM371" s="163"/>
      <c r="FWN371" s="163"/>
      <c r="FWO371" s="163"/>
      <c r="FWP371" s="163"/>
      <c r="FWQ371" s="163"/>
      <c r="FWR371" s="163"/>
      <c r="FWS371" s="163"/>
      <c r="FWT371" s="163"/>
      <c r="FWU371" s="163"/>
      <c r="FWV371" s="163"/>
      <c r="FWW371" s="163"/>
      <c r="FWX371" s="163"/>
      <c r="FWY371" s="163"/>
      <c r="FWZ371" s="163"/>
      <c r="FXA371" s="163"/>
      <c r="FXB371" s="163"/>
      <c r="FXC371" s="163"/>
      <c r="FXD371" s="163"/>
      <c r="FXE371" s="163"/>
      <c r="FXF371" s="163"/>
      <c r="FXG371" s="163"/>
      <c r="FXH371" s="163"/>
      <c r="FXI371" s="163"/>
      <c r="FXJ371" s="163"/>
      <c r="FXK371" s="163"/>
      <c r="FXL371" s="163"/>
      <c r="FXM371" s="163"/>
      <c r="FXN371" s="163"/>
      <c r="FXO371" s="163"/>
      <c r="FXP371" s="163"/>
      <c r="FXQ371" s="163"/>
      <c r="FXR371" s="163"/>
      <c r="FXS371" s="163"/>
      <c r="FXT371" s="163"/>
      <c r="FXU371" s="163"/>
      <c r="FXV371" s="163"/>
      <c r="FXW371" s="163"/>
      <c r="FXX371" s="163"/>
      <c r="FXY371" s="163"/>
      <c r="FXZ371" s="163"/>
      <c r="FYA371" s="163"/>
      <c r="FYB371" s="163"/>
      <c r="FYC371" s="163"/>
      <c r="FYD371" s="163"/>
      <c r="FYE371" s="163"/>
      <c r="FYF371" s="163"/>
      <c r="FYG371" s="163"/>
      <c r="FYH371" s="163"/>
      <c r="FYI371" s="163"/>
      <c r="FYJ371" s="163"/>
      <c r="FYK371" s="163"/>
      <c r="FYL371" s="163"/>
      <c r="FYM371" s="163"/>
      <c r="FYN371" s="163"/>
      <c r="FYO371" s="163"/>
      <c r="FYP371" s="163"/>
      <c r="FYQ371" s="163"/>
      <c r="FYR371" s="163"/>
      <c r="FYS371" s="163"/>
      <c r="FYT371" s="163"/>
      <c r="FYU371" s="163"/>
      <c r="FYV371" s="163"/>
      <c r="FYW371" s="163"/>
      <c r="FYX371" s="163"/>
      <c r="FYY371" s="163"/>
      <c r="FYZ371" s="163"/>
      <c r="FZA371" s="163"/>
      <c r="FZB371" s="163"/>
      <c r="FZC371" s="163"/>
      <c r="FZD371" s="163"/>
      <c r="FZE371" s="163"/>
      <c r="FZF371" s="163"/>
      <c r="FZG371" s="163"/>
      <c r="FZH371" s="163"/>
      <c r="FZI371" s="163"/>
      <c r="FZJ371" s="163"/>
      <c r="FZK371" s="163"/>
      <c r="FZL371" s="163"/>
      <c r="FZM371" s="163"/>
      <c r="FZN371" s="163"/>
      <c r="FZO371" s="163"/>
      <c r="FZP371" s="163"/>
      <c r="FZQ371" s="163"/>
      <c r="FZR371" s="163"/>
      <c r="FZS371" s="163"/>
      <c r="FZT371" s="163"/>
      <c r="FZU371" s="163"/>
      <c r="FZV371" s="163"/>
      <c r="FZW371" s="163"/>
      <c r="FZX371" s="163"/>
      <c r="FZY371" s="163"/>
      <c r="FZZ371" s="163"/>
      <c r="GAA371" s="163"/>
      <c r="GAB371" s="163"/>
      <c r="GAC371" s="163"/>
      <c r="GAD371" s="163"/>
      <c r="GAE371" s="163"/>
      <c r="GAF371" s="163"/>
      <c r="GAG371" s="163"/>
      <c r="GAH371" s="163"/>
      <c r="GAI371" s="163"/>
      <c r="GAJ371" s="163"/>
      <c r="GAK371" s="163"/>
      <c r="GAL371" s="163"/>
      <c r="GAM371" s="163"/>
      <c r="GAN371" s="163"/>
      <c r="GAO371" s="163"/>
      <c r="GAP371" s="163"/>
      <c r="GAQ371" s="163"/>
      <c r="GAR371" s="163"/>
      <c r="GAS371" s="163"/>
      <c r="GAT371" s="163"/>
      <c r="GAU371" s="163"/>
      <c r="GAV371" s="163"/>
      <c r="GAW371" s="163"/>
      <c r="GAX371" s="163"/>
      <c r="GAY371" s="163"/>
      <c r="GAZ371" s="163"/>
      <c r="GBA371" s="163"/>
      <c r="GBB371" s="163"/>
      <c r="GBC371" s="163"/>
      <c r="GBD371" s="163"/>
      <c r="GBE371" s="163"/>
      <c r="GBF371" s="163"/>
      <c r="GBG371" s="163"/>
      <c r="GBH371" s="163"/>
      <c r="GBI371" s="163"/>
      <c r="GBJ371" s="163"/>
      <c r="GBK371" s="163"/>
      <c r="GBL371" s="163"/>
      <c r="GBM371" s="163"/>
      <c r="GBN371" s="163"/>
      <c r="GBO371" s="163"/>
      <c r="GBP371" s="163"/>
      <c r="GBQ371" s="163"/>
      <c r="GBR371" s="163"/>
      <c r="GBS371" s="163"/>
      <c r="GBT371" s="163"/>
      <c r="GBU371" s="163"/>
      <c r="GBV371" s="163"/>
      <c r="GBW371" s="163"/>
      <c r="GBX371" s="163"/>
      <c r="GBY371" s="163"/>
      <c r="GBZ371" s="163"/>
      <c r="GCA371" s="163"/>
      <c r="GCB371" s="163"/>
      <c r="GCC371" s="163"/>
      <c r="GCD371" s="163"/>
      <c r="GCE371" s="163"/>
      <c r="GCF371" s="163"/>
      <c r="GCG371" s="163"/>
      <c r="GCH371" s="163"/>
      <c r="GCI371" s="163"/>
      <c r="GCJ371" s="163"/>
      <c r="GCK371" s="163"/>
      <c r="GCL371" s="163"/>
      <c r="GCM371" s="163"/>
      <c r="GCN371" s="163"/>
      <c r="GCO371" s="163"/>
      <c r="GCP371" s="163"/>
      <c r="GCQ371" s="163"/>
      <c r="GCR371" s="163"/>
      <c r="GCS371" s="163"/>
      <c r="GCT371" s="163"/>
      <c r="GCU371" s="163"/>
      <c r="GCV371" s="163"/>
      <c r="GCW371" s="163"/>
      <c r="GCX371" s="163"/>
      <c r="GCY371" s="163"/>
      <c r="GCZ371" s="163"/>
      <c r="GDA371" s="163"/>
      <c r="GDB371" s="163"/>
      <c r="GDC371" s="163"/>
      <c r="GDD371" s="163"/>
      <c r="GDE371" s="163"/>
      <c r="GDF371" s="163"/>
      <c r="GDG371" s="163"/>
      <c r="GDH371" s="163"/>
      <c r="GDI371" s="163"/>
      <c r="GDJ371" s="163"/>
      <c r="GDK371" s="163"/>
      <c r="GDL371" s="163"/>
      <c r="GDM371" s="163"/>
      <c r="GDN371" s="163"/>
      <c r="GDO371" s="163"/>
      <c r="GDP371" s="163"/>
      <c r="GDQ371" s="163"/>
      <c r="GDR371" s="163"/>
      <c r="GDS371" s="163"/>
      <c r="GDT371" s="163"/>
      <c r="GDU371" s="163"/>
      <c r="GDV371" s="163"/>
      <c r="GDW371" s="163"/>
      <c r="GDX371" s="163"/>
      <c r="GDY371" s="163"/>
      <c r="GDZ371" s="163"/>
      <c r="GEA371" s="163"/>
      <c r="GEB371" s="163"/>
      <c r="GEC371" s="163"/>
      <c r="GED371" s="163"/>
      <c r="GEE371" s="163"/>
      <c r="GEF371" s="163"/>
      <c r="GEG371" s="163"/>
      <c r="GEH371" s="163"/>
      <c r="GEI371" s="163"/>
      <c r="GEJ371" s="163"/>
      <c r="GEK371" s="163"/>
      <c r="GEL371" s="163"/>
      <c r="GEM371" s="163"/>
      <c r="GEN371" s="163"/>
      <c r="GEO371" s="163"/>
      <c r="GEP371" s="163"/>
      <c r="GEQ371" s="163"/>
      <c r="GER371" s="163"/>
      <c r="GES371" s="163"/>
      <c r="GET371" s="163"/>
      <c r="GEU371" s="163"/>
      <c r="GEV371" s="163"/>
      <c r="GEW371" s="163"/>
      <c r="GEX371" s="163"/>
      <c r="GEY371" s="163"/>
      <c r="GEZ371" s="163"/>
      <c r="GFA371" s="163"/>
      <c r="GFB371" s="163"/>
      <c r="GFC371" s="163"/>
      <c r="GFD371" s="163"/>
      <c r="GFE371" s="163"/>
      <c r="GFF371" s="163"/>
      <c r="GFG371" s="163"/>
      <c r="GFH371" s="163"/>
      <c r="GFI371" s="163"/>
      <c r="GFJ371" s="163"/>
      <c r="GFK371" s="163"/>
      <c r="GFL371" s="163"/>
      <c r="GFM371" s="163"/>
      <c r="GFN371" s="163"/>
      <c r="GFO371" s="163"/>
      <c r="GFP371" s="163"/>
      <c r="GFQ371" s="163"/>
      <c r="GFR371" s="163"/>
      <c r="GFS371" s="163"/>
      <c r="GFT371" s="163"/>
      <c r="GFU371" s="163"/>
      <c r="GFV371" s="163"/>
      <c r="GFW371" s="163"/>
      <c r="GFX371" s="163"/>
      <c r="GFY371" s="163"/>
      <c r="GFZ371" s="163"/>
      <c r="GGA371" s="163"/>
      <c r="GGB371" s="163"/>
      <c r="GGC371" s="163"/>
      <c r="GGD371" s="163"/>
      <c r="GGE371" s="163"/>
      <c r="GGF371" s="163"/>
      <c r="GGG371" s="163"/>
      <c r="GGH371" s="163"/>
      <c r="GGI371" s="163"/>
      <c r="GGJ371" s="163"/>
      <c r="GGK371" s="163"/>
      <c r="GGL371" s="163"/>
      <c r="GGM371" s="163"/>
      <c r="GGN371" s="163"/>
      <c r="GGO371" s="163"/>
      <c r="GGP371" s="163"/>
      <c r="GGQ371" s="163"/>
      <c r="GGR371" s="163"/>
      <c r="GGS371" s="163"/>
      <c r="GGT371" s="163"/>
      <c r="GGU371" s="163"/>
      <c r="GGV371" s="163"/>
      <c r="GGW371" s="163"/>
      <c r="GGX371" s="163"/>
      <c r="GGY371" s="163"/>
      <c r="GGZ371" s="163"/>
      <c r="GHA371" s="163"/>
      <c r="GHB371" s="163"/>
      <c r="GHC371" s="163"/>
      <c r="GHD371" s="163"/>
      <c r="GHE371" s="163"/>
      <c r="GHF371" s="163"/>
      <c r="GHG371" s="163"/>
      <c r="GHH371" s="163"/>
      <c r="GHI371" s="163"/>
      <c r="GHJ371" s="163"/>
      <c r="GHK371" s="163"/>
      <c r="GHL371" s="163"/>
      <c r="GHM371" s="163"/>
      <c r="GHN371" s="163"/>
      <c r="GHO371" s="163"/>
      <c r="GHP371" s="163"/>
      <c r="GHQ371" s="163"/>
      <c r="GHR371" s="163"/>
      <c r="GHS371" s="163"/>
      <c r="GHT371" s="163"/>
      <c r="GHU371" s="163"/>
      <c r="GHV371" s="163"/>
      <c r="GHW371" s="163"/>
      <c r="GHX371" s="163"/>
      <c r="GHY371" s="163"/>
      <c r="GHZ371" s="163"/>
      <c r="GIA371" s="163"/>
      <c r="GIB371" s="163"/>
      <c r="GIC371" s="163"/>
      <c r="GID371" s="163"/>
      <c r="GIE371" s="163"/>
      <c r="GIF371" s="163"/>
      <c r="GIG371" s="163"/>
      <c r="GIH371" s="163"/>
      <c r="GII371" s="163"/>
      <c r="GIJ371" s="163"/>
      <c r="GIK371" s="163"/>
      <c r="GIL371" s="163"/>
      <c r="GIM371" s="163"/>
      <c r="GIN371" s="163"/>
      <c r="GIO371" s="163"/>
      <c r="GIP371" s="163"/>
      <c r="GIQ371" s="163"/>
      <c r="GIR371" s="163"/>
      <c r="GIS371" s="163"/>
      <c r="GIT371" s="163"/>
      <c r="GIU371" s="163"/>
      <c r="GIV371" s="163"/>
      <c r="GIW371" s="163"/>
      <c r="GIX371" s="163"/>
      <c r="GIY371" s="163"/>
      <c r="GIZ371" s="163"/>
      <c r="GJA371" s="163"/>
      <c r="GJB371" s="163"/>
      <c r="GJC371" s="163"/>
      <c r="GJD371" s="163"/>
      <c r="GJE371" s="163"/>
      <c r="GJF371" s="163"/>
      <c r="GJG371" s="163"/>
      <c r="GJH371" s="163"/>
      <c r="GJI371" s="163"/>
      <c r="GJJ371" s="163"/>
      <c r="GJK371" s="163"/>
      <c r="GJL371" s="163"/>
      <c r="GJM371" s="163"/>
      <c r="GJN371" s="163"/>
      <c r="GJO371" s="163"/>
      <c r="GJP371" s="163"/>
      <c r="GJQ371" s="163"/>
      <c r="GJR371" s="163"/>
      <c r="GJS371" s="163"/>
      <c r="GJT371" s="163"/>
      <c r="GJU371" s="163"/>
      <c r="GJV371" s="163"/>
      <c r="GJW371" s="163"/>
      <c r="GJX371" s="163"/>
      <c r="GJY371" s="163"/>
      <c r="GJZ371" s="163"/>
      <c r="GKA371" s="163"/>
      <c r="GKB371" s="163"/>
      <c r="GKC371" s="163"/>
      <c r="GKD371" s="163"/>
      <c r="GKE371" s="163"/>
      <c r="GKF371" s="163"/>
      <c r="GKG371" s="163"/>
      <c r="GKH371" s="163"/>
      <c r="GKI371" s="163"/>
      <c r="GKJ371" s="163"/>
      <c r="GKK371" s="163"/>
      <c r="GKL371" s="163"/>
      <c r="GKM371" s="163"/>
      <c r="GKN371" s="163"/>
      <c r="GKO371" s="163"/>
      <c r="GKP371" s="163"/>
      <c r="GKQ371" s="163"/>
      <c r="GKR371" s="163"/>
      <c r="GKS371" s="163"/>
      <c r="GKT371" s="163"/>
      <c r="GKU371" s="163"/>
      <c r="GKV371" s="163"/>
      <c r="GKW371" s="163"/>
      <c r="GKX371" s="163"/>
      <c r="GKY371" s="163"/>
      <c r="GKZ371" s="163"/>
      <c r="GLA371" s="163"/>
      <c r="GLB371" s="163"/>
      <c r="GLC371" s="163"/>
      <c r="GLD371" s="163"/>
      <c r="GLE371" s="163"/>
      <c r="GLF371" s="163"/>
      <c r="GLG371" s="163"/>
      <c r="GLH371" s="163"/>
      <c r="GLI371" s="163"/>
      <c r="GLJ371" s="163"/>
      <c r="GLK371" s="163"/>
      <c r="GLL371" s="163"/>
      <c r="GLM371" s="163"/>
      <c r="GLN371" s="163"/>
      <c r="GLO371" s="163"/>
      <c r="GLP371" s="163"/>
      <c r="GLQ371" s="163"/>
      <c r="GLR371" s="163"/>
      <c r="GLS371" s="163"/>
      <c r="GLT371" s="163"/>
      <c r="GLU371" s="163"/>
      <c r="GLV371" s="163"/>
      <c r="GLW371" s="163"/>
      <c r="GLX371" s="163"/>
      <c r="GLY371" s="163"/>
      <c r="GLZ371" s="163"/>
      <c r="GMA371" s="163"/>
      <c r="GMB371" s="163"/>
      <c r="GMC371" s="163"/>
      <c r="GMD371" s="163"/>
      <c r="GME371" s="163"/>
      <c r="GMF371" s="163"/>
      <c r="GMG371" s="163"/>
      <c r="GMH371" s="163"/>
      <c r="GMI371" s="163"/>
      <c r="GMJ371" s="163"/>
      <c r="GMK371" s="163"/>
      <c r="GML371" s="163"/>
      <c r="GMM371" s="163"/>
      <c r="GMN371" s="163"/>
      <c r="GMO371" s="163"/>
      <c r="GMP371" s="163"/>
      <c r="GMQ371" s="163"/>
      <c r="GMR371" s="163"/>
      <c r="GMS371" s="163"/>
      <c r="GMT371" s="163"/>
      <c r="GMU371" s="163"/>
      <c r="GMV371" s="163"/>
      <c r="GMW371" s="163"/>
      <c r="GMX371" s="163"/>
      <c r="GMY371" s="163"/>
      <c r="GMZ371" s="163"/>
      <c r="GNA371" s="163"/>
      <c r="GNB371" s="163"/>
      <c r="GNC371" s="163"/>
      <c r="GND371" s="163"/>
      <c r="GNE371" s="163"/>
      <c r="GNF371" s="163"/>
      <c r="GNG371" s="163"/>
      <c r="GNH371" s="163"/>
      <c r="GNI371" s="163"/>
      <c r="GNJ371" s="163"/>
      <c r="GNK371" s="163"/>
      <c r="GNL371" s="163"/>
      <c r="GNM371" s="163"/>
      <c r="GNN371" s="163"/>
      <c r="GNO371" s="163"/>
      <c r="GNP371" s="163"/>
      <c r="GNQ371" s="163"/>
      <c r="GNR371" s="163"/>
      <c r="GNS371" s="163"/>
      <c r="GNT371" s="163"/>
      <c r="GNU371" s="163"/>
      <c r="GNV371" s="163"/>
      <c r="GNW371" s="163"/>
      <c r="GNX371" s="163"/>
      <c r="GNY371" s="163"/>
      <c r="GNZ371" s="163"/>
      <c r="GOA371" s="163"/>
      <c r="GOB371" s="163"/>
      <c r="GOC371" s="163"/>
      <c r="GOD371" s="163"/>
      <c r="GOE371" s="163"/>
      <c r="GOF371" s="163"/>
      <c r="GOG371" s="163"/>
      <c r="GOH371" s="163"/>
      <c r="GOI371" s="163"/>
      <c r="GOJ371" s="163"/>
      <c r="GOK371" s="163"/>
      <c r="GOL371" s="163"/>
      <c r="GOM371" s="163"/>
      <c r="GON371" s="163"/>
      <c r="GOO371" s="163"/>
      <c r="GOP371" s="163"/>
      <c r="GOQ371" s="163"/>
      <c r="GOR371" s="163"/>
      <c r="GOS371" s="163"/>
      <c r="GOT371" s="163"/>
      <c r="GOU371" s="163"/>
      <c r="GOV371" s="163"/>
      <c r="GOW371" s="163"/>
      <c r="GOX371" s="163"/>
      <c r="GOY371" s="163"/>
      <c r="GOZ371" s="163"/>
      <c r="GPA371" s="163"/>
      <c r="GPB371" s="163"/>
      <c r="GPC371" s="163"/>
      <c r="GPD371" s="163"/>
      <c r="GPE371" s="163"/>
      <c r="GPF371" s="163"/>
      <c r="GPG371" s="163"/>
      <c r="GPH371" s="163"/>
      <c r="GPI371" s="163"/>
      <c r="GPJ371" s="163"/>
      <c r="GPK371" s="163"/>
      <c r="GPL371" s="163"/>
      <c r="GPM371" s="163"/>
      <c r="GPN371" s="163"/>
      <c r="GPO371" s="163"/>
      <c r="GPP371" s="163"/>
      <c r="GPQ371" s="163"/>
      <c r="GPR371" s="163"/>
      <c r="GPS371" s="163"/>
      <c r="GPT371" s="163"/>
      <c r="GPU371" s="163"/>
      <c r="GPV371" s="163"/>
      <c r="GPW371" s="163"/>
      <c r="GPX371" s="163"/>
      <c r="GPY371" s="163"/>
      <c r="GPZ371" s="163"/>
      <c r="GQA371" s="163"/>
      <c r="GQB371" s="163"/>
      <c r="GQC371" s="163"/>
      <c r="GQD371" s="163"/>
      <c r="GQE371" s="163"/>
      <c r="GQF371" s="163"/>
      <c r="GQG371" s="163"/>
      <c r="GQH371" s="163"/>
      <c r="GQI371" s="163"/>
      <c r="GQJ371" s="163"/>
      <c r="GQK371" s="163"/>
      <c r="GQL371" s="163"/>
      <c r="GQM371" s="163"/>
      <c r="GQN371" s="163"/>
      <c r="GQO371" s="163"/>
      <c r="GQP371" s="163"/>
      <c r="GQQ371" s="163"/>
      <c r="GQR371" s="163"/>
      <c r="GQS371" s="163"/>
      <c r="GQT371" s="163"/>
      <c r="GQU371" s="163"/>
      <c r="GQV371" s="163"/>
      <c r="GQW371" s="163"/>
      <c r="GQX371" s="163"/>
      <c r="GQY371" s="163"/>
      <c r="GQZ371" s="163"/>
      <c r="GRA371" s="163"/>
      <c r="GRB371" s="163"/>
      <c r="GRC371" s="163"/>
      <c r="GRD371" s="163"/>
      <c r="GRE371" s="163"/>
      <c r="GRF371" s="163"/>
      <c r="GRG371" s="163"/>
      <c r="GRH371" s="163"/>
      <c r="GRI371" s="163"/>
      <c r="GRJ371" s="163"/>
      <c r="GRK371" s="163"/>
      <c r="GRL371" s="163"/>
      <c r="GRM371" s="163"/>
      <c r="GRN371" s="163"/>
      <c r="GRO371" s="163"/>
      <c r="GRP371" s="163"/>
      <c r="GRQ371" s="163"/>
      <c r="GRR371" s="163"/>
      <c r="GRS371" s="163"/>
      <c r="GRT371" s="163"/>
      <c r="GRU371" s="163"/>
      <c r="GRV371" s="163"/>
      <c r="GRW371" s="163"/>
      <c r="GRX371" s="163"/>
      <c r="GRY371" s="163"/>
      <c r="GRZ371" s="163"/>
      <c r="GSA371" s="163"/>
      <c r="GSB371" s="163"/>
      <c r="GSC371" s="163"/>
      <c r="GSD371" s="163"/>
      <c r="GSE371" s="163"/>
      <c r="GSF371" s="163"/>
      <c r="GSG371" s="163"/>
      <c r="GSH371" s="163"/>
      <c r="GSI371" s="163"/>
      <c r="GSJ371" s="163"/>
      <c r="GSK371" s="163"/>
      <c r="GSL371" s="163"/>
      <c r="GSM371" s="163"/>
      <c r="GSN371" s="163"/>
      <c r="GSO371" s="163"/>
      <c r="GSP371" s="163"/>
      <c r="GSQ371" s="163"/>
      <c r="GSR371" s="163"/>
      <c r="GSS371" s="163"/>
      <c r="GST371" s="163"/>
      <c r="GSU371" s="163"/>
      <c r="GSV371" s="163"/>
      <c r="GSW371" s="163"/>
      <c r="GSX371" s="163"/>
      <c r="GSY371" s="163"/>
      <c r="GSZ371" s="163"/>
      <c r="GTA371" s="163"/>
      <c r="GTB371" s="163"/>
      <c r="GTC371" s="163"/>
      <c r="GTD371" s="163"/>
      <c r="GTE371" s="163"/>
      <c r="GTF371" s="163"/>
      <c r="GTG371" s="163"/>
      <c r="GTH371" s="163"/>
      <c r="GTI371" s="163"/>
      <c r="GTJ371" s="163"/>
      <c r="GTK371" s="163"/>
      <c r="GTL371" s="163"/>
      <c r="GTM371" s="163"/>
      <c r="GTN371" s="163"/>
      <c r="GTO371" s="163"/>
      <c r="GTP371" s="163"/>
      <c r="GTQ371" s="163"/>
      <c r="GTR371" s="163"/>
      <c r="GTS371" s="163"/>
      <c r="GTT371" s="163"/>
      <c r="GTU371" s="163"/>
      <c r="GTV371" s="163"/>
      <c r="GTW371" s="163"/>
      <c r="GTX371" s="163"/>
      <c r="GTY371" s="163"/>
      <c r="GTZ371" s="163"/>
      <c r="GUA371" s="163"/>
      <c r="GUB371" s="163"/>
      <c r="GUC371" s="163"/>
      <c r="GUD371" s="163"/>
      <c r="GUE371" s="163"/>
      <c r="GUF371" s="163"/>
      <c r="GUG371" s="163"/>
      <c r="GUH371" s="163"/>
      <c r="GUI371" s="163"/>
      <c r="GUJ371" s="163"/>
      <c r="GUK371" s="163"/>
      <c r="GUL371" s="163"/>
      <c r="GUM371" s="163"/>
      <c r="GUN371" s="163"/>
      <c r="GUO371" s="163"/>
      <c r="GUP371" s="163"/>
      <c r="GUQ371" s="163"/>
      <c r="GUR371" s="163"/>
      <c r="GUS371" s="163"/>
      <c r="GUT371" s="163"/>
      <c r="GUU371" s="163"/>
      <c r="GUV371" s="163"/>
      <c r="GUW371" s="163"/>
      <c r="GUX371" s="163"/>
      <c r="GUY371" s="163"/>
      <c r="GUZ371" s="163"/>
      <c r="GVA371" s="163"/>
      <c r="GVB371" s="163"/>
      <c r="GVC371" s="163"/>
      <c r="GVD371" s="163"/>
      <c r="GVE371" s="163"/>
      <c r="GVF371" s="163"/>
      <c r="GVG371" s="163"/>
      <c r="GVH371" s="163"/>
      <c r="GVI371" s="163"/>
      <c r="GVJ371" s="163"/>
      <c r="GVK371" s="163"/>
      <c r="GVL371" s="163"/>
      <c r="GVM371" s="163"/>
      <c r="GVN371" s="163"/>
      <c r="GVO371" s="163"/>
      <c r="GVP371" s="163"/>
      <c r="GVQ371" s="163"/>
      <c r="GVR371" s="163"/>
      <c r="GVS371" s="163"/>
      <c r="GVT371" s="163"/>
      <c r="GVU371" s="163"/>
      <c r="GVV371" s="163"/>
      <c r="GVW371" s="163"/>
      <c r="GVX371" s="163"/>
      <c r="GVY371" s="163"/>
      <c r="GVZ371" s="163"/>
      <c r="GWA371" s="163"/>
      <c r="GWB371" s="163"/>
      <c r="GWC371" s="163"/>
      <c r="GWD371" s="163"/>
      <c r="GWE371" s="163"/>
      <c r="GWF371" s="163"/>
      <c r="GWG371" s="163"/>
      <c r="GWH371" s="163"/>
      <c r="GWI371" s="163"/>
      <c r="GWJ371" s="163"/>
      <c r="GWK371" s="163"/>
      <c r="GWL371" s="163"/>
      <c r="GWM371" s="163"/>
      <c r="GWN371" s="163"/>
      <c r="GWO371" s="163"/>
      <c r="GWP371" s="163"/>
      <c r="GWQ371" s="163"/>
      <c r="GWR371" s="163"/>
      <c r="GWS371" s="163"/>
      <c r="GWT371" s="163"/>
      <c r="GWU371" s="163"/>
      <c r="GWV371" s="163"/>
      <c r="GWW371" s="163"/>
      <c r="GWX371" s="163"/>
      <c r="GWY371" s="163"/>
      <c r="GWZ371" s="163"/>
      <c r="GXA371" s="163"/>
      <c r="GXB371" s="163"/>
      <c r="GXC371" s="163"/>
      <c r="GXD371" s="163"/>
      <c r="GXE371" s="163"/>
      <c r="GXF371" s="163"/>
      <c r="GXG371" s="163"/>
      <c r="GXH371" s="163"/>
      <c r="GXI371" s="163"/>
      <c r="GXJ371" s="163"/>
      <c r="GXK371" s="163"/>
      <c r="GXL371" s="163"/>
      <c r="GXM371" s="163"/>
      <c r="GXN371" s="163"/>
      <c r="GXO371" s="163"/>
      <c r="GXP371" s="163"/>
      <c r="GXQ371" s="163"/>
      <c r="GXR371" s="163"/>
      <c r="GXS371" s="163"/>
      <c r="GXT371" s="163"/>
      <c r="GXU371" s="163"/>
      <c r="GXV371" s="163"/>
      <c r="GXW371" s="163"/>
      <c r="GXX371" s="163"/>
      <c r="GXY371" s="163"/>
      <c r="GXZ371" s="163"/>
      <c r="GYA371" s="163"/>
      <c r="GYB371" s="163"/>
      <c r="GYC371" s="163"/>
      <c r="GYD371" s="163"/>
      <c r="GYE371" s="163"/>
      <c r="GYF371" s="163"/>
      <c r="GYG371" s="163"/>
      <c r="GYH371" s="163"/>
      <c r="GYI371" s="163"/>
      <c r="GYJ371" s="163"/>
      <c r="GYK371" s="163"/>
      <c r="GYL371" s="163"/>
      <c r="GYM371" s="163"/>
      <c r="GYN371" s="163"/>
      <c r="GYO371" s="163"/>
      <c r="GYP371" s="163"/>
      <c r="GYQ371" s="163"/>
      <c r="GYR371" s="163"/>
      <c r="GYS371" s="163"/>
      <c r="GYT371" s="163"/>
      <c r="GYU371" s="163"/>
      <c r="GYV371" s="163"/>
      <c r="GYW371" s="163"/>
      <c r="GYX371" s="163"/>
      <c r="GYY371" s="163"/>
      <c r="GYZ371" s="163"/>
      <c r="GZA371" s="163"/>
      <c r="GZB371" s="163"/>
      <c r="GZC371" s="163"/>
      <c r="GZD371" s="163"/>
      <c r="GZE371" s="163"/>
      <c r="GZF371" s="163"/>
      <c r="GZG371" s="163"/>
      <c r="GZH371" s="163"/>
      <c r="GZI371" s="163"/>
      <c r="GZJ371" s="163"/>
      <c r="GZK371" s="163"/>
      <c r="GZL371" s="163"/>
      <c r="GZM371" s="163"/>
      <c r="GZN371" s="163"/>
      <c r="GZO371" s="163"/>
      <c r="GZP371" s="163"/>
      <c r="GZQ371" s="163"/>
      <c r="GZR371" s="163"/>
      <c r="GZS371" s="163"/>
      <c r="GZT371" s="163"/>
      <c r="GZU371" s="163"/>
      <c r="GZV371" s="163"/>
      <c r="GZW371" s="163"/>
      <c r="GZX371" s="163"/>
      <c r="GZY371" s="163"/>
      <c r="GZZ371" s="163"/>
      <c r="HAA371" s="163"/>
      <c r="HAB371" s="163"/>
      <c r="HAC371" s="163"/>
      <c r="HAD371" s="163"/>
      <c r="HAE371" s="163"/>
      <c r="HAF371" s="163"/>
      <c r="HAG371" s="163"/>
      <c r="HAH371" s="163"/>
      <c r="HAI371" s="163"/>
      <c r="HAJ371" s="163"/>
      <c r="HAK371" s="163"/>
      <c r="HAL371" s="163"/>
      <c r="HAM371" s="163"/>
      <c r="HAN371" s="163"/>
      <c r="HAO371" s="163"/>
      <c r="HAP371" s="163"/>
      <c r="HAQ371" s="163"/>
      <c r="HAR371" s="163"/>
      <c r="HAS371" s="163"/>
      <c r="HAT371" s="163"/>
      <c r="HAU371" s="163"/>
      <c r="HAV371" s="163"/>
      <c r="HAW371" s="163"/>
      <c r="HAX371" s="163"/>
      <c r="HAY371" s="163"/>
      <c r="HAZ371" s="163"/>
      <c r="HBA371" s="163"/>
      <c r="HBB371" s="163"/>
      <c r="HBC371" s="163"/>
      <c r="HBD371" s="163"/>
      <c r="HBE371" s="163"/>
      <c r="HBF371" s="163"/>
      <c r="HBG371" s="163"/>
      <c r="HBH371" s="163"/>
      <c r="HBI371" s="163"/>
      <c r="HBJ371" s="163"/>
      <c r="HBK371" s="163"/>
      <c r="HBL371" s="163"/>
      <c r="HBM371" s="163"/>
      <c r="HBN371" s="163"/>
      <c r="HBO371" s="163"/>
      <c r="HBP371" s="163"/>
      <c r="HBQ371" s="163"/>
      <c r="HBR371" s="163"/>
      <c r="HBS371" s="163"/>
      <c r="HBT371" s="163"/>
      <c r="HBU371" s="163"/>
      <c r="HBV371" s="163"/>
      <c r="HBW371" s="163"/>
      <c r="HBX371" s="163"/>
      <c r="HBY371" s="163"/>
      <c r="HBZ371" s="163"/>
      <c r="HCA371" s="163"/>
      <c r="HCB371" s="163"/>
      <c r="HCC371" s="163"/>
      <c r="HCD371" s="163"/>
      <c r="HCE371" s="163"/>
      <c r="HCF371" s="163"/>
      <c r="HCG371" s="163"/>
      <c r="HCH371" s="163"/>
      <c r="HCI371" s="163"/>
      <c r="HCJ371" s="163"/>
      <c r="HCK371" s="163"/>
      <c r="HCL371" s="163"/>
      <c r="HCM371" s="163"/>
      <c r="HCN371" s="163"/>
      <c r="HCO371" s="163"/>
      <c r="HCP371" s="163"/>
      <c r="HCQ371" s="163"/>
      <c r="HCR371" s="163"/>
      <c r="HCS371" s="163"/>
      <c r="HCT371" s="163"/>
      <c r="HCU371" s="163"/>
      <c r="HCV371" s="163"/>
      <c r="HCW371" s="163"/>
      <c r="HCX371" s="163"/>
      <c r="HCY371" s="163"/>
      <c r="HCZ371" s="163"/>
      <c r="HDA371" s="163"/>
      <c r="HDB371" s="163"/>
      <c r="HDC371" s="163"/>
      <c r="HDD371" s="163"/>
      <c r="HDE371" s="163"/>
      <c r="HDF371" s="163"/>
      <c r="HDG371" s="163"/>
      <c r="HDH371" s="163"/>
      <c r="HDI371" s="163"/>
      <c r="HDJ371" s="163"/>
      <c r="HDK371" s="163"/>
      <c r="HDL371" s="163"/>
      <c r="HDM371" s="163"/>
      <c r="HDN371" s="163"/>
      <c r="HDO371" s="163"/>
      <c r="HDP371" s="163"/>
      <c r="HDQ371" s="163"/>
      <c r="HDR371" s="163"/>
      <c r="HDS371" s="163"/>
      <c r="HDT371" s="163"/>
      <c r="HDU371" s="163"/>
      <c r="HDV371" s="163"/>
      <c r="HDW371" s="163"/>
      <c r="HDX371" s="163"/>
      <c r="HDY371" s="163"/>
      <c r="HDZ371" s="163"/>
      <c r="HEA371" s="163"/>
      <c r="HEB371" s="163"/>
      <c r="HEC371" s="163"/>
      <c r="HED371" s="163"/>
      <c r="HEE371" s="163"/>
      <c r="HEF371" s="163"/>
      <c r="HEG371" s="163"/>
      <c r="HEH371" s="163"/>
      <c r="HEI371" s="163"/>
      <c r="HEJ371" s="163"/>
      <c r="HEK371" s="163"/>
      <c r="HEL371" s="163"/>
      <c r="HEM371" s="163"/>
      <c r="HEN371" s="163"/>
      <c r="HEO371" s="163"/>
      <c r="HEP371" s="163"/>
      <c r="HEQ371" s="163"/>
      <c r="HER371" s="163"/>
      <c r="HES371" s="163"/>
      <c r="HET371" s="163"/>
      <c r="HEU371" s="163"/>
      <c r="HEV371" s="163"/>
      <c r="HEW371" s="163"/>
      <c r="HEX371" s="163"/>
      <c r="HEY371" s="163"/>
      <c r="HEZ371" s="163"/>
      <c r="HFA371" s="163"/>
      <c r="HFB371" s="163"/>
      <c r="HFC371" s="163"/>
      <c r="HFD371" s="163"/>
      <c r="HFE371" s="163"/>
      <c r="HFF371" s="163"/>
      <c r="HFG371" s="163"/>
      <c r="HFH371" s="163"/>
      <c r="HFI371" s="163"/>
      <c r="HFJ371" s="163"/>
      <c r="HFK371" s="163"/>
      <c r="HFL371" s="163"/>
      <c r="HFM371" s="163"/>
      <c r="HFN371" s="163"/>
      <c r="HFO371" s="163"/>
      <c r="HFP371" s="163"/>
      <c r="HFQ371" s="163"/>
      <c r="HFR371" s="163"/>
      <c r="HFS371" s="163"/>
      <c r="HFT371" s="163"/>
      <c r="HFU371" s="163"/>
      <c r="HFV371" s="163"/>
      <c r="HFW371" s="163"/>
      <c r="HFX371" s="163"/>
      <c r="HFY371" s="163"/>
      <c r="HFZ371" s="163"/>
      <c r="HGA371" s="163"/>
      <c r="HGB371" s="163"/>
      <c r="HGC371" s="163"/>
      <c r="HGD371" s="163"/>
      <c r="HGE371" s="163"/>
      <c r="HGF371" s="163"/>
      <c r="HGG371" s="163"/>
      <c r="HGH371" s="163"/>
      <c r="HGI371" s="163"/>
      <c r="HGJ371" s="163"/>
      <c r="HGK371" s="163"/>
      <c r="HGL371" s="163"/>
      <c r="HGM371" s="163"/>
      <c r="HGN371" s="163"/>
      <c r="HGO371" s="163"/>
      <c r="HGP371" s="163"/>
      <c r="HGQ371" s="163"/>
      <c r="HGR371" s="163"/>
      <c r="HGS371" s="163"/>
      <c r="HGT371" s="163"/>
      <c r="HGU371" s="163"/>
      <c r="HGV371" s="163"/>
      <c r="HGW371" s="163"/>
      <c r="HGX371" s="163"/>
      <c r="HGY371" s="163"/>
      <c r="HGZ371" s="163"/>
      <c r="HHA371" s="163"/>
      <c r="HHB371" s="163"/>
      <c r="HHC371" s="163"/>
      <c r="HHD371" s="163"/>
      <c r="HHE371" s="163"/>
      <c r="HHF371" s="163"/>
      <c r="HHG371" s="163"/>
      <c r="HHH371" s="163"/>
      <c r="HHI371" s="163"/>
      <c r="HHJ371" s="163"/>
      <c r="HHK371" s="163"/>
      <c r="HHL371" s="163"/>
      <c r="HHM371" s="163"/>
      <c r="HHN371" s="163"/>
      <c r="HHO371" s="163"/>
      <c r="HHP371" s="163"/>
      <c r="HHQ371" s="163"/>
      <c r="HHR371" s="163"/>
      <c r="HHS371" s="163"/>
      <c r="HHT371" s="163"/>
      <c r="HHU371" s="163"/>
      <c r="HHV371" s="163"/>
      <c r="HHW371" s="163"/>
      <c r="HHX371" s="163"/>
      <c r="HHY371" s="163"/>
      <c r="HHZ371" s="163"/>
      <c r="HIA371" s="163"/>
      <c r="HIB371" s="163"/>
      <c r="HIC371" s="163"/>
      <c r="HID371" s="163"/>
      <c r="HIE371" s="163"/>
      <c r="HIF371" s="163"/>
      <c r="HIG371" s="163"/>
      <c r="HIH371" s="163"/>
      <c r="HII371" s="163"/>
      <c r="HIJ371" s="163"/>
      <c r="HIK371" s="163"/>
      <c r="HIL371" s="163"/>
      <c r="HIM371" s="163"/>
      <c r="HIN371" s="163"/>
      <c r="HIO371" s="163"/>
      <c r="HIP371" s="163"/>
      <c r="HIQ371" s="163"/>
      <c r="HIR371" s="163"/>
      <c r="HIS371" s="163"/>
      <c r="HIT371" s="163"/>
      <c r="HIU371" s="163"/>
      <c r="HIV371" s="163"/>
      <c r="HIW371" s="163"/>
      <c r="HIX371" s="163"/>
      <c r="HIY371" s="163"/>
      <c r="HIZ371" s="163"/>
      <c r="HJA371" s="163"/>
      <c r="HJB371" s="163"/>
      <c r="HJC371" s="163"/>
      <c r="HJD371" s="163"/>
      <c r="HJE371" s="163"/>
      <c r="HJF371" s="163"/>
      <c r="HJG371" s="163"/>
      <c r="HJH371" s="163"/>
      <c r="HJI371" s="163"/>
      <c r="HJJ371" s="163"/>
      <c r="HJK371" s="163"/>
      <c r="HJL371" s="163"/>
      <c r="HJM371" s="163"/>
      <c r="HJN371" s="163"/>
      <c r="HJO371" s="163"/>
      <c r="HJP371" s="163"/>
      <c r="HJQ371" s="163"/>
      <c r="HJR371" s="163"/>
      <c r="HJS371" s="163"/>
      <c r="HJT371" s="163"/>
      <c r="HJU371" s="163"/>
      <c r="HJV371" s="163"/>
      <c r="HJW371" s="163"/>
      <c r="HJX371" s="163"/>
      <c r="HJY371" s="163"/>
      <c r="HJZ371" s="163"/>
      <c r="HKA371" s="163"/>
      <c r="HKB371" s="163"/>
      <c r="HKC371" s="163"/>
      <c r="HKD371" s="163"/>
      <c r="HKE371" s="163"/>
      <c r="HKF371" s="163"/>
      <c r="HKG371" s="163"/>
      <c r="HKH371" s="163"/>
      <c r="HKI371" s="163"/>
      <c r="HKJ371" s="163"/>
      <c r="HKK371" s="163"/>
      <c r="HKL371" s="163"/>
      <c r="HKM371" s="163"/>
      <c r="HKN371" s="163"/>
      <c r="HKO371" s="163"/>
      <c r="HKP371" s="163"/>
      <c r="HKQ371" s="163"/>
      <c r="HKR371" s="163"/>
      <c r="HKS371" s="163"/>
      <c r="HKT371" s="163"/>
      <c r="HKU371" s="163"/>
      <c r="HKV371" s="163"/>
      <c r="HKW371" s="163"/>
      <c r="HKX371" s="163"/>
      <c r="HKY371" s="163"/>
      <c r="HKZ371" s="163"/>
      <c r="HLA371" s="163"/>
      <c r="HLB371" s="163"/>
      <c r="HLC371" s="163"/>
      <c r="HLD371" s="163"/>
      <c r="HLE371" s="163"/>
      <c r="HLF371" s="163"/>
      <c r="HLG371" s="163"/>
      <c r="HLH371" s="163"/>
      <c r="HLI371" s="163"/>
      <c r="HLJ371" s="163"/>
      <c r="HLK371" s="163"/>
      <c r="HLL371" s="163"/>
      <c r="HLM371" s="163"/>
      <c r="HLN371" s="163"/>
      <c r="HLO371" s="163"/>
      <c r="HLP371" s="163"/>
      <c r="HLQ371" s="163"/>
      <c r="HLR371" s="163"/>
      <c r="HLS371" s="163"/>
      <c r="HLT371" s="163"/>
      <c r="HLU371" s="163"/>
      <c r="HLV371" s="163"/>
      <c r="HLW371" s="163"/>
      <c r="HLX371" s="163"/>
      <c r="HLY371" s="163"/>
      <c r="HLZ371" s="163"/>
      <c r="HMA371" s="163"/>
      <c r="HMB371" s="163"/>
      <c r="HMC371" s="163"/>
      <c r="HMD371" s="163"/>
      <c r="HME371" s="163"/>
      <c r="HMF371" s="163"/>
      <c r="HMG371" s="163"/>
      <c r="HMH371" s="163"/>
      <c r="HMI371" s="163"/>
      <c r="HMJ371" s="163"/>
      <c r="HMK371" s="163"/>
      <c r="HML371" s="163"/>
      <c r="HMM371" s="163"/>
      <c r="HMN371" s="163"/>
      <c r="HMO371" s="163"/>
      <c r="HMP371" s="163"/>
      <c r="HMQ371" s="163"/>
      <c r="HMR371" s="163"/>
      <c r="HMS371" s="163"/>
      <c r="HMT371" s="163"/>
      <c r="HMU371" s="163"/>
      <c r="HMV371" s="163"/>
      <c r="HMW371" s="163"/>
      <c r="HMX371" s="163"/>
      <c r="HMY371" s="163"/>
      <c r="HMZ371" s="163"/>
      <c r="HNA371" s="163"/>
      <c r="HNB371" s="163"/>
      <c r="HNC371" s="163"/>
      <c r="HND371" s="163"/>
      <c r="HNE371" s="163"/>
      <c r="HNF371" s="163"/>
      <c r="HNG371" s="163"/>
      <c r="HNH371" s="163"/>
      <c r="HNI371" s="163"/>
      <c r="HNJ371" s="163"/>
      <c r="HNK371" s="163"/>
      <c r="HNL371" s="163"/>
      <c r="HNM371" s="163"/>
      <c r="HNN371" s="163"/>
      <c r="HNO371" s="163"/>
      <c r="HNP371" s="163"/>
      <c r="HNQ371" s="163"/>
      <c r="HNR371" s="163"/>
      <c r="HNS371" s="163"/>
      <c r="HNT371" s="163"/>
      <c r="HNU371" s="163"/>
      <c r="HNV371" s="163"/>
      <c r="HNW371" s="163"/>
      <c r="HNX371" s="163"/>
      <c r="HNY371" s="163"/>
      <c r="HNZ371" s="163"/>
      <c r="HOA371" s="163"/>
      <c r="HOB371" s="163"/>
      <c r="HOC371" s="163"/>
      <c r="HOD371" s="163"/>
      <c r="HOE371" s="163"/>
      <c r="HOF371" s="163"/>
      <c r="HOG371" s="163"/>
      <c r="HOH371" s="163"/>
      <c r="HOI371" s="163"/>
      <c r="HOJ371" s="163"/>
      <c r="HOK371" s="163"/>
      <c r="HOL371" s="163"/>
      <c r="HOM371" s="163"/>
      <c r="HON371" s="163"/>
      <c r="HOO371" s="163"/>
      <c r="HOP371" s="163"/>
      <c r="HOQ371" s="163"/>
      <c r="HOR371" s="163"/>
      <c r="HOS371" s="163"/>
      <c r="HOT371" s="163"/>
      <c r="HOU371" s="163"/>
      <c r="HOV371" s="163"/>
      <c r="HOW371" s="163"/>
      <c r="HOX371" s="163"/>
      <c r="HOY371" s="163"/>
      <c r="HOZ371" s="163"/>
      <c r="HPA371" s="163"/>
      <c r="HPB371" s="163"/>
      <c r="HPC371" s="163"/>
      <c r="HPD371" s="163"/>
      <c r="HPE371" s="163"/>
      <c r="HPF371" s="163"/>
      <c r="HPG371" s="163"/>
      <c r="HPH371" s="163"/>
      <c r="HPI371" s="163"/>
      <c r="HPJ371" s="163"/>
      <c r="HPK371" s="163"/>
      <c r="HPL371" s="163"/>
      <c r="HPM371" s="163"/>
      <c r="HPN371" s="163"/>
      <c r="HPO371" s="163"/>
      <c r="HPP371" s="163"/>
      <c r="HPQ371" s="163"/>
      <c r="HPR371" s="163"/>
      <c r="HPS371" s="163"/>
      <c r="HPT371" s="163"/>
      <c r="HPU371" s="163"/>
      <c r="HPV371" s="163"/>
      <c r="HPW371" s="163"/>
      <c r="HPX371" s="163"/>
      <c r="HPY371" s="163"/>
      <c r="HPZ371" s="163"/>
      <c r="HQA371" s="163"/>
      <c r="HQB371" s="163"/>
      <c r="HQC371" s="163"/>
      <c r="HQD371" s="163"/>
      <c r="HQE371" s="163"/>
      <c r="HQF371" s="163"/>
      <c r="HQG371" s="163"/>
      <c r="HQH371" s="163"/>
      <c r="HQI371" s="163"/>
      <c r="HQJ371" s="163"/>
      <c r="HQK371" s="163"/>
      <c r="HQL371" s="163"/>
      <c r="HQM371" s="163"/>
      <c r="HQN371" s="163"/>
      <c r="HQO371" s="163"/>
      <c r="HQP371" s="163"/>
      <c r="HQQ371" s="163"/>
      <c r="HQR371" s="163"/>
      <c r="HQS371" s="163"/>
      <c r="HQT371" s="163"/>
      <c r="HQU371" s="163"/>
      <c r="HQV371" s="163"/>
      <c r="HQW371" s="163"/>
      <c r="HQX371" s="163"/>
      <c r="HQY371" s="163"/>
      <c r="HQZ371" s="163"/>
      <c r="HRA371" s="163"/>
      <c r="HRB371" s="163"/>
      <c r="HRC371" s="163"/>
      <c r="HRD371" s="163"/>
      <c r="HRE371" s="163"/>
      <c r="HRF371" s="163"/>
      <c r="HRG371" s="163"/>
      <c r="HRH371" s="163"/>
      <c r="HRI371" s="163"/>
      <c r="HRJ371" s="163"/>
      <c r="HRK371" s="163"/>
      <c r="HRL371" s="163"/>
      <c r="HRM371" s="163"/>
      <c r="HRN371" s="163"/>
      <c r="HRO371" s="163"/>
      <c r="HRP371" s="163"/>
      <c r="HRQ371" s="163"/>
      <c r="HRR371" s="163"/>
      <c r="HRS371" s="163"/>
      <c r="HRT371" s="163"/>
      <c r="HRU371" s="163"/>
      <c r="HRV371" s="163"/>
      <c r="HRW371" s="163"/>
      <c r="HRX371" s="163"/>
      <c r="HRY371" s="163"/>
      <c r="HRZ371" s="163"/>
      <c r="HSA371" s="163"/>
      <c r="HSB371" s="163"/>
      <c r="HSC371" s="163"/>
      <c r="HSD371" s="163"/>
      <c r="HSE371" s="163"/>
      <c r="HSF371" s="163"/>
      <c r="HSG371" s="163"/>
      <c r="HSH371" s="163"/>
      <c r="HSI371" s="163"/>
      <c r="HSJ371" s="163"/>
      <c r="HSK371" s="163"/>
      <c r="HSL371" s="163"/>
      <c r="HSM371" s="163"/>
      <c r="HSN371" s="163"/>
      <c r="HSO371" s="163"/>
      <c r="HSP371" s="163"/>
      <c r="HSQ371" s="163"/>
      <c r="HSR371" s="163"/>
      <c r="HSS371" s="163"/>
      <c r="HST371" s="163"/>
      <c r="HSU371" s="163"/>
      <c r="HSV371" s="163"/>
      <c r="HSW371" s="163"/>
      <c r="HSX371" s="163"/>
      <c r="HSY371" s="163"/>
      <c r="HSZ371" s="163"/>
      <c r="HTA371" s="163"/>
      <c r="HTB371" s="163"/>
      <c r="HTC371" s="163"/>
      <c r="HTD371" s="163"/>
      <c r="HTE371" s="163"/>
      <c r="HTF371" s="163"/>
      <c r="HTG371" s="163"/>
      <c r="HTH371" s="163"/>
      <c r="HTI371" s="163"/>
      <c r="HTJ371" s="163"/>
      <c r="HTK371" s="163"/>
      <c r="HTL371" s="163"/>
      <c r="HTM371" s="163"/>
      <c r="HTN371" s="163"/>
      <c r="HTO371" s="163"/>
      <c r="HTP371" s="163"/>
      <c r="HTQ371" s="163"/>
      <c r="HTR371" s="163"/>
      <c r="HTS371" s="163"/>
      <c r="HTT371" s="163"/>
      <c r="HTU371" s="163"/>
      <c r="HTV371" s="163"/>
      <c r="HTW371" s="163"/>
      <c r="HTX371" s="163"/>
      <c r="HTY371" s="163"/>
      <c r="HTZ371" s="163"/>
      <c r="HUA371" s="163"/>
      <c r="HUB371" s="163"/>
      <c r="HUC371" s="163"/>
      <c r="HUD371" s="163"/>
      <c r="HUE371" s="163"/>
      <c r="HUF371" s="163"/>
      <c r="HUG371" s="163"/>
      <c r="HUH371" s="163"/>
      <c r="HUI371" s="163"/>
      <c r="HUJ371" s="163"/>
      <c r="HUK371" s="163"/>
      <c r="HUL371" s="163"/>
      <c r="HUM371" s="163"/>
      <c r="HUN371" s="163"/>
      <c r="HUO371" s="163"/>
      <c r="HUP371" s="163"/>
      <c r="HUQ371" s="163"/>
      <c r="HUR371" s="163"/>
      <c r="HUS371" s="163"/>
      <c r="HUT371" s="163"/>
      <c r="HUU371" s="163"/>
      <c r="HUV371" s="163"/>
      <c r="HUW371" s="163"/>
      <c r="HUX371" s="163"/>
      <c r="HUY371" s="163"/>
      <c r="HUZ371" s="163"/>
      <c r="HVA371" s="163"/>
      <c r="HVB371" s="163"/>
      <c r="HVC371" s="163"/>
      <c r="HVD371" s="163"/>
      <c r="HVE371" s="163"/>
      <c r="HVF371" s="163"/>
      <c r="HVG371" s="163"/>
      <c r="HVH371" s="163"/>
      <c r="HVI371" s="163"/>
      <c r="HVJ371" s="163"/>
      <c r="HVK371" s="163"/>
      <c r="HVL371" s="163"/>
      <c r="HVM371" s="163"/>
      <c r="HVN371" s="163"/>
      <c r="HVO371" s="163"/>
      <c r="HVP371" s="163"/>
      <c r="HVQ371" s="163"/>
      <c r="HVR371" s="163"/>
      <c r="HVS371" s="163"/>
      <c r="HVT371" s="163"/>
      <c r="HVU371" s="163"/>
      <c r="HVV371" s="163"/>
      <c r="HVW371" s="163"/>
      <c r="HVX371" s="163"/>
      <c r="HVY371" s="163"/>
      <c r="HVZ371" s="163"/>
      <c r="HWA371" s="163"/>
      <c r="HWB371" s="163"/>
      <c r="HWC371" s="163"/>
      <c r="HWD371" s="163"/>
      <c r="HWE371" s="163"/>
      <c r="HWF371" s="163"/>
      <c r="HWG371" s="163"/>
      <c r="HWH371" s="163"/>
      <c r="HWI371" s="163"/>
      <c r="HWJ371" s="163"/>
      <c r="HWK371" s="163"/>
      <c r="HWL371" s="163"/>
      <c r="HWM371" s="163"/>
      <c r="HWN371" s="163"/>
      <c r="HWO371" s="163"/>
      <c r="HWP371" s="163"/>
      <c r="HWQ371" s="163"/>
      <c r="HWR371" s="163"/>
      <c r="HWS371" s="163"/>
      <c r="HWT371" s="163"/>
      <c r="HWU371" s="163"/>
      <c r="HWV371" s="163"/>
      <c r="HWW371" s="163"/>
      <c r="HWX371" s="163"/>
      <c r="HWY371" s="163"/>
      <c r="HWZ371" s="163"/>
      <c r="HXA371" s="163"/>
      <c r="HXB371" s="163"/>
      <c r="HXC371" s="163"/>
      <c r="HXD371" s="163"/>
      <c r="HXE371" s="163"/>
      <c r="HXF371" s="163"/>
      <c r="HXG371" s="163"/>
      <c r="HXH371" s="163"/>
      <c r="HXI371" s="163"/>
      <c r="HXJ371" s="163"/>
      <c r="HXK371" s="163"/>
      <c r="HXL371" s="163"/>
      <c r="HXM371" s="163"/>
      <c r="HXN371" s="163"/>
      <c r="HXO371" s="163"/>
      <c r="HXP371" s="163"/>
      <c r="HXQ371" s="163"/>
      <c r="HXR371" s="163"/>
      <c r="HXS371" s="163"/>
      <c r="HXT371" s="163"/>
      <c r="HXU371" s="163"/>
      <c r="HXV371" s="163"/>
      <c r="HXW371" s="163"/>
      <c r="HXX371" s="163"/>
      <c r="HXY371" s="163"/>
      <c r="HXZ371" s="163"/>
      <c r="HYA371" s="163"/>
      <c r="HYB371" s="163"/>
      <c r="HYC371" s="163"/>
      <c r="HYD371" s="163"/>
      <c r="HYE371" s="163"/>
      <c r="HYF371" s="163"/>
      <c r="HYG371" s="163"/>
      <c r="HYH371" s="163"/>
      <c r="HYI371" s="163"/>
      <c r="HYJ371" s="163"/>
      <c r="HYK371" s="163"/>
      <c r="HYL371" s="163"/>
      <c r="HYM371" s="163"/>
      <c r="HYN371" s="163"/>
      <c r="HYO371" s="163"/>
      <c r="HYP371" s="163"/>
      <c r="HYQ371" s="163"/>
      <c r="HYR371" s="163"/>
      <c r="HYS371" s="163"/>
      <c r="HYT371" s="163"/>
      <c r="HYU371" s="163"/>
      <c r="HYV371" s="163"/>
      <c r="HYW371" s="163"/>
      <c r="HYX371" s="163"/>
      <c r="HYY371" s="163"/>
      <c r="HYZ371" s="163"/>
      <c r="HZA371" s="163"/>
      <c r="HZB371" s="163"/>
      <c r="HZC371" s="163"/>
      <c r="HZD371" s="163"/>
      <c r="HZE371" s="163"/>
      <c r="HZF371" s="163"/>
      <c r="HZG371" s="163"/>
      <c r="HZH371" s="163"/>
      <c r="HZI371" s="163"/>
      <c r="HZJ371" s="163"/>
      <c r="HZK371" s="163"/>
      <c r="HZL371" s="163"/>
      <c r="HZM371" s="163"/>
      <c r="HZN371" s="163"/>
      <c r="HZO371" s="163"/>
      <c r="HZP371" s="163"/>
      <c r="HZQ371" s="163"/>
      <c r="HZR371" s="163"/>
      <c r="HZS371" s="163"/>
      <c r="HZT371" s="163"/>
      <c r="HZU371" s="163"/>
      <c r="HZV371" s="163"/>
      <c r="HZW371" s="163"/>
      <c r="HZX371" s="163"/>
      <c r="HZY371" s="163"/>
      <c r="HZZ371" s="163"/>
      <c r="IAA371" s="163"/>
      <c r="IAB371" s="163"/>
      <c r="IAC371" s="163"/>
      <c r="IAD371" s="163"/>
      <c r="IAE371" s="163"/>
      <c r="IAF371" s="163"/>
      <c r="IAG371" s="163"/>
      <c r="IAH371" s="163"/>
      <c r="IAI371" s="163"/>
      <c r="IAJ371" s="163"/>
      <c r="IAK371" s="163"/>
      <c r="IAL371" s="163"/>
      <c r="IAM371" s="163"/>
      <c r="IAN371" s="163"/>
      <c r="IAO371" s="163"/>
      <c r="IAP371" s="163"/>
      <c r="IAQ371" s="163"/>
      <c r="IAR371" s="163"/>
      <c r="IAS371" s="163"/>
      <c r="IAT371" s="163"/>
      <c r="IAU371" s="163"/>
      <c r="IAV371" s="163"/>
      <c r="IAW371" s="163"/>
      <c r="IAX371" s="163"/>
      <c r="IAY371" s="163"/>
      <c r="IAZ371" s="163"/>
      <c r="IBA371" s="163"/>
      <c r="IBB371" s="163"/>
      <c r="IBC371" s="163"/>
      <c r="IBD371" s="163"/>
      <c r="IBE371" s="163"/>
      <c r="IBF371" s="163"/>
      <c r="IBG371" s="163"/>
      <c r="IBH371" s="163"/>
      <c r="IBI371" s="163"/>
      <c r="IBJ371" s="163"/>
      <c r="IBK371" s="163"/>
      <c r="IBL371" s="163"/>
      <c r="IBM371" s="163"/>
      <c r="IBN371" s="163"/>
      <c r="IBO371" s="163"/>
      <c r="IBP371" s="163"/>
      <c r="IBQ371" s="163"/>
      <c r="IBR371" s="163"/>
      <c r="IBS371" s="163"/>
      <c r="IBT371" s="163"/>
      <c r="IBU371" s="163"/>
      <c r="IBV371" s="163"/>
      <c r="IBW371" s="163"/>
      <c r="IBX371" s="163"/>
      <c r="IBY371" s="163"/>
      <c r="IBZ371" s="163"/>
      <c r="ICA371" s="163"/>
      <c r="ICB371" s="163"/>
      <c r="ICC371" s="163"/>
      <c r="ICD371" s="163"/>
      <c r="ICE371" s="163"/>
      <c r="ICF371" s="163"/>
      <c r="ICG371" s="163"/>
      <c r="ICH371" s="163"/>
      <c r="ICI371" s="163"/>
      <c r="ICJ371" s="163"/>
      <c r="ICK371" s="163"/>
      <c r="ICL371" s="163"/>
      <c r="ICM371" s="163"/>
      <c r="ICN371" s="163"/>
      <c r="ICO371" s="163"/>
      <c r="ICP371" s="163"/>
      <c r="ICQ371" s="163"/>
      <c r="ICR371" s="163"/>
      <c r="ICS371" s="163"/>
      <c r="ICT371" s="163"/>
      <c r="ICU371" s="163"/>
      <c r="ICV371" s="163"/>
      <c r="ICW371" s="163"/>
      <c r="ICX371" s="163"/>
      <c r="ICY371" s="163"/>
      <c r="ICZ371" s="163"/>
      <c r="IDA371" s="163"/>
      <c r="IDB371" s="163"/>
      <c r="IDC371" s="163"/>
      <c r="IDD371" s="163"/>
      <c r="IDE371" s="163"/>
      <c r="IDF371" s="163"/>
      <c r="IDG371" s="163"/>
      <c r="IDH371" s="163"/>
      <c r="IDI371" s="163"/>
      <c r="IDJ371" s="163"/>
      <c r="IDK371" s="163"/>
      <c r="IDL371" s="163"/>
      <c r="IDM371" s="163"/>
      <c r="IDN371" s="163"/>
      <c r="IDO371" s="163"/>
      <c r="IDP371" s="163"/>
      <c r="IDQ371" s="163"/>
      <c r="IDR371" s="163"/>
      <c r="IDS371" s="163"/>
      <c r="IDT371" s="163"/>
      <c r="IDU371" s="163"/>
      <c r="IDV371" s="163"/>
      <c r="IDW371" s="163"/>
      <c r="IDX371" s="163"/>
      <c r="IDY371" s="163"/>
      <c r="IDZ371" s="163"/>
      <c r="IEA371" s="163"/>
      <c r="IEB371" s="163"/>
      <c r="IEC371" s="163"/>
      <c r="IED371" s="163"/>
      <c r="IEE371" s="163"/>
      <c r="IEF371" s="163"/>
      <c r="IEG371" s="163"/>
      <c r="IEH371" s="163"/>
      <c r="IEI371" s="163"/>
      <c r="IEJ371" s="163"/>
      <c r="IEK371" s="163"/>
      <c r="IEL371" s="163"/>
      <c r="IEM371" s="163"/>
      <c r="IEN371" s="163"/>
      <c r="IEO371" s="163"/>
      <c r="IEP371" s="163"/>
      <c r="IEQ371" s="163"/>
      <c r="IER371" s="163"/>
      <c r="IES371" s="163"/>
      <c r="IET371" s="163"/>
      <c r="IEU371" s="163"/>
      <c r="IEV371" s="163"/>
      <c r="IEW371" s="163"/>
      <c r="IEX371" s="163"/>
      <c r="IEY371" s="163"/>
      <c r="IEZ371" s="163"/>
      <c r="IFA371" s="163"/>
      <c r="IFB371" s="163"/>
      <c r="IFC371" s="163"/>
      <c r="IFD371" s="163"/>
      <c r="IFE371" s="163"/>
      <c r="IFF371" s="163"/>
      <c r="IFG371" s="163"/>
      <c r="IFH371" s="163"/>
      <c r="IFI371" s="163"/>
      <c r="IFJ371" s="163"/>
      <c r="IFK371" s="163"/>
      <c r="IFL371" s="163"/>
      <c r="IFM371" s="163"/>
      <c r="IFN371" s="163"/>
      <c r="IFO371" s="163"/>
      <c r="IFP371" s="163"/>
      <c r="IFQ371" s="163"/>
      <c r="IFR371" s="163"/>
      <c r="IFS371" s="163"/>
      <c r="IFT371" s="163"/>
      <c r="IFU371" s="163"/>
      <c r="IFV371" s="163"/>
      <c r="IFW371" s="163"/>
      <c r="IFX371" s="163"/>
      <c r="IFY371" s="163"/>
      <c r="IFZ371" s="163"/>
      <c r="IGA371" s="163"/>
      <c r="IGB371" s="163"/>
      <c r="IGC371" s="163"/>
      <c r="IGD371" s="163"/>
      <c r="IGE371" s="163"/>
      <c r="IGF371" s="163"/>
      <c r="IGG371" s="163"/>
      <c r="IGH371" s="163"/>
      <c r="IGI371" s="163"/>
      <c r="IGJ371" s="163"/>
      <c r="IGK371" s="163"/>
      <c r="IGL371" s="163"/>
      <c r="IGM371" s="163"/>
      <c r="IGN371" s="163"/>
      <c r="IGO371" s="163"/>
      <c r="IGP371" s="163"/>
      <c r="IGQ371" s="163"/>
      <c r="IGR371" s="163"/>
      <c r="IGS371" s="163"/>
      <c r="IGT371" s="163"/>
      <c r="IGU371" s="163"/>
      <c r="IGV371" s="163"/>
      <c r="IGW371" s="163"/>
      <c r="IGX371" s="163"/>
      <c r="IGY371" s="163"/>
      <c r="IGZ371" s="163"/>
      <c r="IHA371" s="163"/>
      <c r="IHB371" s="163"/>
      <c r="IHC371" s="163"/>
      <c r="IHD371" s="163"/>
      <c r="IHE371" s="163"/>
      <c r="IHF371" s="163"/>
      <c r="IHG371" s="163"/>
      <c r="IHH371" s="163"/>
      <c r="IHI371" s="163"/>
      <c r="IHJ371" s="163"/>
      <c r="IHK371" s="163"/>
      <c r="IHL371" s="163"/>
      <c r="IHM371" s="163"/>
      <c r="IHN371" s="163"/>
      <c r="IHO371" s="163"/>
      <c r="IHP371" s="163"/>
      <c r="IHQ371" s="163"/>
      <c r="IHR371" s="163"/>
      <c r="IHS371" s="163"/>
      <c r="IHT371" s="163"/>
      <c r="IHU371" s="163"/>
      <c r="IHV371" s="163"/>
      <c r="IHW371" s="163"/>
      <c r="IHX371" s="163"/>
      <c r="IHY371" s="163"/>
      <c r="IHZ371" s="163"/>
      <c r="IIA371" s="163"/>
      <c r="IIB371" s="163"/>
      <c r="IIC371" s="163"/>
      <c r="IID371" s="163"/>
      <c r="IIE371" s="163"/>
      <c r="IIF371" s="163"/>
      <c r="IIG371" s="163"/>
      <c r="IIH371" s="163"/>
      <c r="III371" s="163"/>
      <c r="IIJ371" s="163"/>
      <c r="IIK371" s="163"/>
      <c r="IIL371" s="163"/>
      <c r="IIM371" s="163"/>
      <c r="IIN371" s="163"/>
      <c r="IIO371" s="163"/>
      <c r="IIP371" s="163"/>
      <c r="IIQ371" s="163"/>
      <c r="IIR371" s="163"/>
      <c r="IIS371" s="163"/>
      <c r="IIT371" s="163"/>
      <c r="IIU371" s="163"/>
      <c r="IIV371" s="163"/>
      <c r="IIW371" s="163"/>
      <c r="IIX371" s="163"/>
      <c r="IIY371" s="163"/>
      <c r="IIZ371" s="163"/>
      <c r="IJA371" s="163"/>
      <c r="IJB371" s="163"/>
      <c r="IJC371" s="163"/>
      <c r="IJD371" s="163"/>
      <c r="IJE371" s="163"/>
      <c r="IJF371" s="163"/>
      <c r="IJG371" s="163"/>
      <c r="IJH371" s="163"/>
      <c r="IJI371" s="163"/>
      <c r="IJJ371" s="163"/>
      <c r="IJK371" s="163"/>
      <c r="IJL371" s="163"/>
      <c r="IJM371" s="163"/>
      <c r="IJN371" s="163"/>
      <c r="IJO371" s="163"/>
      <c r="IJP371" s="163"/>
      <c r="IJQ371" s="163"/>
      <c r="IJR371" s="163"/>
      <c r="IJS371" s="163"/>
      <c r="IJT371" s="163"/>
      <c r="IJU371" s="163"/>
      <c r="IJV371" s="163"/>
      <c r="IJW371" s="163"/>
      <c r="IJX371" s="163"/>
      <c r="IJY371" s="163"/>
      <c r="IJZ371" s="163"/>
      <c r="IKA371" s="163"/>
      <c r="IKB371" s="163"/>
      <c r="IKC371" s="163"/>
      <c r="IKD371" s="163"/>
      <c r="IKE371" s="163"/>
      <c r="IKF371" s="163"/>
      <c r="IKG371" s="163"/>
      <c r="IKH371" s="163"/>
      <c r="IKI371" s="163"/>
      <c r="IKJ371" s="163"/>
      <c r="IKK371" s="163"/>
      <c r="IKL371" s="163"/>
      <c r="IKM371" s="163"/>
      <c r="IKN371" s="163"/>
      <c r="IKO371" s="163"/>
      <c r="IKP371" s="163"/>
      <c r="IKQ371" s="163"/>
      <c r="IKR371" s="163"/>
      <c r="IKS371" s="163"/>
      <c r="IKT371" s="163"/>
      <c r="IKU371" s="163"/>
      <c r="IKV371" s="163"/>
      <c r="IKW371" s="163"/>
      <c r="IKX371" s="163"/>
      <c r="IKY371" s="163"/>
      <c r="IKZ371" s="163"/>
      <c r="ILA371" s="163"/>
      <c r="ILB371" s="163"/>
      <c r="ILC371" s="163"/>
      <c r="ILD371" s="163"/>
      <c r="ILE371" s="163"/>
      <c r="ILF371" s="163"/>
      <c r="ILG371" s="163"/>
      <c r="ILH371" s="163"/>
      <c r="ILI371" s="163"/>
      <c r="ILJ371" s="163"/>
      <c r="ILK371" s="163"/>
      <c r="ILL371" s="163"/>
      <c r="ILM371" s="163"/>
      <c r="ILN371" s="163"/>
      <c r="ILO371" s="163"/>
      <c r="ILP371" s="163"/>
      <c r="ILQ371" s="163"/>
      <c r="ILR371" s="163"/>
      <c r="ILS371" s="163"/>
      <c r="ILT371" s="163"/>
      <c r="ILU371" s="163"/>
      <c r="ILV371" s="163"/>
      <c r="ILW371" s="163"/>
      <c r="ILX371" s="163"/>
      <c r="ILY371" s="163"/>
      <c r="ILZ371" s="163"/>
      <c r="IMA371" s="163"/>
      <c r="IMB371" s="163"/>
      <c r="IMC371" s="163"/>
      <c r="IMD371" s="163"/>
      <c r="IME371" s="163"/>
      <c r="IMF371" s="163"/>
      <c r="IMG371" s="163"/>
      <c r="IMH371" s="163"/>
      <c r="IMI371" s="163"/>
      <c r="IMJ371" s="163"/>
      <c r="IMK371" s="163"/>
      <c r="IML371" s="163"/>
      <c r="IMM371" s="163"/>
      <c r="IMN371" s="163"/>
      <c r="IMO371" s="163"/>
      <c r="IMP371" s="163"/>
      <c r="IMQ371" s="163"/>
      <c r="IMR371" s="163"/>
      <c r="IMS371" s="163"/>
      <c r="IMT371" s="163"/>
      <c r="IMU371" s="163"/>
      <c r="IMV371" s="163"/>
      <c r="IMW371" s="163"/>
      <c r="IMX371" s="163"/>
      <c r="IMY371" s="163"/>
      <c r="IMZ371" s="163"/>
      <c r="INA371" s="163"/>
      <c r="INB371" s="163"/>
      <c r="INC371" s="163"/>
      <c r="IND371" s="163"/>
      <c r="INE371" s="163"/>
      <c r="INF371" s="163"/>
      <c r="ING371" s="163"/>
      <c r="INH371" s="163"/>
      <c r="INI371" s="163"/>
      <c r="INJ371" s="163"/>
      <c r="INK371" s="163"/>
      <c r="INL371" s="163"/>
      <c r="INM371" s="163"/>
      <c r="INN371" s="163"/>
      <c r="INO371" s="163"/>
      <c r="INP371" s="163"/>
      <c r="INQ371" s="163"/>
      <c r="INR371" s="163"/>
      <c r="INS371" s="163"/>
      <c r="INT371" s="163"/>
      <c r="INU371" s="163"/>
      <c r="INV371" s="163"/>
      <c r="INW371" s="163"/>
      <c r="INX371" s="163"/>
      <c r="INY371" s="163"/>
      <c r="INZ371" s="163"/>
      <c r="IOA371" s="163"/>
      <c r="IOB371" s="163"/>
      <c r="IOC371" s="163"/>
      <c r="IOD371" s="163"/>
      <c r="IOE371" s="163"/>
      <c r="IOF371" s="163"/>
      <c r="IOG371" s="163"/>
      <c r="IOH371" s="163"/>
      <c r="IOI371" s="163"/>
      <c r="IOJ371" s="163"/>
      <c r="IOK371" s="163"/>
      <c r="IOL371" s="163"/>
      <c r="IOM371" s="163"/>
      <c r="ION371" s="163"/>
      <c r="IOO371" s="163"/>
      <c r="IOP371" s="163"/>
      <c r="IOQ371" s="163"/>
      <c r="IOR371" s="163"/>
      <c r="IOS371" s="163"/>
      <c r="IOT371" s="163"/>
      <c r="IOU371" s="163"/>
      <c r="IOV371" s="163"/>
      <c r="IOW371" s="163"/>
      <c r="IOX371" s="163"/>
      <c r="IOY371" s="163"/>
      <c r="IOZ371" s="163"/>
      <c r="IPA371" s="163"/>
      <c r="IPB371" s="163"/>
      <c r="IPC371" s="163"/>
      <c r="IPD371" s="163"/>
      <c r="IPE371" s="163"/>
      <c r="IPF371" s="163"/>
      <c r="IPG371" s="163"/>
      <c r="IPH371" s="163"/>
      <c r="IPI371" s="163"/>
      <c r="IPJ371" s="163"/>
      <c r="IPK371" s="163"/>
      <c r="IPL371" s="163"/>
      <c r="IPM371" s="163"/>
      <c r="IPN371" s="163"/>
      <c r="IPO371" s="163"/>
      <c r="IPP371" s="163"/>
      <c r="IPQ371" s="163"/>
      <c r="IPR371" s="163"/>
      <c r="IPS371" s="163"/>
      <c r="IPT371" s="163"/>
      <c r="IPU371" s="163"/>
      <c r="IPV371" s="163"/>
      <c r="IPW371" s="163"/>
      <c r="IPX371" s="163"/>
      <c r="IPY371" s="163"/>
      <c r="IPZ371" s="163"/>
      <c r="IQA371" s="163"/>
      <c r="IQB371" s="163"/>
      <c r="IQC371" s="163"/>
      <c r="IQD371" s="163"/>
      <c r="IQE371" s="163"/>
      <c r="IQF371" s="163"/>
      <c r="IQG371" s="163"/>
      <c r="IQH371" s="163"/>
      <c r="IQI371" s="163"/>
      <c r="IQJ371" s="163"/>
      <c r="IQK371" s="163"/>
      <c r="IQL371" s="163"/>
      <c r="IQM371" s="163"/>
      <c r="IQN371" s="163"/>
      <c r="IQO371" s="163"/>
      <c r="IQP371" s="163"/>
      <c r="IQQ371" s="163"/>
      <c r="IQR371" s="163"/>
      <c r="IQS371" s="163"/>
      <c r="IQT371" s="163"/>
      <c r="IQU371" s="163"/>
      <c r="IQV371" s="163"/>
      <c r="IQW371" s="163"/>
      <c r="IQX371" s="163"/>
      <c r="IQY371" s="163"/>
      <c r="IQZ371" s="163"/>
      <c r="IRA371" s="163"/>
      <c r="IRB371" s="163"/>
      <c r="IRC371" s="163"/>
      <c r="IRD371" s="163"/>
      <c r="IRE371" s="163"/>
      <c r="IRF371" s="163"/>
      <c r="IRG371" s="163"/>
      <c r="IRH371" s="163"/>
      <c r="IRI371" s="163"/>
      <c r="IRJ371" s="163"/>
      <c r="IRK371" s="163"/>
      <c r="IRL371" s="163"/>
      <c r="IRM371" s="163"/>
      <c r="IRN371" s="163"/>
      <c r="IRO371" s="163"/>
      <c r="IRP371" s="163"/>
      <c r="IRQ371" s="163"/>
      <c r="IRR371" s="163"/>
      <c r="IRS371" s="163"/>
      <c r="IRT371" s="163"/>
      <c r="IRU371" s="163"/>
      <c r="IRV371" s="163"/>
      <c r="IRW371" s="163"/>
      <c r="IRX371" s="163"/>
      <c r="IRY371" s="163"/>
      <c r="IRZ371" s="163"/>
      <c r="ISA371" s="163"/>
      <c r="ISB371" s="163"/>
      <c r="ISC371" s="163"/>
      <c r="ISD371" s="163"/>
      <c r="ISE371" s="163"/>
      <c r="ISF371" s="163"/>
      <c r="ISG371" s="163"/>
      <c r="ISH371" s="163"/>
      <c r="ISI371" s="163"/>
      <c r="ISJ371" s="163"/>
      <c r="ISK371" s="163"/>
      <c r="ISL371" s="163"/>
      <c r="ISM371" s="163"/>
      <c r="ISN371" s="163"/>
      <c r="ISO371" s="163"/>
      <c r="ISP371" s="163"/>
      <c r="ISQ371" s="163"/>
      <c r="ISR371" s="163"/>
      <c r="ISS371" s="163"/>
      <c r="IST371" s="163"/>
      <c r="ISU371" s="163"/>
      <c r="ISV371" s="163"/>
      <c r="ISW371" s="163"/>
      <c r="ISX371" s="163"/>
      <c r="ISY371" s="163"/>
      <c r="ISZ371" s="163"/>
      <c r="ITA371" s="163"/>
      <c r="ITB371" s="163"/>
      <c r="ITC371" s="163"/>
      <c r="ITD371" s="163"/>
      <c r="ITE371" s="163"/>
      <c r="ITF371" s="163"/>
      <c r="ITG371" s="163"/>
      <c r="ITH371" s="163"/>
      <c r="ITI371" s="163"/>
      <c r="ITJ371" s="163"/>
      <c r="ITK371" s="163"/>
      <c r="ITL371" s="163"/>
      <c r="ITM371" s="163"/>
      <c r="ITN371" s="163"/>
      <c r="ITO371" s="163"/>
      <c r="ITP371" s="163"/>
      <c r="ITQ371" s="163"/>
      <c r="ITR371" s="163"/>
      <c r="ITS371" s="163"/>
      <c r="ITT371" s="163"/>
      <c r="ITU371" s="163"/>
      <c r="ITV371" s="163"/>
      <c r="ITW371" s="163"/>
      <c r="ITX371" s="163"/>
      <c r="ITY371" s="163"/>
      <c r="ITZ371" s="163"/>
      <c r="IUA371" s="163"/>
      <c r="IUB371" s="163"/>
      <c r="IUC371" s="163"/>
      <c r="IUD371" s="163"/>
      <c r="IUE371" s="163"/>
      <c r="IUF371" s="163"/>
      <c r="IUG371" s="163"/>
      <c r="IUH371" s="163"/>
      <c r="IUI371" s="163"/>
      <c r="IUJ371" s="163"/>
      <c r="IUK371" s="163"/>
      <c r="IUL371" s="163"/>
      <c r="IUM371" s="163"/>
      <c r="IUN371" s="163"/>
      <c r="IUO371" s="163"/>
      <c r="IUP371" s="163"/>
      <c r="IUQ371" s="163"/>
      <c r="IUR371" s="163"/>
      <c r="IUS371" s="163"/>
      <c r="IUT371" s="163"/>
      <c r="IUU371" s="163"/>
      <c r="IUV371" s="163"/>
      <c r="IUW371" s="163"/>
      <c r="IUX371" s="163"/>
      <c r="IUY371" s="163"/>
      <c r="IUZ371" s="163"/>
      <c r="IVA371" s="163"/>
      <c r="IVB371" s="163"/>
      <c r="IVC371" s="163"/>
      <c r="IVD371" s="163"/>
      <c r="IVE371" s="163"/>
      <c r="IVF371" s="163"/>
      <c r="IVG371" s="163"/>
      <c r="IVH371" s="163"/>
      <c r="IVI371" s="163"/>
      <c r="IVJ371" s="163"/>
      <c r="IVK371" s="163"/>
      <c r="IVL371" s="163"/>
      <c r="IVM371" s="163"/>
      <c r="IVN371" s="163"/>
      <c r="IVO371" s="163"/>
      <c r="IVP371" s="163"/>
      <c r="IVQ371" s="163"/>
      <c r="IVR371" s="163"/>
      <c r="IVS371" s="163"/>
      <c r="IVT371" s="163"/>
      <c r="IVU371" s="163"/>
      <c r="IVV371" s="163"/>
      <c r="IVW371" s="163"/>
      <c r="IVX371" s="163"/>
      <c r="IVY371" s="163"/>
      <c r="IVZ371" s="163"/>
      <c r="IWA371" s="163"/>
      <c r="IWB371" s="163"/>
      <c r="IWC371" s="163"/>
      <c r="IWD371" s="163"/>
      <c r="IWE371" s="163"/>
      <c r="IWF371" s="163"/>
      <c r="IWG371" s="163"/>
      <c r="IWH371" s="163"/>
      <c r="IWI371" s="163"/>
      <c r="IWJ371" s="163"/>
      <c r="IWK371" s="163"/>
      <c r="IWL371" s="163"/>
      <c r="IWM371" s="163"/>
      <c r="IWN371" s="163"/>
      <c r="IWO371" s="163"/>
      <c r="IWP371" s="163"/>
      <c r="IWQ371" s="163"/>
      <c r="IWR371" s="163"/>
      <c r="IWS371" s="163"/>
      <c r="IWT371" s="163"/>
      <c r="IWU371" s="163"/>
      <c r="IWV371" s="163"/>
      <c r="IWW371" s="163"/>
      <c r="IWX371" s="163"/>
      <c r="IWY371" s="163"/>
      <c r="IWZ371" s="163"/>
      <c r="IXA371" s="163"/>
      <c r="IXB371" s="163"/>
      <c r="IXC371" s="163"/>
      <c r="IXD371" s="163"/>
      <c r="IXE371" s="163"/>
      <c r="IXF371" s="163"/>
      <c r="IXG371" s="163"/>
      <c r="IXH371" s="163"/>
      <c r="IXI371" s="163"/>
      <c r="IXJ371" s="163"/>
      <c r="IXK371" s="163"/>
      <c r="IXL371" s="163"/>
      <c r="IXM371" s="163"/>
      <c r="IXN371" s="163"/>
      <c r="IXO371" s="163"/>
      <c r="IXP371" s="163"/>
      <c r="IXQ371" s="163"/>
      <c r="IXR371" s="163"/>
      <c r="IXS371" s="163"/>
      <c r="IXT371" s="163"/>
      <c r="IXU371" s="163"/>
      <c r="IXV371" s="163"/>
      <c r="IXW371" s="163"/>
      <c r="IXX371" s="163"/>
      <c r="IXY371" s="163"/>
      <c r="IXZ371" s="163"/>
      <c r="IYA371" s="163"/>
      <c r="IYB371" s="163"/>
      <c r="IYC371" s="163"/>
      <c r="IYD371" s="163"/>
      <c r="IYE371" s="163"/>
      <c r="IYF371" s="163"/>
      <c r="IYG371" s="163"/>
      <c r="IYH371" s="163"/>
      <c r="IYI371" s="163"/>
      <c r="IYJ371" s="163"/>
      <c r="IYK371" s="163"/>
      <c r="IYL371" s="163"/>
      <c r="IYM371" s="163"/>
      <c r="IYN371" s="163"/>
      <c r="IYO371" s="163"/>
      <c r="IYP371" s="163"/>
      <c r="IYQ371" s="163"/>
      <c r="IYR371" s="163"/>
      <c r="IYS371" s="163"/>
      <c r="IYT371" s="163"/>
      <c r="IYU371" s="163"/>
      <c r="IYV371" s="163"/>
      <c r="IYW371" s="163"/>
      <c r="IYX371" s="163"/>
      <c r="IYY371" s="163"/>
      <c r="IYZ371" s="163"/>
      <c r="IZA371" s="163"/>
      <c r="IZB371" s="163"/>
      <c r="IZC371" s="163"/>
      <c r="IZD371" s="163"/>
      <c r="IZE371" s="163"/>
      <c r="IZF371" s="163"/>
      <c r="IZG371" s="163"/>
      <c r="IZH371" s="163"/>
      <c r="IZI371" s="163"/>
      <c r="IZJ371" s="163"/>
      <c r="IZK371" s="163"/>
      <c r="IZL371" s="163"/>
      <c r="IZM371" s="163"/>
      <c r="IZN371" s="163"/>
      <c r="IZO371" s="163"/>
      <c r="IZP371" s="163"/>
      <c r="IZQ371" s="163"/>
      <c r="IZR371" s="163"/>
      <c r="IZS371" s="163"/>
      <c r="IZT371" s="163"/>
      <c r="IZU371" s="163"/>
      <c r="IZV371" s="163"/>
      <c r="IZW371" s="163"/>
      <c r="IZX371" s="163"/>
      <c r="IZY371" s="163"/>
      <c r="IZZ371" s="163"/>
      <c r="JAA371" s="163"/>
      <c r="JAB371" s="163"/>
      <c r="JAC371" s="163"/>
      <c r="JAD371" s="163"/>
      <c r="JAE371" s="163"/>
      <c r="JAF371" s="163"/>
      <c r="JAG371" s="163"/>
      <c r="JAH371" s="163"/>
      <c r="JAI371" s="163"/>
      <c r="JAJ371" s="163"/>
      <c r="JAK371" s="163"/>
      <c r="JAL371" s="163"/>
      <c r="JAM371" s="163"/>
      <c r="JAN371" s="163"/>
      <c r="JAO371" s="163"/>
      <c r="JAP371" s="163"/>
      <c r="JAQ371" s="163"/>
      <c r="JAR371" s="163"/>
      <c r="JAS371" s="163"/>
      <c r="JAT371" s="163"/>
      <c r="JAU371" s="163"/>
      <c r="JAV371" s="163"/>
      <c r="JAW371" s="163"/>
      <c r="JAX371" s="163"/>
      <c r="JAY371" s="163"/>
      <c r="JAZ371" s="163"/>
      <c r="JBA371" s="163"/>
      <c r="JBB371" s="163"/>
      <c r="JBC371" s="163"/>
      <c r="JBD371" s="163"/>
      <c r="JBE371" s="163"/>
      <c r="JBF371" s="163"/>
      <c r="JBG371" s="163"/>
      <c r="JBH371" s="163"/>
      <c r="JBI371" s="163"/>
      <c r="JBJ371" s="163"/>
      <c r="JBK371" s="163"/>
      <c r="JBL371" s="163"/>
      <c r="JBM371" s="163"/>
      <c r="JBN371" s="163"/>
      <c r="JBO371" s="163"/>
      <c r="JBP371" s="163"/>
      <c r="JBQ371" s="163"/>
      <c r="JBR371" s="163"/>
      <c r="JBS371" s="163"/>
      <c r="JBT371" s="163"/>
      <c r="JBU371" s="163"/>
      <c r="JBV371" s="163"/>
      <c r="JBW371" s="163"/>
      <c r="JBX371" s="163"/>
      <c r="JBY371" s="163"/>
      <c r="JBZ371" s="163"/>
      <c r="JCA371" s="163"/>
      <c r="JCB371" s="163"/>
      <c r="JCC371" s="163"/>
      <c r="JCD371" s="163"/>
      <c r="JCE371" s="163"/>
      <c r="JCF371" s="163"/>
      <c r="JCG371" s="163"/>
      <c r="JCH371" s="163"/>
      <c r="JCI371" s="163"/>
      <c r="JCJ371" s="163"/>
      <c r="JCK371" s="163"/>
      <c r="JCL371" s="163"/>
      <c r="JCM371" s="163"/>
      <c r="JCN371" s="163"/>
      <c r="JCO371" s="163"/>
      <c r="JCP371" s="163"/>
      <c r="JCQ371" s="163"/>
      <c r="JCR371" s="163"/>
      <c r="JCS371" s="163"/>
      <c r="JCT371" s="163"/>
      <c r="JCU371" s="163"/>
      <c r="JCV371" s="163"/>
      <c r="JCW371" s="163"/>
      <c r="JCX371" s="163"/>
      <c r="JCY371" s="163"/>
      <c r="JCZ371" s="163"/>
      <c r="JDA371" s="163"/>
      <c r="JDB371" s="163"/>
      <c r="JDC371" s="163"/>
      <c r="JDD371" s="163"/>
      <c r="JDE371" s="163"/>
      <c r="JDF371" s="163"/>
      <c r="JDG371" s="163"/>
      <c r="JDH371" s="163"/>
      <c r="JDI371" s="163"/>
      <c r="JDJ371" s="163"/>
      <c r="JDK371" s="163"/>
      <c r="JDL371" s="163"/>
      <c r="JDM371" s="163"/>
      <c r="JDN371" s="163"/>
      <c r="JDO371" s="163"/>
      <c r="JDP371" s="163"/>
      <c r="JDQ371" s="163"/>
      <c r="JDR371" s="163"/>
      <c r="JDS371" s="163"/>
      <c r="JDT371" s="163"/>
      <c r="JDU371" s="163"/>
      <c r="JDV371" s="163"/>
      <c r="JDW371" s="163"/>
      <c r="JDX371" s="163"/>
      <c r="JDY371" s="163"/>
      <c r="JDZ371" s="163"/>
      <c r="JEA371" s="163"/>
      <c r="JEB371" s="163"/>
      <c r="JEC371" s="163"/>
      <c r="JED371" s="163"/>
      <c r="JEE371" s="163"/>
      <c r="JEF371" s="163"/>
      <c r="JEG371" s="163"/>
      <c r="JEH371" s="163"/>
      <c r="JEI371" s="163"/>
      <c r="JEJ371" s="163"/>
      <c r="JEK371" s="163"/>
      <c r="JEL371" s="163"/>
      <c r="JEM371" s="163"/>
      <c r="JEN371" s="163"/>
      <c r="JEO371" s="163"/>
      <c r="JEP371" s="163"/>
      <c r="JEQ371" s="163"/>
      <c r="JER371" s="163"/>
      <c r="JES371" s="163"/>
      <c r="JET371" s="163"/>
      <c r="JEU371" s="163"/>
      <c r="JEV371" s="163"/>
      <c r="JEW371" s="163"/>
      <c r="JEX371" s="163"/>
      <c r="JEY371" s="163"/>
      <c r="JEZ371" s="163"/>
      <c r="JFA371" s="163"/>
      <c r="JFB371" s="163"/>
      <c r="JFC371" s="163"/>
      <c r="JFD371" s="163"/>
      <c r="JFE371" s="163"/>
      <c r="JFF371" s="163"/>
      <c r="JFG371" s="163"/>
      <c r="JFH371" s="163"/>
      <c r="JFI371" s="163"/>
      <c r="JFJ371" s="163"/>
      <c r="JFK371" s="163"/>
      <c r="JFL371" s="163"/>
      <c r="JFM371" s="163"/>
      <c r="JFN371" s="163"/>
      <c r="JFO371" s="163"/>
      <c r="JFP371" s="163"/>
      <c r="JFQ371" s="163"/>
      <c r="JFR371" s="163"/>
      <c r="JFS371" s="163"/>
      <c r="JFT371" s="163"/>
      <c r="JFU371" s="163"/>
      <c r="JFV371" s="163"/>
      <c r="JFW371" s="163"/>
      <c r="JFX371" s="163"/>
      <c r="JFY371" s="163"/>
      <c r="JFZ371" s="163"/>
      <c r="JGA371" s="163"/>
      <c r="JGB371" s="163"/>
      <c r="JGC371" s="163"/>
      <c r="JGD371" s="163"/>
      <c r="JGE371" s="163"/>
      <c r="JGF371" s="163"/>
      <c r="JGG371" s="163"/>
      <c r="JGH371" s="163"/>
      <c r="JGI371" s="163"/>
      <c r="JGJ371" s="163"/>
      <c r="JGK371" s="163"/>
      <c r="JGL371" s="163"/>
      <c r="JGM371" s="163"/>
      <c r="JGN371" s="163"/>
      <c r="JGO371" s="163"/>
      <c r="JGP371" s="163"/>
      <c r="JGQ371" s="163"/>
      <c r="JGR371" s="163"/>
      <c r="JGS371" s="163"/>
      <c r="JGT371" s="163"/>
      <c r="JGU371" s="163"/>
      <c r="JGV371" s="163"/>
      <c r="JGW371" s="163"/>
      <c r="JGX371" s="163"/>
      <c r="JGY371" s="163"/>
      <c r="JGZ371" s="163"/>
      <c r="JHA371" s="163"/>
      <c r="JHB371" s="163"/>
      <c r="JHC371" s="163"/>
      <c r="JHD371" s="163"/>
      <c r="JHE371" s="163"/>
      <c r="JHF371" s="163"/>
      <c r="JHG371" s="163"/>
      <c r="JHH371" s="163"/>
      <c r="JHI371" s="163"/>
      <c r="JHJ371" s="163"/>
      <c r="JHK371" s="163"/>
      <c r="JHL371" s="163"/>
      <c r="JHM371" s="163"/>
      <c r="JHN371" s="163"/>
      <c r="JHO371" s="163"/>
      <c r="JHP371" s="163"/>
      <c r="JHQ371" s="163"/>
      <c r="JHR371" s="163"/>
      <c r="JHS371" s="163"/>
      <c r="JHT371" s="163"/>
      <c r="JHU371" s="163"/>
      <c r="JHV371" s="163"/>
      <c r="JHW371" s="163"/>
      <c r="JHX371" s="163"/>
      <c r="JHY371" s="163"/>
      <c r="JHZ371" s="163"/>
      <c r="JIA371" s="163"/>
      <c r="JIB371" s="163"/>
      <c r="JIC371" s="163"/>
      <c r="JID371" s="163"/>
      <c r="JIE371" s="163"/>
      <c r="JIF371" s="163"/>
      <c r="JIG371" s="163"/>
      <c r="JIH371" s="163"/>
      <c r="JII371" s="163"/>
      <c r="JIJ371" s="163"/>
      <c r="JIK371" s="163"/>
      <c r="JIL371" s="163"/>
      <c r="JIM371" s="163"/>
      <c r="JIN371" s="163"/>
      <c r="JIO371" s="163"/>
      <c r="JIP371" s="163"/>
      <c r="JIQ371" s="163"/>
      <c r="JIR371" s="163"/>
      <c r="JIS371" s="163"/>
      <c r="JIT371" s="163"/>
      <c r="JIU371" s="163"/>
      <c r="JIV371" s="163"/>
      <c r="JIW371" s="163"/>
      <c r="JIX371" s="163"/>
      <c r="JIY371" s="163"/>
      <c r="JIZ371" s="163"/>
      <c r="JJA371" s="163"/>
      <c r="JJB371" s="163"/>
      <c r="JJC371" s="163"/>
      <c r="JJD371" s="163"/>
      <c r="JJE371" s="163"/>
      <c r="JJF371" s="163"/>
      <c r="JJG371" s="163"/>
      <c r="JJH371" s="163"/>
      <c r="JJI371" s="163"/>
      <c r="JJJ371" s="163"/>
      <c r="JJK371" s="163"/>
      <c r="JJL371" s="163"/>
      <c r="JJM371" s="163"/>
      <c r="JJN371" s="163"/>
      <c r="JJO371" s="163"/>
      <c r="JJP371" s="163"/>
      <c r="JJQ371" s="163"/>
      <c r="JJR371" s="163"/>
      <c r="JJS371" s="163"/>
      <c r="JJT371" s="163"/>
      <c r="JJU371" s="163"/>
      <c r="JJV371" s="163"/>
      <c r="JJW371" s="163"/>
      <c r="JJX371" s="163"/>
      <c r="JJY371" s="163"/>
      <c r="JJZ371" s="163"/>
      <c r="JKA371" s="163"/>
      <c r="JKB371" s="163"/>
      <c r="JKC371" s="163"/>
      <c r="JKD371" s="163"/>
      <c r="JKE371" s="163"/>
      <c r="JKF371" s="163"/>
      <c r="JKG371" s="163"/>
      <c r="JKH371" s="163"/>
      <c r="JKI371" s="163"/>
      <c r="JKJ371" s="163"/>
      <c r="JKK371" s="163"/>
      <c r="JKL371" s="163"/>
      <c r="JKM371" s="163"/>
      <c r="JKN371" s="163"/>
      <c r="JKO371" s="163"/>
      <c r="JKP371" s="163"/>
      <c r="JKQ371" s="163"/>
      <c r="JKR371" s="163"/>
      <c r="JKS371" s="163"/>
      <c r="JKT371" s="163"/>
      <c r="JKU371" s="163"/>
      <c r="JKV371" s="163"/>
      <c r="JKW371" s="163"/>
      <c r="JKX371" s="163"/>
      <c r="JKY371" s="163"/>
      <c r="JKZ371" s="163"/>
      <c r="JLA371" s="163"/>
      <c r="JLB371" s="163"/>
      <c r="JLC371" s="163"/>
      <c r="JLD371" s="163"/>
      <c r="JLE371" s="163"/>
      <c r="JLF371" s="163"/>
      <c r="JLG371" s="163"/>
      <c r="JLH371" s="163"/>
      <c r="JLI371" s="163"/>
      <c r="JLJ371" s="163"/>
      <c r="JLK371" s="163"/>
      <c r="JLL371" s="163"/>
      <c r="JLM371" s="163"/>
      <c r="JLN371" s="163"/>
      <c r="JLO371" s="163"/>
      <c r="JLP371" s="163"/>
      <c r="JLQ371" s="163"/>
      <c r="JLR371" s="163"/>
      <c r="JLS371" s="163"/>
      <c r="JLT371" s="163"/>
      <c r="JLU371" s="163"/>
      <c r="JLV371" s="163"/>
      <c r="JLW371" s="163"/>
      <c r="JLX371" s="163"/>
      <c r="JLY371" s="163"/>
      <c r="JLZ371" s="163"/>
      <c r="JMA371" s="163"/>
      <c r="JMB371" s="163"/>
      <c r="JMC371" s="163"/>
      <c r="JMD371" s="163"/>
      <c r="JME371" s="163"/>
      <c r="JMF371" s="163"/>
      <c r="JMG371" s="163"/>
      <c r="JMH371" s="163"/>
      <c r="JMI371" s="163"/>
      <c r="JMJ371" s="163"/>
      <c r="JMK371" s="163"/>
      <c r="JML371" s="163"/>
      <c r="JMM371" s="163"/>
      <c r="JMN371" s="163"/>
      <c r="JMO371" s="163"/>
      <c r="JMP371" s="163"/>
      <c r="JMQ371" s="163"/>
      <c r="JMR371" s="163"/>
      <c r="JMS371" s="163"/>
      <c r="JMT371" s="163"/>
      <c r="JMU371" s="163"/>
      <c r="JMV371" s="163"/>
      <c r="JMW371" s="163"/>
      <c r="JMX371" s="163"/>
      <c r="JMY371" s="163"/>
      <c r="JMZ371" s="163"/>
      <c r="JNA371" s="163"/>
      <c r="JNB371" s="163"/>
      <c r="JNC371" s="163"/>
      <c r="JND371" s="163"/>
      <c r="JNE371" s="163"/>
      <c r="JNF371" s="163"/>
      <c r="JNG371" s="163"/>
      <c r="JNH371" s="163"/>
      <c r="JNI371" s="163"/>
      <c r="JNJ371" s="163"/>
      <c r="JNK371" s="163"/>
      <c r="JNL371" s="163"/>
      <c r="JNM371" s="163"/>
      <c r="JNN371" s="163"/>
      <c r="JNO371" s="163"/>
      <c r="JNP371" s="163"/>
      <c r="JNQ371" s="163"/>
      <c r="JNR371" s="163"/>
      <c r="JNS371" s="163"/>
      <c r="JNT371" s="163"/>
      <c r="JNU371" s="163"/>
      <c r="JNV371" s="163"/>
      <c r="JNW371" s="163"/>
      <c r="JNX371" s="163"/>
      <c r="JNY371" s="163"/>
      <c r="JNZ371" s="163"/>
      <c r="JOA371" s="163"/>
      <c r="JOB371" s="163"/>
      <c r="JOC371" s="163"/>
      <c r="JOD371" s="163"/>
      <c r="JOE371" s="163"/>
      <c r="JOF371" s="163"/>
      <c r="JOG371" s="163"/>
      <c r="JOH371" s="163"/>
      <c r="JOI371" s="163"/>
      <c r="JOJ371" s="163"/>
      <c r="JOK371" s="163"/>
      <c r="JOL371" s="163"/>
      <c r="JOM371" s="163"/>
      <c r="JON371" s="163"/>
      <c r="JOO371" s="163"/>
      <c r="JOP371" s="163"/>
      <c r="JOQ371" s="163"/>
      <c r="JOR371" s="163"/>
      <c r="JOS371" s="163"/>
      <c r="JOT371" s="163"/>
      <c r="JOU371" s="163"/>
      <c r="JOV371" s="163"/>
      <c r="JOW371" s="163"/>
      <c r="JOX371" s="163"/>
      <c r="JOY371" s="163"/>
      <c r="JOZ371" s="163"/>
      <c r="JPA371" s="163"/>
      <c r="JPB371" s="163"/>
      <c r="JPC371" s="163"/>
      <c r="JPD371" s="163"/>
      <c r="JPE371" s="163"/>
      <c r="JPF371" s="163"/>
      <c r="JPG371" s="163"/>
      <c r="JPH371" s="163"/>
      <c r="JPI371" s="163"/>
      <c r="JPJ371" s="163"/>
      <c r="JPK371" s="163"/>
      <c r="JPL371" s="163"/>
      <c r="JPM371" s="163"/>
      <c r="JPN371" s="163"/>
      <c r="JPO371" s="163"/>
      <c r="JPP371" s="163"/>
      <c r="JPQ371" s="163"/>
      <c r="JPR371" s="163"/>
      <c r="JPS371" s="163"/>
      <c r="JPT371" s="163"/>
      <c r="JPU371" s="163"/>
      <c r="JPV371" s="163"/>
      <c r="JPW371" s="163"/>
      <c r="JPX371" s="163"/>
      <c r="JPY371" s="163"/>
      <c r="JPZ371" s="163"/>
      <c r="JQA371" s="163"/>
      <c r="JQB371" s="163"/>
      <c r="JQC371" s="163"/>
      <c r="JQD371" s="163"/>
      <c r="JQE371" s="163"/>
      <c r="JQF371" s="163"/>
      <c r="JQG371" s="163"/>
      <c r="JQH371" s="163"/>
      <c r="JQI371" s="163"/>
      <c r="JQJ371" s="163"/>
      <c r="JQK371" s="163"/>
      <c r="JQL371" s="163"/>
      <c r="JQM371" s="163"/>
      <c r="JQN371" s="163"/>
      <c r="JQO371" s="163"/>
      <c r="JQP371" s="163"/>
      <c r="JQQ371" s="163"/>
      <c r="JQR371" s="163"/>
      <c r="JQS371" s="163"/>
      <c r="JQT371" s="163"/>
      <c r="JQU371" s="163"/>
      <c r="JQV371" s="163"/>
      <c r="JQW371" s="163"/>
      <c r="JQX371" s="163"/>
      <c r="JQY371" s="163"/>
      <c r="JQZ371" s="163"/>
      <c r="JRA371" s="163"/>
      <c r="JRB371" s="163"/>
      <c r="JRC371" s="163"/>
      <c r="JRD371" s="163"/>
      <c r="JRE371" s="163"/>
      <c r="JRF371" s="163"/>
      <c r="JRG371" s="163"/>
      <c r="JRH371" s="163"/>
      <c r="JRI371" s="163"/>
      <c r="JRJ371" s="163"/>
      <c r="JRK371" s="163"/>
      <c r="JRL371" s="163"/>
      <c r="JRM371" s="163"/>
      <c r="JRN371" s="163"/>
      <c r="JRO371" s="163"/>
      <c r="JRP371" s="163"/>
      <c r="JRQ371" s="163"/>
      <c r="JRR371" s="163"/>
      <c r="JRS371" s="163"/>
      <c r="JRT371" s="163"/>
      <c r="JRU371" s="163"/>
      <c r="JRV371" s="163"/>
      <c r="JRW371" s="163"/>
      <c r="JRX371" s="163"/>
      <c r="JRY371" s="163"/>
      <c r="JRZ371" s="163"/>
      <c r="JSA371" s="163"/>
      <c r="JSB371" s="163"/>
      <c r="JSC371" s="163"/>
      <c r="JSD371" s="163"/>
      <c r="JSE371" s="163"/>
      <c r="JSF371" s="163"/>
      <c r="JSG371" s="163"/>
      <c r="JSH371" s="163"/>
      <c r="JSI371" s="163"/>
      <c r="JSJ371" s="163"/>
      <c r="JSK371" s="163"/>
      <c r="JSL371" s="163"/>
      <c r="JSM371" s="163"/>
      <c r="JSN371" s="163"/>
      <c r="JSO371" s="163"/>
      <c r="JSP371" s="163"/>
      <c r="JSQ371" s="163"/>
      <c r="JSR371" s="163"/>
      <c r="JSS371" s="163"/>
      <c r="JST371" s="163"/>
      <c r="JSU371" s="163"/>
      <c r="JSV371" s="163"/>
      <c r="JSW371" s="163"/>
      <c r="JSX371" s="163"/>
      <c r="JSY371" s="163"/>
      <c r="JSZ371" s="163"/>
      <c r="JTA371" s="163"/>
      <c r="JTB371" s="163"/>
      <c r="JTC371" s="163"/>
      <c r="JTD371" s="163"/>
      <c r="JTE371" s="163"/>
      <c r="JTF371" s="163"/>
      <c r="JTG371" s="163"/>
      <c r="JTH371" s="163"/>
      <c r="JTI371" s="163"/>
      <c r="JTJ371" s="163"/>
      <c r="JTK371" s="163"/>
      <c r="JTL371" s="163"/>
      <c r="JTM371" s="163"/>
      <c r="JTN371" s="163"/>
      <c r="JTO371" s="163"/>
      <c r="JTP371" s="163"/>
      <c r="JTQ371" s="163"/>
      <c r="JTR371" s="163"/>
      <c r="JTS371" s="163"/>
      <c r="JTT371" s="163"/>
      <c r="JTU371" s="163"/>
      <c r="JTV371" s="163"/>
      <c r="JTW371" s="163"/>
      <c r="JTX371" s="163"/>
      <c r="JTY371" s="163"/>
      <c r="JTZ371" s="163"/>
      <c r="JUA371" s="163"/>
      <c r="JUB371" s="163"/>
      <c r="JUC371" s="163"/>
      <c r="JUD371" s="163"/>
      <c r="JUE371" s="163"/>
      <c r="JUF371" s="163"/>
      <c r="JUG371" s="163"/>
      <c r="JUH371" s="163"/>
      <c r="JUI371" s="163"/>
      <c r="JUJ371" s="163"/>
      <c r="JUK371" s="163"/>
      <c r="JUL371" s="163"/>
      <c r="JUM371" s="163"/>
      <c r="JUN371" s="163"/>
      <c r="JUO371" s="163"/>
      <c r="JUP371" s="163"/>
      <c r="JUQ371" s="163"/>
      <c r="JUR371" s="163"/>
      <c r="JUS371" s="163"/>
      <c r="JUT371" s="163"/>
      <c r="JUU371" s="163"/>
      <c r="JUV371" s="163"/>
      <c r="JUW371" s="163"/>
      <c r="JUX371" s="163"/>
      <c r="JUY371" s="163"/>
      <c r="JUZ371" s="163"/>
      <c r="JVA371" s="163"/>
      <c r="JVB371" s="163"/>
      <c r="JVC371" s="163"/>
      <c r="JVD371" s="163"/>
      <c r="JVE371" s="163"/>
      <c r="JVF371" s="163"/>
      <c r="JVG371" s="163"/>
      <c r="JVH371" s="163"/>
      <c r="JVI371" s="163"/>
      <c r="JVJ371" s="163"/>
      <c r="JVK371" s="163"/>
      <c r="JVL371" s="163"/>
      <c r="JVM371" s="163"/>
      <c r="JVN371" s="163"/>
      <c r="JVO371" s="163"/>
      <c r="JVP371" s="163"/>
      <c r="JVQ371" s="163"/>
      <c r="JVR371" s="163"/>
      <c r="JVS371" s="163"/>
      <c r="JVT371" s="163"/>
      <c r="JVU371" s="163"/>
      <c r="JVV371" s="163"/>
      <c r="JVW371" s="163"/>
      <c r="JVX371" s="163"/>
      <c r="JVY371" s="163"/>
      <c r="JVZ371" s="163"/>
      <c r="JWA371" s="163"/>
      <c r="JWB371" s="163"/>
      <c r="JWC371" s="163"/>
      <c r="JWD371" s="163"/>
      <c r="JWE371" s="163"/>
      <c r="JWF371" s="163"/>
      <c r="JWG371" s="163"/>
      <c r="JWH371" s="163"/>
      <c r="JWI371" s="163"/>
      <c r="JWJ371" s="163"/>
      <c r="JWK371" s="163"/>
      <c r="JWL371" s="163"/>
      <c r="JWM371" s="163"/>
      <c r="JWN371" s="163"/>
      <c r="JWO371" s="163"/>
      <c r="JWP371" s="163"/>
      <c r="JWQ371" s="163"/>
      <c r="JWR371" s="163"/>
      <c r="JWS371" s="163"/>
      <c r="JWT371" s="163"/>
      <c r="JWU371" s="163"/>
      <c r="JWV371" s="163"/>
      <c r="JWW371" s="163"/>
      <c r="JWX371" s="163"/>
      <c r="JWY371" s="163"/>
      <c r="JWZ371" s="163"/>
      <c r="JXA371" s="163"/>
      <c r="JXB371" s="163"/>
      <c r="JXC371" s="163"/>
      <c r="JXD371" s="163"/>
      <c r="JXE371" s="163"/>
      <c r="JXF371" s="163"/>
      <c r="JXG371" s="163"/>
      <c r="JXH371" s="163"/>
      <c r="JXI371" s="163"/>
      <c r="JXJ371" s="163"/>
      <c r="JXK371" s="163"/>
      <c r="JXL371" s="163"/>
      <c r="JXM371" s="163"/>
      <c r="JXN371" s="163"/>
      <c r="JXO371" s="163"/>
      <c r="JXP371" s="163"/>
      <c r="JXQ371" s="163"/>
      <c r="JXR371" s="163"/>
      <c r="JXS371" s="163"/>
      <c r="JXT371" s="163"/>
      <c r="JXU371" s="163"/>
      <c r="JXV371" s="163"/>
      <c r="JXW371" s="163"/>
      <c r="JXX371" s="163"/>
      <c r="JXY371" s="163"/>
      <c r="JXZ371" s="163"/>
      <c r="JYA371" s="163"/>
      <c r="JYB371" s="163"/>
      <c r="JYC371" s="163"/>
      <c r="JYD371" s="163"/>
      <c r="JYE371" s="163"/>
      <c r="JYF371" s="163"/>
      <c r="JYG371" s="163"/>
      <c r="JYH371" s="163"/>
      <c r="JYI371" s="163"/>
      <c r="JYJ371" s="163"/>
      <c r="JYK371" s="163"/>
      <c r="JYL371" s="163"/>
      <c r="JYM371" s="163"/>
      <c r="JYN371" s="163"/>
      <c r="JYO371" s="163"/>
      <c r="JYP371" s="163"/>
      <c r="JYQ371" s="163"/>
      <c r="JYR371" s="163"/>
      <c r="JYS371" s="163"/>
      <c r="JYT371" s="163"/>
      <c r="JYU371" s="163"/>
      <c r="JYV371" s="163"/>
      <c r="JYW371" s="163"/>
      <c r="JYX371" s="163"/>
      <c r="JYY371" s="163"/>
      <c r="JYZ371" s="163"/>
      <c r="JZA371" s="163"/>
      <c r="JZB371" s="163"/>
      <c r="JZC371" s="163"/>
      <c r="JZD371" s="163"/>
      <c r="JZE371" s="163"/>
      <c r="JZF371" s="163"/>
      <c r="JZG371" s="163"/>
      <c r="JZH371" s="163"/>
      <c r="JZI371" s="163"/>
      <c r="JZJ371" s="163"/>
      <c r="JZK371" s="163"/>
      <c r="JZL371" s="163"/>
      <c r="JZM371" s="163"/>
      <c r="JZN371" s="163"/>
      <c r="JZO371" s="163"/>
      <c r="JZP371" s="163"/>
      <c r="JZQ371" s="163"/>
      <c r="JZR371" s="163"/>
      <c r="JZS371" s="163"/>
      <c r="JZT371" s="163"/>
      <c r="JZU371" s="163"/>
      <c r="JZV371" s="163"/>
      <c r="JZW371" s="163"/>
      <c r="JZX371" s="163"/>
      <c r="JZY371" s="163"/>
      <c r="JZZ371" s="163"/>
      <c r="KAA371" s="163"/>
      <c r="KAB371" s="163"/>
      <c r="KAC371" s="163"/>
      <c r="KAD371" s="163"/>
      <c r="KAE371" s="163"/>
      <c r="KAF371" s="163"/>
      <c r="KAG371" s="163"/>
      <c r="KAH371" s="163"/>
      <c r="KAI371" s="163"/>
      <c r="KAJ371" s="163"/>
      <c r="KAK371" s="163"/>
      <c r="KAL371" s="163"/>
      <c r="KAM371" s="163"/>
      <c r="KAN371" s="163"/>
      <c r="KAO371" s="163"/>
      <c r="KAP371" s="163"/>
      <c r="KAQ371" s="163"/>
      <c r="KAR371" s="163"/>
      <c r="KAS371" s="163"/>
      <c r="KAT371" s="163"/>
      <c r="KAU371" s="163"/>
      <c r="KAV371" s="163"/>
      <c r="KAW371" s="163"/>
      <c r="KAX371" s="163"/>
      <c r="KAY371" s="163"/>
      <c r="KAZ371" s="163"/>
      <c r="KBA371" s="163"/>
      <c r="KBB371" s="163"/>
      <c r="KBC371" s="163"/>
      <c r="KBD371" s="163"/>
      <c r="KBE371" s="163"/>
      <c r="KBF371" s="163"/>
      <c r="KBG371" s="163"/>
      <c r="KBH371" s="163"/>
      <c r="KBI371" s="163"/>
      <c r="KBJ371" s="163"/>
      <c r="KBK371" s="163"/>
      <c r="KBL371" s="163"/>
      <c r="KBM371" s="163"/>
      <c r="KBN371" s="163"/>
      <c r="KBO371" s="163"/>
      <c r="KBP371" s="163"/>
      <c r="KBQ371" s="163"/>
      <c r="KBR371" s="163"/>
      <c r="KBS371" s="163"/>
      <c r="KBT371" s="163"/>
      <c r="KBU371" s="163"/>
      <c r="KBV371" s="163"/>
      <c r="KBW371" s="163"/>
      <c r="KBX371" s="163"/>
      <c r="KBY371" s="163"/>
      <c r="KBZ371" s="163"/>
      <c r="KCA371" s="163"/>
      <c r="KCB371" s="163"/>
      <c r="KCC371" s="163"/>
      <c r="KCD371" s="163"/>
      <c r="KCE371" s="163"/>
      <c r="KCF371" s="163"/>
      <c r="KCG371" s="163"/>
      <c r="KCH371" s="163"/>
      <c r="KCI371" s="163"/>
      <c r="KCJ371" s="163"/>
      <c r="KCK371" s="163"/>
      <c r="KCL371" s="163"/>
      <c r="KCM371" s="163"/>
      <c r="KCN371" s="163"/>
      <c r="KCO371" s="163"/>
      <c r="KCP371" s="163"/>
      <c r="KCQ371" s="163"/>
      <c r="KCR371" s="163"/>
      <c r="KCS371" s="163"/>
      <c r="KCT371" s="163"/>
      <c r="KCU371" s="163"/>
      <c r="KCV371" s="163"/>
      <c r="KCW371" s="163"/>
      <c r="KCX371" s="163"/>
      <c r="KCY371" s="163"/>
      <c r="KCZ371" s="163"/>
      <c r="KDA371" s="163"/>
      <c r="KDB371" s="163"/>
      <c r="KDC371" s="163"/>
      <c r="KDD371" s="163"/>
      <c r="KDE371" s="163"/>
      <c r="KDF371" s="163"/>
      <c r="KDG371" s="163"/>
      <c r="KDH371" s="163"/>
      <c r="KDI371" s="163"/>
      <c r="KDJ371" s="163"/>
      <c r="KDK371" s="163"/>
      <c r="KDL371" s="163"/>
      <c r="KDM371" s="163"/>
      <c r="KDN371" s="163"/>
      <c r="KDO371" s="163"/>
      <c r="KDP371" s="163"/>
      <c r="KDQ371" s="163"/>
      <c r="KDR371" s="163"/>
      <c r="KDS371" s="163"/>
      <c r="KDT371" s="163"/>
      <c r="KDU371" s="163"/>
      <c r="KDV371" s="163"/>
      <c r="KDW371" s="163"/>
      <c r="KDX371" s="163"/>
      <c r="KDY371" s="163"/>
      <c r="KDZ371" s="163"/>
      <c r="KEA371" s="163"/>
      <c r="KEB371" s="163"/>
      <c r="KEC371" s="163"/>
      <c r="KED371" s="163"/>
      <c r="KEE371" s="163"/>
      <c r="KEF371" s="163"/>
      <c r="KEG371" s="163"/>
      <c r="KEH371" s="163"/>
      <c r="KEI371" s="163"/>
      <c r="KEJ371" s="163"/>
      <c r="KEK371" s="163"/>
      <c r="KEL371" s="163"/>
      <c r="KEM371" s="163"/>
      <c r="KEN371" s="163"/>
      <c r="KEO371" s="163"/>
      <c r="KEP371" s="163"/>
      <c r="KEQ371" s="163"/>
      <c r="KER371" s="163"/>
      <c r="KES371" s="163"/>
      <c r="KET371" s="163"/>
      <c r="KEU371" s="163"/>
      <c r="KEV371" s="163"/>
      <c r="KEW371" s="163"/>
      <c r="KEX371" s="163"/>
      <c r="KEY371" s="163"/>
      <c r="KEZ371" s="163"/>
      <c r="KFA371" s="163"/>
      <c r="KFB371" s="163"/>
      <c r="KFC371" s="163"/>
      <c r="KFD371" s="163"/>
      <c r="KFE371" s="163"/>
      <c r="KFF371" s="163"/>
      <c r="KFG371" s="163"/>
      <c r="KFH371" s="163"/>
      <c r="KFI371" s="163"/>
      <c r="KFJ371" s="163"/>
      <c r="KFK371" s="163"/>
      <c r="KFL371" s="163"/>
      <c r="KFM371" s="163"/>
      <c r="KFN371" s="163"/>
      <c r="KFO371" s="163"/>
      <c r="KFP371" s="163"/>
      <c r="KFQ371" s="163"/>
      <c r="KFR371" s="163"/>
      <c r="KFS371" s="163"/>
      <c r="KFT371" s="163"/>
      <c r="KFU371" s="163"/>
      <c r="KFV371" s="163"/>
      <c r="KFW371" s="163"/>
      <c r="KFX371" s="163"/>
      <c r="KFY371" s="163"/>
      <c r="KFZ371" s="163"/>
      <c r="KGA371" s="163"/>
      <c r="KGB371" s="163"/>
      <c r="KGC371" s="163"/>
      <c r="KGD371" s="163"/>
      <c r="KGE371" s="163"/>
      <c r="KGF371" s="163"/>
      <c r="KGG371" s="163"/>
      <c r="KGH371" s="163"/>
      <c r="KGI371" s="163"/>
      <c r="KGJ371" s="163"/>
      <c r="KGK371" s="163"/>
      <c r="KGL371" s="163"/>
      <c r="KGM371" s="163"/>
      <c r="KGN371" s="163"/>
      <c r="KGO371" s="163"/>
      <c r="KGP371" s="163"/>
      <c r="KGQ371" s="163"/>
      <c r="KGR371" s="163"/>
      <c r="KGS371" s="163"/>
      <c r="KGT371" s="163"/>
      <c r="KGU371" s="163"/>
      <c r="KGV371" s="163"/>
      <c r="KGW371" s="163"/>
      <c r="KGX371" s="163"/>
      <c r="KGY371" s="163"/>
      <c r="KGZ371" s="163"/>
      <c r="KHA371" s="163"/>
      <c r="KHB371" s="163"/>
      <c r="KHC371" s="163"/>
      <c r="KHD371" s="163"/>
      <c r="KHE371" s="163"/>
      <c r="KHF371" s="163"/>
      <c r="KHG371" s="163"/>
      <c r="KHH371" s="163"/>
      <c r="KHI371" s="163"/>
      <c r="KHJ371" s="163"/>
      <c r="KHK371" s="163"/>
      <c r="KHL371" s="163"/>
      <c r="KHM371" s="163"/>
      <c r="KHN371" s="163"/>
      <c r="KHO371" s="163"/>
      <c r="KHP371" s="163"/>
      <c r="KHQ371" s="163"/>
      <c r="KHR371" s="163"/>
      <c r="KHS371" s="163"/>
      <c r="KHT371" s="163"/>
      <c r="KHU371" s="163"/>
      <c r="KHV371" s="163"/>
      <c r="KHW371" s="163"/>
      <c r="KHX371" s="163"/>
      <c r="KHY371" s="163"/>
      <c r="KHZ371" s="163"/>
      <c r="KIA371" s="163"/>
      <c r="KIB371" s="163"/>
      <c r="KIC371" s="163"/>
      <c r="KID371" s="163"/>
      <c r="KIE371" s="163"/>
      <c r="KIF371" s="163"/>
      <c r="KIG371" s="163"/>
      <c r="KIH371" s="163"/>
      <c r="KII371" s="163"/>
      <c r="KIJ371" s="163"/>
      <c r="KIK371" s="163"/>
      <c r="KIL371" s="163"/>
      <c r="KIM371" s="163"/>
      <c r="KIN371" s="163"/>
      <c r="KIO371" s="163"/>
      <c r="KIP371" s="163"/>
      <c r="KIQ371" s="163"/>
      <c r="KIR371" s="163"/>
      <c r="KIS371" s="163"/>
      <c r="KIT371" s="163"/>
      <c r="KIU371" s="163"/>
      <c r="KIV371" s="163"/>
      <c r="KIW371" s="163"/>
      <c r="KIX371" s="163"/>
      <c r="KIY371" s="163"/>
      <c r="KIZ371" s="163"/>
      <c r="KJA371" s="163"/>
      <c r="KJB371" s="163"/>
      <c r="KJC371" s="163"/>
      <c r="KJD371" s="163"/>
      <c r="KJE371" s="163"/>
      <c r="KJF371" s="163"/>
      <c r="KJG371" s="163"/>
      <c r="KJH371" s="163"/>
      <c r="KJI371" s="163"/>
      <c r="KJJ371" s="163"/>
      <c r="KJK371" s="163"/>
      <c r="KJL371" s="163"/>
      <c r="KJM371" s="163"/>
      <c r="KJN371" s="163"/>
      <c r="KJO371" s="163"/>
      <c r="KJP371" s="163"/>
      <c r="KJQ371" s="163"/>
      <c r="KJR371" s="163"/>
      <c r="KJS371" s="163"/>
      <c r="KJT371" s="163"/>
      <c r="KJU371" s="163"/>
      <c r="KJV371" s="163"/>
      <c r="KJW371" s="163"/>
      <c r="KJX371" s="163"/>
      <c r="KJY371" s="163"/>
      <c r="KJZ371" s="163"/>
      <c r="KKA371" s="163"/>
      <c r="KKB371" s="163"/>
      <c r="KKC371" s="163"/>
      <c r="KKD371" s="163"/>
      <c r="KKE371" s="163"/>
      <c r="KKF371" s="163"/>
      <c r="KKG371" s="163"/>
      <c r="KKH371" s="163"/>
      <c r="KKI371" s="163"/>
      <c r="KKJ371" s="163"/>
      <c r="KKK371" s="163"/>
      <c r="KKL371" s="163"/>
      <c r="KKM371" s="163"/>
      <c r="KKN371" s="163"/>
      <c r="KKO371" s="163"/>
      <c r="KKP371" s="163"/>
      <c r="KKQ371" s="163"/>
      <c r="KKR371" s="163"/>
      <c r="KKS371" s="163"/>
      <c r="KKT371" s="163"/>
      <c r="KKU371" s="163"/>
      <c r="KKV371" s="163"/>
      <c r="KKW371" s="163"/>
      <c r="KKX371" s="163"/>
      <c r="KKY371" s="163"/>
      <c r="KKZ371" s="163"/>
      <c r="KLA371" s="163"/>
      <c r="KLB371" s="163"/>
      <c r="KLC371" s="163"/>
      <c r="KLD371" s="163"/>
      <c r="KLE371" s="163"/>
      <c r="KLF371" s="163"/>
      <c r="KLG371" s="163"/>
      <c r="KLH371" s="163"/>
      <c r="KLI371" s="163"/>
      <c r="KLJ371" s="163"/>
      <c r="KLK371" s="163"/>
      <c r="KLL371" s="163"/>
      <c r="KLM371" s="163"/>
      <c r="KLN371" s="163"/>
      <c r="KLO371" s="163"/>
      <c r="KLP371" s="163"/>
      <c r="KLQ371" s="163"/>
      <c r="KLR371" s="163"/>
      <c r="KLS371" s="163"/>
      <c r="KLT371" s="163"/>
      <c r="KLU371" s="163"/>
      <c r="KLV371" s="163"/>
      <c r="KLW371" s="163"/>
      <c r="KLX371" s="163"/>
      <c r="KLY371" s="163"/>
      <c r="KLZ371" s="163"/>
      <c r="KMA371" s="163"/>
      <c r="KMB371" s="163"/>
      <c r="KMC371" s="163"/>
      <c r="KMD371" s="163"/>
      <c r="KME371" s="163"/>
      <c r="KMF371" s="163"/>
      <c r="KMG371" s="163"/>
      <c r="KMH371" s="163"/>
      <c r="KMI371" s="163"/>
      <c r="KMJ371" s="163"/>
      <c r="KMK371" s="163"/>
      <c r="KML371" s="163"/>
      <c r="KMM371" s="163"/>
      <c r="KMN371" s="163"/>
      <c r="KMO371" s="163"/>
      <c r="KMP371" s="163"/>
      <c r="KMQ371" s="163"/>
      <c r="KMR371" s="163"/>
      <c r="KMS371" s="163"/>
      <c r="KMT371" s="163"/>
      <c r="KMU371" s="163"/>
      <c r="KMV371" s="163"/>
      <c r="KMW371" s="163"/>
      <c r="KMX371" s="163"/>
      <c r="KMY371" s="163"/>
      <c r="KMZ371" s="163"/>
      <c r="KNA371" s="163"/>
      <c r="KNB371" s="163"/>
      <c r="KNC371" s="163"/>
      <c r="KND371" s="163"/>
      <c r="KNE371" s="163"/>
      <c r="KNF371" s="163"/>
      <c r="KNG371" s="163"/>
      <c r="KNH371" s="163"/>
      <c r="KNI371" s="163"/>
      <c r="KNJ371" s="163"/>
      <c r="KNK371" s="163"/>
      <c r="KNL371" s="163"/>
      <c r="KNM371" s="163"/>
      <c r="KNN371" s="163"/>
      <c r="KNO371" s="163"/>
      <c r="KNP371" s="163"/>
      <c r="KNQ371" s="163"/>
      <c r="KNR371" s="163"/>
      <c r="KNS371" s="163"/>
      <c r="KNT371" s="163"/>
      <c r="KNU371" s="163"/>
      <c r="KNV371" s="163"/>
      <c r="KNW371" s="163"/>
      <c r="KNX371" s="163"/>
      <c r="KNY371" s="163"/>
      <c r="KNZ371" s="163"/>
      <c r="KOA371" s="163"/>
      <c r="KOB371" s="163"/>
      <c r="KOC371" s="163"/>
      <c r="KOD371" s="163"/>
      <c r="KOE371" s="163"/>
      <c r="KOF371" s="163"/>
      <c r="KOG371" s="163"/>
      <c r="KOH371" s="163"/>
      <c r="KOI371" s="163"/>
      <c r="KOJ371" s="163"/>
      <c r="KOK371" s="163"/>
      <c r="KOL371" s="163"/>
      <c r="KOM371" s="163"/>
      <c r="KON371" s="163"/>
      <c r="KOO371" s="163"/>
      <c r="KOP371" s="163"/>
      <c r="KOQ371" s="163"/>
      <c r="KOR371" s="163"/>
      <c r="KOS371" s="163"/>
      <c r="KOT371" s="163"/>
      <c r="KOU371" s="163"/>
      <c r="KOV371" s="163"/>
      <c r="KOW371" s="163"/>
      <c r="KOX371" s="163"/>
      <c r="KOY371" s="163"/>
      <c r="KOZ371" s="163"/>
      <c r="KPA371" s="163"/>
      <c r="KPB371" s="163"/>
      <c r="KPC371" s="163"/>
      <c r="KPD371" s="163"/>
      <c r="KPE371" s="163"/>
      <c r="KPF371" s="163"/>
      <c r="KPG371" s="163"/>
      <c r="KPH371" s="163"/>
      <c r="KPI371" s="163"/>
      <c r="KPJ371" s="163"/>
      <c r="KPK371" s="163"/>
      <c r="KPL371" s="163"/>
      <c r="KPM371" s="163"/>
      <c r="KPN371" s="163"/>
      <c r="KPO371" s="163"/>
      <c r="KPP371" s="163"/>
      <c r="KPQ371" s="163"/>
      <c r="KPR371" s="163"/>
      <c r="KPS371" s="163"/>
      <c r="KPT371" s="163"/>
      <c r="KPU371" s="163"/>
      <c r="KPV371" s="163"/>
      <c r="KPW371" s="163"/>
      <c r="KPX371" s="163"/>
      <c r="KPY371" s="163"/>
      <c r="KPZ371" s="163"/>
      <c r="KQA371" s="163"/>
      <c r="KQB371" s="163"/>
      <c r="KQC371" s="163"/>
      <c r="KQD371" s="163"/>
      <c r="KQE371" s="163"/>
      <c r="KQF371" s="163"/>
      <c r="KQG371" s="163"/>
      <c r="KQH371" s="163"/>
      <c r="KQI371" s="163"/>
      <c r="KQJ371" s="163"/>
      <c r="KQK371" s="163"/>
      <c r="KQL371" s="163"/>
      <c r="KQM371" s="163"/>
      <c r="KQN371" s="163"/>
      <c r="KQO371" s="163"/>
      <c r="KQP371" s="163"/>
      <c r="KQQ371" s="163"/>
      <c r="KQR371" s="163"/>
      <c r="KQS371" s="163"/>
      <c r="KQT371" s="163"/>
      <c r="KQU371" s="163"/>
      <c r="KQV371" s="163"/>
      <c r="KQW371" s="163"/>
      <c r="KQX371" s="163"/>
      <c r="KQY371" s="163"/>
      <c r="KQZ371" s="163"/>
      <c r="KRA371" s="163"/>
      <c r="KRB371" s="163"/>
      <c r="KRC371" s="163"/>
      <c r="KRD371" s="163"/>
      <c r="KRE371" s="163"/>
      <c r="KRF371" s="163"/>
      <c r="KRG371" s="163"/>
      <c r="KRH371" s="163"/>
      <c r="KRI371" s="163"/>
      <c r="KRJ371" s="163"/>
      <c r="KRK371" s="163"/>
      <c r="KRL371" s="163"/>
      <c r="KRM371" s="163"/>
      <c r="KRN371" s="163"/>
      <c r="KRO371" s="163"/>
      <c r="KRP371" s="163"/>
      <c r="KRQ371" s="163"/>
      <c r="KRR371" s="163"/>
      <c r="KRS371" s="163"/>
      <c r="KRT371" s="163"/>
      <c r="KRU371" s="163"/>
      <c r="KRV371" s="163"/>
      <c r="KRW371" s="163"/>
      <c r="KRX371" s="163"/>
      <c r="KRY371" s="163"/>
      <c r="KRZ371" s="163"/>
      <c r="KSA371" s="163"/>
      <c r="KSB371" s="163"/>
      <c r="KSC371" s="163"/>
      <c r="KSD371" s="163"/>
      <c r="KSE371" s="163"/>
      <c r="KSF371" s="163"/>
      <c r="KSG371" s="163"/>
      <c r="KSH371" s="163"/>
      <c r="KSI371" s="163"/>
      <c r="KSJ371" s="163"/>
      <c r="KSK371" s="163"/>
      <c r="KSL371" s="163"/>
      <c r="KSM371" s="163"/>
      <c r="KSN371" s="163"/>
      <c r="KSO371" s="163"/>
      <c r="KSP371" s="163"/>
      <c r="KSQ371" s="163"/>
      <c r="KSR371" s="163"/>
      <c r="KSS371" s="163"/>
      <c r="KST371" s="163"/>
      <c r="KSU371" s="163"/>
      <c r="KSV371" s="163"/>
      <c r="KSW371" s="163"/>
      <c r="KSX371" s="163"/>
      <c r="KSY371" s="163"/>
      <c r="KSZ371" s="163"/>
      <c r="KTA371" s="163"/>
      <c r="KTB371" s="163"/>
      <c r="KTC371" s="163"/>
      <c r="KTD371" s="163"/>
      <c r="KTE371" s="163"/>
      <c r="KTF371" s="163"/>
      <c r="KTG371" s="163"/>
      <c r="KTH371" s="163"/>
      <c r="KTI371" s="163"/>
      <c r="KTJ371" s="163"/>
      <c r="KTK371" s="163"/>
      <c r="KTL371" s="163"/>
      <c r="KTM371" s="163"/>
      <c r="KTN371" s="163"/>
      <c r="KTO371" s="163"/>
      <c r="KTP371" s="163"/>
      <c r="KTQ371" s="163"/>
      <c r="KTR371" s="163"/>
      <c r="KTS371" s="163"/>
      <c r="KTT371" s="163"/>
      <c r="KTU371" s="163"/>
      <c r="KTV371" s="163"/>
      <c r="KTW371" s="163"/>
      <c r="KTX371" s="163"/>
      <c r="KTY371" s="163"/>
      <c r="KTZ371" s="163"/>
      <c r="KUA371" s="163"/>
      <c r="KUB371" s="163"/>
      <c r="KUC371" s="163"/>
      <c r="KUD371" s="163"/>
      <c r="KUE371" s="163"/>
      <c r="KUF371" s="163"/>
      <c r="KUG371" s="163"/>
      <c r="KUH371" s="163"/>
      <c r="KUI371" s="163"/>
      <c r="KUJ371" s="163"/>
      <c r="KUK371" s="163"/>
      <c r="KUL371" s="163"/>
      <c r="KUM371" s="163"/>
      <c r="KUN371" s="163"/>
      <c r="KUO371" s="163"/>
      <c r="KUP371" s="163"/>
      <c r="KUQ371" s="163"/>
      <c r="KUR371" s="163"/>
      <c r="KUS371" s="163"/>
      <c r="KUT371" s="163"/>
      <c r="KUU371" s="163"/>
      <c r="KUV371" s="163"/>
      <c r="KUW371" s="163"/>
      <c r="KUX371" s="163"/>
      <c r="KUY371" s="163"/>
      <c r="KUZ371" s="163"/>
      <c r="KVA371" s="163"/>
      <c r="KVB371" s="163"/>
      <c r="KVC371" s="163"/>
      <c r="KVD371" s="163"/>
      <c r="KVE371" s="163"/>
      <c r="KVF371" s="163"/>
      <c r="KVG371" s="163"/>
      <c r="KVH371" s="163"/>
      <c r="KVI371" s="163"/>
      <c r="KVJ371" s="163"/>
      <c r="KVK371" s="163"/>
      <c r="KVL371" s="163"/>
      <c r="KVM371" s="163"/>
      <c r="KVN371" s="163"/>
      <c r="KVO371" s="163"/>
      <c r="KVP371" s="163"/>
      <c r="KVQ371" s="163"/>
      <c r="KVR371" s="163"/>
      <c r="KVS371" s="163"/>
      <c r="KVT371" s="163"/>
      <c r="KVU371" s="163"/>
      <c r="KVV371" s="163"/>
      <c r="KVW371" s="163"/>
      <c r="KVX371" s="163"/>
      <c r="KVY371" s="163"/>
      <c r="KVZ371" s="163"/>
      <c r="KWA371" s="163"/>
      <c r="KWB371" s="163"/>
      <c r="KWC371" s="163"/>
      <c r="KWD371" s="163"/>
      <c r="KWE371" s="163"/>
      <c r="KWF371" s="163"/>
      <c r="KWG371" s="163"/>
      <c r="KWH371" s="163"/>
      <c r="KWI371" s="163"/>
      <c r="KWJ371" s="163"/>
      <c r="KWK371" s="163"/>
      <c r="KWL371" s="163"/>
      <c r="KWM371" s="163"/>
      <c r="KWN371" s="163"/>
      <c r="KWO371" s="163"/>
      <c r="KWP371" s="163"/>
      <c r="KWQ371" s="163"/>
      <c r="KWR371" s="163"/>
      <c r="KWS371" s="163"/>
      <c r="KWT371" s="163"/>
      <c r="KWU371" s="163"/>
      <c r="KWV371" s="163"/>
      <c r="KWW371" s="163"/>
      <c r="KWX371" s="163"/>
      <c r="KWY371" s="163"/>
      <c r="KWZ371" s="163"/>
      <c r="KXA371" s="163"/>
      <c r="KXB371" s="163"/>
      <c r="KXC371" s="163"/>
      <c r="KXD371" s="163"/>
      <c r="KXE371" s="163"/>
      <c r="KXF371" s="163"/>
      <c r="KXG371" s="163"/>
      <c r="KXH371" s="163"/>
      <c r="KXI371" s="163"/>
      <c r="KXJ371" s="163"/>
      <c r="KXK371" s="163"/>
      <c r="KXL371" s="163"/>
      <c r="KXM371" s="163"/>
      <c r="KXN371" s="163"/>
      <c r="KXO371" s="163"/>
      <c r="KXP371" s="163"/>
      <c r="KXQ371" s="163"/>
      <c r="KXR371" s="163"/>
      <c r="KXS371" s="163"/>
      <c r="KXT371" s="163"/>
      <c r="KXU371" s="163"/>
      <c r="KXV371" s="163"/>
      <c r="KXW371" s="163"/>
      <c r="KXX371" s="163"/>
      <c r="KXY371" s="163"/>
      <c r="KXZ371" s="163"/>
      <c r="KYA371" s="163"/>
      <c r="KYB371" s="163"/>
      <c r="KYC371" s="163"/>
      <c r="KYD371" s="163"/>
      <c r="KYE371" s="163"/>
      <c r="KYF371" s="163"/>
      <c r="KYG371" s="163"/>
      <c r="KYH371" s="163"/>
      <c r="KYI371" s="163"/>
      <c r="KYJ371" s="163"/>
      <c r="KYK371" s="163"/>
      <c r="KYL371" s="163"/>
      <c r="KYM371" s="163"/>
      <c r="KYN371" s="163"/>
      <c r="KYO371" s="163"/>
      <c r="KYP371" s="163"/>
      <c r="KYQ371" s="163"/>
      <c r="KYR371" s="163"/>
      <c r="KYS371" s="163"/>
      <c r="KYT371" s="163"/>
      <c r="KYU371" s="163"/>
      <c r="KYV371" s="163"/>
      <c r="KYW371" s="163"/>
      <c r="KYX371" s="163"/>
      <c r="KYY371" s="163"/>
      <c r="KYZ371" s="163"/>
      <c r="KZA371" s="163"/>
      <c r="KZB371" s="163"/>
      <c r="KZC371" s="163"/>
      <c r="KZD371" s="163"/>
      <c r="KZE371" s="163"/>
      <c r="KZF371" s="163"/>
      <c r="KZG371" s="163"/>
      <c r="KZH371" s="163"/>
      <c r="KZI371" s="163"/>
      <c r="KZJ371" s="163"/>
      <c r="KZK371" s="163"/>
      <c r="KZL371" s="163"/>
      <c r="KZM371" s="163"/>
      <c r="KZN371" s="163"/>
      <c r="KZO371" s="163"/>
      <c r="KZP371" s="163"/>
      <c r="KZQ371" s="163"/>
      <c r="KZR371" s="163"/>
      <c r="KZS371" s="163"/>
      <c r="KZT371" s="163"/>
      <c r="KZU371" s="163"/>
      <c r="KZV371" s="163"/>
      <c r="KZW371" s="163"/>
      <c r="KZX371" s="163"/>
      <c r="KZY371" s="163"/>
      <c r="KZZ371" s="163"/>
      <c r="LAA371" s="163"/>
      <c r="LAB371" s="163"/>
      <c r="LAC371" s="163"/>
      <c r="LAD371" s="163"/>
      <c r="LAE371" s="163"/>
      <c r="LAF371" s="163"/>
      <c r="LAG371" s="163"/>
      <c r="LAH371" s="163"/>
      <c r="LAI371" s="163"/>
      <c r="LAJ371" s="163"/>
      <c r="LAK371" s="163"/>
      <c r="LAL371" s="163"/>
      <c r="LAM371" s="163"/>
      <c r="LAN371" s="163"/>
      <c r="LAO371" s="163"/>
      <c r="LAP371" s="163"/>
      <c r="LAQ371" s="163"/>
      <c r="LAR371" s="163"/>
      <c r="LAS371" s="163"/>
      <c r="LAT371" s="163"/>
      <c r="LAU371" s="163"/>
      <c r="LAV371" s="163"/>
      <c r="LAW371" s="163"/>
      <c r="LAX371" s="163"/>
      <c r="LAY371" s="163"/>
    </row>
    <row r="372" spans="1:8163" ht="66">
      <c r="A372" s="248" t="s">
        <v>2682</v>
      </c>
      <c r="B372" s="275" t="s">
        <v>2683</v>
      </c>
      <c r="C372" s="235" t="s">
        <v>2080</v>
      </c>
      <c r="D372" s="275" t="s">
        <v>2729</v>
      </c>
      <c r="E372" s="353">
        <v>44466</v>
      </c>
      <c r="F372" s="353">
        <v>44545</v>
      </c>
      <c r="G372" s="297"/>
      <c r="H372" s="238"/>
      <c r="I372" s="238"/>
      <c r="J372" s="235"/>
      <c r="K372" s="296"/>
      <c r="L372" s="275"/>
      <c r="M372" s="275">
        <v>345</v>
      </c>
      <c r="N372" s="275" t="s">
        <v>22</v>
      </c>
      <c r="O372" s="313">
        <v>0.80000000000000004</v>
      </c>
      <c r="P372" s="235" t="s">
        <v>2654</v>
      </c>
      <c r="Q372" s="235" t="s">
        <v>182</v>
      </c>
      <c r="R372" s="275">
        <v>160</v>
      </c>
      <c r="S372" s="275">
        <v>0.80000000000000004</v>
      </c>
      <c r="T372" s="231" t="s">
        <v>22</v>
      </c>
      <c r="U372" s="233" t="s">
        <v>22</v>
      </c>
      <c r="V372" s="234" t="s">
        <v>2652</v>
      </c>
      <c r="W372" s="234" t="s">
        <v>2078</v>
      </c>
      <c r="X372" s="163"/>
      <c r="Y372" s="163"/>
      <c r="Z372" s="163"/>
      <c r="AA372" s="163"/>
      <c r="AB372" s="163"/>
      <c r="AC372" s="163"/>
      <c r="AD372" s="163"/>
      <c r="AE372" s="163"/>
      <c r="AF372" s="163"/>
      <c r="AG372" s="163"/>
      <c r="AH372" s="163"/>
      <c r="AI372" s="163"/>
      <c r="AJ372" s="163"/>
      <c r="AK372" s="163"/>
      <c r="AL372" s="163"/>
      <c r="AM372" s="163"/>
      <c r="AN372" s="163"/>
      <c r="AO372" s="163"/>
      <c r="AP372" s="163"/>
      <c r="AQ372" s="163"/>
      <c r="AR372" s="163"/>
      <c r="AS372" s="163"/>
      <c r="AT372" s="163"/>
      <c r="AU372" s="163"/>
      <c r="AV372" s="163"/>
      <c r="AW372" s="163"/>
      <c r="AX372" s="163"/>
      <c r="AY372" s="163"/>
      <c r="AZ372" s="163"/>
      <c r="BA372" s="163"/>
      <c r="BB372" s="163"/>
      <c r="BC372" s="163"/>
      <c r="BD372" s="163"/>
      <c r="BE372" s="163"/>
      <c r="BF372" s="163"/>
      <c r="BG372" s="163"/>
      <c r="BH372" s="163"/>
      <c r="BI372" s="163"/>
      <c r="BJ372" s="163"/>
      <c r="BK372" s="163"/>
      <c r="BL372" s="163"/>
      <c r="BM372" s="163"/>
      <c r="BN372" s="163"/>
      <c r="BO372" s="163"/>
      <c r="BP372" s="163"/>
      <c r="BQ372" s="163"/>
      <c r="BR372" s="163"/>
      <c r="BS372" s="163"/>
      <c r="BT372" s="163"/>
      <c r="BU372" s="163"/>
      <c r="BV372" s="163"/>
      <c r="BW372" s="163"/>
      <c r="BX372" s="163"/>
      <c r="BY372" s="163"/>
      <c r="BZ372" s="163"/>
      <c r="CA372" s="163"/>
      <c r="CB372" s="163"/>
      <c r="CC372" s="163"/>
      <c r="CD372" s="163"/>
      <c r="CE372" s="163"/>
      <c r="CF372" s="163"/>
      <c r="CG372" s="163"/>
      <c r="CH372" s="163"/>
      <c r="CI372" s="163"/>
      <c r="CJ372" s="163"/>
      <c r="CK372" s="163"/>
      <c r="CL372" s="163"/>
      <c r="CM372" s="163"/>
      <c r="CN372" s="163"/>
      <c r="CO372" s="163"/>
      <c r="CP372" s="163"/>
      <c r="CQ372" s="163"/>
      <c r="CR372" s="163"/>
      <c r="CS372" s="163"/>
      <c r="CT372" s="163"/>
      <c r="CU372" s="163"/>
      <c r="CV372" s="163"/>
      <c r="CW372" s="163"/>
      <c r="CX372" s="163"/>
      <c r="CY372" s="163"/>
      <c r="CZ372" s="163"/>
      <c r="DA372" s="163"/>
      <c r="DB372" s="163"/>
      <c r="DC372" s="163"/>
      <c r="DD372" s="163"/>
      <c r="DE372" s="163"/>
      <c r="DF372" s="163"/>
      <c r="DG372" s="163"/>
      <c r="DH372" s="163"/>
      <c r="DI372" s="163"/>
      <c r="DJ372" s="163"/>
      <c r="DK372" s="163"/>
      <c r="DL372" s="163"/>
      <c r="DM372" s="163"/>
      <c r="DN372" s="163"/>
      <c r="DO372" s="163"/>
      <c r="DP372" s="163"/>
      <c r="DQ372" s="163"/>
      <c r="DR372" s="163"/>
      <c r="DS372" s="163"/>
      <c r="DT372" s="163"/>
      <c r="DU372" s="163"/>
      <c r="DV372" s="163"/>
      <c r="DW372" s="163"/>
      <c r="DX372" s="163"/>
      <c r="DY372" s="163"/>
      <c r="DZ372" s="163"/>
      <c r="EA372" s="163"/>
      <c r="EB372" s="163"/>
      <c r="EC372" s="163"/>
      <c r="ED372" s="163"/>
      <c r="EE372" s="163"/>
      <c r="EF372" s="163"/>
      <c r="EG372" s="163"/>
      <c r="EH372" s="163"/>
      <c r="EI372" s="163"/>
      <c r="EJ372" s="163"/>
      <c r="EK372" s="163"/>
      <c r="EL372" s="163"/>
      <c r="EM372" s="163"/>
      <c r="EN372" s="163"/>
      <c r="EO372" s="163"/>
      <c r="EP372" s="163"/>
      <c r="EQ372" s="163"/>
      <c r="ER372" s="163"/>
      <c r="ES372" s="163"/>
      <c r="ET372" s="163"/>
      <c r="EU372" s="163"/>
      <c r="EV372" s="163"/>
      <c r="EW372" s="163"/>
      <c r="EX372" s="163"/>
      <c r="EY372" s="163"/>
      <c r="EZ372" s="163"/>
      <c r="FA372" s="163"/>
      <c r="FB372" s="163"/>
      <c r="FC372" s="163"/>
      <c r="FD372" s="163"/>
      <c r="FE372" s="163"/>
      <c r="FF372" s="163"/>
      <c r="FG372" s="163"/>
      <c r="FH372" s="163"/>
      <c r="FI372" s="163"/>
      <c r="FJ372" s="163"/>
      <c r="FK372" s="163"/>
      <c r="FL372" s="163"/>
      <c r="FM372" s="163"/>
      <c r="FN372" s="163"/>
      <c r="FO372" s="163"/>
      <c r="FP372" s="163"/>
      <c r="FQ372" s="163"/>
      <c r="FR372" s="163"/>
      <c r="FS372" s="163"/>
      <c r="FT372" s="163"/>
      <c r="FU372" s="163"/>
      <c r="FV372" s="163"/>
      <c r="FW372" s="163"/>
      <c r="FX372" s="163"/>
      <c r="FY372" s="163"/>
      <c r="FZ372" s="163"/>
      <c r="GA372" s="163"/>
      <c r="GB372" s="163"/>
      <c r="GC372" s="163"/>
      <c r="GD372" s="163"/>
      <c r="GE372" s="163"/>
      <c r="GF372" s="163"/>
      <c r="GG372" s="163"/>
      <c r="GH372" s="163"/>
      <c r="GI372" s="163"/>
      <c r="GJ372" s="163"/>
      <c r="GK372" s="163"/>
      <c r="GL372" s="163"/>
      <c r="GM372" s="163"/>
      <c r="GN372" s="163"/>
      <c r="GO372" s="163"/>
      <c r="GP372" s="163"/>
      <c r="GQ372" s="163"/>
      <c r="GR372" s="163"/>
      <c r="GS372" s="163"/>
      <c r="GT372" s="163"/>
      <c r="GU372" s="163"/>
      <c r="GV372" s="163"/>
      <c r="GW372" s="163"/>
      <c r="GX372" s="163"/>
      <c r="GY372" s="163"/>
      <c r="GZ372" s="163"/>
      <c r="HA372" s="163"/>
      <c r="HB372" s="163"/>
      <c r="HC372" s="163"/>
      <c r="HD372" s="163"/>
      <c r="HE372" s="163"/>
      <c r="HF372" s="163"/>
      <c r="HG372" s="163"/>
      <c r="HH372" s="163"/>
      <c r="HI372" s="163"/>
      <c r="HJ372" s="163"/>
      <c r="HK372" s="163"/>
      <c r="HL372" s="163"/>
      <c r="HM372" s="163"/>
      <c r="HN372" s="163"/>
      <c r="HO372" s="163"/>
      <c r="HP372" s="163"/>
      <c r="HQ372" s="163"/>
      <c r="HR372" s="163"/>
      <c r="HS372" s="163"/>
      <c r="HT372" s="163"/>
      <c r="HU372" s="163"/>
      <c r="HV372" s="163"/>
      <c r="HW372" s="163"/>
      <c r="HX372" s="163"/>
      <c r="HY372" s="163"/>
      <c r="HZ372" s="163"/>
      <c r="IA372" s="163"/>
      <c r="IB372" s="163"/>
      <c r="IC372" s="163"/>
      <c r="ID372" s="163"/>
      <c r="IE372" s="163"/>
      <c r="IF372" s="163"/>
      <c r="IG372" s="163"/>
      <c r="IH372" s="163"/>
      <c r="II372" s="163"/>
      <c r="IJ372" s="163"/>
      <c r="IK372" s="163"/>
      <c r="IL372" s="163"/>
      <c r="IM372" s="163"/>
      <c r="IN372" s="163"/>
      <c r="IO372" s="163"/>
      <c r="IP372" s="163"/>
      <c r="IQ372" s="163"/>
      <c r="IR372" s="163"/>
      <c r="IS372" s="163"/>
      <c r="IT372" s="163"/>
      <c r="IU372" s="163"/>
      <c r="IV372" s="163"/>
      <c r="IW372" s="163"/>
      <c r="IX372" s="163"/>
      <c r="IY372" s="163"/>
      <c r="IZ372" s="163"/>
      <c r="JA372" s="163"/>
      <c r="JB372" s="163"/>
      <c r="JC372" s="163"/>
      <c r="JD372" s="163"/>
      <c r="JE372" s="163"/>
      <c r="JF372" s="163"/>
      <c r="JG372" s="163"/>
      <c r="JH372" s="163"/>
      <c r="JI372" s="163"/>
      <c r="JJ372" s="163"/>
      <c r="JK372" s="163"/>
      <c r="JL372" s="163"/>
      <c r="JM372" s="163"/>
      <c r="JN372" s="163"/>
      <c r="JO372" s="163"/>
      <c r="JP372" s="163"/>
      <c r="JQ372" s="163"/>
      <c r="JR372" s="163"/>
      <c r="JS372" s="163"/>
      <c r="JT372" s="163"/>
      <c r="JU372" s="163"/>
      <c r="JV372" s="163"/>
      <c r="JW372" s="163"/>
      <c r="JX372" s="163"/>
      <c r="JY372" s="163"/>
      <c r="JZ372" s="163"/>
      <c r="KA372" s="163"/>
      <c r="KB372" s="163"/>
      <c r="KC372" s="163"/>
      <c r="KD372" s="163"/>
      <c r="KE372" s="163"/>
      <c r="KF372" s="163"/>
      <c r="KG372" s="163"/>
      <c r="KH372" s="163"/>
      <c r="KI372" s="163"/>
      <c r="KJ372" s="163"/>
      <c r="KK372" s="163"/>
      <c r="KL372" s="163"/>
      <c r="KM372" s="163"/>
      <c r="KN372" s="163"/>
      <c r="KO372" s="163"/>
      <c r="KP372" s="163"/>
      <c r="KQ372" s="163"/>
      <c r="KR372" s="163"/>
      <c r="KS372" s="163"/>
      <c r="KT372" s="163"/>
      <c r="KU372" s="163"/>
      <c r="KV372" s="163"/>
      <c r="KW372" s="163"/>
      <c r="KX372" s="163"/>
      <c r="KY372" s="163"/>
      <c r="KZ372" s="163"/>
      <c r="LA372" s="163"/>
      <c r="LB372" s="163"/>
      <c r="LC372" s="163"/>
      <c r="LD372" s="163"/>
      <c r="LE372" s="163"/>
      <c r="LF372" s="163"/>
      <c r="LG372" s="163"/>
      <c r="LH372" s="163"/>
      <c r="LI372" s="163"/>
      <c r="LJ372" s="163"/>
      <c r="LK372" s="163"/>
      <c r="LL372" s="163"/>
      <c r="LM372" s="163"/>
      <c r="LN372" s="163"/>
      <c r="LO372" s="163"/>
      <c r="LP372" s="163"/>
      <c r="LQ372" s="163"/>
      <c r="LR372" s="163"/>
      <c r="LS372" s="163"/>
      <c r="LT372" s="163"/>
      <c r="LU372" s="163"/>
      <c r="LV372" s="163"/>
      <c r="LW372" s="163"/>
      <c r="LX372" s="163"/>
      <c r="LY372" s="163"/>
      <c r="LZ372" s="163"/>
      <c r="MA372" s="163"/>
      <c r="MB372" s="163"/>
      <c r="MC372" s="163"/>
      <c r="MD372" s="163"/>
      <c r="ME372" s="163"/>
      <c r="MF372" s="163"/>
      <c r="MG372" s="163"/>
      <c r="MH372" s="163"/>
      <c r="MI372" s="163"/>
      <c r="MJ372" s="163"/>
      <c r="MK372" s="163"/>
      <c r="ML372" s="163"/>
      <c r="MM372" s="163"/>
      <c r="MN372" s="163"/>
      <c r="MO372" s="163"/>
      <c r="MP372" s="163"/>
      <c r="MQ372" s="163"/>
      <c r="MR372" s="163"/>
      <c r="MS372" s="163"/>
      <c r="MT372" s="163"/>
      <c r="MU372" s="163"/>
      <c r="MV372" s="163"/>
      <c r="MW372" s="163"/>
      <c r="MX372" s="163"/>
      <c r="MY372" s="163"/>
      <c r="MZ372" s="163"/>
      <c r="NA372" s="163"/>
      <c r="NB372" s="163"/>
      <c r="NC372" s="163"/>
      <c r="ND372" s="163"/>
      <c r="NE372" s="163"/>
      <c r="NF372" s="163"/>
      <c r="NG372" s="163"/>
      <c r="NH372" s="163"/>
      <c r="NI372" s="163"/>
      <c r="NJ372" s="163"/>
      <c r="NK372" s="163"/>
      <c r="NL372" s="163"/>
      <c r="NM372" s="163"/>
      <c r="NN372" s="163"/>
      <c r="NO372" s="163"/>
      <c r="NP372" s="163"/>
      <c r="NQ372" s="163"/>
      <c r="NR372" s="163"/>
      <c r="NS372" s="163"/>
      <c r="NT372" s="163"/>
      <c r="NU372" s="163"/>
      <c r="NV372" s="163"/>
      <c r="NW372" s="163"/>
      <c r="NX372" s="163"/>
      <c r="NY372" s="163"/>
      <c r="NZ372" s="163"/>
      <c r="OA372" s="163"/>
      <c r="OB372" s="163"/>
      <c r="OC372" s="163"/>
      <c r="OD372" s="163"/>
      <c r="OE372" s="163"/>
      <c r="OF372" s="163"/>
      <c r="OG372" s="163"/>
      <c r="OH372" s="163"/>
      <c r="OI372" s="163"/>
      <c r="OJ372" s="163"/>
      <c r="OK372" s="163"/>
      <c r="OL372" s="163"/>
      <c r="OM372" s="163"/>
      <c r="ON372" s="163"/>
      <c r="OO372" s="163"/>
      <c r="OP372" s="163"/>
      <c r="OQ372" s="163"/>
      <c r="OR372" s="163"/>
      <c r="OS372" s="163"/>
      <c r="OT372" s="163"/>
      <c r="OU372" s="163"/>
      <c r="OV372" s="163"/>
      <c r="OW372" s="163"/>
      <c r="OX372" s="163"/>
      <c r="OY372" s="163"/>
      <c r="OZ372" s="163"/>
      <c r="PA372" s="163"/>
      <c r="PB372" s="163"/>
      <c r="PC372" s="163"/>
      <c r="PD372" s="163"/>
      <c r="PE372" s="163"/>
      <c r="PF372" s="163"/>
      <c r="PG372" s="163"/>
      <c r="PH372" s="163"/>
      <c r="PI372" s="163"/>
      <c r="PJ372" s="163"/>
      <c r="PK372" s="163"/>
      <c r="PL372" s="163"/>
      <c r="PM372" s="163"/>
      <c r="PN372" s="163"/>
      <c r="PO372" s="163"/>
      <c r="PP372" s="163"/>
      <c r="PQ372" s="163"/>
      <c r="PR372" s="163"/>
      <c r="PS372" s="163"/>
      <c r="PT372" s="163"/>
      <c r="PU372" s="163"/>
      <c r="PV372" s="163"/>
      <c r="PW372" s="163"/>
      <c r="PX372" s="163"/>
      <c r="PY372" s="163"/>
      <c r="PZ372" s="163"/>
      <c r="QA372" s="163"/>
      <c r="QB372" s="163"/>
      <c r="QC372" s="163"/>
      <c r="QD372" s="163"/>
      <c r="QE372" s="163"/>
      <c r="QF372" s="163"/>
      <c r="QG372" s="163"/>
      <c r="QH372" s="163"/>
      <c r="QI372" s="163"/>
      <c r="QJ372" s="163"/>
      <c r="QK372" s="163"/>
      <c r="QL372" s="163"/>
      <c r="QM372" s="163"/>
      <c r="QN372" s="163"/>
      <c r="QO372" s="163"/>
      <c r="QP372" s="163"/>
      <c r="QQ372" s="163"/>
      <c r="QR372" s="163"/>
      <c r="QS372" s="163"/>
      <c r="QT372" s="163"/>
      <c r="QU372" s="163"/>
      <c r="QV372" s="163"/>
      <c r="QW372" s="163"/>
      <c r="QX372" s="163"/>
      <c r="QY372" s="163"/>
      <c r="QZ372" s="163"/>
      <c r="RA372" s="163"/>
      <c r="RB372" s="163"/>
      <c r="RC372" s="163"/>
      <c r="RD372" s="163"/>
      <c r="RE372" s="163"/>
      <c r="RF372" s="163"/>
      <c r="RG372" s="163"/>
      <c r="RH372" s="163"/>
      <c r="RI372" s="163"/>
      <c r="RJ372" s="163"/>
      <c r="RK372" s="163"/>
      <c r="RL372" s="163"/>
      <c r="RM372" s="163"/>
      <c r="RN372" s="163"/>
      <c r="RO372" s="163"/>
      <c r="RP372" s="163"/>
      <c r="RQ372" s="163"/>
      <c r="RR372" s="163"/>
      <c r="RS372" s="163"/>
      <c r="RT372" s="163"/>
      <c r="RU372" s="163"/>
      <c r="RV372" s="163"/>
      <c r="RW372" s="163"/>
      <c r="RX372" s="163"/>
      <c r="RY372" s="163"/>
      <c r="RZ372" s="163"/>
      <c r="SA372" s="163"/>
      <c r="SB372" s="163"/>
      <c r="SC372" s="163"/>
      <c r="SD372" s="163"/>
      <c r="SE372" s="163"/>
      <c r="SF372" s="163"/>
      <c r="SG372" s="163"/>
      <c r="SH372" s="163"/>
      <c r="SI372" s="163"/>
      <c r="SJ372" s="163"/>
      <c r="SK372" s="163"/>
      <c r="SL372" s="163"/>
      <c r="SM372" s="163"/>
      <c r="SN372" s="163"/>
      <c r="SO372" s="163"/>
      <c r="SP372" s="163"/>
      <c r="SQ372" s="163"/>
      <c r="SR372" s="163"/>
      <c r="SS372" s="163"/>
      <c r="ST372" s="163"/>
      <c r="SU372" s="163"/>
      <c r="SV372" s="163"/>
      <c r="SW372" s="163"/>
      <c r="SX372" s="163"/>
      <c r="SY372" s="163"/>
      <c r="SZ372" s="163"/>
      <c r="TA372" s="163"/>
      <c r="TB372" s="163"/>
      <c r="TC372" s="163"/>
      <c r="TD372" s="163"/>
      <c r="TE372" s="163"/>
      <c r="TF372" s="163"/>
      <c r="TG372" s="163"/>
      <c r="TH372" s="163"/>
      <c r="TI372" s="163"/>
      <c r="TJ372" s="163"/>
      <c r="TK372" s="163"/>
      <c r="TL372" s="163"/>
      <c r="TM372" s="163"/>
      <c r="TN372" s="163"/>
      <c r="TO372" s="163"/>
      <c r="TP372" s="163"/>
      <c r="TQ372" s="163"/>
      <c r="TR372" s="163"/>
      <c r="TS372" s="163"/>
      <c r="TT372" s="163"/>
      <c r="TU372" s="163"/>
      <c r="TV372" s="163"/>
      <c r="TW372" s="163"/>
      <c r="TX372" s="163"/>
      <c r="TY372" s="163"/>
      <c r="TZ372" s="163"/>
      <c r="UA372" s="163"/>
      <c r="UB372" s="163"/>
      <c r="UC372" s="163"/>
      <c r="UD372" s="163"/>
      <c r="UE372" s="163"/>
      <c r="UF372" s="163"/>
      <c r="UG372" s="163"/>
      <c r="UH372" s="163"/>
      <c r="UI372" s="163"/>
      <c r="UJ372" s="163"/>
      <c r="UK372" s="163"/>
      <c r="UL372" s="163"/>
      <c r="UM372" s="163"/>
      <c r="UN372" s="163"/>
      <c r="UO372" s="163"/>
      <c r="UP372" s="163"/>
      <c r="UQ372" s="163"/>
      <c r="UR372" s="163"/>
      <c r="US372" s="163"/>
      <c r="UT372" s="163"/>
      <c r="UU372" s="163"/>
      <c r="UV372" s="163"/>
      <c r="UW372" s="163"/>
      <c r="UX372" s="163"/>
      <c r="UY372" s="163"/>
      <c r="UZ372" s="163"/>
      <c r="VA372" s="163"/>
      <c r="VB372" s="163"/>
      <c r="VC372" s="163"/>
      <c r="VD372" s="163"/>
      <c r="VE372" s="163"/>
      <c r="VF372" s="163"/>
      <c r="VG372" s="163"/>
      <c r="VH372" s="163"/>
      <c r="VI372" s="163"/>
      <c r="VJ372" s="163"/>
      <c r="VK372" s="163"/>
      <c r="VL372" s="163"/>
      <c r="VM372" s="163"/>
      <c r="VN372" s="163"/>
      <c r="VO372" s="163"/>
      <c r="VP372" s="163"/>
      <c r="VQ372" s="163"/>
      <c r="VR372" s="163"/>
      <c r="VS372" s="163"/>
      <c r="VT372" s="163"/>
      <c r="VU372" s="163"/>
      <c r="VV372" s="163"/>
      <c r="VW372" s="163"/>
      <c r="VX372" s="163"/>
      <c r="VY372" s="163"/>
      <c r="VZ372" s="163"/>
      <c r="WA372" s="163"/>
      <c r="WB372" s="163"/>
      <c r="WC372" s="163"/>
      <c r="WD372" s="163"/>
      <c r="WE372" s="163"/>
      <c r="WF372" s="163"/>
      <c r="WG372" s="163"/>
      <c r="WH372" s="163"/>
      <c r="WI372" s="163"/>
      <c r="WJ372" s="163"/>
      <c r="WK372" s="163"/>
      <c r="WL372" s="163"/>
      <c r="WM372" s="163"/>
      <c r="WN372" s="163"/>
      <c r="WO372" s="163"/>
      <c r="WP372" s="163"/>
      <c r="WQ372" s="163"/>
      <c r="WR372" s="163"/>
      <c r="WS372" s="163"/>
      <c r="WT372" s="163"/>
      <c r="WU372" s="163"/>
      <c r="WV372" s="163"/>
      <c r="WW372" s="163"/>
      <c r="WX372" s="163"/>
      <c r="WY372" s="163"/>
      <c r="WZ372" s="163"/>
      <c r="XA372" s="163"/>
      <c r="XB372" s="163"/>
      <c r="XC372" s="163"/>
      <c r="XD372" s="163"/>
      <c r="XE372" s="163"/>
      <c r="XF372" s="163"/>
      <c r="XG372" s="163"/>
      <c r="XH372" s="163"/>
      <c r="XI372" s="163"/>
      <c r="XJ372" s="163"/>
      <c r="XK372" s="163"/>
      <c r="XL372" s="163"/>
      <c r="XM372" s="163"/>
      <c r="XN372" s="163"/>
      <c r="XO372" s="163"/>
      <c r="XP372" s="163"/>
      <c r="XQ372" s="163"/>
      <c r="XR372" s="163"/>
      <c r="XS372" s="163"/>
      <c r="XT372" s="163"/>
      <c r="XU372" s="163"/>
      <c r="XV372" s="163"/>
      <c r="XW372" s="163"/>
      <c r="XX372" s="163"/>
      <c r="XY372" s="163"/>
      <c r="XZ372" s="163"/>
      <c r="YA372" s="163"/>
      <c r="YB372" s="163"/>
      <c r="YC372" s="163"/>
      <c r="YD372" s="163"/>
      <c r="YE372" s="163"/>
      <c r="YF372" s="163"/>
      <c r="YG372" s="163"/>
      <c r="YH372" s="163"/>
      <c r="YI372" s="163"/>
      <c r="YJ372" s="163"/>
      <c r="YK372" s="163"/>
      <c r="YL372" s="163"/>
      <c r="YM372" s="163"/>
      <c r="YN372" s="163"/>
      <c r="YO372" s="163"/>
      <c r="YP372" s="163"/>
      <c r="YQ372" s="163"/>
      <c r="YR372" s="163"/>
      <c r="YS372" s="163"/>
      <c r="YT372" s="163"/>
      <c r="YU372" s="163"/>
      <c r="YV372" s="163"/>
      <c r="YW372" s="163"/>
      <c r="YX372" s="163"/>
      <c r="YY372" s="163"/>
      <c r="YZ372" s="163"/>
      <c r="ZA372" s="163"/>
      <c r="ZB372" s="163"/>
      <c r="ZC372" s="163"/>
      <c r="ZD372" s="163"/>
      <c r="ZE372" s="163"/>
      <c r="ZF372" s="163"/>
      <c r="ZG372" s="163"/>
      <c r="ZH372" s="163"/>
      <c r="ZI372" s="163"/>
      <c r="ZJ372" s="163"/>
      <c r="ZK372" s="163"/>
      <c r="ZL372" s="163"/>
      <c r="ZM372" s="163"/>
      <c r="ZN372" s="163"/>
      <c r="ZO372" s="163"/>
      <c r="ZP372" s="163"/>
      <c r="ZQ372" s="163"/>
      <c r="ZR372" s="163"/>
      <c r="ZS372" s="163"/>
      <c r="ZT372" s="163"/>
      <c r="ZU372" s="163"/>
      <c r="ZV372" s="163"/>
      <c r="ZW372" s="163"/>
      <c r="ZX372" s="163"/>
      <c r="ZY372" s="163"/>
      <c r="ZZ372" s="163"/>
      <c r="AAA372" s="163"/>
      <c r="AAB372" s="163"/>
      <c r="AAC372" s="163"/>
      <c r="AAD372" s="163"/>
      <c r="AAE372" s="163"/>
      <c r="AAF372" s="163"/>
      <c r="AAG372" s="163"/>
      <c r="AAH372" s="163"/>
      <c r="AAI372" s="163"/>
      <c r="AAJ372" s="163"/>
      <c r="AAK372" s="163"/>
      <c r="AAL372" s="163"/>
      <c r="AAM372" s="163"/>
      <c r="AAN372" s="163"/>
      <c r="AAO372" s="163"/>
      <c r="AAP372" s="163"/>
      <c r="AAQ372" s="163"/>
      <c r="AAR372" s="163"/>
      <c r="AAS372" s="163"/>
      <c r="AAT372" s="163"/>
      <c r="AAU372" s="163"/>
      <c r="AAV372" s="163"/>
      <c r="AAW372" s="163"/>
      <c r="AAX372" s="163"/>
      <c r="AAY372" s="163"/>
      <c r="AAZ372" s="163"/>
      <c r="ABA372" s="163"/>
      <c r="ABB372" s="163"/>
      <c r="ABC372" s="163"/>
      <c r="ABD372" s="163"/>
      <c r="ABE372" s="163"/>
      <c r="ABF372" s="163"/>
      <c r="ABG372" s="163"/>
      <c r="ABH372" s="163"/>
      <c r="ABI372" s="163"/>
      <c r="ABJ372" s="163"/>
      <c r="ABK372" s="163"/>
      <c r="ABL372" s="163"/>
      <c r="ABM372" s="163"/>
      <c r="ABN372" s="163"/>
      <c r="ABO372" s="163"/>
      <c r="ABP372" s="163"/>
      <c r="ABQ372" s="163"/>
      <c r="ABR372" s="163"/>
      <c r="ABS372" s="163"/>
      <c r="ABT372" s="163"/>
      <c r="ABU372" s="163"/>
      <c r="ABV372" s="163"/>
      <c r="ABW372" s="163"/>
      <c r="ABX372" s="163"/>
      <c r="ABY372" s="163"/>
      <c r="ABZ372" s="163"/>
      <c r="ACA372" s="163"/>
      <c r="ACB372" s="163"/>
      <c r="ACC372" s="163"/>
      <c r="ACD372" s="163"/>
      <c r="ACE372" s="163"/>
      <c r="ACF372" s="163"/>
      <c r="ACG372" s="163"/>
      <c r="ACH372" s="163"/>
      <c r="ACI372" s="163"/>
      <c r="ACJ372" s="163"/>
      <c r="ACK372" s="163"/>
      <c r="ACL372" s="163"/>
      <c r="ACM372" s="163"/>
      <c r="ACN372" s="163"/>
      <c r="ACO372" s="163"/>
      <c r="ACP372" s="163"/>
      <c r="ACQ372" s="163"/>
      <c r="ACR372" s="163"/>
      <c r="ACS372" s="163"/>
      <c r="ACT372" s="163"/>
      <c r="ACU372" s="163"/>
      <c r="ACV372" s="163"/>
      <c r="ACW372" s="163"/>
      <c r="ACX372" s="163"/>
      <c r="ACY372" s="163"/>
      <c r="ACZ372" s="163"/>
      <c r="ADA372" s="163"/>
      <c r="ADB372" s="163"/>
      <c r="ADC372" s="163"/>
      <c r="ADD372" s="163"/>
      <c r="ADE372" s="163"/>
      <c r="ADF372" s="163"/>
      <c r="ADG372" s="163"/>
      <c r="ADH372" s="163"/>
      <c r="ADI372" s="163"/>
      <c r="ADJ372" s="163"/>
      <c r="ADK372" s="163"/>
      <c r="ADL372" s="163"/>
      <c r="ADM372" s="163"/>
      <c r="ADN372" s="163"/>
      <c r="ADO372" s="163"/>
      <c r="ADP372" s="163"/>
      <c r="ADQ372" s="163"/>
      <c r="ADR372" s="163"/>
      <c r="ADS372" s="163"/>
      <c r="ADT372" s="163"/>
      <c r="ADU372" s="163"/>
      <c r="ADV372" s="163"/>
      <c r="ADW372" s="163"/>
      <c r="ADX372" s="163"/>
      <c r="ADY372" s="163"/>
      <c r="ADZ372" s="163"/>
      <c r="AEA372" s="163"/>
      <c r="AEB372" s="163"/>
      <c r="AEC372" s="163"/>
      <c r="AED372" s="163"/>
      <c r="AEE372" s="163"/>
      <c r="AEF372" s="163"/>
      <c r="AEG372" s="163"/>
      <c r="AEH372" s="163"/>
      <c r="AEI372" s="163"/>
      <c r="AEJ372" s="163"/>
      <c r="AEK372" s="163"/>
      <c r="AEL372" s="163"/>
      <c r="AEM372" s="163"/>
      <c r="AEN372" s="163"/>
      <c r="AEO372" s="163"/>
      <c r="AEP372" s="163"/>
      <c r="AEQ372" s="163"/>
      <c r="AER372" s="163"/>
      <c r="AES372" s="163"/>
      <c r="AET372" s="163"/>
      <c r="AEU372" s="163"/>
      <c r="AEV372" s="163"/>
      <c r="AEW372" s="163"/>
      <c r="AEX372" s="163"/>
      <c r="AEY372" s="163"/>
      <c r="AEZ372" s="163"/>
      <c r="AFA372" s="163"/>
      <c r="AFB372" s="163"/>
      <c r="AFC372" s="163"/>
      <c r="AFD372" s="163"/>
      <c r="AFE372" s="163"/>
      <c r="AFF372" s="163"/>
      <c r="AFG372" s="163"/>
      <c r="AFH372" s="163"/>
      <c r="AFI372" s="163"/>
      <c r="AFJ372" s="163"/>
      <c r="AFK372" s="163"/>
      <c r="AFL372" s="163"/>
      <c r="AFM372" s="163"/>
      <c r="AFN372" s="163"/>
      <c r="AFO372" s="163"/>
      <c r="AFP372" s="163"/>
      <c r="AFQ372" s="163"/>
      <c r="AFR372" s="163"/>
      <c r="AFS372" s="163"/>
      <c r="AFT372" s="163"/>
      <c r="AFU372" s="163"/>
      <c r="AFV372" s="163"/>
      <c r="AFW372" s="163"/>
      <c r="AFX372" s="163"/>
      <c r="AFY372" s="163"/>
      <c r="AFZ372" s="163"/>
      <c r="AGA372" s="163"/>
      <c r="AGB372" s="163"/>
      <c r="AGC372" s="163"/>
      <c r="AGD372" s="163"/>
      <c r="AGE372" s="163"/>
      <c r="AGF372" s="163"/>
      <c r="AGG372" s="163"/>
      <c r="AGH372" s="163"/>
      <c r="AGI372" s="163"/>
      <c r="AGJ372" s="163"/>
      <c r="AGK372" s="163"/>
      <c r="AGL372" s="163"/>
      <c r="AGM372" s="163"/>
      <c r="AGN372" s="163"/>
      <c r="AGO372" s="163"/>
      <c r="AGP372" s="163"/>
      <c r="AGQ372" s="163"/>
      <c r="AGR372" s="163"/>
      <c r="AGS372" s="163"/>
      <c r="AGT372" s="163"/>
      <c r="AGU372" s="163"/>
      <c r="AGV372" s="163"/>
      <c r="AGW372" s="163"/>
      <c r="AGX372" s="163"/>
      <c r="AGY372" s="163"/>
      <c r="AGZ372" s="163"/>
      <c r="AHA372" s="163"/>
      <c r="AHB372" s="163"/>
      <c r="AHC372" s="163"/>
      <c r="AHD372" s="163"/>
      <c r="AHE372" s="163"/>
      <c r="AHF372" s="163"/>
      <c r="AHG372" s="163"/>
      <c r="AHH372" s="163"/>
      <c r="AHI372" s="163"/>
      <c r="AHJ372" s="163"/>
      <c r="AHK372" s="163"/>
      <c r="AHL372" s="163"/>
      <c r="AHM372" s="163"/>
      <c r="AHN372" s="163"/>
      <c r="AHO372" s="163"/>
      <c r="AHP372" s="163"/>
      <c r="AHQ372" s="163"/>
      <c r="AHR372" s="163"/>
      <c r="AHS372" s="163"/>
      <c r="AHT372" s="163"/>
      <c r="AHU372" s="163"/>
      <c r="AHV372" s="163"/>
      <c r="AHW372" s="163"/>
      <c r="AHX372" s="163"/>
      <c r="AHY372" s="163"/>
      <c r="AHZ372" s="163"/>
      <c r="AIA372" s="163"/>
      <c r="AIB372" s="163"/>
      <c r="AIC372" s="163"/>
      <c r="AID372" s="163"/>
      <c r="AIE372" s="163"/>
      <c r="AIF372" s="163"/>
      <c r="AIG372" s="163"/>
      <c r="AIH372" s="163"/>
      <c r="AII372" s="163"/>
      <c r="AIJ372" s="163"/>
      <c r="AIK372" s="163"/>
      <c r="AIL372" s="163"/>
      <c r="AIM372" s="163"/>
      <c r="AIN372" s="163"/>
      <c r="AIO372" s="163"/>
      <c r="AIP372" s="163"/>
      <c r="AIQ372" s="163"/>
      <c r="AIR372" s="163"/>
      <c r="AIS372" s="163"/>
      <c r="AIT372" s="163"/>
      <c r="AIU372" s="163"/>
      <c r="AIV372" s="163"/>
      <c r="AIW372" s="163"/>
      <c r="AIX372" s="163"/>
      <c r="AIY372" s="163"/>
      <c r="AIZ372" s="163"/>
      <c r="AJA372" s="163"/>
      <c r="AJB372" s="163"/>
      <c r="AJC372" s="163"/>
      <c r="AJD372" s="163"/>
      <c r="AJE372" s="163"/>
      <c r="AJF372" s="163"/>
      <c r="AJG372" s="163"/>
      <c r="AJH372" s="163"/>
      <c r="AJI372" s="163"/>
      <c r="AJJ372" s="163"/>
      <c r="AJK372" s="163"/>
      <c r="AJL372" s="163"/>
      <c r="AJM372" s="163"/>
      <c r="AJN372" s="163"/>
      <c r="AJO372" s="163"/>
      <c r="AJP372" s="163"/>
      <c r="AJQ372" s="163"/>
      <c r="AJR372" s="163"/>
      <c r="AJS372" s="163"/>
      <c r="AJT372" s="163"/>
      <c r="AJU372" s="163"/>
      <c r="AJV372" s="163"/>
      <c r="AJW372" s="163"/>
      <c r="AJX372" s="163"/>
      <c r="AJY372" s="163"/>
      <c r="AJZ372" s="163"/>
      <c r="AKA372" s="163"/>
      <c r="AKB372" s="163"/>
      <c r="AKC372" s="163"/>
      <c r="AKD372" s="163"/>
      <c r="AKE372" s="163"/>
      <c r="AKF372" s="163"/>
      <c r="AKG372" s="163"/>
      <c r="AKH372" s="163"/>
      <c r="AKI372" s="163"/>
      <c r="AKJ372" s="163"/>
      <c r="AKK372" s="163"/>
      <c r="AKL372" s="163"/>
      <c r="AKM372" s="163"/>
      <c r="AKN372" s="163"/>
      <c r="AKO372" s="163"/>
      <c r="AKP372" s="163"/>
      <c r="AKQ372" s="163"/>
      <c r="AKR372" s="163"/>
      <c r="AKS372" s="163"/>
      <c r="AKT372" s="163"/>
      <c r="AKU372" s="163"/>
      <c r="AKV372" s="163"/>
      <c r="AKW372" s="163"/>
      <c r="AKX372" s="163"/>
      <c r="AKY372" s="163"/>
      <c r="AKZ372" s="163"/>
      <c r="ALA372" s="163"/>
      <c r="ALB372" s="163"/>
      <c r="ALC372" s="163"/>
      <c r="ALD372" s="163"/>
      <c r="ALE372" s="163"/>
      <c r="ALF372" s="163"/>
      <c r="ALG372" s="163"/>
      <c r="ALH372" s="163"/>
      <c r="ALI372" s="163"/>
      <c r="ALJ372" s="163"/>
      <c r="ALK372" s="163"/>
      <c r="ALL372" s="163"/>
      <c r="ALM372" s="163"/>
      <c r="ALN372" s="163"/>
      <c r="ALO372" s="163"/>
      <c r="ALP372" s="163"/>
      <c r="ALQ372" s="163"/>
      <c r="ALR372" s="163"/>
      <c r="ALS372" s="163"/>
      <c r="ALT372" s="163"/>
      <c r="ALU372" s="163"/>
      <c r="ALV372" s="163"/>
      <c r="ALW372" s="163"/>
      <c r="ALX372" s="163"/>
      <c r="ALY372" s="163"/>
      <c r="ALZ372" s="163"/>
      <c r="AMA372" s="163"/>
      <c r="AMB372" s="163"/>
      <c r="AMC372" s="163"/>
      <c r="AMD372" s="163"/>
      <c r="AME372" s="163"/>
      <c r="AMF372" s="163"/>
      <c r="AMG372" s="163"/>
      <c r="AMH372" s="163"/>
      <c r="AMI372" s="163"/>
      <c r="AMJ372" s="163"/>
      <c r="AMK372" s="163"/>
      <c r="AML372" s="163"/>
      <c r="AMM372" s="163"/>
      <c r="AMN372" s="163"/>
      <c r="AMO372" s="163"/>
      <c r="AMP372" s="163"/>
      <c r="AMQ372" s="163"/>
      <c r="AMR372" s="163"/>
      <c r="AMS372" s="163"/>
      <c r="AMT372" s="163"/>
      <c r="AMU372" s="163"/>
      <c r="AMV372" s="163"/>
      <c r="AMW372" s="163"/>
      <c r="AMX372" s="163"/>
      <c r="AMY372" s="163"/>
      <c r="AMZ372" s="163"/>
      <c r="ANA372" s="163"/>
      <c r="ANB372" s="163"/>
      <c r="ANC372" s="163"/>
      <c r="AND372" s="163"/>
      <c r="ANE372" s="163"/>
      <c r="ANF372" s="163"/>
      <c r="ANG372" s="163"/>
      <c r="ANH372" s="163"/>
      <c r="ANI372" s="163"/>
      <c r="ANJ372" s="163"/>
      <c r="ANK372" s="163"/>
      <c r="ANL372" s="163"/>
      <c r="ANM372" s="163"/>
      <c r="ANN372" s="163"/>
      <c r="ANO372" s="163"/>
      <c r="ANP372" s="163"/>
      <c r="ANQ372" s="163"/>
      <c r="ANR372" s="163"/>
      <c r="ANS372" s="163"/>
      <c r="ANT372" s="163"/>
      <c r="ANU372" s="163"/>
      <c r="ANV372" s="163"/>
      <c r="ANW372" s="163"/>
      <c r="ANX372" s="163"/>
      <c r="ANY372" s="163"/>
      <c r="ANZ372" s="163"/>
      <c r="AOA372" s="163"/>
      <c r="AOB372" s="163"/>
      <c r="AOC372" s="163"/>
      <c r="AOD372" s="163"/>
      <c r="AOE372" s="163"/>
      <c r="AOF372" s="163"/>
      <c r="AOG372" s="163"/>
      <c r="AOH372" s="163"/>
      <c r="AOI372" s="163"/>
      <c r="AOJ372" s="163"/>
      <c r="AOK372" s="163"/>
      <c r="AOL372" s="163"/>
      <c r="AOM372" s="163"/>
      <c r="AON372" s="163"/>
      <c r="AOO372" s="163"/>
      <c r="AOP372" s="163"/>
      <c r="AOQ372" s="163"/>
      <c r="AOR372" s="163"/>
      <c r="AOS372" s="163"/>
      <c r="AOT372" s="163"/>
      <c r="AOU372" s="163"/>
      <c r="AOV372" s="163"/>
      <c r="AOW372" s="163"/>
      <c r="AOX372" s="163"/>
      <c r="AOY372" s="163"/>
      <c r="AOZ372" s="163"/>
      <c r="APA372" s="163"/>
      <c r="APB372" s="163"/>
      <c r="APC372" s="163"/>
      <c r="APD372" s="163"/>
      <c r="APE372" s="163"/>
      <c r="APF372" s="163"/>
      <c r="APG372" s="163"/>
      <c r="APH372" s="163"/>
      <c r="API372" s="163"/>
      <c r="APJ372" s="163"/>
      <c r="APK372" s="163"/>
      <c r="APL372" s="163"/>
      <c r="APM372" s="163"/>
      <c r="APN372" s="163"/>
      <c r="APO372" s="163"/>
      <c r="APP372" s="163"/>
      <c r="APQ372" s="163"/>
      <c r="APR372" s="163"/>
      <c r="APS372" s="163"/>
      <c r="APT372" s="163"/>
      <c r="APU372" s="163"/>
      <c r="APV372" s="163"/>
      <c r="APW372" s="163"/>
      <c r="APX372" s="163"/>
      <c r="APY372" s="163"/>
      <c r="APZ372" s="163"/>
      <c r="AQA372" s="163"/>
      <c r="AQB372" s="163"/>
      <c r="AQC372" s="163"/>
      <c r="AQD372" s="163"/>
      <c r="AQE372" s="163"/>
      <c r="AQF372" s="163"/>
      <c r="AQG372" s="163"/>
      <c r="AQH372" s="163"/>
      <c r="AQI372" s="163"/>
      <c r="AQJ372" s="163"/>
      <c r="AQK372" s="163"/>
      <c r="AQL372" s="163"/>
      <c r="AQM372" s="163"/>
      <c r="AQN372" s="163"/>
      <c r="AQO372" s="163"/>
      <c r="AQP372" s="163"/>
      <c r="AQQ372" s="163"/>
      <c r="AQR372" s="163"/>
      <c r="AQS372" s="163"/>
      <c r="AQT372" s="163"/>
      <c r="AQU372" s="163"/>
      <c r="AQV372" s="163"/>
      <c r="AQW372" s="163"/>
      <c r="AQX372" s="163"/>
      <c r="AQY372" s="163"/>
      <c r="AQZ372" s="163"/>
      <c r="ARA372" s="163"/>
      <c r="ARB372" s="163"/>
      <c r="ARC372" s="163"/>
      <c r="ARD372" s="163"/>
      <c r="ARE372" s="163"/>
      <c r="ARF372" s="163"/>
      <c r="ARG372" s="163"/>
      <c r="ARH372" s="163"/>
      <c r="ARI372" s="163"/>
      <c r="ARJ372" s="163"/>
      <c r="ARK372" s="163"/>
      <c r="ARL372" s="163"/>
      <c r="ARM372" s="163"/>
      <c r="ARN372" s="163"/>
      <c r="ARO372" s="163"/>
      <c r="ARP372" s="163"/>
      <c r="ARQ372" s="163"/>
      <c r="ARR372" s="163"/>
      <c r="ARS372" s="163"/>
      <c r="ART372" s="163"/>
      <c r="ARU372" s="163"/>
      <c r="ARV372" s="163"/>
      <c r="ARW372" s="163"/>
      <c r="ARX372" s="163"/>
      <c r="ARY372" s="163"/>
      <c r="ARZ372" s="163"/>
      <c r="ASA372" s="163"/>
      <c r="ASB372" s="163"/>
      <c r="ASC372" s="163"/>
      <c r="ASD372" s="163"/>
      <c r="ASE372" s="163"/>
      <c r="ASF372" s="163"/>
      <c r="ASG372" s="163"/>
      <c r="ASH372" s="163"/>
      <c r="ASI372" s="163"/>
      <c r="ASJ372" s="163"/>
      <c r="ASK372" s="163"/>
      <c r="ASL372" s="163"/>
      <c r="ASM372" s="163"/>
      <c r="ASN372" s="163"/>
      <c r="ASO372" s="163"/>
      <c r="ASP372" s="163"/>
      <c r="ASQ372" s="163"/>
      <c r="ASR372" s="163"/>
      <c r="ASS372" s="163"/>
      <c r="AST372" s="163"/>
      <c r="ASU372" s="163"/>
      <c r="ASV372" s="163"/>
      <c r="ASW372" s="163"/>
      <c r="ASX372" s="163"/>
      <c r="ASY372" s="163"/>
      <c r="ASZ372" s="163"/>
      <c r="ATA372" s="163"/>
      <c r="ATB372" s="163"/>
      <c r="ATC372" s="163"/>
      <c r="ATD372" s="163"/>
      <c r="ATE372" s="163"/>
      <c r="ATF372" s="163"/>
      <c r="ATG372" s="163"/>
      <c r="ATH372" s="163"/>
      <c r="ATI372" s="163"/>
      <c r="ATJ372" s="163"/>
      <c r="ATK372" s="163"/>
      <c r="ATL372" s="163"/>
      <c r="ATM372" s="163"/>
      <c r="ATN372" s="163"/>
      <c r="ATO372" s="163"/>
      <c r="ATP372" s="163"/>
      <c r="ATQ372" s="163"/>
      <c r="ATR372" s="163"/>
      <c r="ATS372" s="163"/>
      <c r="ATT372" s="163"/>
      <c r="ATU372" s="163"/>
      <c r="ATV372" s="163"/>
      <c r="ATW372" s="163"/>
      <c r="ATX372" s="163"/>
      <c r="ATY372" s="163"/>
      <c r="ATZ372" s="163"/>
      <c r="AUA372" s="163"/>
      <c r="AUB372" s="163"/>
      <c r="AUC372" s="163"/>
      <c r="AUD372" s="163"/>
      <c r="AUE372" s="163"/>
      <c r="AUF372" s="163"/>
      <c r="AUG372" s="163"/>
      <c r="AUH372" s="163"/>
      <c r="AUI372" s="163"/>
      <c r="AUJ372" s="163"/>
      <c r="AUK372" s="163"/>
      <c r="AUL372" s="163"/>
      <c r="AUM372" s="163"/>
      <c r="AUN372" s="163"/>
      <c r="AUO372" s="163"/>
      <c r="AUP372" s="163"/>
      <c r="AUQ372" s="163"/>
      <c r="AUR372" s="163"/>
      <c r="AUS372" s="163"/>
      <c r="AUT372" s="163"/>
      <c r="AUU372" s="163"/>
      <c r="AUV372" s="163"/>
      <c r="AUW372" s="163"/>
      <c r="AUX372" s="163"/>
      <c r="AUY372" s="163"/>
      <c r="AUZ372" s="163"/>
      <c r="AVA372" s="163"/>
      <c r="AVB372" s="163"/>
      <c r="AVC372" s="163"/>
      <c r="AVD372" s="163"/>
      <c r="AVE372" s="163"/>
      <c r="AVF372" s="163"/>
      <c r="AVG372" s="163"/>
      <c r="AVH372" s="163"/>
      <c r="AVI372" s="163"/>
      <c r="AVJ372" s="163"/>
      <c r="AVK372" s="163"/>
      <c r="AVL372" s="163"/>
      <c r="AVM372" s="163"/>
      <c r="AVN372" s="163"/>
      <c r="AVO372" s="163"/>
      <c r="AVP372" s="163"/>
      <c r="AVQ372" s="163"/>
      <c r="AVR372" s="163"/>
      <c r="AVS372" s="163"/>
      <c r="AVT372" s="163"/>
      <c r="AVU372" s="163"/>
      <c r="AVV372" s="163"/>
      <c r="AVW372" s="163"/>
      <c r="AVX372" s="163"/>
      <c r="AVY372" s="163"/>
      <c r="AVZ372" s="163"/>
      <c r="AWA372" s="163"/>
      <c r="AWB372" s="163"/>
      <c r="AWC372" s="163"/>
      <c r="AWD372" s="163"/>
      <c r="AWE372" s="163"/>
      <c r="AWF372" s="163"/>
      <c r="AWG372" s="163"/>
      <c r="AWH372" s="163"/>
      <c r="AWI372" s="163"/>
      <c r="AWJ372" s="163"/>
      <c r="AWK372" s="163"/>
      <c r="AWL372" s="163"/>
      <c r="AWM372" s="163"/>
      <c r="AWN372" s="163"/>
      <c r="AWO372" s="163"/>
      <c r="AWP372" s="163"/>
      <c r="AWQ372" s="163"/>
      <c r="AWR372" s="163"/>
      <c r="AWS372" s="163"/>
      <c r="AWT372" s="163"/>
      <c r="AWU372" s="163"/>
      <c r="AWV372" s="163"/>
      <c r="AWW372" s="163"/>
      <c r="AWX372" s="163"/>
      <c r="AWY372" s="163"/>
      <c r="AWZ372" s="163"/>
      <c r="AXA372" s="163"/>
      <c r="AXB372" s="163"/>
      <c r="AXC372" s="163"/>
      <c r="AXD372" s="163"/>
      <c r="AXE372" s="163"/>
      <c r="AXF372" s="163"/>
      <c r="AXG372" s="163"/>
      <c r="AXH372" s="163"/>
      <c r="AXI372" s="163"/>
      <c r="AXJ372" s="163"/>
      <c r="AXK372" s="163"/>
      <c r="AXL372" s="163"/>
      <c r="AXM372" s="163"/>
      <c r="AXN372" s="163"/>
      <c r="AXO372" s="163"/>
      <c r="AXP372" s="163"/>
      <c r="AXQ372" s="163"/>
      <c r="AXR372" s="163"/>
      <c r="AXS372" s="163"/>
      <c r="AXT372" s="163"/>
      <c r="AXU372" s="163"/>
      <c r="AXV372" s="163"/>
      <c r="AXW372" s="163"/>
      <c r="AXX372" s="163"/>
      <c r="AXY372" s="163"/>
      <c r="AXZ372" s="163"/>
      <c r="AYA372" s="163"/>
      <c r="AYB372" s="163"/>
      <c r="AYC372" s="163"/>
      <c r="AYD372" s="163"/>
      <c r="AYE372" s="163"/>
      <c r="AYF372" s="163"/>
      <c r="AYG372" s="163"/>
      <c r="AYH372" s="163"/>
      <c r="AYI372" s="163"/>
      <c r="AYJ372" s="163"/>
      <c r="AYK372" s="163"/>
      <c r="AYL372" s="163"/>
      <c r="AYM372" s="163"/>
      <c r="AYN372" s="163"/>
      <c r="AYO372" s="163"/>
      <c r="AYP372" s="163"/>
      <c r="AYQ372" s="163"/>
      <c r="AYR372" s="163"/>
      <c r="AYS372" s="163"/>
      <c r="AYT372" s="163"/>
      <c r="AYU372" s="163"/>
      <c r="AYV372" s="163"/>
      <c r="AYW372" s="163"/>
      <c r="AYX372" s="163"/>
      <c r="AYY372" s="163"/>
      <c r="AYZ372" s="163"/>
      <c r="AZA372" s="163"/>
      <c r="AZB372" s="163"/>
      <c r="AZC372" s="163"/>
      <c r="AZD372" s="163"/>
      <c r="AZE372" s="163"/>
      <c r="AZF372" s="163"/>
      <c r="AZG372" s="163"/>
      <c r="AZH372" s="163"/>
      <c r="AZI372" s="163"/>
      <c r="AZJ372" s="163"/>
      <c r="AZK372" s="163"/>
      <c r="AZL372" s="163"/>
      <c r="AZM372" s="163"/>
      <c r="AZN372" s="163"/>
      <c r="AZO372" s="163"/>
      <c r="AZP372" s="163"/>
      <c r="AZQ372" s="163"/>
      <c r="AZR372" s="163"/>
      <c r="AZS372" s="163"/>
      <c r="AZT372" s="163"/>
      <c r="AZU372" s="163"/>
      <c r="AZV372" s="163"/>
      <c r="AZW372" s="163"/>
      <c r="AZX372" s="163"/>
      <c r="AZY372" s="163"/>
      <c r="AZZ372" s="163"/>
      <c r="BAA372" s="163"/>
      <c r="BAB372" s="163"/>
      <c r="BAC372" s="163"/>
      <c r="BAD372" s="163"/>
      <c r="BAE372" s="163"/>
      <c r="BAF372" s="163"/>
      <c r="BAG372" s="163"/>
      <c r="BAH372" s="163"/>
      <c r="BAI372" s="163"/>
      <c r="BAJ372" s="163"/>
      <c r="BAK372" s="163"/>
      <c r="BAL372" s="163"/>
      <c r="BAM372" s="163"/>
      <c r="BAN372" s="163"/>
      <c r="BAO372" s="163"/>
      <c r="BAP372" s="163"/>
      <c r="BAQ372" s="163"/>
      <c r="BAR372" s="163"/>
      <c r="BAS372" s="163"/>
      <c r="BAT372" s="163"/>
      <c r="BAU372" s="163"/>
      <c r="BAV372" s="163"/>
      <c r="BAW372" s="163"/>
      <c r="BAX372" s="163"/>
      <c r="BAY372" s="163"/>
      <c r="BAZ372" s="163"/>
      <c r="BBA372" s="163"/>
      <c r="BBB372" s="163"/>
      <c r="BBC372" s="163"/>
      <c r="BBD372" s="163"/>
      <c r="BBE372" s="163"/>
      <c r="BBF372" s="163"/>
      <c r="BBG372" s="163"/>
      <c r="BBH372" s="163"/>
      <c r="BBI372" s="163"/>
      <c r="BBJ372" s="163"/>
      <c r="BBK372" s="163"/>
      <c r="BBL372" s="163"/>
      <c r="BBM372" s="163"/>
      <c r="BBN372" s="163"/>
      <c r="BBO372" s="163"/>
      <c r="BBP372" s="163"/>
      <c r="BBQ372" s="163"/>
      <c r="BBR372" s="163"/>
      <c r="BBS372" s="163"/>
      <c r="BBT372" s="163"/>
      <c r="BBU372" s="163"/>
      <c r="BBV372" s="163"/>
      <c r="BBW372" s="163"/>
      <c r="BBX372" s="163"/>
      <c r="BBY372" s="163"/>
      <c r="BBZ372" s="163"/>
      <c r="BCA372" s="163"/>
      <c r="BCB372" s="163"/>
      <c r="BCC372" s="163"/>
      <c r="BCD372" s="163"/>
      <c r="BCE372" s="163"/>
      <c r="BCF372" s="163"/>
      <c r="BCG372" s="163"/>
      <c r="BCH372" s="163"/>
      <c r="BCI372" s="163"/>
      <c r="BCJ372" s="163"/>
      <c r="BCK372" s="163"/>
      <c r="BCL372" s="163"/>
      <c r="BCM372" s="163"/>
      <c r="BCN372" s="163"/>
      <c r="BCO372" s="163"/>
      <c r="BCP372" s="163"/>
      <c r="BCQ372" s="163"/>
      <c r="BCR372" s="163"/>
      <c r="BCS372" s="163"/>
      <c r="BCT372" s="163"/>
      <c r="BCU372" s="163"/>
      <c r="BCV372" s="163"/>
      <c r="BCW372" s="163"/>
      <c r="BCX372" s="163"/>
      <c r="BCY372" s="163"/>
      <c r="BCZ372" s="163"/>
      <c r="BDA372" s="163"/>
      <c r="BDB372" s="163"/>
      <c r="BDC372" s="163"/>
      <c r="BDD372" s="163"/>
      <c r="BDE372" s="163"/>
      <c r="BDF372" s="163"/>
      <c r="BDG372" s="163"/>
      <c r="BDH372" s="163"/>
      <c r="BDI372" s="163"/>
      <c r="BDJ372" s="163"/>
      <c r="BDK372" s="163"/>
      <c r="BDL372" s="163"/>
      <c r="BDM372" s="163"/>
      <c r="BDN372" s="163"/>
      <c r="BDO372" s="163"/>
      <c r="BDP372" s="163"/>
      <c r="BDQ372" s="163"/>
      <c r="BDR372" s="163"/>
      <c r="BDS372" s="163"/>
      <c r="BDT372" s="163"/>
      <c r="BDU372" s="163"/>
      <c r="BDV372" s="163"/>
      <c r="BDW372" s="163"/>
      <c r="BDX372" s="163"/>
      <c r="BDY372" s="163"/>
      <c r="BDZ372" s="163"/>
      <c r="BEA372" s="163"/>
      <c r="BEB372" s="163"/>
      <c r="BEC372" s="163"/>
      <c r="BED372" s="163"/>
      <c r="BEE372" s="163"/>
      <c r="BEF372" s="163"/>
      <c r="BEG372" s="163"/>
      <c r="BEH372" s="163"/>
      <c r="BEI372" s="163"/>
      <c r="BEJ372" s="163"/>
      <c r="BEK372" s="163"/>
      <c r="BEL372" s="163"/>
      <c r="BEM372" s="163"/>
      <c r="BEN372" s="163"/>
      <c r="BEO372" s="163"/>
      <c r="BEP372" s="163"/>
      <c r="BEQ372" s="163"/>
      <c r="BER372" s="163"/>
      <c r="BES372" s="163"/>
      <c r="BET372" s="163"/>
      <c r="BEU372" s="163"/>
      <c r="BEV372" s="163"/>
      <c r="BEW372" s="163"/>
      <c r="BEX372" s="163"/>
      <c r="BEY372" s="163"/>
      <c r="BEZ372" s="163"/>
      <c r="BFA372" s="163"/>
      <c r="BFB372" s="163"/>
      <c r="BFC372" s="163"/>
      <c r="BFD372" s="163"/>
      <c r="BFE372" s="163"/>
      <c r="BFF372" s="163"/>
      <c r="BFG372" s="163"/>
      <c r="BFH372" s="163"/>
      <c r="BFI372" s="163"/>
      <c r="BFJ372" s="163"/>
      <c r="BFK372" s="163"/>
      <c r="BFL372" s="163"/>
      <c r="BFM372" s="163"/>
      <c r="BFN372" s="163"/>
      <c r="BFO372" s="163"/>
      <c r="BFP372" s="163"/>
      <c r="BFQ372" s="163"/>
      <c r="BFR372" s="163"/>
      <c r="BFS372" s="163"/>
      <c r="BFT372" s="163"/>
      <c r="BFU372" s="163"/>
      <c r="BFV372" s="163"/>
      <c r="BFW372" s="163"/>
      <c r="BFX372" s="163"/>
      <c r="BFY372" s="163"/>
      <c r="BFZ372" s="163"/>
      <c r="BGA372" s="163"/>
      <c r="BGB372" s="163"/>
      <c r="BGC372" s="163"/>
      <c r="BGD372" s="163"/>
      <c r="BGE372" s="163"/>
      <c r="BGF372" s="163"/>
      <c r="BGG372" s="163"/>
      <c r="BGH372" s="163"/>
      <c r="BGI372" s="163"/>
      <c r="BGJ372" s="163"/>
      <c r="BGK372" s="163"/>
      <c r="BGL372" s="163"/>
      <c r="BGM372" s="163"/>
      <c r="BGN372" s="163"/>
      <c r="BGO372" s="163"/>
      <c r="BGP372" s="163"/>
      <c r="BGQ372" s="163"/>
      <c r="BGR372" s="163"/>
      <c r="BGS372" s="163"/>
      <c r="BGT372" s="163"/>
      <c r="BGU372" s="163"/>
      <c r="BGV372" s="163"/>
      <c r="BGW372" s="163"/>
      <c r="BGX372" s="163"/>
      <c r="BGY372" s="163"/>
      <c r="BGZ372" s="163"/>
      <c r="BHA372" s="163"/>
      <c r="BHB372" s="163"/>
      <c r="BHC372" s="163"/>
      <c r="BHD372" s="163"/>
      <c r="BHE372" s="163"/>
      <c r="BHF372" s="163"/>
      <c r="BHG372" s="163"/>
      <c r="BHH372" s="163"/>
      <c r="BHI372" s="163"/>
      <c r="BHJ372" s="163"/>
      <c r="BHK372" s="163"/>
      <c r="BHL372" s="163"/>
      <c r="BHM372" s="163"/>
      <c r="BHN372" s="163"/>
      <c r="BHO372" s="163"/>
      <c r="BHP372" s="163"/>
      <c r="BHQ372" s="163"/>
      <c r="BHR372" s="163"/>
      <c r="BHS372" s="163"/>
      <c r="BHT372" s="163"/>
      <c r="BHU372" s="163"/>
      <c r="BHV372" s="163"/>
      <c r="BHW372" s="163"/>
      <c r="BHX372" s="163"/>
      <c r="BHY372" s="163"/>
      <c r="BHZ372" s="163"/>
      <c r="BIA372" s="163"/>
      <c r="BIB372" s="163"/>
      <c r="BIC372" s="163"/>
      <c r="BID372" s="163"/>
      <c r="BIE372" s="163"/>
      <c r="BIF372" s="163"/>
      <c r="BIG372" s="163"/>
      <c r="BIH372" s="163"/>
      <c r="BII372" s="163"/>
      <c r="BIJ372" s="163"/>
      <c r="BIK372" s="163"/>
      <c r="BIL372" s="163"/>
      <c r="BIM372" s="163"/>
      <c r="BIN372" s="163"/>
      <c r="BIO372" s="163"/>
      <c r="BIP372" s="163"/>
      <c r="BIQ372" s="163"/>
      <c r="BIR372" s="163"/>
      <c r="BIS372" s="163"/>
      <c r="BIT372" s="163"/>
      <c r="BIU372" s="163"/>
      <c r="BIV372" s="163"/>
      <c r="BIW372" s="163"/>
      <c r="BIX372" s="163"/>
      <c r="BIY372" s="163"/>
      <c r="BIZ372" s="163"/>
      <c r="BJA372" s="163"/>
      <c r="BJB372" s="163"/>
      <c r="BJC372" s="163"/>
      <c r="BJD372" s="163"/>
      <c r="BJE372" s="163"/>
      <c r="BJF372" s="163"/>
      <c r="BJG372" s="163"/>
      <c r="BJH372" s="163"/>
      <c r="BJI372" s="163"/>
      <c r="BJJ372" s="163"/>
      <c r="BJK372" s="163"/>
      <c r="BJL372" s="163"/>
      <c r="BJM372" s="163"/>
      <c r="BJN372" s="163"/>
      <c r="BJO372" s="163"/>
      <c r="BJP372" s="163"/>
      <c r="BJQ372" s="163"/>
      <c r="BJR372" s="163"/>
      <c r="BJS372" s="163"/>
      <c r="BJT372" s="163"/>
      <c r="BJU372" s="163"/>
      <c r="BJV372" s="163"/>
      <c r="BJW372" s="163"/>
      <c r="BJX372" s="163"/>
      <c r="BJY372" s="163"/>
      <c r="BJZ372" s="163"/>
      <c r="BKA372" s="163"/>
      <c r="BKB372" s="163"/>
      <c r="BKC372" s="163"/>
      <c r="BKD372" s="163"/>
      <c r="BKE372" s="163"/>
      <c r="BKF372" s="163"/>
      <c r="BKG372" s="163"/>
      <c r="BKH372" s="163"/>
      <c r="BKI372" s="163"/>
      <c r="BKJ372" s="163"/>
      <c r="BKK372" s="163"/>
      <c r="BKL372" s="163"/>
      <c r="BKM372" s="163"/>
      <c r="BKN372" s="163"/>
      <c r="BKO372" s="163"/>
      <c r="BKP372" s="163"/>
      <c r="BKQ372" s="163"/>
      <c r="BKR372" s="163"/>
      <c r="BKS372" s="163"/>
      <c r="BKT372" s="163"/>
      <c r="BKU372" s="163"/>
      <c r="BKV372" s="163"/>
      <c r="BKW372" s="163"/>
      <c r="BKX372" s="163"/>
      <c r="BKY372" s="163"/>
      <c r="BKZ372" s="163"/>
      <c r="BLA372" s="163"/>
      <c r="BLB372" s="163"/>
      <c r="BLC372" s="163"/>
      <c r="BLD372" s="163"/>
      <c r="BLE372" s="163"/>
      <c r="BLF372" s="163"/>
      <c r="BLG372" s="163"/>
      <c r="BLH372" s="163"/>
      <c r="BLI372" s="163"/>
      <c r="BLJ372" s="163"/>
      <c r="BLK372" s="163"/>
      <c r="BLL372" s="163"/>
      <c r="BLM372" s="163"/>
      <c r="BLN372" s="163"/>
      <c r="BLO372" s="163"/>
      <c r="BLP372" s="163"/>
      <c r="BLQ372" s="163"/>
      <c r="BLR372" s="163"/>
      <c r="BLS372" s="163"/>
      <c r="BLT372" s="163"/>
      <c r="BLU372" s="163"/>
      <c r="BLV372" s="163"/>
      <c r="BLW372" s="163"/>
      <c r="BLX372" s="163"/>
      <c r="BLY372" s="163"/>
      <c r="BLZ372" s="163"/>
      <c r="BMA372" s="163"/>
      <c r="BMB372" s="163"/>
      <c r="BMC372" s="163"/>
      <c r="BMD372" s="163"/>
      <c r="BME372" s="163"/>
      <c r="BMF372" s="163"/>
      <c r="BMG372" s="163"/>
      <c r="BMH372" s="163"/>
      <c r="BMI372" s="163"/>
      <c r="BMJ372" s="163"/>
      <c r="BMK372" s="163"/>
      <c r="BML372" s="163"/>
      <c r="BMM372" s="163"/>
      <c r="BMN372" s="163"/>
      <c r="BMO372" s="163"/>
      <c r="BMP372" s="163"/>
      <c r="BMQ372" s="163"/>
      <c r="BMR372" s="163"/>
      <c r="BMS372" s="163"/>
      <c r="BMT372" s="163"/>
      <c r="BMU372" s="163"/>
      <c r="BMV372" s="163"/>
      <c r="BMW372" s="163"/>
      <c r="BMX372" s="163"/>
      <c r="BMY372" s="163"/>
      <c r="BMZ372" s="163"/>
      <c r="BNA372" s="163"/>
      <c r="BNB372" s="163"/>
      <c r="BNC372" s="163"/>
      <c r="BND372" s="163"/>
      <c r="BNE372" s="163"/>
      <c r="BNF372" s="163"/>
      <c r="BNG372" s="163"/>
      <c r="BNH372" s="163"/>
      <c r="BNI372" s="163"/>
      <c r="BNJ372" s="163"/>
      <c r="BNK372" s="163"/>
      <c r="BNL372" s="163"/>
      <c r="BNM372" s="163"/>
      <c r="BNN372" s="163"/>
      <c r="BNO372" s="163"/>
      <c r="BNP372" s="163"/>
      <c r="BNQ372" s="163"/>
      <c r="BNR372" s="163"/>
      <c r="BNS372" s="163"/>
      <c r="BNT372" s="163"/>
      <c r="BNU372" s="163"/>
      <c r="BNV372" s="163"/>
      <c r="BNW372" s="163"/>
      <c r="BNX372" s="163"/>
      <c r="BNY372" s="163"/>
      <c r="BNZ372" s="163"/>
      <c r="BOA372" s="163"/>
      <c r="BOB372" s="163"/>
      <c r="BOC372" s="163"/>
      <c r="BOD372" s="163"/>
      <c r="BOE372" s="163"/>
      <c r="BOF372" s="163"/>
      <c r="BOG372" s="163"/>
      <c r="BOH372" s="163"/>
      <c r="BOI372" s="163"/>
      <c r="BOJ372" s="163"/>
      <c r="BOK372" s="163"/>
      <c r="BOL372" s="163"/>
      <c r="BOM372" s="163"/>
      <c r="BON372" s="163"/>
      <c r="BOO372" s="163"/>
      <c r="BOP372" s="163"/>
      <c r="BOQ372" s="163"/>
      <c r="BOR372" s="163"/>
      <c r="BOS372" s="163"/>
      <c r="BOT372" s="163"/>
      <c r="BOU372" s="163"/>
      <c r="BOV372" s="163"/>
      <c r="BOW372" s="163"/>
      <c r="BOX372" s="163"/>
      <c r="BOY372" s="163"/>
      <c r="BOZ372" s="163"/>
      <c r="BPA372" s="163"/>
      <c r="BPB372" s="163"/>
      <c r="BPC372" s="163"/>
      <c r="BPD372" s="163"/>
      <c r="BPE372" s="163"/>
      <c r="BPF372" s="163"/>
      <c r="BPG372" s="163"/>
      <c r="BPH372" s="163"/>
      <c r="BPI372" s="163"/>
      <c r="BPJ372" s="163"/>
      <c r="BPK372" s="163"/>
      <c r="BPL372" s="163"/>
      <c r="BPM372" s="163"/>
      <c r="BPN372" s="163"/>
      <c r="BPO372" s="163"/>
      <c r="BPP372" s="163"/>
      <c r="BPQ372" s="163"/>
      <c r="BPR372" s="163"/>
      <c r="BPS372" s="163"/>
      <c r="BPT372" s="163"/>
      <c r="BPU372" s="163"/>
      <c r="BPV372" s="163"/>
      <c r="BPW372" s="163"/>
      <c r="BPX372" s="163"/>
      <c r="BPY372" s="163"/>
      <c r="BPZ372" s="163"/>
      <c r="BQA372" s="163"/>
      <c r="BQB372" s="163"/>
      <c r="BQC372" s="163"/>
      <c r="BQD372" s="163"/>
      <c r="BQE372" s="163"/>
      <c r="BQF372" s="163"/>
      <c r="BQG372" s="163"/>
      <c r="BQH372" s="163"/>
      <c r="BQI372" s="163"/>
      <c r="BQJ372" s="163"/>
      <c r="BQK372" s="163"/>
      <c r="BQL372" s="163"/>
      <c r="BQM372" s="163"/>
      <c r="BQN372" s="163"/>
      <c r="BQO372" s="163"/>
      <c r="BQP372" s="163"/>
      <c r="BQQ372" s="163"/>
      <c r="BQR372" s="163"/>
      <c r="BQS372" s="163"/>
      <c r="BQT372" s="163"/>
      <c r="BQU372" s="163"/>
      <c r="BQV372" s="163"/>
      <c r="BQW372" s="163"/>
      <c r="BQX372" s="163"/>
      <c r="BQY372" s="163"/>
      <c r="BQZ372" s="163"/>
      <c r="BRA372" s="163"/>
      <c r="BRB372" s="163"/>
      <c r="BRC372" s="163"/>
      <c r="BRD372" s="163"/>
      <c r="BRE372" s="163"/>
      <c r="BRF372" s="163"/>
      <c r="BRG372" s="163"/>
      <c r="BRH372" s="163"/>
      <c r="BRI372" s="163"/>
      <c r="BRJ372" s="163"/>
      <c r="BRK372" s="163"/>
      <c r="BRL372" s="163"/>
      <c r="BRM372" s="163"/>
      <c r="BRN372" s="163"/>
      <c r="BRO372" s="163"/>
      <c r="BRP372" s="163"/>
      <c r="BRQ372" s="163"/>
      <c r="BRR372" s="163"/>
      <c r="BRS372" s="163"/>
      <c r="BRT372" s="163"/>
      <c r="BRU372" s="163"/>
      <c r="BRV372" s="163"/>
      <c r="BRW372" s="163"/>
      <c r="BRX372" s="163"/>
      <c r="BRY372" s="163"/>
      <c r="BRZ372" s="163"/>
      <c r="BSA372" s="163"/>
      <c r="BSB372" s="163"/>
      <c r="BSC372" s="163"/>
      <c r="BSD372" s="163"/>
      <c r="BSE372" s="163"/>
      <c r="BSF372" s="163"/>
      <c r="BSG372" s="163"/>
      <c r="BSH372" s="163"/>
      <c r="BSI372" s="163"/>
      <c r="BSJ372" s="163"/>
      <c r="BSK372" s="163"/>
      <c r="BSL372" s="163"/>
      <c r="BSM372" s="163"/>
      <c r="BSN372" s="163"/>
      <c r="BSO372" s="163"/>
      <c r="BSP372" s="163"/>
      <c r="BSQ372" s="163"/>
      <c r="BSR372" s="163"/>
      <c r="BSS372" s="163"/>
      <c r="BST372" s="163"/>
      <c r="BSU372" s="163"/>
      <c r="BSV372" s="163"/>
      <c r="BSW372" s="163"/>
      <c r="BSX372" s="163"/>
      <c r="BSY372" s="163"/>
      <c r="BSZ372" s="163"/>
      <c r="BTA372" s="163"/>
      <c r="BTB372" s="163"/>
      <c r="BTC372" s="163"/>
      <c r="BTD372" s="163"/>
      <c r="BTE372" s="163"/>
      <c r="BTF372" s="163"/>
      <c r="BTG372" s="163"/>
      <c r="BTH372" s="163"/>
      <c r="BTI372" s="163"/>
      <c r="BTJ372" s="163"/>
      <c r="BTK372" s="163"/>
      <c r="BTL372" s="163"/>
      <c r="BTM372" s="163"/>
      <c r="BTN372" s="163"/>
      <c r="BTO372" s="163"/>
      <c r="BTP372" s="163"/>
      <c r="BTQ372" s="163"/>
      <c r="BTR372" s="163"/>
      <c r="BTS372" s="163"/>
      <c r="BTT372" s="163"/>
      <c r="BTU372" s="163"/>
      <c r="BTV372" s="163"/>
      <c r="BTW372" s="163"/>
      <c r="BTX372" s="163"/>
      <c r="BTY372" s="163"/>
      <c r="BTZ372" s="163"/>
      <c r="BUA372" s="163"/>
      <c r="BUB372" s="163"/>
      <c r="BUC372" s="163"/>
      <c r="BUD372" s="163"/>
      <c r="BUE372" s="163"/>
      <c r="BUF372" s="163"/>
      <c r="BUG372" s="163"/>
      <c r="BUH372" s="163"/>
      <c r="BUI372" s="163"/>
      <c r="BUJ372" s="163"/>
      <c r="BUK372" s="163"/>
      <c r="BUL372" s="163"/>
      <c r="BUM372" s="163"/>
      <c r="BUN372" s="163"/>
      <c r="BUO372" s="163"/>
      <c r="BUP372" s="163"/>
      <c r="BUQ372" s="163"/>
      <c r="BUR372" s="163"/>
      <c r="BUS372" s="163"/>
      <c r="BUT372" s="163"/>
      <c r="BUU372" s="163"/>
      <c r="BUV372" s="163"/>
      <c r="BUW372" s="163"/>
      <c r="BUX372" s="163"/>
      <c r="BUY372" s="163"/>
      <c r="BUZ372" s="163"/>
      <c r="BVA372" s="163"/>
      <c r="BVB372" s="163"/>
      <c r="BVC372" s="163"/>
      <c r="BVD372" s="163"/>
      <c r="BVE372" s="163"/>
      <c r="BVF372" s="163"/>
      <c r="BVG372" s="163"/>
      <c r="BVH372" s="163"/>
      <c r="BVI372" s="163"/>
      <c r="BVJ372" s="163"/>
      <c r="BVK372" s="163"/>
      <c r="BVL372" s="163"/>
      <c r="BVM372" s="163"/>
      <c r="BVN372" s="163"/>
      <c r="BVO372" s="163"/>
      <c r="BVP372" s="163"/>
      <c r="BVQ372" s="163"/>
      <c r="BVR372" s="163"/>
      <c r="BVS372" s="163"/>
      <c r="BVT372" s="163"/>
      <c r="BVU372" s="163"/>
      <c r="BVV372" s="163"/>
      <c r="BVW372" s="163"/>
      <c r="BVX372" s="163"/>
      <c r="BVY372" s="163"/>
      <c r="BVZ372" s="163"/>
      <c r="BWA372" s="163"/>
      <c r="BWB372" s="163"/>
      <c r="BWC372" s="163"/>
      <c r="BWD372" s="163"/>
      <c r="BWE372" s="163"/>
      <c r="BWF372" s="163"/>
      <c r="BWG372" s="163"/>
      <c r="BWH372" s="163"/>
      <c r="BWI372" s="163"/>
      <c r="BWJ372" s="163"/>
      <c r="BWK372" s="163"/>
      <c r="BWL372" s="163"/>
      <c r="BWM372" s="163"/>
      <c r="BWN372" s="163"/>
      <c r="BWO372" s="163"/>
      <c r="BWP372" s="163"/>
      <c r="BWQ372" s="163"/>
      <c r="BWR372" s="163"/>
      <c r="BWS372" s="163"/>
      <c r="BWT372" s="163"/>
      <c r="BWU372" s="163"/>
      <c r="BWV372" s="163"/>
      <c r="BWW372" s="163"/>
      <c r="BWX372" s="163"/>
      <c r="BWY372" s="163"/>
      <c r="BWZ372" s="163"/>
      <c r="BXA372" s="163"/>
      <c r="BXB372" s="163"/>
      <c r="BXC372" s="163"/>
      <c r="BXD372" s="163"/>
      <c r="BXE372" s="163"/>
      <c r="BXF372" s="163"/>
      <c r="BXG372" s="163"/>
      <c r="BXH372" s="163"/>
      <c r="BXI372" s="163"/>
      <c r="BXJ372" s="163"/>
      <c r="BXK372" s="163"/>
      <c r="BXL372" s="163"/>
      <c r="BXM372" s="163"/>
      <c r="BXN372" s="163"/>
      <c r="BXO372" s="163"/>
      <c r="BXP372" s="163"/>
      <c r="BXQ372" s="163"/>
      <c r="BXR372" s="163"/>
      <c r="BXS372" s="163"/>
      <c r="BXT372" s="163"/>
      <c r="BXU372" s="163"/>
      <c r="BXV372" s="163"/>
      <c r="BXW372" s="163"/>
      <c r="BXX372" s="163"/>
      <c r="BXY372" s="163"/>
      <c r="BXZ372" s="163"/>
      <c r="BYA372" s="163"/>
      <c r="BYB372" s="163"/>
      <c r="BYC372" s="163"/>
      <c r="BYD372" s="163"/>
      <c r="BYE372" s="163"/>
      <c r="BYF372" s="163"/>
      <c r="BYG372" s="163"/>
      <c r="BYH372" s="163"/>
      <c r="BYI372" s="163"/>
      <c r="BYJ372" s="163"/>
      <c r="BYK372" s="163"/>
      <c r="BYL372" s="163"/>
      <c r="BYM372" s="163"/>
      <c r="BYN372" s="163"/>
      <c r="BYO372" s="163"/>
      <c r="BYP372" s="163"/>
      <c r="BYQ372" s="163"/>
      <c r="BYR372" s="163"/>
      <c r="BYS372" s="163"/>
      <c r="BYT372" s="163"/>
      <c r="BYU372" s="163"/>
      <c r="BYV372" s="163"/>
      <c r="BYW372" s="163"/>
      <c r="BYX372" s="163"/>
      <c r="BYY372" s="163"/>
      <c r="BYZ372" s="163"/>
      <c r="BZA372" s="163"/>
      <c r="BZB372" s="163"/>
      <c r="BZC372" s="163"/>
      <c r="BZD372" s="163"/>
      <c r="BZE372" s="163"/>
      <c r="BZF372" s="163"/>
      <c r="BZG372" s="163"/>
      <c r="BZH372" s="163"/>
      <c r="BZI372" s="163"/>
      <c r="BZJ372" s="163"/>
      <c r="BZK372" s="163"/>
      <c r="BZL372" s="163"/>
      <c r="BZM372" s="163"/>
      <c r="BZN372" s="163"/>
      <c r="BZO372" s="163"/>
      <c r="BZP372" s="163"/>
      <c r="BZQ372" s="163"/>
      <c r="BZR372" s="163"/>
      <c r="BZS372" s="163"/>
      <c r="BZT372" s="163"/>
      <c r="BZU372" s="163"/>
      <c r="BZV372" s="163"/>
      <c r="BZW372" s="163"/>
      <c r="BZX372" s="163"/>
      <c r="BZY372" s="163"/>
      <c r="BZZ372" s="163"/>
      <c r="CAA372" s="163"/>
      <c r="CAB372" s="163"/>
      <c r="CAC372" s="163"/>
      <c r="CAD372" s="163"/>
      <c r="CAE372" s="163"/>
      <c r="CAF372" s="163"/>
      <c r="CAG372" s="163"/>
      <c r="CAH372" s="163"/>
      <c r="CAI372" s="163"/>
      <c r="CAJ372" s="163"/>
      <c r="CAK372" s="163"/>
      <c r="CAL372" s="163"/>
      <c r="CAM372" s="163"/>
      <c r="CAN372" s="163"/>
      <c r="CAO372" s="163"/>
      <c r="CAP372" s="163"/>
      <c r="CAQ372" s="163"/>
      <c r="CAR372" s="163"/>
      <c r="CAS372" s="163"/>
      <c r="CAT372" s="163"/>
      <c r="CAU372" s="163"/>
      <c r="CAV372" s="163"/>
      <c r="CAW372" s="163"/>
      <c r="CAX372" s="163"/>
      <c r="CAY372" s="163"/>
      <c r="CAZ372" s="163"/>
      <c r="CBA372" s="163"/>
      <c r="CBB372" s="163"/>
      <c r="CBC372" s="163"/>
      <c r="CBD372" s="163"/>
      <c r="CBE372" s="163"/>
      <c r="CBF372" s="163"/>
      <c r="CBG372" s="163"/>
      <c r="CBH372" s="163"/>
      <c r="CBI372" s="163"/>
      <c r="CBJ372" s="163"/>
      <c r="CBK372" s="163"/>
      <c r="CBL372" s="163"/>
      <c r="CBM372" s="163"/>
      <c r="CBN372" s="163"/>
      <c r="CBO372" s="163"/>
      <c r="CBP372" s="163"/>
      <c r="CBQ372" s="163"/>
      <c r="CBR372" s="163"/>
      <c r="CBS372" s="163"/>
      <c r="CBT372" s="163"/>
      <c r="CBU372" s="163"/>
      <c r="CBV372" s="163"/>
      <c r="CBW372" s="163"/>
      <c r="CBX372" s="163"/>
      <c r="CBY372" s="163"/>
      <c r="CBZ372" s="163"/>
      <c r="CCA372" s="163"/>
      <c r="CCB372" s="163"/>
      <c r="CCC372" s="163"/>
      <c r="CCD372" s="163"/>
      <c r="CCE372" s="163"/>
      <c r="CCF372" s="163"/>
      <c r="CCG372" s="163"/>
      <c r="CCH372" s="163"/>
      <c r="CCI372" s="163"/>
      <c r="CCJ372" s="163"/>
      <c r="CCK372" s="163"/>
      <c r="CCL372" s="163"/>
      <c r="CCM372" s="163"/>
      <c r="CCN372" s="163"/>
      <c r="CCO372" s="163"/>
      <c r="CCP372" s="163"/>
      <c r="CCQ372" s="163"/>
      <c r="CCR372" s="163"/>
      <c r="CCS372" s="163"/>
      <c r="CCT372" s="163"/>
      <c r="CCU372" s="163"/>
      <c r="CCV372" s="163"/>
      <c r="CCW372" s="163"/>
      <c r="CCX372" s="163"/>
      <c r="CCY372" s="163"/>
      <c r="CCZ372" s="163"/>
      <c r="CDA372" s="163"/>
      <c r="CDB372" s="163"/>
      <c r="CDC372" s="163"/>
      <c r="CDD372" s="163"/>
      <c r="CDE372" s="163"/>
      <c r="CDF372" s="163"/>
      <c r="CDG372" s="163"/>
      <c r="CDH372" s="163"/>
      <c r="CDI372" s="163"/>
      <c r="CDJ372" s="163"/>
      <c r="CDK372" s="163"/>
      <c r="CDL372" s="163"/>
      <c r="CDM372" s="163"/>
      <c r="CDN372" s="163"/>
      <c r="CDO372" s="163"/>
      <c r="CDP372" s="163"/>
      <c r="CDQ372" s="163"/>
      <c r="CDR372" s="163"/>
      <c r="CDS372" s="163"/>
      <c r="CDT372" s="163"/>
      <c r="CDU372" s="163"/>
      <c r="CDV372" s="163"/>
      <c r="CDW372" s="163"/>
      <c r="CDX372" s="163"/>
      <c r="CDY372" s="163"/>
      <c r="CDZ372" s="163"/>
      <c r="CEA372" s="163"/>
      <c r="CEB372" s="163"/>
      <c r="CEC372" s="163"/>
      <c r="CED372" s="163"/>
      <c r="CEE372" s="163"/>
      <c r="CEF372" s="163"/>
      <c r="CEG372" s="163"/>
      <c r="CEH372" s="163"/>
      <c r="CEI372" s="163"/>
      <c r="CEJ372" s="163"/>
      <c r="CEK372" s="163"/>
      <c r="CEL372" s="163"/>
      <c r="CEM372" s="163"/>
      <c r="CEN372" s="163"/>
      <c r="CEO372" s="163"/>
      <c r="CEP372" s="163"/>
      <c r="CEQ372" s="163"/>
      <c r="CER372" s="163"/>
      <c r="CES372" s="163"/>
      <c r="CET372" s="163"/>
      <c r="CEU372" s="163"/>
      <c r="CEV372" s="163"/>
      <c r="CEW372" s="163"/>
      <c r="CEX372" s="163"/>
      <c r="CEY372" s="163"/>
      <c r="CEZ372" s="163"/>
      <c r="CFA372" s="163"/>
      <c r="CFB372" s="163"/>
      <c r="CFC372" s="163"/>
      <c r="CFD372" s="163"/>
      <c r="CFE372" s="163"/>
      <c r="CFF372" s="163"/>
      <c r="CFG372" s="163"/>
      <c r="CFH372" s="163"/>
      <c r="CFI372" s="163"/>
      <c r="CFJ372" s="163"/>
      <c r="CFK372" s="163"/>
      <c r="CFL372" s="163"/>
      <c r="CFM372" s="163"/>
      <c r="CFN372" s="163"/>
      <c r="CFO372" s="163"/>
      <c r="CFP372" s="163"/>
      <c r="CFQ372" s="163"/>
      <c r="CFR372" s="163"/>
      <c r="CFS372" s="163"/>
      <c r="CFT372" s="163"/>
      <c r="CFU372" s="163"/>
      <c r="CFV372" s="163"/>
      <c r="CFW372" s="163"/>
      <c r="CFX372" s="163"/>
      <c r="CFY372" s="163"/>
      <c r="CFZ372" s="163"/>
      <c r="CGA372" s="163"/>
      <c r="CGB372" s="163"/>
      <c r="CGC372" s="163"/>
      <c r="CGD372" s="163"/>
      <c r="CGE372" s="163"/>
      <c r="CGF372" s="163"/>
      <c r="CGG372" s="163"/>
      <c r="CGH372" s="163"/>
      <c r="CGI372" s="163"/>
      <c r="CGJ372" s="163"/>
      <c r="CGK372" s="163"/>
      <c r="CGL372" s="163"/>
      <c r="CGM372" s="163"/>
      <c r="CGN372" s="163"/>
      <c r="CGO372" s="163"/>
      <c r="CGP372" s="163"/>
      <c r="CGQ372" s="163"/>
      <c r="CGR372" s="163"/>
      <c r="CGS372" s="163"/>
      <c r="CGT372" s="163"/>
      <c r="CGU372" s="163"/>
      <c r="CGV372" s="163"/>
      <c r="CGW372" s="163"/>
      <c r="CGX372" s="163"/>
      <c r="CGY372" s="163"/>
      <c r="CGZ372" s="163"/>
      <c r="CHA372" s="163"/>
      <c r="CHB372" s="163"/>
      <c r="CHC372" s="163"/>
      <c r="CHD372" s="163"/>
      <c r="CHE372" s="163"/>
      <c r="CHF372" s="163"/>
      <c r="CHG372" s="163"/>
      <c r="CHH372" s="163"/>
      <c r="CHI372" s="163"/>
      <c r="CHJ372" s="163"/>
      <c r="CHK372" s="163"/>
      <c r="CHL372" s="163"/>
      <c r="CHM372" s="163"/>
      <c r="CHN372" s="163"/>
      <c r="CHO372" s="163"/>
      <c r="CHP372" s="163"/>
      <c r="CHQ372" s="163"/>
      <c r="CHR372" s="163"/>
      <c r="CHS372" s="163"/>
      <c r="CHT372" s="163"/>
      <c r="CHU372" s="163"/>
      <c r="CHV372" s="163"/>
      <c r="CHW372" s="163"/>
      <c r="CHX372" s="163"/>
      <c r="CHY372" s="163"/>
      <c r="CHZ372" s="163"/>
      <c r="CIA372" s="163"/>
      <c r="CIB372" s="163"/>
      <c r="CIC372" s="163"/>
      <c r="CID372" s="163"/>
      <c r="CIE372" s="163"/>
      <c r="CIF372" s="163"/>
      <c r="CIG372" s="163"/>
      <c r="CIH372" s="163"/>
      <c r="CII372" s="163"/>
      <c r="CIJ372" s="163"/>
      <c r="CIK372" s="163"/>
      <c r="CIL372" s="163"/>
      <c r="CIM372" s="163"/>
      <c r="CIN372" s="163"/>
      <c r="CIO372" s="163"/>
      <c r="CIP372" s="163"/>
      <c r="CIQ372" s="163"/>
      <c r="CIR372" s="163"/>
      <c r="CIS372" s="163"/>
      <c r="CIT372" s="163"/>
      <c r="CIU372" s="163"/>
      <c r="CIV372" s="163"/>
      <c r="CIW372" s="163"/>
      <c r="CIX372" s="163"/>
      <c r="CIY372" s="163"/>
      <c r="CIZ372" s="163"/>
      <c r="CJA372" s="163"/>
      <c r="CJB372" s="163"/>
      <c r="CJC372" s="163"/>
      <c r="CJD372" s="163"/>
      <c r="CJE372" s="163"/>
      <c r="CJF372" s="163"/>
      <c r="CJG372" s="163"/>
      <c r="CJH372" s="163"/>
      <c r="CJI372" s="163"/>
      <c r="CJJ372" s="163"/>
      <c r="CJK372" s="163"/>
      <c r="CJL372" s="163"/>
      <c r="CJM372" s="163"/>
      <c r="CJN372" s="163"/>
      <c r="CJO372" s="163"/>
      <c r="CJP372" s="163"/>
      <c r="CJQ372" s="163"/>
      <c r="CJR372" s="163"/>
      <c r="CJS372" s="163"/>
      <c r="CJT372" s="163"/>
      <c r="CJU372" s="163"/>
      <c r="CJV372" s="163"/>
      <c r="CJW372" s="163"/>
      <c r="CJX372" s="163"/>
      <c r="CJY372" s="163"/>
      <c r="CJZ372" s="163"/>
      <c r="CKA372" s="163"/>
      <c r="CKB372" s="163"/>
      <c r="CKC372" s="163"/>
      <c r="CKD372" s="163"/>
      <c r="CKE372" s="163"/>
      <c r="CKF372" s="163"/>
      <c r="CKG372" s="163"/>
      <c r="CKH372" s="163"/>
      <c r="CKI372" s="163"/>
      <c r="CKJ372" s="163"/>
      <c r="CKK372" s="163"/>
      <c r="CKL372" s="163"/>
      <c r="CKM372" s="163"/>
      <c r="CKN372" s="163"/>
      <c r="CKO372" s="163"/>
      <c r="CKP372" s="163"/>
      <c r="CKQ372" s="163"/>
      <c r="CKR372" s="163"/>
      <c r="CKS372" s="163"/>
      <c r="CKT372" s="163"/>
      <c r="CKU372" s="163"/>
      <c r="CKV372" s="163"/>
      <c r="CKW372" s="163"/>
      <c r="CKX372" s="163"/>
      <c r="CKY372" s="163"/>
      <c r="CKZ372" s="163"/>
      <c r="CLA372" s="163"/>
      <c r="CLB372" s="163"/>
      <c r="CLC372" s="163"/>
      <c r="CLD372" s="163"/>
      <c r="CLE372" s="163"/>
      <c r="CLF372" s="163"/>
      <c r="CLG372" s="163"/>
      <c r="CLH372" s="163"/>
      <c r="CLI372" s="163"/>
      <c r="CLJ372" s="163"/>
      <c r="CLK372" s="163"/>
      <c r="CLL372" s="163"/>
      <c r="CLM372" s="163"/>
      <c r="CLN372" s="163"/>
      <c r="CLO372" s="163"/>
      <c r="CLP372" s="163"/>
      <c r="CLQ372" s="163"/>
      <c r="CLR372" s="163"/>
      <c r="CLS372" s="163"/>
      <c r="CLT372" s="163"/>
      <c r="CLU372" s="163"/>
      <c r="CLV372" s="163"/>
      <c r="CLW372" s="163"/>
      <c r="CLX372" s="163"/>
      <c r="CLY372" s="163"/>
      <c r="CLZ372" s="163"/>
      <c r="CMA372" s="163"/>
      <c r="CMB372" s="163"/>
      <c r="CMC372" s="163"/>
      <c r="CMD372" s="163"/>
      <c r="CME372" s="163"/>
      <c r="CMF372" s="163"/>
      <c r="CMG372" s="163"/>
      <c r="CMH372" s="163"/>
      <c r="CMI372" s="163"/>
      <c r="CMJ372" s="163"/>
      <c r="CMK372" s="163"/>
      <c r="CML372" s="163"/>
      <c r="CMM372" s="163"/>
      <c r="CMN372" s="163"/>
      <c r="CMO372" s="163"/>
      <c r="CMP372" s="163"/>
      <c r="CMQ372" s="163"/>
      <c r="CMR372" s="163"/>
      <c r="CMS372" s="163"/>
      <c r="CMT372" s="163"/>
      <c r="CMU372" s="163"/>
      <c r="CMV372" s="163"/>
      <c r="CMW372" s="163"/>
      <c r="CMX372" s="163"/>
      <c r="CMY372" s="163"/>
      <c r="CMZ372" s="163"/>
      <c r="CNA372" s="163"/>
      <c r="CNB372" s="163"/>
      <c r="CNC372" s="163"/>
      <c r="CND372" s="163"/>
      <c r="CNE372" s="163"/>
      <c r="CNF372" s="163"/>
      <c r="CNG372" s="163"/>
      <c r="CNH372" s="163"/>
      <c r="CNI372" s="163"/>
      <c r="CNJ372" s="163"/>
      <c r="CNK372" s="163"/>
      <c r="CNL372" s="163"/>
      <c r="CNM372" s="163"/>
      <c r="CNN372" s="163"/>
      <c r="CNO372" s="163"/>
      <c r="CNP372" s="163"/>
      <c r="CNQ372" s="163"/>
      <c r="CNR372" s="163"/>
      <c r="CNS372" s="163"/>
      <c r="CNT372" s="163"/>
      <c r="CNU372" s="163"/>
      <c r="CNV372" s="163"/>
      <c r="CNW372" s="163"/>
      <c r="CNX372" s="163"/>
      <c r="CNY372" s="163"/>
      <c r="CNZ372" s="163"/>
      <c r="COA372" s="163"/>
      <c r="COB372" s="163"/>
      <c r="COC372" s="163"/>
      <c r="COD372" s="163"/>
      <c r="COE372" s="163"/>
      <c r="COF372" s="163"/>
      <c r="COG372" s="163"/>
      <c r="COH372" s="163"/>
      <c r="COI372" s="163"/>
      <c r="COJ372" s="163"/>
      <c r="COK372" s="163"/>
      <c r="COL372" s="163"/>
      <c r="COM372" s="163"/>
      <c r="CON372" s="163"/>
      <c r="COO372" s="163"/>
      <c r="COP372" s="163"/>
      <c r="COQ372" s="163"/>
      <c r="COR372" s="163"/>
      <c r="COS372" s="163"/>
      <c r="COT372" s="163"/>
      <c r="COU372" s="163"/>
      <c r="COV372" s="163"/>
      <c r="COW372" s="163"/>
      <c r="COX372" s="163"/>
      <c r="COY372" s="163"/>
      <c r="COZ372" s="163"/>
      <c r="CPA372" s="163"/>
      <c r="CPB372" s="163"/>
      <c r="CPC372" s="163"/>
      <c r="CPD372" s="163"/>
      <c r="CPE372" s="163"/>
      <c r="CPF372" s="163"/>
      <c r="CPG372" s="163"/>
      <c r="CPH372" s="163"/>
      <c r="CPI372" s="163"/>
      <c r="CPJ372" s="163"/>
      <c r="CPK372" s="163"/>
      <c r="CPL372" s="163"/>
      <c r="CPM372" s="163"/>
      <c r="CPN372" s="163"/>
      <c r="CPO372" s="163"/>
      <c r="CPP372" s="163"/>
      <c r="CPQ372" s="163"/>
      <c r="CPR372" s="163"/>
      <c r="CPS372" s="163"/>
      <c r="CPT372" s="163"/>
      <c r="CPU372" s="163"/>
      <c r="CPV372" s="163"/>
      <c r="CPW372" s="163"/>
      <c r="CPX372" s="163"/>
      <c r="CPY372" s="163"/>
      <c r="CPZ372" s="163"/>
      <c r="CQA372" s="163"/>
      <c r="CQB372" s="163"/>
      <c r="CQC372" s="163"/>
      <c r="CQD372" s="163"/>
      <c r="CQE372" s="163"/>
      <c r="CQF372" s="163"/>
      <c r="CQG372" s="163"/>
      <c r="CQH372" s="163"/>
      <c r="CQI372" s="163"/>
      <c r="CQJ372" s="163"/>
      <c r="CQK372" s="163"/>
      <c r="CQL372" s="163"/>
      <c r="CQM372" s="163"/>
      <c r="CQN372" s="163"/>
      <c r="CQO372" s="163"/>
      <c r="CQP372" s="163"/>
      <c r="CQQ372" s="163"/>
      <c r="CQR372" s="163"/>
      <c r="CQS372" s="163"/>
      <c r="CQT372" s="163"/>
      <c r="CQU372" s="163"/>
      <c r="CQV372" s="163"/>
      <c r="CQW372" s="163"/>
      <c r="CQX372" s="163"/>
      <c r="CQY372" s="163"/>
      <c r="CQZ372" s="163"/>
      <c r="CRA372" s="163"/>
      <c r="CRB372" s="163"/>
      <c r="CRC372" s="163"/>
      <c r="CRD372" s="163"/>
      <c r="CRE372" s="163"/>
      <c r="CRF372" s="163"/>
      <c r="CRG372" s="163"/>
      <c r="CRH372" s="163"/>
      <c r="CRI372" s="163"/>
      <c r="CRJ372" s="163"/>
      <c r="CRK372" s="163"/>
      <c r="CRL372" s="163"/>
      <c r="CRM372" s="163"/>
      <c r="CRN372" s="163"/>
      <c r="CRO372" s="163"/>
      <c r="CRP372" s="163"/>
      <c r="CRQ372" s="163"/>
      <c r="CRR372" s="163"/>
      <c r="CRS372" s="163"/>
      <c r="CRT372" s="163"/>
      <c r="CRU372" s="163"/>
      <c r="CRV372" s="163"/>
      <c r="CRW372" s="163"/>
      <c r="CRX372" s="163"/>
      <c r="CRY372" s="163"/>
      <c r="CRZ372" s="163"/>
      <c r="CSA372" s="163"/>
      <c r="CSB372" s="163"/>
      <c r="CSC372" s="163"/>
      <c r="CSD372" s="163"/>
      <c r="CSE372" s="163"/>
      <c r="CSF372" s="163"/>
      <c r="CSG372" s="163"/>
      <c r="CSH372" s="163"/>
      <c r="CSI372" s="163"/>
      <c r="CSJ372" s="163"/>
      <c r="CSK372" s="163"/>
      <c r="CSL372" s="163"/>
      <c r="CSM372" s="163"/>
      <c r="CSN372" s="163"/>
      <c r="CSO372" s="163"/>
      <c r="CSP372" s="163"/>
      <c r="CSQ372" s="163"/>
      <c r="CSR372" s="163"/>
      <c r="CSS372" s="163"/>
      <c r="CST372" s="163"/>
      <c r="CSU372" s="163"/>
      <c r="CSV372" s="163"/>
      <c r="CSW372" s="163"/>
      <c r="CSX372" s="163"/>
      <c r="CSY372" s="163"/>
      <c r="CSZ372" s="163"/>
      <c r="CTA372" s="163"/>
      <c r="CTB372" s="163"/>
      <c r="CTC372" s="163"/>
      <c r="CTD372" s="163"/>
      <c r="CTE372" s="163"/>
      <c r="CTF372" s="163"/>
      <c r="CTG372" s="163"/>
      <c r="CTH372" s="163"/>
      <c r="CTI372" s="163"/>
      <c r="CTJ372" s="163"/>
      <c r="CTK372" s="163"/>
      <c r="CTL372" s="163"/>
      <c r="CTM372" s="163"/>
      <c r="CTN372" s="163"/>
      <c r="CTO372" s="163"/>
      <c r="CTP372" s="163"/>
      <c r="CTQ372" s="163"/>
      <c r="CTR372" s="163"/>
      <c r="CTS372" s="163"/>
      <c r="CTT372" s="163"/>
      <c r="CTU372" s="163"/>
      <c r="CTV372" s="163"/>
      <c r="CTW372" s="163"/>
      <c r="CTX372" s="163"/>
      <c r="CTY372" s="163"/>
      <c r="CTZ372" s="163"/>
      <c r="CUA372" s="163"/>
      <c r="CUB372" s="163"/>
      <c r="CUC372" s="163"/>
      <c r="CUD372" s="163"/>
      <c r="CUE372" s="163"/>
      <c r="CUF372" s="163"/>
      <c r="CUG372" s="163"/>
      <c r="CUH372" s="163"/>
      <c r="CUI372" s="163"/>
      <c r="CUJ372" s="163"/>
      <c r="CUK372" s="163"/>
      <c r="CUL372" s="163"/>
      <c r="CUM372" s="163"/>
      <c r="CUN372" s="163"/>
      <c r="CUO372" s="163"/>
      <c r="CUP372" s="163"/>
      <c r="CUQ372" s="163"/>
      <c r="CUR372" s="163"/>
      <c r="CUS372" s="163"/>
      <c r="CUT372" s="163"/>
      <c r="CUU372" s="163"/>
      <c r="CUV372" s="163"/>
      <c r="CUW372" s="163"/>
      <c r="CUX372" s="163"/>
      <c r="CUY372" s="163"/>
      <c r="CUZ372" s="163"/>
      <c r="CVA372" s="163"/>
      <c r="CVB372" s="163"/>
      <c r="CVC372" s="163"/>
      <c r="CVD372" s="163"/>
      <c r="CVE372" s="163"/>
      <c r="CVF372" s="163"/>
      <c r="CVG372" s="163"/>
      <c r="CVH372" s="163"/>
      <c r="CVI372" s="163"/>
      <c r="CVJ372" s="163"/>
      <c r="CVK372" s="163"/>
      <c r="CVL372" s="163"/>
      <c r="CVM372" s="163"/>
      <c r="CVN372" s="163"/>
      <c r="CVO372" s="163"/>
      <c r="CVP372" s="163"/>
      <c r="CVQ372" s="163"/>
      <c r="CVR372" s="163"/>
      <c r="CVS372" s="163"/>
      <c r="CVT372" s="163"/>
      <c r="CVU372" s="163"/>
      <c r="CVV372" s="163"/>
      <c r="CVW372" s="163"/>
      <c r="CVX372" s="163"/>
      <c r="CVY372" s="163"/>
      <c r="CVZ372" s="163"/>
      <c r="CWA372" s="163"/>
      <c r="CWB372" s="163"/>
      <c r="CWC372" s="163"/>
      <c r="CWD372" s="163"/>
      <c r="CWE372" s="163"/>
      <c r="CWF372" s="163"/>
      <c r="CWG372" s="163"/>
      <c r="CWH372" s="163"/>
      <c r="CWI372" s="163"/>
      <c r="CWJ372" s="163"/>
      <c r="CWK372" s="163"/>
      <c r="CWL372" s="163"/>
      <c r="CWM372" s="163"/>
      <c r="CWN372" s="163"/>
      <c r="CWO372" s="163"/>
      <c r="CWP372" s="163"/>
      <c r="CWQ372" s="163"/>
      <c r="CWR372" s="163"/>
      <c r="CWS372" s="163"/>
      <c r="CWT372" s="163"/>
      <c r="CWU372" s="163"/>
      <c r="CWV372" s="163"/>
      <c r="CWW372" s="163"/>
      <c r="CWX372" s="163"/>
      <c r="CWY372" s="163"/>
      <c r="CWZ372" s="163"/>
      <c r="CXA372" s="163"/>
      <c r="CXB372" s="163"/>
      <c r="CXC372" s="163"/>
      <c r="CXD372" s="163"/>
      <c r="CXE372" s="163"/>
      <c r="CXF372" s="163"/>
      <c r="CXG372" s="163"/>
      <c r="CXH372" s="163"/>
      <c r="CXI372" s="163"/>
      <c r="CXJ372" s="163"/>
      <c r="CXK372" s="163"/>
      <c r="CXL372" s="163"/>
      <c r="CXM372" s="163"/>
      <c r="CXN372" s="163"/>
      <c r="CXO372" s="163"/>
      <c r="CXP372" s="163"/>
      <c r="CXQ372" s="163"/>
      <c r="CXR372" s="163"/>
      <c r="CXS372" s="163"/>
      <c r="CXT372" s="163"/>
      <c r="CXU372" s="163"/>
      <c r="CXV372" s="163"/>
      <c r="CXW372" s="163"/>
      <c r="CXX372" s="163"/>
      <c r="CXY372" s="163"/>
      <c r="CXZ372" s="163"/>
      <c r="CYA372" s="163"/>
      <c r="CYB372" s="163"/>
      <c r="CYC372" s="163"/>
      <c r="CYD372" s="163"/>
      <c r="CYE372" s="163"/>
      <c r="CYF372" s="163"/>
      <c r="CYG372" s="163"/>
      <c r="CYH372" s="163"/>
      <c r="CYI372" s="163"/>
      <c r="CYJ372" s="163"/>
      <c r="CYK372" s="163"/>
      <c r="CYL372" s="163"/>
      <c r="CYM372" s="163"/>
      <c r="CYN372" s="163"/>
      <c r="CYO372" s="163"/>
      <c r="CYP372" s="163"/>
      <c r="CYQ372" s="163"/>
      <c r="CYR372" s="163"/>
      <c r="CYS372" s="163"/>
      <c r="CYT372" s="163"/>
      <c r="CYU372" s="163"/>
      <c r="CYV372" s="163"/>
      <c r="CYW372" s="163"/>
      <c r="CYX372" s="163"/>
      <c r="CYY372" s="163"/>
      <c r="CYZ372" s="163"/>
      <c r="CZA372" s="163"/>
      <c r="CZB372" s="163"/>
      <c r="CZC372" s="163"/>
      <c r="CZD372" s="163"/>
      <c r="CZE372" s="163"/>
      <c r="CZF372" s="163"/>
      <c r="CZG372" s="163"/>
      <c r="CZH372" s="163"/>
      <c r="CZI372" s="163"/>
      <c r="CZJ372" s="163"/>
      <c r="CZK372" s="163"/>
      <c r="CZL372" s="163"/>
      <c r="CZM372" s="163"/>
      <c r="CZN372" s="163"/>
      <c r="CZO372" s="163"/>
      <c r="CZP372" s="163"/>
      <c r="CZQ372" s="163"/>
      <c r="CZR372" s="163"/>
      <c r="CZS372" s="163"/>
      <c r="CZT372" s="163"/>
      <c r="CZU372" s="163"/>
      <c r="CZV372" s="163"/>
      <c r="CZW372" s="163"/>
      <c r="CZX372" s="163"/>
      <c r="CZY372" s="163"/>
      <c r="CZZ372" s="163"/>
      <c r="DAA372" s="163"/>
      <c r="DAB372" s="163"/>
      <c r="DAC372" s="163"/>
      <c r="DAD372" s="163"/>
      <c r="DAE372" s="163"/>
      <c r="DAF372" s="163"/>
      <c r="DAG372" s="163"/>
      <c r="DAH372" s="163"/>
      <c r="DAI372" s="163"/>
      <c r="DAJ372" s="163"/>
      <c r="DAK372" s="163"/>
      <c r="DAL372" s="163"/>
      <c r="DAM372" s="163"/>
      <c r="DAN372" s="163"/>
      <c r="DAO372" s="163"/>
      <c r="DAP372" s="163"/>
      <c r="DAQ372" s="163"/>
      <c r="DAR372" s="163"/>
      <c r="DAS372" s="163"/>
      <c r="DAT372" s="163"/>
      <c r="DAU372" s="163"/>
      <c r="DAV372" s="163"/>
      <c r="DAW372" s="163"/>
      <c r="DAX372" s="163"/>
      <c r="DAY372" s="163"/>
      <c r="DAZ372" s="163"/>
      <c r="DBA372" s="163"/>
      <c r="DBB372" s="163"/>
      <c r="DBC372" s="163"/>
      <c r="DBD372" s="163"/>
      <c r="DBE372" s="163"/>
      <c r="DBF372" s="163"/>
      <c r="DBG372" s="163"/>
      <c r="DBH372" s="163"/>
      <c r="DBI372" s="163"/>
      <c r="DBJ372" s="163"/>
      <c r="DBK372" s="163"/>
      <c r="DBL372" s="163"/>
      <c r="DBM372" s="163"/>
      <c r="DBN372" s="163"/>
      <c r="DBO372" s="163"/>
      <c r="DBP372" s="163"/>
      <c r="DBQ372" s="163"/>
      <c r="DBR372" s="163"/>
      <c r="DBS372" s="163"/>
      <c r="DBT372" s="163"/>
      <c r="DBU372" s="163"/>
      <c r="DBV372" s="163"/>
      <c r="DBW372" s="163"/>
      <c r="DBX372" s="163"/>
      <c r="DBY372" s="163"/>
      <c r="DBZ372" s="163"/>
      <c r="DCA372" s="163"/>
      <c r="DCB372" s="163"/>
      <c r="DCC372" s="163"/>
      <c r="DCD372" s="163"/>
      <c r="DCE372" s="163"/>
      <c r="DCF372" s="163"/>
      <c r="DCG372" s="163"/>
      <c r="DCH372" s="163"/>
      <c r="DCI372" s="163"/>
      <c r="DCJ372" s="163"/>
      <c r="DCK372" s="163"/>
      <c r="DCL372" s="163"/>
      <c r="DCM372" s="163"/>
      <c r="DCN372" s="163"/>
      <c r="DCO372" s="163"/>
      <c r="DCP372" s="163"/>
      <c r="DCQ372" s="163"/>
      <c r="DCR372" s="163"/>
      <c r="DCS372" s="163"/>
      <c r="DCT372" s="163"/>
      <c r="DCU372" s="163"/>
      <c r="DCV372" s="163"/>
      <c r="DCW372" s="163"/>
      <c r="DCX372" s="163"/>
      <c r="DCY372" s="163"/>
      <c r="DCZ372" s="163"/>
      <c r="DDA372" s="163"/>
      <c r="DDB372" s="163"/>
      <c r="DDC372" s="163"/>
      <c r="DDD372" s="163"/>
      <c r="DDE372" s="163"/>
      <c r="DDF372" s="163"/>
      <c r="DDG372" s="163"/>
      <c r="DDH372" s="163"/>
      <c r="DDI372" s="163"/>
      <c r="DDJ372" s="163"/>
      <c r="DDK372" s="163"/>
      <c r="DDL372" s="163"/>
      <c r="DDM372" s="163"/>
      <c r="DDN372" s="163"/>
      <c r="DDO372" s="163"/>
      <c r="DDP372" s="163"/>
      <c r="DDQ372" s="163"/>
      <c r="DDR372" s="163"/>
      <c r="DDS372" s="163"/>
      <c r="DDT372" s="163"/>
      <c r="DDU372" s="163"/>
      <c r="DDV372" s="163"/>
      <c r="DDW372" s="163"/>
      <c r="DDX372" s="163"/>
      <c r="DDY372" s="163"/>
      <c r="DDZ372" s="163"/>
      <c r="DEA372" s="163"/>
      <c r="DEB372" s="163"/>
      <c r="DEC372" s="163"/>
      <c r="DED372" s="163"/>
      <c r="DEE372" s="163"/>
      <c r="DEF372" s="163"/>
      <c r="DEG372" s="163"/>
      <c r="DEH372" s="163"/>
      <c r="DEI372" s="163"/>
      <c r="DEJ372" s="163"/>
      <c r="DEK372" s="163"/>
      <c r="DEL372" s="163"/>
      <c r="DEM372" s="163"/>
      <c r="DEN372" s="163"/>
      <c r="DEO372" s="163"/>
      <c r="DEP372" s="163"/>
      <c r="DEQ372" s="163"/>
      <c r="DER372" s="163"/>
      <c r="DES372" s="163"/>
      <c r="DET372" s="163"/>
      <c r="DEU372" s="163"/>
      <c r="DEV372" s="163"/>
      <c r="DEW372" s="163"/>
      <c r="DEX372" s="163"/>
      <c r="DEY372" s="163"/>
      <c r="DEZ372" s="163"/>
      <c r="DFA372" s="163"/>
      <c r="DFB372" s="163"/>
      <c r="DFC372" s="163"/>
      <c r="DFD372" s="163"/>
      <c r="DFE372" s="163"/>
      <c r="DFF372" s="163"/>
      <c r="DFG372" s="163"/>
      <c r="DFH372" s="163"/>
      <c r="DFI372" s="163"/>
      <c r="DFJ372" s="163"/>
      <c r="DFK372" s="163"/>
      <c r="DFL372" s="163"/>
      <c r="DFM372" s="163"/>
      <c r="DFN372" s="163"/>
      <c r="DFO372" s="163"/>
      <c r="DFP372" s="163"/>
      <c r="DFQ372" s="163"/>
      <c r="DFR372" s="163"/>
      <c r="DFS372" s="163"/>
      <c r="DFT372" s="163"/>
      <c r="DFU372" s="163"/>
      <c r="DFV372" s="163"/>
      <c r="DFW372" s="163"/>
      <c r="DFX372" s="163"/>
      <c r="DFY372" s="163"/>
      <c r="DFZ372" s="163"/>
      <c r="DGA372" s="163"/>
      <c r="DGB372" s="163"/>
      <c r="DGC372" s="163"/>
      <c r="DGD372" s="163"/>
      <c r="DGE372" s="163"/>
      <c r="DGF372" s="163"/>
      <c r="DGG372" s="163"/>
      <c r="DGH372" s="163"/>
      <c r="DGI372" s="163"/>
      <c r="DGJ372" s="163"/>
      <c r="DGK372" s="163"/>
      <c r="DGL372" s="163"/>
      <c r="DGM372" s="163"/>
      <c r="DGN372" s="163"/>
      <c r="DGO372" s="163"/>
      <c r="DGP372" s="163"/>
      <c r="DGQ372" s="163"/>
      <c r="DGR372" s="163"/>
      <c r="DGS372" s="163"/>
      <c r="DGT372" s="163"/>
      <c r="DGU372" s="163"/>
      <c r="DGV372" s="163"/>
      <c r="DGW372" s="163"/>
      <c r="DGX372" s="163"/>
      <c r="DGY372" s="163"/>
      <c r="DGZ372" s="163"/>
      <c r="DHA372" s="163"/>
      <c r="DHB372" s="163"/>
      <c r="DHC372" s="163"/>
      <c r="DHD372" s="163"/>
      <c r="DHE372" s="163"/>
      <c r="DHF372" s="163"/>
      <c r="DHG372" s="163"/>
      <c r="DHH372" s="163"/>
      <c r="DHI372" s="163"/>
      <c r="DHJ372" s="163"/>
      <c r="DHK372" s="163"/>
      <c r="DHL372" s="163"/>
      <c r="DHM372" s="163"/>
      <c r="DHN372" s="163"/>
      <c r="DHO372" s="163"/>
      <c r="DHP372" s="163"/>
      <c r="DHQ372" s="163"/>
      <c r="DHR372" s="163"/>
      <c r="DHS372" s="163"/>
      <c r="DHT372" s="163"/>
      <c r="DHU372" s="163"/>
      <c r="DHV372" s="163"/>
      <c r="DHW372" s="163"/>
      <c r="DHX372" s="163"/>
      <c r="DHY372" s="163"/>
      <c r="DHZ372" s="163"/>
      <c r="DIA372" s="163"/>
      <c r="DIB372" s="163"/>
      <c r="DIC372" s="163"/>
      <c r="DID372" s="163"/>
      <c r="DIE372" s="163"/>
      <c r="DIF372" s="163"/>
      <c r="DIG372" s="163"/>
      <c r="DIH372" s="163"/>
      <c r="DII372" s="163"/>
      <c r="DIJ372" s="163"/>
      <c r="DIK372" s="163"/>
      <c r="DIL372" s="163"/>
      <c r="DIM372" s="163"/>
      <c r="DIN372" s="163"/>
      <c r="DIO372" s="163"/>
      <c r="DIP372" s="163"/>
      <c r="DIQ372" s="163"/>
      <c r="DIR372" s="163"/>
      <c r="DIS372" s="163"/>
      <c r="DIT372" s="163"/>
      <c r="DIU372" s="163"/>
      <c r="DIV372" s="163"/>
      <c r="DIW372" s="163"/>
      <c r="DIX372" s="163"/>
      <c r="DIY372" s="163"/>
      <c r="DIZ372" s="163"/>
      <c r="DJA372" s="163"/>
      <c r="DJB372" s="163"/>
      <c r="DJC372" s="163"/>
      <c r="DJD372" s="163"/>
      <c r="DJE372" s="163"/>
      <c r="DJF372" s="163"/>
      <c r="DJG372" s="163"/>
      <c r="DJH372" s="163"/>
      <c r="DJI372" s="163"/>
      <c r="DJJ372" s="163"/>
      <c r="DJK372" s="163"/>
      <c r="DJL372" s="163"/>
      <c r="DJM372" s="163"/>
      <c r="DJN372" s="163"/>
      <c r="DJO372" s="163"/>
      <c r="DJP372" s="163"/>
      <c r="DJQ372" s="163"/>
      <c r="DJR372" s="163"/>
      <c r="DJS372" s="163"/>
      <c r="DJT372" s="163"/>
      <c r="DJU372" s="163"/>
      <c r="DJV372" s="163"/>
      <c r="DJW372" s="163"/>
      <c r="DJX372" s="163"/>
      <c r="DJY372" s="163"/>
      <c r="DJZ372" s="163"/>
      <c r="DKA372" s="163"/>
      <c r="DKB372" s="163"/>
      <c r="DKC372" s="163"/>
      <c r="DKD372" s="163"/>
      <c r="DKE372" s="163"/>
      <c r="DKF372" s="163"/>
      <c r="DKG372" s="163"/>
      <c r="DKH372" s="163"/>
      <c r="DKI372" s="163"/>
      <c r="DKJ372" s="163"/>
      <c r="DKK372" s="163"/>
      <c r="DKL372" s="163"/>
      <c r="DKM372" s="163"/>
      <c r="DKN372" s="163"/>
      <c r="DKO372" s="163"/>
      <c r="DKP372" s="163"/>
      <c r="DKQ372" s="163"/>
      <c r="DKR372" s="163"/>
      <c r="DKS372" s="163"/>
      <c r="DKT372" s="163"/>
      <c r="DKU372" s="163"/>
      <c r="DKV372" s="163"/>
      <c r="DKW372" s="163"/>
      <c r="DKX372" s="163"/>
      <c r="DKY372" s="163"/>
      <c r="DKZ372" s="163"/>
      <c r="DLA372" s="163"/>
      <c r="DLB372" s="163"/>
      <c r="DLC372" s="163"/>
      <c r="DLD372" s="163"/>
      <c r="DLE372" s="163"/>
      <c r="DLF372" s="163"/>
      <c r="DLG372" s="163"/>
      <c r="DLH372" s="163"/>
      <c r="DLI372" s="163"/>
      <c r="DLJ372" s="163"/>
      <c r="DLK372" s="163"/>
      <c r="DLL372" s="163"/>
      <c r="DLM372" s="163"/>
      <c r="DLN372" s="163"/>
      <c r="DLO372" s="163"/>
      <c r="DLP372" s="163"/>
      <c r="DLQ372" s="163"/>
      <c r="DLR372" s="163"/>
      <c r="DLS372" s="163"/>
      <c r="DLT372" s="163"/>
      <c r="DLU372" s="163"/>
      <c r="DLV372" s="163"/>
      <c r="DLW372" s="163"/>
      <c r="DLX372" s="163"/>
      <c r="DLY372" s="163"/>
      <c r="DLZ372" s="163"/>
      <c r="DMA372" s="163"/>
      <c r="DMB372" s="163"/>
      <c r="DMC372" s="163"/>
      <c r="DMD372" s="163"/>
      <c r="DME372" s="163"/>
      <c r="DMF372" s="163"/>
      <c r="DMG372" s="163"/>
      <c r="DMH372" s="163"/>
      <c r="DMI372" s="163"/>
      <c r="DMJ372" s="163"/>
      <c r="DMK372" s="163"/>
      <c r="DML372" s="163"/>
      <c r="DMM372" s="163"/>
      <c r="DMN372" s="163"/>
      <c r="DMO372" s="163"/>
      <c r="DMP372" s="163"/>
      <c r="DMQ372" s="163"/>
      <c r="DMR372" s="163"/>
      <c r="DMS372" s="163"/>
      <c r="DMT372" s="163"/>
      <c r="DMU372" s="163"/>
      <c r="DMV372" s="163"/>
      <c r="DMW372" s="163"/>
      <c r="DMX372" s="163"/>
      <c r="DMY372" s="163"/>
      <c r="DMZ372" s="163"/>
      <c r="DNA372" s="163"/>
      <c r="DNB372" s="163"/>
      <c r="DNC372" s="163"/>
      <c r="DND372" s="163"/>
      <c r="DNE372" s="163"/>
      <c r="DNF372" s="163"/>
      <c r="DNG372" s="163"/>
      <c r="DNH372" s="163"/>
      <c r="DNI372" s="163"/>
      <c r="DNJ372" s="163"/>
      <c r="DNK372" s="163"/>
      <c r="DNL372" s="163"/>
      <c r="DNM372" s="163"/>
      <c r="DNN372" s="163"/>
      <c r="DNO372" s="163"/>
      <c r="DNP372" s="163"/>
      <c r="DNQ372" s="163"/>
      <c r="DNR372" s="163"/>
      <c r="DNS372" s="163"/>
      <c r="DNT372" s="163"/>
      <c r="DNU372" s="163"/>
      <c r="DNV372" s="163"/>
      <c r="DNW372" s="163"/>
      <c r="DNX372" s="163"/>
      <c r="DNY372" s="163"/>
      <c r="DNZ372" s="163"/>
      <c r="DOA372" s="163"/>
      <c r="DOB372" s="163"/>
      <c r="DOC372" s="163"/>
      <c r="DOD372" s="163"/>
      <c r="DOE372" s="163"/>
      <c r="DOF372" s="163"/>
      <c r="DOG372" s="163"/>
      <c r="DOH372" s="163"/>
      <c r="DOI372" s="163"/>
      <c r="DOJ372" s="163"/>
      <c r="DOK372" s="163"/>
      <c r="DOL372" s="163"/>
      <c r="DOM372" s="163"/>
      <c r="DON372" s="163"/>
      <c r="DOO372" s="163"/>
      <c r="DOP372" s="163"/>
      <c r="DOQ372" s="163"/>
      <c r="DOR372" s="163"/>
      <c r="DOS372" s="163"/>
      <c r="DOT372" s="163"/>
      <c r="DOU372" s="163"/>
      <c r="DOV372" s="163"/>
      <c r="DOW372" s="163"/>
      <c r="DOX372" s="163"/>
      <c r="DOY372" s="163"/>
      <c r="DOZ372" s="163"/>
      <c r="DPA372" s="163"/>
      <c r="DPB372" s="163"/>
      <c r="DPC372" s="163"/>
      <c r="DPD372" s="163"/>
      <c r="DPE372" s="163"/>
      <c r="DPF372" s="163"/>
      <c r="DPG372" s="163"/>
      <c r="DPH372" s="163"/>
      <c r="DPI372" s="163"/>
      <c r="DPJ372" s="163"/>
      <c r="DPK372" s="163"/>
      <c r="DPL372" s="163"/>
      <c r="DPM372" s="163"/>
      <c r="DPN372" s="163"/>
      <c r="DPO372" s="163"/>
      <c r="DPP372" s="163"/>
      <c r="DPQ372" s="163"/>
      <c r="DPR372" s="163"/>
      <c r="DPS372" s="163"/>
      <c r="DPT372" s="163"/>
      <c r="DPU372" s="163"/>
      <c r="DPV372" s="163"/>
      <c r="DPW372" s="163"/>
      <c r="DPX372" s="163"/>
      <c r="DPY372" s="163"/>
      <c r="DPZ372" s="163"/>
      <c r="DQA372" s="163"/>
      <c r="DQB372" s="163"/>
      <c r="DQC372" s="163"/>
      <c r="DQD372" s="163"/>
      <c r="DQE372" s="163"/>
      <c r="DQF372" s="163"/>
      <c r="DQG372" s="163"/>
      <c r="DQH372" s="163"/>
      <c r="DQI372" s="163"/>
      <c r="DQJ372" s="163"/>
      <c r="DQK372" s="163"/>
      <c r="DQL372" s="163"/>
      <c r="DQM372" s="163"/>
      <c r="DQN372" s="163"/>
      <c r="DQO372" s="163"/>
      <c r="DQP372" s="163"/>
      <c r="DQQ372" s="163"/>
      <c r="DQR372" s="163"/>
      <c r="DQS372" s="163"/>
      <c r="DQT372" s="163"/>
      <c r="DQU372" s="163"/>
      <c r="DQV372" s="163"/>
      <c r="DQW372" s="163"/>
      <c r="DQX372" s="163"/>
      <c r="DQY372" s="163"/>
      <c r="DQZ372" s="163"/>
      <c r="DRA372" s="163"/>
      <c r="DRB372" s="163"/>
      <c r="DRC372" s="163"/>
      <c r="DRD372" s="163"/>
      <c r="DRE372" s="163"/>
      <c r="DRF372" s="163"/>
      <c r="DRG372" s="163"/>
      <c r="DRH372" s="163"/>
      <c r="DRI372" s="163"/>
      <c r="DRJ372" s="163"/>
      <c r="DRK372" s="163"/>
      <c r="DRL372" s="163"/>
      <c r="DRM372" s="163"/>
      <c r="DRN372" s="163"/>
      <c r="DRO372" s="163"/>
      <c r="DRP372" s="163"/>
      <c r="DRQ372" s="163"/>
      <c r="DRR372" s="163"/>
      <c r="DRS372" s="163"/>
      <c r="DRT372" s="163"/>
      <c r="DRU372" s="163"/>
      <c r="DRV372" s="163"/>
      <c r="DRW372" s="163"/>
      <c r="DRX372" s="163"/>
      <c r="DRY372" s="163"/>
      <c r="DRZ372" s="163"/>
      <c r="DSA372" s="163"/>
      <c r="DSB372" s="163"/>
      <c r="DSC372" s="163"/>
      <c r="DSD372" s="163"/>
      <c r="DSE372" s="163"/>
      <c r="DSF372" s="163"/>
      <c r="DSG372" s="163"/>
      <c r="DSH372" s="163"/>
      <c r="DSI372" s="163"/>
      <c r="DSJ372" s="163"/>
      <c r="DSK372" s="163"/>
      <c r="DSL372" s="163"/>
      <c r="DSM372" s="163"/>
      <c r="DSN372" s="163"/>
      <c r="DSO372" s="163"/>
      <c r="DSP372" s="163"/>
      <c r="DSQ372" s="163"/>
      <c r="DSR372" s="163"/>
      <c r="DSS372" s="163"/>
      <c r="DST372" s="163"/>
      <c r="DSU372" s="163"/>
      <c r="DSV372" s="163"/>
      <c r="DSW372" s="163"/>
      <c r="DSX372" s="163"/>
      <c r="DSY372" s="163"/>
      <c r="DSZ372" s="163"/>
      <c r="DTA372" s="163"/>
      <c r="DTB372" s="163"/>
      <c r="DTC372" s="163"/>
      <c r="DTD372" s="163"/>
      <c r="DTE372" s="163"/>
      <c r="DTF372" s="163"/>
      <c r="DTG372" s="163"/>
      <c r="DTH372" s="163"/>
      <c r="DTI372" s="163"/>
      <c r="DTJ372" s="163"/>
      <c r="DTK372" s="163"/>
      <c r="DTL372" s="163"/>
      <c r="DTM372" s="163"/>
      <c r="DTN372" s="163"/>
      <c r="DTO372" s="163"/>
      <c r="DTP372" s="163"/>
      <c r="DTQ372" s="163"/>
      <c r="DTR372" s="163"/>
      <c r="DTS372" s="163"/>
      <c r="DTT372" s="163"/>
      <c r="DTU372" s="163"/>
      <c r="DTV372" s="163"/>
      <c r="DTW372" s="163"/>
      <c r="DTX372" s="163"/>
      <c r="DTY372" s="163"/>
      <c r="DTZ372" s="163"/>
      <c r="DUA372" s="163"/>
      <c r="DUB372" s="163"/>
      <c r="DUC372" s="163"/>
      <c r="DUD372" s="163"/>
      <c r="DUE372" s="163"/>
      <c r="DUF372" s="163"/>
      <c r="DUG372" s="163"/>
      <c r="DUH372" s="163"/>
      <c r="DUI372" s="163"/>
      <c r="DUJ372" s="163"/>
      <c r="DUK372" s="163"/>
      <c r="DUL372" s="163"/>
      <c r="DUM372" s="163"/>
      <c r="DUN372" s="163"/>
      <c r="DUO372" s="163"/>
      <c r="DUP372" s="163"/>
      <c r="DUQ372" s="163"/>
      <c r="DUR372" s="163"/>
      <c r="DUS372" s="163"/>
      <c r="DUT372" s="163"/>
      <c r="DUU372" s="163"/>
      <c r="DUV372" s="163"/>
      <c r="DUW372" s="163"/>
      <c r="DUX372" s="163"/>
      <c r="DUY372" s="163"/>
      <c r="DUZ372" s="163"/>
      <c r="DVA372" s="163"/>
      <c r="DVB372" s="163"/>
      <c r="DVC372" s="163"/>
      <c r="DVD372" s="163"/>
      <c r="DVE372" s="163"/>
      <c r="DVF372" s="163"/>
      <c r="DVG372" s="163"/>
      <c r="DVH372" s="163"/>
      <c r="DVI372" s="163"/>
      <c r="DVJ372" s="163"/>
      <c r="DVK372" s="163"/>
      <c r="DVL372" s="163"/>
      <c r="DVM372" s="163"/>
      <c r="DVN372" s="163"/>
      <c r="DVO372" s="163"/>
      <c r="DVP372" s="163"/>
      <c r="DVQ372" s="163"/>
      <c r="DVR372" s="163"/>
      <c r="DVS372" s="163"/>
      <c r="DVT372" s="163"/>
      <c r="DVU372" s="163"/>
      <c r="DVV372" s="163"/>
      <c r="DVW372" s="163"/>
      <c r="DVX372" s="163"/>
      <c r="DVY372" s="163"/>
      <c r="DVZ372" s="163"/>
      <c r="DWA372" s="163"/>
      <c r="DWB372" s="163"/>
      <c r="DWC372" s="163"/>
      <c r="DWD372" s="163"/>
      <c r="DWE372" s="163"/>
      <c r="DWF372" s="163"/>
      <c r="DWG372" s="163"/>
      <c r="DWH372" s="163"/>
      <c r="DWI372" s="163"/>
      <c r="DWJ372" s="163"/>
      <c r="DWK372" s="163"/>
      <c r="DWL372" s="163"/>
      <c r="DWM372" s="163"/>
      <c r="DWN372" s="163"/>
      <c r="DWO372" s="163"/>
      <c r="DWP372" s="163"/>
      <c r="DWQ372" s="163"/>
      <c r="DWR372" s="163"/>
      <c r="DWS372" s="163"/>
      <c r="DWT372" s="163"/>
      <c r="DWU372" s="163"/>
      <c r="DWV372" s="163"/>
      <c r="DWW372" s="163"/>
      <c r="DWX372" s="163"/>
      <c r="DWY372" s="163"/>
      <c r="DWZ372" s="163"/>
      <c r="DXA372" s="163"/>
      <c r="DXB372" s="163"/>
      <c r="DXC372" s="163"/>
      <c r="DXD372" s="163"/>
      <c r="DXE372" s="163"/>
      <c r="DXF372" s="163"/>
      <c r="DXG372" s="163"/>
      <c r="DXH372" s="163"/>
      <c r="DXI372" s="163"/>
      <c r="DXJ372" s="163"/>
      <c r="DXK372" s="163"/>
      <c r="DXL372" s="163"/>
      <c r="DXM372" s="163"/>
      <c r="DXN372" s="163"/>
      <c r="DXO372" s="163"/>
      <c r="DXP372" s="163"/>
      <c r="DXQ372" s="163"/>
      <c r="DXR372" s="163"/>
      <c r="DXS372" s="163"/>
      <c r="DXT372" s="163"/>
      <c r="DXU372" s="163"/>
      <c r="DXV372" s="163"/>
      <c r="DXW372" s="163"/>
      <c r="DXX372" s="163"/>
      <c r="DXY372" s="163"/>
      <c r="DXZ372" s="163"/>
      <c r="DYA372" s="163"/>
      <c r="DYB372" s="163"/>
      <c r="DYC372" s="163"/>
      <c r="DYD372" s="163"/>
      <c r="DYE372" s="163"/>
      <c r="DYF372" s="163"/>
      <c r="DYG372" s="163"/>
      <c r="DYH372" s="163"/>
      <c r="DYI372" s="163"/>
      <c r="DYJ372" s="163"/>
      <c r="DYK372" s="163"/>
      <c r="DYL372" s="163"/>
      <c r="DYM372" s="163"/>
      <c r="DYN372" s="163"/>
      <c r="DYO372" s="163"/>
      <c r="DYP372" s="163"/>
      <c r="DYQ372" s="163"/>
      <c r="DYR372" s="163"/>
      <c r="DYS372" s="163"/>
      <c r="DYT372" s="163"/>
      <c r="DYU372" s="163"/>
      <c r="DYV372" s="163"/>
      <c r="DYW372" s="163"/>
      <c r="DYX372" s="163"/>
      <c r="DYY372" s="163"/>
      <c r="DYZ372" s="163"/>
      <c r="DZA372" s="163"/>
      <c r="DZB372" s="163"/>
      <c r="DZC372" s="163"/>
      <c r="DZD372" s="163"/>
      <c r="DZE372" s="163"/>
      <c r="DZF372" s="163"/>
      <c r="DZG372" s="163"/>
      <c r="DZH372" s="163"/>
      <c r="DZI372" s="163"/>
      <c r="DZJ372" s="163"/>
      <c r="DZK372" s="163"/>
      <c r="DZL372" s="163"/>
      <c r="DZM372" s="163"/>
      <c r="DZN372" s="163"/>
      <c r="DZO372" s="163"/>
      <c r="DZP372" s="163"/>
      <c r="DZQ372" s="163"/>
      <c r="DZR372" s="163"/>
      <c r="DZS372" s="163"/>
      <c r="DZT372" s="163"/>
      <c r="DZU372" s="163"/>
      <c r="DZV372" s="163"/>
      <c r="DZW372" s="163"/>
      <c r="DZX372" s="163"/>
      <c r="DZY372" s="163"/>
      <c r="DZZ372" s="163"/>
      <c r="EAA372" s="163"/>
      <c r="EAB372" s="163"/>
      <c r="EAC372" s="163"/>
      <c r="EAD372" s="163"/>
      <c r="EAE372" s="163"/>
      <c r="EAF372" s="163"/>
      <c r="EAG372" s="163"/>
      <c r="EAH372" s="163"/>
      <c r="EAI372" s="163"/>
      <c r="EAJ372" s="163"/>
      <c r="EAK372" s="163"/>
      <c r="EAL372" s="163"/>
      <c r="EAM372" s="163"/>
      <c r="EAN372" s="163"/>
      <c r="EAO372" s="163"/>
      <c r="EAP372" s="163"/>
      <c r="EAQ372" s="163"/>
      <c r="EAR372" s="163"/>
      <c r="EAS372" s="163"/>
      <c r="EAT372" s="163"/>
      <c r="EAU372" s="163"/>
      <c r="EAV372" s="163"/>
      <c r="EAW372" s="163"/>
      <c r="EAX372" s="163"/>
      <c r="EAY372" s="163"/>
      <c r="EAZ372" s="163"/>
      <c r="EBA372" s="163"/>
      <c r="EBB372" s="163"/>
      <c r="EBC372" s="163"/>
      <c r="EBD372" s="163"/>
      <c r="EBE372" s="163"/>
      <c r="EBF372" s="163"/>
      <c r="EBG372" s="163"/>
      <c r="EBH372" s="163"/>
      <c r="EBI372" s="163"/>
      <c r="EBJ372" s="163"/>
      <c r="EBK372" s="163"/>
      <c r="EBL372" s="163"/>
      <c r="EBM372" s="163"/>
      <c r="EBN372" s="163"/>
      <c r="EBO372" s="163"/>
      <c r="EBP372" s="163"/>
      <c r="EBQ372" s="163"/>
      <c r="EBR372" s="163"/>
      <c r="EBS372" s="163"/>
      <c r="EBT372" s="163"/>
      <c r="EBU372" s="163"/>
      <c r="EBV372" s="163"/>
      <c r="EBW372" s="163"/>
      <c r="EBX372" s="163"/>
      <c r="EBY372" s="163"/>
      <c r="EBZ372" s="163"/>
      <c r="ECA372" s="163"/>
      <c r="ECB372" s="163"/>
      <c r="ECC372" s="163"/>
      <c r="ECD372" s="163"/>
      <c r="ECE372" s="163"/>
      <c r="ECF372" s="163"/>
      <c r="ECG372" s="163"/>
      <c r="ECH372" s="163"/>
      <c r="ECI372" s="163"/>
      <c r="ECJ372" s="163"/>
      <c r="ECK372" s="163"/>
      <c r="ECL372" s="163"/>
      <c r="ECM372" s="163"/>
      <c r="ECN372" s="163"/>
      <c r="ECO372" s="163"/>
      <c r="ECP372" s="163"/>
      <c r="ECQ372" s="163"/>
      <c r="ECR372" s="163"/>
      <c r="ECS372" s="163"/>
      <c r="ECT372" s="163"/>
      <c r="ECU372" s="163"/>
      <c r="ECV372" s="163"/>
      <c r="ECW372" s="163"/>
      <c r="ECX372" s="163"/>
      <c r="ECY372" s="163"/>
      <c r="ECZ372" s="163"/>
      <c r="EDA372" s="163"/>
      <c r="EDB372" s="163"/>
      <c r="EDC372" s="163"/>
      <c r="EDD372" s="163"/>
      <c r="EDE372" s="163"/>
      <c r="EDF372" s="163"/>
      <c r="EDG372" s="163"/>
      <c r="EDH372" s="163"/>
      <c r="EDI372" s="163"/>
      <c r="EDJ372" s="163"/>
      <c r="EDK372" s="163"/>
      <c r="EDL372" s="163"/>
      <c r="EDM372" s="163"/>
      <c r="EDN372" s="163"/>
      <c r="EDO372" s="163"/>
      <c r="EDP372" s="163"/>
      <c r="EDQ372" s="163"/>
      <c r="EDR372" s="163"/>
      <c r="EDS372" s="163"/>
      <c r="EDT372" s="163"/>
      <c r="EDU372" s="163"/>
      <c r="EDV372" s="163"/>
      <c r="EDW372" s="163"/>
      <c r="EDX372" s="163"/>
      <c r="EDY372" s="163"/>
      <c r="EDZ372" s="163"/>
      <c r="EEA372" s="163"/>
      <c r="EEB372" s="163"/>
      <c r="EEC372" s="163"/>
      <c r="EED372" s="163"/>
      <c r="EEE372" s="163"/>
      <c r="EEF372" s="163"/>
      <c r="EEG372" s="163"/>
      <c r="EEH372" s="163"/>
      <c r="EEI372" s="163"/>
      <c r="EEJ372" s="163"/>
      <c r="EEK372" s="163"/>
      <c r="EEL372" s="163"/>
      <c r="EEM372" s="163"/>
      <c r="EEN372" s="163"/>
      <c r="EEO372" s="163"/>
      <c r="EEP372" s="163"/>
      <c r="EEQ372" s="163"/>
      <c r="EER372" s="163"/>
      <c r="EES372" s="163"/>
      <c r="EET372" s="163"/>
      <c r="EEU372" s="163"/>
      <c r="EEV372" s="163"/>
      <c r="EEW372" s="163"/>
      <c r="EEX372" s="163"/>
      <c r="EEY372" s="163"/>
      <c r="EEZ372" s="163"/>
      <c r="EFA372" s="163"/>
      <c r="EFB372" s="163"/>
      <c r="EFC372" s="163"/>
      <c r="EFD372" s="163"/>
      <c r="EFE372" s="163"/>
      <c r="EFF372" s="163"/>
      <c r="EFG372" s="163"/>
      <c r="EFH372" s="163"/>
      <c r="EFI372" s="163"/>
      <c r="EFJ372" s="163"/>
      <c r="EFK372" s="163"/>
      <c r="EFL372" s="163"/>
      <c r="EFM372" s="163"/>
      <c r="EFN372" s="163"/>
      <c r="EFO372" s="163"/>
      <c r="EFP372" s="163"/>
      <c r="EFQ372" s="163"/>
      <c r="EFR372" s="163"/>
      <c r="EFS372" s="163"/>
      <c r="EFT372" s="163"/>
      <c r="EFU372" s="163"/>
      <c r="EFV372" s="163"/>
      <c r="EFW372" s="163"/>
      <c r="EFX372" s="163"/>
      <c r="EFY372" s="163"/>
      <c r="EFZ372" s="163"/>
      <c r="EGA372" s="163"/>
      <c r="EGB372" s="163"/>
      <c r="EGC372" s="163"/>
      <c r="EGD372" s="163"/>
      <c r="EGE372" s="163"/>
      <c r="EGF372" s="163"/>
      <c r="EGG372" s="163"/>
      <c r="EGH372" s="163"/>
      <c r="EGI372" s="163"/>
      <c r="EGJ372" s="163"/>
      <c r="EGK372" s="163"/>
      <c r="EGL372" s="163"/>
      <c r="EGM372" s="163"/>
      <c r="EGN372" s="163"/>
      <c r="EGO372" s="163"/>
      <c r="EGP372" s="163"/>
      <c r="EGQ372" s="163"/>
      <c r="EGR372" s="163"/>
      <c r="EGS372" s="163"/>
      <c r="EGT372" s="163"/>
      <c r="EGU372" s="163"/>
      <c r="EGV372" s="163"/>
      <c r="EGW372" s="163"/>
      <c r="EGX372" s="163"/>
      <c r="EGY372" s="163"/>
      <c r="EGZ372" s="163"/>
      <c r="EHA372" s="163"/>
      <c r="EHB372" s="163"/>
      <c r="EHC372" s="163"/>
      <c r="EHD372" s="163"/>
      <c r="EHE372" s="163"/>
      <c r="EHF372" s="163"/>
      <c r="EHG372" s="163"/>
      <c r="EHH372" s="163"/>
      <c r="EHI372" s="163"/>
      <c r="EHJ372" s="163"/>
      <c r="EHK372" s="163"/>
      <c r="EHL372" s="163"/>
      <c r="EHM372" s="163"/>
      <c r="EHN372" s="163"/>
      <c r="EHO372" s="163"/>
      <c r="EHP372" s="163"/>
      <c r="EHQ372" s="163"/>
      <c r="EHR372" s="163"/>
      <c r="EHS372" s="163"/>
      <c r="EHT372" s="163"/>
      <c r="EHU372" s="163"/>
      <c r="EHV372" s="163"/>
      <c r="EHW372" s="163"/>
      <c r="EHX372" s="163"/>
      <c r="EHY372" s="163"/>
      <c r="EHZ372" s="163"/>
      <c r="EIA372" s="163"/>
      <c r="EIB372" s="163"/>
      <c r="EIC372" s="163"/>
      <c r="EID372" s="163"/>
      <c r="EIE372" s="163"/>
      <c r="EIF372" s="163"/>
      <c r="EIG372" s="163"/>
      <c r="EIH372" s="163"/>
      <c r="EII372" s="163"/>
      <c r="EIJ372" s="163"/>
      <c r="EIK372" s="163"/>
      <c r="EIL372" s="163"/>
      <c r="EIM372" s="163"/>
      <c r="EIN372" s="163"/>
      <c r="EIO372" s="163"/>
      <c r="EIP372" s="163"/>
      <c r="EIQ372" s="163"/>
      <c r="EIR372" s="163"/>
      <c r="EIS372" s="163"/>
      <c r="EIT372" s="163"/>
      <c r="EIU372" s="163"/>
      <c r="EIV372" s="163"/>
      <c r="EIW372" s="163"/>
      <c r="EIX372" s="163"/>
      <c r="EIY372" s="163"/>
      <c r="EIZ372" s="163"/>
      <c r="EJA372" s="163"/>
      <c r="EJB372" s="163"/>
      <c r="EJC372" s="163"/>
      <c r="EJD372" s="163"/>
      <c r="EJE372" s="163"/>
      <c r="EJF372" s="163"/>
      <c r="EJG372" s="163"/>
      <c r="EJH372" s="163"/>
      <c r="EJI372" s="163"/>
      <c r="EJJ372" s="163"/>
      <c r="EJK372" s="163"/>
      <c r="EJL372" s="163"/>
      <c r="EJM372" s="163"/>
      <c r="EJN372" s="163"/>
      <c r="EJO372" s="163"/>
      <c r="EJP372" s="163"/>
      <c r="EJQ372" s="163"/>
      <c r="EJR372" s="163"/>
      <c r="EJS372" s="163"/>
      <c r="EJT372" s="163"/>
      <c r="EJU372" s="163"/>
      <c r="EJV372" s="163"/>
      <c r="EJW372" s="163"/>
      <c r="EJX372" s="163"/>
      <c r="EJY372" s="163"/>
      <c r="EJZ372" s="163"/>
      <c r="EKA372" s="163"/>
      <c r="EKB372" s="163"/>
      <c r="EKC372" s="163"/>
      <c r="EKD372" s="163"/>
      <c r="EKE372" s="163"/>
      <c r="EKF372" s="163"/>
      <c r="EKG372" s="163"/>
      <c r="EKH372" s="163"/>
      <c r="EKI372" s="163"/>
      <c r="EKJ372" s="163"/>
      <c r="EKK372" s="163"/>
      <c r="EKL372" s="163"/>
      <c r="EKM372" s="163"/>
      <c r="EKN372" s="163"/>
      <c r="EKO372" s="163"/>
      <c r="EKP372" s="163"/>
      <c r="EKQ372" s="163"/>
      <c r="EKR372" s="163"/>
      <c r="EKS372" s="163"/>
      <c r="EKT372" s="163"/>
      <c r="EKU372" s="163"/>
      <c r="EKV372" s="163"/>
      <c r="EKW372" s="163"/>
      <c r="EKX372" s="163"/>
      <c r="EKY372" s="163"/>
      <c r="EKZ372" s="163"/>
      <c r="ELA372" s="163"/>
      <c r="ELB372" s="163"/>
      <c r="ELC372" s="163"/>
      <c r="ELD372" s="163"/>
      <c r="ELE372" s="163"/>
      <c r="ELF372" s="163"/>
      <c r="ELG372" s="163"/>
      <c r="ELH372" s="163"/>
      <c r="ELI372" s="163"/>
      <c r="ELJ372" s="163"/>
      <c r="ELK372" s="163"/>
      <c r="ELL372" s="163"/>
      <c r="ELM372" s="163"/>
      <c r="ELN372" s="163"/>
      <c r="ELO372" s="163"/>
      <c r="ELP372" s="163"/>
      <c r="ELQ372" s="163"/>
      <c r="ELR372" s="163"/>
      <c r="ELS372" s="163"/>
      <c r="ELT372" s="163"/>
      <c r="ELU372" s="163"/>
      <c r="ELV372" s="163"/>
      <c r="ELW372" s="163"/>
      <c r="ELX372" s="163"/>
      <c r="ELY372" s="163"/>
      <c r="ELZ372" s="163"/>
      <c r="EMA372" s="163"/>
      <c r="EMB372" s="163"/>
      <c r="EMC372" s="163"/>
      <c r="EMD372" s="163"/>
      <c r="EME372" s="163"/>
      <c r="EMF372" s="163"/>
      <c r="EMG372" s="163"/>
      <c r="EMH372" s="163"/>
      <c r="EMI372" s="163"/>
      <c r="EMJ372" s="163"/>
      <c r="EMK372" s="163"/>
      <c r="EML372" s="163"/>
      <c r="EMM372" s="163"/>
      <c r="EMN372" s="163"/>
      <c r="EMO372" s="163"/>
      <c r="EMP372" s="163"/>
      <c r="EMQ372" s="163"/>
      <c r="EMR372" s="163"/>
      <c r="EMS372" s="163"/>
      <c r="EMT372" s="163"/>
      <c r="EMU372" s="163"/>
      <c r="EMV372" s="163"/>
      <c r="EMW372" s="163"/>
      <c r="EMX372" s="163"/>
      <c r="EMY372" s="163"/>
      <c r="EMZ372" s="163"/>
      <c r="ENA372" s="163"/>
      <c r="ENB372" s="163"/>
      <c r="ENC372" s="163"/>
      <c r="END372" s="163"/>
      <c r="ENE372" s="163"/>
      <c r="ENF372" s="163"/>
      <c r="ENG372" s="163"/>
      <c r="ENH372" s="163"/>
      <c r="ENI372" s="163"/>
      <c r="ENJ372" s="163"/>
      <c r="ENK372" s="163"/>
      <c r="ENL372" s="163"/>
      <c r="ENM372" s="163"/>
      <c r="ENN372" s="163"/>
      <c r="ENO372" s="163"/>
      <c r="ENP372" s="163"/>
      <c r="ENQ372" s="163"/>
      <c r="ENR372" s="163"/>
      <c r="ENS372" s="163"/>
      <c r="ENT372" s="163"/>
      <c r="ENU372" s="163"/>
      <c r="ENV372" s="163"/>
      <c r="ENW372" s="163"/>
      <c r="ENX372" s="163"/>
      <c r="ENY372" s="163"/>
      <c r="ENZ372" s="163"/>
      <c r="EOA372" s="163"/>
      <c r="EOB372" s="163"/>
      <c r="EOC372" s="163"/>
      <c r="EOD372" s="163"/>
      <c r="EOE372" s="163"/>
      <c r="EOF372" s="163"/>
      <c r="EOG372" s="163"/>
      <c r="EOH372" s="163"/>
      <c r="EOI372" s="163"/>
      <c r="EOJ372" s="163"/>
      <c r="EOK372" s="163"/>
      <c r="EOL372" s="163"/>
      <c r="EOM372" s="163"/>
      <c r="EON372" s="163"/>
      <c r="EOO372" s="163"/>
      <c r="EOP372" s="163"/>
      <c r="EOQ372" s="163"/>
      <c r="EOR372" s="163"/>
      <c r="EOS372" s="163"/>
      <c r="EOT372" s="163"/>
      <c r="EOU372" s="163"/>
      <c r="EOV372" s="163"/>
      <c r="EOW372" s="163"/>
      <c r="EOX372" s="163"/>
      <c r="EOY372" s="163"/>
      <c r="EOZ372" s="163"/>
      <c r="EPA372" s="163"/>
      <c r="EPB372" s="163"/>
      <c r="EPC372" s="163"/>
      <c r="EPD372" s="163"/>
      <c r="EPE372" s="163"/>
      <c r="EPF372" s="163"/>
      <c r="EPG372" s="163"/>
      <c r="EPH372" s="163"/>
      <c r="EPI372" s="163"/>
      <c r="EPJ372" s="163"/>
      <c r="EPK372" s="163"/>
      <c r="EPL372" s="163"/>
      <c r="EPM372" s="163"/>
      <c r="EPN372" s="163"/>
      <c r="EPO372" s="163"/>
      <c r="EPP372" s="163"/>
      <c r="EPQ372" s="163"/>
      <c r="EPR372" s="163"/>
      <c r="EPS372" s="163"/>
      <c r="EPT372" s="163"/>
      <c r="EPU372" s="163"/>
      <c r="EPV372" s="163"/>
      <c r="EPW372" s="163"/>
      <c r="EPX372" s="163"/>
      <c r="EPY372" s="163"/>
      <c r="EPZ372" s="163"/>
      <c r="EQA372" s="163"/>
      <c r="EQB372" s="163"/>
      <c r="EQC372" s="163"/>
      <c r="EQD372" s="163"/>
      <c r="EQE372" s="163"/>
      <c r="EQF372" s="163"/>
      <c r="EQG372" s="163"/>
      <c r="EQH372" s="163"/>
      <c r="EQI372" s="163"/>
      <c r="EQJ372" s="163"/>
      <c r="EQK372" s="163"/>
      <c r="EQL372" s="163"/>
      <c r="EQM372" s="163"/>
      <c r="EQN372" s="163"/>
      <c r="EQO372" s="163"/>
      <c r="EQP372" s="163"/>
      <c r="EQQ372" s="163"/>
      <c r="EQR372" s="163"/>
      <c r="EQS372" s="163"/>
      <c r="EQT372" s="163"/>
      <c r="EQU372" s="163"/>
      <c r="EQV372" s="163"/>
      <c r="EQW372" s="163"/>
      <c r="EQX372" s="163"/>
      <c r="EQY372" s="163"/>
      <c r="EQZ372" s="163"/>
      <c r="ERA372" s="163"/>
      <c r="ERB372" s="163"/>
      <c r="ERC372" s="163"/>
      <c r="ERD372" s="163"/>
      <c r="ERE372" s="163"/>
      <c r="ERF372" s="163"/>
      <c r="ERG372" s="163"/>
      <c r="ERH372" s="163"/>
      <c r="ERI372" s="163"/>
      <c r="ERJ372" s="163"/>
      <c r="ERK372" s="163"/>
      <c r="ERL372" s="163"/>
      <c r="ERM372" s="163"/>
      <c r="ERN372" s="163"/>
      <c r="ERO372" s="163"/>
      <c r="ERP372" s="163"/>
      <c r="ERQ372" s="163"/>
      <c r="ERR372" s="163"/>
      <c r="ERS372" s="163"/>
      <c r="ERT372" s="163"/>
      <c r="ERU372" s="163"/>
      <c r="ERV372" s="163"/>
      <c r="ERW372" s="163"/>
      <c r="ERX372" s="163"/>
      <c r="ERY372" s="163"/>
      <c r="ERZ372" s="163"/>
      <c r="ESA372" s="163"/>
      <c r="ESB372" s="163"/>
      <c r="ESC372" s="163"/>
      <c r="ESD372" s="163"/>
      <c r="ESE372" s="163"/>
      <c r="ESF372" s="163"/>
      <c r="ESG372" s="163"/>
      <c r="ESH372" s="163"/>
      <c r="ESI372" s="163"/>
      <c r="ESJ372" s="163"/>
      <c r="ESK372" s="163"/>
      <c r="ESL372" s="163"/>
      <c r="ESM372" s="163"/>
      <c r="ESN372" s="163"/>
      <c r="ESO372" s="163"/>
      <c r="ESP372" s="163"/>
      <c r="ESQ372" s="163"/>
      <c r="ESR372" s="163"/>
      <c r="ESS372" s="163"/>
      <c r="EST372" s="163"/>
      <c r="ESU372" s="163"/>
      <c r="ESV372" s="163"/>
      <c r="ESW372" s="163"/>
      <c r="ESX372" s="163"/>
      <c r="ESY372" s="163"/>
      <c r="ESZ372" s="163"/>
      <c r="ETA372" s="163"/>
      <c r="ETB372" s="163"/>
      <c r="ETC372" s="163"/>
      <c r="ETD372" s="163"/>
      <c r="ETE372" s="163"/>
      <c r="ETF372" s="163"/>
      <c r="ETG372" s="163"/>
      <c r="ETH372" s="163"/>
      <c r="ETI372" s="163"/>
      <c r="ETJ372" s="163"/>
      <c r="ETK372" s="163"/>
      <c r="ETL372" s="163"/>
      <c r="ETM372" s="163"/>
      <c r="ETN372" s="163"/>
      <c r="ETO372" s="163"/>
      <c r="ETP372" s="163"/>
      <c r="ETQ372" s="163"/>
      <c r="ETR372" s="163"/>
      <c r="ETS372" s="163"/>
      <c r="ETT372" s="163"/>
      <c r="ETU372" s="163"/>
      <c r="ETV372" s="163"/>
      <c r="ETW372" s="163"/>
      <c r="ETX372" s="163"/>
      <c r="ETY372" s="163"/>
      <c r="ETZ372" s="163"/>
      <c r="EUA372" s="163"/>
      <c r="EUB372" s="163"/>
      <c r="EUC372" s="163"/>
      <c r="EUD372" s="163"/>
      <c r="EUE372" s="163"/>
      <c r="EUF372" s="163"/>
      <c r="EUG372" s="163"/>
      <c r="EUH372" s="163"/>
      <c r="EUI372" s="163"/>
      <c r="EUJ372" s="163"/>
      <c r="EUK372" s="163"/>
      <c r="EUL372" s="163"/>
      <c r="EUM372" s="163"/>
      <c r="EUN372" s="163"/>
      <c r="EUO372" s="163"/>
      <c r="EUP372" s="163"/>
      <c r="EUQ372" s="163"/>
      <c r="EUR372" s="163"/>
      <c r="EUS372" s="163"/>
      <c r="EUT372" s="163"/>
      <c r="EUU372" s="163"/>
      <c r="EUV372" s="163"/>
      <c r="EUW372" s="163"/>
      <c r="EUX372" s="163"/>
      <c r="EUY372" s="163"/>
      <c r="EUZ372" s="163"/>
      <c r="EVA372" s="163"/>
      <c r="EVB372" s="163"/>
      <c r="EVC372" s="163"/>
      <c r="EVD372" s="163"/>
      <c r="EVE372" s="163"/>
      <c r="EVF372" s="163"/>
      <c r="EVG372" s="163"/>
      <c r="EVH372" s="163"/>
      <c r="EVI372" s="163"/>
      <c r="EVJ372" s="163"/>
      <c r="EVK372" s="163"/>
      <c r="EVL372" s="163"/>
      <c r="EVM372" s="163"/>
      <c r="EVN372" s="163"/>
      <c r="EVO372" s="163"/>
      <c r="EVP372" s="163"/>
      <c r="EVQ372" s="163"/>
      <c r="EVR372" s="163"/>
      <c r="EVS372" s="163"/>
      <c r="EVT372" s="163"/>
      <c r="EVU372" s="163"/>
      <c r="EVV372" s="163"/>
      <c r="EVW372" s="163"/>
      <c r="EVX372" s="163"/>
      <c r="EVY372" s="163"/>
      <c r="EVZ372" s="163"/>
      <c r="EWA372" s="163"/>
      <c r="EWB372" s="163"/>
      <c r="EWC372" s="163"/>
      <c r="EWD372" s="163"/>
      <c r="EWE372" s="163"/>
      <c r="EWF372" s="163"/>
      <c r="EWG372" s="163"/>
      <c r="EWH372" s="163"/>
      <c r="EWI372" s="163"/>
      <c r="EWJ372" s="163"/>
      <c r="EWK372" s="163"/>
      <c r="EWL372" s="163"/>
      <c r="EWM372" s="163"/>
      <c r="EWN372" s="163"/>
      <c r="EWO372" s="163"/>
      <c r="EWP372" s="163"/>
      <c r="EWQ372" s="163"/>
      <c r="EWR372" s="163"/>
      <c r="EWS372" s="163"/>
      <c r="EWT372" s="163"/>
      <c r="EWU372" s="163"/>
      <c r="EWV372" s="163"/>
      <c r="EWW372" s="163"/>
      <c r="EWX372" s="163"/>
      <c r="EWY372" s="163"/>
      <c r="EWZ372" s="163"/>
      <c r="EXA372" s="163"/>
      <c r="EXB372" s="163"/>
      <c r="EXC372" s="163"/>
      <c r="EXD372" s="163"/>
      <c r="EXE372" s="163"/>
      <c r="EXF372" s="163"/>
      <c r="EXG372" s="163"/>
      <c r="EXH372" s="163"/>
      <c r="EXI372" s="163"/>
      <c r="EXJ372" s="163"/>
      <c r="EXK372" s="163"/>
      <c r="EXL372" s="163"/>
      <c r="EXM372" s="163"/>
      <c r="EXN372" s="163"/>
      <c r="EXO372" s="163"/>
      <c r="EXP372" s="163"/>
      <c r="EXQ372" s="163"/>
      <c r="EXR372" s="163"/>
      <c r="EXS372" s="163"/>
      <c r="EXT372" s="163"/>
      <c r="EXU372" s="163"/>
      <c r="EXV372" s="163"/>
      <c r="EXW372" s="163"/>
      <c r="EXX372" s="163"/>
      <c r="EXY372" s="163"/>
      <c r="EXZ372" s="163"/>
      <c r="EYA372" s="163"/>
      <c r="EYB372" s="163"/>
      <c r="EYC372" s="163"/>
      <c r="EYD372" s="163"/>
      <c r="EYE372" s="163"/>
      <c r="EYF372" s="163"/>
      <c r="EYG372" s="163"/>
      <c r="EYH372" s="163"/>
      <c r="EYI372" s="163"/>
      <c r="EYJ372" s="163"/>
      <c r="EYK372" s="163"/>
      <c r="EYL372" s="163"/>
      <c r="EYM372" s="163"/>
      <c r="EYN372" s="163"/>
      <c r="EYO372" s="163"/>
      <c r="EYP372" s="163"/>
      <c r="EYQ372" s="163"/>
      <c r="EYR372" s="163"/>
      <c r="EYS372" s="163"/>
      <c r="EYT372" s="163"/>
      <c r="EYU372" s="163"/>
      <c r="EYV372" s="163"/>
      <c r="EYW372" s="163"/>
      <c r="EYX372" s="163"/>
      <c r="EYY372" s="163"/>
      <c r="EYZ372" s="163"/>
      <c r="EZA372" s="163"/>
      <c r="EZB372" s="163"/>
      <c r="EZC372" s="163"/>
      <c r="EZD372" s="163"/>
      <c r="EZE372" s="163"/>
      <c r="EZF372" s="163"/>
      <c r="EZG372" s="163"/>
      <c r="EZH372" s="163"/>
      <c r="EZI372" s="163"/>
      <c r="EZJ372" s="163"/>
      <c r="EZK372" s="163"/>
      <c r="EZL372" s="163"/>
      <c r="EZM372" s="163"/>
      <c r="EZN372" s="163"/>
      <c r="EZO372" s="163"/>
      <c r="EZP372" s="163"/>
      <c r="EZQ372" s="163"/>
      <c r="EZR372" s="163"/>
      <c r="EZS372" s="163"/>
      <c r="EZT372" s="163"/>
      <c r="EZU372" s="163"/>
      <c r="EZV372" s="163"/>
      <c r="EZW372" s="163"/>
      <c r="EZX372" s="163"/>
      <c r="EZY372" s="163"/>
      <c r="EZZ372" s="163"/>
      <c r="FAA372" s="163"/>
      <c r="FAB372" s="163"/>
      <c r="FAC372" s="163"/>
      <c r="FAD372" s="163"/>
      <c r="FAE372" s="163"/>
      <c r="FAF372" s="163"/>
      <c r="FAG372" s="163"/>
      <c r="FAH372" s="163"/>
      <c r="FAI372" s="163"/>
      <c r="FAJ372" s="163"/>
      <c r="FAK372" s="163"/>
      <c r="FAL372" s="163"/>
      <c r="FAM372" s="163"/>
      <c r="FAN372" s="163"/>
      <c r="FAO372" s="163"/>
      <c r="FAP372" s="163"/>
      <c r="FAQ372" s="163"/>
      <c r="FAR372" s="163"/>
      <c r="FAS372" s="163"/>
      <c r="FAT372" s="163"/>
      <c r="FAU372" s="163"/>
      <c r="FAV372" s="163"/>
      <c r="FAW372" s="163"/>
      <c r="FAX372" s="163"/>
      <c r="FAY372" s="163"/>
      <c r="FAZ372" s="163"/>
      <c r="FBA372" s="163"/>
      <c r="FBB372" s="163"/>
      <c r="FBC372" s="163"/>
      <c r="FBD372" s="163"/>
      <c r="FBE372" s="163"/>
      <c r="FBF372" s="163"/>
      <c r="FBG372" s="163"/>
      <c r="FBH372" s="163"/>
      <c r="FBI372" s="163"/>
      <c r="FBJ372" s="163"/>
      <c r="FBK372" s="163"/>
      <c r="FBL372" s="163"/>
      <c r="FBM372" s="163"/>
      <c r="FBN372" s="163"/>
      <c r="FBO372" s="163"/>
      <c r="FBP372" s="163"/>
      <c r="FBQ372" s="163"/>
      <c r="FBR372" s="163"/>
      <c r="FBS372" s="163"/>
      <c r="FBT372" s="163"/>
      <c r="FBU372" s="163"/>
      <c r="FBV372" s="163"/>
      <c r="FBW372" s="163"/>
      <c r="FBX372" s="163"/>
      <c r="FBY372" s="163"/>
      <c r="FBZ372" s="163"/>
      <c r="FCA372" s="163"/>
      <c r="FCB372" s="163"/>
      <c r="FCC372" s="163"/>
      <c r="FCD372" s="163"/>
      <c r="FCE372" s="163"/>
      <c r="FCF372" s="163"/>
      <c r="FCG372" s="163"/>
      <c r="FCH372" s="163"/>
      <c r="FCI372" s="163"/>
      <c r="FCJ372" s="163"/>
      <c r="FCK372" s="163"/>
      <c r="FCL372" s="163"/>
      <c r="FCM372" s="163"/>
      <c r="FCN372" s="163"/>
      <c r="FCO372" s="163"/>
      <c r="FCP372" s="163"/>
      <c r="FCQ372" s="163"/>
      <c r="FCR372" s="163"/>
      <c r="FCS372" s="163"/>
      <c r="FCT372" s="163"/>
      <c r="FCU372" s="163"/>
      <c r="FCV372" s="163"/>
      <c r="FCW372" s="163"/>
      <c r="FCX372" s="163"/>
      <c r="FCY372" s="163"/>
      <c r="FCZ372" s="163"/>
      <c r="FDA372" s="163"/>
      <c r="FDB372" s="163"/>
      <c r="FDC372" s="163"/>
      <c r="FDD372" s="163"/>
      <c r="FDE372" s="163"/>
      <c r="FDF372" s="163"/>
      <c r="FDG372" s="163"/>
      <c r="FDH372" s="163"/>
      <c r="FDI372" s="163"/>
      <c r="FDJ372" s="163"/>
      <c r="FDK372" s="163"/>
      <c r="FDL372" s="163"/>
      <c r="FDM372" s="163"/>
      <c r="FDN372" s="163"/>
      <c r="FDO372" s="163"/>
      <c r="FDP372" s="163"/>
      <c r="FDQ372" s="163"/>
      <c r="FDR372" s="163"/>
      <c r="FDS372" s="163"/>
      <c r="FDT372" s="163"/>
      <c r="FDU372" s="163"/>
      <c r="FDV372" s="163"/>
      <c r="FDW372" s="163"/>
      <c r="FDX372" s="163"/>
      <c r="FDY372" s="163"/>
      <c r="FDZ372" s="163"/>
      <c r="FEA372" s="163"/>
      <c r="FEB372" s="163"/>
      <c r="FEC372" s="163"/>
      <c r="FED372" s="163"/>
      <c r="FEE372" s="163"/>
      <c r="FEF372" s="163"/>
      <c r="FEG372" s="163"/>
      <c r="FEH372" s="163"/>
      <c r="FEI372" s="163"/>
      <c r="FEJ372" s="163"/>
      <c r="FEK372" s="163"/>
      <c r="FEL372" s="163"/>
      <c r="FEM372" s="163"/>
      <c r="FEN372" s="163"/>
      <c r="FEO372" s="163"/>
      <c r="FEP372" s="163"/>
      <c r="FEQ372" s="163"/>
      <c r="FER372" s="163"/>
      <c r="FES372" s="163"/>
      <c r="FET372" s="163"/>
      <c r="FEU372" s="163"/>
      <c r="FEV372" s="163"/>
      <c r="FEW372" s="163"/>
      <c r="FEX372" s="163"/>
      <c r="FEY372" s="163"/>
      <c r="FEZ372" s="163"/>
      <c r="FFA372" s="163"/>
      <c r="FFB372" s="163"/>
      <c r="FFC372" s="163"/>
      <c r="FFD372" s="163"/>
      <c r="FFE372" s="163"/>
      <c r="FFF372" s="163"/>
      <c r="FFG372" s="163"/>
      <c r="FFH372" s="163"/>
      <c r="FFI372" s="163"/>
      <c r="FFJ372" s="163"/>
      <c r="FFK372" s="163"/>
      <c r="FFL372" s="163"/>
      <c r="FFM372" s="163"/>
      <c r="FFN372" s="163"/>
      <c r="FFO372" s="163"/>
      <c r="FFP372" s="163"/>
      <c r="FFQ372" s="163"/>
      <c r="FFR372" s="163"/>
      <c r="FFS372" s="163"/>
      <c r="FFT372" s="163"/>
      <c r="FFU372" s="163"/>
      <c r="FFV372" s="163"/>
      <c r="FFW372" s="163"/>
      <c r="FFX372" s="163"/>
      <c r="FFY372" s="163"/>
      <c r="FFZ372" s="163"/>
      <c r="FGA372" s="163"/>
      <c r="FGB372" s="163"/>
      <c r="FGC372" s="163"/>
      <c r="FGD372" s="163"/>
      <c r="FGE372" s="163"/>
      <c r="FGF372" s="163"/>
      <c r="FGG372" s="163"/>
      <c r="FGH372" s="163"/>
      <c r="FGI372" s="163"/>
      <c r="FGJ372" s="163"/>
      <c r="FGK372" s="163"/>
      <c r="FGL372" s="163"/>
      <c r="FGM372" s="163"/>
      <c r="FGN372" s="163"/>
      <c r="FGO372" s="163"/>
      <c r="FGP372" s="163"/>
      <c r="FGQ372" s="163"/>
      <c r="FGR372" s="163"/>
      <c r="FGS372" s="163"/>
      <c r="FGT372" s="163"/>
      <c r="FGU372" s="163"/>
      <c r="FGV372" s="163"/>
      <c r="FGW372" s="163"/>
      <c r="FGX372" s="163"/>
      <c r="FGY372" s="163"/>
      <c r="FGZ372" s="163"/>
      <c r="FHA372" s="163"/>
      <c r="FHB372" s="163"/>
      <c r="FHC372" s="163"/>
      <c r="FHD372" s="163"/>
      <c r="FHE372" s="163"/>
      <c r="FHF372" s="163"/>
      <c r="FHG372" s="163"/>
      <c r="FHH372" s="163"/>
      <c r="FHI372" s="163"/>
      <c r="FHJ372" s="163"/>
      <c r="FHK372" s="163"/>
      <c r="FHL372" s="163"/>
      <c r="FHM372" s="163"/>
      <c r="FHN372" s="163"/>
      <c r="FHO372" s="163"/>
      <c r="FHP372" s="163"/>
      <c r="FHQ372" s="163"/>
      <c r="FHR372" s="163"/>
      <c r="FHS372" s="163"/>
      <c r="FHT372" s="163"/>
      <c r="FHU372" s="163"/>
      <c r="FHV372" s="163"/>
      <c r="FHW372" s="163"/>
      <c r="FHX372" s="163"/>
      <c r="FHY372" s="163"/>
      <c r="FHZ372" s="163"/>
      <c r="FIA372" s="163"/>
      <c r="FIB372" s="163"/>
      <c r="FIC372" s="163"/>
      <c r="FID372" s="163"/>
      <c r="FIE372" s="163"/>
      <c r="FIF372" s="163"/>
      <c r="FIG372" s="163"/>
      <c r="FIH372" s="163"/>
      <c r="FII372" s="163"/>
      <c r="FIJ372" s="163"/>
      <c r="FIK372" s="163"/>
      <c r="FIL372" s="163"/>
      <c r="FIM372" s="163"/>
      <c r="FIN372" s="163"/>
      <c r="FIO372" s="163"/>
      <c r="FIP372" s="163"/>
      <c r="FIQ372" s="163"/>
      <c r="FIR372" s="163"/>
      <c r="FIS372" s="163"/>
      <c r="FIT372" s="163"/>
      <c r="FIU372" s="163"/>
      <c r="FIV372" s="163"/>
      <c r="FIW372" s="163"/>
      <c r="FIX372" s="163"/>
      <c r="FIY372" s="163"/>
      <c r="FIZ372" s="163"/>
      <c r="FJA372" s="163"/>
      <c r="FJB372" s="163"/>
      <c r="FJC372" s="163"/>
      <c r="FJD372" s="163"/>
      <c r="FJE372" s="163"/>
      <c r="FJF372" s="163"/>
      <c r="FJG372" s="163"/>
      <c r="FJH372" s="163"/>
      <c r="FJI372" s="163"/>
      <c r="FJJ372" s="163"/>
      <c r="FJK372" s="163"/>
      <c r="FJL372" s="163"/>
      <c r="FJM372" s="163"/>
      <c r="FJN372" s="163"/>
      <c r="FJO372" s="163"/>
      <c r="FJP372" s="163"/>
      <c r="FJQ372" s="163"/>
      <c r="FJR372" s="163"/>
      <c r="FJS372" s="163"/>
      <c r="FJT372" s="163"/>
      <c r="FJU372" s="163"/>
      <c r="FJV372" s="163"/>
      <c r="FJW372" s="163"/>
      <c r="FJX372" s="163"/>
      <c r="FJY372" s="163"/>
      <c r="FJZ372" s="163"/>
      <c r="FKA372" s="163"/>
      <c r="FKB372" s="163"/>
      <c r="FKC372" s="163"/>
      <c r="FKD372" s="163"/>
      <c r="FKE372" s="163"/>
      <c r="FKF372" s="163"/>
      <c r="FKG372" s="163"/>
      <c r="FKH372" s="163"/>
      <c r="FKI372" s="163"/>
      <c r="FKJ372" s="163"/>
      <c r="FKK372" s="163"/>
      <c r="FKL372" s="163"/>
      <c r="FKM372" s="163"/>
      <c r="FKN372" s="163"/>
      <c r="FKO372" s="163"/>
      <c r="FKP372" s="163"/>
      <c r="FKQ372" s="163"/>
      <c r="FKR372" s="163"/>
      <c r="FKS372" s="163"/>
      <c r="FKT372" s="163"/>
      <c r="FKU372" s="163"/>
      <c r="FKV372" s="163"/>
      <c r="FKW372" s="163"/>
      <c r="FKX372" s="163"/>
      <c r="FKY372" s="163"/>
      <c r="FKZ372" s="163"/>
      <c r="FLA372" s="163"/>
      <c r="FLB372" s="163"/>
      <c r="FLC372" s="163"/>
      <c r="FLD372" s="163"/>
      <c r="FLE372" s="163"/>
      <c r="FLF372" s="163"/>
      <c r="FLG372" s="163"/>
      <c r="FLH372" s="163"/>
      <c r="FLI372" s="163"/>
      <c r="FLJ372" s="163"/>
      <c r="FLK372" s="163"/>
      <c r="FLL372" s="163"/>
      <c r="FLM372" s="163"/>
      <c r="FLN372" s="163"/>
      <c r="FLO372" s="163"/>
      <c r="FLP372" s="163"/>
      <c r="FLQ372" s="163"/>
      <c r="FLR372" s="163"/>
      <c r="FLS372" s="163"/>
      <c r="FLT372" s="163"/>
      <c r="FLU372" s="163"/>
      <c r="FLV372" s="163"/>
      <c r="FLW372" s="163"/>
      <c r="FLX372" s="163"/>
      <c r="FLY372" s="163"/>
      <c r="FLZ372" s="163"/>
      <c r="FMA372" s="163"/>
      <c r="FMB372" s="163"/>
      <c r="FMC372" s="163"/>
      <c r="FMD372" s="163"/>
      <c r="FME372" s="163"/>
      <c r="FMF372" s="163"/>
      <c r="FMG372" s="163"/>
      <c r="FMH372" s="163"/>
      <c r="FMI372" s="163"/>
      <c r="FMJ372" s="163"/>
      <c r="FMK372" s="163"/>
      <c r="FML372" s="163"/>
      <c r="FMM372" s="163"/>
      <c r="FMN372" s="163"/>
      <c r="FMO372" s="163"/>
      <c r="FMP372" s="163"/>
      <c r="FMQ372" s="163"/>
      <c r="FMR372" s="163"/>
      <c r="FMS372" s="163"/>
      <c r="FMT372" s="163"/>
      <c r="FMU372" s="163"/>
      <c r="FMV372" s="163"/>
      <c r="FMW372" s="163"/>
      <c r="FMX372" s="163"/>
      <c r="FMY372" s="163"/>
      <c r="FMZ372" s="163"/>
      <c r="FNA372" s="163"/>
      <c r="FNB372" s="163"/>
      <c r="FNC372" s="163"/>
      <c r="FND372" s="163"/>
      <c r="FNE372" s="163"/>
      <c r="FNF372" s="163"/>
      <c r="FNG372" s="163"/>
      <c r="FNH372" s="163"/>
      <c r="FNI372" s="163"/>
      <c r="FNJ372" s="163"/>
      <c r="FNK372" s="163"/>
      <c r="FNL372" s="163"/>
      <c r="FNM372" s="163"/>
      <c r="FNN372" s="163"/>
      <c r="FNO372" s="163"/>
      <c r="FNP372" s="163"/>
      <c r="FNQ372" s="163"/>
      <c r="FNR372" s="163"/>
      <c r="FNS372" s="163"/>
      <c r="FNT372" s="163"/>
      <c r="FNU372" s="163"/>
      <c r="FNV372" s="163"/>
      <c r="FNW372" s="163"/>
      <c r="FNX372" s="163"/>
      <c r="FNY372" s="163"/>
      <c r="FNZ372" s="163"/>
      <c r="FOA372" s="163"/>
      <c r="FOB372" s="163"/>
      <c r="FOC372" s="163"/>
      <c r="FOD372" s="163"/>
      <c r="FOE372" s="163"/>
      <c r="FOF372" s="163"/>
      <c r="FOG372" s="163"/>
      <c r="FOH372" s="163"/>
      <c r="FOI372" s="163"/>
      <c r="FOJ372" s="163"/>
      <c r="FOK372" s="163"/>
      <c r="FOL372" s="163"/>
      <c r="FOM372" s="163"/>
      <c r="FON372" s="163"/>
      <c r="FOO372" s="163"/>
      <c r="FOP372" s="163"/>
      <c r="FOQ372" s="163"/>
      <c r="FOR372" s="163"/>
      <c r="FOS372" s="163"/>
      <c r="FOT372" s="163"/>
      <c r="FOU372" s="163"/>
      <c r="FOV372" s="163"/>
      <c r="FOW372" s="163"/>
      <c r="FOX372" s="163"/>
      <c r="FOY372" s="163"/>
      <c r="FOZ372" s="163"/>
      <c r="FPA372" s="163"/>
      <c r="FPB372" s="163"/>
      <c r="FPC372" s="163"/>
      <c r="FPD372" s="163"/>
      <c r="FPE372" s="163"/>
      <c r="FPF372" s="163"/>
      <c r="FPG372" s="163"/>
      <c r="FPH372" s="163"/>
      <c r="FPI372" s="163"/>
      <c r="FPJ372" s="163"/>
      <c r="FPK372" s="163"/>
      <c r="FPL372" s="163"/>
      <c r="FPM372" s="163"/>
      <c r="FPN372" s="163"/>
      <c r="FPO372" s="163"/>
      <c r="FPP372" s="163"/>
      <c r="FPQ372" s="163"/>
      <c r="FPR372" s="163"/>
      <c r="FPS372" s="163"/>
      <c r="FPT372" s="163"/>
      <c r="FPU372" s="163"/>
      <c r="FPV372" s="163"/>
      <c r="FPW372" s="163"/>
      <c r="FPX372" s="163"/>
      <c r="FPY372" s="163"/>
      <c r="FPZ372" s="163"/>
      <c r="FQA372" s="163"/>
      <c r="FQB372" s="163"/>
      <c r="FQC372" s="163"/>
      <c r="FQD372" s="163"/>
      <c r="FQE372" s="163"/>
      <c r="FQF372" s="163"/>
      <c r="FQG372" s="163"/>
      <c r="FQH372" s="163"/>
      <c r="FQI372" s="163"/>
      <c r="FQJ372" s="163"/>
      <c r="FQK372" s="163"/>
      <c r="FQL372" s="163"/>
      <c r="FQM372" s="163"/>
      <c r="FQN372" s="163"/>
      <c r="FQO372" s="163"/>
      <c r="FQP372" s="163"/>
      <c r="FQQ372" s="163"/>
      <c r="FQR372" s="163"/>
      <c r="FQS372" s="163"/>
      <c r="FQT372" s="163"/>
      <c r="FQU372" s="163"/>
      <c r="FQV372" s="163"/>
      <c r="FQW372" s="163"/>
      <c r="FQX372" s="163"/>
      <c r="FQY372" s="163"/>
      <c r="FQZ372" s="163"/>
      <c r="FRA372" s="163"/>
      <c r="FRB372" s="163"/>
      <c r="FRC372" s="163"/>
      <c r="FRD372" s="163"/>
      <c r="FRE372" s="163"/>
      <c r="FRF372" s="163"/>
      <c r="FRG372" s="163"/>
      <c r="FRH372" s="163"/>
      <c r="FRI372" s="163"/>
      <c r="FRJ372" s="163"/>
      <c r="FRK372" s="163"/>
      <c r="FRL372" s="163"/>
      <c r="FRM372" s="163"/>
      <c r="FRN372" s="163"/>
      <c r="FRO372" s="163"/>
      <c r="FRP372" s="163"/>
      <c r="FRQ372" s="163"/>
      <c r="FRR372" s="163"/>
      <c r="FRS372" s="163"/>
      <c r="FRT372" s="163"/>
      <c r="FRU372" s="163"/>
      <c r="FRV372" s="163"/>
      <c r="FRW372" s="163"/>
      <c r="FRX372" s="163"/>
      <c r="FRY372" s="163"/>
      <c r="FRZ372" s="163"/>
      <c r="FSA372" s="163"/>
      <c r="FSB372" s="163"/>
      <c r="FSC372" s="163"/>
      <c r="FSD372" s="163"/>
      <c r="FSE372" s="163"/>
      <c r="FSF372" s="163"/>
      <c r="FSG372" s="163"/>
      <c r="FSH372" s="163"/>
      <c r="FSI372" s="163"/>
      <c r="FSJ372" s="163"/>
      <c r="FSK372" s="163"/>
      <c r="FSL372" s="163"/>
      <c r="FSM372" s="163"/>
      <c r="FSN372" s="163"/>
      <c r="FSO372" s="163"/>
      <c r="FSP372" s="163"/>
      <c r="FSQ372" s="163"/>
      <c r="FSR372" s="163"/>
      <c r="FSS372" s="163"/>
      <c r="FST372" s="163"/>
      <c r="FSU372" s="163"/>
      <c r="FSV372" s="163"/>
      <c r="FSW372" s="163"/>
      <c r="FSX372" s="163"/>
      <c r="FSY372" s="163"/>
      <c r="FSZ372" s="163"/>
      <c r="FTA372" s="163"/>
      <c r="FTB372" s="163"/>
      <c r="FTC372" s="163"/>
      <c r="FTD372" s="163"/>
      <c r="FTE372" s="163"/>
      <c r="FTF372" s="163"/>
      <c r="FTG372" s="163"/>
      <c r="FTH372" s="163"/>
      <c r="FTI372" s="163"/>
      <c r="FTJ372" s="163"/>
      <c r="FTK372" s="163"/>
      <c r="FTL372" s="163"/>
      <c r="FTM372" s="163"/>
      <c r="FTN372" s="163"/>
      <c r="FTO372" s="163"/>
      <c r="FTP372" s="163"/>
      <c r="FTQ372" s="163"/>
      <c r="FTR372" s="163"/>
      <c r="FTS372" s="163"/>
      <c r="FTT372" s="163"/>
      <c r="FTU372" s="163"/>
      <c r="FTV372" s="163"/>
      <c r="FTW372" s="163"/>
      <c r="FTX372" s="163"/>
      <c r="FTY372" s="163"/>
      <c r="FTZ372" s="163"/>
      <c r="FUA372" s="163"/>
      <c r="FUB372" s="163"/>
      <c r="FUC372" s="163"/>
      <c r="FUD372" s="163"/>
      <c r="FUE372" s="163"/>
      <c r="FUF372" s="163"/>
      <c r="FUG372" s="163"/>
      <c r="FUH372" s="163"/>
      <c r="FUI372" s="163"/>
      <c r="FUJ372" s="163"/>
      <c r="FUK372" s="163"/>
      <c r="FUL372" s="163"/>
      <c r="FUM372" s="163"/>
      <c r="FUN372" s="163"/>
      <c r="FUO372" s="163"/>
      <c r="FUP372" s="163"/>
      <c r="FUQ372" s="163"/>
      <c r="FUR372" s="163"/>
      <c r="FUS372" s="163"/>
      <c r="FUT372" s="163"/>
      <c r="FUU372" s="163"/>
      <c r="FUV372" s="163"/>
      <c r="FUW372" s="163"/>
      <c r="FUX372" s="163"/>
      <c r="FUY372" s="163"/>
      <c r="FUZ372" s="163"/>
      <c r="FVA372" s="163"/>
      <c r="FVB372" s="163"/>
      <c r="FVC372" s="163"/>
      <c r="FVD372" s="163"/>
      <c r="FVE372" s="163"/>
      <c r="FVF372" s="163"/>
      <c r="FVG372" s="163"/>
      <c r="FVH372" s="163"/>
      <c r="FVI372" s="163"/>
      <c r="FVJ372" s="163"/>
      <c r="FVK372" s="163"/>
      <c r="FVL372" s="163"/>
      <c r="FVM372" s="163"/>
      <c r="FVN372" s="163"/>
      <c r="FVO372" s="163"/>
      <c r="FVP372" s="163"/>
      <c r="FVQ372" s="163"/>
      <c r="FVR372" s="163"/>
      <c r="FVS372" s="163"/>
      <c r="FVT372" s="163"/>
      <c r="FVU372" s="163"/>
      <c r="FVV372" s="163"/>
      <c r="FVW372" s="163"/>
      <c r="FVX372" s="163"/>
      <c r="FVY372" s="163"/>
      <c r="FVZ372" s="163"/>
      <c r="FWA372" s="163"/>
      <c r="FWB372" s="163"/>
      <c r="FWC372" s="163"/>
      <c r="FWD372" s="163"/>
      <c r="FWE372" s="163"/>
      <c r="FWF372" s="163"/>
      <c r="FWG372" s="163"/>
      <c r="FWH372" s="163"/>
      <c r="FWI372" s="163"/>
      <c r="FWJ372" s="163"/>
      <c r="FWK372" s="163"/>
      <c r="FWL372" s="163"/>
      <c r="FWM372" s="163"/>
      <c r="FWN372" s="163"/>
      <c r="FWO372" s="163"/>
      <c r="FWP372" s="163"/>
      <c r="FWQ372" s="163"/>
      <c r="FWR372" s="163"/>
      <c r="FWS372" s="163"/>
      <c r="FWT372" s="163"/>
      <c r="FWU372" s="163"/>
      <c r="FWV372" s="163"/>
      <c r="FWW372" s="163"/>
      <c r="FWX372" s="163"/>
      <c r="FWY372" s="163"/>
      <c r="FWZ372" s="163"/>
      <c r="FXA372" s="163"/>
      <c r="FXB372" s="163"/>
      <c r="FXC372" s="163"/>
      <c r="FXD372" s="163"/>
      <c r="FXE372" s="163"/>
      <c r="FXF372" s="163"/>
      <c r="FXG372" s="163"/>
      <c r="FXH372" s="163"/>
      <c r="FXI372" s="163"/>
      <c r="FXJ372" s="163"/>
      <c r="FXK372" s="163"/>
      <c r="FXL372" s="163"/>
      <c r="FXM372" s="163"/>
      <c r="FXN372" s="163"/>
      <c r="FXO372" s="163"/>
      <c r="FXP372" s="163"/>
      <c r="FXQ372" s="163"/>
      <c r="FXR372" s="163"/>
      <c r="FXS372" s="163"/>
      <c r="FXT372" s="163"/>
      <c r="FXU372" s="163"/>
      <c r="FXV372" s="163"/>
      <c r="FXW372" s="163"/>
      <c r="FXX372" s="163"/>
      <c r="FXY372" s="163"/>
      <c r="FXZ372" s="163"/>
      <c r="FYA372" s="163"/>
      <c r="FYB372" s="163"/>
      <c r="FYC372" s="163"/>
      <c r="FYD372" s="163"/>
      <c r="FYE372" s="163"/>
      <c r="FYF372" s="163"/>
      <c r="FYG372" s="163"/>
      <c r="FYH372" s="163"/>
      <c r="FYI372" s="163"/>
      <c r="FYJ372" s="163"/>
      <c r="FYK372" s="163"/>
      <c r="FYL372" s="163"/>
      <c r="FYM372" s="163"/>
      <c r="FYN372" s="163"/>
      <c r="FYO372" s="163"/>
      <c r="FYP372" s="163"/>
      <c r="FYQ372" s="163"/>
      <c r="FYR372" s="163"/>
      <c r="FYS372" s="163"/>
      <c r="FYT372" s="163"/>
      <c r="FYU372" s="163"/>
      <c r="FYV372" s="163"/>
      <c r="FYW372" s="163"/>
      <c r="FYX372" s="163"/>
      <c r="FYY372" s="163"/>
      <c r="FYZ372" s="163"/>
      <c r="FZA372" s="163"/>
      <c r="FZB372" s="163"/>
      <c r="FZC372" s="163"/>
      <c r="FZD372" s="163"/>
      <c r="FZE372" s="163"/>
      <c r="FZF372" s="163"/>
      <c r="FZG372" s="163"/>
      <c r="FZH372" s="163"/>
      <c r="FZI372" s="163"/>
      <c r="FZJ372" s="163"/>
      <c r="FZK372" s="163"/>
      <c r="FZL372" s="163"/>
      <c r="FZM372" s="163"/>
      <c r="FZN372" s="163"/>
      <c r="FZO372" s="163"/>
      <c r="FZP372" s="163"/>
      <c r="FZQ372" s="163"/>
      <c r="FZR372" s="163"/>
      <c r="FZS372" s="163"/>
      <c r="FZT372" s="163"/>
      <c r="FZU372" s="163"/>
      <c r="FZV372" s="163"/>
      <c r="FZW372" s="163"/>
      <c r="FZX372" s="163"/>
      <c r="FZY372" s="163"/>
      <c r="FZZ372" s="163"/>
      <c r="GAA372" s="163"/>
      <c r="GAB372" s="163"/>
      <c r="GAC372" s="163"/>
      <c r="GAD372" s="163"/>
      <c r="GAE372" s="163"/>
      <c r="GAF372" s="163"/>
      <c r="GAG372" s="163"/>
      <c r="GAH372" s="163"/>
      <c r="GAI372" s="163"/>
      <c r="GAJ372" s="163"/>
      <c r="GAK372" s="163"/>
      <c r="GAL372" s="163"/>
      <c r="GAM372" s="163"/>
      <c r="GAN372" s="163"/>
      <c r="GAO372" s="163"/>
      <c r="GAP372" s="163"/>
      <c r="GAQ372" s="163"/>
      <c r="GAR372" s="163"/>
      <c r="GAS372" s="163"/>
      <c r="GAT372" s="163"/>
      <c r="GAU372" s="163"/>
      <c r="GAV372" s="163"/>
      <c r="GAW372" s="163"/>
      <c r="GAX372" s="163"/>
      <c r="GAY372" s="163"/>
      <c r="GAZ372" s="163"/>
      <c r="GBA372" s="163"/>
      <c r="GBB372" s="163"/>
      <c r="GBC372" s="163"/>
      <c r="GBD372" s="163"/>
      <c r="GBE372" s="163"/>
      <c r="GBF372" s="163"/>
      <c r="GBG372" s="163"/>
      <c r="GBH372" s="163"/>
      <c r="GBI372" s="163"/>
      <c r="GBJ372" s="163"/>
      <c r="GBK372" s="163"/>
      <c r="GBL372" s="163"/>
      <c r="GBM372" s="163"/>
      <c r="GBN372" s="163"/>
      <c r="GBO372" s="163"/>
      <c r="GBP372" s="163"/>
      <c r="GBQ372" s="163"/>
      <c r="GBR372" s="163"/>
      <c r="GBS372" s="163"/>
      <c r="GBT372" s="163"/>
      <c r="GBU372" s="163"/>
      <c r="GBV372" s="163"/>
      <c r="GBW372" s="163"/>
      <c r="GBX372" s="163"/>
      <c r="GBY372" s="163"/>
      <c r="GBZ372" s="163"/>
      <c r="GCA372" s="163"/>
      <c r="GCB372" s="163"/>
      <c r="GCC372" s="163"/>
      <c r="GCD372" s="163"/>
      <c r="GCE372" s="163"/>
      <c r="GCF372" s="163"/>
      <c r="GCG372" s="163"/>
      <c r="GCH372" s="163"/>
      <c r="GCI372" s="163"/>
      <c r="GCJ372" s="163"/>
      <c r="GCK372" s="163"/>
      <c r="GCL372" s="163"/>
      <c r="GCM372" s="163"/>
      <c r="GCN372" s="163"/>
      <c r="GCO372" s="163"/>
      <c r="GCP372" s="163"/>
      <c r="GCQ372" s="163"/>
      <c r="GCR372" s="163"/>
      <c r="GCS372" s="163"/>
      <c r="GCT372" s="163"/>
      <c r="GCU372" s="163"/>
      <c r="GCV372" s="163"/>
      <c r="GCW372" s="163"/>
      <c r="GCX372" s="163"/>
      <c r="GCY372" s="163"/>
      <c r="GCZ372" s="163"/>
      <c r="GDA372" s="163"/>
      <c r="GDB372" s="163"/>
      <c r="GDC372" s="163"/>
      <c r="GDD372" s="163"/>
      <c r="GDE372" s="163"/>
      <c r="GDF372" s="163"/>
      <c r="GDG372" s="163"/>
      <c r="GDH372" s="163"/>
      <c r="GDI372" s="163"/>
      <c r="GDJ372" s="163"/>
      <c r="GDK372" s="163"/>
      <c r="GDL372" s="163"/>
      <c r="GDM372" s="163"/>
      <c r="GDN372" s="163"/>
      <c r="GDO372" s="163"/>
      <c r="GDP372" s="163"/>
      <c r="GDQ372" s="163"/>
      <c r="GDR372" s="163"/>
      <c r="GDS372" s="163"/>
      <c r="GDT372" s="163"/>
      <c r="GDU372" s="163"/>
      <c r="GDV372" s="163"/>
      <c r="GDW372" s="163"/>
      <c r="GDX372" s="163"/>
      <c r="GDY372" s="163"/>
      <c r="GDZ372" s="163"/>
      <c r="GEA372" s="163"/>
      <c r="GEB372" s="163"/>
      <c r="GEC372" s="163"/>
      <c r="GED372" s="163"/>
      <c r="GEE372" s="163"/>
      <c r="GEF372" s="163"/>
      <c r="GEG372" s="163"/>
      <c r="GEH372" s="163"/>
      <c r="GEI372" s="163"/>
      <c r="GEJ372" s="163"/>
      <c r="GEK372" s="163"/>
      <c r="GEL372" s="163"/>
      <c r="GEM372" s="163"/>
      <c r="GEN372" s="163"/>
      <c r="GEO372" s="163"/>
      <c r="GEP372" s="163"/>
      <c r="GEQ372" s="163"/>
      <c r="GER372" s="163"/>
      <c r="GES372" s="163"/>
      <c r="GET372" s="163"/>
      <c r="GEU372" s="163"/>
      <c r="GEV372" s="163"/>
      <c r="GEW372" s="163"/>
      <c r="GEX372" s="163"/>
      <c r="GEY372" s="163"/>
      <c r="GEZ372" s="163"/>
      <c r="GFA372" s="163"/>
      <c r="GFB372" s="163"/>
      <c r="GFC372" s="163"/>
      <c r="GFD372" s="163"/>
      <c r="GFE372" s="163"/>
      <c r="GFF372" s="163"/>
      <c r="GFG372" s="163"/>
      <c r="GFH372" s="163"/>
      <c r="GFI372" s="163"/>
      <c r="GFJ372" s="163"/>
      <c r="GFK372" s="163"/>
      <c r="GFL372" s="163"/>
      <c r="GFM372" s="163"/>
      <c r="GFN372" s="163"/>
      <c r="GFO372" s="163"/>
      <c r="GFP372" s="163"/>
      <c r="GFQ372" s="163"/>
      <c r="GFR372" s="163"/>
      <c r="GFS372" s="163"/>
      <c r="GFT372" s="163"/>
      <c r="GFU372" s="163"/>
      <c r="GFV372" s="163"/>
      <c r="GFW372" s="163"/>
      <c r="GFX372" s="163"/>
      <c r="GFY372" s="163"/>
      <c r="GFZ372" s="163"/>
      <c r="GGA372" s="163"/>
      <c r="GGB372" s="163"/>
      <c r="GGC372" s="163"/>
      <c r="GGD372" s="163"/>
      <c r="GGE372" s="163"/>
      <c r="GGF372" s="163"/>
      <c r="GGG372" s="163"/>
      <c r="GGH372" s="163"/>
      <c r="GGI372" s="163"/>
      <c r="GGJ372" s="163"/>
      <c r="GGK372" s="163"/>
      <c r="GGL372" s="163"/>
      <c r="GGM372" s="163"/>
      <c r="GGN372" s="163"/>
      <c r="GGO372" s="163"/>
      <c r="GGP372" s="163"/>
      <c r="GGQ372" s="163"/>
      <c r="GGR372" s="163"/>
      <c r="GGS372" s="163"/>
      <c r="GGT372" s="163"/>
      <c r="GGU372" s="163"/>
      <c r="GGV372" s="163"/>
      <c r="GGW372" s="163"/>
      <c r="GGX372" s="163"/>
      <c r="GGY372" s="163"/>
      <c r="GGZ372" s="163"/>
      <c r="GHA372" s="163"/>
      <c r="GHB372" s="163"/>
      <c r="GHC372" s="163"/>
      <c r="GHD372" s="163"/>
      <c r="GHE372" s="163"/>
      <c r="GHF372" s="163"/>
      <c r="GHG372" s="163"/>
      <c r="GHH372" s="163"/>
      <c r="GHI372" s="163"/>
      <c r="GHJ372" s="163"/>
      <c r="GHK372" s="163"/>
      <c r="GHL372" s="163"/>
      <c r="GHM372" s="163"/>
      <c r="GHN372" s="163"/>
      <c r="GHO372" s="163"/>
      <c r="GHP372" s="163"/>
      <c r="GHQ372" s="163"/>
      <c r="GHR372" s="163"/>
      <c r="GHS372" s="163"/>
      <c r="GHT372" s="163"/>
      <c r="GHU372" s="163"/>
      <c r="GHV372" s="163"/>
      <c r="GHW372" s="163"/>
      <c r="GHX372" s="163"/>
      <c r="GHY372" s="163"/>
      <c r="GHZ372" s="163"/>
      <c r="GIA372" s="163"/>
      <c r="GIB372" s="163"/>
      <c r="GIC372" s="163"/>
      <c r="GID372" s="163"/>
      <c r="GIE372" s="163"/>
      <c r="GIF372" s="163"/>
      <c r="GIG372" s="163"/>
      <c r="GIH372" s="163"/>
      <c r="GII372" s="163"/>
      <c r="GIJ372" s="163"/>
      <c r="GIK372" s="163"/>
      <c r="GIL372" s="163"/>
      <c r="GIM372" s="163"/>
      <c r="GIN372" s="163"/>
      <c r="GIO372" s="163"/>
      <c r="GIP372" s="163"/>
      <c r="GIQ372" s="163"/>
      <c r="GIR372" s="163"/>
      <c r="GIS372" s="163"/>
      <c r="GIT372" s="163"/>
      <c r="GIU372" s="163"/>
      <c r="GIV372" s="163"/>
      <c r="GIW372" s="163"/>
      <c r="GIX372" s="163"/>
      <c r="GIY372" s="163"/>
      <c r="GIZ372" s="163"/>
      <c r="GJA372" s="163"/>
      <c r="GJB372" s="163"/>
      <c r="GJC372" s="163"/>
      <c r="GJD372" s="163"/>
      <c r="GJE372" s="163"/>
      <c r="GJF372" s="163"/>
      <c r="GJG372" s="163"/>
      <c r="GJH372" s="163"/>
      <c r="GJI372" s="163"/>
      <c r="GJJ372" s="163"/>
      <c r="GJK372" s="163"/>
      <c r="GJL372" s="163"/>
      <c r="GJM372" s="163"/>
      <c r="GJN372" s="163"/>
      <c r="GJO372" s="163"/>
      <c r="GJP372" s="163"/>
      <c r="GJQ372" s="163"/>
      <c r="GJR372" s="163"/>
      <c r="GJS372" s="163"/>
      <c r="GJT372" s="163"/>
      <c r="GJU372" s="163"/>
      <c r="GJV372" s="163"/>
      <c r="GJW372" s="163"/>
      <c r="GJX372" s="163"/>
      <c r="GJY372" s="163"/>
      <c r="GJZ372" s="163"/>
      <c r="GKA372" s="163"/>
      <c r="GKB372" s="163"/>
      <c r="GKC372" s="163"/>
      <c r="GKD372" s="163"/>
      <c r="GKE372" s="163"/>
      <c r="GKF372" s="163"/>
      <c r="GKG372" s="163"/>
      <c r="GKH372" s="163"/>
      <c r="GKI372" s="163"/>
      <c r="GKJ372" s="163"/>
      <c r="GKK372" s="163"/>
      <c r="GKL372" s="163"/>
      <c r="GKM372" s="163"/>
      <c r="GKN372" s="163"/>
      <c r="GKO372" s="163"/>
      <c r="GKP372" s="163"/>
      <c r="GKQ372" s="163"/>
      <c r="GKR372" s="163"/>
      <c r="GKS372" s="163"/>
      <c r="GKT372" s="163"/>
      <c r="GKU372" s="163"/>
      <c r="GKV372" s="163"/>
      <c r="GKW372" s="163"/>
      <c r="GKX372" s="163"/>
      <c r="GKY372" s="163"/>
      <c r="GKZ372" s="163"/>
      <c r="GLA372" s="163"/>
      <c r="GLB372" s="163"/>
      <c r="GLC372" s="163"/>
      <c r="GLD372" s="163"/>
      <c r="GLE372" s="163"/>
      <c r="GLF372" s="163"/>
      <c r="GLG372" s="163"/>
      <c r="GLH372" s="163"/>
      <c r="GLI372" s="163"/>
      <c r="GLJ372" s="163"/>
      <c r="GLK372" s="163"/>
      <c r="GLL372" s="163"/>
      <c r="GLM372" s="163"/>
      <c r="GLN372" s="163"/>
      <c r="GLO372" s="163"/>
      <c r="GLP372" s="163"/>
      <c r="GLQ372" s="163"/>
      <c r="GLR372" s="163"/>
      <c r="GLS372" s="163"/>
      <c r="GLT372" s="163"/>
      <c r="GLU372" s="163"/>
      <c r="GLV372" s="163"/>
      <c r="GLW372" s="163"/>
      <c r="GLX372" s="163"/>
      <c r="GLY372" s="163"/>
      <c r="GLZ372" s="163"/>
      <c r="GMA372" s="163"/>
      <c r="GMB372" s="163"/>
      <c r="GMC372" s="163"/>
      <c r="GMD372" s="163"/>
      <c r="GME372" s="163"/>
      <c r="GMF372" s="163"/>
      <c r="GMG372" s="163"/>
      <c r="GMH372" s="163"/>
      <c r="GMI372" s="163"/>
      <c r="GMJ372" s="163"/>
      <c r="GMK372" s="163"/>
      <c r="GML372" s="163"/>
      <c r="GMM372" s="163"/>
      <c r="GMN372" s="163"/>
      <c r="GMO372" s="163"/>
      <c r="GMP372" s="163"/>
      <c r="GMQ372" s="163"/>
      <c r="GMR372" s="163"/>
      <c r="GMS372" s="163"/>
      <c r="GMT372" s="163"/>
      <c r="GMU372" s="163"/>
      <c r="GMV372" s="163"/>
      <c r="GMW372" s="163"/>
      <c r="GMX372" s="163"/>
      <c r="GMY372" s="163"/>
      <c r="GMZ372" s="163"/>
      <c r="GNA372" s="163"/>
      <c r="GNB372" s="163"/>
      <c r="GNC372" s="163"/>
      <c r="GND372" s="163"/>
      <c r="GNE372" s="163"/>
      <c r="GNF372" s="163"/>
      <c r="GNG372" s="163"/>
      <c r="GNH372" s="163"/>
      <c r="GNI372" s="163"/>
      <c r="GNJ372" s="163"/>
      <c r="GNK372" s="163"/>
      <c r="GNL372" s="163"/>
      <c r="GNM372" s="163"/>
      <c r="GNN372" s="163"/>
      <c r="GNO372" s="163"/>
      <c r="GNP372" s="163"/>
      <c r="GNQ372" s="163"/>
      <c r="GNR372" s="163"/>
      <c r="GNS372" s="163"/>
      <c r="GNT372" s="163"/>
      <c r="GNU372" s="163"/>
      <c r="GNV372" s="163"/>
      <c r="GNW372" s="163"/>
      <c r="GNX372" s="163"/>
      <c r="GNY372" s="163"/>
      <c r="GNZ372" s="163"/>
      <c r="GOA372" s="163"/>
      <c r="GOB372" s="163"/>
      <c r="GOC372" s="163"/>
      <c r="GOD372" s="163"/>
      <c r="GOE372" s="163"/>
      <c r="GOF372" s="163"/>
      <c r="GOG372" s="163"/>
      <c r="GOH372" s="163"/>
      <c r="GOI372" s="163"/>
      <c r="GOJ372" s="163"/>
      <c r="GOK372" s="163"/>
      <c r="GOL372" s="163"/>
      <c r="GOM372" s="163"/>
      <c r="GON372" s="163"/>
      <c r="GOO372" s="163"/>
      <c r="GOP372" s="163"/>
      <c r="GOQ372" s="163"/>
      <c r="GOR372" s="163"/>
      <c r="GOS372" s="163"/>
      <c r="GOT372" s="163"/>
      <c r="GOU372" s="163"/>
      <c r="GOV372" s="163"/>
      <c r="GOW372" s="163"/>
      <c r="GOX372" s="163"/>
      <c r="GOY372" s="163"/>
      <c r="GOZ372" s="163"/>
      <c r="GPA372" s="163"/>
      <c r="GPB372" s="163"/>
      <c r="GPC372" s="163"/>
      <c r="GPD372" s="163"/>
      <c r="GPE372" s="163"/>
      <c r="GPF372" s="163"/>
      <c r="GPG372" s="163"/>
      <c r="GPH372" s="163"/>
      <c r="GPI372" s="163"/>
      <c r="GPJ372" s="163"/>
      <c r="GPK372" s="163"/>
      <c r="GPL372" s="163"/>
      <c r="GPM372" s="163"/>
      <c r="GPN372" s="163"/>
      <c r="GPO372" s="163"/>
      <c r="GPP372" s="163"/>
      <c r="GPQ372" s="163"/>
      <c r="GPR372" s="163"/>
      <c r="GPS372" s="163"/>
      <c r="GPT372" s="163"/>
      <c r="GPU372" s="163"/>
      <c r="GPV372" s="163"/>
      <c r="GPW372" s="163"/>
      <c r="GPX372" s="163"/>
      <c r="GPY372" s="163"/>
      <c r="GPZ372" s="163"/>
      <c r="GQA372" s="163"/>
      <c r="GQB372" s="163"/>
      <c r="GQC372" s="163"/>
      <c r="GQD372" s="163"/>
      <c r="GQE372" s="163"/>
      <c r="GQF372" s="163"/>
      <c r="GQG372" s="163"/>
      <c r="GQH372" s="163"/>
      <c r="GQI372" s="163"/>
      <c r="GQJ372" s="163"/>
      <c r="GQK372" s="163"/>
      <c r="GQL372" s="163"/>
      <c r="GQM372" s="163"/>
      <c r="GQN372" s="163"/>
      <c r="GQO372" s="163"/>
      <c r="GQP372" s="163"/>
      <c r="GQQ372" s="163"/>
      <c r="GQR372" s="163"/>
      <c r="GQS372" s="163"/>
      <c r="GQT372" s="163"/>
      <c r="GQU372" s="163"/>
      <c r="GQV372" s="163"/>
      <c r="GQW372" s="163"/>
      <c r="GQX372" s="163"/>
      <c r="GQY372" s="163"/>
      <c r="GQZ372" s="163"/>
      <c r="GRA372" s="163"/>
      <c r="GRB372" s="163"/>
      <c r="GRC372" s="163"/>
      <c r="GRD372" s="163"/>
      <c r="GRE372" s="163"/>
      <c r="GRF372" s="163"/>
      <c r="GRG372" s="163"/>
      <c r="GRH372" s="163"/>
      <c r="GRI372" s="163"/>
      <c r="GRJ372" s="163"/>
      <c r="GRK372" s="163"/>
      <c r="GRL372" s="163"/>
      <c r="GRM372" s="163"/>
      <c r="GRN372" s="163"/>
      <c r="GRO372" s="163"/>
      <c r="GRP372" s="163"/>
      <c r="GRQ372" s="163"/>
      <c r="GRR372" s="163"/>
      <c r="GRS372" s="163"/>
      <c r="GRT372" s="163"/>
      <c r="GRU372" s="163"/>
      <c r="GRV372" s="163"/>
      <c r="GRW372" s="163"/>
      <c r="GRX372" s="163"/>
      <c r="GRY372" s="163"/>
      <c r="GRZ372" s="163"/>
      <c r="GSA372" s="163"/>
      <c r="GSB372" s="163"/>
      <c r="GSC372" s="163"/>
      <c r="GSD372" s="163"/>
      <c r="GSE372" s="163"/>
      <c r="GSF372" s="163"/>
      <c r="GSG372" s="163"/>
      <c r="GSH372" s="163"/>
      <c r="GSI372" s="163"/>
      <c r="GSJ372" s="163"/>
      <c r="GSK372" s="163"/>
      <c r="GSL372" s="163"/>
      <c r="GSM372" s="163"/>
      <c r="GSN372" s="163"/>
      <c r="GSO372" s="163"/>
      <c r="GSP372" s="163"/>
      <c r="GSQ372" s="163"/>
      <c r="GSR372" s="163"/>
      <c r="GSS372" s="163"/>
      <c r="GST372" s="163"/>
      <c r="GSU372" s="163"/>
      <c r="GSV372" s="163"/>
      <c r="GSW372" s="163"/>
      <c r="GSX372" s="163"/>
      <c r="GSY372" s="163"/>
      <c r="GSZ372" s="163"/>
      <c r="GTA372" s="163"/>
      <c r="GTB372" s="163"/>
      <c r="GTC372" s="163"/>
      <c r="GTD372" s="163"/>
      <c r="GTE372" s="163"/>
      <c r="GTF372" s="163"/>
      <c r="GTG372" s="163"/>
      <c r="GTH372" s="163"/>
      <c r="GTI372" s="163"/>
      <c r="GTJ372" s="163"/>
      <c r="GTK372" s="163"/>
      <c r="GTL372" s="163"/>
      <c r="GTM372" s="163"/>
      <c r="GTN372" s="163"/>
      <c r="GTO372" s="163"/>
      <c r="GTP372" s="163"/>
      <c r="GTQ372" s="163"/>
      <c r="GTR372" s="163"/>
      <c r="GTS372" s="163"/>
      <c r="GTT372" s="163"/>
      <c r="GTU372" s="163"/>
      <c r="GTV372" s="163"/>
      <c r="GTW372" s="163"/>
      <c r="GTX372" s="163"/>
      <c r="GTY372" s="163"/>
      <c r="GTZ372" s="163"/>
      <c r="GUA372" s="163"/>
      <c r="GUB372" s="163"/>
      <c r="GUC372" s="163"/>
      <c r="GUD372" s="163"/>
      <c r="GUE372" s="163"/>
      <c r="GUF372" s="163"/>
      <c r="GUG372" s="163"/>
      <c r="GUH372" s="163"/>
      <c r="GUI372" s="163"/>
      <c r="GUJ372" s="163"/>
      <c r="GUK372" s="163"/>
      <c r="GUL372" s="163"/>
      <c r="GUM372" s="163"/>
      <c r="GUN372" s="163"/>
      <c r="GUO372" s="163"/>
      <c r="GUP372" s="163"/>
      <c r="GUQ372" s="163"/>
      <c r="GUR372" s="163"/>
      <c r="GUS372" s="163"/>
      <c r="GUT372" s="163"/>
      <c r="GUU372" s="163"/>
      <c r="GUV372" s="163"/>
      <c r="GUW372" s="163"/>
      <c r="GUX372" s="163"/>
      <c r="GUY372" s="163"/>
      <c r="GUZ372" s="163"/>
      <c r="GVA372" s="163"/>
      <c r="GVB372" s="163"/>
      <c r="GVC372" s="163"/>
      <c r="GVD372" s="163"/>
      <c r="GVE372" s="163"/>
      <c r="GVF372" s="163"/>
      <c r="GVG372" s="163"/>
      <c r="GVH372" s="163"/>
      <c r="GVI372" s="163"/>
      <c r="GVJ372" s="163"/>
      <c r="GVK372" s="163"/>
      <c r="GVL372" s="163"/>
      <c r="GVM372" s="163"/>
      <c r="GVN372" s="163"/>
      <c r="GVO372" s="163"/>
      <c r="GVP372" s="163"/>
      <c r="GVQ372" s="163"/>
      <c r="GVR372" s="163"/>
      <c r="GVS372" s="163"/>
      <c r="GVT372" s="163"/>
      <c r="GVU372" s="163"/>
      <c r="GVV372" s="163"/>
      <c r="GVW372" s="163"/>
      <c r="GVX372" s="163"/>
      <c r="GVY372" s="163"/>
      <c r="GVZ372" s="163"/>
      <c r="GWA372" s="163"/>
      <c r="GWB372" s="163"/>
      <c r="GWC372" s="163"/>
      <c r="GWD372" s="163"/>
      <c r="GWE372" s="163"/>
      <c r="GWF372" s="163"/>
      <c r="GWG372" s="163"/>
      <c r="GWH372" s="163"/>
      <c r="GWI372" s="163"/>
      <c r="GWJ372" s="163"/>
      <c r="GWK372" s="163"/>
      <c r="GWL372" s="163"/>
      <c r="GWM372" s="163"/>
      <c r="GWN372" s="163"/>
      <c r="GWO372" s="163"/>
      <c r="GWP372" s="163"/>
      <c r="GWQ372" s="163"/>
      <c r="GWR372" s="163"/>
      <c r="GWS372" s="163"/>
      <c r="GWT372" s="163"/>
      <c r="GWU372" s="163"/>
      <c r="GWV372" s="163"/>
      <c r="GWW372" s="163"/>
      <c r="GWX372" s="163"/>
      <c r="GWY372" s="163"/>
      <c r="GWZ372" s="163"/>
      <c r="GXA372" s="163"/>
      <c r="GXB372" s="163"/>
      <c r="GXC372" s="163"/>
      <c r="GXD372" s="163"/>
      <c r="GXE372" s="163"/>
      <c r="GXF372" s="163"/>
      <c r="GXG372" s="163"/>
      <c r="GXH372" s="163"/>
      <c r="GXI372" s="163"/>
      <c r="GXJ372" s="163"/>
      <c r="GXK372" s="163"/>
      <c r="GXL372" s="163"/>
      <c r="GXM372" s="163"/>
      <c r="GXN372" s="163"/>
      <c r="GXO372" s="163"/>
      <c r="GXP372" s="163"/>
      <c r="GXQ372" s="163"/>
      <c r="GXR372" s="163"/>
      <c r="GXS372" s="163"/>
      <c r="GXT372" s="163"/>
      <c r="GXU372" s="163"/>
      <c r="GXV372" s="163"/>
      <c r="GXW372" s="163"/>
      <c r="GXX372" s="163"/>
      <c r="GXY372" s="163"/>
      <c r="GXZ372" s="163"/>
      <c r="GYA372" s="163"/>
      <c r="GYB372" s="163"/>
      <c r="GYC372" s="163"/>
      <c r="GYD372" s="163"/>
      <c r="GYE372" s="163"/>
      <c r="GYF372" s="163"/>
      <c r="GYG372" s="163"/>
      <c r="GYH372" s="163"/>
      <c r="GYI372" s="163"/>
      <c r="GYJ372" s="163"/>
      <c r="GYK372" s="163"/>
      <c r="GYL372" s="163"/>
      <c r="GYM372" s="163"/>
      <c r="GYN372" s="163"/>
      <c r="GYO372" s="163"/>
      <c r="GYP372" s="163"/>
      <c r="GYQ372" s="163"/>
      <c r="GYR372" s="163"/>
      <c r="GYS372" s="163"/>
      <c r="GYT372" s="163"/>
      <c r="GYU372" s="163"/>
      <c r="GYV372" s="163"/>
      <c r="GYW372" s="163"/>
      <c r="GYX372" s="163"/>
      <c r="GYY372" s="163"/>
      <c r="GYZ372" s="163"/>
      <c r="GZA372" s="163"/>
      <c r="GZB372" s="163"/>
      <c r="GZC372" s="163"/>
      <c r="GZD372" s="163"/>
      <c r="GZE372" s="163"/>
      <c r="GZF372" s="163"/>
      <c r="GZG372" s="163"/>
      <c r="GZH372" s="163"/>
      <c r="GZI372" s="163"/>
      <c r="GZJ372" s="163"/>
      <c r="GZK372" s="163"/>
      <c r="GZL372" s="163"/>
      <c r="GZM372" s="163"/>
      <c r="GZN372" s="163"/>
      <c r="GZO372" s="163"/>
      <c r="GZP372" s="163"/>
      <c r="GZQ372" s="163"/>
      <c r="GZR372" s="163"/>
      <c r="GZS372" s="163"/>
      <c r="GZT372" s="163"/>
      <c r="GZU372" s="163"/>
      <c r="GZV372" s="163"/>
      <c r="GZW372" s="163"/>
      <c r="GZX372" s="163"/>
      <c r="GZY372" s="163"/>
      <c r="GZZ372" s="163"/>
      <c r="HAA372" s="163"/>
      <c r="HAB372" s="163"/>
      <c r="HAC372" s="163"/>
      <c r="HAD372" s="163"/>
      <c r="HAE372" s="163"/>
      <c r="HAF372" s="163"/>
      <c r="HAG372" s="163"/>
      <c r="HAH372" s="163"/>
      <c r="HAI372" s="163"/>
      <c r="HAJ372" s="163"/>
      <c r="HAK372" s="163"/>
      <c r="HAL372" s="163"/>
      <c r="HAM372" s="163"/>
      <c r="HAN372" s="163"/>
      <c r="HAO372" s="163"/>
      <c r="HAP372" s="163"/>
      <c r="HAQ372" s="163"/>
      <c r="HAR372" s="163"/>
      <c r="HAS372" s="163"/>
      <c r="HAT372" s="163"/>
      <c r="HAU372" s="163"/>
      <c r="HAV372" s="163"/>
      <c r="HAW372" s="163"/>
      <c r="HAX372" s="163"/>
      <c r="HAY372" s="163"/>
      <c r="HAZ372" s="163"/>
      <c r="HBA372" s="163"/>
      <c r="HBB372" s="163"/>
      <c r="HBC372" s="163"/>
      <c r="HBD372" s="163"/>
      <c r="HBE372" s="163"/>
      <c r="HBF372" s="163"/>
      <c r="HBG372" s="163"/>
      <c r="HBH372" s="163"/>
      <c r="HBI372" s="163"/>
      <c r="HBJ372" s="163"/>
      <c r="HBK372" s="163"/>
      <c r="HBL372" s="163"/>
      <c r="HBM372" s="163"/>
      <c r="HBN372" s="163"/>
      <c r="HBO372" s="163"/>
      <c r="HBP372" s="163"/>
      <c r="HBQ372" s="163"/>
      <c r="HBR372" s="163"/>
      <c r="HBS372" s="163"/>
      <c r="HBT372" s="163"/>
      <c r="HBU372" s="163"/>
      <c r="HBV372" s="163"/>
      <c r="HBW372" s="163"/>
      <c r="HBX372" s="163"/>
      <c r="HBY372" s="163"/>
      <c r="HBZ372" s="163"/>
      <c r="HCA372" s="163"/>
      <c r="HCB372" s="163"/>
      <c r="HCC372" s="163"/>
      <c r="HCD372" s="163"/>
      <c r="HCE372" s="163"/>
      <c r="HCF372" s="163"/>
      <c r="HCG372" s="163"/>
      <c r="HCH372" s="163"/>
      <c r="HCI372" s="163"/>
      <c r="HCJ372" s="163"/>
      <c r="HCK372" s="163"/>
      <c r="HCL372" s="163"/>
      <c r="HCM372" s="163"/>
      <c r="HCN372" s="163"/>
      <c r="HCO372" s="163"/>
      <c r="HCP372" s="163"/>
      <c r="HCQ372" s="163"/>
      <c r="HCR372" s="163"/>
      <c r="HCS372" s="163"/>
      <c r="HCT372" s="163"/>
      <c r="HCU372" s="163"/>
      <c r="HCV372" s="163"/>
      <c r="HCW372" s="163"/>
      <c r="HCX372" s="163"/>
      <c r="HCY372" s="163"/>
      <c r="HCZ372" s="163"/>
      <c r="HDA372" s="163"/>
      <c r="HDB372" s="163"/>
      <c r="HDC372" s="163"/>
      <c r="HDD372" s="163"/>
      <c r="HDE372" s="163"/>
      <c r="HDF372" s="163"/>
      <c r="HDG372" s="163"/>
      <c r="HDH372" s="163"/>
      <c r="HDI372" s="163"/>
      <c r="HDJ372" s="163"/>
      <c r="HDK372" s="163"/>
      <c r="HDL372" s="163"/>
      <c r="HDM372" s="163"/>
      <c r="HDN372" s="163"/>
      <c r="HDO372" s="163"/>
      <c r="HDP372" s="163"/>
      <c r="HDQ372" s="163"/>
      <c r="HDR372" s="163"/>
      <c r="HDS372" s="163"/>
      <c r="HDT372" s="163"/>
      <c r="HDU372" s="163"/>
      <c r="HDV372" s="163"/>
      <c r="HDW372" s="163"/>
      <c r="HDX372" s="163"/>
      <c r="HDY372" s="163"/>
      <c r="HDZ372" s="163"/>
      <c r="HEA372" s="163"/>
      <c r="HEB372" s="163"/>
      <c r="HEC372" s="163"/>
      <c r="HED372" s="163"/>
      <c r="HEE372" s="163"/>
      <c r="HEF372" s="163"/>
      <c r="HEG372" s="163"/>
      <c r="HEH372" s="163"/>
      <c r="HEI372" s="163"/>
      <c r="HEJ372" s="163"/>
      <c r="HEK372" s="163"/>
      <c r="HEL372" s="163"/>
      <c r="HEM372" s="163"/>
      <c r="HEN372" s="163"/>
      <c r="HEO372" s="163"/>
      <c r="HEP372" s="163"/>
      <c r="HEQ372" s="163"/>
      <c r="HER372" s="163"/>
      <c r="HES372" s="163"/>
      <c r="HET372" s="163"/>
      <c r="HEU372" s="163"/>
      <c r="HEV372" s="163"/>
      <c r="HEW372" s="163"/>
      <c r="HEX372" s="163"/>
      <c r="HEY372" s="163"/>
      <c r="HEZ372" s="163"/>
      <c r="HFA372" s="163"/>
      <c r="HFB372" s="163"/>
      <c r="HFC372" s="163"/>
      <c r="HFD372" s="163"/>
      <c r="HFE372" s="163"/>
      <c r="HFF372" s="163"/>
      <c r="HFG372" s="163"/>
      <c r="HFH372" s="163"/>
      <c r="HFI372" s="163"/>
      <c r="HFJ372" s="163"/>
      <c r="HFK372" s="163"/>
      <c r="HFL372" s="163"/>
      <c r="HFM372" s="163"/>
      <c r="HFN372" s="163"/>
      <c r="HFO372" s="163"/>
      <c r="HFP372" s="163"/>
      <c r="HFQ372" s="163"/>
      <c r="HFR372" s="163"/>
      <c r="HFS372" s="163"/>
      <c r="HFT372" s="163"/>
      <c r="HFU372" s="163"/>
      <c r="HFV372" s="163"/>
      <c r="HFW372" s="163"/>
      <c r="HFX372" s="163"/>
      <c r="HFY372" s="163"/>
      <c r="HFZ372" s="163"/>
      <c r="HGA372" s="163"/>
      <c r="HGB372" s="163"/>
      <c r="HGC372" s="163"/>
      <c r="HGD372" s="163"/>
      <c r="HGE372" s="163"/>
      <c r="HGF372" s="163"/>
      <c r="HGG372" s="163"/>
      <c r="HGH372" s="163"/>
      <c r="HGI372" s="163"/>
      <c r="HGJ372" s="163"/>
      <c r="HGK372" s="163"/>
      <c r="HGL372" s="163"/>
      <c r="HGM372" s="163"/>
      <c r="HGN372" s="163"/>
      <c r="HGO372" s="163"/>
      <c r="HGP372" s="163"/>
      <c r="HGQ372" s="163"/>
      <c r="HGR372" s="163"/>
      <c r="HGS372" s="163"/>
      <c r="HGT372" s="163"/>
      <c r="HGU372" s="163"/>
      <c r="HGV372" s="163"/>
      <c r="HGW372" s="163"/>
      <c r="HGX372" s="163"/>
      <c r="HGY372" s="163"/>
      <c r="HGZ372" s="163"/>
      <c r="HHA372" s="163"/>
      <c r="HHB372" s="163"/>
      <c r="HHC372" s="163"/>
      <c r="HHD372" s="163"/>
      <c r="HHE372" s="163"/>
      <c r="HHF372" s="163"/>
      <c r="HHG372" s="163"/>
      <c r="HHH372" s="163"/>
      <c r="HHI372" s="163"/>
      <c r="HHJ372" s="163"/>
      <c r="HHK372" s="163"/>
      <c r="HHL372" s="163"/>
      <c r="HHM372" s="163"/>
      <c r="HHN372" s="163"/>
      <c r="HHO372" s="163"/>
      <c r="HHP372" s="163"/>
      <c r="HHQ372" s="163"/>
      <c r="HHR372" s="163"/>
      <c r="HHS372" s="163"/>
      <c r="HHT372" s="163"/>
      <c r="HHU372" s="163"/>
      <c r="HHV372" s="163"/>
      <c r="HHW372" s="163"/>
      <c r="HHX372" s="163"/>
      <c r="HHY372" s="163"/>
      <c r="HHZ372" s="163"/>
      <c r="HIA372" s="163"/>
      <c r="HIB372" s="163"/>
      <c r="HIC372" s="163"/>
      <c r="HID372" s="163"/>
      <c r="HIE372" s="163"/>
      <c r="HIF372" s="163"/>
      <c r="HIG372" s="163"/>
      <c r="HIH372" s="163"/>
      <c r="HII372" s="163"/>
      <c r="HIJ372" s="163"/>
      <c r="HIK372" s="163"/>
      <c r="HIL372" s="163"/>
      <c r="HIM372" s="163"/>
      <c r="HIN372" s="163"/>
      <c r="HIO372" s="163"/>
      <c r="HIP372" s="163"/>
      <c r="HIQ372" s="163"/>
      <c r="HIR372" s="163"/>
      <c r="HIS372" s="163"/>
      <c r="HIT372" s="163"/>
      <c r="HIU372" s="163"/>
      <c r="HIV372" s="163"/>
      <c r="HIW372" s="163"/>
      <c r="HIX372" s="163"/>
      <c r="HIY372" s="163"/>
      <c r="HIZ372" s="163"/>
      <c r="HJA372" s="163"/>
      <c r="HJB372" s="163"/>
      <c r="HJC372" s="163"/>
      <c r="HJD372" s="163"/>
      <c r="HJE372" s="163"/>
      <c r="HJF372" s="163"/>
      <c r="HJG372" s="163"/>
      <c r="HJH372" s="163"/>
      <c r="HJI372" s="163"/>
      <c r="HJJ372" s="163"/>
      <c r="HJK372" s="163"/>
      <c r="HJL372" s="163"/>
      <c r="HJM372" s="163"/>
      <c r="HJN372" s="163"/>
      <c r="HJO372" s="163"/>
      <c r="HJP372" s="163"/>
      <c r="HJQ372" s="163"/>
      <c r="HJR372" s="163"/>
      <c r="HJS372" s="163"/>
      <c r="HJT372" s="163"/>
      <c r="HJU372" s="163"/>
      <c r="HJV372" s="163"/>
      <c r="HJW372" s="163"/>
      <c r="HJX372" s="163"/>
      <c r="HJY372" s="163"/>
      <c r="HJZ372" s="163"/>
      <c r="HKA372" s="163"/>
      <c r="HKB372" s="163"/>
      <c r="HKC372" s="163"/>
      <c r="HKD372" s="163"/>
      <c r="HKE372" s="163"/>
      <c r="HKF372" s="163"/>
      <c r="HKG372" s="163"/>
      <c r="HKH372" s="163"/>
      <c r="HKI372" s="163"/>
      <c r="HKJ372" s="163"/>
      <c r="HKK372" s="163"/>
      <c r="HKL372" s="163"/>
      <c r="HKM372" s="163"/>
      <c r="HKN372" s="163"/>
      <c r="HKO372" s="163"/>
      <c r="HKP372" s="163"/>
      <c r="HKQ372" s="163"/>
      <c r="HKR372" s="163"/>
      <c r="HKS372" s="163"/>
      <c r="HKT372" s="163"/>
      <c r="HKU372" s="163"/>
      <c r="HKV372" s="163"/>
      <c r="HKW372" s="163"/>
      <c r="HKX372" s="163"/>
      <c r="HKY372" s="163"/>
      <c r="HKZ372" s="163"/>
      <c r="HLA372" s="163"/>
      <c r="HLB372" s="163"/>
      <c r="HLC372" s="163"/>
      <c r="HLD372" s="163"/>
      <c r="HLE372" s="163"/>
      <c r="HLF372" s="163"/>
      <c r="HLG372" s="163"/>
      <c r="HLH372" s="163"/>
      <c r="HLI372" s="163"/>
      <c r="HLJ372" s="163"/>
      <c r="HLK372" s="163"/>
      <c r="HLL372" s="163"/>
      <c r="HLM372" s="163"/>
      <c r="HLN372" s="163"/>
      <c r="HLO372" s="163"/>
      <c r="HLP372" s="163"/>
      <c r="HLQ372" s="163"/>
      <c r="HLR372" s="163"/>
      <c r="HLS372" s="163"/>
      <c r="HLT372" s="163"/>
      <c r="HLU372" s="163"/>
      <c r="HLV372" s="163"/>
      <c r="HLW372" s="163"/>
      <c r="HLX372" s="163"/>
      <c r="HLY372" s="163"/>
      <c r="HLZ372" s="163"/>
      <c r="HMA372" s="163"/>
      <c r="HMB372" s="163"/>
      <c r="HMC372" s="163"/>
      <c r="HMD372" s="163"/>
      <c r="HME372" s="163"/>
      <c r="HMF372" s="163"/>
      <c r="HMG372" s="163"/>
      <c r="HMH372" s="163"/>
      <c r="HMI372" s="163"/>
      <c r="HMJ372" s="163"/>
      <c r="HMK372" s="163"/>
      <c r="HML372" s="163"/>
      <c r="HMM372" s="163"/>
      <c r="HMN372" s="163"/>
      <c r="HMO372" s="163"/>
      <c r="HMP372" s="163"/>
      <c r="HMQ372" s="163"/>
      <c r="HMR372" s="163"/>
      <c r="HMS372" s="163"/>
      <c r="HMT372" s="163"/>
      <c r="HMU372" s="163"/>
      <c r="HMV372" s="163"/>
      <c r="HMW372" s="163"/>
      <c r="HMX372" s="163"/>
      <c r="HMY372" s="163"/>
      <c r="HMZ372" s="163"/>
      <c r="HNA372" s="163"/>
      <c r="HNB372" s="163"/>
      <c r="HNC372" s="163"/>
      <c r="HND372" s="163"/>
      <c r="HNE372" s="163"/>
      <c r="HNF372" s="163"/>
      <c r="HNG372" s="163"/>
      <c r="HNH372" s="163"/>
      <c r="HNI372" s="163"/>
      <c r="HNJ372" s="163"/>
      <c r="HNK372" s="163"/>
      <c r="HNL372" s="163"/>
      <c r="HNM372" s="163"/>
      <c r="HNN372" s="163"/>
      <c r="HNO372" s="163"/>
      <c r="HNP372" s="163"/>
      <c r="HNQ372" s="163"/>
      <c r="HNR372" s="163"/>
      <c r="HNS372" s="163"/>
      <c r="HNT372" s="163"/>
      <c r="HNU372" s="163"/>
      <c r="HNV372" s="163"/>
      <c r="HNW372" s="163"/>
      <c r="HNX372" s="163"/>
      <c r="HNY372" s="163"/>
      <c r="HNZ372" s="163"/>
      <c r="HOA372" s="163"/>
      <c r="HOB372" s="163"/>
      <c r="HOC372" s="163"/>
      <c r="HOD372" s="163"/>
      <c r="HOE372" s="163"/>
      <c r="HOF372" s="163"/>
      <c r="HOG372" s="163"/>
      <c r="HOH372" s="163"/>
      <c r="HOI372" s="163"/>
      <c r="HOJ372" s="163"/>
      <c r="HOK372" s="163"/>
      <c r="HOL372" s="163"/>
      <c r="HOM372" s="163"/>
      <c r="HON372" s="163"/>
      <c r="HOO372" s="163"/>
      <c r="HOP372" s="163"/>
      <c r="HOQ372" s="163"/>
      <c r="HOR372" s="163"/>
      <c r="HOS372" s="163"/>
      <c r="HOT372" s="163"/>
      <c r="HOU372" s="163"/>
      <c r="HOV372" s="163"/>
      <c r="HOW372" s="163"/>
      <c r="HOX372" s="163"/>
      <c r="HOY372" s="163"/>
      <c r="HOZ372" s="163"/>
      <c r="HPA372" s="163"/>
      <c r="HPB372" s="163"/>
      <c r="HPC372" s="163"/>
      <c r="HPD372" s="163"/>
      <c r="HPE372" s="163"/>
      <c r="HPF372" s="163"/>
      <c r="HPG372" s="163"/>
      <c r="HPH372" s="163"/>
      <c r="HPI372" s="163"/>
      <c r="HPJ372" s="163"/>
      <c r="HPK372" s="163"/>
      <c r="HPL372" s="163"/>
      <c r="HPM372" s="163"/>
      <c r="HPN372" s="163"/>
      <c r="HPO372" s="163"/>
      <c r="HPP372" s="163"/>
      <c r="HPQ372" s="163"/>
      <c r="HPR372" s="163"/>
      <c r="HPS372" s="163"/>
      <c r="HPT372" s="163"/>
      <c r="HPU372" s="163"/>
      <c r="HPV372" s="163"/>
      <c r="HPW372" s="163"/>
      <c r="HPX372" s="163"/>
      <c r="HPY372" s="163"/>
      <c r="HPZ372" s="163"/>
      <c r="HQA372" s="163"/>
      <c r="HQB372" s="163"/>
      <c r="HQC372" s="163"/>
      <c r="HQD372" s="163"/>
      <c r="HQE372" s="163"/>
      <c r="HQF372" s="163"/>
      <c r="HQG372" s="163"/>
      <c r="HQH372" s="163"/>
      <c r="HQI372" s="163"/>
      <c r="HQJ372" s="163"/>
      <c r="HQK372" s="163"/>
      <c r="HQL372" s="163"/>
      <c r="HQM372" s="163"/>
      <c r="HQN372" s="163"/>
      <c r="HQO372" s="163"/>
      <c r="HQP372" s="163"/>
      <c r="HQQ372" s="163"/>
      <c r="HQR372" s="163"/>
      <c r="HQS372" s="163"/>
      <c r="HQT372" s="163"/>
      <c r="HQU372" s="163"/>
      <c r="HQV372" s="163"/>
      <c r="HQW372" s="163"/>
      <c r="HQX372" s="163"/>
      <c r="HQY372" s="163"/>
      <c r="HQZ372" s="163"/>
      <c r="HRA372" s="163"/>
      <c r="HRB372" s="163"/>
      <c r="HRC372" s="163"/>
      <c r="HRD372" s="163"/>
      <c r="HRE372" s="163"/>
      <c r="HRF372" s="163"/>
      <c r="HRG372" s="163"/>
      <c r="HRH372" s="163"/>
      <c r="HRI372" s="163"/>
      <c r="HRJ372" s="163"/>
      <c r="HRK372" s="163"/>
      <c r="HRL372" s="163"/>
      <c r="HRM372" s="163"/>
      <c r="HRN372" s="163"/>
      <c r="HRO372" s="163"/>
      <c r="HRP372" s="163"/>
      <c r="HRQ372" s="163"/>
      <c r="HRR372" s="163"/>
      <c r="HRS372" s="163"/>
      <c r="HRT372" s="163"/>
      <c r="HRU372" s="163"/>
      <c r="HRV372" s="163"/>
      <c r="HRW372" s="163"/>
      <c r="HRX372" s="163"/>
      <c r="HRY372" s="163"/>
      <c r="HRZ372" s="163"/>
      <c r="HSA372" s="163"/>
      <c r="HSB372" s="163"/>
      <c r="HSC372" s="163"/>
      <c r="HSD372" s="163"/>
      <c r="HSE372" s="163"/>
      <c r="HSF372" s="163"/>
      <c r="HSG372" s="163"/>
      <c r="HSH372" s="163"/>
      <c r="HSI372" s="163"/>
      <c r="HSJ372" s="163"/>
      <c r="HSK372" s="163"/>
      <c r="HSL372" s="163"/>
      <c r="HSM372" s="163"/>
      <c r="HSN372" s="163"/>
      <c r="HSO372" s="163"/>
      <c r="HSP372" s="163"/>
      <c r="HSQ372" s="163"/>
      <c r="HSR372" s="163"/>
      <c r="HSS372" s="163"/>
      <c r="HST372" s="163"/>
      <c r="HSU372" s="163"/>
      <c r="HSV372" s="163"/>
      <c r="HSW372" s="163"/>
      <c r="HSX372" s="163"/>
      <c r="HSY372" s="163"/>
      <c r="HSZ372" s="163"/>
      <c r="HTA372" s="163"/>
      <c r="HTB372" s="163"/>
      <c r="HTC372" s="163"/>
      <c r="HTD372" s="163"/>
      <c r="HTE372" s="163"/>
      <c r="HTF372" s="163"/>
      <c r="HTG372" s="163"/>
      <c r="HTH372" s="163"/>
      <c r="HTI372" s="163"/>
      <c r="HTJ372" s="163"/>
      <c r="HTK372" s="163"/>
      <c r="HTL372" s="163"/>
      <c r="HTM372" s="163"/>
      <c r="HTN372" s="163"/>
      <c r="HTO372" s="163"/>
      <c r="HTP372" s="163"/>
      <c r="HTQ372" s="163"/>
      <c r="HTR372" s="163"/>
      <c r="HTS372" s="163"/>
      <c r="HTT372" s="163"/>
      <c r="HTU372" s="163"/>
      <c r="HTV372" s="163"/>
      <c r="HTW372" s="163"/>
      <c r="HTX372" s="163"/>
      <c r="HTY372" s="163"/>
      <c r="HTZ372" s="163"/>
      <c r="HUA372" s="163"/>
      <c r="HUB372" s="163"/>
      <c r="HUC372" s="163"/>
      <c r="HUD372" s="163"/>
      <c r="HUE372" s="163"/>
      <c r="HUF372" s="163"/>
      <c r="HUG372" s="163"/>
      <c r="HUH372" s="163"/>
      <c r="HUI372" s="163"/>
      <c r="HUJ372" s="163"/>
      <c r="HUK372" s="163"/>
      <c r="HUL372" s="163"/>
      <c r="HUM372" s="163"/>
      <c r="HUN372" s="163"/>
      <c r="HUO372" s="163"/>
      <c r="HUP372" s="163"/>
      <c r="HUQ372" s="163"/>
      <c r="HUR372" s="163"/>
      <c r="HUS372" s="163"/>
      <c r="HUT372" s="163"/>
      <c r="HUU372" s="163"/>
      <c r="HUV372" s="163"/>
      <c r="HUW372" s="163"/>
      <c r="HUX372" s="163"/>
      <c r="HUY372" s="163"/>
      <c r="HUZ372" s="163"/>
      <c r="HVA372" s="163"/>
      <c r="HVB372" s="163"/>
      <c r="HVC372" s="163"/>
      <c r="HVD372" s="163"/>
      <c r="HVE372" s="163"/>
      <c r="HVF372" s="163"/>
      <c r="HVG372" s="163"/>
      <c r="HVH372" s="163"/>
      <c r="HVI372" s="163"/>
      <c r="HVJ372" s="163"/>
      <c r="HVK372" s="163"/>
      <c r="HVL372" s="163"/>
      <c r="HVM372" s="163"/>
      <c r="HVN372" s="163"/>
      <c r="HVO372" s="163"/>
      <c r="HVP372" s="163"/>
      <c r="HVQ372" s="163"/>
      <c r="HVR372" s="163"/>
      <c r="HVS372" s="163"/>
      <c r="HVT372" s="163"/>
      <c r="HVU372" s="163"/>
      <c r="HVV372" s="163"/>
      <c r="HVW372" s="163"/>
      <c r="HVX372" s="163"/>
      <c r="HVY372" s="163"/>
      <c r="HVZ372" s="163"/>
      <c r="HWA372" s="163"/>
      <c r="HWB372" s="163"/>
      <c r="HWC372" s="163"/>
      <c r="HWD372" s="163"/>
      <c r="HWE372" s="163"/>
      <c r="HWF372" s="163"/>
      <c r="HWG372" s="163"/>
      <c r="HWH372" s="163"/>
      <c r="HWI372" s="163"/>
      <c r="HWJ372" s="163"/>
      <c r="HWK372" s="163"/>
      <c r="HWL372" s="163"/>
      <c r="HWM372" s="163"/>
      <c r="HWN372" s="163"/>
      <c r="HWO372" s="163"/>
      <c r="HWP372" s="163"/>
      <c r="HWQ372" s="163"/>
      <c r="HWR372" s="163"/>
      <c r="HWS372" s="163"/>
      <c r="HWT372" s="163"/>
      <c r="HWU372" s="163"/>
      <c r="HWV372" s="163"/>
      <c r="HWW372" s="163"/>
      <c r="HWX372" s="163"/>
      <c r="HWY372" s="163"/>
      <c r="HWZ372" s="163"/>
      <c r="HXA372" s="163"/>
      <c r="HXB372" s="163"/>
      <c r="HXC372" s="163"/>
      <c r="HXD372" s="163"/>
      <c r="HXE372" s="163"/>
      <c r="HXF372" s="163"/>
      <c r="HXG372" s="163"/>
      <c r="HXH372" s="163"/>
      <c r="HXI372" s="163"/>
      <c r="HXJ372" s="163"/>
      <c r="HXK372" s="163"/>
      <c r="HXL372" s="163"/>
      <c r="HXM372" s="163"/>
      <c r="HXN372" s="163"/>
      <c r="HXO372" s="163"/>
      <c r="HXP372" s="163"/>
      <c r="HXQ372" s="163"/>
      <c r="HXR372" s="163"/>
      <c r="HXS372" s="163"/>
      <c r="HXT372" s="163"/>
      <c r="HXU372" s="163"/>
      <c r="HXV372" s="163"/>
      <c r="HXW372" s="163"/>
      <c r="HXX372" s="163"/>
      <c r="HXY372" s="163"/>
      <c r="HXZ372" s="163"/>
      <c r="HYA372" s="163"/>
      <c r="HYB372" s="163"/>
      <c r="HYC372" s="163"/>
      <c r="HYD372" s="163"/>
      <c r="HYE372" s="163"/>
      <c r="HYF372" s="163"/>
      <c r="HYG372" s="163"/>
      <c r="HYH372" s="163"/>
      <c r="HYI372" s="163"/>
      <c r="HYJ372" s="163"/>
      <c r="HYK372" s="163"/>
      <c r="HYL372" s="163"/>
      <c r="HYM372" s="163"/>
      <c r="HYN372" s="163"/>
      <c r="HYO372" s="163"/>
      <c r="HYP372" s="163"/>
      <c r="HYQ372" s="163"/>
      <c r="HYR372" s="163"/>
      <c r="HYS372" s="163"/>
      <c r="HYT372" s="163"/>
      <c r="HYU372" s="163"/>
      <c r="HYV372" s="163"/>
      <c r="HYW372" s="163"/>
      <c r="HYX372" s="163"/>
      <c r="HYY372" s="163"/>
      <c r="HYZ372" s="163"/>
      <c r="HZA372" s="163"/>
      <c r="HZB372" s="163"/>
      <c r="HZC372" s="163"/>
      <c r="HZD372" s="163"/>
      <c r="HZE372" s="163"/>
      <c r="HZF372" s="163"/>
      <c r="HZG372" s="163"/>
      <c r="HZH372" s="163"/>
      <c r="HZI372" s="163"/>
      <c r="HZJ372" s="163"/>
      <c r="HZK372" s="163"/>
      <c r="HZL372" s="163"/>
      <c r="HZM372" s="163"/>
      <c r="HZN372" s="163"/>
      <c r="HZO372" s="163"/>
      <c r="HZP372" s="163"/>
      <c r="HZQ372" s="163"/>
      <c r="HZR372" s="163"/>
      <c r="HZS372" s="163"/>
      <c r="HZT372" s="163"/>
      <c r="HZU372" s="163"/>
      <c r="HZV372" s="163"/>
      <c r="HZW372" s="163"/>
      <c r="HZX372" s="163"/>
      <c r="HZY372" s="163"/>
      <c r="HZZ372" s="163"/>
      <c r="IAA372" s="163"/>
      <c r="IAB372" s="163"/>
      <c r="IAC372" s="163"/>
      <c r="IAD372" s="163"/>
      <c r="IAE372" s="163"/>
      <c r="IAF372" s="163"/>
      <c r="IAG372" s="163"/>
      <c r="IAH372" s="163"/>
      <c r="IAI372" s="163"/>
      <c r="IAJ372" s="163"/>
      <c r="IAK372" s="163"/>
      <c r="IAL372" s="163"/>
      <c r="IAM372" s="163"/>
      <c r="IAN372" s="163"/>
      <c r="IAO372" s="163"/>
      <c r="IAP372" s="163"/>
      <c r="IAQ372" s="163"/>
      <c r="IAR372" s="163"/>
      <c r="IAS372" s="163"/>
      <c r="IAT372" s="163"/>
      <c r="IAU372" s="163"/>
      <c r="IAV372" s="163"/>
      <c r="IAW372" s="163"/>
      <c r="IAX372" s="163"/>
      <c r="IAY372" s="163"/>
      <c r="IAZ372" s="163"/>
      <c r="IBA372" s="163"/>
      <c r="IBB372" s="163"/>
      <c r="IBC372" s="163"/>
      <c r="IBD372" s="163"/>
      <c r="IBE372" s="163"/>
      <c r="IBF372" s="163"/>
      <c r="IBG372" s="163"/>
      <c r="IBH372" s="163"/>
      <c r="IBI372" s="163"/>
      <c r="IBJ372" s="163"/>
      <c r="IBK372" s="163"/>
      <c r="IBL372" s="163"/>
      <c r="IBM372" s="163"/>
      <c r="IBN372" s="163"/>
      <c r="IBO372" s="163"/>
      <c r="IBP372" s="163"/>
      <c r="IBQ372" s="163"/>
      <c r="IBR372" s="163"/>
      <c r="IBS372" s="163"/>
      <c r="IBT372" s="163"/>
      <c r="IBU372" s="163"/>
      <c r="IBV372" s="163"/>
      <c r="IBW372" s="163"/>
      <c r="IBX372" s="163"/>
      <c r="IBY372" s="163"/>
      <c r="IBZ372" s="163"/>
      <c r="ICA372" s="163"/>
      <c r="ICB372" s="163"/>
      <c r="ICC372" s="163"/>
      <c r="ICD372" s="163"/>
      <c r="ICE372" s="163"/>
      <c r="ICF372" s="163"/>
      <c r="ICG372" s="163"/>
      <c r="ICH372" s="163"/>
      <c r="ICI372" s="163"/>
      <c r="ICJ372" s="163"/>
      <c r="ICK372" s="163"/>
      <c r="ICL372" s="163"/>
      <c r="ICM372" s="163"/>
      <c r="ICN372" s="163"/>
      <c r="ICO372" s="163"/>
      <c r="ICP372" s="163"/>
      <c r="ICQ372" s="163"/>
      <c r="ICR372" s="163"/>
      <c r="ICS372" s="163"/>
      <c r="ICT372" s="163"/>
      <c r="ICU372" s="163"/>
      <c r="ICV372" s="163"/>
      <c r="ICW372" s="163"/>
      <c r="ICX372" s="163"/>
      <c r="ICY372" s="163"/>
      <c r="ICZ372" s="163"/>
      <c r="IDA372" s="163"/>
      <c r="IDB372" s="163"/>
      <c r="IDC372" s="163"/>
      <c r="IDD372" s="163"/>
      <c r="IDE372" s="163"/>
      <c r="IDF372" s="163"/>
      <c r="IDG372" s="163"/>
      <c r="IDH372" s="163"/>
      <c r="IDI372" s="163"/>
      <c r="IDJ372" s="163"/>
      <c r="IDK372" s="163"/>
      <c r="IDL372" s="163"/>
      <c r="IDM372" s="163"/>
      <c r="IDN372" s="163"/>
      <c r="IDO372" s="163"/>
      <c r="IDP372" s="163"/>
      <c r="IDQ372" s="163"/>
      <c r="IDR372" s="163"/>
      <c r="IDS372" s="163"/>
      <c r="IDT372" s="163"/>
      <c r="IDU372" s="163"/>
      <c r="IDV372" s="163"/>
      <c r="IDW372" s="163"/>
      <c r="IDX372" s="163"/>
      <c r="IDY372" s="163"/>
      <c r="IDZ372" s="163"/>
      <c r="IEA372" s="163"/>
      <c r="IEB372" s="163"/>
      <c r="IEC372" s="163"/>
      <c r="IED372" s="163"/>
      <c r="IEE372" s="163"/>
      <c r="IEF372" s="163"/>
      <c r="IEG372" s="163"/>
      <c r="IEH372" s="163"/>
      <c r="IEI372" s="163"/>
      <c r="IEJ372" s="163"/>
      <c r="IEK372" s="163"/>
      <c r="IEL372" s="163"/>
      <c r="IEM372" s="163"/>
      <c r="IEN372" s="163"/>
      <c r="IEO372" s="163"/>
      <c r="IEP372" s="163"/>
      <c r="IEQ372" s="163"/>
      <c r="IER372" s="163"/>
      <c r="IES372" s="163"/>
      <c r="IET372" s="163"/>
      <c r="IEU372" s="163"/>
      <c r="IEV372" s="163"/>
      <c r="IEW372" s="163"/>
      <c r="IEX372" s="163"/>
      <c r="IEY372" s="163"/>
      <c r="IEZ372" s="163"/>
      <c r="IFA372" s="163"/>
      <c r="IFB372" s="163"/>
      <c r="IFC372" s="163"/>
      <c r="IFD372" s="163"/>
      <c r="IFE372" s="163"/>
      <c r="IFF372" s="163"/>
      <c r="IFG372" s="163"/>
      <c r="IFH372" s="163"/>
      <c r="IFI372" s="163"/>
      <c r="IFJ372" s="163"/>
      <c r="IFK372" s="163"/>
      <c r="IFL372" s="163"/>
      <c r="IFM372" s="163"/>
      <c r="IFN372" s="163"/>
      <c r="IFO372" s="163"/>
      <c r="IFP372" s="163"/>
      <c r="IFQ372" s="163"/>
      <c r="IFR372" s="163"/>
      <c r="IFS372" s="163"/>
      <c r="IFT372" s="163"/>
      <c r="IFU372" s="163"/>
      <c r="IFV372" s="163"/>
      <c r="IFW372" s="163"/>
      <c r="IFX372" s="163"/>
      <c r="IFY372" s="163"/>
      <c r="IFZ372" s="163"/>
      <c r="IGA372" s="163"/>
      <c r="IGB372" s="163"/>
      <c r="IGC372" s="163"/>
      <c r="IGD372" s="163"/>
      <c r="IGE372" s="163"/>
      <c r="IGF372" s="163"/>
      <c r="IGG372" s="163"/>
      <c r="IGH372" s="163"/>
      <c r="IGI372" s="163"/>
      <c r="IGJ372" s="163"/>
      <c r="IGK372" s="163"/>
      <c r="IGL372" s="163"/>
      <c r="IGM372" s="163"/>
      <c r="IGN372" s="163"/>
      <c r="IGO372" s="163"/>
      <c r="IGP372" s="163"/>
      <c r="IGQ372" s="163"/>
      <c r="IGR372" s="163"/>
      <c r="IGS372" s="163"/>
      <c r="IGT372" s="163"/>
      <c r="IGU372" s="163"/>
      <c r="IGV372" s="163"/>
      <c r="IGW372" s="163"/>
      <c r="IGX372" s="163"/>
      <c r="IGY372" s="163"/>
      <c r="IGZ372" s="163"/>
      <c r="IHA372" s="163"/>
      <c r="IHB372" s="163"/>
      <c r="IHC372" s="163"/>
      <c r="IHD372" s="163"/>
      <c r="IHE372" s="163"/>
      <c r="IHF372" s="163"/>
      <c r="IHG372" s="163"/>
      <c r="IHH372" s="163"/>
      <c r="IHI372" s="163"/>
      <c r="IHJ372" s="163"/>
      <c r="IHK372" s="163"/>
      <c r="IHL372" s="163"/>
      <c r="IHM372" s="163"/>
      <c r="IHN372" s="163"/>
      <c r="IHO372" s="163"/>
      <c r="IHP372" s="163"/>
      <c r="IHQ372" s="163"/>
      <c r="IHR372" s="163"/>
      <c r="IHS372" s="163"/>
      <c r="IHT372" s="163"/>
      <c r="IHU372" s="163"/>
      <c r="IHV372" s="163"/>
      <c r="IHW372" s="163"/>
      <c r="IHX372" s="163"/>
      <c r="IHY372" s="163"/>
      <c r="IHZ372" s="163"/>
      <c r="IIA372" s="163"/>
      <c r="IIB372" s="163"/>
      <c r="IIC372" s="163"/>
      <c r="IID372" s="163"/>
      <c r="IIE372" s="163"/>
      <c r="IIF372" s="163"/>
      <c r="IIG372" s="163"/>
      <c r="IIH372" s="163"/>
      <c r="III372" s="163"/>
      <c r="IIJ372" s="163"/>
      <c r="IIK372" s="163"/>
      <c r="IIL372" s="163"/>
      <c r="IIM372" s="163"/>
      <c r="IIN372" s="163"/>
      <c r="IIO372" s="163"/>
      <c r="IIP372" s="163"/>
      <c r="IIQ372" s="163"/>
      <c r="IIR372" s="163"/>
      <c r="IIS372" s="163"/>
      <c r="IIT372" s="163"/>
      <c r="IIU372" s="163"/>
      <c r="IIV372" s="163"/>
      <c r="IIW372" s="163"/>
      <c r="IIX372" s="163"/>
      <c r="IIY372" s="163"/>
      <c r="IIZ372" s="163"/>
      <c r="IJA372" s="163"/>
      <c r="IJB372" s="163"/>
      <c r="IJC372" s="163"/>
      <c r="IJD372" s="163"/>
      <c r="IJE372" s="163"/>
      <c r="IJF372" s="163"/>
      <c r="IJG372" s="163"/>
      <c r="IJH372" s="163"/>
      <c r="IJI372" s="163"/>
      <c r="IJJ372" s="163"/>
      <c r="IJK372" s="163"/>
      <c r="IJL372" s="163"/>
      <c r="IJM372" s="163"/>
      <c r="IJN372" s="163"/>
      <c r="IJO372" s="163"/>
      <c r="IJP372" s="163"/>
      <c r="IJQ372" s="163"/>
      <c r="IJR372" s="163"/>
      <c r="IJS372" s="163"/>
      <c r="IJT372" s="163"/>
      <c r="IJU372" s="163"/>
      <c r="IJV372" s="163"/>
      <c r="IJW372" s="163"/>
      <c r="IJX372" s="163"/>
      <c r="IJY372" s="163"/>
      <c r="IJZ372" s="163"/>
      <c r="IKA372" s="163"/>
      <c r="IKB372" s="163"/>
      <c r="IKC372" s="163"/>
      <c r="IKD372" s="163"/>
      <c r="IKE372" s="163"/>
      <c r="IKF372" s="163"/>
      <c r="IKG372" s="163"/>
      <c r="IKH372" s="163"/>
      <c r="IKI372" s="163"/>
      <c r="IKJ372" s="163"/>
      <c r="IKK372" s="163"/>
      <c r="IKL372" s="163"/>
      <c r="IKM372" s="163"/>
      <c r="IKN372" s="163"/>
      <c r="IKO372" s="163"/>
      <c r="IKP372" s="163"/>
      <c r="IKQ372" s="163"/>
      <c r="IKR372" s="163"/>
      <c r="IKS372" s="163"/>
      <c r="IKT372" s="163"/>
      <c r="IKU372" s="163"/>
      <c r="IKV372" s="163"/>
      <c r="IKW372" s="163"/>
      <c r="IKX372" s="163"/>
      <c r="IKY372" s="163"/>
      <c r="IKZ372" s="163"/>
      <c r="ILA372" s="163"/>
      <c r="ILB372" s="163"/>
      <c r="ILC372" s="163"/>
      <c r="ILD372" s="163"/>
      <c r="ILE372" s="163"/>
      <c r="ILF372" s="163"/>
      <c r="ILG372" s="163"/>
      <c r="ILH372" s="163"/>
      <c r="ILI372" s="163"/>
      <c r="ILJ372" s="163"/>
      <c r="ILK372" s="163"/>
      <c r="ILL372" s="163"/>
      <c r="ILM372" s="163"/>
      <c r="ILN372" s="163"/>
      <c r="ILO372" s="163"/>
      <c r="ILP372" s="163"/>
      <c r="ILQ372" s="163"/>
      <c r="ILR372" s="163"/>
      <c r="ILS372" s="163"/>
      <c r="ILT372" s="163"/>
      <c r="ILU372" s="163"/>
      <c r="ILV372" s="163"/>
      <c r="ILW372" s="163"/>
      <c r="ILX372" s="163"/>
      <c r="ILY372" s="163"/>
      <c r="ILZ372" s="163"/>
      <c r="IMA372" s="163"/>
      <c r="IMB372" s="163"/>
      <c r="IMC372" s="163"/>
      <c r="IMD372" s="163"/>
      <c r="IME372" s="163"/>
      <c r="IMF372" s="163"/>
      <c r="IMG372" s="163"/>
      <c r="IMH372" s="163"/>
      <c r="IMI372" s="163"/>
      <c r="IMJ372" s="163"/>
      <c r="IMK372" s="163"/>
      <c r="IML372" s="163"/>
      <c r="IMM372" s="163"/>
      <c r="IMN372" s="163"/>
      <c r="IMO372" s="163"/>
      <c r="IMP372" s="163"/>
      <c r="IMQ372" s="163"/>
      <c r="IMR372" s="163"/>
      <c r="IMS372" s="163"/>
      <c r="IMT372" s="163"/>
      <c r="IMU372" s="163"/>
      <c r="IMV372" s="163"/>
      <c r="IMW372" s="163"/>
      <c r="IMX372" s="163"/>
      <c r="IMY372" s="163"/>
      <c r="IMZ372" s="163"/>
      <c r="INA372" s="163"/>
      <c r="INB372" s="163"/>
      <c r="INC372" s="163"/>
      <c r="IND372" s="163"/>
      <c r="INE372" s="163"/>
      <c r="INF372" s="163"/>
      <c r="ING372" s="163"/>
      <c r="INH372" s="163"/>
      <c r="INI372" s="163"/>
      <c r="INJ372" s="163"/>
      <c r="INK372" s="163"/>
      <c r="INL372" s="163"/>
      <c r="INM372" s="163"/>
      <c r="INN372" s="163"/>
      <c r="INO372" s="163"/>
      <c r="INP372" s="163"/>
      <c r="INQ372" s="163"/>
      <c r="INR372" s="163"/>
      <c r="INS372" s="163"/>
      <c r="INT372" s="163"/>
      <c r="INU372" s="163"/>
      <c r="INV372" s="163"/>
      <c r="INW372" s="163"/>
      <c r="INX372" s="163"/>
      <c r="INY372" s="163"/>
      <c r="INZ372" s="163"/>
      <c r="IOA372" s="163"/>
      <c r="IOB372" s="163"/>
      <c r="IOC372" s="163"/>
      <c r="IOD372" s="163"/>
      <c r="IOE372" s="163"/>
      <c r="IOF372" s="163"/>
      <c r="IOG372" s="163"/>
      <c r="IOH372" s="163"/>
      <c r="IOI372" s="163"/>
      <c r="IOJ372" s="163"/>
      <c r="IOK372" s="163"/>
      <c r="IOL372" s="163"/>
      <c r="IOM372" s="163"/>
      <c r="ION372" s="163"/>
      <c r="IOO372" s="163"/>
      <c r="IOP372" s="163"/>
      <c r="IOQ372" s="163"/>
      <c r="IOR372" s="163"/>
      <c r="IOS372" s="163"/>
      <c r="IOT372" s="163"/>
      <c r="IOU372" s="163"/>
      <c r="IOV372" s="163"/>
      <c r="IOW372" s="163"/>
      <c r="IOX372" s="163"/>
      <c r="IOY372" s="163"/>
      <c r="IOZ372" s="163"/>
      <c r="IPA372" s="163"/>
      <c r="IPB372" s="163"/>
      <c r="IPC372" s="163"/>
      <c r="IPD372" s="163"/>
      <c r="IPE372" s="163"/>
      <c r="IPF372" s="163"/>
      <c r="IPG372" s="163"/>
      <c r="IPH372" s="163"/>
      <c r="IPI372" s="163"/>
      <c r="IPJ372" s="163"/>
      <c r="IPK372" s="163"/>
      <c r="IPL372" s="163"/>
      <c r="IPM372" s="163"/>
      <c r="IPN372" s="163"/>
      <c r="IPO372" s="163"/>
      <c r="IPP372" s="163"/>
      <c r="IPQ372" s="163"/>
      <c r="IPR372" s="163"/>
      <c r="IPS372" s="163"/>
      <c r="IPT372" s="163"/>
      <c r="IPU372" s="163"/>
      <c r="IPV372" s="163"/>
      <c r="IPW372" s="163"/>
      <c r="IPX372" s="163"/>
      <c r="IPY372" s="163"/>
      <c r="IPZ372" s="163"/>
      <c r="IQA372" s="163"/>
      <c r="IQB372" s="163"/>
      <c r="IQC372" s="163"/>
      <c r="IQD372" s="163"/>
      <c r="IQE372" s="163"/>
      <c r="IQF372" s="163"/>
      <c r="IQG372" s="163"/>
      <c r="IQH372" s="163"/>
      <c r="IQI372" s="163"/>
      <c r="IQJ372" s="163"/>
      <c r="IQK372" s="163"/>
      <c r="IQL372" s="163"/>
      <c r="IQM372" s="163"/>
      <c r="IQN372" s="163"/>
      <c r="IQO372" s="163"/>
      <c r="IQP372" s="163"/>
      <c r="IQQ372" s="163"/>
      <c r="IQR372" s="163"/>
      <c r="IQS372" s="163"/>
      <c r="IQT372" s="163"/>
      <c r="IQU372" s="163"/>
      <c r="IQV372" s="163"/>
      <c r="IQW372" s="163"/>
      <c r="IQX372" s="163"/>
      <c r="IQY372" s="163"/>
      <c r="IQZ372" s="163"/>
      <c r="IRA372" s="163"/>
      <c r="IRB372" s="163"/>
      <c r="IRC372" s="163"/>
      <c r="IRD372" s="163"/>
      <c r="IRE372" s="163"/>
      <c r="IRF372" s="163"/>
      <c r="IRG372" s="163"/>
      <c r="IRH372" s="163"/>
      <c r="IRI372" s="163"/>
      <c r="IRJ372" s="163"/>
      <c r="IRK372" s="163"/>
      <c r="IRL372" s="163"/>
      <c r="IRM372" s="163"/>
      <c r="IRN372" s="163"/>
      <c r="IRO372" s="163"/>
      <c r="IRP372" s="163"/>
      <c r="IRQ372" s="163"/>
      <c r="IRR372" s="163"/>
      <c r="IRS372" s="163"/>
      <c r="IRT372" s="163"/>
      <c r="IRU372" s="163"/>
      <c r="IRV372" s="163"/>
      <c r="IRW372" s="163"/>
      <c r="IRX372" s="163"/>
      <c r="IRY372" s="163"/>
      <c r="IRZ372" s="163"/>
      <c r="ISA372" s="163"/>
      <c r="ISB372" s="163"/>
      <c r="ISC372" s="163"/>
      <c r="ISD372" s="163"/>
      <c r="ISE372" s="163"/>
      <c r="ISF372" s="163"/>
      <c r="ISG372" s="163"/>
      <c r="ISH372" s="163"/>
      <c r="ISI372" s="163"/>
      <c r="ISJ372" s="163"/>
      <c r="ISK372" s="163"/>
      <c r="ISL372" s="163"/>
      <c r="ISM372" s="163"/>
      <c r="ISN372" s="163"/>
      <c r="ISO372" s="163"/>
      <c r="ISP372" s="163"/>
      <c r="ISQ372" s="163"/>
      <c r="ISR372" s="163"/>
      <c r="ISS372" s="163"/>
      <c r="IST372" s="163"/>
      <c r="ISU372" s="163"/>
      <c r="ISV372" s="163"/>
      <c r="ISW372" s="163"/>
      <c r="ISX372" s="163"/>
      <c r="ISY372" s="163"/>
      <c r="ISZ372" s="163"/>
      <c r="ITA372" s="163"/>
      <c r="ITB372" s="163"/>
      <c r="ITC372" s="163"/>
      <c r="ITD372" s="163"/>
      <c r="ITE372" s="163"/>
      <c r="ITF372" s="163"/>
      <c r="ITG372" s="163"/>
      <c r="ITH372" s="163"/>
      <c r="ITI372" s="163"/>
      <c r="ITJ372" s="163"/>
      <c r="ITK372" s="163"/>
      <c r="ITL372" s="163"/>
      <c r="ITM372" s="163"/>
      <c r="ITN372" s="163"/>
      <c r="ITO372" s="163"/>
      <c r="ITP372" s="163"/>
      <c r="ITQ372" s="163"/>
      <c r="ITR372" s="163"/>
      <c r="ITS372" s="163"/>
      <c r="ITT372" s="163"/>
      <c r="ITU372" s="163"/>
      <c r="ITV372" s="163"/>
      <c r="ITW372" s="163"/>
      <c r="ITX372" s="163"/>
      <c r="ITY372" s="163"/>
      <c r="ITZ372" s="163"/>
      <c r="IUA372" s="163"/>
      <c r="IUB372" s="163"/>
      <c r="IUC372" s="163"/>
      <c r="IUD372" s="163"/>
      <c r="IUE372" s="163"/>
      <c r="IUF372" s="163"/>
      <c r="IUG372" s="163"/>
      <c r="IUH372" s="163"/>
      <c r="IUI372" s="163"/>
      <c r="IUJ372" s="163"/>
      <c r="IUK372" s="163"/>
      <c r="IUL372" s="163"/>
      <c r="IUM372" s="163"/>
      <c r="IUN372" s="163"/>
      <c r="IUO372" s="163"/>
      <c r="IUP372" s="163"/>
      <c r="IUQ372" s="163"/>
      <c r="IUR372" s="163"/>
      <c r="IUS372" s="163"/>
      <c r="IUT372" s="163"/>
      <c r="IUU372" s="163"/>
      <c r="IUV372" s="163"/>
      <c r="IUW372" s="163"/>
      <c r="IUX372" s="163"/>
      <c r="IUY372" s="163"/>
      <c r="IUZ372" s="163"/>
      <c r="IVA372" s="163"/>
      <c r="IVB372" s="163"/>
      <c r="IVC372" s="163"/>
      <c r="IVD372" s="163"/>
      <c r="IVE372" s="163"/>
      <c r="IVF372" s="163"/>
      <c r="IVG372" s="163"/>
      <c r="IVH372" s="163"/>
      <c r="IVI372" s="163"/>
      <c r="IVJ372" s="163"/>
      <c r="IVK372" s="163"/>
      <c r="IVL372" s="163"/>
      <c r="IVM372" s="163"/>
      <c r="IVN372" s="163"/>
      <c r="IVO372" s="163"/>
      <c r="IVP372" s="163"/>
      <c r="IVQ372" s="163"/>
      <c r="IVR372" s="163"/>
      <c r="IVS372" s="163"/>
      <c r="IVT372" s="163"/>
      <c r="IVU372" s="163"/>
      <c r="IVV372" s="163"/>
      <c r="IVW372" s="163"/>
      <c r="IVX372" s="163"/>
      <c r="IVY372" s="163"/>
      <c r="IVZ372" s="163"/>
      <c r="IWA372" s="163"/>
      <c r="IWB372" s="163"/>
      <c r="IWC372" s="163"/>
      <c r="IWD372" s="163"/>
      <c r="IWE372" s="163"/>
      <c r="IWF372" s="163"/>
      <c r="IWG372" s="163"/>
      <c r="IWH372" s="163"/>
      <c r="IWI372" s="163"/>
      <c r="IWJ372" s="163"/>
      <c r="IWK372" s="163"/>
      <c r="IWL372" s="163"/>
      <c r="IWM372" s="163"/>
      <c r="IWN372" s="163"/>
      <c r="IWO372" s="163"/>
      <c r="IWP372" s="163"/>
      <c r="IWQ372" s="163"/>
      <c r="IWR372" s="163"/>
      <c r="IWS372" s="163"/>
      <c r="IWT372" s="163"/>
      <c r="IWU372" s="163"/>
      <c r="IWV372" s="163"/>
      <c r="IWW372" s="163"/>
      <c r="IWX372" s="163"/>
      <c r="IWY372" s="163"/>
      <c r="IWZ372" s="163"/>
      <c r="IXA372" s="163"/>
      <c r="IXB372" s="163"/>
      <c r="IXC372" s="163"/>
      <c r="IXD372" s="163"/>
      <c r="IXE372" s="163"/>
      <c r="IXF372" s="163"/>
      <c r="IXG372" s="163"/>
      <c r="IXH372" s="163"/>
      <c r="IXI372" s="163"/>
      <c r="IXJ372" s="163"/>
      <c r="IXK372" s="163"/>
      <c r="IXL372" s="163"/>
      <c r="IXM372" s="163"/>
      <c r="IXN372" s="163"/>
      <c r="IXO372" s="163"/>
      <c r="IXP372" s="163"/>
      <c r="IXQ372" s="163"/>
      <c r="IXR372" s="163"/>
      <c r="IXS372" s="163"/>
      <c r="IXT372" s="163"/>
      <c r="IXU372" s="163"/>
      <c r="IXV372" s="163"/>
      <c r="IXW372" s="163"/>
      <c r="IXX372" s="163"/>
      <c r="IXY372" s="163"/>
      <c r="IXZ372" s="163"/>
      <c r="IYA372" s="163"/>
      <c r="IYB372" s="163"/>
      <c r="IYC372" s="163"/>
      <c r="IYD372" s="163"/>
      <c r="IYE372" s="163"/>
      <c r="IYF372" s="163"/>
      <c r="IYG372" s="163"/>
      <c r="IYH372" s="163"/>
      <c r="IYI372" s="163"/>
      <c r="IYJ372" s="163"/>
      <c r="IYK372" s="163"/>
      <c r="IYL372" s="163"/>
      <c r="IYM372" s="163"/>
      <c r="IYN372" s="163"/>
      <c r="IYO372" s="163"/>
      <c r="IYP372" s="163"/>
      <c r="IYQ372" s="163"/>
      <c r="IYR372" s="163"/>
      <c r="IYS372" s="163"/>
      <c r="IYT372" s="163"/>
      <c r="IYU372" s="163"/>
      <c r="IYV372" s="163"/>
      <c r="IYW372" s="163"/>
      <c r="IYX372" s="163"/>
      <c r="IYY372" s="163"/>
      <c r="IYZ372" s="163"/>
      <c r="IZA372" s="163"/>
      <c r="IZB372" s="163"/>
      <c r="IZC372" s="163"/>
      <c r="IZD372" s="163"/>
      <c r="IZE372" s="163"/>
      <c r="IZF372" s="163"/>
      <c r="IZG372" s="163"/>
      <c r="IZH372" s="163"/>
      <c r="IZI372" s="163"/>
      <c r="IZJ372" s="163"/>
      <c r="IZK372" s="163"/>
      <c r="IZL372" s="163"/>
      <c r="IZM372" s="163"/>
      <c r="IZN372" s="163"/>
      <c r="IZO372" s="163"/>
      <c r="IZP372" s="163"/>
      <c r="IZQ372" s="163"/>
      <c r="IZR372" s="163"/>
      <c r="IZS372" s="163"/>
      <c r="IZT372" s="163"/>
      <c r="IZU372" s="163"/>
      <c r="IZV372" s="163"/>
      <c r="IZW372" s="163"/>
      <c r="IZX372" s="163"/>
      <c r="IZY372" s="163"/>
      <c r="IZZ372" s="163"/>
      <c r="JAA372" s="163"/>
      <c r="JAB372" s="163"/>
      <c r="JAC372" s="163"/>
      <c r="JAD372" s="163"/>
      <c r="JAE372" s="163"/>
      <c r="JAF372" s="163"/>
      <c r="JAG372" s="163"/>
      <c r="JAH372" s="163"/>
      <c r="JAI372" s="163"/>
      <c r="JAJ372" s="163"/>
      <c r="JAK372" s="163"/>
      <c r="JAL372" s="163"/>
      <c r="JAM372" s="163"/>
      <c r="JAN372" s="163"/>
      <c r="JAO372" s="163"/>
      <c r="JAP372" s="163"/>
      <c r="JAQ372" s="163"/>
      <c r="JAR372" s="163"/>
      <c r="JAS372" s="163"/>
      <c r="JAT372" s="163"/>
      <c r="JAU372" s="163"/>
      <c r="JAV372" s="163"/>
      <c r="JAW372" s="163"/>
      <c r="JAX372" s="163"/>
      <c r="JAY372" s="163"/>
      <c r="JAZ372" s="163"/>
      <c r="JBA372" s="163"/>
      <c r="JBB372" s="163"/>
      <c r="JBC372" s="163"/>
      <c r="JBD372" s="163"/>
      <c r="JBE372" s="163"/>
      <c r="JBF372" s="163"/>
      <c r="JBG372" s="163"/>
      <c r="JBH372" s="163"/>
      <c r="JBI372" s="163"/>
      <c r="JBJ372" s="163"/>
      <c r="JBK372" s="163"/>
      <c r="JBL372" s="163"/>
      <c r="JBM372" s="163"/>
      <c r="JBN372" s="163"/>
      <c r="JBO372" s="163"/>
      <c r="JBP372" s="163"/>
      <c r="JBQ372" s="163"/>
      <c r="JBR372" s="163"/>
      <c r="JBS372" s="163"/>
      <c r="JBT372" s="163"/>
      <c r="JBU372" s="163"/>
      <c r="JBV372" s="163"/>
      <c r="JBW372" s="163"/>
      <c r="JBX372" s="163"/>
      <c r="JBY372" s="163"/>
      <c r="JBZ372" s="163"/>
      <c r="JCA372" s="163"/>
      <c r="JCB372" s="163"/>
      <c r="JCC372" s="163"/>
      <c r="JCD372" s="163"/>
      <c r="JCE372" s="163"/>
      <c r="JCF372" s="163"/>
      <c r="JCG372" s="163"/>
      <c r="JCH372" s="163"/>
      <c r="JCI372" s="163"/>
      <c r="JCJ372" s="163"/>
      <c r="JCK372" s="163"/>
      <c r="JCL372" s="163"/>
      <c r="JCM372" s="163"/>
      <c r="JCN372" s="163"/>
      <c r="JCO372" s="163"/>
      <c r="JCP372" s="163"/>
      <c r="JCQ372" s="163"/>
      <c r="JCR372" s="163"/>
      <c r="JCS372" s="163"/>
      <c r="JCT372" s="163"/>
      <c r="JCU372" s="163"/>
      <c r="JCV372" s="163"/>
      <c r="JCW372" s="163"/>
      <c r="JCX372" s="163"/>
      <c r="JCY372" s="163"/>
      <c r="JCZ372" s="163"/>
      <c r="JDA372" s="163"/>
      <c r="JDB372" s="163"/>
      <c r="JDC372" s="163"/>
      <c r="JDD372" s="163"/>
      <c r="JDE372" s="163"/>
      <c r="JDF372" s="163"/>
      <c r="JDG372" s="163"/>
      <c r="JDH372" s="163"/>
      <c r="JDI372" s="163"/>
      <c r="JDJ372" s="163"/>
      <c r="JDK372" s="163"/>
      <c r="JDL372" s="163"/>
      <c r="JDM372" s="163"/>
      <c r="JDN372" s="163"/>
      <c r="JDO372" s="163"/>
      <c r="JDP372" s="163"/>
      <c r="JDQ372" s="163"/>
      <c r="JDR372" s="163"/>
      <c r="JDS372" s="163"/>
      <c r="JDT372" s="163"/>
      <c r="JDU372" s="163"/>
      <c r="JDV372" s="163"/>
      <c r="JDW372" s="163"/>
      <c r="JDX372" s="163"/>
      <c r="JDY372" s="163"/>
      <c r="JDZ372" s="163"/>
      <c r="JEA372" s="163"/>
      <c r="JEB372" s="163"/>
      <c r="JEC372" s="163"/>
      <c r="JED372" s="163"/>
      <c r="JEE372" s="163"/>
      <c r="JEF372" s="163"/>
      <c r="JEG372" s="163"/>
      <c r="JEH372" s="163"/>
      <c r="JEI372" s="163"/>
      <c r="JEJ372" s="163"/>
      <c r="JEK372" s="163"/>
      <c r="JEL372" s="163"/>
      <c r="JEM372" s="163"/>
      <c r="JEN372" s="163"/>
      <c r="JEO372" s="163"/>
      <c r="JEP372" s="163"/>
      <c r="JEQ372" s="163"/>
      <c r="JER372" s="163"/>
      <c r="JES372" s="163"/>
      <c r="JET372" s="163"/>
      <c r="JEU372" s="163"/>
      <c r="JEV372" s="163"/>
      <c r="JEW372" s="163"/>
      <c r="JEX372" s="163"/>
      <c r="JEY372" s="163"/>
      <c r="JEZ372" s="163"/>
      <c r="JFA372" s="163"/>
      <c r="JFB372" s="163"/>
      <c r="JFC372" s="163"/>
      <c r="JFD372" s="163"/>
      <c r="JFE372" s="163"/>
      <c r="JFF372" s="163"/>
      <c r="JFG372" s="163"/>
      <c r="JFH372" s="163"/>
      <c r="JFI372" s="163"/>
      <c r="JFJ372" s="163"/>
      <c r="JFK372" s="163"/>
      <c r="JFL372" s="163"/>
      <c r="JFM372" s="163"/>
      <c r="JFN372" s="163"/>
      <c r="JFO372" s="163"/>
      <c r="JFP372" s="163"/>
      <c r="JFQ372" s="163"/>
      <c r="JFR372" s="163"/>
      <c r="JFS372" s="163"/>
      <c r="JFT372" s="163"/>
      <c r="JFU372" s="163"/>
      <c r="JFV372" s="163"/>
      <c r="JFW372" s="163"/>
      <c r="JFX372" s="163"/>
      <c r="JFY372" s="163"/>
      <c r="JFZ372" s="163"/>
      <c r="JGA372" s="163"/>
      <c r="JGB372" s="163"/>
      <c r="JGC372" s="163"/>
      <c r="JGD372" s="163"/>
      <c r="JGE372" s="163"/>
      <c r="JGF372" s="163"/>
      <c r="JGG372" s="163"/>
      <c r="JGH372" s="163"/>
      <c r="JGI372" s="163"/>
      <c r="JGJ372" s="163"/>
      <c r="JGK372" s="163"/>
      <c r="JGL372" s="163"/>
      <c r="JGM372" s="163"/>
      <c r="JGN372" s="163"/>
      <c r="JGO372" s="163"/>
      <c r="JGP372" s="163"/>
      <c r="JGQ372" s="163"/>
      <c r="JGR372" s="163"/>
      <c r="JGS372" s="163"/>
      <c r="JGT372" s="163"/>
      <c r="JGU372" s="163"/>
      <c r="JGV372" s="163"/>
      <c r="JGW372" s="163"/>
      <c r="JGX372" s="163"/>
      <c r="JGY372" s="163"/>
      <c r="JGZ372" s="163"/>
      <c r="JHA372" s="163"/>
      <c r="JHB372" s="163"/>
      <c r="JHC372" s="163"/>
      <c r="JHD372" s="163"/>
      <c r="JHE372" s="163"/>
      <c r="JHF372" s="163"/>
      <c r="JHG372" s="163"/>
      <c r="JHH372" s="163"/>
      <c r="JHI372" s="163"/>
      <c r="JHJ372" s="163"/>
      <c r="JHK372" s="163"/>
      <c r="JHL372" s="163"/>
      <c r="JHM372" s="163"/>
      <c r="JHN372" s="163"/>
      <c r="JHO372" s="163"/>
      <c r="JHP372" s="163"/>
      <c r="JHQ372" s="163"/>
      <c r="JHR372" s="163"/>
      <c r="JHS372" s="163"/>
      <c r="JHT372" s="163"/>
      <c r="JHU372" s="163"/>
      <c r="JHV372" s="163"/>
      <c r="JHW372" s="163"/>
      <c r="JHX372" s="163"/>
      <c r="JHY372" s="163"/>
      <c r="JHZ372" s="163"/>
      <c r="JIA372" s="163"/>
      <c r="JIB372" s="163"/>
      <c r="JIC372" s="163"/>
      <c r="JID372" s="163"/>
      <c r="JIE372" s="163"/>
      <c r="JIF372" s="163"/>
      <c r="JIG372" s="163"/>
      <c r="JIH372" s="163"/>
      <c r="JII372" s="163"/>
      <c r="JIJ372" s="163"/>
      <c r="JIK372" s="163"/>
      <c r="JIL372" s="163"/>
      <c r="JIM372" s="163"/>
      <c r="JIN372" s="163"/>
      <c r="JIO372" s="163"/>
      <c r="JIP372" s="163"/>
      <c r="JIQ372" s="163"/>
      <c r="JIR372" s="163"/>
      <c r="JIS372" s="163"/>
      <c r="JIT372" s="163"/>
      <c r="JIU372" s="163"/>
      <c r="JIV372" s="163"/>
      <c r="JIW372" s="163"/>
      <c r="JIX372" s="163"/>
      <c r="JIY372" s="163"/>
      <c r="JIZ372" s="163"/>
      <c r="JJA372" s="163"/>
      <c r="JJB372" s="163"/>
      <c r="JJC372" s="163"/>
      <c r="JJD372" s="163"/>
      <c r="JJE372" s="163"/>
      <c r="JJF372" s="163"/>
      <c r="JJG372" s="163"/>
      <c r="JJH372" s="163"/>
      <c r="JJI372" s="163"/>
      <c r="JJJ372" s="163"/>
      <c r="JJK372" s="163"/>
      <c r="JJL372" s="163"/>
      <c r="JJM372" s="163"/>
      <c r="JJN372" s="163"/>
      <c r="JJO372" s="163"/>
      <c r="JJP372" s="163"/>
      <c r="JJQ372" s="163"/>
      <c r="JJR372" s="163"/>
      <c r="JJS372" s="163"/>
      <c r="JJT372" s="163"/>
      <c r="JJU372" s="163"/>
      <c r="JJV372" s="163"/>
      <c r="JJW372" s="163"/>
      <c r="JJX372" s="163"/>
      <c r="JJY372" s="163"/>
      <c r="JJZ372" s="163"/>
      <c r="JKA372" s="163"/>
      <c r="JKB372" s="163"/>
      <c r="JKC372" s="163"/>
      <c r="JKD372" s="163"/>
      <c r="JKE372" s="163"/>
      <c r="JKF372" s="163"/>
      <c r="JKG372" s="163"/>
      <c r="JKH372" s="163"/>
      <c r="JKI372" s="163"/>
      <c r="JKJ372" s="163"/>
      <c r="JKK372" s="163"/>
      <c r="JKL372" s="163"/>
      <c r="JKM372" s="163"/>
      <c r="JKN372" s="163"/>
      <c r="JKO372" s="163"/>
      <c r="JKP372" s="163"/>
      <c r="JKQ372" s="163"/>
      <c r="JKR372" s="163"/>
      <c r="JKS372" s="163"/>
      <c r="JKT372" s="163"/>
      <c r="JKU372" s="163"/>
      <c r="JKV372" s="163"/>
      <c r="JKW372" s="163"/>
      <c r="JKX372" s="163"/>
      <c r="JKY372" s="163"/>
      <c r="JKZ372" s="163"/>
      <c r="JLA372" s="163"/>
      <c r="JLB372" s="163"/>
      <c r="JLC372" s="163"/>
      <c r="JLD372" s="163"/>
      <c r="JLE372" s="163"/>
      <c r="JLF372" s="163"/>
      <c r="JLG372" s="163"/>
      <c r="JLH372" s="163"/>
      <c r="JLI372" s="163"/>
      <c r="JLJ372" s="163"/>
      <c r="JLK372" s="163"/>
      <c r="JLL372" s="163"/>
      <c r="JLM372" s="163"/>
      <c r="JLN372" s="163"/>
      <c r="JLO372" s="163"/>
      <c r="JLP372" s="163"/>
      <c r="JLQ372" s="163"/>
      <c r="JLR372" s="163"/>
      <c r="JLS372" s="163"/>
      <c r="JLT372" s="163"/>
      <c r="JLU372" s="163"/>
      <c r="JLV372" s="163"/>
      <c r="JLW372" s="163"/>
      <c r="JLX372" s="163"/>
      <c r="JLY372" s="163"/>
      <c r="JLZ372" s="163"/>
      <c r="JMA372" s="163"/>
      <c r="JMB372" s="163"/>
      <c r="JMC372" s="163"/>
      <c r="JMD372" s="163"/>
      <c r="JME372" s="163"/>
      <c r="JMF372" s="163"/>
      <c r="JMG372" s="163"/>
      <c r="JMH372" s="163"/>
      <c r="JMI372" s="163"/>
      <c r="JMJ372" s="163"/>
      <c r="JMK372" s="163"/>
      <c r="JML372" s="163"/>
      <c r="JMM372" s="163"/>
      <c r="JMN372" s="163"/>
      <c r="JMO372" s="163"/>
      <c r="JMP372" s="163"/>
      <c r="JMQ372" s="163"/>
      <c r="JMR372" s="163"/>
      <c r="JMS372" s="163"/>
      <c r="JMT372" s="163"/>
      <c r="JMU372" s="163"/>
      <c r="JMV372" s="163"/>
      <c r="JMW372" s="163"/>
      <c r="JMX372" s="163"/>
      <c r="JMY372" s="163"/>
      <c r="JMZ372" s="163"/>
      <c r="JNA372" s="163"/>
      <c r="JNB372" s="163"/>
      <c r="JNC372" s="163"/>
      <c r="JND372" s="163"/>
      <c r="JNE372" s="163"/>
      <c r="JNF372" s="163"/>
      <c r="JNG372" s="163"/>
      <c r="JNH372" s="163"/>
      <c r="JNI372" s="163"/>
      <c r="JNJ372" s="163"/>
      <c r="JNK372" s="163"/>
      <c r="JNL372" s="163"/>
      <c r="JNM372" s="163"/>
      <c r="JNN372" s="163"/>
      <c r="JNO372" s="163"/>
      <c r="JNP372" s="163"/>
      <c r="JNQ372" s="163"/>
      <c r="JNR372" s="163"/>
      <c r="JNS372" s="163"/>
      <c r="JNT372" s="163"/>
      <c r="JNU372" s="163"/>
      <c r="JNV372" s="163"/>
      <c r="JNW372" s="163"/>
      <c r="JNX372" s="163"/>
      <c r="JNY372" s="163"/>
      <c r="JNZ372" s="163"/>
      <c r="JOA372" s="163"/>
      <c r="JOB372" s="163"/>
      <c r="JOC372" s="163"/>
      <c r="JOD372" s="163"/>
      <c r="JOE372" s="163"/>
      <c r="JOF372" s="163"/>
      <c r="JOG372" s="163"/>
      <c r="JOH372" s="163"/>
      <c r="JOI372" s="163"/>
      <c r="JOJ372" s="163"/>
      <c r="JOK372" s="163"/>
      <c r="JOL372" s="163"/>
      <c r="JOM372" s="163"/>
      <c r="JON372" s="163"/>
      <c r="JOO372" s="163"/>
      <c r="JOP372" s="163"/>
      <c r="JOQ372" s="163"/>
      <c r="JOR372" s="163"/>
      <c r="JOS372" s="163"/>
      <c r="JOT372" s="163"/>
      <c r="JOU372" s="163"/>
      <c r="JOV372" s="163"/>
      <c r="JOW372" s="163"/>
      <c r="JOX372" s="163"/>
      <c r="JOY372" s="163"/>
      <c r="JOZ372" s="163"/>
      <c r="JPA372" s="163"/>
      <c r="JPB372" s="163"/>
      <c r="JPC372" s="163"/>
      <c r="JPD372" s="163"/>
      <c r="JPE372" s="163"/>
      <c r="JPF372" s="163"/>
      <c r="JPG372" s="163"/>
      <c r="JPH372" s="163"/>
      <c r="JPI372" s="163"/>
      <c r="JPJ372" s="163"/>
      <c r="JPK372" s="163"/>
      <c r="JPL372" s="163"/>
      <c r="JPM372" s="163"/>
      <c r="JPN372" s="163"/>
      <c r="JPO372" s="163"/>
      <c r="JPP372" s="163"/>
      <c r="JPQ372" s="163"/>
      <c r="JPR372" s="163"/>
      <c r="JPS372" s="163"/>
      <c r="JPT372" s="163"/>
      <c r="JPU372" s="163"/>
      <c r="JPV372" s="163"/>
      <c r="JPW372" s="163"/>
      <c r="JPX372" s="163"/>
      <c r="JPY372" s="163"/>
      <c r="JPZ372" s="163"/>
      <c r="JQA372" s="163"/>
      <c r="JQB372" s="163"/>
      <c r="JQC372" s="163"/>
      <c r="JQD372" s="163"/>
      <c r="JQE372" s="163"/>
      <c r="JQF372" s="163"/>
      <c r="JQG372" s="163"/>
      <c r="JQH372" s="163"/>
      <c r="JQI372" s="163"/>
      <c r="JQJ372" s="163"/>
      <c r="JQK372" s="163"/>
      <c r="JQL372" s="163"/>
      <c r="JQM372" s="163"/>
      <c r="JQN372" s="163"/>
      <c r="JQO372" s="163"/>
      <c r="JQP372" s="163"/>
      <c r="JQQ372" s="163"/>
      <c r="JQR372" s="163"/>
      <c r="JQS372" s="163"/>
      <c r="JQT372" s="163"/>
      <c r="JQU372" s="163"/>
      <c r="JQV372" s="163"/>
      <c r="JQW372" s="163"/>
      <c r="JQX372" s="163"/>
      <c r="JQY372" s="163"/>
      <c r="JQZ372" s="163"/>
      <c r="JRA372" s="163"/>
      <c r="JRB372" s="163"/>
      <c r="JRC372" s="163"/>
      <c r="JRD372" s="163"/>
      <c r="JRE372" s="163"/>
      <c r="JRF372" s="163"/>
      <c r="JRG372" s="163"/>
      <c r="JRH372" s="163"/>
      <c r="JRI372" s="163"/>
      <c r="JRJ372" s="163"/>
      <c r="JRK372" s="163"/>
      <c r="JRL372" s="163"/>
      <c r="JRM372" s="163"/>
      <c r="JRN372" s="163"/>
      <c r="JRO372" s="163"/>
      <c r="JRP372" s="163"/>
      <c r="JRQ372" s="163"/>
      <c r="JRR372" s="163"/>
      <c r="JRS372" s="163"/>
      <c r="JRT372" s="163"/>
      <c r="JRU372" s="163"/>
      <c r="JRV372" s="163"/>
      <c r="JRW372" s="163"/>
      <c r="JRX372" s="163"/>
      <c r="JRY372" s="163"/>
      <c r="JRZ372" s="163"/>
      <c r="JSA372" s="163"/>
      <c r="JSB372" s="163"/>
      <c r="JSC372" s="163"/>
      <c r="JSD372" s="163"/>
      <c r="JSE372" s="163"/>
      <c r="JSF372" s="163"/>
      <c r="JSG372" s="163"/>
      <c r="JSH372" s="163"/>
      <c r="JSI372" s="163"/>
      <c r="JSJ372" s="163"/>
      <c r="JSK372" s="163"/>
      <c r="JSL372" s="163"/>
      <c r="JSM372" s="163"/>
      <c r="JSN372" s="163"/>
      <c r="JSO372" s="163"/>
      <c r="JSP372" s="163"/>
      <c r="JSQ372" s="163"/>
      <c r="JSR372" s="163"/>
      <c r="JSS372" s="163"/>
      <c r="JST372" s="163"/>
      <c r="JSU372" s="163"/>
      <c r="JSV372" s="163"/>
      <c r="JSW372" s="163"/>
      <c r="JSX372" s="163"/>
      <c r="JSY372" s="163"/>
      <c r="JSZ372" s="163"/>
      <c r="JTA372" s="163"/>
      <c r="JTB372" s="163"/>
      <c r="JTC372" s="163"/>
      <c r="JTD372" s="163"/>
      <c r="JTE372" s="163"/>
      <c r="JTF372" s="163"/>
      <c r="JTG372" s="163"/>
      <c r="JTH372" s="163"/>
      <c r="JTI372" s="163"/>
      <c r="JTJ372" s="163"/>
      <c r="JTK372" s="163"/>
      <c r="JTL372" s="163"/>
      <c r="JTM372" s="163"/>
      <c r="JTN372" s="163"/>
      <c r="JTO372" s="163"/>
      <c r="JTP372" s="163"/>
      <c r="JTQ372" s="163"/>
      <c r="JTR372" s="163"/>
      <c r="JTS372" s="163"/>
      <c r="JTT372" s="163"/>
      <c r="JTU372" s="163"/>
      <c r="JTV372" s="163"/>
      <c r="JTW372" s="163"/>
      <c r="JTX372" s="163"/>
      <c r="JTY372" s="163"/>
      <c r="JTZ372" s="163"/>
      <c r="JUA372" s="163"/>
      <c r="JUB372" s="163"/>
      <c r="JUC372" s="163"/>
      <c r="JUD372" s="163"/>
      <c r="JUE372" s="163"/>
      <c r="JUF372" s="163"/>
      <c r="JUG372" s="163"/>
      <c r="JUH372" s="163"/>
      <c r="JUI372" s="163"/>
      <c r="JUJ372" s="163"/>
      <c r="JUK372" s="163"/>
      <c r="JUL372" s="163"/>
      <c r="JUM372" s="163"/>
      <c r="JUN372" s="163"/>
      <c r="JUO372" s="163"/>
      <c r="JUP372" s="163"/>
      <c r="JUQ372" s="163"/>
      <c r="JUR372" s="163"/>
      <c r="JUS372" s="163"/>
      <c r="JUT372" s="163"/>
      <c r="JUU372" s="163"/>
      <c r="JUV372" s="163"/>
      <c r="JUW372" s="163"/>
      <c r="JUX372" s="163"/>
      <c r="JUY372" s="163"/>
      <c r="JUZ372" s="163"/>
      <c r="JVA372" s="163"/>
      <c r="JVB372" s="163"/>
      <c r="JVC372" s="163"/>
      <c r="JVD372" s="163"/>
      <c r="JVE372" s="163"/>
      <c r="JVF372" s="163"/>
      <c r="JVG372" s="163"/>
      <c r="JVH372" s="163"/>
      <c r="JVI372" s="163"/>
      <c r="JVJ372" s="163"/>
      <c r="JVK372" s="163"/>
      <c r="JVL372" s="163"/>
      <c r="JVM372" s="163"/>
      <c r="JVN372" s="163"/>
      <c r="JVO372" s="163"/>
      <c r="JVP372" s="163"/>
      <c r="JVQ372" s="163"/>
      <c r="JVR372" s="163"/>
      <c r="JVS372" s="163"/>
      <c r="JVT372" s="163"/>
      <c r="JVU372" s="163"/>
      <c r="JVV372" s="163"/>
      <c r="JVW372" s="163"/>
      <c r="JVX372" s="163"/>
      <c r="JVY372" s="163"/>
      <c r="JVZ372" s="163"/>
      <c r="JWA372" s="163"/>
      <c r="JWB372" s="163"/>
      <c r="JWC372" s="163"/>
      <c r="JWD372" s="163"/>
      <c r="JWE372" s="163"/>
      <c r="JWF372" s="163"/>
      <c r="JWG372" s="163"/>
      <c r="JWH372" s="163"/>
      <c r="JWI372" s="163"/>
      <c r="JWJ372" s="163"/>
      <c r="JWK372" s="163"/>
      <c r="JWL372" s="163"/>
      <c r="JWM372" s="163"/>
      <c r="JWN372" s="163"/>
      <c r="JWO372" s="163"/>
      <c r="JWP372" s="163"/>
      <c r="JWQ372" s="163"/>
      <c r="JWR372" s="163"/>
      <c r="JWS372" s="163"/>
      <c r="JWT372" s="163"/>
      <c r="JWU372" s="163"/>
      <c r="JWV372" s="163"/>
      <c r="JWW372" s="163"/>
      <c r="JWX372" s="163"/>
      <c r="JWY372" s="163"/>
      <c r="JWZ372" s="163"/>
      <c r="JXA372" s="163"/>
      <c r="JXB372" s="163"/>
      <c r="JXC372" s="163"/>
      <c r="JXD372" s="163"/>
      <c r="JXE372" s="163"/>
      <c r="JXF372" s="163"/>
      <c r="JXG372" s="163"/>
      <c r="JXH372" s="163"/>
      <c r="JXI372" s="163"/>
      <c r="JXJ372" s="163"/>
      <c r="JXK372" s="163"/>
      <c r="JXL372" s="163"/>
      <c r="JXM372" s="163"/>
      <c r="JXN372" s="163"/>
      <c r="JXO372" s="163"/>
      <c r="JXP372" s="163"/>
      <c r="JXQ372" s="163"/>
      <c r="JXR372" s="163"/>
      <c r="JXS372" s="163"/>
      <c r="JXT372" s="163"/>
      <c r="JXU372" s="163"/>
      <c r="JXV372" s="163"/>
      <c r="JXW372" s="163"/>
      <c r="JXX372" s="163"/>
      <c r="JXY372" s="163"/>
      <c r="JXZ372" s="163"/>
      <c r="JYA372" s="163"/>
      <c r="JYB372" s="163"/>
      <c r="JYC372" s="163"/>
      <c r="JYD372" s="163"/>
      <c r="JYE372" s="163"/>
      <c r="JYF372" s="163"/>
      <c r="JYG372" s="163"/>
      <c r="JYH372" s="163"/>
      <c r="JYI372" s="163"/>
      <c r="JYJ372" s="163"/>
      <c r="JYK372" s="163"/>
      <c r="JYL372" s="163"/>
      <c r="JYM372" s="163"/>
      <c r="JYN372" s="163"/>
      <c r="JYO372" s="163"/>
      <c r="JYP372" s="163"/>
      <c r="JYQ372" s="163"/>
      <c r="JYR372" s="163"/>
      <c r="JYS372" s="163"/>
      <c r="JYT372" s="163"/>
      <c r="JYU372" s="163"/>
      <c r="JYV372" s="163"/>
      <c r="JYW372" s="163"/>
      <c r="JYX372" s="163"/>
      <c r="JYY372" s="163"/>
      <c r="JYZ372" s="163"/>
      <c r="JZA372" s="163"/>
      <c r="JZB372" s="163"/>
      <c r="JZC372" s="163"/>
      <c r="JZD372" s="163"/>
      <c r="JZE372" s="163"/>
      <c r="JZF372" s="163"/>
      <c r="JZG372" s="163"/>
      <c r="JZH372" s="163"/>
      <c r="JZI372" s="163"/>
      <c r="JZJ372" s="163"/>
      <c r="JZK372" s="163"/>
      <c r="JZL372" s="163"/>
      <c r="JZM372" s="163"/>
      <c r="JZN372" s="163"/>
      <c r="JZO372" s="163"/>
      <c r="JZP372" s="163"/>
      <c r="JZQ372" s="163"/>
      <c r="JZR372" s="163"/>
      <c r="JZS372" s="163"/>
      <c r="JZT372" s="163"/>
      <c r="JZU372" s="163"/>
      <c r="JZV372" s="163"/>
      <c r="JZW372" s="163"/>
      <c r="JZX372" s="163"/>
      <c r="JZY372" s="163"/>
      <c r="JZZ372" s="163"/>
      <c r="KAA372" s="163"/>
      <c r="KAB372" s="163"/>
      <c r="KAC372" s="163"/>
      <c r="KAD372" s="163"/>
      <c r="KAE372" s="163"/>
      <c r="KAF372" s="163"/>
      <c r="KAG372" s="163"/>
      <c r="KAH372" s="163"/>
      <c r="KAI372" s="163"/>
      <c r="KAJ372" s="163"/>
      <c r="KAK372" s="163"/>
      <c r="KAL372" s="163"/>
      <c r="KAM372" s="163"/>
      <c r="KAN372" s="163"/>
      <c r="KAO372" s="163"/>
      <c r="KAP372" s="163"/>
      <c r="KAQ372" s="163"/>
      <c r="KAR372" s="163"/>
      <c r="KAS372" s="163"/>
      <c r="KAT372" s="163"/>
      <c r="KAU372" s="163"/>
      <c r="KAV372" s="163"/>
      <c r="KAW372" s="163"/>
      <c r="KAX372" s="163"/>
      <c r="KAY372" s="163"/>
      <c r="KAZ372" s="163"/>
      <c r="KBA372" s="163"/>
      <c r="KBB372" s="163"/>
      <c r="KBC372" s="163"/>
      <c r="KBD372" s="163"/>
      <c r="KBE372" s="163"/>
      <c r="KBF372" s="163"/>
      <c r="KBG372" s="163"/>
      <c r="KBH372" s="163"/>
      <c r="KBI372" s="163"/>
      <c r="KBJ372" s="163"/>
      <c r="KBK372" s="163"/>
      <c r="KBL372" s="163"/>
      <c r="KBM372" s="163"/>
      <c r="KBN372" s="163"/>
      <c r="KBO372" s="163"/>
      <c r="KBP372" s="163"/>
      <c r="KBQ372" s="163"/>
      <c r="KBR372" s="163"/>
      <c r="KBS372" s="163"/>
      <c r="KBT372" s="163"/>
      <c r="KBU372" s="163"/>
      <c r="KBV372" s="163"/>
      <c r="KBW372" s="163"/>
      <c r="KBX372" s="163"/>
      <c r="KBY372" s="163"/>
      <c r="KBZ372" s="163"/>
      <c r="KCA372" s="163"/>
      <c r="KCB372" s="163"/>
      <c r="KCC372" s="163"/>
      <c r="KCD372" s="163"/>
      <c r="KCE372" s="163"/>
      <c r="KCF372" s="163"/>
      <c r="KCG372" s="163"/>
      <c r="KCH372" s="163"/>
      <c r="KCI372" s="163"/>
      <c r="KCJ372" s="163"/>
      <c r="KCK372" s="163"/>
      <c r="KCL372" s="163"/>
      <c r="KCM372" s="163"/>
      <c r="KCN372" s="163"/>
      <c r="KCO372" s="163"/>
      <c r="KCP372" s="163"/>
      <c r="KCQ372" s="163"/>
      <c r="KCR372" s="163"/>
      <c r="KCS372" s="163"/>
      <c r="KCT372" s="163"/>
      <c r="KCU372" s="163"/>
      <c r="KCV372" s="163"/>
      <c r="KCW372" s="163"/>
      <c r="KCX372" s="163"/>
      <c r="KCY372" s="163"/>
      <c r="KCZ372" s="163"/>
      <c r="KDA372" s="163"/>
      <c r="KDB372" s="163"/>
      <c r="KDC372" s="163"/>
      <c r="KDD372" s="163"/>
      <c r="KDE372" s="163"/>
      <c r="KDF372" s="163"/>
      <c r="KDG372" s="163"/>
      <c r="KDH372" s="163"/>
      <c r="KDI372" s="163"/>
      <c r="KDJ372" s="163"/>
      <c r="KDK372" s="163"/>
      <c r="KDL372" s="163"/>
      <c r="KDM372" s="163"/>
      <c r="KDN372" s="163"/>
      <c r="KDO372" s="163"/>
      <c r="KDP372" s="163"/>
      <c r="KDQ372" s="163"/>
      <c r="KDR372" s="163"/>
      <c r="KDS372" s="163"/>
      <c r="KDT372" s="163"/>
      <c r="KDU372" s="163"/>
      <c r="KDV372" s="163"/>
      <c r="KDW372" s="163"/>
      <c r="KDX372" s="163"/>
      <c r="KDY372" s="163"/>
      <c r="KDZ372" s="163"/>
      <c r="KEA372" s="163"/>
      <c r="KEB372" s="163"/>
      <c r="KEC372" s="163"/>
      <c r="KED372" s="163"/>
      <c r="KEE372" s="163"/>
      <c r="KEF372" s="163"/>
      <c r="KEG372" s="163"/>
      <c r="KEH372" s="163"/>
      <c r="KEI372" s="163"/>
      <c r="KEJ372" s="163"/>
      <c r="KEK372" s="163"/>
      <c r="KEL372" s="163"/>
      <c r="KEM372" s="163"/>
      <c r="KEN372" s="163"/>
      <c r="KEO372" s="163"/>
      <c r="KEP372" s="163"/>
      <c r="KEQ372" s="163"/>
      <c r="KER372" s="163"/>
      <c r="KES372" s="163"/>
      <c r="KET372" s="163"/>
      <c r="KEU372" s="163"/>
      <c r="KEV372" s="163"/>
      <c r="KEW372" s="163"/>
      <c r="KEX372" s="163"/>
      <c r="KEY372" s="163"/>
      <c r="KEZ372" s="163"/>
      <c r="KFA372" s="163"/>
      <c r="KFB372" s="163"/>
      <c r="KFC372" s="163"/>
      <c r="KFD372" s="163"/>
      <c r="KFE372" s="163"/>
      <c r="KFF372" s="163"/>
      <c r="KFG372" s="163"/>
      <c r="KFH372" s="163"/>
      <c r="KFI372" s="163"/>
      <c r="KFJ372" s="163"/>
      <c r="KFK372" s="163"/>
      <c r="KFL372" s="163"/>
      <c r="KFM372" s="163"/>
      <c r="KFN372" s="163"/>
      <c r="KFO372" s="163"/>
      <c r="KFP372" s="163"/>
      <c r="KFQ372" s="163"/>
      <c r="KFR372" s="163"/>
      <c r="KFS372" s="163"/>
      <c r="KFT372" s="163"/>
      <c r="KFU372" s="163"/>
      <c r="KFV372" s="163"/>
      <c r="KFW372" s="163"/>
      <c r="KFX372" s="163"/>
      <c r="KFY372" s="163"/>
      <c r="KFZ372" s="163"/>
      <c r="KGA372" s="163"/>
      <c r="KGB372" s="163"/>
      <c r="KGC372" s="163"/>
      <c r="KGD372" s="163"/>
      <c r="KGE372" s="163"/>
      <c r="KGF372" s="163"/>
      <c r="KGG372" s="163"/>
      <c r="KGH372" s="163"/>
      <c r="KGI372" s="163"/>
      <c r="KGJ372" s="163"/>
      <c r="KGK372" s="163"/>
      <c r="KGL372" s="163"/>
      <c r="KGM372" s="163"/>
      <c r="KGN372" s="163"/>
      <c r="KGO372" s="163"/>
      <c r="KGP372" s="163"/>
      <c r="KGQ372" s="163"/>
      <c r="KGR372" s="163"/>
      <c r="KGS372" s="163"/>
      <c r="KGT372" s="163"/>
      <c r="KGU372" s="163"/>
      <c r="KGV372" s="163"/>
      <c r="KGW372" s="163"/>
      <c r="KGX372" s="163"/>
      <c r="KGY372" s="163"/>
      <c r="KGZ372" s="163"/>
      <c r="KHA372" s="163"/>
      <c r="KHB372" s="163"/>
      <c r="KHC372" s="163"/>
      <c r="KHD372" s="163"/>
      <c r="KHE372" s="163"/>
      <c r="KHF372" s="163"/>
      <c r="KHG372" s="163"/>
      <c r="KHH372" s="163"/>
      <c r="KHI372" s="163"/>
      <c r="KHJ372" s="163"/>
      <c r="KHK372" s="163"/>
      <c r="KHL372" s="163"/>
      <c r="KHM372" s="163"/>
      <c r="KHN372" s="163"/>
      <c r="KHO372" s="163"/>
      <c r="KHP372" s="163"/>
      <c r="KHQ372" s="163"/>
      <c r="KHR372" s="163"/>
      <c r="KHS372" s="163"/>
      <c r="KHT372" s="163"/>
      <c r="KHU372" s="163"/>
      <c r="KHV372" s="163"/>
      <c r="KHW372" s="163"/>
      <c r="KHX372" s="163"/>
      <c r="KHY372" s="163"/>
      <c r="KHZ372" s="163"/>
      <c r="KIA372" s="163"/>
      <c r="KIB372" s="163"/>
      <c r="KIC372" s="163"/>
      <c r="KID372" s="163"/>
      <c r="KIE372" s="163"/>
      <c r="KIF372" s="163"/>
      <c r="KIG372" s="163"/>
      <c r="KIH372" s="163"/>
      <c r="KII372" s="163"/>
      <c r="KIJ372" s="163"/>
      <c r="KIK372" s="163"/>
      <c r="KIL372" s="163"/>
      <c r="KIM372" s="163"/>
      <c r="KIN372" s="163"/>
      <c r="KIO372" s="163"/>
      <c r="KIP372" s="163"/>
      <c r="KIQ372" s="163"/>
      <c r="KIR372" s="163"/>
      <c r="KIS372" s="163"/>
      <c r="KIT372" s="163"/>
      <c r="KIU372" s="163"/>
      <c r="KIV372" s="163"/>
      <c r="KIW372" s="163"/>
      <c r="KIX372" s="163"/>
      <c r="KIY372" s="163"/>
      <c r="KIZ372" s="163"/>
      <c r="KJA372" s="163"/>
      <c r="KJB372" s="163"/>
      <c r="KJC372" s="163"/>
      <c r="KJD372" s="163"/>
      <c r="KJE372" s="163"/>
      <c r="KJF372" s="163"/>
      <c r="KJG372" s="163"/>
      <c r="KJH372" s="163"/>
      <c r="KJI372" s="163"/>
      <c r="KJJ372" s="163"/>
      <c r="KJK372" s="163"/>
      <c r="KJL372" s="163"/>
      <c r="KJM372" s="163"/>
      <c r="KJN372" s="163"/>
      <c r="KJO372" s="163"/>
      <c r="KJP372" s="163"/>
      <c r="KJQ372" s="163"/>
      <c r="KJR372" s="163"/>
      <c r="KJS372" s="163"/>
      <c r="KJT372" s="163"/>
      <c r="KJU372" s="163"/>
      <c r="KJV372" s="163"/>
      <c r="KJW372" s="163"/>
      <c r="KJX372" s="163"/>
      <c r="KJY372" s="163"/>
      <c r="KJZ372" s="163"/>
      <c r="KKA372" s="163"/>
      <c r="KKB372" s="163"/>
      <c r="KKC372" s="163"/>
      <c r="KKD372" s="163"/>
      <c r="KKE372" s="163"/>
      <c r="KKF372" s="163"/>
      <c r="KKG372" s="163"/>
      <c r="KKH372" s="163"/>
      <c r="KKI372" s="163"/>
      <c r="KKJ372" s="163"/>
      <c r="KKK372" s="163"/>
      <c r="KKL372" s="163"/>
      <c r="KKM372" s="163"/>
      <c r="KKN372" s="163"/>
      <c r="KKO372" s="163"/>
      <c r="KKP372" s="163"/>
      <c r="KKQ372" s="163"/>
      <c r="KKR372" s="163"/>
      <c r="KKS372" s="163"/>
      <c r="KKT372" s="163"/>
      <c r="KKU372" s="163"/>
      <c r="KKV372" s="163"/>
      <c r="KKW372" s="163"/>
      <c r="KKX372" s="163"/>
      <c r="KKY372" s="163"/>
      <c r="KKZ372" s="163"/>
      <c r="KLA372" s="163"/>
      <c r="KLB372" s="163"/>
      <c r="KLC372" s="163"/>
      <c r="KLD372" s="163"/>
      <c r="KLE372" s="163"/>
      <c r="KLF372" s="163"/>
      <c r="KLG372" s="163"/>
      <c r="KLH372" s="163"/>
      <c r="KLI372" s="163"/>
      <c r="KLJ372" s="163"/>
      <c r="KLK372" s="163"/>
      <c r="KLL372" s="163"/>
      <c r="KLM372" s="163"/>
      <c r="KLN372" s="163"/>
      <c r="KLO372" s="163"/>
      <c r="KLP372" s="163"/>
      <c r="KLQ372" s="163"/>
      <c r="KLR372" s="163"/>
      <c r="KLS372" s="163"/>
      <c r="KLT372" s="163"/>
      <c r="KLU372" s="163"/>
      <c r="KLV372" s="163"/>
      <c r="KLW372" s="163"/>
      <c r="KLX372" s="163"/>
      <c r="KLY372" s="163"/>
      <c r="KLZ372" s="163"/>
      <c r="KMA372" s="163"/>
      <c r="KMB372" s="163"/>
      <c r="KMC372" s="163"/>
      <c r="KMD372" s="163"/>
      <c r="KME372" s="163"/>
      <c r="KMF372" s="163"/>
      <c r="KMG372" s="163"/>
      <c r="KMH372" s="163"/>
      <c r="KMI372" s="163"/>
      <c r="KMJ372" s="163"/>
      <c r="KMK372" s="163"/>
      <c r="KML372" s="163"/>
      <c r="KMM372" s="163"/>
      <c r="KMN372" s="163"/>
      <c r="KMO372" s="163"/>
      <c r="KMP372" s="163"/>
      <c r="KMQ372" s="163"/>
      <c r="KMR372" s="163"/>
      <c r="KMS372" s="163"/>
      <c r="KMT372" s="163"/>
      <c r="KMU372" s="163"/>
      <c r="KMV372" s="163"/>
      <c r="KMW372" s="163"/>
      <c r="KMX372" s="163"/>
      <c r="KMY372" s="163"/>
      <c r="KMZ372" s="163"/>
      <c r="KNA372" s="163"/>
      <c r="KNB372" s="163"/>
      <c r="KNC372" s="163"/>
      <c r="KND372" s="163"/>
      <c r="KNE372" s="163"/>
      <c r="KNF372" s="163"/>
      <c r="KNG372" s="163"/>
      <c r="KNH372" s="163"/>
      <c r="KNI372" s="163"/>
      <c r="KNJ372" s="163"/>
      <c r="KNK372" s="163"/>
      <c r="KNL372" s="163"/>
      <c r="KNM372" s="163"/>
      <c r="KNN372" s="163"/>
      <c r="KNO372" s="163"/>
      <c r="KNP372" s="163"/>
      <c r="KNQ372" s="163"/>
      <c r="KNR372" s="163"/>
      <c r="KNS372" s="163"/>
      <c r="KNT372" s="163"/>
      <c r="KNU372" s="163"/>
      <c r="KNV372" s="163"/>
      <c r="KNW372" s="163"/>
      <c r="KNX372" s="163"/>
      <c r="KNY372" s="163"/>
      <c r="KNZ372" s="163"/>
      <c r="KOA372" s="163"/>
      <c r="KOB372" s="163"/>
      <c r="KOC372" s="163"/>
      <c r="KOD372" s="163"/>
      <c r="KOE372" s="163"/>
      <c r="KOF372" s="163"/>
      <c r="KOG372" s="163"/>
      <c r="KOH372" s="163"/>
      <c r="KOI372" s="163"/>
      <c r="KOJ372" s="163"/>
      <c r="KOK372" s="163"/>
      <c r="KOL372" s="163"/>
      <c r="KOM372" s="163"/>
      <c r="KON372" s="163"/>
      <c r="KOO372" s="163"/>
      <c r="KOP372" s="163"/>
      <c r="KOQ372" s="163"/>
      <c r="KOR372" s="163"/>
      <c r="KOS372" s="163"/>
      <c r="KOT372" s="163"/>
      <c r="KOU372" s="163"/>
      <c r="KOV372" s="163"/>
      <c r="KOW372" s="163"/>
      <c r="KOX372" s="163"/>
      <c r="KOY372" s="163"/>
      <c r="KOZ372" s="163"/>
      <c r="KPA372" s="163"/>
      <c r="KPB372" s="163"/>
      <c r="KPC372" s="163"/>
      <c r="KPD372" s="163"/>
      <c r="KPE372" s="163"/>
      <c r="KPF372" s="163"/>
      <c r="KPG372" s="163"/>
      <c r="KPH372" s="163"/>
      <c r="KPI372" s="163"/>
      <c r="KPJ372" s="163"/>
      <c r="KPK372" s="163"/>
      <c r="KPL372" s="163"/>
      <c r="KPM372" s="163"/>
      <c r="KPN372" s="163"/>
      <c r="KPO372" s="163"/>
      <c r="KPP372" s="163"/>
      <c r="KPQ372" s="163"/>
      <c r="KPR372" s="163"/>
      <c r="KPS372" s="163"/>
      <c r="KPT372" s="163"/>
      <c r="KPU372" s="163"/>
      <c r="KPV372" s="163"/>
      <c r="KPW372" s="163"/>
      <c r="KPX372" s="163"/>
      <c r="KPY372" s="163"/>
      <c r="KPZ372" s="163"/>
      <c r="KQA372" s="163"/>
      <c r="KQB372" s="163"/>
      <c r="KQC372" s="163"/>
      <c r="KQD372" s="163"/>
      <c r="KQE372" s="163"/>
      <c r="KQF372" s="163"/>
      <c r="KQG372" s="163"/>
      <c r="KQH372" s="163"/>
      <c r="KQI372" s="163"/>
      <c r="KQJ372" s="163"/>
      <c r="KQK372" s="163"/>
      <c r="KQL372" s="163"/>
      <c r="KQM372" s="163"/>
      <c r="KQN372" s="163"/>
      <c r="KQO372" s="163"/>
      <c r="KQP372" s="163"/>
      <c r="KQQ372" s="163"/>
      <c r="KQR372" s="163"/>
      <c r="KQS372" s="163"/>
      <c r="KQT372" s="163"/>
      <c r="KQU372" s="163"/>
      <c r="KQV372" s="163"/>
      <c r="KQW372" s="163"/>
      <c r="KQX372" s="163"/>
      <c r="KQY372" s="163"/>
      <c r="KQZ372" s="163"/>
      <c r="KRA372" s="163"/>
      <c r="KRB372" s="163"/>
      <c r="KRC372" s="163"/>
      <c r="KRD372" s="163"/>
      <c r="KRE372" s="163"/>
      <c r="KRF372" s="163"/>
      <c r="KRG372" s="163"/>
      <c r="KRH372" s="163"/>
      <c r="KRI372" s="163"/>
      <c r="KRJ372" s="163"/>
      <c r="KRK372" s="163"/>
      <c r="KRL372" s="163"/>
      <c r="KRM372" s="163"/>
      <c r="KRN372" s="163"/>
      <c r="KRO372" s="163"/>
      <c r="KRP372" s="163"/>
      <c r="KRQ372" s="163"/>
      <c r="KRR372" s="163"/>
      <c r="KRS372" s="163"/>
      <c r="KRT372" s="163"/>
      <c r="KRU372" s="163"/>
      <c r="KRV372" s="163"/>
      <c r="KRW372" s="163"/>
      <c r="KRX372" s="163"/>
      <c r="KRY372" s="163"/>
      <c r="KRZ372" s="163"/>
      <c r="KSA372" s="163"/>
      <c r="KSB372" s="163"/>
      <c r="KSC372" s="163"/>
      <c r="KSD372" s="163"/>
      <c r="KSE372" s="163"/>
      <c r="KSF372" s="163"/>
      <c r="KSG372" s="163"/>
      <c r="KSH372" s="163"/>
      <c r="KSI372" s="163"/>
      <c r="KSJ372" s="163"/>
      <c r="KSK372" s="163"/>
      <c r="KSL372" s="163"/>
      <c r="KSM372" s="163"/>
      <c r="KSN372" s="163"/>
      <c r="KSO372" s="163"/>
      <c r="KSP372" s="163"/>
      <c r="KSQ372" s="163"/>
      <c r="KSR372" s="163"/>
      <c r="KSS372" s="163"/>
      <c r="KST372" s="163"/>
      <c r="KSU372" s="163"/>
      <c r="KSV372" s="163"/>
      <c r="KSW372" s="163"/>
      <c r="KSX372" s="163"/>
      <c r="KSY372" s="163"/>
      <c r="KSZ372" s="163"/>
      <c r="KTA372" s="163"/>
      <c r="KTB372" s="163"/>
      <c r="KTC372" s="163"/>
      <c r="KTD372" s="163"/>
      <c r="KTE372" s="163"/>
      <c r="KTF372" s="163"/>
      <c r="KTG372" s="163"/>
      <c r="KTH372" s="163"/>
      <c r="KTI372" s="163"/>
      <c r="KTJ372" s="163"/>
      <c r="KTK372" s="163"/>
      <c r="KTL372" s="163"/>
      <c r="KTM372" s="163"/>
      <c r="KTN372" s="163"/>
      <c r="KTO372" s="163"/>
      <c r="KTP372" s="163"/>
      <c r="KTQ372" s="163"/>
      <c r="KTR372" s="163"/>
      <c r="KTS372" s="163"/>
      <c r="KTT372" s="163"/>
      <c r="KTU372" s="163"/>
      <c r="KTV372" s="163"/>
      <c r="KTW372" s="163"/>
      <c r="KTX372" s="163"/>
      <c r="KTY372" s="163"/>
      <c r="KTZ372" s="163"/>
      <c r="KUA372" s="163"/>
      <c r="KUB372" s="163"/>
      <c r="KUC372" s="163"/>
      <c r="KUD372" s="163"/>
      <c r="KUE372" s="163"/>
      <c r="KUF372" s="163"/>
      <c r="KUG372" s="163"/>
      <c r="KUH372" s="163"/>
      <c r="KUI372" s="163"/>
      <c r="KUJ372" s="163"/>
      <c r="KUK372" s="163"/>
      <c r="KUL372" s="163"/>
      <c r="KUM372" s="163"/>
      <c r="KUN372" s="163"/>
      <c r="KUO372" s="163"/>
      <c r="KUP372" s="163"/>
      <c r="KUQ372" s="163"/>
      <c r="KUR372" s="163"/>
      <c r="KUS372" s="163"/>
      <c r="KUT372" s="163"/>
      <c r="KUU372" s="163"/>
      <c r="KUV372" s="163"/>
      <c r="KUW372" s="163"/>
      <c r="KUX372" s="163"/>
      <c r="KUY372" s="163"/>
      <c r="KUZ372" s="163"/>
      <c r="KVA372" s="163"/>
      <c r="KVB372" s="163"/>
      <c r="KVC372" s="163"/>
      <c r="KVD372" s="163"/>
      <c r="KVE372" s="163"/>
      <c r="KVF372" s="163"/>
      <c r="KVG372" s="163"/>
      <c r="KVH372" s="163"/>
      <c r="KVI372" s="163"/>
      <c r="KVJ372" s="163"/>
      <c r="KVK372" s="163"/>
      <c r="KVL372" s="163"/>
      <c r="KVM372" s="163"/>
      <c r="KVN372" s="163"/>
      <c r="KVO372" s="163"/>
      <c r="KVP372" s="163"/>
      <c r="KVQ372" s="163"/>
      <c r="KVR372" s="163"/>
      <c r="KVS372" s="163"/>
      <c r="KVT372" s="163"/>
      <c r="KVU372" s="163"/>
      <c r="KVV372" s="163"/>
      <c r="KVW372" s="163"/>
      <c r="KVX372" s="163"/>
      <c r="KVY372" s="163"/>
      <c r="KVZ372" s="163"/>
      <c r="KWA372" s="163"/>
      <c r="KWB372" s="163"/>
      <c r="KWC372" s="163"/>
      <c r="KWD372" s="163"/>
      <c r="KWE372" s="163"/>
      <c r="KWF372" s="163"/>
      <c r="KWG372" s="163"/>
      <c r="KWH372" s="163"/>
      <c r="KWI372" s="163"/>
      <c r="KWJ372" s="163"/>
      <c r="KWK372" s="163"/>
      <c r="KWL372" s="163"/>
      <c r="KWM372" s="163"/>
      <c r="KWN372" s="163"/>
      <c r="KWO372" s="163"/>
      <c r="KWP372" s="163"/>
      <c r="KWQ372" s="163"/>
      <c r="KWR372" s="163"/>
      <c r="KWS372" s="163"/>
      <c r="KWT372" s="163"/>
      <c r="KWU372" s="163"/>
      <c r="KWV372" s="163"/>
      <c r="KWW372" s="163"/>
      <c r="KWX372" s="163"/>
      <c r="KWY372" s="163"/>
      <c r="KWZ372" s="163"/>
      <c r="KXA372" s="163"/>
      <c r="KXB372" s="163"/>
      <c r="KXC372" s="163"/>
      <c r="KXD372" s="163"/>
      <c r="KXE372" s="163"/>
      <c r="KXF372" s="163"/>
      <c r="KXG372" s="163"/>
      <c r="KXH372" s="163"/>
      <c r="KXI372" s="163"/>
      <c r="KXJ372" s="163"/>
      <c r="KXK372" s="163"/>
      <c r="KXL372" s="163"/>
      <c r="KXM372" s="163"/>
      <c r="KXN372" s="163"/>
      <c r="KXO372" s="163"/>
      <c r="KXP372" s="163"/>
      <c r="KXQ372" s="163"/>
      <c r="KXR372" s="163"/>
      <c r="KXS372" s="163"/>
      <c r="KXT372" s="163"/>
      <c r="KXU372" s="163"/>
      <c r="KXV372" s="163"/>
      <c r="KXW372" s="163"/>
      <c r="KXX372" s="163"/>
      <c r="KXY372" s="163"/>
      <c r="KXZ372" s="163"/>
      <c r="KYA372" s="163"/>
      <c r="KYB372" s="163"/>
      <c r="KYC372" s="163"/>
      <c r="KYD372" s="163"/>
      <c r="KYE372" s="163"/>
      <c r="KYF372" s="163"/>
      <c r="KYG372" s="163"/>
      <c r="KYH372" s="163"/>
      <c r="KYI372" s="163"/>
      <c r="KYJ372" s="163"/>
      <c r="KYK372" s="163"/>
      <c r="KYL372" s="163"/>
      <c r="KYM372" s="163"/>
      <c r="KYN372" s="163"/>
      <c r="KYO372" s="163"/>
      <c r="KYP372" s="163"/>
      <c r="KYQ372" s="163"/>
      <c r="KYR372" s="163"/>
      <c r="KYS372" s="163"/>
      <c r="KYT372" s="163"/>
      <c r="KYU372" s="163"/>
      <c r="KYV372" s="163"/>
      <c r="KYW372" s="163"/>
      <c r="KYX372" s="163"/>
      <c r="KYY372" s="163"/>
      <c r="KYZ372" s="163"/>
      <c r="KZA372" s="163"/>
      <c r="KZB372" s="163"/>
      <c r="KZC372" s="163"/>
      <c r="KZD372" s="163"/>
      <c r="KZE372" s="163"/>
      <c r="KZF372" s="163"/>
      <c r="KZG372" s="163"/>
      <c r="KZH372" s="163"/>
      <c r="KZI372" s="163"/>
      <c r="KZJ372" s="163"/>
      <c r="KZK372" s="163"/>
      <c r="KZL372" s="163"/>
      <c r="KZM372" s="163"/>
      <c r="KZN372" s="163"/>
      <c r="KZO372" s="163"/>
      <c r="KZP372" s="163"/>
      <c r="KZQ372" s="163"/>
      <c r="KZR372" s="163"/>
      <c r="KZS372" s="163"/>
      <c r="KZT372" s="163"/>
      <c r="KZU372" s="163"/>
      <c r="KZV372" s="163"/>
      <c r="KZW372" s="163"/>
      <c r="KZX372" s="163"/>
      <c r="KZY372" s="163"/>
      <c r="KZZ372" s="163"/>
      <c r="LAA372" s="163"/>
      <c r="LAB372" s="163"/>
      <c r="LAC372" s="163"/>
      <c r="LAD372" s="163"/>
      <c r="LAE372" s="163"/>
      <c r="LAF372" s="163"/>
      <c r="LAG372" s="163"/>
      <c r="LAH372" s="163"/>
      <c r="LAI372" s="163"/>
      <c r="LAJ372" s="163"/>
      <c r="LAK372" s="163"/>
      <c r="LAL372" s="163"/>
      <c r="LAM372" s="163"/>
      <c r="LAN372" s="163"/>
      <c r="LAO372" s="163"/>
      <c r="LAP372" s="163"/>
      <c r="LAQ372" s="163"/>
      <c r="LAR372" s="163"/>
      <c r="LAS372" s="163"/>
      <c r="LAT372" s="163"/>
      <c r="LAU372" s="163"/>
      <c r="LAV372" s="163"/>
      <c r="LAW372" s="163"/>
      <c r="LAX372" s="163"/>
      <c r="LAY372" s="163"/>
    </row>
    <row r="373" spans="1:8163" ht="79.2">
      <c r="A373" s="248" t="s">
        <v>2684</v>
      </c>
      <c r="B373" s="275" t="s">
        <v>2685</v>
      </c>
      <c r="C373" s="235" t="s">
        <v>2080</v>
      </c>
      <c r="D373" s="275" t="s">
        <v>2730</v>
      </c>
      <c r="E373" s="353">
        <v>44466</v>
      </c>
      <c r="F373" s="353">
        <v>44545</v>
      </c>
      <c r="G373" s="297"/>
      <c r="H373" s="238"/>
      <c r="I373" s="238"/>
      <c r="J373" s="235"/>
      <c r="K373" s="296"/>
      <c r="L373" s="275"/>
      <c r="M373" s="275">
        <v>345</v>
      </c>
      <c r="N373" s="275" t="s">
        <v>22</v>
      </c>
      <c r="O373" s="313">
        <v>0.59999999999999998</v>
      </c>
      <c r="P373" s="235" t="s">
        <v>2654</v>
      </c>
      <c r="Q373" s="235" t="s">
        <v>182</v>
      </c>
      <c r="R373" s="275">
        <v>160</v>
      </c>
      <c r="S373" s="275">
        <v>0.59999999999999998</v>
      </c>
      <c r="T373" s="231" t="s">
        <v>22</v>
      </c>
      <c r="U373" s="233" t="s">
        <v>22</v>
      </c>
      <c r="V373" s="234" t="s">
        <v>2652</v>
      </c>
      <c r="W373" s="234" t="s">
        <v>2078</v>
      </c>
      <c r="X373" s="163"/>
      <c r="Y373" s="163"/>
      <c r="Z373" s="163"/>
      <c r="AA373" s="163"/>
      <c r="AB373" s="163"/>
      <c r="AC373" s="163"/>
      <c r="AD373" s="163"/>
      <c r="AE373" s="163"/>
      <c r="AF373" s="163"/>
      <c r="AG373" s="163"/>
      <c r="AH373" s="163"/>
      <c r="AI373" s="163"/>
      <c r="AJ373" s="163"/>
      <c r="AK373" s="163"/>
      <c r="AL373" s="163"/>
      <c r="AM373" s="163"/>
      <c r="AN373" s="163"/>
      <c r="AO373" s="163"/>
      <c r="AP373" s="163"/>
      <c r="AQ373" s="163"/>
      <c r="AR373" s="163"/>
      <c r="AS373" s="163"/>
      <c r="AT373" s="163"/>
      <c r="AU373" s="163"/>
      <c r="AV373" s="163"/>
      <c r="AW373" s="163"/>
      <c r="AX373" s="163"/>
      <c r="AY373" s="163"/>
      <c r="AZ373" s="163"/>
      <c r="BA373" s="163"/>
      <c r="BB373" s="163"/>
      <c r="BC373" s="163"/>
      <c r="BD373" s="163"/>
      <c r="BE373" s="163"/>
      <c r="BF373" s="163"/>
      <c r="BG373" s="163"/>
      <c r="BH373" s="163"/>
      <c r="BI373" s="163"/>
      <c r="BJ373" s="163"/>
      <c r="BK373" s="163"/>
      <c r="BL373" s="163"/>
      <c r="BM373" s="163"/>
      <c r="BN373" s="163"/>
      <c r="BO373" s="163"/>
      <c r="BP373" s="163"/>
      <c r="BQ373" s="163"/>
      <c r="BR373" s="163"/>
      <c r="BS373" s="163"/>
      <c r="BT373" s="163"/>
      <c r="BU373" s="163"/>
      <c r="BV373" s="163"/>
      <c r="BW373" s="163"/>
      <c r="BX373" s="163"/>
      <c r="BY373" s="163"/>
      <c r="BZ373" s="163"/>
      <c r="CA373" s="163"/>
      <c r="CB373" s="163"/>
      <c r="CC373" s="163"/>
      <c r="CD373" s="163"/>
      <c r="CE373" s="163"/>
      <c r="CF373" s="163"/>
      <c r="CG373" s="163"/>
      <c r="CH373" s="163"/>
      <c r="CI373" s="163"/>
      <c r="CJ373" s="163"/>
      <c r="CK373" s="163"/>
      <c r="CL373" s="163"/>
      <c r="CM373" s="163"/>
      <c r="CN373" s="163"/>
      <c r="CO373" s="163"/>
      <c r="CP373" s="163"/>
      <c r="CQ373" s="163"/>
      <c r="CR373" s="163"/>
      <c r="CS373" s="163"/>
      <c r="CT373" s="163"/>
      <c r="CU373" s="163"/>
      <c r="CV373" s="163"/>
      <c r="CW373" s="163"/>
      <c r="CX373" s="163"/>
      <c r="CY373" s="163"/>
      <c r="CZ373" s="163"/>
      <c r="DA373" s="163"/>
      <c r="DB373" s="163"/>
      <c r="DC373" s="163"/>
      <c r="DD373" s="163"/>
      <c r="DE373" s="163"/>
      <c r="DF373" s="163"/>
      <c r="DG373" s="163"/>
      <c r="DH373" s="163"/>
      <c r="DI373" s="163"/>
      <c r="DJ373" s="163"/>
      <c r="DK373" s="163"/>
      <c r="DL373" s="163"/>
      <c r="DM373" s="163"/>
      <c r="DN373" s="163"/>
      <c r="DO373" s="163"/>
      <c r="DP373" s="163"/>
      <c r="DQ373" s="163"/>
      <c r="DR373" s="163"/>
      <c r="DS373" s="163"/>
      <c r="DT373" s="163"/>
      <c r="DU373" s="163"/>
      <c r="DV373" s="163"/>
      <c r="DW373" s="163"/>
      <c r="DX373" s="163"/>
      <c r="DY373" s="163"/>
      <c r="DZ373" s="163"/>
      <c r="EA373" s="163"/>
      <c r="EB373" s="163"/>
      <c r="EC373" s="163"/>
      <c r="ED373" s="163"/>
      <c r="EE373" s="163"/>
      <c r="EF373" s="163"/>
      <c r="EG373" s="163"/>
      <c r="EH373" s="163"/>
      <c r="EI373" s="163"/>
      <c r="EJ373" s="163"/>
      <c r="EK373" s="163"/>
      <c r="EL373" s="163"/>
      <c r="EM373" s="163"/>
      <c r="EN373" s="163"/>
      <c r="EO373" s="163"/>
      <c r="EP373" s="163"/>
      <c r="EQ373" s="163"/>
      <c r="ER373" s="163"/>
      <c r="ES373" s="163"/>
      <c r="ET373" s="163"/>
      <c r="EU373" s="163"/>
      <c r="EV373" s="163"/>
      <c r="EW373" s="163"/>
      <c r="EX373" s="163"/>
      <c r="EY373" s="163"/>
      <c r="EZ373" s="163"/>
      <c r="FA373" s="163"/>
      <c r="FB373" s="163"/>
      <c r="FC373" s="163"/>
      <c r="FD373" s="163"/>
      <c r="FE373" s="163"/>
      <c r="FF373" s="163"/>
      <c r="FG373" s="163"/>
      <c r="FH373" s="163"/>
      <c r="FI373" s="163"/>
      <c r="FJ373" s="163"/>
      <c r="FK373" s="163"/>
      <c r="FL373" s="163"/>
      <c r="FM373" s="163"/>
      <c r="FN373" s="163"/>
      <c r="FO373" s="163"/>
      <c r="FP373" s="163"/>
      <c r="FQ373" s="163"/>
      <c r="FR373" s="163"/>
      <c r="FS373" s="163"/>
      <c r="FT373" s="163"/>
      <c r="FU373" s="163"/>
      <c r="FV373" s="163"/>
      <c r="FW373" s="163"/>
      <c r="FX373" s="163"/>
      <c r="FY373" s="163"/>
      <c r="FZ373" s="163"/>
      <c r="GA373" s="163"/>
      <c r="GB373" s="163"/>
      <c r="GC373" s="163"/>
      <c r="GD373" s="163"/>
      <c r="GE373" s="163"/>
      <c r="GF373" s="163"/>
      <c r="GG373" s="163"/>
      <c r="GH373" s="163"/>
      <c r="GI373" s="163"/>
      <c r="GJ373" s="163"/>
      <c r="GK373" s="163"/>
      <c r="GL373" s="163"/>
      <c r="GM373" s="163"/>
      <c r="GN373" s="163"/>
      <c r="GO373" s="163"/>
      <c r="GP373" s="163"/>
      <c r="GQ373" s="163"/>
      <c r="GR373" s="163"/>
      <c r="GS373" s="163"/>
      <c r="GT373" s="163"/>
      <c r="GU373" s="163"/>
      <c r="GV373" s="163"/>
      <c r="GW373" s="163"/>
      <c r="GX373" s="163"/>
      <c r="GY373" s="163"/>
      <c r="GZ373" s="163"/>
      <c r="HA373" s="163"/>
      <c r="HB373" s="163"/>
      <c r="HC373" s="163"/>
      <c r="HD373" s="163"/>
      <c r="HE373" s="163"/>
      <c r="HF373" s="163"/>
      <c r="HG373" s="163"/>
      <c r="HH373" s="163"/>
      <c r="HI373" s="163"/>
      <c r="HJ373" s="163"/>
      <c r="HK373" s="163"/>
      <c r="HL373" s="163"/>
      <c r="HM373" s="163"/>
      <c r="HN373" s="163"/>
      <c r="HO373" s="163"/>
      <c r="HP373" s="163"/>
      <c r="HQ373" s="163"/>
      <c r="HR373" s="163"/>
      <c r="HS373" s="163"/>
      <c r="HT373" s="163"/>
      <c r="HU373" s="163"/>
      <c r="HV373" s="163"/>
      <c r="HW373" s="163"/>
      <c r="HX373" s="163"/>
      <c r="HY373" s="163"/>
      <c r="HZ373" s="163"/>
      <c r="IA373" s="163"/>
      <c r="IB373" s="163"/>
      <c r="IC373" s="163"/>
      <c r="ID373" s="163"/>
      <c r="IE373" s="163"/>
      <c r="IF373" s="163"/>
      <c r="IG373" s="163"/>
      <c r="IH373" s="163"/>
      <c r="II373" s="163"/>
      <c r="IJ373" s="163"/>
      <c r="IK373" s="163"/>
      <c r="IL373" s="163"/>
      <c r="IM373" s="163"/>
      <c r="IN373" s="163"/>
      <c r="IO373" s="163"/>
      <c r="IP373" s="163"/>
      <c r="IQ373" s="163"/>
      <c r="IR373" s="163"/>
      <c r="IS373" s="163"/>
      <c r="IT373" s="163"/>
      <c r="IU373" s="163"/>
      <c r="IV373" s="163"/>
      <c r="IW373" s="163"/>
      <c r="IX373" s="163"/>
      <c r="IY373" s="163"/>
      <c r="IZ373" s="163"/>
      <c r="JA373" s="163"/>
      <c r="JB373" s="163"/>
      <c r="JC373" s="163"/>
      <c r="JD373" s="163"/>
      <c r="JE373" s="163"/>
      <c r="JF373" s="163"/>
      <c r="JG373" s="163"/>
      <c r="JH373" s="163"/>
      <c r="JI373" s="163"/>
      <c r="JJ373" s="163"/>
      <c r="JK373" s="163"/>
      <c r="JL373" s="163"/>
      <c r="JM373" s="163"/>
      <c r="JN373" s="163"/>
      <c r="JO373" s="163"/>
      <c r="JP373" s="163"/>
      <c r="JQ373" s="163"/>
      <c r="JR373" s="163"/>
      <c r="JS373" s="163"/>
      <c r="JT373" s="163"/>
      <c r="JU373" s="163"/>
      <c r="JV373" s="163"/>
      <c r="JW373" s="163"/>
      <c r="JX373" s="163"/>
      <c r="JY373" s="163"/>
      <c r="JZ373" s="163"/>
      <c r="KA373" s="163"/>
      <c r="KB373" s="163"/>
      <c r="KC373" s="163"/>
      <c r="KD373" s="163"/>
      <c r="KE373" s="163"/>
      <c r="KF373" s="163"/>
      <c r="KG373" s="163"/>
      <c r="KH373" s="163"/>
      <c r="KI373" s="163"/>
      <c r="KJ373" s="163"/>
      <c r="KK373" s="163"/>
      <c r="KL373" s="163"/>
      <c r="KM373" s="163"/>
      <c r="KN373" s="163"/>
      <c r="KO373" s="163"/>
      <c r="KP373" s="163"/>
      <c r="KQ373" s="163"/>
      <c r="KR373" s="163"/>
      <c r="KS373" s="163"/>
      <c r="KT373" s="163"/>
      <c r="KU373" s="163"/>
      <c r="KV373" s="163"/>
      <c r="KW373" s="163"/>
      <c r="KX373" s="163"/>
      <c r="KY373" s="163"/>
      <c r="KZ373" s="163"/>
      <c r="LA373" s="163"/>
      <c r="LB373" s="163"/>
      <c r="LC373" s="163"/>
      <c r="LD373" s="163"/>
      <c r="LE373" s="163"/>
      <c r="LF373" s="163"/>
      <c r="LG373" s="163"/>
      <c r="LH373" s="163"/>
      <c r="LI373" s="163"/>
      <c r="LJ373" s="163"/>
      <c r="LK373" s="163"/>
      <c r="LL373" s="163"/>
      <c r="LM373" s="163"/>
      <c r="LN373" s="163"/>
      <c r="LO373" s="163"/>
      <c r="LP373" s="163"/>
      <c r="LQ373" s="163"/>
      <c r="LR373" s="163"/>
      <c r="LS373" s="163"/>
      <c r="LT373" s="163"/>
      <c r="LU373" s="163"/>
      <c r="LV373" s="163"/>
      <c r="LW373" s="163"/>
      <c r="LX373" s="163"/>
      <c r="LY373" s="163"/>
      <c r="LZ373" s="163"/>
      <c r="MA373" s="163"/>
      <c r="MB373" s="163"/>
      <c r="MC373" s="163"/>
      <c r="MD373" s="163"/>
      <c r="ME373" s="163"/>
      <c r="MF373" s="163"/>
      <c r="MG373" s="163"/>
      <c r="MH373" s="163"/>
      <c r="MI373" s="163"/>
      <c r="MJ373" s="163"/>
      <c r="MK373" s="163"/>
      <c r="ML373" s="163"/>
      <c r="MM373" s="163"/>
      <c r="MN373" s="163"/>
      <c r="MO373" s="163"/>
      <c r="MP373" s="163"/>
      <c r="MQ373" s="163"/>
      <c r="MR373" s="163"/>
      <c r="MS373" s="163"/>
      <c r="MT373" s="163"/>
      <c r="MU373" s="163"/>
      <c r="MV373" s="163"/>
      <c r="MW373" s="163"/>
      <c r="MX373" s="163"/>
      <c r="MY373" s="163"/>
      <c r="MZ373" s="163"/>
      <c r="NA373" s="163"/>
      <c r="NB373" s="163"/>
      <c r="NC373" s="163"/>
      <c r="ND373" s="163"/>
      <c r="NE373" s="163"/>
      <c r="NF373" s="163"/>
      <c r="NG373" s="163"/>
      <c r="NH373" s="163"/>
      <c r="NI373" s="163"/>
      <c r="NJ373" s="163"/>
      <c r="NK373" s="163"/>
      <c r="NL373" s="163"/>
      <c r="NM373" s="163"/>
      <c r="NN373" s="163"/>
      <c r="NO373" s="163"/>
      <c r="NP373" s="163"/>
      <c r="NQ373" s="163"/>
      <c r="NR373" s="163"/>
      <c r="NS373" s="163"/>
      <c r="NT373" s="163"/>
      <c r="NU373" s="163"/>
      <c r="NV373" s="163"/>
      <c r="NW373" s="163"/>
      <c r="NX373" s="163"/>
      <c r="NY373" s="163"/>
      <c r="NZ373" s="163"/>
      <c r="OA373" s="163"/>
      <c r="OB373" s="163"/>
      <c r="OC373" s="163"/>
      <c r="OD373" s="163"/>
      <c r="OE373" s="163"/>
      <c r="OF373" s="163"/>
      <c r="OG373" s="163"/>
      <c r="OH373" s="163"/>
      <c r="OI373" s="163"/>
      <c r="OJ373" s="163"/>
      <c r="OK373" s="163"/>
      <c r="OL373" s="163"/>
      <c r="OM373" s="163"/>
      <c r="ON373" s="163"/>
      <c r="OO373" s="163"/>
      <c r="OP373" s="163"/>
      <c r="OQ373" s="163"/>
      <c r="OR373" s="163"/>
      <c r="OS373" s="163"/>
      <c r="OT373" s="163"/>
      <c r="OU373" s="163"/>
      <c r="OV373" s="163"/>
      <c r="OW373" s="163"/>
      <c r="OX373" s="163"/>
      <c r="OY373" s="163"/>
      <c r="OZ373" s="163"/>
      <c r="PA373" s="163"/>
      <c r="PB373" s="163"/>
      <c r="PC373" s="163"/>
      <c r="PD373" s="163"/>
      <c r="PE373" s="163"/>
      <c r="PF373" s="163"/>
      <c r="PG373" s="163"/>
      <c r="PH373" s="163"/>
      <c r="PI373" s="163"/>
      <c r="PJ373" s="163"/>
      <c r="PK373" s="163"/>
      <c r="PL373" s="163"/>
      <c r="PM373" s="163"/>
      <c r="PN373" s="163"/>
      <c r="PO373" s="163"/>
      <c r="PP373" s="163"/>
      <c r="PQ373" s="163"/>
      <c r="PR373" s="163"/>
      <c r="PS373" s="163"/>
      <c r="PT373" s="163"/>
      <c r="PU373" s="163"/>
      <c r="PV373" s="163"/>
      <c r="PW373" s="163"/>
      <c r="PX373" s="163"/>
      <c r="PY373" s="163"/>
      <c r="PZ373" s="163"/>
      <c r="QA373" s="163"/>
      <c r="QB373" s="163"/>
      <c r="QC373" s="163"/>
      <c r="QD373" s="163"/>
      <c r="QE373" s="163"/>
      <c r="QF373" s="163"/>
      <c r="QG373" s="163"/>
      <c r="QH373" s="163"/>
      <c r="QI373" s="163"/>
      <c r="QJ373" s="163"/>
      <c r="QK373" s="163"/>
      <c r="QL373" s="163"/>
      <c r="QM373" s="163"/>
      <c r="QN373" s="163"/>
      <c r="QO373" s="163"/>
      <c r="QP373" s="163"/>
      <c r="QQ373" s="163"/>
      <c r="QR373" s="163"/>
      <c r="QS373" s="163"/>
      <c r="QT373" s="163"/>
      <c r="QU373" s="163"/>
      <c r="QV373" s="163"/>
      <c r="QW373" s="163"/>
      <c r="QX373" s="163"/>
      <c r="QY373" s="163"/>
      <c r="QZ373" s="163"/>
      <c r="RA373" s="163"/>
      <c r="RB373" s="163"/>
      <c r="RC373" s="163"/>
      <c r="RD373" s="163"/>
      <c r="RE373" s="163"/>
      <c r="RF373" s="163"/>
      <c r="RG373" s="163"/>
      <c r="RH373" s="163"/>
      <c r="RI373" s="163"/>
      <c r="RJ373" s="163"/>
      <c r="RK373" s="163"/>
      <c r="RL373" s="163"/>
      <c r="RM373" s="163"/>
      <c r="RN373" s="163"/>
      <c r="RO373" s="163"/>
      <c r="RP373" s="163"/>
      <c r="RQ373" s="163"/>
      <c r="RR373" s="163"/>
      <c r="RS373" s="163"/>
      <c r="RT373" s="163"/>
      <c r="RU373" s="163"/>
      <c r="RV373" s="163"/>
      <c r="RW373" s="163"/>
      <c r="RX373" s="163"/>
      <c r="RY373" s="163"/>
      <c r="RZ373" s="163"/>
      <c r="SA373" s="163"/>
      <c r="SB373" s="163"/>
      <c r="SC373" s="163"/>
      <c r="SD373" s="163"/>
      <c r="SE373" s="163"/>
      <c r="SF373" s="163"/>
      <c r="SG373" s="163"/>
      <c r="SH373" s="163"/>
      <c r="SI373" s="163"/>
      <c r="SJ373" s="163"/>
      <c r="SK373" s="163"/>
      <c r="SL373" s="163"/>
      <c r="SM373" s="163"/>
      <c r="SN373" s="163"/>
      <c r="SO373" s="163"/>
      <c r="SP373" s="163"/>
      <c r="SQ373" s="163"/>
      <c r="SR373" s="163"/>
      <c r="SS373" s="163"/>
      <c r="ST373" s="163"/>
      <c r="SU373" s="163"/>
      <c r="SV373" s="163"/>
      <c r="SW373" s="163"/>
      <c r="SX373" s="163"/>
      <c r="SY373" s="163"/>
      <c r="SZ373" s="163"/>
      <c r="TA373" s="163"/>
      <c r="TB373" s="163"/>
      <c r="TC373" s="163"/>
      <c r="TD373" s="163"/>
      <c r="TE373" s="163"/>
      <c r="TF373" s="163"/>
      <c r="TG373" s="163"/>
      <c r="TH373" s="163"/>
      <c r="TI373" s="163"/>
      <c r="TJ373" s="163"/>
      <c r="TK373" s="163"/>
      <c r="TL373" s="163"/>
      <c r="TM373" s="163"/>
      <c r="TN373" s="163"/>
      <c r="TO373" s="163"/>
      <c r="TP373" s="163"/>
      <c r="TQ373" s="163"/>
      <c r="TR373" s="163"/>
      <c r="TS373" s="163"/>
      <c r="TT373" s="163"/>
      <c r="TU373" s="163"/>
      <c r="TV373" s="163"/>
      <c r="TW373" s="163"/>
      <c r="TX373" s="163"/>
      <c r="TY373" s="163"/>
      <c r="TZ373" s="163"/>
      <c r="UA373" s="163"/>
      <c r="UB373" s="163"/>
      <c r="UC373" s="163"/>
      <c r="UD373" s="163"/>
      <c r="UE373" s="163"/>
      <c r="UF373" s="163"/>
      <c r="UG373" s="163"/>
      <c r="UH373" s="163"/>
      <c r="UI373" s="163"/>
      <c r="UJ373" s="163"/>
      <c r="UK373" s="163"/>
      <c r="UL373" s="163"/>
      <c r="UM373" s="163"/>
      <c r="UN373" s="163"/>
      <c r="UO373" s="163"/>
      <c r="UP373" s="163"/>
      <c r="UQ373" s="163"/>
      <c r="UR373" s="163"/>
      <c r="US373" s="163"/>
      <c r="UT373" s="163"/>
      <c r="UU373" s="163"/>
      <c r="UV373" s="163"/>
      <c r="UW373" s="163"/>
      <c r="UX373" s="163"/>
      <c r="UY373" s="163"/>
      <c r="UZ373" s="163"/>
      <c r="VA373" s="163"/>
      <c r="VB373" s="163"/>
      <c r="VC373" s="163"/>
      <c r="VD373" s="163"/>
      <c r="VE373" s="163"/>
      <c r="VF373" s="163"/>
      <c r="VG373" s="163"/>
      <c r="VH373" s="163"/>
      <c r="VI373" s="163"/>
      <c r="VJ373" s="163"/>
      <c r="VK373" s="163"/>
      <c r="VL373" s="163"/>
      <c r="VM373" s="163"/>
      <c r="VN373" s="163"/>
      <c r="VO373" s="163"/>
      <c r="VP373" s="163"/>
      <c r="VQ373" s="163"/>
      <c r="VR373" s="163"/>
      <c r="VS373" s="163"/>
      <c r="VT373" s="163"/>
      <c r="VU373" s="163"/>
      <c r="VV373" s="163"/>
      <c r="VW373" s="163"/>
      <c r="VX373" s="163"/>
      <c r="VY373" s="163"/>
      <c r="VZ373" s="163"/>
      <c r="WA373" s="163"/>
      <c r="WB373" s="163"/>
      <c r="WC373" s="163"/>
      <c r="WD373" s="163"/>
      <c r="WE373" s="163"/>
      <c r="WF373" s="163"/>
      <c r="WG373" s="163"/>
      <c r="WH373" s="163"/>
      <c r="WI373" s="163"/>
      <c r="WJ373" s="163"/>
      <c r="WK373" s="163"/>
      <c r="WL373" s="163"/>
      <c r="WM373" s="163"/>
      <c r="WN373" s="163"/>
      <c r="WO373" s="163"/>
      <c r="WP373" s="163"/>
      <c r="WQ373" s="163"/>
      <c r="WR373" s="163"/>
      <c r="WS373" s="163"/>
      <c r="WT373" s="163"/>
      <c r="WU373" s="163"/>
      <c r="WV373" s="163"/>
      <c r="WW373" s="163"/>
      <c r="WX373" s="163"/>
      <c r="WY373" s="163"/>
      <c r="WZ373" s="163"/>
      <c r="XA373" s="163"/>
      <c r="XB373" s="163"/>
      <c r="XC373" s="163"/>
      <c r="XD373" s="163"/>
      <c r="XE373" s="163"/>
      <c r="XF373" s="163"/>
      <c r="XG373" s="163"/>
      <c r="XH373" s="163"/>
      <c r="XI373" s="163"/>
      <c r="XJ373" s="163"/>
      <c r="XK373" s="163"/>
      <c r="XL373" s="163"/>
      <c r="XM373" s="163"/>
      <c r="XN373" s="163"/>
      <c r="XO373" s="163"/>
      <c r="XP373" s="163"/>
      <c r="XQ373" s="163"/>
      <c r="XR373" s="163"/>
      <c r="XS373" s="163"/>
      <c r="XT373" s="163"/>
      <c r="XU373" s="163"/>
      <c r="XV373" s="163"/>
      <c r="XW373" s="163"/>
      <c r="XX373" s="163"/>
      <c r="XY373" s="163"/>
      <c r="XZ373" s="163"/>
      <c r="YA373" s="163"/>
      <c r="YB373" s="163"/>
      <c r="YC373" s="163"/>
      <c r="YD373" s="163"/>
      <c r="YE373" s="163"/>
      <c r="YF373" s="163"/>
      <c r="YG373" s="163"/>
      <c r="YH373" s="163"/>
      <c r="YI373" s="163"/>
      <c r="YJ373" s="163"/>
      <c r="YK373" s="163"/>
      <c r="YL373" s="163"/>
      <c r="YM373" s="163"/>
      <c r="YN373" s="163"/>
      <c r="YO373" s="163"/>
      <c r="YP373" s="163"/>
      <c r="YQ373" s="163"/>
      <c r="YR373" s="163"/>
      <c r="YS373" s="163"/>
      <c r="YT373" s="163"/>
      <c r="YU373" s="163"/>
      <c r="YV373" s="163"/>
      <c r="YW373" s="163"/>
      <c r="YX373" s="163"/>
      <c r="YY373" s="163"/>
      <c r="YZ373" s="163"/>
      <c r="ZA373" s="163"/>
      <c r="ZB373" s="163"/>
      <c r="ZC373" s="163"/>
      <c r="ZD373" s="163"/>
      <c r="ZE373" s="163"/>
      <c r="ZF373" s="163"/>
      <c r="ZG373" s="163"/>
      <c r="ZH373" s="163"/>
      <c r="ZI373" s="163"/>
      <c r="ZJ373" s="163"/>
      <c r="ZK373" s="163"/>
      <c r="ZL373" s="163"/>
      <c r="ZM373" s="163"/>
      <c r="ZN373" s="163"/>
      <c r="ZO373" s="163"/>
      <c r="ZP373" s="163"/>
      <c r="ZQ373" s="163"/>
      <c r="ZR373" s="163"/>
      <c r="ZS373" s="163"/>
      <c r="ZT373" s="163"/>
      <c r="ZU373" s="163"/>
      <c r="ZV373" s="163"/>
      <c r="ZW373" s="163"/>
      <c r="ZX373" s="163"/>
      <c r="ZY373" s="163"/>
      <c r="ZZ373" s="163"/>
      <c r="AAA373" s="163"/>
      <c r="AAB373" s="163"/>
      <c r="AAC373" s="163"/>
      <c r="AAD373" s="163"/>
      <c r="AAE373" s="163"/>
      <c r="AAF373" s="163"/>
      <c r="AAG373" s="163"/>
      <c r="AAH373" s="163"/>
      <c r="AAI373" s="163"/>
      <c r="AAJ373" s="163"/>
      <c r="AAK373" s="163"/>
      <c r="AAL373" s="163"/>
      <c r="AAM373" s="163"/>
      <c r="AAN373" s="163"/>
      <c r="AAO373" s="163"/>
      <c r="AAP373" s="163"/>
      <c r="AAQ373" s="163"/>
      <c r="AAR373" s="163"/>
      <c r="AAS373" s="163"/>
      <c r="AAT373" s="163"/>
      <c r="AAU373" s="163"/>
      <c r="AAV373" s="163"/>
      <c r="AAW373" s="163"/>
      <c r="AAX373" s="163"/>
      <c r="AAY373" s="163"/>
      <c r="AAZ373" s="163"/>
      <c r="ABA373" s="163"/>
      <c r="ABB373" s="163"/>
      <c r="ABC373" s="163"/>
      <c r="ABD373" s="163"/>
      <c r="ABE373" s="163"/>
      <c r="ABF373" s="163"/>
      <c r="ABG373" s="163"/>
      <c r="ABH373" s="163"/>
      <c r="ABI373" s="163"/>
      <c r="ABJ373" s="163"/>
      <c r="ABK373" s="163"/>
      <c r="ABL373" s="163"/>
      <c r="ABM373" s="163"/>
      <c r="ABN373" s="163"/>
      <c r="ABO373" s="163"/>
      <c r="ABP373" s="163"/>
      <c r="ABQ373" s="163"/>
      <c r="ABR373" s="163"/>
      <c r="ABS373" s="163"/>
      <c r="ABT373" s="163"/>
      <c r="ABU373" s="163"/>
      <c r="ABV373" s="163"/>
      <c r="ABW373" s="163"/>
      <c r="ABX373" s="163"/>
      <c r="ABY373" s="163"/>
      <c r="ABZ373" s="163"/>
      <c r="ACA373" s="163"/>
      <c r="ACB373" s="163"/>
      <c r="ACC373" s="163"/>
      <c r="ACD373" s="163"/>
      <c r="ACE373" s="163"/>
      <c r="ACF373" s="163"/>
      <c r="ACG373" s="163"/>
      <c r="ACH373" s="163"/>
      <c r="ACI373" s="163"/>
      <c r="ACJ373" s="163"/>
      <c r="ACK373" s="163"/>
      <c r="ACL373" s="163"/>
      <c r="ACM373" s="163"/>
      <c r="ACN373" s="163"/>
      <c r="ACO373" s="163"/>
      <c r="ACP373" s="163"/>
      <c r="ACQ373" s="163"/>
      <c r="ACR373" s="163"/>
      <c r="ACS373" s="163"/>
      <c r="ACT373" s="163"/>
      <c r="ACU373" s="163"/>
      <c r="ACV373" s="163"/>
      <c r="ACW373" s="163"/>
      <c r="ACX373" s="163"/>
      <c r="ACY373" s="163"/>
      <c r="ACZ373" s="163"/>
      <c r="ADA373" s="163"/>
      <c r="ADB373" s="163"/>
      <c r="ADC373" s="163"/>
      <c r="ADD373" s="163"/>
      <c r="ADE373" s="163"/>
      <c r="ADF373" s="163"/>
      <c r="ADG373" s="163"/>
      <c r="ADH373" s="163"/>
      <c r="ADI373" s="163"/>
      <c r="ADJ373" s="163"/>
      <c r="ADK373" s="163"/>
      <c r="ADL373" s="163"/>
      <c r="ADM373" s="163"/>
      <c r="ADN373" s="163"/>
      <c r="ADO373" s="163"/>
      <c r="ADP373" s="163"/>
      <c r="ADQ373" s="163"/>
      <c r="ADR373" s="163"/>
      <c r="ADS373" s="163"/>
      <c r="ADT373" s="163"/>
      <c r="ADU373" s="163"/>
      <c r="ADV373" s="163"/>
      <c r="ADW373" s="163"/>
      <c r="ADX373" s="163"/>
      <c r="ADY373" s="163"/>
      <c r="ADZ373" s="163"/>
      <c r="AEA373" s="163"/>
      <c r="AEB373" s="163"/>
      <c r="AEC373" s="163"/>
      <c r="AED373" s="163"/>
      <c r="AEE373" s="163"/>
      <c r="AEF373" s="163"/>
      <c r="AEG373" s="163"/>
      <c r="AEH373" s="163"/>
      <c r="AEI373" s="163"/>
      <c r="AEJ373" s="163"/>
      <c r="AEK373" s="163"/>
      <c r="AEL373" s="163"/>
      <c r="AEM373" s="163"/>
      <c r="AEN373" s="163"/>
      <c r="AEO373" s="163"/>
      <c r="AEP373" s="163"/>
      <c r="AEQ373" s="163"/>
      <c r="AER373" s="163"/>
      <c r="AES373" s="163"/>
      <c r="AET373" s="163"/>
      <c r="AEU373" s="163"/>
      <c r="AEV373" s="163"/>
      <c r="AEW373" s="163"/>
      <c r="AEX373" s="163"/>
      <c r="AEY373" s="163"/>
      <c r="AEZ373" s="163"/>
      <c r="AFA373" s="163"/>
      <c r="AFB373" s="163"/>
      <c r="AFC373" s="163"/>
      <c r="AFD373" s="163"/>
      <c r="AFE373" s="163"/>
      <c r="AFF373" s="163"/>
      <c r="AFG373" s="163"/>
      <c r="AFH373" s="163"/>
      <c r="AFI373" s="163"/>
      <c r="AFJ373" s="163"/>
      <c r="AFK373" s="163"/>
      <c r="AFL373" s="163"/>
      <c r="AFM373" s="163"/>
      <c r="AFN373" s="163"/>
      <c r="AFO373" s="163"/>
      <c r="AFP373" s="163"/>
      <c r="AFQ373" s="163"/>
      <c r="AFR373" s="163"/>
      <c r="AFS373" s="163"/>
      <c r="AFT373" s="163"/>
      <c r="AFU373" s="163"/>
      <c r="AFV373" s="163"/>
      <c r="AFW373" s="163"/>
      <c r="AFX373" s="163"/>
      <c r="AFY373" s="163"/>
      <c r="AFZ373" s="163"/>
      <c r="AGA373" s="163"/>
      <c r="AGB373" s="163"/>
      <c r="AGC373" s="163"/>
      <c r="AGD373" s="163"/>
      <c r="AGE373" s="163"/>
      <c r="AGF373" s="163"/>
      <c r="AGG373" s="163"/>
      <c r="AGH373" s="163"/>
      <c r="AGI373" s="163"/>
      <c r="AGJ373" s="163"/>
      <c r="AGK373" s="163"/>
      <c r="AGL373" s="163"/>
      <c r="AGM373" s="163"/>
      <c r="AGN373" s="163"/>
      <c r="AGO373" s="163"/>
      <c r="AGP373" s="163"/>
      <c r="AGQ373" s="163"/>
      <c r="AGR373" s="163"/>
      <c r="AGS373" s="163"/>
      <c r="AGT373" s="163"/>
      <c r="AGU373" s="163"/>
      <c r="AGV373" s="163"/>
      <c r="AGW373" s="163"/>
      <c r="AGX373" s="163"/>
      <c r="AGY373" s="163"/>
      <c r="AGZ373" s="163"/>
      <c r="AHA373" s="163"/>
      <c r="AHB373" s="163"/>
      <c r="AHC373" s="163"/>
      <c r="AHD373" s="163"/>
      <c r="AHE373" s="163"/>
      <c r="AHF373" s="163"/>
      <c r="AHG373" s="163"/>
      <c r="AHH373" s="163"/>
      <c r="AHI373" s="163"/>
      <c r="AHJ373" s="163"/>
      <c r="AHK373" s="163"/>
      <c r="AHL373" s="163"/>
      <c r="AHM373" s="163"/>
      <c r="AHN373" s="163"/>
      <c r="AHO373" s="163"/>
      <c r="AHP373" s="163"/>
      <c r="AHQ373" s="163"/>
      <c r="AHR373" s="163"/>
      <c r="AHS373" s="163"/>
      <c r="AHT373" s="163"/>
      <c r="AHU373" s="163"/>
      <c r="AHV373" s="163"/>
      <c r="AHW373" s="163"/>
      <c r="AHX373" s="163"/>
      <c r="AHY373" s="163"/>
      <c r="AHZ373" s="163"/>
      <c r="AIA373" s="163"/>
      <c r="AIB373" s="163"/>
      <c r="AIC373" s="163"/>
      <c r="AID373" s="163"/>
      <c r="AIE373" s="163"/>
      <c r="AIF373" s="163"/>
      <c r="AIG373" s="163"/>
      <c r="AIH373" s="163"/>
      <c r="AII373" s="163"/>
      <c r="AIJ373" s="163"/>
      <c r="AIK373" s="163"/>
      <c r="AIL373" s="163"/>
      <c r="AIM373" s="163"/>
      <c r="AIN373" s="163"/>
      <c r="AIO373" s="163"/>
      <c r="AIP373" s="163"/>
      <c r="AIQ373" s="163"/>
      <c r="AIR373" s="163"/>
      <c r="AIS373" s="163"/>
      <c r="AIT373" s="163"/>
      <c r="AIU373" s="163"/>
      <c r="AIV373" s="163"/>
      <c r="AIW373" s="163"/>
      <c r="AIX373" s="163"/>
      <c r="AIY373" s="163"/>
      <c r="AIZ373" s="163"/>
      <c r="AJA373" s="163"/>
      <c r="AJB373" s="163"/>
      <c r="AJC373" s="163"/>
      <c r="AJD373" s="163"/>
      <c r="AJE373" s="163"/>
      <c r="AJF373" s="163"/>
      <c r="AJG373" s="163"/>
      <c r="AJH373" s="163"/>
      <c r="AJI373" s="163"/>
      <c r="AJJ373" s="163"/>
      <c r="AJK373" s="163"/>
      <c r="AJL373" s="163"/>
      <c r="AJM373" s="163"/>
      <c r="AJN373" s="163"/>
      <c r="AJO373" s="163"/>
      <c r="AJP373" s="163"/>
      <c r="AJQ373" s="163"/>
      <c r="AJR373" s="163"/>
      <c r="AJS373" s="163"/>
      <c r="AJT373" s="163"/>
      <c r="AJU373" s="163"/>
      <c r="AJV373" s="163"/>
      <c r="AJW373" s="163"/>
      <c r="AJX373" s="163"/>
      <c r="AJY373" s="163"/>
      <c r="AJZ373" s="163"/>
      <c r="AKA373" s="163"/>
      <c r="AKB373" s="163"/>
      <c r="AKC373" s="163"/>
      <c r="AKD373" s="163"/>
      <c r="AKE373" s="163"/>
      <c r="AKF373" s="163"/>
      <c r="AKG373" s="163"/>
      <c r="AKH373" s="163"/>
      <c r="AKI373" s="163"/>
      <c r="AKJ373" s="163"/>
      <c r="AKK373" s="163"/>
      <c r="AKL373" s="163"/>
      <c r="AKM373" s="163"/>
      <c r="AKN373" s="163"/>
      <c r="AKO373" s="163"/>
      <c r="AKP373" s="163"/>
      <c r="AKQ373" s="163"/>
      <c r="AKR373" s="163"/>
      <c r="AKS373" s="163"/>
      <c r="AKT373" s="163"/>
      <c r="AKU373" s="163"/>
      <c r="AKV373" s="163"/>
      <c r="AKW373" s="163"/>
      <c r="AKX373" s="163"/>
      <c r="AKY373" s="163"/>
      <c r="AKZ373" s="163"/>
      <c r="ALA373" s="163"/>
      <c r="ALB373" s="163"/>
      <c r="ALC373" s="163"/>
      <c r="ALD373" s="163"/>
      <c r="ALE373" s="163"/>
      <c r="ALF373" s="163"/>
      <c r="ALG373" s="163"/>
      <c r="ALH373" s="163"/>
      <c r="ALI373" s="163"/>
      <c r="ALJ373" s="163"/>
      <c r="ALK373" s="163"/>
      <c r="ALL373" s="163"/>
      <c r="ALM373" s="163"/>
      <c r="ALN373" s="163"/>
      <c r="ALO373" s="163"/>
      <c r="ALP373" s="163"/>
      <c r="ALQ373" s="163"/>
      <c r="ALR373" s="163"/>
      <c r="ALS373" s="163"/>
      <c r="ALT373" s="163"/>
      <c r="ALU373" s="163"/>
      <c r="ALV373" s="163"/>
      <c r="ALW373" s="163"/>
      <c r="ALX373" s="163"/>
      <c r="ALY373" s="163"/>
      <c r="ALZ373" s="163"/>
      <c r="AMA373" s="163"/>
      <c r="AMB373" s="163"/>
      <c r="AMC373" s="163"/>
      <c r="AMD373" s="163"/>
      <c r="AME373" s="163"/>
      <c r="AMF373" s="163"/>
      <c r="AMG373" s="163"/>
      <c r="AMH373" s="163"/>
      <c r="AMI373" s="163"/>
      <c r="AMJ373" s="163"/>
      <c r="AMK373" s="163"/>
      <c r="AML373" s="163"/>
      <c r="AMM373" s="163"/>
      <c r="AMN373" s="163"/>
      <c r="AMO373" s="163"/>
      <c r="AMP373" s="163"/>
      <c r="AMQ373" s="163"/>
      <c r="AMR373" s="163"/>
      <c r="AMS373" s="163"/>
      <c r="AMT373" s="163"/>
      <c r="AMU373" s="163"/>
      <c r="AMV373" s="163"/>
      <c r="AMW373" s="163"/>
      <c r="AMX373" s="163"/>
      <c r="AMY373" s="163"/>
      <c r="AMZ373" s="163"/>
      <c r="ANA373" s="163"/>
      <c r="ANB373" s="163"/>
      <c r="ANC373" s="163"/>
      <c r="AND373" s="163"/>
      <c r="ANE373" s="163"/>
      <c r="ANF373" s="163"/>
      <c r="ANG373" s="163"/>
      <c r="ANH373" s="163"/>
      <c r="ANI373" s="163"/>
      <c r="ANJ373" s="163"/>
      <c r="ANK373" s="163"/>
      <c r="ANL373" s="163"/>
      <c r="ANM373" s="163"/>
      <c r="ANN373" s="163"/>
      <c r="ANO373" s="163"/>
      <c r="ANP373" s="163"/>
      <c r="ANQ373" s="163"/>
      <c r="ANR373" s="163"/>
      <c r="ANS373" s="163"/>
      <c r="ANT373" s="163"/>
      <c r="ANU373" s="163"/>
      <c r="ANV373" s="163"/>
      <c r="ANW373" s="163"/>
      <c r="ANX373" s="163"/>
      <c r="ANY373" s="163"/>
      <c r="ANZ373" s="163"/>
      <c r="AOA373" s="163"/>
      <c r="AOB373" s="163"/>
      <c r="AOC373" s="163"/>
      <c r="AOD373" s="163"/>
      <c r="AOE373" s="163"/>
      <c r="AOF373" s="163"/>
      <c r="AOG373" s="163"/>
      <c r="AOH373" s="163"/>
      <c r="AOI373" s="163"/>
      <c r="AOJ373" s="163"/>
      <c r="AOK373" s="163"/>
      <c r="AOL373" s="163"/>
      <c r="AOM373" s="163"/>
      <c r="AON373" s="163"/>
      <c r="AOO373" s="163"/>
      <c r="AOP373" s="163"/>
      <c r="AOQ373" s="163"/>
      <c r="AOR373" s="163"/>
      <c r="AOS373" s="163"/>
      <c r="AOT373" s="163"/>
      <c r="AOU373" s="163"/>
      <c r="AOV373" s="163"/>
      <c r="AOW373" s="163"/>
      <c r="AOX373" s="163"/>
      <c r="AOY373" s="163"/>
      <c r="AOZ373" s="163"/>
      <c r="APA373" s="163"/>
      <c r="APB373" s="163"/>
      <c r="APC373" s="163"/>
      <c r="APD373" s="163"/>
      <c r="APE373" s="163"/>
      <c r="APF373" s="163"/>
      <c r="APG373" s="163"/>
      <c r="APH373" s="163"/>
      <c r="API373" s="163"/>
      <c r="APJ373" s="163"/>
      <c r="APK373" s="163"/>
      <c r="APL373" s="163"/>
      <c r="APM373" s="163"/>
      <c r="APN373" s="163"/>
      <c r="APO373" s="163"/>
      <c r="APP373" s="163"/>
      <c r="APQ373" s="163"/>
      <c r="APR373" s="163"/>
      <c r="APS373" s="163"/>
      <c r="APT373" s="163"/>
      <c r="APU373" s="163"/>
      <c r="APV373" s="163"/>
      <c r="APW373" s="163"/>
      <c r="APX373" s="163"/>
      <c r="APY373" s="163"/>
      <c r="APZ373" s="163"/>
      <c r="AQA373" s="163"/>
      <c r="AQB373" s="163"/>
      <c r="AQC373" s="163"/>
      <c r="AQD373" s="163"/>
      <c r="AQE373" s="163"/>
      <c r="AQF373" s="163"/>
      <c r="AQG373" s="163"/>
      <c r="AQH373" s="163"/>
      <c r="AQI373" s="163"/>
      <c r="AQJ373" s="163"/>
      <c r="AQK373" s="163"/>
      <c r="AQL373" s="163"/>
      <c r="AQM373" s="163"/>
      <c r="AQN373" s="163"/>
      <c r="AQO373" s="163"/>
      <c r="AQP373" s="163"/>
      <c r="AQQ373" s="163"/>
      <c r="AQR373" s="163"/>
      <c r="AQS373" s="163"/>
      <c r="AQT373" s="163"/>
      <c r="AQU373" s="163"/>
      <c r="AQV373" s="163"/>
      <c r="AQW373" s="163"/>
      <c r="AQX373" s="163"/>
      <c r="AQY373" s="163"/>
      <c r="AQZ373" s="163"/>
      <c r="ARA373" s="163"/>
      <c r="ARB373" s="163"/>
      <c r="ARC373" s="163"/>
      <c r="ARD373" s="163"/>
      <c r="ARE373" s="163"/>
      <c r="ARF373" s="163"/>
      <c r="ARG373" s="163"/>
      <c r="ARH373" s="163"/>
      <c r="ARI373" s="163"/>
      <c r="ARJ373" s="163"/>
      <c r="ARK373" s="163"/>
      <c r="ARL373" s="163"/>
      <c r="ARM373" s="163"/>
      <c r="ARN373" s="163"/>
      <c r="ARO373" s="163"/>
      <c r="ARP373" s="163"/>
      <c r="ARQ373" s="163"/>
      <c r="ARR373" s="163"/>
      <c r="ARS373" s="163"/>
      <c r="ART373" s="163"/>
      <c r="ARU373" s="163"/>
      <c r="ARV373" s="163"/>
      <c r="ARW373" s="163"/>
      <c r="ARX373" s="163"/>
      <c r="ARY373" s="163"/>
      <c r="ARZ373" s="163"/>
      <c r="ASA373" s="163"/>
      <c r="ASB373" s="163"/>
      <c r="ASC373" s="163"/>
      <c r="ASD373" s="163"/>
      <c r="ASE373" s="163"/>
      <c r="ASF373" s="163"/>
      <c r="ASG373" s="163"/>
      <c r="ASH373" s="163"/>
      <c r="ASI373" s="163"/>
      <c r="ASJ373" s="163"/>
      <c r="ASK373" s="163"/>
      <c r="ASL373" s="163"/>
      <c r="ASM373" s="163"/>
      <c r="ASN373" s="163"/>
      <c r="ASO373" s="163"/>
      <c r="ASP373" s="163"/>
      <c r="ASQ373" s="163"/>
      <c r="ASR373" s="163"/>
      <c r="ASS373" s="163"/>
      <c r="AST373" s="163"/>
      <c r="ASU373" s="163"/>
      <c r="ASV373" s="163"/>
      <c r="ASW373" s="163"/>
      <c r="ASX373" s="163"/>
      <c r="ASY373" s="163"/>
      <c r="ASZ373" s="163"/>
      <c r="ATA373" s="163"/>
      <c r="ATB373" s="163"/>
      <c r="ATC373" s="163"/>
      <c r="ATD373" s="163"/>
      <c r="ATE373" s="163"/>
      <c r="ATF373" s="163"/>
      <c r="ATG373" s="163"/>
      <c r="ATH373" s="163"/>
      <c r="ATI373" s="163"/>
      <c r="ATJ373" s="163"/>
      <c r="ATK373" s="163"/>
      <c r="ATL373" s="163"/>
      <c r="ATM373" s="163"/>
      <c r="ATN373" s="163"/>
      <c r="ATO373" s="163"/>
      <c r="ATP373" s="163"/>
      <c r="ATQ373" s="163"/>
      <c r="ATR373" s="163"/>
      <c r="ATS373" s="163"/>
      <c r="ATT373" s="163"/>
      <c r="ATU373" s="163"/>
      <c r="ATV373" s="163"/>
      <c r="ATW373" s="163"/>
      <c r="ATX373" s="163"/>
      <c r="ATY373" s="163"/>
      <c r="ATZ373" s="163"/>
      <c r="AUA373" s="163"/>
      <c r="AUB373" s="163"/>
      <c r="AUC373" s="163"/>
      <c r="AUD373" s="163"/>
      <c r="AUE373" s="163"/>
      <c r="AUF373" s="163"/>
      <c r="AUG373" s="163"/>
      <c r="AUH373" s="163"/>
      <c r="AUI373" s="163"/>
      <c r="AUJ373" s="163"/>
      <c r="AUK373" s="163"/>
      <c r="AUL373" s="163"/>
      <c r="AUM373" s="163"/>
      <c r="AUN373" s="163"/>
      <c r="AUO373" s="163"/>
      <c r="AUP373" s="163"/>
      <c r="AUQ373" s="163"/>
      <c r="AUR373" s="163"/>
      <c r="AUS373" s="163"/>
      <c r="AUT373" s="163"/>
      <c r="AUU373" s="163"/>
      <c r="AUV373" s="163"/>
      <c r="AUW373" s="163"/>
      <c r="AUX373" s="163"/>
      <c r="AUY373" s="163"/>
      <c r="AUZ373" s="163"/>
      <c r="AVA373" s="163"/>
      <c r="AVB373" s="163"/>
      <c r="AVC373" s="163"/>
      <c r="AVD373" s="163"/>
      <c r="AVE373" s="163"/>
      <c r="AVF373" s="163"/>
      <c r="AVG373" s="163"/>
      <c r="AVH373" s="163"/>
      <c r="AVI373" s="163"/>
      <c r="AVJ373" s="163"/>
      <c r="AVK373" s="163"/>
      <c r="AVL373" s="163"/>
      <c r="AVM373" s="163"/>
      <c r="AVN373" s="163"/>
      <c r="AVO373" s="163"/>
      <c r="AVP373" s="163"/>
      <c r="AVQ373" s="163"/>
      <c r="AVR373" s="163"/>
      <c r="AVS373" s="163"/>
      <c r="AVT373" s="163"/>
      <c r="AVU373" s="163"/>
      <c r="AVV373" s="163"/>
      <c r="AVW373" s="163"/>
      <c r="AVX373" s="163"/>
      <c r="AVY373" s="163"/>
      <c r="AVZ373" s="163"/>
      <c r="AWA373" s="163"/>
      <c r="AWB373" s="163"/>
      <c r="AWC373" s="163"/>
      <c r="AWD373" s="163"/>
      <c r="AWE373" s="163"/>
      <c r="AWF373" s="163"/>
      <c r="AWG373" s="163"/>
      <c r="AWH373" s="163"/>
      <c r="AWI373" s="163"/>
      <c r="AWJ373" s="163"/>
      <c r="AWK373" s="163"/>
      <c r="AWL373" s="163"/>
      <c r="AWM373" s="163"/>
      <c r="AWN373" s="163"/>
      <c r="AWO373" s="163"/>
      <c r="AWP373" s="163"/>
      <c r="AWQ373" s="163"/>
      <c r="AWR373" s="163"/>
      <c r="AWS373" s="163"/>
      <c r="AWT373" s="163"/>
      <c r="AWU373" s="163"/>
      <c r="AWV373" s="163"/>
      <c r="AWW373" s="163"/>
      <c r="AWX373" s="163"/>
      <c r="AWY373" s="163"/>
      <c r="AWZ373" s="163"/>
      <c r="AXA373" s="163"/>
      <c r="AXB373" s="163"/>
      <c r="AXC373" s="163"/>
      <c r="AXD373" s="163"/>
      <c r="AXE373" s="163"/>
      <c r="AXF373" s="163"/>
      <c r="AXG373" s="163"/>
      <c r="AXH373" s="163"/>
      <c r="AXI373" s="163"/>
      <c r="AXJ373" s="163"/>
      <c r="AXK373" s="163"/>
      <c r="AXL373" s="163"/>
      <c r="AXM373" s="163"/>
      <c r="AXN373" s="163"/>
      <c r="AXO373" s="163"/>
      <c r="AXP373" s="163"/>
      <c r="AXQ373" s="163"/>
      <c r="AXR373" s="163"/>
      <c r="AXS373" s="163"/>
      <c r="AXT373" s="163"/>
      <c r="AXU373" s="163"/>
      <c r="AXV373" s="163"/>
      <c r="AXW373" s="163"/>
      <c r="AXX373" s="163"/>
      <c r="AXY373" s="163"/>
      <c r="AXZ373" s="163"/>
      <c r="AYA373" s="163"/>
      <c r="AYB373" s="163"/>
      <c r="AYC373" s="163"/>
      <c r="AYD373" s="163"/>
      <c r="AYE373" s="163"/>
      <c r="AYF373" s="163"/>
      <c r="AYG373" s="163"/>
      <c r="AYH373" s="163"/>
      <c r="AYI373" s="163"/>
      <c r="AYJ373" s="163"/>
      <c r="AYK373" s="163"/>
      <c r="AYL373" s="163"/>
      <c r="AYM373" s="163"/>
      <c r="AYN373" s="163"/>
      <c r="AYO373" s="163"/>
      <c r="AYP373" s="163"/>
      <c r="AYQ373" s="163"/>
      <c r="AYR373" s="163"/>
      <c r="AYS373" s="163"/>
      <c r="AYT373" s="163"/>
      <c r="AYU373" s="163"/>
      <c r="AYV373" s="163"/>
      <c r="AYW373" s="163"/>
      <c r="AYX373" s="163"/>
      <c r="AYY373" s="163"/>
      <c r="AYZ373" s="163"/>
      <c r="AZA373" s="163"/>
      <c r="AZB373" s="163"/>
      <c r="AZC373" s="163"/>
      <c r="AZD373" s="163"/>
      <c r="AZE373" s="163"/>
      <c r="AZF373" s="163"/>
      <c r="AZG373" s="163"/>
      <c r="AZH373" s="163"/>
      <c r="AZI373" s="163"/>
      <c r="AZJ373" s="163"/>
      <c r="AZK373" s="163"/>
      <c r="AZL373" s="163"/>
      <c r="AZM373" s="163"/>
      <c r="AZN373" s="163"/>
      <c r="AZO373" s="163"/>
      <c r="AZP373" s="163"/>
      <c r="AZQ373" s="163"/>
      <c r="AZR373" s="163"/>
      <c r="AZS373" s="163"/>
      <c r="AZT373" s="163"/>
      <c r="AZU373" s="163"/>
      <c r="AZV373" s="163"/>
      <c r="AZW373" s="163"/>
      <c r="AZX373" s="163"/>
      <c r="AZY373" s="163"/>
      <c r="AZZ373" s="163"/>
      <c r="BAA373" s="163"/>
      <c r="BAB373" s="163"/>
      <c r="BAC373" s="163"/>
      <c r="BAD373" s="163"/>
      <c r="BAE373" s="163"/>
      <c r="BAF373" s="163"/>
      <c r="BAG373" s="163"/>
      <c r="BAH373" s="163"/>
      <c r="BAI373" s="163"/>
      <c r="BAJ373" s="163"/>
      <c r="BAK373" s="163"/>
      <c r="BAL373" s="163"/>
      <c r="BAM373" s="163"/>
      <c r="BAN373" s="163"/>
      <c r="BAO373" s="163"/>
      <c r="BAP373" s="163"/>
      <c r="BAQ373" s="163"/>
      <c r="BAR373" s="163"/>
      <c r="BAS373" s="163"/>
      <c r="BAT373" s="163"/>
      <c r="BAU373" s="163"/>
      <c r="BAV373" s="163"/>
      <c r="BAW373" s="163"/>
      <c r="BAX373" s="163"/>
      <c r="BAY373" s="163"/>
      <c r="BAZ373" s="163"/>
      <c r="BBA373" s="163"/>
      <c r="BBB373" s="163"/>
      <c r="BBC373" s="163"/>
      <c r="BBD373" s="163"/>
      <c r="BBE373" s="163"/>
      <c r="BBF373" s="163"/>
      <c r="BBG373" s="163"/>
      <c r="BBH373" s="163"/>
      <c r="BBI373" s="163"/>
      <c r="BBJ373" s="163"/>
      <c r="BBK373" s="163"/>
      <c r="BBL373" s="163"/>
      <c r="BBM373" s="163"/>
      <c r="BBN373" s="163"/>
      <c r="BBO373" s="163"/>
      <c r="BBP373" s="163"/>
      <c r="BBQ373" s="163"/>
      <c r="BBR373" s="163"/>
      <c r="BBS373" s="163"/>
      <c r="BBT373" s="163"/>
      <c r="BBU373" s="163"/>
      <c r="BBV373" s="163"/>
      <c r="BBW373" s="163"/>
      <c r="BBX373" s="163"/>
      <c r="BBY373" s="163"/>
      <c r="BBZ373" s="163"/>
      <c r="BCA373" s="163"/>
      <c r="BCB373" s="163"/>
      <c r="BCC373" s="163"/>
      <c r="BCD373" s="163"/>
      <c r="BCE373" s="163"/>
      <c r="BCF373" s="163"/>
      <c r="BCG373" s="163"/>
      <c r="BCH373" s="163"/>
      <c r="BCI373" s="163"/>
      <c r="BCJ373" s="163"/>
      <c r="BCK373" s="163"/>
      <c r="BCL373" s="163"/>
      <c r="BCM373" s="163"/>
      <c r="BCN373" s="163"/>
      <c r="BCO373" s="163"/>
      <c r="BCP373" s="163"/>
      <c r="BCQ373" s="163"/>
      <c r="BCR373" s="163"/>
      <c r="BCS373" s="163"/>
      <c r="BCT373" s="163"/>
      <c r="BCU373" s="163"/>
      <c r="BCV373" s="163"/>
      <c r="BCW373" s="163"/>
      <c r="BCX373" s="163"/>
      <c r="BCY373" s="163"/>
      <c r="BCZ373" s="163"/>
      <c r="BDA373" s="163"/>
      <c r="BDB373" s="163"/>
      <c r="BDC373" s="163"/>
      <c r="BDD373" s="163"/>
      <c r="BDE373" s="163"/>
      <c r="BDF373" s="163"/>
      <c r="BDG373" s="163"/>
      <c r="BDH373" s="163"/>
      <c r="BDI373" s="163"/>
      <c r="BDJ373" s="163"/>
      <c r="BDK373" s="163"/>
      <c r="BDL373" s="163"/>
      <c r="BDM373" s="163"/>
      <c r="BDN373" s="163"/>
      <c r="BDO373" s="163"/>
      <c r="BDP373" s="163"/>
      <c r="BDQ373" s="163"/>
      <c r="BDR373" s="163"/>
      <c r="BDS373" s="163"/>
      <c r="BDT373" s="163"/>
      <c r="BDU373" s="163"/>
      <c r="BDV373" s="163"/>
      <c r="BDW373" s="163"/>
      <c r="BDX373" s="163"/>
      <c r="BDY373" s="163"/>
      <c r="BDZ373" s="163"/>
      <c r="BEA373" s="163"/>
      <c r="BEB373" s="163"/>
      <c r="BEC373" s="163"/>
      <c r="BED373" s="163"/>
      <c r="BEE373" s="163"/>
      <c r="BEF373" s="163"/>
      <c r="BEG373" s="163"/>
      <c r="BEH373" s="163"/>
      <c r="BEI373" s="163"/>
      <c r="BEJ373" s="163"/>
      <c r="BEK373" s="163"/>
      <c r="BEL373" s="163"/>
      <c r="BEM373" s="163"/>
      <c r="BEN373" s="163"/>
      <c r="BEO373" s="163"/>
      <c r="BEP373" s="163"/>
      <c r="BEQ373" s="163"/>
      <c r="BER373" s="163"/>
      <c r="BES373" s="163"/>
      <c r="BET373" s="163"/>
      <c r="BEU373" s="163"/>
      <c r="BEV373" s="163"/>
      <c r="BEW373" s="163"/>
      <c r="BEX373" s="163"/>
      <c r="BEY373" s="163"/>
      <c r="BEZ373" s="163"/>
      <c r="BFA373" s="163"/>
      <c r="BFB373" s="163"/>
      <c r="BFC373" s="163"/>
      <c r="BFD373" s="163"/>
      <c r="BFE373" s="163"/>
      <c r="BFF373" s="163"/>
      <c r="BFG373" s="163"/>
      <c r="BFH373" s="163"/>
      <c r="BFI373" s="163"/>
      <c r="BFJ373" s="163"/>
      <c r="BFK373" s="163"/>
      <c r="BFL373" s="163"/>
      <c r="BFM373" s="163"/>
      <c r="BFN373" s="163"/>
      <c r="BFO373" s="163"/>
      <c r="BFP373" s="163"/>
      <c r="BFQ373" s="163"/>
      <c r="BFR373" s="163"/>
      <c r="BFS373" s="163"/>
      <c r="BFT373" s="163"/>
      <c r="BFU373" s="163"/>
      <c r="BFV373" s="163"/>
      <c r="BFW373" s="163"/>
      <c r="BFX373" s="163"/>
      <c r="BFY373" s="163"/>
      <c r="BFZ373" s="163"/>
      <c r="BGA373" s="163"/>
      <c r="BGB373" s="163"/>
      <c r="BGC373" s="163"/>
      <c r="BGD373" s="163"/>
      <c r="BGE373" s="163"/>
      <c r="BGF373" s="163"/>
      <c r="BGG373" s="163"/>
      <c r="BGH373" s="163"/>
      <c r="BGI373" s="163"/>
      <c r="BGJ373" s="163"/>
      <c r="BGK373" s="163"/>
      <c r="BGL373" s="163"/>
      <c r="BGM373" s="163"/>
      <c r="BGN373" s="163"/>
      <c r="BGO373" s="163"/>
      <c r="BGP373" s="163"/>
      <c r="BGQ373" s="163"/>
      <c r="BGR373" s="163"/>
      <c r="BGS373" s="163"/>
      <c r="BGT373" s="163"/>
      <c r="BGU373" s="163"/>
      <c r="BGV373" s="163"/>
      <c r="BGW373" s="163"/>
      <c r="BGX373" s="163"/>
      <c r="BGY373" s="163"/>
      <c r="BGZ373" s="163"/>
      <c r="BHA373" s="163"/>
      <c r="BHB373" s="163"/>
      <c r="BHC373" s="163"/>
      <c r="BHD373" s="163"/>
      <c r="BHE373" s="163"/>
      <c r="BHF373" s="163"/>
      <c r="BHG373" s="163"/>
      <c r="BHH373" s="163"/>
      <c r="BHI373" s="163"/>
      <c r="BHJ373" s="163"/>
      <c r="BHK373" s="163"/>
      <c r="BHL373" s="163"/>
      <c r="BHM373" s="163"/>
      <c r="BHN373" s="163"/>
      <c r="BHO373" s="163"/>
      <c r="BHP373" s="163"/>
      <c r="BHQ373" s="163"/>
      <c r="BHR373" s="163"/>
      <c r="BHS373" s="163"/>
      <c r="BHT373" s="163"/>
      <c r="BHU373" s="163"/>
      <c r="BHV373" s="163"/>
      <c r="BHW373" s="163"/>
      <c r="BHX373" s="163"/>
      <c r="BHY373" s="163"/>
      <c r="BHZ373" s="163"/>
      <c r="BIA373" s="163"/>
      <c r="BIB373" s="163"/>
      <c r="BIC373" s="163"/>
      <c r="BID373" s="163"/>
      <c r="BIE373" s="163"/>
      <c r="BIF373" s="163"/>
      <c r="BIG373" s="163"/>
      <c r="BIH373" s="163"/>
      <c r="BII373" s="163"/>
      <c r="BIJ373" s="163"/>
      <c r="BIK373" s="163"/>
      <c r="BIL373" s="163"/>
      <c r="BIM373" s="163"/>
      <c r="BIN373" s="163"/>
      <c r="BIO373" s="163"/>
      <c r="BIP373" s="163"/>
      <c r="BIQ373" s="163"/>
      <c r="BIR373" s="163"/>
      <c r="BIS373" s="163"/>
      <c r="BIT373" s="163"/>
      <c r="BIU373" s="163"/>
      <c r="BIV373" s="163"/>
      <c r="BIW373" s="163"/>
      <c r="BIX373" s="163"/>
      <c r="BIY373" s="163"/>
      <c r="BIZ373" s="163"/>
      <c r="BJA373" s="163"/>
      <c r="BJB373" s="163"/>
      <c r="BJC373" s="163"/>
      <c r="BJD373" s="163"/>
      <c r="BJE373" s="163"/>
      <c r="BJF373" s="163"/>
      <c r="BJG373" s="163"/>
      <c r="BJH373" s="163"/>
      <c r="BJI373" s="163"/>
      <c r="BJJ373" s="163"/>
      <c r="BJK373" s="163"/>
      <c r="BJL373" s="163"/>
      <c r="BJM373" s="163"/>
      <c r="BJN373" s="163"/>
      <c r="BJO373" s="163"/>
      <c r="BJP373" s="163"/>
      <c r="BJQ373" s="163"/>
      <c r="BJR373" s="163"/>
      <c r="BJS373" s="163"/>
      <c r="BJT373" s="163"/>
      <c r="BJU373" s="163"/>
      <c r="BJV373" s="163"/>
      <c r="BJW373" s="163"/>
      <c r="BJX373" s="163"/>
      <c r="BJY373" s="163"/>
      <c r="BJZ373" s="163"/>
      <c r="BKA373" s="163"/>
      <c r="BKB373" s="163"/>
      <c r="BKC373" s="163"/>
      <c r="BKD373" s="163"/>
      <c r="BKE373" s="163"/>
      <c r="BKF373" s="163"/>
      <c r="BKG373" s="163"/>
      <c r="BKH373" s="163"/>
      <c r="BKI373" s="163"/>
      <c r="BKJ373" s="163"/>
      <c r="BKK373" s="163"/>
      <c r="BKL373" s="163"/>
      <c r="BKM373" s="163"/>
      <c r="BKN373" s="163"/>
      <c r="BKO373" s="163"/>
      <c r="BKP373" s="163"/>
      <c r="BKQ373" s="163"/>
      <c r="BKR373" s="163"/>
      <c r="BKS373" s="163"/>
      <c r="BKT373" s="163"/>
      <c r="BKU373" s="163"/>
      <c r="BKV373" s="163"/>
      <c r="BKW373" s="163"/>
      <c r="BKX373" s="163"/>
      <c r="BKY373" s="163"/>
      <c r="BKZ373" s="163"/>
      <c r="BLA373" s="163"/>
      <c r="BLB373" s="163"/>
      <c r="BLC373" s="163"/>
      <c r="BLD373" s="163"/>
      <c r="BLE373" s="163"/>
      <c r="BLF373" s="163"/>
      <c r="BLG373" s="163"/>
      <c r="BLH373" s="163"/>
      <c r="BLI373" s="163"/>
      <c r="BLJ373" s="163"/>
      <c r="BLK373" s="163"/>
      <c r="BLL373" s="163"/>
      <c r="BLM373" s="163"/>
      <c r="BLN373" s="163"/>
      <c r="BLO373" s="163"/>
      <c r="BLP373" s="163"/>
      <c r="BLQ373" s="163"/>
      <c r="BLR373" s="163"/>
      <c r="BLS373" s="163"/>
      <c r="BLT373" s="163"/>
      <c r="BLU373" s="163"/>
      <c r="BLV373" s="163"/>
      <c r="BLW373" s="163"/>
      <c r="BLX373" s="163"/>
      <c r="BLY373" s="163"/>
      <c r="BLZ373" s="163"/>
      <c r="BMA373" s="163"/>
      <c r="BMB373" s="163"/>
      <c r="BMC373" s="163"/>
      <c r="BMD373" s="163"/>
      <c r="BME373" s="163"/>
      <c r="BMF373" s="163"/>
      <c r="BMG373" s="163"/>
      <c r="BMH373" s="163"/>
      <c r="BMI373" s="163"/>
      <c r="BMJ373" s="163"/>
      <c r="BMK373" s="163"/>
      <c r="BML373" s="163"/>
      <c r="BMM373" s="163"/>
      <c r="BMN373" s="163"/>
      <c r="BMO373" s="163"/>
      <c r="BMP373" s="163"/>
      <c r="BMQ373" s="163"/>
      <c r="BMR373" s="163"/>
      <c r="BMS373" s="163"/>
      <c r="BMT373" s="163"/>
      <c r="BMU373" s="163"/>
      <c r="BMV373" s="163"/>
      <c r="BMW373" s="163"/>
      <c r="BMX373" s="163"/>
      <c r="BMY373" s="163"/>
      <c r="BMZ373" s="163"/>
      <c r="BNA373" s="163"/>
      <c r="BNB373" s="163"/>
      <c r="BNC373" s="163"/>
      <c r="BND373" s="163"/>
      <c r="BNE373" s="163"/>
      <c r="BNF373" s="163"/>
      <c r="BNG373" s="163"/>
      <c r="BNH373" s="163"/>
      <c r="BNI373" s="163"/>
      <c r="BNJ373" s="163"/>
      <c r="BNK373" s="163"/>
      <c r="BNL373" s="163"/>
      <c r="BNM373" s="163"/>
      <c r="BNN373" s="163"/>
      <c r="BNO373" s="163"/>
      <c r="BNP373" s="163"/>
      <c r="BNQ373" s="163"/>
      <c r="BNR373" s="163"/>
      <c r="BNS373" s="163"/>
      <c r="BNT373" s="163"/>
      <c r="BNU373" s="163"/>
      <c r="BNV373" s="163"/>
      <c r="BNW373" s="163"/>
      <c r="BNX373" s="163"/>
      <c r="BNY373" s="163"/>
      <c r="BNZ373" s="163"/>
      <c r="BOA373" s="163"/>
      <c r="BOB373" s="163"/>
      <c r="BOC373" s="163"/>
      <c r="BOD373" s="163"/>
      <c r="BOE373" s="163"/>
      <c r="BOF373" s="163"/>
      <c r="BOG373" s="163"/>
      <c r="BOH373" s="163"/>
      <c r="BOI373" s="163"/>
      <c r="BOJ373" s="163"/>
      <c r="BOK373" s="163"/>
      <c r="BOL373" s="163"/>
      <c r="BOM373" s="163"/>
      <c r="BON373" s="163"/>
      <c r="BOO373" s="163"/>
      <c r="BOP373" s="163"/>
      <c r="BOQ373" s="163"/>
      <c r="BOR373" s="163"/>
      <c r="BOS373" s="163"/>
      <c r="BOT373" s="163"/>
      <c r="BOU373" s="163"/>
      <c r="BOV373" s="163"/>
      <c r="BOW373" s="163"/>
      <c r="BOX373" s="163"/>
      <c r="BOY373" s="163"/>
      <c r="BOZ373" s="163"/>
      <c r="BPA373" s="163"/>
      <c r="BPB373" s="163"/>
      <c r="BPC373" s="163"/>
      <c r="BPD373" s="163"/>
      <c r="BPE373" s="163"/>
      <c r="BPF373" s="163"/>
      <c r="BPG373" s="163"/>
      <c r="BPH373" s="163"/>
      <c r="BPI373" s="163"/>
      <c r="BPJ373" s="163"/>
      <c r="BPK373" s="163"/>
      <c r="BPL373" s="163"/>
      <c r="BPM373" s="163"/>
      <c r="BPN373" s="163"/>
      <c r="BPO373" s="163"/>
      <c r="BPP373" s="163"/>
      <c r="BPQ373" s="163"/>
      <c r="BPR373" s="163"/>
      <c r="BPS373" s="163"/>
      <c r="BPT373" s="163"/>
      <c r="BPU373" s="163"/>
      <c r="BPV373" s="163"/>
      <c r="BPW373" s="163"/>
      <c r="BPX373" s="163"/>
      <c r="BPY373" s="163"/>
      <c r="BPZ373" s="163"/>
      <c r="BQA373" s="163"/>
      <c r="BQB373" s="163"/>
      <c r="BQC373" s="163"/>
      <c r="BQD373" s="163"/>
      <c r="BQE373" s="163"/>
      <c r="BQF373" s="163"/>
      <c r="BQG373" s="163"/>
      <c r="BQH373" s="163"/>
      <c r="BQI373" s="163"/>
      <c r="BQJ373" s="163"/>
      <c r="BQK373" s="163"/>
      <c r="BQL373" s="163"/>
      <c r="BQM373" s="163"/>
      <c r="BQN373" s="163"/>
      <c r="BQO373" s="163"/>
      <c r="BQP373" s="163"/>
      <c r="BQQ373" s="163"/>
      <c r="BQR373" s="163"/>
      <c r="BQS373" s="163"/>
      <c r="BQT373" s="163"/>
      <c r="BQU373" s="163"/>
      <c r="BQV373" s="163"/>
      <c r="BQW373" s="163"/>
      <c r="BQX373" s="163"/>
      <c r="BQY373" s="163"/>
      <c r="BQZ373" s="163"/>
      <c r="BRA373" s="163"/>
      <c r="BRB373" s="163"/>
      <c r="BRC373" s="163"/>
      <c r="BRD373" s="163"/>
      <c r="BRE373" s="163"/>
      <c r="BRF373" s="163"/>
      <c r="BRG373" s="163"/>
      <c r="BRH373" s="163"/>
      <c r="BRI373" s="163"/>
      <c r="BRJ373" s="163"/>
      <c r="BRK373" s="163"/>
      <c r="BRL373" s="163"/>
      <c r="BRM373" s="163"/>
      <c r="BRN373" s="163"/>
      <c r="BRO373" s="163"/>
      <c r="BRP373" s="163"/>
      <c r="BRQ373" s="163"/>
      <c r="BRR373" s="163"/>
      <c r="BRS373" s="163"/>
      <c r="BRT373" s="163"/>
      <c r="BRU373" s="163"/>
      <c r="BRV373" s="163"/>
      <c r="BRW373" s="163"/>
      <c r="BRX373" s="163"/>
      <c r="BRY373" s="163"/>
      <c r="BRZ373" s="163"/>
      <c r="BSA373" s="163"/>
      <c r="BSB373" s="163"/>
      <c r="BSC373" s="163"/>
      <c r="BSD373" s="163"/>
      <c r="BSE373" s="163"/>
      <c r="BSF373" s="163"/>
      <c r="BSG373" s="163"/>
      <c r="BSH373" s="163"/>
      <c r="BSI373" s="163"/>
      <c r="BSJ373" s="163"/>
      <c r="BSK373" s="163"/>
      <c r="BSL373" s="163"/>
      <c r="BSM373" s="163"/>
      <c r="BSN373" s="163"/>
      <c r="BSO373" s="163"/>
      <c r="BSP373" s="163"/>
      <c r="BSQ373" s="163"/>
      <c r="BSR373" s="163"/>
      <c r="BSS373" s="163"/>
      <c r="BST373" s="163"/>
      <c r="BSU373" s="163"/>
      <c r="BSV373" s="163"/>
      <c r="BSW373" s="163"/>
      <c r="BSX373" s="163"/>
      <c r="BSY373" s="163"/>
      <c r="BSZ373" s="163"/>
      <c r="BTA373" s="163"/>
      <c r="BTB373" s="163"/>
      <c r="BTC373" s="163"/>
      <c r="BTD373" s="163"/>
      <c r="BTE373" s="163"/>
      <c r="BTF373" s="163"/>
      <c r="BTG373" s="163"/>
      <c r="BTH373" s="163"/>
      <c r="BTI373" s="163"/>
      <c r="BTJ373" s="163"/>
      <c r="BTK373" s="163"/>
      <c r="BTL373" s="163"/>
      <c r="BTM373" s="163"/>
      <c r="BTN373" s="163"/>
      <c r="BTO373" s="163"/>
      <c r="BTP373" s="163"/>
      <c r="BTQ373" s="163"/>
      <c r="BTR373" s="163"/>
      <c r="BTS373" s="163"/>
      <c r="BTT373" s="163"/>
      <c r="BTU373" s="163"/>
      <c r="BTV373" s="163"/>
      <c r="BTW373" s="163"/>
      <c r="BTX373" s="163"/>
      <c r="BTY373" s="163"/>
      <c r="BTZ373" s="163"/>
      <c r="BUA373" s="163"/>
      <c r="BUB373" s="163"/>
      <c r="BUC373" s="163"/>
      <c r="BUD373" s="163"/>
      <c r="BUE373" s="163"/>
      <c r="BUF373" s="163"/>
      <c r="BUG373" s="163"/>
      <c r="BUH373" s="163"/>
      <c r="BUI373" s="163"/>
      <c r="BUJ373" s="163"/>
      <c r="BUK373" s="163"/>
      <c r="BUL373" s="163"/>
      <c r="BUM373" s="163"/>
      <c r="BUN373" s="163"/>
      <c r="BUO373" s="163"/>
      <c r="BUP373" s="163"/>
      <c r="BUQ373" s="163"/>
      <c r="BUR373" s="163"/>
      <c r="BUS373" s="163"/>
      <c r="BUT373" s="163"/>
      <c r="BUU373" s="163"/>
      <c r="BUV373" s="163"/>
      <c r="BUW373" s="163"/>
      <c r="BUX373" s="163"/>
      <c r="BUY373" s="163"/>
      <c r="BUZ373" s="163"/>
      <c r="BVA373" s="163"/>
      <c r="BVB373" s="163"/>
      <c r="BVC373" s="163"/>
      <c r="BVD373" s="163"/>
      <c r="BVE373" s="163"/>
      <c r="BVF373" s="163"/>
      <c r="BVG373" s="163"/>
      <c r="BVH373" s="163"/>
      <c r="BVI373" s="163"/>
      <c r="BVJ373" s="163"/>
      <c r="BVK373" s="163"/>
      <c r="BVL373" s="163"/>
      <c r="BVM373" s="163"/>
      <c r="BVN373" s="163"/>
      <c r="BVO373" s="163"/>
      <c r="BVP373" s="163"/>
      <c r="BVQ373" s="163"/>
      <c r="BVR373" s="163"/>
      <c r="BVS373" s="163"/>
      <c r="BVT373" s="163"/>
      <c r="BVU373" s="163"/>
      <c r="BVV373" s="163"/>
      <c r="BVW373" s="163"/>
      <c r="BVX373" s="163"/>
      <c r="BVY373" s="163"/>
      <c r="BVZ373" s="163"/>
      <c r="BWA373" s="163"/>
      <c r="BWB373" s="163"/>
      <c r="BWC373" s="163"/>
      <c r="BWD373" s="163"/>
      <c r="BWE373" s="163"/>
      <c r="BWF373" s="163"/>
      <c r="BWG373" s="163"/>
      <c r="BWH373" s="163"/>
      <c r="BWI373" s="163"/>
      <c r="BWJ373" s="163"/>
      <c r="BWK373" s="163"/>
      <c r="BWL373" s="163"/>
      <c r="BWM373" s="163"/>
      <c r="BWN373" s="163"/>
      <c r="BWO373" s="163"/>
      <c r="BWP373" s="163"/>
      <c r="BWQ373" s="163"/>
      <c r="BWR373" s="163"/>
      <c r="BWS373" s="163"/>
      <c r="BWT373" s="163"/>
      <c r="BWU373" s="163"/>
      <c r="BWV373" s="163"/>
      <c r="BWW373" s="163"/>
      <c r="BWX373" s="163"/>
      <c r="BWY373" s="163"/>
      <c r="BWZ373" s="163"/>
      <c r="BXA373" s="163"/>
      <c r="BXB373" s="163"/>
      <c r="BXC373" s="163"/>
      <c r="BXD373" s="163"/>
      <c r="BXE373" s="163"/>
      <c r="BXF373" s="163"/>
      <c r="BXG373" s="163"/>
      <c r="BXH373" s="163"/>
      <c r="BXI373" s="163"/>
      <c r="BXJ373" s="163"/>
      <c r="BXK373" s="163"/>
      <c r="BXL373" s="163"/>
      <c r="BXM373" s="163"/>
      <c r="BXN373" s="163"/>
      <c r="BXO373" s="163"/>
      <c r="BXP373" s="163"/>
      <c r="BXQ373" s="163"/>
      <c r="BXR373" s="163"/>
      <c r="BXS373" s="163"/>
      <c r="BXT373" s="163"/>
      <c r="BXU373" s="163"/>
      <c r="BXV373" s="163"/>
      <c r="BXW373" s="163"/>
      <c r="BXX373" s="163"/>
      <c r="BXY373" s="163"/>
      <c r="BXZ373" s="163"/>
      <c r="BYA373" s="163"/>
      <c r="BYB373" s="163"/>
      <c r="BYC373" s="163"/>
      <c r="BYD373" s="163"/>
      <c r="BYE373" s="163"/>
      <c r="BYF373" s="163"/>
      <c r="BYG373" s="163"/>
      <c r="BYH373" s="163"/>
      <c r="BYI373" s="163"/>
      <c r="BYJ373" s="163"/>
      <c r="BYK373" s="163"/>
      <c r="BYL373" s="163"/>
      <c r="BYM373" s="163"/>
      <c r="BYN373" s="163"/>
      <c r="BYO373" s="163"/>
      <c r="BYP373" s="163"/>
      <c r="BYQ373" s="163"/>
      <c r="BYR373" s="163"/>
      <c r="BYS373" s="163"/>
      <c r="BYT373" s="163"/>
      <c r="BYU373" s="163"/>
      <c r="BYV373" s="163"/>
      <c r="BYW373" s="163"/>
      <c r="BYX373" s="163"/>
      <c r="BYY373" s="163"/>
      <c r="BYZ373" s="163"/>
      <c r="BZA373" s="163"/>
      <c r="BZB373" s="163"/>
      <c r="BZC373" s="163"/>
      <c r="BZD373" s="163"/>
      <c r="BZE373" s="163"/>
      <c r="BZF373" s="163"/>
      <c r="BZG373" s="163"/>
      <c r="BZH373" s="163"/>
      <c r="BZI373" s="163"/>
      <c r="BZJ373" s="163"/>
      <c r="BZK373" s="163"/>
      <c r="BZL373" s="163"/>
      <c r="BZM373" s="163"/>
      <c r="BZN373" s="163"/>
      <c r="BZO373" s="163"/>
      <c r="BZP373" s="163"/>
      <c r="BZQ373" s="163"/>
      <c r="BZR373" s="163"/>
      <c r="BZS373" s="163"/>
      <c r="BZT373" s="163"/>
      <c r="BZU373" s="163"/>
      <c r="BZV373" s="163"/>
      <c r="BZW373" s="163"/>
      <c r="BZX373" s="163"/>
      <c r="BZY373" s="163"/>
      <c r="BZZ373" s="163"/>
      <c r="CAA373" s="163"/>
      <c r="CAB373" s="163"/>
      <c r="CAC373" s="163"/>
      <c r="CAD373" s="163"/>
      <c r="CAE373" s="163"/>
      <c r="CAF373" s="163"/>
      <c r="CAG373" s="163"/>
      <c r="CAH373" s="163"/>
      <c r="CAI373" s="163"/>
      <c r="CAJ373" s="163"/>
      <c r="CAK373" s="163"/>
      <c r="CAL373" s="163"/>
      <c r="CAM373" s="163"/>
      <c r="CAN373" s="163"/>
      <c r="CAO373" s="163"/>
      <c r="CAP373" s="163"/>
      <c r="CAQ373" s="163"/>
      <c r="CAR373" s="163"/>
      <c r="CAS373" s="163"/>
      <c r="CAT373" s="163"/>
      <c r="CAU373" s="163"/>
      <c r="CAV373" s="163"/>
      <c r="CAW373" s="163"/>
      <c r="CAX373" s="163"/>
      <c r="CAY373" s="163"/>
      <c r="CAZ373" s="163"/>
      <c r="CBA373" s="163"/>
      <c r="CBB373" s="163"/>
      <c r="CBC373" s="163"/>
      <c r="CBD373" s="163"/>
      <c r="CBE373" s="163"/>
      <c r="CBF373" s="163"/>
      <c r="CBG373" s="163"/>
      <c r="CBH373" s="163"/>
      <c r="CBI373" s="163"/>
      <c r="CBJ373" s="163"/>
      <c r="CBK373" s="163"/>
      <c r="CBL373" s="163"/>
      <c r="CBM373" s="163"/>
      <c r="CBN373" s="163"/>
      <c r="CBO373" s="163"/>
      <c r="CBP373" s="163"/>
      <c r="CBQ373" s="163"/>
      <c r="CBR373" s="163"/>
      <c r="CBS373" s="163"/>
      <c r="CBT373" s="163"/>
      <c r="CBU373" s="163"/>
      <c r="CBV373" s="163"/>
      <c r="CBW373" s="163"/>
      <c r="CBX373" s="163"/>
      <c r="CBY373" s="163"/>
      <c r="CBZ373" s="163"/>
      <c r="CCA373" s="163"/>
      <c r="CCB373" s="163"/>
      <c r="CCC373" s="163"/>
      <c r="CCD373" s="163"/>
      <c r="CCE373" s="163"/>
      <c r="CCF373" s="163"/>
      <c r="CCG373" s="163"/>
      <c r="CCH373" s="163"/>
      <c r="CCI373" s="163"/>
      <c r="CCJ373" s="163"/>
      <c r="CCK373" s="163"/>
      <c r="CCL373" s="163"/>
      <c r="CCM373" s="163"/>
      <c r="CCN373" s="163"/>
      <c r="CCO373" s="163"/>
      <c r="CCP373" s="163"/>
      <c r="CCQ373" s="163"/>
      <c r="CCR373" s="163"/>
      <c r="CCS373" s="163"/>
      <c r="CCT373" s="163"/>
      <c r="CCU373" s="163"/>
      <c r="CCV373" s="163"/>
      <c r="CCW373" s="163"/>
      <c r="CCX373" s="163"/>
      <c r="CCY373" s="163"/>
      <c r="CCZ373" s="163"/>
      <c r="CDA373" s="163"/>
      <c r="CDB373" s="163"/>
      <c r="CDC373" s="163"/>
      <c r="CDD373" s="163"/>
      <c r="CDE373" s="163"/>
      <c r="CDF373" s="163"/>
      <c r="CDG373" s="163"/>
      <c r="CDH373" s="163"/>
      <c r="CDI373" s="163"/>
      <c r="CDJ373" s="163"/>
      <c r="CDK373" s="163"/>
      <c r="CDL373" s="163"/>
      <c r="CDM373" s="163"/>
      <c r="CDN373" s="163"/>
      <c r="CDO373" s="163"/>
      <c r="CDP373" s="163"/>
      <c r="CDQ373" s="163"/>
      <c r="CDR373" s="163"/>
      <c r="CDS373" s="163"/>
      <c r="CDT373" s="163"/>
      <c r="CDU373" s="163"/>
      <c r="CDV373" s="163"/>
      <c r="CDW373" s="163"/>
      <c r="CDX373" s="163"/>
      <c r="CDY373" s="163"/>
      <c r="CDZ373" s="163"/>
      <c r="CEA373" s="163"/>
      <c r="CEB373" s="163"/>
      <c r="CEC373" s="163"/>
      <c r="CED373" s="163"/>
      <c r="CEE373" s="163"/>
      <c r="CEF373" s="163"/>
      <c r="CEG373" s="163"/>
      <c r="CEH373" s="163"/>
      <c r="CEI373" s="163"/>
      <c r="CEJ373" s="163"/>
      <c r="CEK373" s="163"/>
      <c r="CEL373" s="163"/>
      <c r="CEM373" s="163"/>
      <c r="CEN373" s="163"/>
      <c r="CEO373" s="163"/>
      <c r="CEP373" s="163"/>
      <c r="CEQ373" s="163"/>
      <c r="CER373" s="163"/>
      <c r="CES373" s="163"/>
      <c r="CET373" s="163"/>
      <c r="CEU373" s="163"/>
      <c r="CEV373" s="163"/>
      <c r="CEW373" s="163"/>
      <c r="CEX373" s="163"/>
      <c r="CEY373" s="163"/>
      <c r="CEZ373" s="163"/>
      <c r="CFA373" s="163"/>
      <c r="CFB373" s="163"/>
      <c r="CFC373" s="163"/>
      <c r="CFD373" s="163"/>
      <c r="CFE373" s="163"/>
      <c r="CFF373" s="163"/>
      <c r="CFG373" s="163"/>
      <c r="CFH373" s="163"/>
      <c r="CFI373" s="163"/>
      <c r="CFJ373" s="163"/>
      <c r="CFK373" s="163"/>
      <c r="CFL373" s="163"/>
      <c r="CFM373" s="163"/>
      <c r="CFN373" s="163"/>
      <c r="CFO373" s="163"/>
      <c r="CFP373" s="163"/>
      <c r="CFQ373" s="163"/>
      <c r="CFR373" s="163"/>
      <c r="CFS373" s="163"/>
      <c r="CFT373" s="163"/>
      <c r="CFU373" s="163"/>
      <c r="CFV373" s="163"/>
      <c r="CFW373" s="163"/>
      <c r="CFX373" s="163"/>
      <c r="CFY373" s="163"/>
      <c r="CFZ373" s="163"/>
      <c r="CGA373" s="163"/>
      <c r="CGB373" s="163"/>
      <c r="CGC373" s="163"/>
      <c r="CGD373" s="163"/>
      <c r="CGE373" s="163"/>
      <c r="CGF373" s="163"/>
      <c r="CGG373" s="163"/>
      <c r="CGH373" s="163"/>
      <c r="CGI373" s="163"/>
      <c r="CGJ373" s="163"/>
      <c r="CGK373" s="163"/>
      <c r="CGL373" s="163"/>
      <c r="CGM373" s="163"/>
      <c r="CGN373" s="163"/>
      <c r="CGO373" s="163"/>
      <c r="CGP373" s="163"/>
      <c r="CGQ373" s="163"/>
      <c r="CGR373" s="163"/>
      <c r="CGS373" s="163"/>
      <c r="CGT373" s="163"/>
      <c r="CGU373" s="163"/>
      <c r="CGV373" s="163"/>
      <c r="CGW373" s="163"/>
      <c r="CGX373" s="163"/>
      <c r="CGY373" s="163"/>
      <c r="CGZ373" s="163"/>
      <c r="CHA373" s="163"/>
      <c r="CHB373" s="163"/>
      <c r="CHC373" s="163"/>
      <c r="CHD373" s="163"/>
      <c r="CHE373" s="163"/>
      <c r="CHF373" s="163"/>
      <c r="CHG373" s="163"/>
      <c r="CHH373" s="163"/>
      <c r="CHI373" s="163"/>
      <c r="CHJ373" s="163"/>
      <c r="CHK373" s="163"/>
      <c r="CHL373" s="163"/>
      <c r="CHM373" s="163"/>
      <c r="CHN373" s="163"/>
      <c r="CHO373" s="163"/>
      <c r="CHP373" s="163"/>
      <c r="CHQ373" s="163"/>
      <c r="CHR373" s="163"/>
      <c r="CHS373" s="163"/>
      <c r="CHT373" s="163"/>
      <c r="CHU373" s="163"/>
      <c r="CHV373" s="163"/>
      <c r="CHW373" s="163"/>
      <c r="CHX373" s="163"/>
      <c r="CHY373" s="163"/>
      <c r="CHZ373" s="163"/>
      <c r="CIA373" s="163"/>
      <c r="CIB373" s="163"/>
      <c r="CIC373" s="163"/>
      <c r="CID373" s="163"/>
      <c r="CIE373" s="163"/>
      <c r="CIF373" s="163"/>
      <c r="CIG373" s="163"/>
      <c r="CIH373" s="163"/>
      <c r="CII373" s="163"/>
      <c r="CIJ373" s="163"/>
      <c r="CIK373" s="163"/>
      <c r="CIL373" s="163"/>
      <c r="CIM373" s="163"/>
      <c r="CIN373" s="163"/>
      <c r="CIO373" s="163"/>
      <c r="CIP373" s="163"/>
      <c r="CIQ373" s="163"/>
      <c r="CIR373" s="163"/>
      <c r="CIS373" s="163"/>
      <c r="CIT373" s="163"/>
      <c r="CIU373" s="163"/>
      <c r="CIV373" s="163"/>
      <c r="CIW373" s="163"/>
      <c r="CIX373" s="163"/>
      <c r="CIY373" s="163"/>
      <c r="CIZ373" s="163"/>
      <c r="CJA373" s="163"/>
      <c r="CJB373" s="163"/>
      <c r="CJC373" s="163"/>
      <c r="CJD373" s="163"/>
      <c r="CJE373" s="163"/>
      <c r="CJF373" s="163"/>
      <c r="CJG373" s="163"/>
      <c r="CJH373" s="163"/>
      <c r="CJI373" s="163"/>
      <c r="CJJ373" s="163"/>
      <c r="CJK373" s="163"/>
      <c r="CJL373" s="163"/>
      <c r="CJM373" s="163"/>
      <c r="CJN373" s="163"/>
      <c r="CJO373" s="163"/>
      <c r="CJP373" s="163"/>
      <c r="CJQ373" s="163"/>
      <c r="CJR373" s="163"/>
      <c r="CJS373" s="163"/>
      <c r="CJT373" s="163"/>
      <c r="CJU373" s="163"/>
      <c r="CJV373" s="163"/>
      <c r="CJW373" s="163"/>
      <c r="CJX373" s="163"/>
      <c r="CJY373" s="163"/>
      <c r="CJZ373" s="163"/>
      <c r="CKA373" s="163"/>
      <c r="CKB373" s="163"/>
      <c r="CKC373" s="163"/>
      <c r="CKD373" s="163"/>
      <c r="CKE373" s="163"/>
      <c r="CKF373" s="163"/>
      <c r="CKG373" s="163"/>
      <c r="CKH373" s="163"/>
      <c r="CKI373" s="163"/>
      <c r="CKJ373" s="163"/>
      <c r="CKK373" s="163"/>
      <c r="CKL373" s="163"/>
      <c r="CKM373" s="163"/>
      <c r="CKN373" s="163"/>
      <c r="CKO373" s="163"/>
      <c r="CKP373" s="163"/>
      <c r="CKQ373" s="163"/>
      <c r="CKR373" s="163"/>
      <c r="CKS373" s="163"/>
      <c r="CKT373" s="163"/>
      <c r="CKU373" s="163"/>
      <c r="CKV373" s="163"/>
      <c r="CKW373" s="163"/>
      <c r="CKX373" s="163"/>
      <c r="CKY373" s="163"/>
      <c r="CKZ373" s="163"/>
      <c r="CLA373" s="163"/>
      <c r="CLB373" s="163"/>
      <c r="CLC373" s="163"/>
      <c r="CLD373" s="163"/>
      <c r="CLE373" s="163"/>
      <c r="CLF373" s="163"/>
      <c r="CLG373" s="163"/>
      <c r="CLH373" s="163"/>
      <c r="CLI373" s="163"/>
      <c r="CLJ373" s="163"/>
      <c r="CLK373" s="163"/>
      <c r="CLL373" s="163"/>
      <c r="CLM373" s="163"/>
      <c r="CLN373" s="163"/>
      <c r="CLO373" s="163"/>
      <c r="CLP373" s="163"/>
      <c r="CLQ373" s="163"/>
      <c r="CLR373" s="163"/>
      <c r="CLS373" s="163"/>
      <c r="CLT373" s="163"/>
      <c r="CLU373" s="163"/>
      <c r="CLV373" s="163"/>
      <c r="CLW373" s="163"/>
      <c r="CLX373" s="163"/>
      <c r="CLY373" s="163"/>
      <c r="CLZ373" s="163"/>
      <c r="CMA373" s="163"/>
      <c r="CMB373" s="163"/>
      <c r="CMC373" s="163"/>
      <c r="CMD373" s="163"/>
      <c r="CME373" s="163"/>
      <c r="CMF373" s="163"/>
      <c r="CMG373" s="163"/>
      <c r="CMH373" s="163"/>
      <c r="CMI373" s="163"/>
      <c r="CMJ373" s="163"/>
      <c r="CMK373" s="163"/>
      <c r="CML373" s="163"/>
      <c r="CMM373" s="163"/>
      <c r="CMN373" s="163"/>
      <c r="CMO373" s="163"/>
      <c r="CMP373" s="163"/>
      <c r="CMQ373" s="163"/>
      <c r="CMR373" s="163"/>
      <c r="CMS373" s="163"/>
      <c r="CMT373" s="163"/>
      <c r="CMU373" s="163"/>
      <c r="CMV373" s="163"/>
      <c r="CMW373" s="163"/>
      <c r="CMX373" s="163"/>
      <c r="CMY373" s="163"/>
      <c r="CMZ373" s="163"/>
      <c r="CNA373" s="163"/>
      <c r="CNB373" s="163"/>
      <c r="CNC373" s="163"/>
      <c r="CND373" s="163"/>
      <c r="CNE373" s="163"/>
      <c r="CNF373" s="163"/>
      <c r="CNG373" s="163"/>
      <c r="CNH373" s="163"/>
      <c r="CNI373" s="163"/>
      <c r="CNJ373" s="163"/>
      <c r="CNK373" s="163"/>
      <c r="CNL373" s="163"/>
      <c r="CNM373" s="163"/>
      <c r="CNN373" s="163"/>
      <c r="CNO373" s="163"/>
      <c r="CNP373" s="163"/>
      <c r="CNQ373" s="163"/>
      <c r="CNR373" s="163"/>
      <c r="CNS373" s="163"/>
      <c r="CNT373" s="163"/>
      <c r="CNU373" s="163"/>
      <c r="CNV373" s="163"/>
      <c r="CNW373" s="163"/>
      <c r="CNX373" s="163"/>
      <c r="CNY373" s="163"/>
      <c r="CNZ373" s="163"/>
      <c r="COA373" s="163"/>
      <c r="COB373" s="163"/>
      <c r="COC373" s="163"/>
      <c r="COD373" s="163"/>
      <c r="COE373" s="163"/>
      <c r="COF373" s="163"/>
      <c r="COG373" s="163"/>
      <c r="COH373" s="163"/>
      <c r="COI373" s="163"/>
      <c r="COJ373" s="163"/>
      <c r="COK373" s="163"/>
      <c r="COL373" s="163"/>
      <c r="COM373" s="163"/>
      <c r="CON373" s="163"/>
      <c r="COO373" s="163"/>
      <c r="COP373" s="163"/>
      <c r="COQ373" s="163"/>
      <c r="COR373" s="163"/>
      <c r="COS373" s="163"/>
      <c r="COT373" s="163"/>
      <c r="COU373" s="163"/>
      <c r="COV373" s="163"/>
      <c r="COW373" s="163"/>
      <c r="COX373" s="163"/>
      <c r="COY373" s="163"/>
      <c r="COZ373" s="163"/>
      <c r="CPA373" s="163"/>
      <c r="CPB373" s="163"/>
      <c r="CPC373" s="163"/>
      <c r="CPD373" s="163"/>
      <c r="CPE373" s="163"/>
      <c r="CPF373" s="163"/>
      <c r="CPG373" s="163"/>
      <c r="CPH373" s="163"/>
      <c r="CPI373" s="163"/>
      <c r="CPJ373" s="163"/>
      <c r="CPK373" s="163"/>
      <c r="CPL373" s="163"/>
      <c r="CPM373" s="163"/>
      <c r="CPN373" s="163"/>
      <c r="CPO373" s="163"/>
      <c r="CPP373" s="163"/>
      <c r="CPQ373" s="163"/>
      <c r="CPR373" s="163"/>
      <c r="CPS373" s="163"/>
      <c r="CPT373" s="163"/>
      <c r="CPU373" s="163"/>
      <c r="CPV373" s="163"/>
      <c r="CPW373" s="163"/>
      <c r="CPX373" s="163"/>
      <c r="CPY373" s="163"/>
      <c r="CPZ373" s="163"/>
      <c r="CQA373" s="163"/>
      <c r="CQB373" s="163"/>
      <c r="CQC373" s="163"/>
      <c r="CQD373" s="163"/>
      <c r="CQE373" s="163"/>
      <c r="CQF373" s="163"/>
      <c r="CQG373" s="163"/>
      <c r="CQH373" s="163"/>
      <c r="CQI373" s="163"/>
      <c r="CQJ373" s="163"/>
      <c r="CQK373" s="163"/>
      <c r="CQL373" s="163"/>
      <c r="CQM373" s="163"/>
      <c r="CQN373" s="163"/>
      <c r="CQO373" s="163"/>
      <c r="CQP373" s="163"/>
      <c r="CQQ373" s="163"/>
      <c r="CQR373" s="163"/>
      <c r="CQS373" s="163"/>
      <c r="CQT373" s="163"/>
      <c r="CQU373" s="163"/>
      <c r="CQV373" s="163"/>
      <c r="CQW373" s="163"/>
      <c r="CQX373" s="163"/>
      <c r="CQY373" s="163"/>
      <c r="CQZ373" s="163"/>
      <c r="CRA373" s="163"/>
      <c r="CRB373" s="163"/>
      <c r="CRC373" s="163"/>
      <c r="CRD373" s="163"/>
      <c r="CRE373" s="163"/>
      <c r="CRF373" s="163"/>
      <c r="CRG373" s="163"/>
      <c r="CRH373" s="163"/>
      <c r="CRI373" s="163"/>
      <c r="CRJ373" s="163"/>
      <c r="CRK373" s="163"/>
      <c r="CRL373" s="163"/>
      <c r="CRM373" s="163"/>
      <c r="CRN373" s="163"/>
      <c r="CRO373" s="163"/>
      <c r="CRP373" s="163"/>
      <c r="CRQ373" s="163"/>
      <c r="CRR373" s="163"/>
      <c r="CRS373" s="163"/>
      <c r="CRT373" s="163"/>
      <c r="CRU373" s="163"/>
      <c r="CRV373" s="163"/>
      <c r="CRW373" s="163"/>
      <c r="CRX373" s="163"/>
      <c r="CRY373" s="163"/>
      <c r="CRZ373" s="163"/>
      <c r="CSA373" s="163"/>
      <c r="CSB373" s="163"/>
      <c r="CSC373" s="163"/>
      <c r="CSD373" s="163"/>
      <c r="CSE373" s="163"/>
      <c r="CSF373" s="163"/>
      <c r="CSG373" s="163"/>
      <c r="CSH373" s="163"/>
      <c r="CSI373" s="163"/>
      <c r="CSJ373" s="163"/>
      <c r="CSK373" s="163"/>
      <c r="CSL373" s="163"/>
      <c r="CSM373" s="163"/>
      <c r="CSN373" s="163"/>
      <c r="CSO373" s="163"/>
      <c r="CSP373" s="163"/>
      <c r="CSQ373" s="163"/>
      <c r="CSR373" s="163"/>
      <c r="CSS373" s="163"/>
      <c r="CST373" s="163"/>
      <c r="CSU373" s="163"/>
      <c r="CSV373" s="163"/>
      <c r="CSW373" s="163"/>
      <c r="CSX373" s="163"/>
      <c r="CSY373" s="163"/>
      <c r="CSZ373" s="163"/>
      <c r="CTA373" s="163"/>
      <c r="CTB373" s="163"/>
      <c r="CTC373" s="163"/>
      <c r="CTD373" s="163"/>
      <c r="CTE373" s="163"/>
      <c r="CTF373" s="163"/>
      <c r="CTG373" s="163"/>
      <c r="CTH373" s="163"/>
      <c r="CTI373" s="163"/>
      <c r="CTJ373" s="163"/>
      <c r="CTK373" s="163"/>
      <c r="CTL373" s="163"/>
      <c r="CTM373" s="163"/>
      <c r="CTN373" s="163"/>
      <c r="CTO373" s="163"/>
      <c r="CTP373" s="163"/>
      <c r="CTQ373" s="163"/>
      <c r="CTR373" s="163"/>
      <c r="CTS373" s="163"/>
      <c r="CTT373" s="163"/>
      <c r="CTU373" s="163"/>
      <c r="CTV373" s="163"/>
      <c r="CTW373" s="163"/>
      <c r="CTX373" s="163"/>
      <c r="CTY373" s="163"/>
      <c r="CTZ373" s="163"/>
      <c r="CUA373" s="163"/>
      <c r="CUB373" s="163"/>
      <c r="CUC373" s="163"/>
      <c r="CUD373" s="163"/>
      <c r="CUE373" s="163"/>
      <c r="CUF373" s="163"/>
      <c r="CUG373" s="163"/>
      <c r="CUH373" s="163"/>
      <c r="CUI373" s="163"/>
      <c r="CUJ373" s="163"/>
      <c r="CUK373" s="163"/>
      <c r="CUL373" s="163"/>
      <c r="CUM373" s="163"/>
      <c r="CUN373" s="163"/>
      <c r="CUO373" s="163"/>
      <c r="CUP373" s="163"/>
      <c r="CUQ373" s="163"/>
      <c r="CUR373" s="163"/>
      <c r="CUS373" s="163"/>
      <c r="CUT373" s="163"/>
      <c r="CUU373" s="163"/>
      <c r="CUV373" s="163"/>
      <c r="CUW373" s="163"/>
      <c r="CUX373" s="163"/>
      <c r="CUY373" s="163"/>
      <c r="CUZ373" s="163"/>
      <c r="CVA373" s="163"/>
      <c r="CVB373" s="163"/>
      <c r="CVC373" s="163"/>
      <c r="CVD373" s="163"/>
      <c r="CVE373" s="163"/>
      <c r="CVF373" s="163"/>
      <c r="CVG373" s="163"/>
      <c r="CVH373" s="163"/>
      <c r="CVI373" s="163"/>
      <c r="CVJ373" s="163"/>
      <c r="CVK373" s="163"/>
      <c r="CVL373" s="163"/>
      <c r="CVM373" s="163"/>
      <c r="CVN373" s="163"/>
      <c r="CVO373" s="163"/>
      <c r="CVP373" s="163"/>
      <c r="CVQ373" s="163"/>
      <c r="CVR373" s="163"/>
      <c r="CVS373" s="163"/>
      <c r="CVT373" s="163"/>
      <c r="CVU373" s="163"/>
      <c r="CVV373" s="163"/>
      <c r="CVW373" s="163"/>
      <c r="CVX373" s="163"/>
      <c r="CVY373" s="163"/>
      <c r="CVZ373" s="163"/>
      <c r="CWA373" s="163"/>
      <c r="CWB373" s="163"/>
      <c r="CWC373" s="163"/>
      <c r="CWD373" s="163"/>
      <c r="CWE373" s="163"/>
      <c r="CWF373" s="163"/>
      <c r="CWG373" s="163"/>
      <c r="CWH373" s="163"/>
      <c r="CWI373" s="163"/>
      <c r="CWJ373" s="163"/>
      <c r="CWK373" s="163"/>
      <c r="CWL373" s="163"/>
      <c r="CWM373" s="163"/>
      <c r="CWN373" s="163"/>
      <c r="CWO373" s="163"/>
      <c r="CWP373" s="163"/>
      <c r="CWQ373" s="163"/>
      <c r="CWR373" s="163"/>
      <c r="CWS373" s="163"/>
      <c r="CWT373" s="163"/>
      <c r="CWU373" s="163"/>
      <c r="CWV373" s="163"/>
      <c r="CWW373" s="163"/>
      <c r="CWX373" s="163"/>
      <c r="CWY373" s="163"/>
      <c r="CWZ373" s="163"/>
      <c r="CXA373" s="163"/>
      <c r="CXB373" s="163"/>
      <c r="CXC373" s="163"/>
      <c r="CXD373" s="163"/>
      <c r="CXE373" s="163"/>
      <c r="CXF373" s="163"/>
      <c r="CXG373" s="163"/>
      <c r="CXH373" s="163"/>
      <c r="CXI373" s="163"/>
      <c r="CXJ373" s="163"/>
      <c r="CXK373" s="163"/>
      <c r="CXL373" s="163"/>
      <c r="CXM373" s="163"/>
      <c r="CXN373" s="163"/>
      <c r="CXO373" s="163"/>
      <c r="CXP373" s="163"/>
      <c r="CXQ373" s="163"/>
      <c r="CXR373" s="163"/>
      <c r="CXS373" s="163"/>
      <c r="CXT373" s="163"/>
      <c r="CXU373" s="163"/>
      <c r="CXV373" s="163"/>
      <c r="CXW373" s="163"/>
      <c r="CXX373" s="163"/>
      <c r="CXY373" s="163"/>
      <c r="CXZ373" s="163"/>
      <c r="CYA373" s="163"/>
      <c r="CYB373" s="163"/>
      <c r="CYC373" s="163"/>
      <c r="CYD373" s="163"/>
      <c r="CYE373" s="163"/>
      <c r="CYF373" s="163"/>
      <c r="CYG373" s="163"/>
      <c r="CYH373" s="163"/>
      <c r="CYI373" s="163"/>
      <c r="CYJ373" s="163"/>
      <c r="CYK373" s="163"/>
      <c r="CYL373" s="163"/>
      <c r="CYM373" s="163"/>
      <c r="CYN373" s="163"/>
      <c r="CYO373" s="163"/>
      <c r="CYP373" s="163"/>
      <c r="CYQ373" s="163"/>
      <c r="CYR373" s="163"/>
      <c r="CYS373" s="163"/>
      <c r="CYT373" s="163"/>
      <c r="CYU373" s="163"/>
      <c r="CYV373" s="163"/>
      <c r="CYW373" s="163"/>
      <c r="CYX373" s="163"/>
      <c r="CYY373" s="163"/>
      <c r="CYZ373" s="163"/>
      <c r="CZA373" s="163"/>
      <c r="CZB373" s="163"/>
      <c r="CZC373" s="163"/>
      <c r="CZD373" s="163"/>
      <c r="CZE373" s="163"/>
      <c r="CZF373" s="163"/>
      <c r="CZG373" s="163"/>
      <c r="CZH373" s="163"/>
      <c r="CZI373" s="163"/>
      <c r="CZJ373" s="163"/>
      <c r="CZK373" s="163"/>
      <c r="CZL373" s="163"/>
      <c r="CZM373" s="163"/>
      <c r="CZN373" s="163"/>
      <c r="CZO373" s="163"/>
      <c r="CZP373" s="163"/>
      <c r="CZQ373" s="163"/>
      <c r="CZR373" s="163"/>
      <c r="CZS373" s="163"/>
      <c r="CZT373" s="163"/>
      <c r="CZU373" s="163"/>
      <c r="CZV373" s="163"/>
      <c r="CZW373" s="163"/>
      <c r="CZX373" s="163"/>
      <c r="CZY373" s="163"/>
      <c r="CZZ373" s="163"/>
      <c r="DAA373" s="163"/>
      <c r="DAB373" s="163"/>
      <c r="DAC373" s="163"/>
      <c r="DAD373" s="163"/>
      <c r="DAE373" s="163"/>
      <c r="DAF373" s="163"/>
      <c r="DAG373" s="163"/>
      <c r="DAH373" s="163"/>
      <c r="DAI373" s="163"/>
      <c r="DAJ373" s="163"/>
      <c r="DAK373" s="163"/>
      <c r="DAL373" s="163"/>
      <c r="DAM373" s="163"/>
      <c r="DAN373" s="163"/>
      <c r="DAO373" s="163"/>
      <c r="DAP373" s="163"/>
      <c r="DAQ373" s="163"/>
      <c r="DAR373" s="163"/>
      <c r="DAS373" s="163"/>
      <c r="DAT373" s="163"/>
      <c r="DAU373" s="163"/>
      <c r="DAV373" s="163"/>
      <c r="DAW373" s="163"/>
      <c r="DAX373" s="163"/>
      <c r="DAY373" s="163"/>
      <c r="DAZ373" s="163"/>
      <c r="DBA373" s="163"/>
      <c r="DBB373" s="163"/>
      <c r="DBC373" s="163"/>
      <c r="DBD373" s="163"/>
      <c r="DBE373" s="163"/>
      <c r="DBF373" s="163"/>
      <c r="DBG373" s="163"/>
      <c r="DBH373" s="163"/>
      <c r="DBI373" s="163"/>
      <c r="DBJ373" s="163"/>
      <c r="DBK373" s="163"/>
      <c r="DBL373" s="163"/>
      <c r="DBM373" s="163"/>
      <c r="DBN373" s="163"/>
      <c r="DBO373" s="163"/>
      <c r="DBP373" s="163"/>
      <c r="DBQ373" s="163"/>
      <c r="DBR373" s="163"/>
      <c r="DBS373" s="163"/>
      <c r="DBT373" s="163"/>
      <c r="DBU373" s="163"/>
      <c r="DBV373" s="163"/>
      <c r="DBW373" s="163"/>
      <c r="DBX373" s="163"/>
      <c r="DBY373" s="163"/>
      <c r="DBZ373" s="163"/>
      <c r="DCA373" s="163"/>
      <c r="DCB373" s="163"/>
      <c r="DCC373" s="163"/>
      <c r="DCD373" s="163"/>
      <c r="DCE373" s="163"/>
      <c r="DCF373" s="163"/>
      <c r="DCG373" s="163"/>
      <c r="DCH373" s="163"/>
      <c r="DCI373" s="163"/>
      <c r="DCJ373" s="163"/>
      <c r="DCK373" s="163"/>
      <c r="DCL373" s="163"/>
      <c r="DCM373" s="163"/>
      <c r="DCN373" s="163"/>
      <c r="DCO373" s="163"/>
      <c r="DCP373" s="163"/>
      <c r="DCQ373" s="163"/>
      <c r="DCR373" s="163"/>
      <c r="DCS373" s="163"/>
      <c r="DCT373" s="163"/>
      <c r="DCU373" s="163"/>
      <c r="DCV373" s="163"/>
      <c r="DCW373" s="163"/>
      <c r="DCX373" s="163"/>
      <c r="DCY373" s="163"/>
      <c r="DCZ373" s="163"/>
      <c r="DDA373" s="163"/>
      <c r="DDB373" s="163"/>
      <c r="DDC373" s="163"/>
      <c r="DDD373" s="163"/>
      <c r="DDE373" s="163"/>
      <c r="DDF373" s="163"/>
      <c r="DDG373" s="163"/>
      <c r="DDH373" s="163"/>
      <c r="DDI373" s="163"/>
      <c r="DDJ373" s="163"/>
      <c r="DDK373" s="163"/>
      <c r="DDL373" s="163"/>
      <c r="DDM373" s="163"/>
      <c r="DDN373" s="163"/>
      <c r="DDO373" s="163"/>
      <c r="DDP373" s="163"/>
      <c r="DDQ373" s="163"/>
      <c r="DDR373" s="163"/>
      <c r="DDS373" s="163"/>
      <c r="DDT373" s="163"/>
      <c r="DDU373" s="163"/>
      <c r="DDV373" s="163"/>
      <c r="DDW373" s="163"/>
      <c r="DDX373" s="163"/>
      <c r="DDY373" s="163"/>
      <c r="DDZ373" s="163"/>
      <c r="DEA373" s="163"/>
      <c r="DEB373" s="163"/>
      <c r="DEC373" s="163"/>
      <c r="DED373" s="163"/>
      <c r="DEE373" s="163"/>
      <c r="DEF373" s="163"/>
      <c r="DEG373" s="163"/>
      <c r="DEH373" s="163"/>
      <c r="DEI373" s="163"/>
      <c r="DEJ373" s="163"/>
      <c r="DEK373" s="163"/>
      <c r="DEL373" s="163"/>
      <c r="DEM373" s="163"/>
      <c r="DEN373" s="163"/>
      <c r="DEO373" s="163"/>
      <c r="DEP373" s="163"/>
      <c r="DEQ373" s="163"/>
      <c r="DER373" s="163"/>
      <c r="DES373" s="163"/>
      <c r="DET373" s="163"/>
      <c r="DEU373" s="163"/>
      <c r="DEV373" s="163"/>
      <c r="DEW373" s="163"/>
      <c r="DEX373" s="163"/>
      <c r="DEY373" s="163"/>
      <c r="DEZ373" s="163"/>
      <c r="DFA373" s="163"/>
      <c r="DFB373" s="163"/>
      <c r="DFC373" s="163"/>
      <c r="DFD373" s="163"/>
      <c r="DFE373" s="163"/>
      <c r="DFF373" s="163"/>
      <c r="DFG373" s="163"/>
      <c r="DFH373" s="163"/>
      <c r="DFI373" s="163"/>
      <c r="DFJ373" s="163"/>
      <c r="DFK373" s="163"/>
      <c r="DFL373" s="163"/>
      <c r="DFM373" s="163"/>
      <c r="DFN373" s="163"/>
      <c r="DFO373" s="163"/>
      <c r="DFP373" s="163"/>
      <c r="DFQ373" s="163"/>
      <c r="DFR373" s="163"/>
      <c r="DFS373" s="163"/>
      <c r="DFT373" s="163"/>
      <c r="DFU373" s="163"/>
      <c r="DFV373" s="163"/>
      <c r="DFW373" s="163"/>
      <c r="DFX373" s="163"/>
      <c r="DFY373" s="163"/>
      <c r="DFZ373" s="163"/>
      <c r="DGA373" s="163"/>
      <c r="DGB373" s="163"/>
      <c r="DGC373" s="163"/>
      <c r="DGD373" s="163"/>
      <c r="DGE373" s="163"/>
      <c r="DGF373" s="163"/>
      <c r="DGG373" s="163"/>
      <c r="DGH373" s="163"/>
      <c r="DGI373" s="163"/>
      <c r="DGJ373" s="163"/>
      <c r="DGK373" s="163"/>
      <c r="DGL373" s="163"/>
      <c r="DGM373" s="163"/>
      <c r="DGN373" s="163"/>
      <c r="DGO373" s="163"/>
      <c r="DGP373" s="163"/>
      <c r="DGQ373" s="163"/>
      <c r="DGR373" s="163"/>
      <c r="DGS373" s="163"/>
      <c r="DGT373" s="163"/>
      <c r="DGU373" s="163"/>
      <c r="DGV373" s="163"/>
      <c r="DGW373" s="163"/>
      <c r="DGX373" s="163"/>
      <c r="DGY373" s="163"/>
      <c r="DGZ373" s="163"/>
      <c r="DHA373" s="163"/>
      <c r="DHB373" s="163"/>
      <c r="DHC373" s="163"/>
      <c r="DHD373" s="163"/>
      <c r="DHE373" s="163"/>
      <c r="DHF373" s="163"/>
      <c r="DHG373" s="163"/>
      <c r="DHH373" s="163"/>
      <c r="DHI373" s="163"/>
      <c r="DHJ373" s="163"/>
      <c r="DHK373" s="163"/>
      <c r="DHL373" s="163"/>
      <c r="DHM373" s="163"/>
      <c r="DHN373" s="163"/>
      <c r="DHO373" s="163"/>
      <c r="DHP373" s="163"/>
      <c r="DHQ373" s="163"/>
      <c r="DHR373" s="163"/>
      <c r="DHS373" s="163"/>
      <c r="DHT373" s="163"/>
      <c r="DHU373" s="163"/>
      <c r="DHV373" s="163"/>
      <c r="DHW373" s="163"/>
      <c r="DHX373" s="163"/>
      <c r="DHY373" s="163"/>
      <c r="DHZ373" s="163"/>
      <c r="DIA373" s="163"/>
      <c r="DIB373" s="163"/>
      <c r="DIC373" s="163"/>
      <c r="DID373" s="163"/>
      <c r="DIE373" s="163"/>
      <c r="DIF373" s="163"/>
      <c r="DIG373" s="163"/>
      <c r="DIH373" s="163"/>
      <c r="DII373" s="163"/>
      <c r="DIJ373" s="163"/>
      <c r="DIK373" s="163"/>
      <c r="DIL373" s="163"/>
      <c r="DIM373" s="163"/>
      <c r="DIN373" s="163"/>
      <c r="DIO373" s="163"/>
      <c r="DIP373" s="163"/>
      <c r="DIQ373" s="163"/>
      <c r="DIR373" s="163"/>
      <c r="DIS373" s="163"/>
      <c r="DIT373" s="163"/>
      <c r="DIU373" s="163"/>
      <c r="DIV373" s="163"/>
      <c r="DIW373" s="163"/>
      <c r="DIX373" s="163"/>
      <c r="DIY373" s="163"/>
      <c r="DIZ373" s="163"/>
      <c r="DJA373" s="163"/>
      <c r="DJB373" s="163"/>
      <c r="DJC373" s="163"/>
      <c r="DJD373" s="163"/>
      <c r="DJE373" s="163"/>
      <c r="DJF373" s="163"/>
      <c r="DJG373" s="163"/>
      <c r="DJH373" s="163"/>
      <c r="DJI373" s="163"/>
      <c r="DJJ373" s="163"/>
      <c r="DJK373" s="163"/>
      <c r="DJL373" s="163"/>
      <c r="DJM373" s="163"/>
      <c r="DJN373" s="163"/>
      <c r="DJO373" s="163"/>
      <c r="DJP373" s="163"/>
      <c r="DJQ373" s="163"/>
      <c r="DJR373" s="163"/>
      <c r="DJS373" s="163"/>
      <c r="DJT373" s="163"/>
      <c r="DJU373" s="163"/>
      <c r="DJV373" s="163"/>
      <c r="DJW373" s="163"/>
      <c r="DJX373" s="163"/>
      <c r="DJY373" s="163"/>
      <c r="DJZ373" s="163"/>
      <c r="DKA373" s="163"/>
      <c r="DKB373" s="163"/>
      <c r="DKC373" s="163"/>
      <c r="DKD373" s="163"/>
      <c r="DKE373" s="163"/>
      <c r="DKF373" s="163"/>
      <c r="DKG373" s="163"/>
      <c r="DKH373" s="163"/>
      <c r="DKI373" s="163"/>
      <c r="DKJ373" s="163"/>
      <c r="DKK373" s="163"/>
      <c r="DKL373" s="163"/>
      <c r="DKM373" s="163"/>
      <c r="DKN373" s="163"/>
      <c r="DKO373" s="163"/>
      <c r="DKP373" s="163"/>
      <c r="DKQ373" s="163"/>
      <c r="DKR373" s="163"/>
      <c r="DKS373" s="163"/>
      <c r="DKT373" s="163"/>
      <c r="DKU373" s="163"/>
      <c r="DKV373" s="163"/>
      <c r="DKW373" s="163"/>
      <c r="DKX373" s="163"/>
      <c r="DKY373" s="163"/>
      <c r="DKZ373" s="163"/>
      <c r="DLA373" s="163"/>
      <c r="DLB373" s="163"/>
      <c r="DLC373" s="163"/>
      <c r="DLD373" s="163"/>
      <c r="DLE373" s="163"/>
      <c r="DLF373" s="163"/>
      <c r="DLG373" s="163"/>
      <c r="DLH373" s="163"/>
      <c r="DLI373" s="163"/>
      <c r="DLJ373" s="163"/>
      <c r="DLK373" s="163"/>
      <c r="DLL373" s="163"/>
      <c r="DLM373" s="163"/>
      <c r="DLN373" s="163"/>
      <c r="DLO373" s="163"/>
      <c r="DLP373" s="163"/>
      <c r="DLQ373" s="163"/>
      <c r="DLR373" s="163"/>
      <c r="DLS373" s="163"/>
      <c r="DLT373" s="163"/>
      <c r="DLU373" s="163"/>
      <c r="DLV373" s="163"/>
      <c r="DLW373" s="163"/>
      <c r="DLX373" s="163"/>
      <c r="DLY373" s="163"/>
      <c r="DLZ373" s="163"/>
      <c r="DMA373" s="163"/>
      <c r="DMB373" s="163"/>
      <c r="DMC373" s="163"/>
      <c r="DMD373" s="163"/>
      <c r="DME373" s="163"/>
      <c r="DMF373" s="163"/>
      <c r="DMG373" s="163"/>
      <c r="DMH373" s="163"/>
      <c r="DMI373" s="163"/>
      <c r="DMJ373" s="163"/>
      <c r="DMK373" s="163"/>
      <c r="DML373" s="163"/>
      <c r="DMM373" s="163"/>
      <c r="DMN373" s="163"/>
      <c r="DMO373" s="163"/>
      <c r="DMP373" s="163"/>
      <c r="DMQ373" s="163"/>
      <c r="DMR373" s="163"/>
      <c r="DMS373" s="163"/>
      <c r="DMT373" s="163"/>
      <c r="DMU373" s="163"/>
      <c r="DMV373" s="163"/>
      <c r="DMW373" s="163"/>
      <c r="DMX373" s="163"/>
      <c r="DMY373" s="163"/>
      <c r="DMZ373" s="163"/>
      <c r="DNA373" s="163"/>
      <c r="DNB373" s="163"/>
      <c r="DNC373" s="163"/>
      <c r="DND373" s="163"/>
      <c r="DNE373" s="163"/>
      <c r="DNF373" s="163"/>
      <c r="DNG373" s="163"/>
      <c r="DNH373" s="163"/>
      <c r="DNI373" s="163"/>
      <c r="DNJ373" s="163"/>
      <c r="DNK373" s="163"/>
      <c r="DNL373" s="163"/>
      <c r="DNM373" s="163"/>
      <c r="DNN373" s="163"/>
      <c r="DNO373" s="163"/>
      <c r="DNP373" s="163"/>
      <c r="DNQ373" s="163"/>
      <c r="DNR373" s="163"/>
      <c r="DNS373" s="163"/>
      <c r="DNT373" s="163"/>
      <c r="DNU373" s="163"/>
      <c r="DNV373" s="163"/>
      <c r="DNW373" s="163"/>
      <c r="DNX373" s="163"/>
      <c r="DNY373" s="163"/>
      <c r="DNZ373" s="163"/>
      <c r="DOA373" s="163"/>
      <c r="DOB373" s="163"/>
      <c r="DOC373" s="163"/>
      <c r="DOD373" s="163"/>
      <c r="DOE373" s="163"/>
      <c r="DOF373" s="163"/>
      <c r="DOG373" s="163"/>
      <c r="DOH373" s="163"/>
      <c r="DOI373" s="163"/>
      <c r="DOJ373" s="163"/>
      <c r="DOK373" s="163"/>
      <c r="DOL373" s="163"/>
      <c r="DOM373" s="163"/>
      <c r="DON373" s="163"/>
      <c r="DOO373" s="163"/>
      <c r="DOP373" s="163"/>
      <c r="DOQ373" s="163"/>
      <c r="DOR373" s="163"/>
      <c r="DOS373" s="163"/>
      <c r="DOT373" s="163"/>
      <c r="DOU373" s="163"/>
      <c r="DOV373" s="163"/>
      <c r="DOW373" s="163"/>
      <c r="DOX373" s="163"/>
      <c r="DOY373" s="163"/>
      <c r="DOZ373" s="163"/>
      <c r="DPA373" s="163"/>
      <c r="DPB373" s="163"/>
      <c r="DPC373" s="163"/>
      <c r="DPD373" s="163"/>
      <c r="DPE373" s="163"/>
      <c r="DPF373" s="163"/>
      <c r="DPG373" s="163"/>
      <c r="DPH373" s="163"/>
      <c r="DPI373" s="163"/>
      <c r="DPJ373" s="163"/>
      <c r="DPK373" s="163"/>
      <c r="DPL373" s="163"/>
      <c r="DPM373" s="163"/>
      <c r="DPN373" s="163"/>
      <c r="DPO373" s="163"/>
      <c r="DPP373" s="163"/>
      <c r="DPQ373" s="163"/>
      <c r="DPR373" s="163"/>
      <c r="DPS373" s="163"/>
      <c r="DPT373" s="163"/>
      <c r="DPU373" s="163"/>
      <c r="DPV373" s="163"/>
      <c r="DPW373" s="163"/>
      <c r="DPX373" s="163"/>
      <c r="DPY373" s="163"/>
      <c r="DPZ373" s="163"/>
      <c r="DQA373" s="163"/>
      <c r="DQB373" s="163"/>
      <c r="DQC373" s="163"/>
      <c r="DQD373" s="163"/>
      <c r="DQE373" s="163"/>
      <c r="DQF373" s="163"/>
      <c r="DQG373" s="163"/>
      <c r="DQH373" s="163"/>
      <c r="DQI373" s="163"/>
      <c r="DQJ373" s="163"/>
      <c r="DQK373" s="163"/>
      <c r="DQL373" s="163"/>
      <c r="DQM373" s="163"/>
      <c r="DQN373" s="163"/>
      <c r="DQO373" s="163"/>
      <c r="DQP373" s="163"/>
      <c r="DQQ373" s="163"/>
      <c r="DQR373" s="163"/>
      <c r="DQS373" s="163"/>
      <c r="DQT373" s="163"/>
      <c r="DQU373" s="163"/>
      <c r="DQV373" s="163"/>
      <c r="DQW373" s="163"/>
      <c r="DQX373" s="163"/>
      <c r="DQY373" s="163"/>
      <c r="DQZ373" s="163"/>
      <c r="DRA373" s="163"/>
      <c r="DRB373" s="163"/>
      <c r="DRC373" s="163"/>
      <c r="DRD373" s="163"/>
      <c r="DRE373" s="163"/>
      <c r="DRF373" s="163"/>
      <c r="DRG373" s="163"/>
      <c r="DRH373" s="163"/>
      <c r="DRI373" s="163"/>
      <c r="DRJ373" s="163"/>
      <c r="DRK373" s="163"/>
      <c r="DRL373" s="163"/>
      <c r="DRM373" s="163"/>
      <c r="DRN373" s="163"/>
      <c r="DRO373" s="163"/>
      <c r="DRP373" s="163"/>
      <c r="DRQ373" s="163"/>
      <c r="DRR373" s="163"/>
      <c r="DRS373" s="163"/>
      <c r="DRT373" s="163"/>
      <c r="DRU373" s="163"/>
      <c r="DRV373" s="163"/>
      <c r="DRW373" s="163"/>
      <c r="DRX373" s="163"/>
      <c r="DRY373" s="163"/>
      <c r="DRZ373" s="163"/>
      <c r="DSA373" s="163"/>
      <c r="DSB373" s="163"/>
      <c r="DSC373" s="163"/>
      <c r="DSD373" s="163"/>
      <c r="DSE373" s="163"/>
      <c r="DSF373" s="163"/>
      <c r="DSG373" s="163"/>
      <c r="DSH373" s="163"/>
      <c r="DSI373" s="163"/>
      <c r="DSJ373" s="163"/>
      <c r="DSK373" s="163"/>
      <c r="DSL373" s="163"/>
      <c r="DSM373" s="163"/>
      <c r="DSN373" s="163"/>
      <c r="DSO373" s="163"/>
      <c r="DSP373" s="163"/>
      <c r="DSQ373" s="163"/>
      <c r="DSR373" s="163"/>
      <c r="DSS373" s="163"/>
      <c r="DST373" s="163"/>
      <c r="DSU373" s="163"/>
      <c r="DSV373" s="163"/>
      <c r="DSW373" s="163"/>
      <c r="DSX373" s="163"/>
      <c r="DSY373" s="163"/>
      <c r="DSZ373" s="163"/>
      <c r="DTA373" s="163"/>
      <c r="DTB373" s="163"/>
      <c r="DTC373" s="163"/>
      <c r="DTD373" s="163"/>
      <c r="DTE373" s="163"/>
      <c r="DTF373" s="163"/>
      <c r="DTG373" s="163"/>
      <c r="DTH373" s="163"/>
      <c r="DTI373" s="163"/>
      <c r="DTJ373" s="163"/>
      <c r="DTK373" s="163"/>
      <c r="DTL373" s="163"/>
      <c r="DTM373" s="163"/>
      <c r="DTN373" s="163"/>
      <c r="DTO373" s="163"/>
      <c r="DTP373" s="163"/>
      <c r="DTQ373" s="163"/>
      <c r="DTR373" s="163"/>
      <c r="DTS373" s="163"/>
      <c r="DTT373" s="163"/>
      <c r="DTU373" s="163"/>
      <c r="DTV373" s="163"/>
      <c r="DTW373" s="163"/>
      <c r="DTX373" s="163"/>
      <c r="DTY373" s="163"/>
      <c r="DTZ373" s="163"/>
      <c r="DUA373" s="163"/>
      <c r="DUB373" s="163"/>
      <c r="DUC373" s="163"/>
      <c r="DUD373" s="163"/>
      <c r="DUE373" s="163"/>
      <c r="DUF373" s="163"/>
      <c r="DUG373" s="163"/>
      <c r="DUH373" s="163"/>
      <c r="DUI373" s="163"/>
      <c r="DUJ373" s="163"/>
      <c r="DUK373" s="163"/>
      <c r="DUL373" s="163"/>
      <c r="DUM373" s="163"/>
      <c r="DUN373" s="163"/>
      <c r="DUO373" s="163"/>
      <c r="DUP373" s="163"/>
      <c r="DUQ373" s="163"/>
      <c r="DUR373" s="163"/>
      <c r="DUS373" s="163"/>
      <c r="DUT373" s="163"/>
      <c r="DUU373" s="163"/>
      <c r="DUV373" s="163"/>
      <c r="DUW373" s="163"/>
      <c r="DUX373" s="163"/>
      <c r="DUY373" s="163"/>
      <c r="DUZ373" s="163"/>
      <c r="DVA373" s="163"/>
      <c r="DVB373" s="163"/>
      <c r="DVC373" s="163"/>
      <c r="DVD373" s="163"/>
      <c r="DVE373" s="163"/>
      <c r="DVF373" s="163"/>
      <c r="DVG373" s="163"/>
      <c r="DVH373" s="163"/>
      <c r="DVI373" s="163"/>
      <c r="DVJ373" s="163"/>
      <c r="DVK373" s="163"/>
      <c r="DVL373" s="163"/>
      <c r="DVM373" s="163"/>
      <c r="DVN373" s="163"/>
      <c r="DVO373" s="163"/>
      <c r="DVP373" s="163"/>
      <c r="DVQ373" s="163"/>
      <c r="DVR373" s="163"/>
      <c r="DVS373" s="163"/>
      <c r="DVT373" s="163"/>
      <c r="DVU373" s="163"/>
      <c r="DVV373" s="163"/>
      <c r="DVW373" s="163"/>
      <c r="DVX373" s="163"/>
      <c r="DVY373" s="163"/>
      <c r="DVZ373" s="163"/>
      <c r="DWA373" s="163"/>
      <c r="DWB373" s="163"/>
      <c r="DWC373" s="163"/>
      <c r="DWD373" s="163"/>
      <c r="DWE373" s="163"/>
      <c r="DWF373" s="163"/>
      <c r="DWG373" s="163"/>
      <c r="DWH373" s="163"/>
      <c r="DWI373" s="163"/>
      <c r="DWJ373" s="163"/>
      <c r="DWK373" s="163"/>
      <c r="DWL373" s="163"/>
      <c r="DWM373" s="163"/>
      <c r="DWN373" s="163"/>
      <c r="DWO373" s="163"/>
      <c r="DWP373" s="163"/>
      <c r="DWQ373" s="163"/>
      <c r="DWR373" s="163"/>
      <c r="DWS373" s="163"/>
      <c r="DWT373" s="163"/>
      <c r="DWU373" s="163"/>
      <c r="DWV373" s="163"/>
      <c r="DWW373" s="163"/>
      <c r="DWX373" s="163"/>
      <c r="DWY373" s="163"/>
      <c r="DWZ373" s="163"/>
      <c r="DXA373" s="163"/>
      <c r="DXB373" s="163"/>
      <c r="DXC373" s="163"/>
      <c r="DXD373" s="163"/>
      <c r="DXE373" s="163"/>
      <c r="DXF373" s="163"/>
      <c r="DXG373" s="163"/>
      <c r="DXH373" s="163"/>
      <c r="DXI373" s="163"/>
      <c r="DXJ373" s="163"/>
      <c r="DXK373" s="163"/>
      <c r="DXL373" s="163"/>
      <c r="DXM373" s="163"/>
      <c r="DXN373" s="163"/>
      <c r="DXO373" s="163"/>
      <c r="DXP373" s="163"/>
      <c r="DXQ373" s="163"/>
      <c r="DXR373" s="163"/>
      <c r="DXS373" s="163"/>
      <c r="DXT373" s="163"/>
      <c r="DXU373" s="163"/>
      <c r="DXV373" s="163"/>
      <c r="DXW373" s="163"/>
      <c r="DXX373" s="163"/>
      <c r="DXY373" s="163"/>
      <c r="DXZ373" s="163"/>
      <c r="DYA373" s="163"/>
      <c r="DYB373" s="163"/>
      <c r="DYC373" s="163"/>
      <c r="DYD373" s="163"/>
      <c r="DYE373" s="163"/>
      <c r="DYF373" s="163"/>
      <c r="DYG373" s="163"/>
      <c r="DYH373" s="163"/>
      <c r="DYI373" s="163"/>
      <c r="DYJ373" s="163"/>
      <c r="DYK373" s="163"/>
      <c r="DYL373" s="163"/>
      <c r="DYM373" s="163"/>
      <c r="DYN373" s="163"/>
      <c r="DYO373" s="163"/>
      <c r="DYP373" s="163"/>
      <c r="DYQ373" s="163"/>
      <c r="DYR373" s="163"/>
      <c r="DYS373" s="163"/>
      <c r="DYT373" s="163"/>
      <c r="DYU373" s="163"/>
      <c r="DYV373" s="163"/>
      <c r="DYW373" s="163"/>
      <c r="DYX373" s="163"/>
      <c r="DYY373" s="163"/>
      <c r="DYZ373" s="163"/>
      <c r="DZA373" s="163"/>
      <c r="DZB373" s="163"/>
      <c r="DZC373" s="163"/>
      <c r="DZD373" s="163"/>
      <c r="DZE373" s="163"/>
      <c r="DZF373" s="163"/>
      <c r="DZG373" s="163"/>
      <c r="DZH373" s="163"/>
      <c r="DZI373" s="163"/>
      <c r="DZJ373" s="163"/>
      <c r="DZK373" s="163"/>
      <c r="DZL373" s="163"/>
      <c r="DZM373" s="163"/>
      <c r="DZN373" s="163"/>
      <c r="DZO373" s="163"/>
      <c r="DZP373" s="163"/>
      <c r="DZQ373" s="163"/>
      <c r="DZR373" s="163"/>
      <c r="DZS373" s="163"/>
      <c r="DZT373" s="163"/>
      <c r="DZU373" s="163"/>
      <c r="DZV373" s="163"/>
      <c r="DZW373" s="163"/>
      <c r="DZX373" s="163"/>
      <c r="DZY373" s="163"/>
      <c r="DZZ373" s="163"/>
      <c r="EAA373" s="163"/>
      <c r="EAB373" s="163"/>
      <c r="EAC373" s="163"/>
      <c r="EAD373" s="163"/>
      <c r="EAE373" s="163"/>
      <c r="EAF373" s="163"/>
      <c r="EAG373" s="163"/>
      <c r="EAH373" s="163"/>
      <c r="EAI373" s="163"/>
      <c r="EAJ373" s="163"/>
      <c r="EAK373" s="163"/>
      <c r="EAL373" s="163"/>
      <c r="EAM373" s="163"/>
      <c r="EAN373" s="163"/>
      <c r="EAO373" s="163"/>
      <c r="EAP373" s="163"/>
      <c r="EAQ373" s="163"/>
      <c r="EAR373" s="163"/>
      <c r="EAS373" s="163"/>
      <c r="EAT373" s="163"/>
      <c r="EAU373" s="163"/>
      <c r="EAV373" s="163"/>
      <c r="EAW373" s="163"/>
      <c r="EAX373" s="163"/>
      <c r="EAY373" s="163"/>
      <c r="EAZ373" s="163"/>
      <c r="EBA373" s="163"/>
      <c r="EBB373" s="163"/>
      <c r="EBC373" s="163"/>
      <c r="EBD373" s="163"/>
      <c r="EBE373" s="163"/>
      <c r="EBF373" s="163"/>
      <c r="EBG373" s="163"/>
      <c r="EBH373" s="163"/>
      <c r="EBI373" s="163"/>
      <c r="EBJ373" s="163"/>
      <c r="EBK373" s="163"/>
      <c r="EBL373" s="163"/>
      <c r="EBM373" s="163"/>
      <c r="EBN373" s="163"/>
      <c r="EBO373" s="163"/>
      <c r="EBP373" s="163"/>
      <c r="EBQ373" s="163"/>
      <c r="EBR373" s="163"/>
      <c r="EBS373" s="163"/>
      <c r="EBT373" s="163"/>
      <c r="EBU373" s="163"/>
      <c r="EBV373" s="163"/>
      <c r="EBW373" s="163"/>
      <c r="EBX373" s="163"/>
      <c r="EBY373" s="163"/>
      <c r="EBZ373" s="163"/>
      <c r="ECA373" s="163"/>
      <c r="ECB373" s="163"/>
      <c r="ECC373" s="163"/>
      <c r="ECD373" s="163"/>
      <c r="ECE373" s="163"/>
      <c r="ECF373" s="163"/>
      <c r="ECG373" s="163"/>
      <c r="ECH373" s="163"/>
      <c r="ECI373" s="163"/>
      <c r="ECJ373" s="163"/>
      <c r="ECK373" s="163"/>
      <c r="ECL373" s="163"/>
      <c r="ECM373" s="163"/>
      <c r="ECN373" s="163"/>
      <c r="ECO373" s="163"/>
      <c r="ECP373" s="163"/>
      <c r="ECQ373" s="163"/>
      <c r="ECR373" s="163"/>
      <c r="ECS373" s="163"/>
      <c r="ECT373" s="163"/>
      <c r="ECU373" s="163"/>
      <c r="ECV373" s="163"/>
      <c r="ECW373" s="163"/>
      <c r="ECX373" s="163"/>
      <c r="ECY373" s="163"/>
      <c r="ECZ373" s="163"/>
      <c r="EDA373" s="163"/>
      <c r="EDB373" s="163"/>
      <c r="EDC373" s="163"/>
      <c r="EDD373" s="163"/>
      <c r="EDE373" s="163"/>
      <c r="EDF373" s="163"/>
      <c r="EDG373" s="163"/>
      <c r="EDH373" s="163"/>
      <c r="EDI373" s="163"/>
      <c r="EDJ373" s="163"/>
      <c r="EDK373" s="163"/>
      <c r="EDL373" s="163"/>
      <c r="EDM373" s="163"/>
      <c r="EDN373" s="163"/>
      <c r="EDO373" s="163"/>
      <c r="EDP373" s="163"/>
      <c r="EDQ373" s="163"/>
      <c r="EDR373" s="163"/>
      <c r="EDS373" s="163"/>
      <c r="EDT373" s="163"/>
      <c r="EDU373" s="163"/>
      <c r="EDV373" s="163"/>
      <c r="EDW373" s="163"/>
      <c r="EDX373" s="163"/>
      <c r="EDY373" s="163"/>
      <c r="EDZ373" s="163"/>
      <c r="EEA373" s="163"/>
      <c r="EEB373" s="163"/>
      <c r="EEC373" s="163"/>
      <c r="EED373" s="163"/>
      <c r="EEE373" s="163"/>
      <c r="EEF373" s="163"/>
      <c r="EEG373" s="163"/>
      <c r="EEH373" s="163"/>
      <c r="EEI373" s="163"/>
      <c r="EEJ373" s="163"/>
      <c r="EEK373" s="163"/>
      <c r="EEL373" s="163"/>
      <c r="EEM373" s="163"/>
      <c r="EEN373" s="163"/>
      <c r="EEO373" s="163"/>
      <c r="EEP373" s="163"/>
      <c r="EEQ373" s="163"/>
      <c r="EER373" s="163"/>
      <c r="EES373" s="163"/>
      <c r="EET373" s="163"/>
      <c r="EEU373" s="163"/>
      <c r="EEV373" s="163"/>
      <c r="EEW373" s="163"/>
      <c r="EEX373" s="163"/>
      <c r="EEY373" s="163"/>
      <c r="EEZ373" s="163"/>
      <c r="EFA373" s="163"/>
      <c r="EFB373" s="163"/>
      <c r="EFC373" s="163"/>
      <c r="EFD373" s="163"/>
      <c r="EFE373" s="163"/>
      <c r="EFF373" s="163"/>
      <c r="EFG373" s="163"/>
      <c r="EFH373" s="163"/>
      <c r="EFI373" s="163"/>
      <c r="EFJ373" s="163"/>
      <c r="EFK373" s="163"/>
      <c r="EFL373" s="163"/>
      <c r="EFM373" s="163"/>
      <c r="EFN373" s="163"/>
      <c r="EFO373" s="163"/>
      <c r="EFP373" s="163"/>
      <c r="EFQ373" s="163"/>
      <c r="EFR373" s="163"/>
      <c r="EFS373" s="163"/>
      <c r="EFT373" s="163"/>
      <c r="EFU373" s="163"/>
      <c r="EFV373" s="163"/>
      <c r="EFW373" s="163"/>
      <c r="EFX373" s="163"/>
      <c r="EFY373" s="163"/>
      <c r="EFZ373" s="163"/>
      <c r="EGA373" s="163"/>
      <c r="EGB373" s="163"/>
      <c r="EGC373" s="163"/>
      <c r="EGD373" s="163"/>
      <c r="EGE373" s="163"/>
      <c r="EGF373" s="163"/>
      <c r="EGG373" s="163"/>
      <c r="EGH373" s="163"/>
      <c r="EGI373" s="163"/>
      <c r="EGJ373" s="163"/>
      <c r="EGK373" s="163"/>
      <c r="EGL373" s="163"/>
      <c r="EGM373" s="163"/>
      <c r="EGN373" s="163"/>
      <c r="EGO373" s="163"/>
      <c r="EGP373" s="163"/>
      <c r="EGQ373" s="163"/>
      <c r="EGR373" s="163"/>
      <c r="EGS373" s="163"/>
      <c r="EGT373" s="163"/>
      <c r="EGU373" s="163"/>
      <c r="EGV373" s="163"/>
      <c r="EGW373" s="163"/>
      <c r="EGX373" s="163"/>
      <c r="EGY373" s="163"/>
      <c r="EGZ373" s="163"/>
      <c r="EHA373" s="163"/>
      <c r="EHB373" s="163"/>
      <c r="EHC373" s="163"/>
      <c r="EHD373" s="163"/>
      <c r="EHE373" s="163"/>
      <c r="EHF373" s="163"/>
      <c r="EHG373" s="163"/>
      <c r="EHH373" s="163"/>
      <c r="EHI373" s="163"/>
      <c r="EHJ373" s="163"/>
      <c r="EHK373" s="163"/>
      <c r="EHL373" s="163"/>
      <c r="EHM373" s="163"/>
      <c r="EHN373" s="163"/>
      <c r="EHO373" s="163"/>
      <c r="EHP373" s="163"/>
      <c r="EHQ373" s="163"/>
      <c r="EHR373" s="163"/>
      <c r="EHS373" s="163"/>
      <c r="EHT373" s="163"/>
      <c r="EHU373" s="163"/>
      <c r="EHV373" s="163"/>
      <c r="EHW373" s="163"/>
      <c r="EHX373" s="163"/>
      <c r="EHY373" s="163"/>
      <c r="EHZ373" s="163"/>
      <c r="EIA373" s="163"/>
      <c r="EIB373" s="163"/>
      <c r="EIC373" s="163"/>
      <c r="EID373" s="163"/>
      <c r="EIE373" s="163"/>
      <c r="EIF373" s="163"/>
      <c r="EIG373" s="163"/>
      <c r="EIH373" s="163"/>
      <c r="EII373" s="163"/>
      <c r="EIJ373" s="163"/>
      <c r="EIK373" s="163"/>
      <c r="EIL373" s="163"/>
      <c r="EIM373" s="163"/>
      <c r="EIN373" s="163"/>
      <c r="EIO373" s="163"/>
      <c r="EIP373" s="163"/>
      <c r="EIQ373" s="163"/>
      <c r="EIR373" s="163"/>
      <c r="EIS373" s="163"/>
      <c r="EIT373" s="163"/>
      <c r="EIU373" s="163"/>
      <c r="EIV373" s="163"/>
      <c r="EIW373" s="163"/>
      <c r="EIX373" s="163"/>
      <c r="EIY373" s="163"/>
      <c r="EIZ373" s="163"/>
      <c r="EJA373" s="163"/>
      <c r="EJB373" s="163"/>
      <c r="EJC373" s="163"/>
      <c r="EJD373" s="163"/>
      <c r="EJE373" s="163"/>
      <c r="EJF373" s="163"/>
      <c r="EJG373" s="163"/>
      <c r="EJH373" s="163"/>
      <c r="EJI373" s="163"/>
      <c r="EJJ373" s="163"/>
      <c r="EJK373" s="163"/>
      <c r="EJL373" s="163"/>
      <c r="EJM373" s="163"/>
      <c r="EJN373" s="163"/>
      <c r="EJO373" s="163"/>
      <c r="EJP373" s="163"/>
      <c r="EJQ373" s="163"/>
      <c r="EJR373" s="163"/>
      <c r="EJS373" s="163"/>
      <c r="EJT373" s="163"/>
      <c r="EJU373" s="163"/>
      <c r="EJV373" s="163"/>
      <c r="EJW373" s="163"/>
      <c r="EJX373" s="163"/>
      <c r="EJY373" s="163"/>
      <c r="EJZ373" s="163"/>
      <c r="EKA373" s="163"/>
      <c r="EKB373" s="163"/>
      <c r="EKC373" s="163"/>
      <c r="EKD373" s="163"/>
      <c r="EKE373" s="163"/>
      <c r="EKF373" s="163"/>
      <c r="EKG373" s="163"/>
      <c r="EKH373" s="163"/>
      <c r="EKI373" s="163"/>
      <c r="EKJ373" s="163"/>
      <c r="EKK373" s="163"/>
      <c r="EKL373" s="163"/>
      <c r="EKM373" s="163"/>
      <c r="EKN373" s="163"/>
      <c r="EKO373" s="163"/>
      <c r="EKP373" s="163"/>
      <c r="EKQ373" s="163"/>
      <c r="EKR373" s="163"/>
      <c r="EKS373" s="163"/>
      <c r="EKT373" s="163"/>
      <c r="EKU373" s="163"/>
      <c r="EKV373" s="163"/>
      <c r="EKW373" s="163"/>
      <c r="EKX373" s="163"/>
      <c r="EKY373" s="163"/>
      <c r="EKZ373" s="163"/>
      <c r="ELA373" s="163"/>
      <c r="ELB373" s="163"/>
      <c r="ELC373" s="163"/>
      <c r="ELD373" s="163"/>
      <c r="ELE373" s="163"/>
      <c r="ELF373" s="163"/>
      <c r="ELG373" s="163"/>
      <c r="ELH373" s="163"/>
      <c r="ELI373" s="163"/>
      <c r="ELJ373" s="163"/>
      <c r="ELK373" s="163"/>
      <c r="ELL373" s="163"/>
      <c r="ELM373" s="163"/>
      <c r="ELN373" s="163"/>
      <c r="ELO373" s="163"/>
      <c r="ELP373" s="163"/>
      <c r="ELQ373" s="163"/>
      <c r="ELR373" s="163"/>
      <c r="ELS373" s="163"/>
      <c r="ELT373" s="163"/>
      <c r="ELU373" s="163"/>
      <c r="ELV373" s="163"/>
      <c r="ELW373" s="163"/>
      <c r="ELX373" s="163"/>
      <c r="ELY373" s="163"/>
      <c r="ELZ373" s="163"/>
      <c r="EMA373" s="163"/>
      <c r="EMB373" s="163"/>
      <c r="EMC373" s="163"/>
      <c r="EMD373" s="163"/>
      <c r="EME373" s="163"/>
      <c r="EMF373" s="163"/>
      <c r="EMG373" s="163"/>
      <c r="EMH373" s="163"/>
      <c r="EMI373" s="163"/>
      <c r="EMJ373" s="163"/>
      <c r="EMK373" s="163"/>
      <c r="EML373" s="163"/>
      <c r="EMM373" s="163"/>
      <c r="EMN373" s="163"/>
      <c r="EMO373" s="163"/>
      <c r="EMP373" s="163"/>
      <c r="EMQ373" s="163"/>
      <c r="EMR373" s="163"/>
      <c r="EMS373" s="163"/>
      <c r="EMT373" s="163"/>
      <c r="EMU373" s="163"/>
      <c r="EMV373" s="163"/>
      <c r="EMW373" s="163"/>
      <c r="EMX373" s="163"/>
      <c r="EMY373" s="163"/>
      <c r="EMZ373" s="163"/>
      <c r="ENA373" s="163"/>
      <c r="ENB373" s="163"/>
      <c r="ENC373" s="163"/>
      <c r="END373" s="163"/>
      <c r="ENE373" s="163"/>
      <c r="ENF373" s="163"/>
      <c r="ENG373" s="163"/>
      <c r="ENH373" s="163"/>
      <c r="ENI373" s="163"/>
      <c r="ENJ373" s="163"/>
      <c r="ENK373" s="163"/>
      <c r="ENL373" s="163"/>
      <c r="ENM373" s="163"/>
      <c r="ENN373" s="163"/>
      <c r="ENO373" s="163"/>
      <c r="ENP373" s="163"/>
      <c r="ENQ373" s="163"/>
      <c r="ENR373" s="163"/>
      <c r="ENS373" s="163"/>
      <c r="ENT373" s="163"/>
      <c r="ENU373" s="163"/>
      <c r="ENV373" s="163"/>
      <c r="ENW373" s="163"/>
      <c r="ENX373" s="163"/>
      <c r="ENY373" s="163"/>
      <c r="ENZ373" s="163"/>
      <c r="EOA373" s="163"/>
      <c r="EOB373" s="163"/>
      <c r="EOC373" s="163"/>
      <c r="EOD373" s="163"/>
      <c r="EOE373" s="163"/>
      <c r="EOF373" s="163"/>
      <c r="EOG373" s="163"/>
      <c r="EOH373" s="163"/>
      <c r="EOI373" s="163"/>
      <c r="EOJ373" s="163"/>
      <c r="EOK373" s="163"/>
      <c r="EOL373" s="163"/>
      <c r="EOM373" s="163"/>
      <c r="EON373" s="163"/>
      <c r="EOO373" s="163"/>
      <c r="EOP373" s="163"/>
      <c r="EOQ373" s="163"/>
      <c r="EOR373" s="163"/>
      <c r="EOS373" s="163"/>
      <c r="EOT373" s="163"/>
      <c r="EOU373" s="163"/>
      <c r="EOV373" s="163"/>
      <c r="EOW373" s="163"/>
      <c r="EOX373" s="163"/>
      <c r="EOY373" s="163"/>
      <c r="EOZ373" s="163"/>
      <c r="EPA373" s="163"/>
      <c r="EPB373" s="163"/>
      <c r="EPC373" s="163"/>
      <c r="EPD373" s="163"/>
      <c r="EPE373" s="163"/>
      <c r="EPF373" s="163"/>
      <c r="EPG373" s="163"/>
      <c r="EPH373" s="163"/>
      <c r="EPI373" s="163"/>
      <c r="EPJ373" s="163"/>
      <c r="EPK373" s="163"/>
      <c r="EPL373" s="163"/>
      <c r="EPM373" s="163"/>
      <c r="EPN373" s="163"/>
      <c r="EPO373" s="163"/>
      <c r="EPP373" s="163"/>
      <c r="EPQ373" s="163"/>
      <c r="EPR373" s="163"/>
      <c r="EPS373" s="163"/>
      <c r="EPT373" s="163"/>
      <c r="EPU373" s="163"/>
      <c r="EPV373" s="163"/>
      <c r="EPW373" s="163"/>
      <c r="EPX373" s="163"/>
      <c r="EPY373" s="163"/>
      <c r="EPZ373" s="163"/>
      <c r="EQA373" s="163"/>
      <c r="EQB373" s="163"/>
      <c r="EQC373" s="163"/>
      <c r="EQD373" s="163"/>
      <c r="EQE373" s="163"/>
      <c r="EQF373" s="163"/>
      <c r="EQG373" s="163"/>
      <c r="EQH373" s="163"/>
      <c r="EQI373" s="163"/>
      <c r="EQJ373" s="163"/>
      <c r="EQK373" s="163"/>
      <c r="EQL373" s="163"/>
      <c r="EQM373" s="163"/>
      <c r="EQN373" s="163"/>
      <c r="EQO373" s="163"/>
      <c r="EQP373" s="163"/>
      <c r="EQQ373" s="163"/>
      <c r="EQR373" s="163"/>
      <c r="EQS373" s="163"/>
      <c r="EQT373" s="163"/>
      <c r="EQU373" s="163"/>
      <c r="EQV373" s="163"/>
      <c r="EQW373" s="163"/>
      <c r="EQX373" s="163"/>
      <c r="EQY373" s="163"/>
      <c r="EQZ373" s="163"/>
      <c r="ERA373" s="163"/>
      <c r="ERB373" s="163"/>
      <c r="ERC373" s="163"/>
      <c r="ERD373" s="163"/>
      <c r="ERE373" s="163"/>
      <c r="ERF373" s="163"/>
      <c r="ERG373" s="163"/>
      <c r="ERH373" s="163"/>
      <c r="ERI373" s="163"/>
      <c r="ERJ373" s="163"/>
      <c r="ERK373" s="163"/>
      <c r="ERL373" s="163"/>
      <c r="ERM373" s="163"/>
      <c r="ERN373" s="163"/>
      <c r="ERO373" s="163"/>
      <c r="ERP373" s="163"/>
      <c r="ERQ373" s="163"/>
      <c r="ERR373" s="163"/>
      <c r="ERS373" s="163"/>
      <c r="ERT373" s="163"/>
      <c r="ERU373" s="163"/>
      <c r="ERV373" s="163"/>
      <c r="ERW373" s="163"/>
      <c r="ERX373" s="163"/>
      <c r="ERY373" s="163"/>
      <c r="ERZ373" s="163"/>
      <c r="ESA373" s="163"/>
      <c r="ESB373" s="163"/>
      <c r="ESC373" s="163"/>
      <c r="ESD373" s="163"/>
      <c r="ESE373" s="163"/>
      <c r="ESF373" s="163"/>
      <c r="ESG373" s="163"/>
      <c r="ESH373" s="163"/>
      <c r="ESI373" s="163"/>
      <c r="ESJ373" s="163"/>
      <c r="ESK373" s="163"/>
      <c r="ESL373" s="163"/>
      <c r="ESM373" s="163"/>
      <c r="ESN373" s="163"/>
      <c r="ESO373" s="163"/>
      <c r="ESP373" s="163"/>
      <c r="ESQ373" s="163"/>
      <c r="ESR373" s="163"/>
      <c r="ESS373" s="163"/>
      <c r="EST373" s="163"/>
      <c r="ESU373" s="163"/>
      <c r="ESV373" s="163"/>
      <c r="ESW373" s="163"/>
      <c r="ESX373" s="163"/>
      <c r="ESY373" s="163"/>
      <c r="ESZ373" s="163"/>
      <c r="ETA373" s="163"/>
      <c r="ETB373" s="163"/>
      <c r="ETC373" s="163"/>
      <c r="ETD373" s="163"/>
      <c r="ETE373" s="163"/>
      <c r="ETF373" s="163"/>
      <c r="ETG373" s="163"/>
      <c r="ETH373" s="163"/>
      <c r="ETI373" s="163"/>
      <c r="ETJ373" s="163"/>
      <c r="ETK373" s="163"/>
      <c r="ETL373" s="163"/>
      <c r="ETM373" s="163"/>
      <c r="ETN373" s="163"/>
      <c r="ETO373" s="163"/>
      <c r="ETP373" s="163"/>
      <c r="ETQ373" s="163"/>
      <c r="ETR373" s="163"/>
      <c r="ETS373" s="163"/>
      <c r="ETT373" s="163"/>
      <c r="ETU373" s="163"/>
      <c r="ETV373" s="163"/>
      <c r="ETW373" s="163"/>
      <c r="ETX373" s="163"/>
      <c r="ETY373" s="163"/>
      <c r="ETZ373" s="163"/>
      <c r="EUA373" s="163"/>
      <c r="EUB373" s="163"/>
      <c r="EUC373" s="163"/>
      <c r="EUD373" s="163"/>
      <c r="EUE373" s="163"/>
      <c r="EUF373" s="163"/>
      <c r="EUG373" s="163"/>
      <c r="EUH373" s="163"/>
      <c r="EUI373" s="163"/>
      <c r="EUJ373" s="163"/>
      <c r="EUK373" s="163"/>
      <c r="EUL373" s="163"/>
      <c r="EUM373" s="163"/>
      <c r="EUN373" s="163"/>
      <c r="EUO373" s="163"/>
      <c r="EUP373" s="163"/>
      <c r="EUQ373" s="163"/>
      <c r="EUR373" s="163"/>
      <c r="EUS373" s="163"/>
      <c r="EUT373" s="163"/>
      <c r="EUU373" s="163"/>
      <c r="EUV373" s="163"/>
      <c r="EUW373" s="163"/>
      <c r="EUX373" s="163"/>
      <c r="EUY373" s="163"/>
      <c r="EUZ373" s="163"/>
      <c r="EVA373" s="163"/>
      <c r="EVB373" s="163"/>
      <c r="EVC373" s="163"/>
      <c r="EVD373" s="163"/>
      <c r="EVE373" s="163"/>
      <c r="EVF373" s="163"/>
      <c r="EVG373" s="163"/>
      <c r="EVH373" s="163"/>
      <c r="EVI373" s="163"/>
      <c r="EVJ373" s="163"/>
      <c r="EVK373" s="163"/>
      <c r="EVL373" s="163"/>
      <c r="EVM373" s="163"/>
      <c r="EVN373" s="163"/>
      <c r="EVO373" s="163"/>
      <c r="EVP373" s="163"/>
      <c r="EVQ373" s="163"/>
      <c r="EVR373" s="163"/>
      <c r="EVS373" s="163"/>
      <c r="EVT373" s="163"/>
      <c r="EVU373" s="163"/>
      <c r="EVV373" s="163"/>
      <c r="EVW373" s="163"/>
      <c r="EVX373" s="163"/>
      <c r="EVY373" s="163"/>
      <c r="EVZ373" s="163"/>
      <c r="EWA373" s="163"/>
      <c r="EWB373" s="163"/>
      <c r="EWC373" s="163"/>
      <c r="EWD373" s="163"/>
      <c r="EWE373" s="163"/>
      <c r="EWF373" s="163"/>
      <c r="EWG373" s="163"/>
      <c r="EWH373" s="163"/>
      <c r="EWI373" s="163"/>
      <c r="EWJ373" s="163"/>
      <c r="EWK373" s="163"/>
      <c r="EWL373" s="163"/>
      <c r="EWM373" s="163"/>
      <c r="EWN373" s="163"/>
      <c r="EWO373" s="163"/>
      <c r="EWP373" s="163"/>
      <c r="EWQ373" s="163"/>
      <c r="EWR373" s="163"/>
      <c r="EWS373" s="163"/>
      <c r="EWT373" s="163"/>
      <c r="EWU373" s="163"/>
      <c r="EWV373" s="163"/>
      <c r="EWW373" s="163"/>
      <c r="EWX373" s="163"/>
      <c r="EWY373" s="163"/>
      <c r="EWZ373" s="163"/>
      <c r="EXA373" s="163"/>
      <c r="EXB373" s="163"/>
      <c r="EXC373" s="163"/>
      <c r="EXD373" s="163"/>
      <c r="EXE373" s="163"/>
      <c r="EXF373" s="163"/>
      <c r="EXG373" s="163"/>
      <c r="EXH373" s="163"/>
      <c r="EXI373" s="163"/>
      <c r="EXJ373" s="163"/>
      <c r="EXK373" s="163"/>
      <c r="EXL373" s="163"/>
      <c r="EXM373" s="163"/>
      <c r="EXN373" s="163"/>
      <c r="EXO373" s="163"/>
      <c r="EXP373" s="163"/>
      <c r="EXQ373" s="163"/>
      <c r="EXR373" s="163"/>
      <c r="EXS373" s="163"/>
      <c r="EXT373" s="163"/>
      <c r="EXU373" s="163"/>
      <c r="EXV373" s="163"/>
      <c r="EXW373" s="163"/>
      <c r="EXX373" s="163"/>
      <c r="EXY373" s="163"/>
      <c r="EXZ373" s="163"/>
      <c r="EYA373" s="163"/>
      <c r="EYB373" s="163"/>
      <c r="EYC373" s="163"/>
      <c r="EYD373" s="163"/>
      <c r="EYE373" s="163"/>
      <c r="EYF373" s="163"/>
      <c r="EYG373" s="163"/>
      <c r="EYH373" s="163"/>
      <c r="EYI373" s="163"/>
      <c r="EYJ373" s="163"/>
      <c r="EYK373" s="163"/>
      <c r="EYL373" s="163"/>
      <c r="EYM373" s="163"/>
      <c r="EYN373" s="163"/>
      <c r="EYO373" s="163"/>
      <c r="EYP373" s="163"/>
      <c r="EYQ373" s="163"/>
      <c r="EYR373" s="163"/>
      <c r="EYS373" s="163"/>
      <c r="EYT373" s="163"/>
      <c r="EYU373" s="163"/>
      <c r="EYV373" s="163"/>
      <c r="EYW373" s="163"/>
      <c r="EYX373" s="163"/>
      <c r="EYY373" s="163"/>
      <c r="EYZ373" s="163"/>
      <c r="EZA373" s="163"/>
      <c r="EZB373" s="163"/>
      <c r="EZC373" s="163"/>
      <c r="EZD373" s="163"/>
      <c r="EZE373" s="163"/>
      <c r="EZF373" s="163"/>
      <c r="EZG373" s="163"/>
      <c r="EZH373" s="163"/>
      <c r="EZI373" s="163"/>
      <c r="EZJ373" s="163"/>
      <c r="EZK373" s="163"/>
      <c r="EZL373" s="163"/>
      <c r="EZM373" s="163"/>
      <c r="EZN373" s="163"/>
      <c r="EZO373" s="163"/>
      <c r="EZP373" s="163"/>
      <c r="EZQ373" s="163"/>
      <c r="EZR373" s="163"/>
      <c r="EZS373" s="163"/>
      <c r="EZT373" s="163"/>
      <c r="EZU373" s="163"/>
      <c r="EZV373" s="163"/>
      <c r="EZW373" s="163"/>
      <c r="EZX373" s="163"/>
      <c r="EZY373" s="163"/>
      <c r="EZZ373" s="163"/>
      <c r="FAA373" s="163"/>
      <c r="FAB373" s="163"/>
      <c r="FAC373" s="163"/>
      <c r="FAD373" s="163"/>
      <c r="FAE373" s="163"/>
      <c r="FAF373" s="163"/>
      <c r="FAG373" s="163"/>
      <c r="FAH373" s="163"/>
      <c r="FAI373" s="163"/>
      <c r="FAJ373" s="163"/>
      <c r="FAK373" s="163"/>
      <c r="FAL373" s="163"/>
      <c r="FAM373" s="163"/>
      <c r="FAN373" s="163"/>
      <c r="FAO373" s="163"/>
      <c r="FAP373" s="163"/>
      <c r="FAQ373" s="163"/>
      <c r="FAR373" s="163"/>
      <c r="FAS373" s="163"/>
      <c r="FAT373" s="163"/>
      <c r="FAU373" s="163"/>
      <c r="FAV373" s="163"/>
      <c r="FAW373" s="163"/>
      <c r="FAX373" s="163"/>
      <c r="FAY373" s="163"/>
      <c r="FAZ373" s="163"/>
      <c r="FBA373" s="163"/>
      <c r="FBB373" s="163"/>
      <c r="FBC373" s="163"/>
      <c r="FBD373" s="163"/>
      <c r="FBE373" s="163"/>
      <c r="FBF373" s="163"/>
      <c r="FBG373" s="163"/>
      <c r="FBH373" s="163"/>
      <c r="FBI373" s="163"/>
      <c r="FBJ373" s="163"/>
      <c r="FBK373" s="163"/>
      <c r="FBL373" s="163"/>
      <c r="FBM373" s="163"/>
      <c r="FBN373" s="163"/>
      <c r="FBO373" s="163"/>
      <c r="FBP373" s="163"/>
      <c r="FBQ373" s="163"/>
      <c r="FBR373" s="163"/>
      <c r="FBS373" s="163"/>
      <c r="FBT373" s="163"/>
      <c r="FBU373" s="163"/>
      <c r="FBV373" s="163"/>
      <c r="FBW373" s="163"/>
      <c r="FBX373" s="163"/>
      <c r="FBY373" s="163"/>
      <c r="FBZ373" s="163"/>
      <c r="FCA373" s="163"/>
      <c r="FCB373" s="163"/>
      <c r="FCC373" s="163"/>
      <c r="FCD373" s="163"/>
      <c r="FCE373" s="163"/>
      <c r="FCF373" s="163"/>
      <c r="FCG373" s="163"/>
      <c r="FCH373" s="163"/>
      <c r="FCI373" s="163"/>
      <c r="FCJ373" s="163"/>
      <c r="FCK373" s="163"/>
      <c r="FCL373" s="163"/>
      <c r="FCM373" s="163"/>
      <c r="FCN373" s="163"/>
      <c r="FCO373" s="163"/>
      <c r="FCP373" s="163"/>
      <c r="FCQ373" s="163"/>
      <c r="FCR373" s="163"/>
      <c r="FCS373" s="163"/>
      <c r="FCT373" s="163"/>
      <c r="FCU373" s="163"/>
      <c r="FCV373" s="163"/>
      <c r="FCW373" s="163"/>
      <c r="FCX373" s="163"/>
      <c r="FCY373" s="163"/>
      <c r="FCZ373" s="163"/>
      <c r="FDA373" s="163"/>
      <c r="FDB373" s="163"/>
      <c r="FDC373" s="163"/>
      <c r="FDD373" s="163"/>
      <c r="FDE373" s="163"/>
      <c r="FDF373" s="163"/>
      <c r="FDG373" s="163"/>
      <c r="FDH373" s="163"/>
      <c r="FDI373" s="163"/>
      <c r="FDJ373" s="163"/>
      <c r="FDK373" s="163"/>
      <c r="FDL373" s="163"/>
      <c r="FDM373" s="163"/>
      <c r="FDN373" s="163"/>
      <c r="FDO373" s="163"/>
      <c r="FDP373" s="163"/>
      <c r="FDQ373" s="163"/>
      <c r="FDR373" s="163"/>
      <c r="FDS373" s="163"/>
      <c r="FDT373" s="163"/>
      <c r="FDU373" s="163"/>
      <c r="FDV373" s="163"/>
      <c r="FDW373" s="163"/>
      <c r="FDX373" s="163"/>
      <c r="FDY373" s="163"/>
      <c r="FDZ373" s="163"/>
      <c r="FEA373" s="163"/>
      <c r="FEB373" s="163"/>
      <c r="FEC373" s="163"/>
      <c r="FED373" s="163"/>
      <c r="FEE373" s="163"/>
      <c r="FEF373" s="163"/>
      <c r="FEG373" s="163"/>
      <c r="FEH373" s="163"/>
      <c r="FEI373" s="163"/>
      <c r="FEJ373" s="163"/>
      <c r="FEK373" s="163"/>
      <c r="FEL373" s="163"/>
      <c r="FEM373" s="163"/>
      <c r="FEN373" s="163"/>
      <c r="FEO373" s="163"/>
      <c r="FEP373" s="163"/>
      <c r="FEQ373" s="163"/>
      <c r="FER373" s="163"/>
      <c r="FES373" s="163"/>
      <c r="FET373" s="163"/>
      <c r="FEU373" s="163"/>
      <c r="FEV373" s="163"/>
      <c r="FEW373" s="163"/>
      <c r="FEX373" s="163"/>
      <c r="FEY373" s="163"/>
      <c r="FEZ373" s="163"/>
      <c r="FFA373" s="163"/>
      <c r="FFB373" s="163"/>
      <c r="FFC373" s="163"/>
      <c r="FFD373" s="163"/>
      <c r="FFE373" s="163"/>
      <c r="FFF373" s="163"/>
      <c r="FFG373" s="163"/>
      <c r="FFH373" s="163"/>
      <c r="FFI373" s="163"/>
      <c r="FFJ373" s="163"/>
      <c r="FFK373" s="163"/>
      <c r="FFL373" s="163"/>
      <c r="FFM373" s="163"/>
      <c r="FFN373" s="163"/>
      <c r="FFO373" s="163"/>
      <c r="FFP373" s="163"/>
      <c r="FFQ373" s="163"/>
      <c r="FFR373" s="163"/>
      <c r="FFS373" s="163"/>
      <c r="FFT373" s="163"/>
      <c r="FFU373" s="163"/>
      <c r="FFV373" s="163"/>
      <c r="FFW373" s="163"/>
      <c r="FFX373" s="163"/>
      <c r="FFY373" s="163"/>
      <c r="FFZ373" s="163"/>
      <c r="FGA373" s="163"/>
      <c r="FGB373" s="163"/>
      <c r="FGC373" s="163"/>
      <c r="FGD373" s="163"/>
      <c r="FGE373" s="163"/>
      <c r="FGF373" s="163"/>
      <c r="FGG373" s="163"/>
      <c r="FGH373" s="163"/>
      <c r="FGI373" s="163"/>
      <c r="FGJ373" s="163"/>
      <c r="FGK373" s="163"/>
      <c r="FGL373" s="163"/>
      <c r="FGM373" s="163"/>
      <c r="FGN373" s="163"/>
      <c r="FGO373" s="163"/>
      <c r="FGP373" s="163"/>
      <c r="FGQ373" s="163"/>
      <c r="FGR373" s="163"/>
      <c r="FGS373" s="163"/>
      <c r="FGT373" s="163"/>
      <c r="FGU373" s="163"/>
      <c r="FGV373" s="163"/>
      <c r="FGW373" s="163"/>
      <c r="FGX373" s="163"/>
      <c r="FGY373" s="163"/>
      <c r="FGZ373" s="163"/>
      <c r="FHA373" s="163"/>
      <c r="FHB373" s="163"/>
      <c r="FHC373" s="163"/>
      <c r="FHD373" s="163"/>
      <c r="FHE373" s="163"/>
      <c r="FHF373" s="163"/>
      <c r="FHG373" s="163"/>
      <c r="FHH373" s="163"/>
      <c r="FHI373" s="163"/>
      <c r="FHJ373" s="163"/>
      <c r="FHK373" s="163"/>
      <c r="FHL373" s="163"/>
      <c r="FHM373" s="163"/>
      <c r="FHN373" s="163"/>
      <c r="FHO373" s="163"/>
      <c r="FHP373" s="163"/>
      <c r="FHQ373" s="163"/>
      <c r="FHR373" s="163"/>
      <c r="FHS373" s="163"/>
      <c r="FHT373" s="163"/>
      <c r="FHU373" s="163"/>
      <c r="FHV373" s="163"/>
      <c r="FHW373" s="163"/>
      <c r="FHX373" s="163"/>
      <c r="FHY373" s="163"/>
      <c r="FHZ373" s="163"/>
      <c r="FIA373" s="163"/>
      <c r="FIB373" s="163"/>
      <c r="FIC373" s="163"/>
      <c r="FID373" s="163"/>
      <c r="FIE373" s="163"/>
      <c r="FIF373" s="163"/>
      <c r="FIG373" s="163"/>
      <c r="FIH373" s="163"/>
      <c r="FII373" s="163"/>
      <c r="FIJ373" s="163"/>
      <c r="FIK373" s="163"/>
      <c r="FIL373" s="163"/>
      <c r="FIM373" s="163"/>
      <c r="FIN373" s="163"/>
      <c r="FIO373" s="163"/>
      <c r="FIP373" s="163"/>
      <c r="FIQ373" s="163"/>
      <c r="FIR373" s="163"/>
      <c r="FIS373" s="163"/>
      <c r="FIT373" s="163"/>
      <c r="FIU373" s="163"/>
      <c r="FIV373" s="163"/>
      <c r="FIW373" s="163"/>
      <c r="FIX373" s="163"/>
      <c r="FIY373" s="163"/>
      <c r="FIZ373" s="163"/>
      <c r="FJA373" s="163"/>
      <c r="FJB373" s="163"/>
      <c r="FJC373" s="163"/>
      <c r="FJD373" s="163"/>
      <c r="FJE373" s="163"/>
      <c r="FJF373" s="163"/>
      <c r="FJG373" s="163"/>
      <c r="FJH373" s="163"/>
      <c r="FJI373" s="163"/>
      <c r="FJJ373" s="163"/>
      <c r="FJK373" s="163"/>
      <c r="FJL373" s="163"/>
      <c r="FJM373" s="163"/>
      <c r="FJN373" s="163"/>
      <c r="FJO373" s="163"/>
      <c r="FJP373" s="163"/>
      <c r="FJQ373" s="163"/>
      <c r="FJR373" s="163"/>
      <c r="FJS373" s="163"/>
      <c r="FJT373" s="163"/>
      <c r="FJU373" s="163"/>
      <c r="FJV373" s="163"/>
      <c r="FJW373" s="163"/>
      <c r="FJX373" s="163"/>
      <c r="FJY373" s="163"/>
      <c r="FJZ373" s="163"/>
      <c r="FKA373" s="163"/>
      <c r="FKB373" s="163"/>
      <c r="FKC373" s="163"/>
      <c r="FKD373" s="163"/>
      <c r="FKE373" s="163"/>
      <c r="FKF373" s="163"/>
      <c r="FKG373" s="163"/>
      <c r="FKH373" s="163"/>
      <c r="FKI373" s="163"/>
      <c r="FKJ373" s="163"/>
      <c r="FKK373" s="163"/>
      <c r="FKL373" s="163"/>
      <c r="FKM373" s="163"/>
      <c r="FKN373" s="163"/>
      <c r="FKO373" s="163"/>
      <c r="FKP373" s="163"/>
      <c r="FKQ373" s="163"/>
      <c r="FKR373" s="163"/>
      <c r="FKS373" s="163"/>
      <c r="FKT373" s="163"/>
      <c r="FKU373" s="163"/>
      <c r="FKV373" s="163"/>
      <c r="FKW373" s="163"/>
      <c r="FKX373" s="163"/>
      <c r="FKY373" s="163"/>
      <c r="FKZ373" s="163"/>
      <c r="FLA373" s="163"/>
      <c r="FLB373" s="163"/>
      <c r="FLC373" s="163"/>
      <c r="FLD373" s="163"/>
      <c r="FLE373" s="163"/>
      <c r="FLF373" s="163"/>
      <c r="FLG373" s="163"/>
      <c r="FLH373" s="163"/>
      <c r="FLI373" s="163"/>
      <c r="FLJ373" s="163"/>
      <c r="FLK373" s="163"/>
      <c r="FLL373" s="163"/>
      <c r="FLM373" s="163"/>
      <c r="FLN373" s="163"/>
      <c r="FLO373" s="163"/>
      <c r="FLP373" s="163"/>
      <c r="FLQ373" s="163"/>
      <c r="FLR373" s="163"/>
      <c r="FLS373" s="163"/>
      <c r="FLT373" s="163"/>
      <c r="FLU373" s="163"/>
      <c r="FLV373" s="163"/>
      <c r="FLW373" s="163"/>
      <c r="FLX373" s="163"/>
      <c r="FLY373" s="163"/>
      <c r="FLZ373" s="163"/>
      <c r="FMA373" s="163"/>
      <c r="FMB373" s="163"/>
      <c r="FMC373" s="163"/>
      <c r="FMD373" s="163"/>
      <c r="FME373" s="163"/>
      <c r="FMF373" s="163"/>
      <c r="FMG373" s="163"/>
      <c r="FMH373" s="163"/>
      <c r="FMI373" s="163"/>
      <c r="FMJ373" s="163"/>
      <c r="FMK373" s="163"/>
      <c r="FML373" s="163"/>
      <c r="FMM373" s="163"/>
      <c r="FMN373" s="163"/>
      <c r="FMO373" s="163"/>
      <c r="FMP373" s="163"/>
      <c r="FMQ373" s="163"/>
      <c r="FMR373" s="163"/>
      <c r="FMS373" s="163"/>
      <c r="FMT373" s="163"/>
      <c r="FMU373" s="163"/>
      <c r="FMV373" s="163"/>
      <c r="FMW373" s="163"/>
      <c r="FMX373" s="163"/>
      <c r="FMY373" s="163"/>
      <c r="FMZ373" s="163"/>
      <c r="FNA373" s="163"/>
      <c r="FNB373" s="163"/>
      <c r="FNC373" s="163"/>
      <c r="FND373" s="163"/>
      <c r="FNE373" s="163"/>
      <c r="FNF373" s="163"/>
      <c r="FNG373" s="163"/>
      <c r="FNH373" s="163"/>
      <c r="FNI373" s="163"/>
      <c r="FNJ373" s="163"/>
      <c r="FNK373" s="163"/>
      <c r="FNL373" s="163"/>
      <c r="FNM373" s="163"/>
      <c r="FNN373" s="163"/>
      <c r="FNO373" s="163"/>
      <c r="FNP373" s="163"/>
      <c r="FNQ373" s="163"/>
      <c r="FNR373" s="163"/>
      <c r="FNS373" s="163"/>
      <c r="FNT373" s="163"/>
      <c r="FNU373" s="163"/>
      <c r="FNV373" s="163"/>
      <c r="FNW373" s="163"/>
      <c r="FNX373" s="163"/>
      <c r="FNY373" s="163"/>
      <c r="FNZ373" s="163"/>
      <c r="FOA373" s="163"/>
      <c r="FOB373" s="163"/>
      <c r="FOC373" s="163"/>
      <c r="FOD373" s="163"/>
      <c r="FOE373" s="163"/>
      <c r="FOF373" s="163"/>
      <c r="FOG373" s="163"/>
      <c r="FOH373" s="163"/>
      <c r="FOI373" s="163"/>
      <c r="FOJ373" s="163"/>
      <c r="FOK373" s="163"/>
      <c r="FOL373" s="163"/>
      <c r="FOM373" s="163"/>
      <c r="FON373" s="163"/>
      <c r="FOO373" s="163"/>
      <c r="FOP373" s="163"/>
      <c r="FOQ373" s="163"/>
      <c r="FOR373" s="163"/>
      <c r="FOS373" s="163"/>
      <c r="FOT373" s="163"/>
      <c r="FOU373" s="163"/>
      <c r="FOV373" s="163"/>
      <c r="FOW373" s="163"/>
      <c r="FOX373" s="163"/>
      <c r="FOY373" s="163"/>
      <c r="FOZ373" s="163"/>
      <c r="FPA373" s="163"/>
      <c r="FPB373" s="163"/>
      <c r="FPC373" s="163"/>
      <c r="FPD373" s="163"/>
      <c r="FPE373" s="163"/>
      <c r="FPF373" s="163"/>
      <c r="FPG373" s="163"/>
      <c r="FPH373" s="163"/>
      <c r="FPI373" s="163"/>
      <c r="FPJ373" s="163"/>
      <c r="FPK373" s="163"/>
      <c r="FPL373" s="163"/>
      <c r="FPM373" s="163"/>
      <c r="FPN373" s="163"/>
      <c r="FPO373" s="163"/>
      <c r="FPP373" s="163"/>
      <c r="FPQ373" s="163"/>
      <c r="FPR373" s="163"/>
      <c r="FPS373" s="163"/>
      <c r="FPT373" s="163"/>
      <c r="FPU373" s="163"/>
      <c r="FPV373" s="163"/>
      <c r="FPW373" s="163"/>
      <c r="FPX373" s="163"/>
      <c r="FPY373" s="163"/>
      <c r="FPZ373" s="163"/>
      <c r="FQA373" s="163"/>
      <c r="FQB373" s="163"/>
      <c r="FQC373" s="163"/>
      <c r="FQD373" s="163"/>
      <c r="FQE373" s="163"/>
      <c r="FQF373" s="163"/>
      <c r="FQG373" s="163"/>
      <c r="FQH373" s="163"/>
      <c r="FQI373" s="163"/>
      <c r="FQJ373" s="163"/>
      <c r="FQK373" s="163"/>
      <c r="FQL373" s="163"/>
      <c r="FQM373" s="163"/>
      <c r="FQN373" s="163"/>
      <c r="FQO373" s="163"/>
      <c r="FQP373" s="163"/>
      <c r="FQQ373" s="163"/>
      <c r="FQR373" s="163"/>
      <c r="FQS373" s="163"/>
      <c r="FQT373" s="163"/>
      <c r="FQU373" s="163"/>
      <c r="FQV373" s="163"/>
      <c r="FQW373" s="163"/>
      <c r="FQX373" s="163"/>
      <c r="FQY373" s="163"/>
      <c r="FQZ373" s="163"/>
      <c r="FRA373" s="163"/>
      <c r="FRB373" s="163"/>
      <c r="FRC373" s="163"/>
      <c r="FRD373" s="163"/>
      <c r="FRE373" s="163"/>
      <c r="FRF373" s="163"/>
      <c r="FRG373" s="163"/>
      <c r="FRH373" s="163"/>
      <c r="FRI373" s="163"/>
      <c r="FRJ373" s="163"/>
      <c r="FRK373" s="163"/>
      <c r="FRL373" s="163"/>
      <c r="FRM373" s="163"/>
      <c r="FRN373" s="163"/>
      <c r="FRO373" s="163"/>
      <c r="FRP373" s="163"/>
      <c r="FRQ373" s="163"/>
      <c r="FRR373" s="163"/>
      <c r="FRS373" s="163"/>
      <c r="FRT373" s="163"/>
      <c r="FRU373" s="163"/>
      <c r="FRV373" s="163"/>
      <c r="FRW373" s="163"/>
      <c r="FRX373" s="163"/>
      <c r="FRY373" s="163"/>
      <c r="FRZ373" s="163"/>
      <c r="FSA373" s="163"/>
      <c r="FSB373" s="163"/>
      <c r="FSC373" s="163"/>
      <c r="FSD373" s="163"/>
      <c r="FSE373" s="163"/>
      <c r="FSF373" s="163"/>
      <c r="FSG373" s="163"/>
      <c r="FSH373" s="163"/>
      <c r="FSI373" s="163"/>
      <c r="FSJ373" s="163"/>
      <c r="FSK373" s="163"/>
      <c r="FSL373" s="163"/>
      <c r="FSM373" s="163"/>
      <c r="FSN373" s="163"/>
      <c r="FSO373" s="163"/>
      <c r="FSP373" s="163"/>
      <c r="FSQ373" s="163"/>
      <c r="FSR373" s="163"/>
      <c r="FSS373" s="163"/>
      <c r="FST373" s="163"/>
      <c r="FSU373" s="163"/>
      <c r="FSV373" s="163"/>
      <c r="FSW373" s="163"/>
      <c r="FSX373" s="163"/>
      <c r="FSY373" s="163"/>
      <c r="FSZ373" s="163"/>
      <c r="FTA373" s="163"/>
      <c r="FTB373" s="163"/>
      <c r="FTC373" s="163"/>
      <c r="FTD373" s="163"/>
      <c r="FTE373" s="163"/>
      <c r="FTF373" s="163"/>
      <c r="FTG373" s="163"/>
      <c r="FTH373" s="163"/>
      <c r="FTI373" s="163"/>
      <c r="FTJ373" s="163"/>
      <c r="FTK373" s="163"/>
      <c r="FTL373" s="163"/>
      <c r="FTM373" s="163"/>
      <c r="FTN373" s="163"/>
      <c r="FTO373" s="163"/>
      <c r="FTP373" s="163"/>
      <c r="FTQ373" s="163"/>
      <c r="FTR373" s="163"/>
      <c r="FTS373" s="163"/>
      <c r="FTT373" s="163"/>
      <c r="FTU373" s="163"/>
      <c r="FTV373" s="163"/>
      <c r="FTW373" s="163"/>
      <c r="FTX373" s="163"/>
      <c r="FTY373" s="163"/>
      <c r="FTZ373" s="163"/>
      <c r="FUA373" s="163"/>
      <c r="FUB373" s="163"/>
      <c r="FUC373" s="163"/>
      <c r="FUD373" s="163"/>
      <c r="FUE373" s="163"/>
      <c r="FUF373" s="163"/>
      <c r="FUG373" s="163"/>
      <c r="FUH373" s="163"/>
      <c r="FUI373" s="163"/>
      <c r="FUJ373" s="163"/>
      <c r="FUK373" s="163"/>
      <c r="FUL373" s="163"/>
      <c r="FUM373" s="163"/>
      <c r="FUN373" s="163"/>
      <c r="FUO373" s="163"/>
      <c r="FUP373" s="163"/>
      <c r="FUQ373" s="163"/>
      <c r="FUR373" s="163"/>
      <c r="FUS373" s="163"/>
      <c r="FUT373" s="163"/>
      <c r="FUU373" s="163"/>
      <c r="FUV373" s="163"/>
      <c r="FUW373" s="163"/>
      <c r="FUX373" s="163"/>
      <c r="FUY373" s="163"/>
      <c r="FUZ373" s="163"/>
      <c r="FVA373" s="163"/>
      <c r="FVB373" s="163"/>
      <c r="FVC373" s="163"/>
      <c r="FVD373" s="163"/>
      <c r="FVE373" s="163"/>
      <c r="FVF373" s="163"/>
      <c r="FVG373" s="163"/>
      <c r="FVH373" s="163"/>
      <c r="FVI373" s="163"/>
      <c r="FVJ373" s="163"/>
      <c r="FVK373" s="163"/>
      <c r="FVL373" s="163"/>
      <c r="FVM373" s="163"/>
      <c r="FVN373" s="163"/>
      <c r="FVO373" s="163"/>
      <c r="FVP373" s="163"/>
      <c r="FVQ373" s="163"/>
      <c r="FVR373" s="163"/>
      <c r="FVS373" s="163"/>
      <c r="FVT373" s="163"/>
      <c r="FVU373" s="163"/>
      <c r="FVV373" s="163"/>
      <c r="FVW373" s="163"/>
      <c r="FVX373" s="163"/>
      <c r="FVY373" s="163"/>
      <c r="FVZ373" s="163"/>
      <c r="FWA373" s="163"/>
      <c r="FWB373" s="163"/>
      <c r="FWC373" s="163"/>
      <c r="FWD373" s="163"/>
      <c r="FWE373" s="163"/>
      <c r="FWF373" s="163"/>
      <c r="FWG373" s="163"/>
      <c r="FWH373" s="163"/>
      <c r="FWI373" s="163"/>
      <c r="FWJ373" s="163"/>
      <c r="FWK373" s="163"/>
      <c r="FWL373" s="163"/>
      <c r="FWM373" s="163"/>
      <c r="FWN373" s="163"/>
      <c r="FWO373" s="163"/>
      <c r="FWP373" s="163"/>
      <c r="FWQ373" s="163"/>
      <c r="FWR373" s="163"/>
      <c r="FWS373" s="163"/>
      <c r="FWT373" s="163"/>
      <c r="FWU373" s="163"/>
      <c r="FWV373" s="163"/>
      <c r="FWW373" s="163"/>
      <c r="FWX373" s="163"/>
      <c r="FWY373" s="163"/>
      <c r="FWZ373" s="163"/>
      <c r="FXA373" s="163"/>
      <c r="FXB373" s="163"/>
      <c r="FXC373" s="163"/>
      <c r="FXD373" s="163"/>
      <c r="FXE373" s="163"/>
      <c r="FXF373" s="163"/>
      <c r="FXG373" s="163"/>
      <c r="FXH373" s="163"/>
      <c r="FXI373" s="163"/>
      <c r="FXJ373" s="163"/>
      <c r="FXK373" s="163"/>
      <c r="FXL373" s="163"/>
      <c r="FXM373" s="163"/>
      <c r="FXN373" s="163"/>
      <c r="FXO373" s="163"/>
      <c r="FXP373" s="163"/>
      <c r="FXQ373" s="163"/>
      <c r="FXR373" s="163"/>
      <c r="FXS373" s="163"/>
      <c r="FXT373" s="163"/>
      <c r="FXU373" s="163"/>
      <c r="FXV373" s="163"/>
      <c r="FXW373" s="163"/>
      <c r="FXX373" s="163"/>
      <c r="FXY373" s="163"/>
      <c r="FXZ373" s="163"/>
      <c r="FYA373" s="163"/>
      <c r="FYB373" s="163"/>
      <c r="FYC373" s="163"/>
      <c r="FYD373" s="163"/>
      <c r="FYE373" s="163"/>
      <c r="FYF373" s="163"/>
      <c r="FYG373" s="163"/>
      <c r="FYH373" s="163"/>
      <c r="FYI373" s="163"/>
      <c r="FYJ373" s="163"/>
      <c r="FYK373" s="163"/>
      <c r="FYL373" s="163"/>
      <c r="FYM373" s="163"/>
      <c r="FYN373" s="163"/>
      <c r="FYO373" s="163"/>
      <c r="FYP373" s="163"/>
      <c r="FYQ373" s="163"/>
      <c r="FYR373" s="163"/>
      <c r="FYS373" s="163"/>
      <c r="FYT373" s="163"/>
      <c r="FYU373" s="163"/>
      <c r="FYV373" s="163"/>
      <c r="FYW373" s="163"/>
      <c r="FYX373" s="163"/>
      <c r="FYY373" s="163"/>
      <c r="FYZ373" s="163"/>
      <c r="FZA373" s="163"/>
      <c r="FZB373" s="163"/>
      <c r="FZC373" s="163"/>
      <c r="FZD373" s="163"/>
      <c r="FZE373" s="163"/>
      <c r="FZF373" s="163"/>
      <c r="FZG373" s="163"/>
      <c r="FZH373" s="163"/>
      <c r="FZI373" s="163"/>
      <c r="FZJ373" s="163"/>
      <c r="FZK373" s="163"/>
      <c r="FZL373" s="163"/>
      <c r="FZM373" s="163"/>
      <c r="FZN373" s="163"/>
      <c r="FZO373" s="163"/>
      <c r="FZP373" s="163"/>
      <c r="FZQ373" s="163"/>
      <c r="FZR373" s="163"/>
      <c r="FZS373" s="163"/>
      <c r="FZT373" s="163"/>
      <c r="FZU373" s="163"/>
      <c r="FZV373" s="163"/>
      <c r="FZW373" s="163"/>
      <c r="FZX373" s="163"/>
      <c r="FZY373" s="163"/>
      <c r="FZZ373" s="163"/>
      <c r="GAA373" s="163"/>
      <c r="GAB373" s="163"/>
      <c r="GAC373" s="163"/>
      <c r="GAD373" s="163"/>
      <c r="GAE373" s="163"/>
      <c r="GAF373" s="163"/>
      <c r="GAG373" s="163"/>
      <c r="GAH373" s="163"/>
      <c r="GAI373" s="163"/>
      <c r="GAJ373" s="163"/>
      <c r="GAK373" s="163"/>
      <c r="GAL373" s="163"/>
      <c r="GAM373" s="163"/>
      <c r="GAN373" s="163"/>
      <c r="GAO373" s="163"/>
      <c r="GAP373" s="163"/>
      <c r="GAQ373" s="163"/>
      <c r="GAR373" s="163"/>
      <c r="GAS373" s="163"/>
      <c r="GAT373" s="163"/>
      <c r="GAU373" s="163"/>
      <c r="GAV373" s="163"/>
      <c r="GAW373" s="163"/>
      <c r="GAX373" s="163"/>
      <c r="GAY373" s="163"/>
      <c r="GAZ373" s="163"/>
      <c r="GBA373" s="163"/>
      <c r="GBB373" s="163"/>
      <c r="GBC373" s="163"/>
      <c r="GBD373" s="163"/>
      <c r="GBE373" s="163"/>
      <c r="GBF373" s="163"/>
      <c r="GBG373" s="163"/>
      <c r="GBH373" s="163"/>
      <c r="GBI373" s="163"/>
      <c r="GBJ373" s="163"/>
      <c r="GBK373" s="163"/>
      <c r="GBL373" s="163"/>
      <c r="GBM373" s="163"/>
      <c r="GBN373" s="163"/>
      <c r="GBO373" s="163"/>
      <c r="GBP373" s="163"/>
      <c r="GBQ373" s="163"/>
      <c r="GBR373" s="163"/>
      <c r="GBS373" s="163"/>
      <c r="GBT373" s="163"/>
      <c r="GBU373" s="163"/>
      <c r="GBV373" s="163"/>
      <c r="GBW373" s="163"/>
      <c r="GBX373" s="163"/>
      <c r="GBY373" s="163"/>
      <c r="GBZ373" s="163"/>
      <c r="GCA373" s="163"/>
      <c r="GCB373" s="163"/>
      <c r="GCC373" s="163"/>
      <c r="GCD373" s="163"/>
      <c r="GCE373" s="163"/>
      <c r="GCF373" s="163"/>
      <c r="GCG373" s="163"/>
      <c r="GCH373" s="163"/>
      <c r="GCI373" s="163"/>
      <c r="GCJ373" s="163"/>
      <c r="GCK373" s="163"/>
      <c r="GCL373" s="163"/>
      <c r="GCM373" s="163"/>
      <c r="GCN373" s="163"/>
      <c r="GCO373" s="163"/>
      <c r="GCP373" s="163"/>
      <c r="GCQ373" s="163"/>
      <c r="GCR373" s="163"/>
      <c r="GCS373" s="163"/>
      <c r="GCT373" s="163"/>
      <c r="GCU373" s="163"/>
      <c r="GCV373" s="163"/>
      <c r="GCW373" s="163"/>
      <c r="GCX373" s="163"/>
      <c r="GCY373" s="163"/>
      <c r="GCZ373" s="163"/>
      <c r="GDA373" s="163"/>
      <c r="GDB373" s="163"/>
      <c r="GDC373" s="163"/>
      <c r="GDD373" s="163"/>
      <c r="GDE373" s="163"/>
      <c r="GDF373" s="163"/>
      <c r="GDG373" s="163"/>
      <c r="GDH373" s="163"/>
      <c r="GDI373" s="163"/>
      <c r="GDJ373" s="163"/>
      <c r="GDK373" s="163"/>
      <c r="GDL373" s="163"/>
      <c r="GDM373" s="163"/>
      <c r="GDN373" s="163"/>
      <c r="GDO373" s="163"/>
      <c r="GDP373" s="163"/>
      <c r="GDQ373" s="163"/>
      <c r="GDR373" s="163"/>
      <c r="GDS373" s="163"/>
      <c r="GDT373" s="163"/>
      <c r="GDU373" s="163"/>
      <c r="GDV373" s="163"/>
      <c r="GDW373" s="163"/>
      <c r="GDX373" s="163"/>
      <c r="GDY373" s="163"/>
      <c r="GDZ373" s="163"/>
      <c r="GEA373" s="163"/>
      <c r="GEB373" s="163"/>
      <c r="GEC373" s="163"/>
      <c r="GED373" s="163"/>
      <c r="GEE373" s="163"/>
      <c r="GEF373" s="163"/>
      <c r="GEG373" s="163"/>
      <c r="GEH373" s="163"/>
      <c r="GEI373" s="163"/>
      <c r="GEJ373" s="163"/>
      <c r="GEK373" s="163"/>
      <c r="GEL373" s="163"/>
      <c r="GEM373" s="163"/>
      <c r="GEN373" s="163"/>
      <c r="GEO373" s="163"/>
      <c r="GEP373" s="163"/>
      <c r="GEQ373" s="163"/>
      <c r="GER373" s="163"/>
      <c r="GES373" s="163"/>
      <c r="GET373" s="163"/>
      <c r="GEU373" s="163"/>
      <c r="GEV373" s="163"/>
      <c r="GEW373" s="163"/>
      <c r="GEX373" s="163"/>
      <c r="GEY373" s="163"/>
      <c r="GEZ373" s="163"/>
      <c r="GFA373" s="163"/>
      <c r="GFB373" s="163"/>
      <c r="GFC373" s="163"/>
      <c r="GFD373" s="163"/>
      <c r="GFE373" s="163"/>
      <c r="GFF373" s="163"/>
      <c r="GFG373" s="163"/>
      <c r="GFH373" s="163"/>
      <c r="GFI373" s="163"/>
      <c r="GFJ373" s="163"/>
      <c r="GFK373" s="163"/>
      <c r="GFL373" s="163"/>
      <c r="GFM373" s="163"/>
      <c r="GFN373" s="163"/>
      <c r="GFO373" s="163"/>
      <c r="GFP373" s="163"/>
      <c r="GFQ373" s="163"/>
      <c r="GFR373" s="163"/>
      <c r="GFS373" s="163"/>
      <c r="GFT373" s="163"/>
      <c r="GFU373" s="163"/>
      <c r="GFV373" s="163"/>
      <c r="GFW373" s="163"/>
      <c r="GFX373" s="163"/>
      <c r="GFY373" s="163"/>
      <c r="GFZ373" s="163"/>
      <c r="GGA373" s="163"/>
      <c r="GGB373" s="163"/>
      <c r="GGC373" s="163"/>
      <c r="GGD373" s="163"/>
      <c r="GGE373" s="163"/>
      <c r="GGF373" s="163"/>
      <c r="GGG373" s="163"/>
      <c r="GGH373" s="163"/>
      <c r="GGI373" s="163"/>
      <c r="GGJ373" s="163"/>
      <c r="GGK373" s="163"/>
      <c r="GGL373" s="163"/>
      <c r="GGM373" s="163"/>
      <c r="GGN373" s="163"/>
      <c r="GGO373" s="163"/>
      <c r="GGP373" s="163"/>
      <c r="GGQ373" s="163"/>
      <c r="GGR373" s="163"/>
      <c r="GGS373" s="163"/>
      <c r="GGT373" s="163"/>
      <c r="GGU373" s="163"/>
      <c r="GGV373" s="163"/>
      <c r="GGW373" s="163"/>
      <c r="GGX373" s="163"/>
      <c r="GGY373" s="163"/>
      <c r="GGZ373" s="163"/>
      <c r="GHA373" s="163"/>
      <c r="GHB373" s="163"/>
      <c r="GHC373" s="163"/>
      <c r="GHD373" s="163"/>
      <c r="GHE373" s="163"/>
      <c r="GHF373" s="163"/>
      <c r="GHG373" s="163"/>
      <c r="GHH373" s="163"/>
      <c r="GHI373" s="163"/>
      <c r="GHJ373" s="163"/>
      <c r="GHK373" s="163"/>
      <c r="GHL373" s="163"/>
      <c r="GHM373" s="163"/>
      <c r="GHN373" s="163"/>
      <c r="GHO373" s="163"/>
      <c r="GHP373" s="163"/>
      <c r="GHQ373" s="163"/>
      <c r="GHR373" s="163"/>
      <c r="GHS373" s="163"/>
      <c r="GHT373" s="163"/>
      <c r="GHU373" s="163"/>
      <c r="GHV373" s="163"/>
      <c r="GHW373" s="163"/>
      <c r="GHX373" s="163"/>
      <c r="GHY373" s="163"/>
      <c r="GHZ373" s="163"/>
      <c r="GIA373" s="163"/>
      <c r="GIB373" s="163"/>
      <c r="GIC373" s="163"/>
      <c r="GID373" s="163"/>
      <c r="GIE373" s="163"/>
      <c r="GIF373" s="163"/>
      <c r="GIG373" s="163"/>
      <c r="GIH373" s="163"/>
      <c r="GII373" s="163"/>
      <c r="GIJ373" s="163"/>
      <c r="GIK373" s="163"/>
      <c r="GIL373" s="163"/>
      <c r="GIM373" s="163"/>
      <c r="GIN373" s="163"/>
      <c r="GIO373" s="163"/>
      <c r="GIP373" s="163"/>
      <c r="GIQ373" s="163"/>
      <c r="GIR373" s="163"/>
      <c r="GIS373" s="163"/>
      <c r="GIT373" s="163"/>
      <c r="GIU373" s="163"/>
      <c r="GIV373" s="163"/>
      <c r="GIW373" s="163"/>
      <c r="GIX373" s="163"/>
      <c r="GIY373" s="163"/>
      <c r="GIZ373" s="163"/>
      <c r="GJA373" s="163"/>
      <c r="GJB373" s="163"/>
      <c r="GJC373" s="163"/>
      <c r="GJD373" s="163"/>
      <c r="GJE373" s="163"/>
      <c r="GJF373" s="163"/>
      <c r="GJG373" s="163"/>
      <c r="GJH373" s="163"/>
      <c r="GJI373" s="163"/>
      <c r="GJJ373" s="163"/>
      <c r="GJK373" s="163"/>
      <c r="GJL373" s="163"/>
      <c r="GJM373" s="163"/>
      <c r="GJN373" s="163"/>
      <c r="GJO373" s="163"/>
      <c r="GJP373" s="163"/>
      <c r="GJQ373" s="163"/>
      <c r="GJR373" s="163"/>
      <c r="GJS373" s="163"/>
      <c r="GJT373" s="163"/>
      <c r="GJU373" s="163"/>
      <c r="GJV373" s="163"/>
      <c r="GJW373" s="163"/>
      <c r="GJX373" s="163"/>
      <c r="GJY373" s="163"/>
      <c r="GJZ373" s="163"/>
      <c r="GKA373" s="163"/>
      <c r="GKB373" s="163"/>
      <c r="GKC373" s="163"/>
      <c r="GKD373" s="163"/>
      <c r="GKE373" s="163"/>
      <c r="GKF373" s="163"/>
      <c r="GKG373" s="163"/>
      <c r="GKH373" s="163"/>
      <c r="GKI373" s="163"/>
      <c r="GKJ373" s="163"/>
      <c r="GKK373" s="163"/>
      <c r="GKL373" s="163"/>
      <c r="GKM373" s="163"/>
      <c r="GKN373" s="163"/>
      <c r="GKO373" s="163"/>
      <c r="GKP373" s="163"/>
      <c r="GKQ373" s="163"/>
      <c r="GKR373" s="163"/>
      <c r="GKS373" s="163"/>
      <c r="GKT373" s="163"/>
      <c r="GKU373" s="163"/>
      <c r="GKV373" s="163"/>
      <c r="GKW373" s="163"/>
      <c r="GKX373" s="163"/>
      <c r="GKY373" s="163"/>
      <c r="GKZ373" s="163"/>
      <c r="GLA373" s="163"/>
      <c r="GLB373" s="163"/>
      <c r="GLC373" s="163"/>
      <c r="GLD373" s="163"/>
      <c r="GLE373" s="163"/>
      <c r="GLF373" s="163"/>
      <c r="GLG373" s="163"/>
      <c r="GLH373" s="163"/>
      <c r="GLI373" s="163"/>
      <c r="GLJ373" s="163"/>
      <c r="GLK373" s="163"/>
      <c r="GLL373" s="163"/>
      <c r="GLM373" s="163"/>
      <c r="GLN373" s="163"/>
      <c r="GLO373" s="163"/>
      <c r="GLP373" s="163"/>
      <c r="GLQ373" s="163"/>
      <c r="GLR373" s="163"/>
      <c r="GLS373" s="163"/>
      <c r="GLT373" s="163"/>
      <c r="GLU373" s="163"/>
      <c r="GLV373" s="163"/>
      <c r="GLW373" s="163"/>
      <c r="GLX373" s="163"/>
      <c r="GLY373" s="163"/>
      <c r="GLZ373" s="163"/>
      <c r="GMA373" s="163"/>
      <c r="GMB373" s="163"/>
      <c r="GMC373" s="163"/>
      <c r="GMD373" s="163"/>
      <c r="GME373" s="163"/>
      <c r="GMF373" s="163"/>
      <c r="GMG373" s="163"/>
      <c r="GMH373" s="163"/>
      <c r="GMI373" s="163"/>
      <c r="GMJ373" s="163"/>
      <c r="GMK373" s="163"/>
      <c r="GML373" s="163"/>
      <c r="GMM373" s="163"/>
      <c r="GMN373" s="163"/>
      <c r="GMO373" s="163"/>
      <c r="GMP373" s="163"/>
      <c r="GMQ373" s="163"/>
      <c r="GMR373" s="163"/>
      <c r="GMS373" s="163"/>
      <c r="GMT373" s="163"/>
      <c r="GMU373" s="163"/>
      <c r="GMV373" s="163"/>
      <c r="GMW373" s="163"/>
      <c r="GMX373" s="163"/>
      <c r="GMY373" s="163"/>
      <c r="GMZ373" s="163"/>
      <c r="GNA373" s="163"/>
      <c r="GNB373" s="163"/>
      <c r="GNC373" s="163"/>
      <c r="GND373" s="163"/>
      <c r="GNE373" s="163"/>
      <c r="GNF373" s="163"/>
      <c r="GNG373" s="163"/>
      <c r="GNH373" s="163"/>
      <c r="GNI373" s="163"/>
      <c r="GNJ373" s="163"/>
      <c r="GNK373" s="163"/>
      <c r="GNL373" s="163"/>
      <c r="GNM373" s="163"/>
      <c r="GNN373" s="163"/>
      <c r="GNO373" s="163"/>
      <c r="GNP373" s="163"/>
      <c r="GNQ373" s="163"/>
      <c r="GNR373" s="163"/>
      <c r="GNS373" s="163"/>
      <c r="GNT373" s="163"/>
      <c r="GNU373" s="163"/>
      <c r="GNV373" s="163"/>
      <c r="GNW373" s="163"/>
      <c r="GNX373" s="163"/>
      <c r="GNY373" s="163"/>
      <c r="GNZ373" s="163"/>
      <c r="GOA373" s="163"/>
      <c r="GOB373" s="163"/>
      <c r="GOC373" s="163"/>
      <c r="GOD373" s="163"/>
      <c r="GOE373" s="163"/>
      <c r="GOF373" s="163"/>
      <c r="GOG373" s="163"/>
      <c r="GOH373" s="163"/>
      <c r="GOI373" s="163"/>
      <c r="GOJ373" s="163"/>
      <c r="GOK373" s="163"/>
      <c r="GOL373" s="163"/>
      <c r="GOM373" s="163"/>
      <c r="GON373" s="163"/>
      <c r="GOO373" s="163"/>
      <c r="GOP373" s="163"/>
      <c r="GOQ373" s="163"/>
      <c r="GOR373" s="163"/>
      <c r="GOS373" s="163"/>
      <c r="GOT373" s="163"/>
      <c r="GOU373" s="163"/>
      <c r="GOV373" s="163"/>
      <c r="GOW373" s="163"/>
      <c r="GOX373" s="163"/>
      <c r="GOY373" s="163"/>
      <c r="GOZ373" s="163"/>
      <c r="GPA373" s="163"/>
      <c r="GPB373" s="163"/>
      <c r="GPC373" s="163"/>
      <c r="GPD373" s="163"/>
      <c r="GPE373" s="163"/>
      <c r="GPF373" s="163"/>
      <c r="GPG373" s="163"/>
      <c r="GPH373" s="163"/>
      <c r="GPI373" s="163"/>
      <c r="GPJ373" s="163"/>
      <c r="GPK373" s="163"/>
      <c r="GPL373" s="163"/>
      <c r="GPM373" s="163"/>
      <c r="GPN373" s="163"/>
      <c r="GPO373" s="163"/>
      <c r="GPP373" s="163"/>
      <c r="GPQ373" s="163"/>
      <c r="GPR373" s="163"/>
      <c r="GPS373" s="163"/>
      <c r="GPT373" s="163"/>
      <c r="GPU373" s="163"/>
      <c r="GPV373" s="163"/>
      <c r="GPW373" s="163"/>
      <c r="GPX373" s="163"/>
      <c r="GPY373" s="163"/>
      <c r="GPZ373" s="163"/>
      <c r="GQA373" s="163"/>
      <c r="GQB373" s="163"/>
      <c r="GQC373" s="163"/>
      <c r="GQD373" s="163"/>
      <c r="GQE373" s="163"/>
      <c r="GQF373" s="163"/>
      <c r="GQG373" s="163"/>
      <c r="GQH373" s="163"/>
      <c r="GQI373" s="163"/>
      <c r="GQJ373" s="163"/>
      <c r="GQK373" s="163"/>
      <c r="GQL373" s="163"/>
      <c r="GQM373" s="163"/>
      <c r="GQN373" s="163"/>
      <c r="GQO373" s="163"/>
      <c r="GQP373" s="163"/>
      <c r="GQQ373" s="163"/>
      <c r="GQR373" s="163"/>
      <c r="GQS373" s="163"/>
      <c r="GQT373" s="163"/>
      <c r="GQU373" s="163"/>
      <c r="GQV373" s="163"/>
      <c r="GQW373" s="163"/>
      <c r="GQX373" s="163"/>
      <c r="GQY373" s="163"/>
      <c r="GQZ373" s="163"/>
      <c r="GRA373" s="163"/>
      <c r="GRB373" s="163"/>
      <c r="GRC373" s="163"/>
      <c r="GRD373" s="163"/>
      <c r="GRE373" s="163"/>
      <c r="GRF373" s="163"/>
      <c r="GRG373" s="163"/>
      <c r="GRH373" s="163"/>
      <c r="GRI373" s="163"/>
      <c r="GRJ373" s="163"/>
      <c r="GRK373" s="163"/>
      <c r="GRL373" s="163"/>
      <c r="GRM373" s="163"/>
      <c r="GRN373" s="163"/>
      <c r="GRO373" s="163"/>
      <c r="GRP373" s="163"/>
      <c r="GRQ373" s="163"/>
      <c r="GRR373" s="163"/>
      <c r="GRS373" s="163"/>
      <c r="GRT373" s="163"/>
      <c r="GRU373" s="163"/>
      <c r="GRV373" s="163"/>
      <c r="GRW373" s="163"/>
      <c r="GRX373" s="163"/>
      <c r="GRY373" s="163"/>
      <c r="GRZ373" s="163"/>
      <c r="GSA373" s="163"/>
      <c r="GSB373" s="163"/>
      <c r="GSC373" s="163"/>
      <c r="GSD373" s="163"/>
      <c r="GSE373" s="163"/>
      <c r="GSF373" s="163"/>
      <c r="GSG373" s="163"/>
      <c r="GSH373" s="163"/>
      <c r="GSI373" s="163"/>
      <c r="GSJ373" s="163"/>
      <c r="GSK373" s="163"/>
      <c r="GSL373" s="163"/>
      <c r="GSM373" s="163"/>
      <c r="GSN373" s="163"/>
      <c r="GSO373" s="163"/>
      <c r="GSP373" s="163"/>
      <c r="GSQ373" s="163"/>
      <c r="GSR373" s="163"/>
      <c r="GSS373" s="163"/>
      <c r="GST373" s="163"/>
      <c r="GSU373" s="163"/>
      <c r="GSV373" s="163"/>
      <c r="GSW373" s="163"/>
      <c r="GSX373" s="163"/>
      <c r="GSY373" s="163"/>
      <c r="GSZ373" s="163"/>
      <c r="GTA373" s="163"/>
      <c r="GTB373" s="163"/>
      <c r="GTC373" s="163"/>
      <c r="GTD373" s="163"/>
      <c r="GTE373" s="163"/>
      <c r="GTF373" s="163"/>
      <c r="GTG373" s="163"/>
      <c r="GTH373" s="163"/>
      <c r="GTI373" s="163"/>
      <c r="GTJ373" s="163"/>
      <c r="GTK373" s="163"/>
      <c r="GTL373" s="163"/>
      <c r="GTM373" s="163"/>
      <c r="GTN373" s="163"/>
      <c r="GTO373" s="163"/>
      <c r="GTP373" s="163"/>
      <c r="GTQ373" s="163"/>
      <c r="GTR373" s="163"/>
      <c r="GTS373" s="163"/>
      <c r="GTT373" s="163"/>
      <c r="GTU373" s="163"/>
      <c r="GTV373" s="163"/>
      <c r="GTW373" s="163"/>
      <c r="GTX373" s="163"/>
      <c r="GTY373" s="163"/>
      <c r="GTZ373" s="163"/>
      <c r="GUA373" s="163"/>
      <c r="GUB373" s="163"/>
      <c r="GUC373" s="163"/>
      <c r="GUD373" s="163"/>
      <c r="GUE373" s="163"/>
      <c r="GUF373" s="163"/>
      <c r="GUG373" s="163"/>
      <c r="GUH373" s="163"/>
      <c r="GUI373" s="163"/>
      <c r="GUJ373" s="163"/>
      <c r="GUK373" s="163"/>
      <c r="GUL373" s="163"/>
      <c r="GUM373" s="163"/>
      <c r="GUN373" s="163"/>
      <c r="GUO373" s="163"/>
      <c r="GUP373" s="163"/>
      <c r="GUQ373" s="163"/>
      <c r="GUR373" s="163"/>
      <c r="GUS373" s="163"/>
      <c r="GUT373" s="163"/>
      <c r="GUU373" s="163"/>
      <c r="GUV373" s="163"/>
      <c r="GUW373" s="163"/>
      <c r="GUX373" s="163"/>
      <c r="GUY373" s="163"/>
      <c r="GUZ373" s="163"/>
      <c r="GVA373" s="163"/>
      <c r="GVB373" s="163"/>
      <c r="GVC373" s="163"/>
      <c r="GVD373" s="163"/>
      <c r="GVE373" s="163"/>
      <c r="GVF373" s="163"/>
      <c r="GVG373" s="163"/>
      <c r="GVH373" s="163"/>
      <c r="GVI373" s="163"/>
      <c r="GVJ373" s="163"/>
      <c r="GVK373" s="163"/>
      <c r="GVL373" s="163"/>
      <c r="GVM373" s="163"/>
      <c r="GVN373" s="163"/>
      <c r="GVO373" s="163"/>
      <c r="GVP373" s="163"/>
      <c r="GVQ373" s="163"/>
      <c r="GVR373" s="163"/>
      <c r="GVS373" s="163"/>
      <c r="GVT373" s="163"/>
      <c r="GVU373" s="163"/>
      <c r="GVV373" s="163"/>
      <c r="GVW373" s="163"/>
      <c r="GVX373" s="163"/>
      <c r="GVY373" s="163"/>
      <c r="GVZ373" s="163"/>
      <c r="GWA373" s="163"/>
      <c r="GWB373" s="163"/>
      <c r="GWC373" s="163"/>
      <c r="GWD373" s="163"/>
      <c r="GWE373" s="163"/>
      <c r="GWF373" s="163"/>
      <c r="GWG373" s="163"/>
      <c r="GWH373" s="163"/>
      <c r="GWI373" s="163"/>
      <c r="GWJ373" s="163"/>
      <c r="GWK373" s="163"/>
      <c r="GWL373" s="163"/>
      <c r="GWM373" s="163"/>
      <c r="GWN373" s="163"/>
      <c r="GWO373" s="163"/>
      <c r="GWP373" s="163"/>
      <c r="GWQ373" s="163"/>
      <c r="GWR373" s="163"/>
      <c r="GWS373" s="163"/>
      <c r="GWT373" s="163"/>
      <c r="GWU373" s="163"/>
      <c r="GWV373" s="163"/>
      <c r="GWW373" s="163"/>
      <c r="GWX373" s="163"/>
      <c r="GWY373" s="163"/>
      <c r="GWZ373" s="163"/>
      <c r="GXA373" s="163"/>
      <c r="GXB373" s="163"/>
      <c r="GXC373" s="163"/>
      <c r="GXD373" s="163"/>
      <c r="GXE373" s="163"/>
      <c r="GXF373" s="163"/>
      <c r="GXG373" s="163"/>
      <c r="GXH373" s="163"/>
      <c r="GXI373" s="163"/>
      <c r="GXJ373" s="163"/>
      <c r="GXK373" s="163"/>
      <c r="GXL373" s="163"/>
      <c r="GXM373" s="163"/>
      <c r="GXN373" s="163"/>
      <c r="GXO373" s="163"/>
      <c r="GXP373" s="163"/>
      <c r="GXQ373" s="163"/>
      <c r="GXR373" s="163"/>
      <c r="GXS373" s="163"/>
      <c r="GXT373" s="163"/>
      <c r="GXU373" s="163"/>
      <c r="GXV373" s="163"/>
      <c r="GXW373" s="163"/>
      <c r="GXX373" s="163"/>
      <c r="GXY373" s="163"/>
      <c r="GXZ373" s="163"/>
      <c r="GYA373" s="163"/>
      <c r="GYB373" s="163"/>
      <c r="GYC373" s="163"/>
      <c r="GYD373" s="163"/>
      <c r="GYE373" s="163"/>
      <c r="GYF373" s="163"/>
      <c r="GYG373" s="163"/>
      <c r="GYH373" s="163"/>
      <c r="GYI373" s="163"/>
      <c r="GYJ373" s="163"/>
      <c r="GYK373" s="163"/>
      <c r="GYL373" s="163"/>
      <c r="GYM373" s="163"/>
      <c r="GYN373" s="163"/>
      <c r="GYO373" s="163"/>
      <c r="GYP373" s="163"/>
      <c r="GYQ373" s="163"/>
      <c r="GYR373" s="163"/>
      <c r="GYS373" s="163"/>
      <c r="GYT373" s="163"/>
      <c r="GYU373" s="163"/>
      <c r="GYV373" s="163"/>
      <c r="GYW373" s="163"/>
      <c r="GYX373" s="163"/>
      <c r="GYY373" s="163"/>
      <c r="GYZ373" s="163"/>
      <c r="GZA373" s="163"/>
      <c r="GZB373" s="163"/>
      <c r="GZC373" s="163"/>
      <c r="GZD373" s="163"/>
      <c r="GZE373" s="163"/>
      <c r="GZF373" s="163"/>
      <c r="GZG373" s="163"/>
      <c r="GZH373" s="163"/>
      <c r="GZI373" s="163"/>
      <c r="GZJ373" s="163"/>
      <c r="GZK373" s="163"/>
      <c r="GZL373" s="163"/>
      <c r="GZM373" s="163"/>
      <c r="GZN373" s="163"/>
      <c r="GZO373" s="163"/>
      <c r="GZP373" s="163"/>
      <c r="GZQ373" s="163"/>
      <c r="GZR373" s="163"/>
      <c r="GZS373" s="163"/>
      <c r="GZT373" s="163"/>
      <c r="GZU373" s="163"/>
      <c r="GZV373" s="163"/>
      <c r="GZW373" s="163"/>
      <c r="GZX373" s="163"/>
      <c r="GZY373" s="163"/>
      <c r="GZZ373" s="163"/>
      <c r="HAA373" s="163"/>
      <c r="HAB373" s="163"/>
      <c r="HAC373" s="163"/>
      <c r="HAD373" s="163"/>
      <c r="HAE373" s="163"/>
      <c r="HAF373" s="163"/>
      <c r="HAG373" s="163"/>
      <c r="HAH373" s="163"/>
      <c r="HAI373" s="163"/>
      <c r="HAJ373" s="163"/>
      <c r="HAK373" s="163"/>
      <c r="HAL373" s="163"/>
      <c r="HAM373" s="163"/>
      <c r="HAN373" s="163"/>
      <c r="HAO373" s="163"/>
      <c r="HAP373" s="163"/>
      <c r="HAQ373" s="163"/>
      <c r="HAR373" s="163"/>
      <c r="HAS373" s="163"/>
      <c r="HAT373" s="163"/>
      <c r="HAU373" s="163"/>
      <c r="HAV373" s="163"/>
      <c r="HAW373" s="163"/>
      <c r="HAX373" s="163"/>
      <c r="HAY373" s="163"/>
      <c r="HAZ373" s="163"/>
      <c r="HBA373" s="163"/>
      <c r="HBB373" s="163"/>
      <c r="HBC373" s="163"/>
      <c r="HBD373" s="163"/>
      <c r="HBE373" s="163"/>
      <c r="HBF373" s="163"/>
      <c r="HBG373" s="163"/>
      <c r="HBH373" s="163"/>
      <c r="HBI373" s="163"/>
      <c r="HBJ373" s="163"/>
      <c r="HBK373" s="163"/>
      <c r="HBL373" s="163"/>
      <c r="HBM373" s="163"/>
      <c r="HBN373" s="163"/>
      <c r="HBO373" s="163"/>
      <c r="HBP373" s="163"/>
      <c r="HBQ373" s="163"/>
      <c r="HBR373" s="163"/>
      <c r="HBS373" s="163"/>
      <c r="HBT373" s="163"/>
      <c r="HBU373" s="163"/>
      <c r="HBV373" s="163"/>
      <c r="HBW373" s="163"/>
      <c r="HBX373" s="163"/>
      <c r="HBY373" s="163"/>
      <c r="HBZ373" s="163"/>
      <c r="HCA373" s="163"/>
      <c r="HCB373" s="163"/>
      <c r="HCC373" s="163"/>
      <c r="HCD373" s="163"/>
      <c r="HCE373" s="163"/>
      <c r="HCF373" s="163"/>
      <c r="HCG373" s="163"/>
      <c r="HCH373" s="163"/>
      <c r="HCI373" s="163"/>
      <c r="HCJ373" s="163"/>
      <c r="HCK373" s="163"/>
      <c r="HCL373" s="163"/>
      <c r="HCM373" s="163"/>
      <c r="HCN373" s="163"/>
      <c r="HCO373" s="163"/>
      <c r="HCP373" s="163"/>
      <c r="HCQ373" s="163"/>
      <c r="HCR373" s="163"/>
      <c r="HCS373" s="163"/>
      <c r="HCT373" s="163"/>
      <c r="HCU373" s="163"/>
      <c r="HCV373" s="163"/>
      <c r="HCW373" s="163"/>
      <c r="HCX373" s="163"/>
      <c r="HCY373" s="163"/>
      <c r="HCZ373" s="163"/>
      <c r="HDA373" s="163"/>
      <c r="HDB373" s="163"/>
      <c r="HDC373" s="163"/>
      <c r="HDD373" s="163"/>
      <c r="HDE373" s="163"/>
      <c r="HDF373" s="163"/>
      <c r="HDG373" s="163"/>
      <c r="HDH373" s="163"/>
      <c r="HDI373" s="163"/>
      <c r="HDJ373" s="163"/>
      <c r="HDK373" s="163"/>
      <c r="HDL373" s="163"/>
      <c r="HDM373" s="163"/>
      <c r="HDN373" s="163"/>
      <c r="HDO373" s="163"/>
      <c r="HDP373" s="163"/>
      <c r="HDQ373" s="163"/>
      <c r="HDR373" s="163"/>
      <c r="HDS373" s="163"/>
      <c r="HDT373" s="163"/>
      <c r="HDU373" s="163"/>
      <c r="HDV373" s="163"/>
      <c r="HDW373" s="163"/>
      <c r="HDX373" s="163"/>
      <c r="HDY373" s="163"/>
      <c r="HDZ373" s="163"/>
      <c r="HEA373" s="163"/>
      <c r="HEB373" s="163"/>
      <c r="HEC373" s="163"/>
      <c r="HED373" s="163"/>
      <c r="HEE373" s="163"/>
      <c r="HEF373" s="163"/>
      <c r="HEG373" s="163"/>
      <c r="HEH373" s="163"/>
      <c r="HEI373" s="163"/>
      <c r="HEJ373" s="163"/>
      <c r="HEK373" s="163"/>
      <c r="HEL373" s="163"/>
      <c r="HEM373" s="163"/>
      <c r="HEN373" s="163"/>
      <c r="HEO373" s="163"/>
      <c r="HEP373" s="163"/>
      <c r="HEQ373" s="163"/>
      <c r="HER373" s="163"/>
      <c r="HES373" s="163"/>
      <c r="HET373" s="163"/>
      <c r="HEU373" s="163"/>
      <c r="HEV373" s="163"/>
      <c r="HEW373" s="163"/>
      <c r="HEX373" s="163"/>
      <c r="HEY373" s="163"/>
      <c r="HEZ373" s="163"/>
      <c r="HFA373" s="163"/>
      <c r="HFB373" s="163"/>
      <c r="HFC373" s="163"/>
      <c r="HFD373" s="163"/>
      <c r="HFE373" s="163"/>
      <c r="HFF373" s="163"/>
      <c r="HFG373" s="163"/>
      <c r="HFH373" s="163"/>
      <c r="HFI373" s="163"/>
      <c r="HFJ373" s="163"/>
      <c r="HFK373" s="163"/>
      <c r="HFL373" s="163"/>
      <c r="HFM373" s="163"/>
      <c r="HFN373" s="163"/>
      <c r="HFO373" s="163"/>
      <c r="HFP373" s="163"/>
      <c r="HFQ373" s="163"/>
      <c r="HFR373" s="163"/>
      <c r="HFS373" s="163"/>
      <c r="HFT373" s="163"/>
      <c r="HFU373" s="163"/>
      <c r="HFV373" s="163"/>
      <c r="HFW373" s="163"/>
      <c r="HFX373" s="163"/>
      <c r="HFY373" s="163"/>
      <c r="HFZ373" s="163"/>
      <c r="HGA373" s="163"/>
      <c r="HGB373" s="163"/>
      <c r="HGC373" s="163"/>
      <c r="HGD373" s="163"/>
      <c r="HGE373" s="163"/>
      <c r="HGF373" s="163"/>
      <c r="HGG373" s="163"/>
      <c r="HGH373" s="163"/>
      <c r="HGI373" s="163"/>
      <c r="HGJ373" s="163"/>
      <c r="HGK373" s="163"/>
      <c r="HGL373" s="163"/>
      <c r="HGM373" s="163"/>
      <c r="HGN373" s="163"/>
      <c r="HGO373" s="163"/>
      <c r="HGP373" s="163"/>
      <c r="HGQ373" s="163"/>
      <c r="HGR373" s="163"/>
      <c r="HGS373" s="163"/>
      <c r="HGT373" s="163"/>
      <c r="HGU373" s="163"/>
      <c r="HGV373" s="163"/>
      <c r="HGW373" s="163"/>
      <c r="HGX373" s="163"/>
      <c r="HGY373" s="163"/>
      <c r="HGZ373" s="163"/>
      <c r="HHA373" s="163"/>
      <c r="HHB373" s="163"/>
      <c r="HHC373" s="163"/>
      <c r="HHD373" s="163"/>
      <c r="HHE373" s="163"/>
      <c r="HHF373" s="163"/>
      <c r="HHG373" s="163"/>
      <c r="HHH373" s="163"/>
      <c r="HHI373" s="163"/>
      <c r="HHJ373" s="163"/>
      <c r="HHK373" s="163"/>
      <c r="HHL373" s="163"/>
      <c r="HHM373" s="163"/>
      <c r="HHN373" s="163"/>
      <c r="HHO373" s="163"/>
      <c r="HHP373" s="163"/>
      <c r="HHQ373" s="163"/>
      <c r="HHR373" s="163"/>
      <c r="HHS373" s="163"/>
      <c r="HHT373" s="163"/>
      <c r="HHU373" s="163"/>
      <c r="HHV373" s="163"/>
      <c r="HHW373" s="163"/>
      <c r="HHX373" s="163"/>
      <c r="HHY373" s="163"/>
      <c r="HHZ373" s="163"/>
      <c r="HIA373" s="163"/>
      <c r="HIB373" s="163"/>
      <c r="HIC373" s="163"/>
      <c r="HID373" s="163"/>
      <c r="HIE373" s="163"/>
      <c r="HIF373" s="163"/>
      <c r="HIG373" s="163"/>
      <c r="HIH373" s="163"/>
      <c r="HII373" s="163"/>
      <c r="HIJ373" s="163"/>
      <c r="HIK373" s="163"/>
      <c r="HIL373" s="163"/>
      <c r="HIM373" s="163"/>
      <c r="HIN373" s="163"/>
      <c r="HIO373" s="163"/>
      <c r="HIP373" s="163"/>
      <c r="HIQ373" s="163"/>
      <c r="HIR373" s="163"/>
      <c r="HIS373" s="163"/>
      <c r="HIT373" s="163"/>
      <c r="HIU373" s="163"/>
      <c r="HIV373" s="163"/>
      <c r="HIW373" s="163"/>
      <c r="HIX373" s="163"/>
      <c r="HIY373" s="163"/>
      <c r="HIZ373" s="163"/>
      <c r="HJA373" s="163"/>
      <c r="HJB373" s="163"/>
      <c r="HJC373" s="163"/>
      <c r="HJD373" s="163"/>
      <c r="HJE373" s="163"/>
      <c r="HJF373" s="163"/>
      <c r="HJG373" s="163"/>
      <c r="HJH373" s="163"/>
      <c r="HJI373" s="163"/>
      <c r="HJJ373" s="163"/>
      <c r="HJK373" s="163"/>
      <c r="HJL373" s="163"/>
      <c r="HJM373" s="163"/>
      <c r="HJN373" s="163"/>
      <c r="HJO373" s="163"/>
      <c r="HJP373" s="163"/>
      <c r="HJQ373" s="163"/>
      <c r="HJR373" s="163"/>
      <c r="HJS373" s="163"/>
      <c r="HJT373" s="163"/>
      <c r="HJU373" s="163"/>
      <c r="HJV373" s="163"/>
      <c r="HJW373" s="163"/>
      <c r="HJX373" s="163"/>
      <c r="HJY373" s="163"/>
      <c r="HJZ373" s="163"/>
      <c r="HKA373" s="163"/>
      <c r="HKB373" s="163"/>
      <c r="HKC373" s="163"/>
      <c r="HKD373" s="163"/>
      <c r="HKE373" s="163"/>
      <c r="HKF373" s="163"/>
      <c r="HKG373" s="163"/>
      <c r="HKH373" s="163"/>
      <c r="HKI373" s="163"/>
      <c r="HKJ373" s="163"/>
      <c r="HKK373" s="163"/>
      <c r="HKL373" s="163"/>
      <c r="HKM373" s="163"/>
      <c r="HKN373" s="163"/>
      <c r="HKO373" s="163"/>
      <c r="HKP373" s="163"/>
      <c r="HKQ373" s="163"/>
      <c r="HKR373" s="163"/>
      <c r="HKS373" s="163"/>
      <c r="HKT373" s="163"/>
      <c r="HKU373" s="163"/>
      <c r="HKV373" s="163"/>
      <c r="HKW373" s="163"/>
      <c r="HKX373" s="163"/>
      <c r="HKY373" s="163"/>
      <c r="HKZ373" s="163"/>
      <c r="HLA373" s="163"/>
      <c r="HLB373" s="163"/>
      <c r="HLC373" s="163"/>
      <c r="HLD373" s="163"/>
      <c r="HLE373" s="163"/>
      <c r="HLF373" s="163"/>
      <c r="HLG373" s="163"/>
      <c r="HLH373" s="163"/>
      <c r="HLI373" s="163"/>
      <c r="HLJ373" s="163"/>
      <c r="HLK373" s="163"/>
      <c r="HLL373" s="163"/>
      <c r="HLM373" s="163"/>
      <c r="HLN373" s="163"/>
      <c r="HLO373" s="163"/>
      <c r="HLP373" s="163"/>
      <c r="HLQ373" s="163"/>
      <c r="HLR373" s="163"/>
      <c r="HLS373" s="163"/>
      <c r="HLT373" s="163"/>
      <c r="HLU373" s="163"/>
      <c r="HLV373" s="163"/>
      <c r="HLW373" s="163"/>
      <c r="HLX373" s="163"/>
      <c r="HLY373" s="163"/>
      <c r="HLZ373" s="163"/>
      <c r="HMA373" s="163"/>
      <c r="HMB373" s="163"/>
      <c r="HMC373" s="163"/>
      <c r="HMD373" s="163"/>
      <c r="HME373" s="163"/>
      <c r="HMF373" s="163"/>
      <c r="HMG373" s="163"/>
      <c r="HMH373" s="163"/>
      <c r="HMI373" s="163"/>
      <c r="HMJ373" s="163"/>
      <c r="HMK373" s="163"/>
      <c r="HML373" s="163"/>
      <c r="HMM373" s="163"/>
      <c r="HMN373" s="163"/>
      <c r="HMO373" s="163"/>
      <c r="HMP373" s="163"/>
      <c r="HMQ373" s="163"/>
      <c r="HMR373" s="163"/>
      <c r="HMS373" s="163"/>
      <c r="HMT373" s="163"/>
      <c r="HMU373" s="163"/>
      <c r="HMV373" s="163"/>
      <c r="HMW373" s="163"/>
      <c r="HMX373" s="163"/>
      <c r="HMY373" s="163"/>
      <c r="HMZ373" s="163"/>
      <c r="HNA373" s="163"/>
      <c r="HNB373" s="163"/>
      <c r="HNC373" s="163"/>
      <c r="HND373" s="163"/>
      <c r="HNE373" s="163"/>
      <c r="HNF373" s="163"/>
      <c r="HNG373" s="163"/>
      <c r="HNH373" s="163"/>
      <c r="HNI373" s="163"/>
      <c r="HNJ373" s="163"/>
      <c r="HNK373" s="163"/>
      <c r="HNL373" s="163"/>
      <c r="HNM373" s="163"/>
      <c r="HNN373" s="163"/>
      <c r="HNO373" s="163"/>
      <c r="HNP373" s="163"/>
      <c r="HNQ373" s="163"/>
      <c r="HNR373" s="163"/>
      <c r="HNS373" s="163"/>
      <c r="HNT373" s="163"/>
      <c r="HNU373" s="163"/>
      <c r="HNV373" s="163"/>
      <c r="HNW373" s="163"/>
      <c r="HNX373" s="163"/>
      <c r="HNY373" s="163"/>
      <c r="HNZ373" s="163"/>
      <c r="HOA373" s="163"/>
      <c r="HOB373" s="163"/>
      <c r="HOC373" s="163"/>
      <c r="HOD373" s="163"/>
      <c r="HOE373" s="163"/>
      <c r="HOF373" s="163"/>
      <c r="HOG373" s="163"/>
      <c r="HOH373" s="163"/>
      <c r="HOI373" s="163"/>
      <c r="HOJ373" s="163"/>
      <c r="HOK373" s="163"/>
      <c r="HOL373" s="163"/>
      <c r="HOM373" s="163"/>
      <c r="HON373" s="163"/>
      <c r="HOO373" s="163"/>
      <c r="HOP373" s="163"/>
      <c r="HOQ373" s="163"/>
      <c r="HOR373" s="163"/>
      <c r="HOS373" s="163"/>
      <c r="HOT373" s="163"/>
      <c r="HOU373" s="163"/>
      <c r="HOV373" s="163"/>
      <c r="HOW373" s="163"/>
      <c r="HOX373" s="163"/>
      <c r="HOY373" s="163"/>
      <c r="HOZ373" s="163"/>
      <c r="HPA373" s="163"/>
      <c r="HPB373" s="163"/>
      <c r="HPC373" s="163"/>
      <c r="HPD373" s="163"/>
      <c r="HPE373" s="163"/>
      <c r="HPF373" s="163"/>
      <c r="HPG373" s="163"/>
      <c r="HPH373" s="163"/>
      <c r="HPI373" s="163"/>
      <c r="HPJ373" s="163"/>
      <c r="HPK373" s="163"/>
      <c r="HPL373" s="163"/>
      <c r="HPM373" s="163"/>
      <c r="HPN373" s="163"/>
      <c r="HPO373" s="163"/>
      <c r="HPP373" s="163"/>
      <c r="HPQ373" s="163"/>
      <c r="HPR373" s="163"/>
      <c r="HPS373" s="163"/>
      <c r="HPT373" s="163"/>
      <c r="HPU373" s="163"/>
      <c r="HPV373" s="163"/>
      <c r="HPW373" s="163"/>
      <c r="HPX373" s="163"/>
      <c r="HPY373" s="163"/>
      <c r="HPZ373" s="163"/>
      <c r="HQA373" s="163"/>
      <c r="HQB373" s="163"/>
      <c r="HQC373" s="163"/>
      <c r="HQD373" s="163"/>
      <c r="HQE373" s="163"/>
      <c r="HQF373" s="163"/>
      <c r="HQG373" s="163"/>
      <c r="HQH373" s="163"/>
      <c r="HQI373" s="163"/>
      <c r="HQJ373" s="163"/>
      <c r="HQK373" s="163"/>
      <c r="HQL373" s="163"/>
      <c r="HQM373" s="163"/>
      <c r="HQN373" s="163"/>
      <c r="HQO373" s="163"/>
      <c r="HQP373" s="163"/>
      <c r="HQQ373" s="163"/>
      <c r="HQR373" s="163"/>
      <c r="HQS373" s="163"/>
      <c r="HQT373" s="163"/>
      <c r="HQU373" s="163"/>
      <c r="HQV373" s="163"/>
      <c r="HQW373" s="163"/>
      <c r="HQX373" s="163"/>
      <c r="HQY373" s="163"/>
      <c r="HQZ373" s="163"/>
      <c r="HRA373" s="163"/>
      <c r="HRB373" s="163"/>
      <c r="HRC373" s="163"/>
      <c r="HRD373" s="163"/>
      <c r="HRE373" s="163"/>
      <c r="HRF373" s="163"/>
      <c r="HRG373" s="163"/>
      <c r="HRH373" s="163"/>
      <c r="HRI373" s="163"/>
      <c r="HRJ373" s="163"/>
      <c r="HRK373" s="163"/>
      <c r="HRL373" s="163"/>
      <c r="HRM373" s="163"/>
      <c r="HRN373" s="163"/>
      <c r="HRO373" s="163"/>
      <c r="HRP373" s="163"/>
      <c r="HRQ373" s="163"/>
      <c r="HRR373" s="163"/>
      <c r="HRS373" s="163"/>
      <c r="HRT373" s="163"/>
      <c r="HRU373" s="163"/>
      <c r="HRV373" s="163"/>
      <c r="HRW373" s="163"/>
      <c r="HRX373" s="163"/>
      <c r="HRY373" s="163"/>
      <c r="HRZ373" s="163"/>
      <c r="HSA373" s="163"/>
      <c r="HSB373" s="163"/>
      <c r="HSC373" s="163"/>
      <c r="HSD373" s="163"/>
      <c r="HSE373" s="163"/>
      <c r="HSF373" s="163"/>
      <c r="HSG373" s="163"/>
      <c r="HSH373" s="163"/>
      <c r="HSI373" s="163"/>
      <c r="HSJ373" s="163"/>
      <c r="HSK373" s="163"/>
      <c r="HSL373" s="163"/>
      <c r="HSM373" s="163"/>
      <c r="HSN373" s="163"/>
      <c r="HSO373" s="163"/>
      <c r="HSP373" s="163"/>
      <c r="HSQ373" s="163"/>
      <c r="HSR373" s="163"/>
      <c r="HSS373" s="163"/>
      <c r="HST373" s="163"/>
      <c r="HSU373" s="163"/>
      <c r="HSV373" s="163"/>
      <c r="HSW373" s="163"/>
      <c r="HSX373" s="163"/>
      <c r="HSY373" s="163"/>
      <c r="HSZ373" s="163"/>
      <c r="HTA373" s="163"/>
      <c r="HTB373" s="163"/>
      <c r="HTC373" s="163"/>
      <c r="HTD373" s="163"/>
      <c r="HTE373" s="163"/>
      <c r="HTF373" s="163"/>
      <c r="HTG373" s="163"/>
      <c r="HTH373" s="163"/>
      <c r="HTI373" s="163"/>
      <c r="HTJ373" s="163"/>
      <c r="HTK373" s="163"/>
      <c r="HTL373" s="163"/>
      <c r="HTM373" s="163"/>
      <c r="HTN373" s="163"/>
      <c r="HTO373" s="163"/>
      <c r="HTP373" s="163"/>
      <c r="HTQ373" s="163"/>
      <c r="HTR373" s="163"/>
      <c r="HTS373" s="163"/>
      <c r="HTT373" s="163"/>
      <c r="HTU373" s="163"/>
      <c r="HTV373" s="163"/>
      <c r="HTW373" s="163"/>
      <c r="HTX373" s="163"/>
      <c r="HTY373" s="163"/>
      <c r="HTZ373" s="163"/>
      <c r="HUA373" s="163"/>
      <c r="HUB373" s="163"/>
      <c r="HUC373" s="163"/>
      <c r="HUD373" s="163"/>
      <c r="HUE373" s="163"/>
      <c r="HUF373" s="163"/>
      <c r="HUG373" s="163"/>
      <c r="HUH373" s="163"/>
      <c r="HUI373" s="163"/>
      <c r="HUJ373" s="163"/>
      <c r="HUK373" s="163"/>
      <c r="HUL373" s="163"/>
      <c r="HUM373" s="163"/>
      <c r="HUN373" s="163"/>
      <c r="HUO373" s="163"/>
      <c r="HUP373" s="163"/>
      <c r="HUQ373" s="163"/>
      <c r="HUR373" s="163"/>
      <c r="HUS373" s="163"/>
      <c r="HUT373" s="163"/>
      <c r="HUU373" s="163"/>
      <c r="HUV373" s="163"/>
      <c r="HUW373" s="163"/>
      <c r="HUX373" s="163"/>
      <c r="HUY373" s="163"/>
      <c r="HUZ373" s="163"/>
      <c r="HVA373" s="163"/>
      <c r="HVB373" s="163"/>
      <c r="HVC373" s="163"/>
      <c r="HVD373" s="163"/>
      <c r="HVE373" s="163"/>
      <c r="HVF373" s="163"/>
      <c r="HVG373" s="163"/>
      <c r="HVH373" s="163"/>
      <c r="HVI373" s="163"/>
      <c r="HVJ373" s="163"/>
      <c r="HVK373" s="163"/>
      <c r="HVL373" s="163"/>
      <c r="HVM373" s="163"/>
      <c r="HVN373" s="163"/>
      <c r="HVO373" s="163"/>
      <c r="HVP373" s="163"/>
      <c r="HVQ373" s="163"/>
      <c r="HVR373" s="163"/>
      <c r="HVS373" s="163"/>
      <c r="HVT373" s="163"/>
      <c r="HVU373" s="163"/>
      <c r="HVV373" s="163"/>
      <c r="HVW373" s="163"/>
      <c r="HVX373" s="163"/>
      <c r="HVY373" s="163"/>
      <c r="HVZ373" s="163"/>
      <c r="HWA373" s="163"/>
      <c r="HWB373" s="163"/>
      <c r="HWC373" s="163"/>
      <c r="HWD373" s="163"/>
      <c r="HWE373" s="163"/>
      <c r="HWF373" s="163"/>
      <c r="HWG373" s="163"/>
      <c r="HWH373" s="163"/>
      <c r="HWI373" s="163"/>
      <c r="HWJ373" s="163"/>
      <c r="HWK373" s="163"/>
      <c r="HWL373" s="163"/>
      <c r="HWM373" s="163"/>
      <c r="HWN373" s="163"/>
      <c r="HWO373" s="163"/>
      <c r="HWP373" s="163"/>
      <c r="HWQ373" s="163"/>
      <c r="HWR373" s="163"/>
      <c r="HWS373" s="163"/>
      <c r="HWT373" s="163"/>
      <c r="HWU373" s="163"/>
      <c r="HWV373" s="163"/>
      <c r="HWW373" s="163"/>
      <c r="HWX373" s="163"/>
      <c r="HWY373" s="163"/>
      <c r="HWZ373" s="163"/>
      <c r="HXA373" s="163"/>
      <c r="HXB373" s="163"/>
      <c r="HXC373" s="163"/>
      <c r="HXD373" s="163"/>
      <c r="HXE373" s="163"/>
      <c r="HXF373" s="163"/>
      <c r="HXG373" s="163"/>
      <c r="HXH373" s="163"/>
      <c r="HXI373" s="163"/>
      <c r="HXJ373" s="163"/>
      <c r="HXK373" s="163"/>
      <c r="HXL373" s="163"/>
      <c r="HXM373" s="163"/>
      <c r="HXN373" s="163"/>
      <c r="HXO373" s="163"/>
      <c r="HXP373" s="163"/>
      <c r="HXQ373" s="163"/>
      <c r="HXR373" s="163"/>
      <c r="HXS373" s="163"/>
      <c r="HXT373" s="163"/>
      <c r="HXU373" s="163"/>
      <c r="HXV373" s="163"/>
      <c r="HXW373" s="163"/>
      <c r="HXX373" s="163"/>
      <c r="HXY373" s="163"/>
      <c r="HXZ373" s="163"/>
      <c r="HYA373" s="163"/>
      <c r="HYB373" s="163"/>
      <c r="HYC373" s="163"/>
      <c r="HYD373" s="163"/>
      <c r="HYE373" s="163"/>
      <c r="HYF373" s="163"/>
      <c r="HYG373" s="163"/>
      <c r="HYH373" s="163"/>
      <c r="HYI373" s="163"/>
      <c r="HYJ373" s="163"/>
      <c r="HYK373" s="163"/>
      <c r="HYL373" s="163"/>
      <c r="HYM373" s="163"/>
      <c r="HYN373" s="163"/>
      <c r="HYO373" s="163"/>
      <c r="HYP373" s="163"/>
      <c r="HYQ373" s="163"/>
      <c r="HYR373" s="163"/>
      <c r="HYS373" s="163"/>
      <c r="HYT373" s="163"/>
      <c r="HYU373" s="163"/>
      <c r="HYV373" s="163"/>
      <c r="HYW373" s="163"/>
      <c r="HYX373" s="163"/>
      <c r="HYY373" s="163"/>
      <c r="HYZ373" s="163"/>
      <c r="HZA373" s="163"/>
      <c r="HZB373" s="163"/>
      <c r="HZC373" s="163"/>
      <c r="HZD373" s="163"/>
      <c r="HZE373" s="163"/>
      <c r="HZF373" s="163"/>
      <c r="HZG373" s="163"/>
      <c r="HZH373" s="163"/>
      <c r="HZI373" s="163"/>
      <c r="HZJ373" s="163"/>
      <c r="HZK373" s="163"/>
      <c r="HZL373" s="163"/>
      <c r="HZM373" s="163"/>
      <c r="HZN373" s="163"/>
      <c r="HZO373" s="163"/>
      <c r="HZP373" s="163"/>
      <c r="HZQ373" s="163"/>
      <c r="HZR373" s="163"/>
      <c r="HZS373" s="163"/>
      <c r="HZT373" s="163"/>
      <c r="HZU373" s="163"/>
      <c r="HZV373" s="163"/>
      <c r="HZW373" s="163"/>
      <c r="HZX373" s="163"/>
      <c r="HZY373" s="163"/>
      <c r="HZZ373" s="163"/>
      <c r="IAA373" s="163"/>
      <c r="IAB373" s="163"/>
      <c r="IAC373" s="163"/>
      <c r="IAD373" s="163"/>
      <c r="IAE373" s="163"/>
      <c r="IAF373" s="163"/>
      <c r="IAG373" s="163"/>
      <c r="IAH373" s="163"/>
      <c r="IAI373" s="163"/>
      <c r="IAJ373" s="163"/>
      <c r="IAK373" s="163"/>
      <c r="IAL373" s="163"/>
      <c r="IAM373" s="163"/>
      <c r="IAN373" s="163"/>
      <c r="IAO373" s="163"/>
      <c r="IAP373" s="163"/>
      <c r="IAQ373" s="163"/>
      <c r="IAR373" s="163"/>
      <c r="IAS373" s="163"/>
      <c r="IAT373" s="163"/>
      <c r="IAU373" s="163"/>
      <c r="IAV373" s="163"/>
      <c r="IAW373" s="163"/>
      <c r="IAX373" s="163"/>
      <c r="IAY373" s="163"/>
      <c r="IAZ373" s="163"/>
      <c r="IBA373" s="163"/>
      <c r="IBB373" s="163"/>
      <c r="IBC373" s="163"/>
      <c r="IBD373" s="163"/>
      <c r="IBE373" s="163"/>
      <c r="IBF373" s="163"/>
      <c r="IBG373" s="163"/>
      <c r="IBH373" s="163"/>
      <c r="IBI373" s="163"/>
      <c r="IBJ373" s="163"/>
      <c r="IBK373" s="163"/>
      <c r="IBL373" s="163"/>
      <c r="IBM373" s="163"/>
      <c r="IBN373" s="163"/>
      <c r="IBO373" s="163"/>
      <c r="IBP373" s="163"/>
      <c r="IBQ373" s="163"/>
      <c r="IBR373" s="163"/>
      <c r="IBS373" s="163"/>
      <c r="IBT373" s="163"/>
      <c r="IBU373" s="163"/>
      <c r="IBV373" s="163"/>
      <c r="IBW373" s="163"/>
      <c r="IBX373" s="163"/>
      <c r="IBY373" s="163"/>
      <c r="IBZ373" s="163"/>
      <c r="ICA373" s="163"/>
      <c r="ICB373" s="163"/>
      <c r="ICC373" s="163"/>
      <c r="ICD373" s="163"/>
      <c r="ICE373" s="163"/>
      <c r="ICF373" s="163"/>
      <c r="ICG373" s="163"/>
      <c r="ICH373" s="163"/>
      <c r="ICI373" s="163"/>
      <c r="ICJ373" s="163"/>
      <c r="ICK373" s="163"/>
      <c r="ICL373" s="163"/>
      <c r="ICM373" s="163"/>
      <c r="ICN373" s="163"/>
      <c r="ICO373" s="163"/>
      <c r="ICP373" s="163"/>
      <c r="ICQ373" s="163"/>
      <c r="ICR373" s="163"/>
      <c r="ICS373" s="163"/>
      <c r="ICT373" s="163"/>
      <c r="ICU373" s="163"/>
      <c r="ICV373" s="163"/>
      <c r="ICW373" s="163"/>
      <c r="ICX373" s="163"/>
      <c r="ICY373" s="163"/>
      <c r="ICZ373" s="163"/>
      <c r="IDA373" s="163"/>
      <c r="IDB373" s="163"/>
      <c r="IDC373" s="163"/>
      <c r="IDD373" s="163"/>
      <c r="IDE373" s="163"/>
      <c r="IDF373" s="163"/>
      <c r="IDG373" s="163"/>
      <c r="IDH373" s="163"/>
      <c r="IDI373" s="163"/>
      <c r="IDJ373" s="163"/>
      <c r="IDK373" s="163"/>
      <c r="IDL373" s="163"/>
      <c r="IDM373" s="163"/>
      <c r="IDN373" s="163"/>
      <c r="IDO373" s="163"/>
      <c r="IDP373" s="163"/>
      <c r="IDQ373" s="163"/>
      <c r="IDR373" s="163"/>
      <c r="IDS373" s="163"/>
      <c r="IDT373" s="163"/>
      <c r="IDU373" s="163"/>
      <c r="IDV373" s="163"/>
      <c r="IDW373" s="163"/>
      <c r="IDX373" s="163"/>
      <c r="IDY373" s="163"/>
      <c r="IDZ373" s="163"/>
      <c r="IEA373" s="163"/>
      <c r="IEB373" s="163"/>
      <c r="IEC373" s="163"/>
      <c r="IED373" s="163"/>
      <c r="IEE373" s="163"/>
      <c r="IEF373" s="163"/>
      <c r="IEG373" s="163"/>
      <c r="IEH373" s="163"/>
      <c r="IEI373" s="163"/>
      <c r="IEJ373" s="163"/>
      <c r="IEK373" s="163"/>
      <c r="IEL373" s="163"/>
      <c r="IEM373" s="163"/>
      <c r="IEN373" s="163"/>
      <c r="IEO373" s="163"/>
      <c r="IEP373" s="163"/>
      <c r="IEQ373" s="163"/>
      <c r="IER373" s="163"/>
      <c r="IES373" s="163"/>
      <c r="IET373" s="163"/>
      <c r="IEU373" s="163"/>
      <c r="IEV373" s="163"/>
      <c r="IEW373" s="163"/>
      <c r="IEX373" s="163"/>
      <c r="IEY373" s="163"/>
      <c r="IEZ373" s="163"/>
      <c r="IFA373" s="163"/>
      <c r="IFB373" s="163"/>
      <c r="IFC373" s="163"/>
      <c r="IFD373" s="163"/>
      <c r="IFE373" s="163"/>
      <c r="IFF373" s="163"/>
      <c r="IFG373" s="163"/>
      <c r="IFH373" s="163"/>
      <c r="IFI373" s="163"/>
      <c r="IFJ373" s="163"/>
      <c r="IFK373" s="163"/>
      <c r="IFL373" s="163"/>
      <c r="IFM373" s="163"/>
      <c r="IFN373" s="163"/>
      <c r="IFO373" s="163"/>
      <c r="IFP373" s="163"/>
      <c r="IFQ373" s="163"/>
      <c r="IFR373" s="163"/>
      <c r="IFS373" s="163"/>
      <c r="IFT373" s="163"/>
      <c r="IFU373" s="163"/>
      <c r="IFV373" s="163"/>
      <c r="IFW373" s="163"/>
      <c r="IFX373" s="163"/>
      <c r="IFY373" s="163"/>
      <c r="IFZ373" s="163"/>
      <c r="IGA373" s="163"/>
      <c r="IGB373" s="163"/>
      <c r="IGC373" s="163"/>
      <c r="IGD373" s="163"/>
      <c r="IGE373" s="163"/>
      <c r="IGF373" s="163"/>
      <c r="IGG373" s="163"/>
      <c r="IGH373" s="163"/>
      <c r="IGI373" s="163"/>
      <c r="IGJ373" s="163"/>
      <c r="IGK373" s="163"/>
      <c r="IGL373" s="163"/>
      <c r="IGM373" s="163"/>
      <c r="IGN373" s="163"/>
      <c r="IGO373" s="163"/>
      <c r="IGP373" s="163"/>
      <c r="IGQ373" s="163"/>
      <c r="IGR373" s="163"/>
      <c r="IGS373" s="163"/>
      <c r="IGT373" s="163"/>
      <c r="IGU373" s="163"/>
      <c r="IGV373" s="163"/>
      <c r="IGW373" s="163"/>
      <c r="IGX373" s="163"/>
      <c r="IGY373" s="163"/>
      <c r="IGZ373" s="163"/>
      <c r="IHA373" s="163"/>
      <c r="IHB373" s="163"/>
      <c r="IHC373" s="163"/>
      <c r="IHD373" s="163"/>
      <c r="IHE373" s="163"/>
      <c r="IHF373" s="163"/>
      <c r="IHG373" s="163"/>
      <c r="IHH373" s="163"/>
      <c r="IHI373" s="163"/>
      <c r="IHJ373" s="163"/>
      <c r="IHK373" s="163"/>
      <c r="IHL373" s="163"/>
      <c r="IHM373" s="163"/>
      <c r="IHN373" s="163"/>
      <c r="IHO373" s="163"/>
      <c r="IHP373" s="163"/>
      <c r="IHQ373" s="163"/>
      <c r="IHR373" s="163"/>
      <c r="IHS373" s="163"/>
      <c r="IHT373" s="163"/>
      <c r="IHU373" s="163"/>
      <c r="IHV373" s="163"/>
      <c r="IHW373" s="163"/>
      <c r="IHX373" s="163"/>
      <c r="IHY373" s="163"/>
      <c r="IHZ373" s="163"/>
      <c r="IIA373" s="163"/>
      <c r="IIB373" s="163"/>
      <c r="IIC373" s="163"/>
      <c r="IID373" s="163"/>
      <c r="IIE373" s="163"/>
      <c r="IIF373" s="163"/>
      <c r="IIG373" s="163"/>
      <c r="IIH373" s="163"/>
      <c r="III373" s="163"/>
      <c r="IIJ373" s="163"/>
      <c r="IIK373" s="163"/>
      <c r="IIL373" s="163"/>
      <c r="IIM373" s="163"/>
      <c r="IIN373" s="163"/>
      <c r="IIO373" s="163"/>
      <c r="IIP373" s="163"/>
      <c r="IIQ373" s="163"/>
      <c r="IIR373" s="163"/>
      <c r="IIS373" s="163"/>
      <c r="IIT373" s="163"/>
      <c r="IIU373" s="163"/>
      <c r="IIV373" s="163"/>
      <c r="IIW373" s="163"/>
      <c r="IIX373" s="163"/>
      <c r="IIY373" s="163"/>
      <c r="IIZ373" s="163"/>
      <c r="IJA373" s="163"/>
      <c r="IJB373" s="163"/>
      <c r="IJC373" s="163"/>
      <c r="IJD373" s="163"/>
      <c r="IJE373" s="163"/>
      <c r="IJF373" s="163"/>
      <c r="IJG373" s="163"/>
      <c r="IJH373" s="163"/>
      <c r="IJI373" s="163"/>
      <c r="IJJ373" s="163"/>
      <c r="IJK373" s="163"/>
      <c r="IJL373" s="163"/>
      <c r="IJM373" s="163"/>
      <c r="IJN373" s="163"/>
      <c r="IJO373" s="163"/>
      <c r="IJP373" s="163"/>
      <c r="IJQ373" s="163"/>
      <c r="IJR373" s="163"/>
      <c r="IJS373" s="163"/>
      <c r="IJT373" s="163"/>
      <c r="IJU373" s="163"/>
      <c r="IJV373" s="163"/>
      <c r="IJW373" s="163"/>
      <c r="IJX373" s="163"/>
      <c r="IJY373" s="163"/>
      <c r="IJZ373" s="163"/>
      <c r="IKA373" s="163"/>
      <c r="IKB373" s="163"/>
      <c r="IKC373" s="163"/>
      <c r="IKD373" s="163"/>
      <c r="IKE373" s="163"/>
      <c r="IKF373" s="163"/>
      <c r="IKG373" s="163"/>
      <c r="IKH373" s="163"/>
      <c r="IKI373" s="163"/>
      <c r="IKJ373" s="163"/>
      <c r="IKK373" s="163"/>
      <c r="IKL373" s="163"/>
      <c r="IKM373" s="163"/>
      <c r="IKN373" s="163"/>
      <c r="IKO373" s="163"/>
      <c r="IKP373" s="163"/>
      <c r="IKQ373" s="163"/>
      <c r="IKR373" s="163"/>
      <c r="IKS373" s="163"/>
      <c r="IKT373" s="163"/>
      <c r="IKU373" s="163"/>
      <c r="IKV373" s="163"/>
      <c r="IKW373" s="163"/>
      <c r="IKX373" s="163"/>
      <c r="IKY373" s="163"/>
      <c r="IKZ373" s="163"/>
      <c r="ILA373" s="163"/>
      <c r="ILB373" s="163"/>
      <c r="ILC373" s="163"/>
      <c r="ILD373" s="163"/>
      <c r="ILE373" s="163"/>
      <c r="ILF373" s="163"/>
      <c r="ILG373" s="163"/>
      <c r="ILH373" s="163"/>
      <c r="ILI373" s="163"/>
      <c r="ILJ373" s="163"/>
      <c r="ILK373" s="163"/>
      <c r="ILL373" s="163"/>
      <c r="ILM373" s="163"/>
      <c r="ILN373" s="163"/>
      <c r="ILO373" s="163"/>
      <c r="ILP373" s="163"/>
      <c r="ILQ373" s="163"/>
      <c r="ILR373" s="163"/>
      <c r="ILS373" s="163"/>
      <c r="ILT373" s="163"/>
      <c r="ILU373" s="163"/>
      <c r="ILV373" s="163"/>
      <c r="ILW373" s="163"/>
      <c r="ILX373" s="163"/>
      <c r="ILY373" s="163"/>
      <c r="ILZ373" s="163"/>
      <c r="IMA373" s="163"/>
      <c r="IMB373" s="163"/>
      <c r="IMC373" s="163"/>
      <c r="IMD373" s="163"/>
      <c r="IME373" s="163"/>
      <c r="IMF373" s="163"/>
      <c r="IMG373" s="163"/>
      <c r="IMH373" s="163"/>
      <c r="IMI373" s="163"/>
      <c r="IMJ373" s="163"/>
      <c r="IMK373" s="163"/>
      <c r="IML373" s="163"/>
      <c r="IMM373" s="163"/>
      <c r="IMN373" s="163"/>
      <c r="IMO373" s="163"/>
      <c r="IMP373" s="163"/>
      <c r="IMQ373" s="163"/>
      <c r="IMR373" s="163"/>
      <c r="IMS373" s="163"/>
      <c r="IMT373" s="163"/>
      <c r="IMU373" s="163"/>
      <c r="IMV373" s="163"/>
      <c r="IMW373" s="163"/>
      <c r="IMX373" s="163"/>
      <c r="IMY373" s="163"/>
      <c r="IMZ373" s="163"/>
      <c r="INA373" s="163"/>
      <c r="INB373" s="163"/>
      <c r="INC373" s="163"/>
      <c r="IND373" s="163"/>
      <c r="INE373" s="163"/>
      <c r="INF373" s="163"/>
      <c r="ING373" s="163"/>
      <c r="INH373" s="163"/>
      <c r="INI373" s="163"/>
      <c r="INJ373" s="163"/>
      <c r="INK373" s="163"/>
      <c r="INL373" s="163"/>
      <c r="INM373" s="163"/>
      <c r="INN373" s="163"/>
      <c r="INO373" s="163"/>
      <c r="INP373" s="163"/>
      <c r="INQ373" s="163"/>
      <c r="INR373" s="163"/>
      <c r="INS373" s="163"/>
      <c r="INT373" s="163"/>
      <c r="INU373" s="163"/>
      <c r="INV373" s="163"/>
      <c r="INW373" s="163"/>
      <c r="INX373" s="163"/>
      <c r="INY373" s="163"/>
      <c r="INZ373" s="163"/>
      <c r="IOA373" s="163"/>
      <c r="IOB373" s="163"/>
      <c r="IOC373" s="163"/>
      <c r="IOD373" s="163"/>
      <c r="IOE373" s="163"/>
      <c r="IOF373" s="163"/>
      <c r="IOG373" s="163"/>
      <c r="IOH373" s="163"/>
      <c r="IOI373" s="163"/>
      <c r="IOJ373" s="163"/>
      <c r="IOK373" s="163"/>
      <c r="IOL373" s="163"/>
      <c r="IOM373" s="163"/>
      <c r="ION373" s="163"/>
      <c r="IOO373" s="163"/>
      <c r="IOP373" s="163"/>
      <c r="IOQ373" s="163"/>
      <c r="IOR373" s="163"/>
      <c r="IOS373" s="163"/>
      <c r="IOT373" s="163"/>
      <c r="IOU373" s="163"/>
      <c r="IOV373" s="163"/>
      <c r="IOW373" s="163"/>
      <c r="IOX373" s="163"/>
      <c r="IOY373" s="163"/>
      <c r="IOZ373" s="163"/>
      <c r="IPA373" s="163"/>
      <c r="IPB373" s="163"/>
      <c r="IPC373" s="163"/>
      <c r="IPD373" s="163"/>
      <c r="IPE373" s="163"/>
      <c r="IPF373" s="163"/>
      <c r="IPG373" s="163"/>
      <c r="IPH373" s="163"/>
      <c r="IPI373" s="163"/>
      <c r="IPJ373" s="163"/>
      <c r="IPK373" s="163"/>
      <c r="IPL373" s="163"/>
      <c r="IPM373" s="163"/>
      <c r="IPN373" s="163"/>
      <c r="IPO373" s="163"/>
      <c r="IPP373" s="163"/>
      <c r="IPQ373" s="163"/>
      <c r="IPR373" s="163"/>
      <c r="IPS373" s="163"/>
      <c r="IPT373" s="163"/>
      <c r="IPU373" s="163"/>
      <c r="IPV373" s="163"/>
      <c r="IPW373" s="163"/>
      <c r="IPX373" s="163"/>
      <c r="IPY373" s="163"/>
      <c r="IPZ373" s="163"/>
      <c r="IQA373" s="163"/>
      <c r="IQB373" s="163"/>
      <c r="IQC373" s="163"/>
      <c r="IQD373" s="163"/>
      <c r="IQE373" s="163"/>
      <c r="IQF373" s="163"/>
      <c r="IQG373" s="163"/>
      <c r="IQH373" s="163"/>
      <c r="IQI373" s="163"/>
      <c r="IQJ373" s="163"/>
      <c r="IQK373" s="163"/>
      <c r="IQL373" s="163"/>
      <c r="IQM373" s="163"/>
      <c r="IQN373" s="163"/>
      <c r="IQO373" s="163"/>
      <c r="IQP373" s="163"/>
      <c r="IQQ373" s="163"/>
      <c r="IQR373" s="163"/>
      <c r="IQS373" s="163"/>
      <c r="IQT373" s="163"/>
      <c r="IQU373" s="163"/>
      <c r="IQV373" s="163"/>
      <c r="IQW373" s="163"/>
      <c r="IQX373" s="163"/>
      <c r="IQY373" s="163"/>
      <c r="IQZ373" s="163"/>
      <c r="IRA373" s="163"/>
      <c r="IRB373" s="163"/>
      <c r="IRC373" s="163"/>
      <c r="IRD373" s="163"/>
      <c r="IRE373" s="163"/>
      <c r="IRF373" s="163"/>
      <c r="IRG373" s="163"/>
      <c r="IRH373" s="163"/>
      <c r="IRI373" s="163"/>
      <c r="IRJ373" s="163"/>
      <c r="IRK373" s="163"/>
      <c r="IRL373" s="163"/>
      <c r="IRM373" s="163"/>
      <c r="IRN373" s="163"/>
      <c r="IRO373" s="163"/>
      <c r="IRP373" s="163"/>
      <c r="IRQ373" s="163"/>
      <c r="IRR373" s="163"/>
      <c r="IRS373" s="163"/>
      <c r="IRT373" s="163"/>
      <c r="IRU373" s="163"/>
      <c r="IRV373" s="163"/>
      <c r="IRW373" s="163"/>
      <c r="IRX373" s="163"/>
      <c r="IRY373" s="163"/>
      <c r="IRZ373" s="163"/>
      <c r="ISA373" s="163"/>
      <c r="ISB373" s="163"/>
      <c r="ISC373" s="163"/>
      <c r="ISD373" s="163"/>
      <c r="ISE373" s="163"/>
      <c r="ISF373" s="163"/>
      <c r="ISG373" s="163"/>
      <c r="ISH373" s="163"/>
      <c r="ISI373" s="163"/>
      <c r="ISJ373" s="163"/>
      <c r="ISK373" s="163"/>
      <c r="ISL373" s="163"/>
      <c r="ISM373" s="163"/>
      <c r="ISN373" s="163"/>
      <c r="ISO373" s="163"/>
      <c r="ISP373" s="163"/>
      <c r="ISQ373" s="163"/>
      <c r="ISR373" s="163"/>
      <c r="ISS373" s="163"/>
      <c r="IST373" s="163"/>
      <c r="ISU373" s="163"/>
      <c r="ISV373" s="163"/>
      <c r="ISW373" s="163"/>
      <c r="ISX373" s="163"/>
      <c r="ISY373" s="163"/>
      <c r="ISZ373" s="163"/>
      <c r="ITA373" s="163"/>
      <c r="ITB373" s="163"/>
      <c r="ITC373" s="163"/>
      <c r="ITD373" s="163"/>
      <c r="ITE373" s="163"/>
      <c r="ITF373" s="163"/>
      <c r="ITG373" s="163"/>
      <c r="ITH373" s="163"/>
      <c r="ITI373" s="163"/>
      <c r="ITJ373" s="163"/>
      <c r="ITK373" s="163"/>
      <c r="ITL373" s="163"/>
      <c r="ITM373" s="163"/>
      <c r="ITN373" s="163"/>
      <c r="ITO373" s="163"/>
      <c r="ITP373" s="163"/>
      <c r="ITQ373" s="163"/>
      <c r="ITR373" s="163"/>
      <c r="ITS373" s="163"/>
      <c r="ITT373" s="163"/>
      <c r="ITU373" s="163"/>
      <c r="ITV373" s="163"/>
      <c r="ITW373" s="163"/>
      <c r="ITX373" s="163"/>
      <c r="ITY373" s="163"/>
      <c r="ITZ373" s="163"/>
      <c r="IUA373" s="163"/>
      <c r="IUB373" s="163"/>
      <c r="IUC373" s="163"/>
      <c r="IUD373" s="163"/>
      <c r="IUE373" s="163"/>
      <c r="IUF373" s="163"/>
      <c r="IUG373" s="163"/>
      <c r="IUH373" s="163"/>
      <c r="IUI373" s="163"/>
      <c r="IUJ373" s="163"/>
      <c r="IUK373" s="163"/>
      <c r="IUL373" s="163"/>
      <c r="IUM373" s="163"/>
      <c r="IUN373" s="163"/>
      <c r="IUO373" s="163"/>
      <c r="IUP373" s="163"/>
      <c r="IUQ373" s="163"/>
      <c r="IUR373" s="163"/>
      <c r="IUS373" s="163"/>
      <c r="IUT373" s="163"/>
      <c r="IUU373" s="163"/>
      <c r="IUV373" s="163"/>
      <c r="IUW373" s="163"/>
      <c r="IUX373" s="163"/>
      <c r="IUY373" s="163"/>
      <c r="IUZ373" s="163"/>
      <c r="IVA373" s="163"/>
      <c r="IVB373" s="163"/>
      <c r="IVC373" s="163"/>
      <c r="IVD373" s="163"/>
      <c r="IVE373" s="163"/>
      <c r="IVF373" s="163"/>
      <c r="IVG373" s="163"/>
      <c r="IVH373" s="163"/>
      <c r="IVI373" s="163"/>
      <c r="IVJ373" s="163"/>
      <c r="IVK373" s="163"/>
      <c r="IVL373" s="163"/>
      <c r="IVM373" s="163"/>
      <c r="IVN373" s="163"/>
      <c r="IVO373" s="163"/>
      <c r="IVP373" s="163"/>
      <c r="IVQ373" s="163"/>
      <c r="IVR373" s="163"/>
      <c r="IVS373" s="163"/>
      <c r="IVT373" s="163"/>
      <c r="IVU373" s="163"/>
      <c r="IVV373" s="163"/>
      <c r="IVW373" s="163"/>
      <c r="IVX373" s="163"/>
      <c r="IVY373" s="163"/>
      <c r="IVZ373" s="163"/>
      <c r="IWA373" s="163"/>
      <c r="IWB373" s="163"/>
      <c r="IWC373" s="163"/>
      <c r="IWD373" s="163"/>
      <c r="IWE373" s="163"/>
      <c r="IWF373" s="163"/>
      <c r="IWG373" s="163"/>
      <c r="IWH373" s="163"/>
      <c r="IWI373" s="163"/>
      <c r="IWJ373" s="163"/>
      <c r="IWK373" s="163"/>
      <c r="IWL373" s="163"/>
      <c r="IWM373" s="163"/>
      <c r="IWN373" s="163"/>
      <c r="IWO373" s="163"/>
      <c r="IWP373" s="163"/>
      <c r="IWQ373" s="163"/>
      <c r="IWR373" s="163"/>
      <c r="IWS373" s="163"/>
      <c r="IWT373" s="163"/>
      <c r="IWU373" s="163"/>
      <c r="IWV373" s="163"/>
      <c r="IWW373" s="163"/>
      <c r="IWX373" s="163"/>
      <c r="IWY373" s="163"/>
      <c r="IWZ373" s="163"/>
      <c r="IXA373" s="163"/>
      <c r="IXB373" s="163"/>
      <c r="IXC373" s="163"/>
      <c r="IXD373" s="163"/>
      <c r="IXE373" s="163"/>
      <c r="IXF373" s="163"/>
      <c r="IXG373" s="163"/>
      <c r="IXH373" s="163"/>
      <c r="IXI373" s="163"/>
      <c r="IXJ373" s="163"/>
      <c r="IXK373" s="163"/>
      <c r="IXL373" s="163"/>
      <c r="IXM373" s="163"/>
      <c r="IXN373" s="163"/>
      <c r="IXO373" s="163"/>
      <c r="IXP373" s="163"/>
      <c r="IXQ373" s="163"/>
      <c r="IXR373" s="163"/>
      <c r="IXS373" s="163"/>
      <c r="IXT373" s="163"/>
      <c r="IXU373" s="163"/>
      <c r="IXV373" s="163"/>
      <c r="IXW373" s="163"/>
      <c r="IXX373" s="163"/>
      <c r="IXY373" s="163"/>
      <c r="IXZ373" s="163"/>
      <c r="IYA373" s="163"/>
      <c r="IYB373" s="163"/>
      <c r="IYC373" s="163"/>
      <c r="IYD373" s="163"/>
      <c r="IYE373" s="163"/>
      <c r="IYF373" s="163"/>
      <c r="IYG373" s="163"/>
      <c r="IYH373" s="163"/>
      <c r="IYI373" s="163"/>
      <c r="IYJ373" s="163"/>
      <c r="IYK373" s="163"/>
      <c r="IYL373" s="163"/>
      <c r="IYM373" s="163"/>
      <c r="IYN373" s="163"/>
      <c r="IYO373" s="163"/>
      <c r="IYP373" s="163"/>
      <c r="IYQ373" s="163"/>
      <c r="IYR373" s="163"/>
      <c r="IYS373" s="163"/>
      <c r="IYT373" s="163"/>
      <c r="IYU373" s="163"/>
      <c r="IYV373" s="163"/>
      <c r="IYW373" s="163"/>
      <c r="IYX373" s="163"/>
      <c r="IYY373" s="163"/>
      <c r="IYZ373" s="163"/>
      <c r="IZA373" s="163"/>
      <c r="IZB373" s="163"/>
      <c r="IZC373" s="163"/>
      <c r="IZD373" s="163"/>
      <c r="IZE373" s="163"/>
      <c r="IZF373" s="163"/>
      <c r="IZG373" s="163"/>
      <c r="IZH373" s="163"/>
      <c r="IZI373" s="163"/>
      <c r="IZJ373" s="163"/>
      <c r="IZK373" s="163"/>
      <c r="IZL373" s="163"/>
      <c r="IZM373" s="163"/>
      <c r="IZN373" s="163"/>
      <c r="IZO373" s="163"/>
      <c r="IZP373" s="163"/>
      <c r="IZQ373" s="163"/>
      <c r="IZR373" s="163"/>
      <c r="IZS373" s="163"/>
      <c r="IZT373" s="163"/>
      <c r="IZU373" s="163"/>
      <c r="IZV373" s="163"/>
      <c r="IZW373" s="163"/>
      <c r="IZX373" s="163"/>
      <c r="IZY373" s="163"/>
      <c r="IZZ373" s="163"/>
      <c r="JAA373" s="163"/>
      <c r="JAB373" s="163"/>
      <c r="JAC373" s="163"/>
      <c r="JAD373" s="163"/>
      <c r="JAE373" s="163"/>
      <c r="JAF373" s="163"/>
      <c r="JAG373" s="163"/>
      <c r="JAH373" s="163"/>
      <c r="JAI373" s="163"/>
      <c r="JAJ373" s="163"/>
      <c r="JAK373" s="163"/>
      <c r="JAL373" s="163"/>
      <c r="JAM373" s="163"/>
      <c r="JAN373" s="163"/>
      <c r="JAO373" s="163"/>
      <c r="JAP373" s="163"/>
      <c r="JAQ373" s="163"/>
      <c r="JAR373" s="163"/>
      <c r="JAS373" s="163"/>
      <c r="JAT373" s="163"/>
      <c r="JAU373" s="163"/>
      <c r="JAV373" s="163"/>
      <c r="JAW373" s="163"/>
      <c r="JAX373" s="163"/>
      <c r="JAY373" s="163"/>
      <c r="JAZ373" s="163"/>
      <c r="JBA373" s="163"/>
      <c r="JBB373" s="163"/>
      <c r="JBC373" s="163"/>
      <c r="JBD373" s="163"/>
      <c r="JBE373" s="163"/>
      <c r="JBF373" s="163"/>
      <c r="JBG373" s="163"/>
      <c r="JBH373" s="163"/>
      <c r="JBI373" s="163"/>
      <c r="JBJ373" s="163"/>
      <c r="JBK373" s="163"/>
      <c r="JBL373" s="163"/>
      <c r="JBM373" s="163"/>
      <c r="JBN373" s="163"/>
      <c r="JBO373" s="163"/>
      <c r="JBP373" s="163"/>
      <c r="JBQ373" s="163"/>
      <c r="JBR373" s="163"/>
      <c r="JBS373" s="163"/>
      <c r="JBT373" s="163"/>
      <c r="JBU373" s="163"/>
      <c r="JBV373" s="163"/>
      <c r="JBW373" s="163"/>
      <c r="JBX373" s="163"/>
      <c r="JBY373" s="163"/>
      <c r="JBZ373" s="163"/>
      <c r="JCA373" s="163"/>
      <c r="JCB373" s="163"/>
      <c r="JCC373" s="163"/>
      <c r="JCD373" s="163"/>
      <c r="JCE373" s="163"/>
      <c r="JCF373" s="163"/>
      <c r="JCG373" s="163"/>
      <c r="JCH373" s="163"/>
      <c r="JCI373" s="163"/>
      <c r="JCJ373" s="163"/>
      <c r="JCK373" s="163"/>
      <c r="JCL373" s="163"/>
      <c r="JCM373" s="163"/>
      <c r="JCN373" s="163"/>
      <c r="JCO373" s="163"/>
      <c r="JCP373" s="163"/>
      <c r="JCQ373" s="163"/>
      <c r="JCR373" s="163"/>
      <c r="JCS373" s="163"/>
      <c r="JCT373" s="163"/>
      <c r="JCU373" s="163"/>
      <c r="JCV373" s="163"/>
      <c r="JCW373" s="163"/>
      <c r="JCX373" s="163"/>
      <c r="JCY373" s="163"/>
      <c r="JCZ373" s="163"/>
      <c r="JDA373" s="163"/>
      <c r="JDB373" s="163"/>
      <c r="JDC373" s="163"/>
      <c r="JDD373" s="163"/>
      <c r="JDE373" s="163"/>
      <c r="JDF373" s="163"/>
      <c r="JDG373" s="163"/>
      <c r="JDH373" s="163"/>
      <c r="JDI373" s="163"/>
      <c r="JDJ373" s="163"/>
      <c r="JDK373" s="163"/>
      <c r="JDL373" s="163"/>
      <c r="JDM373" s="163"/>
      <c r="JDN373" s="163"/>
      <c r="JDO373" s="163"/>
      <c r="JDP373" s="163"/>
      <c r="JDQ373" s="163"/>
      <c r="JDR373" s="163"/>
      <c r="JDS373" s="163"/>
      <c r="JDT373" s="163"/>
      <c r="JDU373" s="163"/>
      <c r="JDV373" s="163"/>
      <c r="JDW373" s="163"/>
      <c r="JDX373" s="163"/>
      <c r="JDY373" s="163"/>
      <c r="JDZ373" s="163"/>
      <c r="JEA373" s="163"/>
      <c r="JEB373" s="163"/>
      <c r="JEC373" s="163"/>
      <c r="JED373" s="163"/>
      <c r="JEE373" s="163"/>
      <c r="JEF373" s="163"/>
      <c r="JEG373" s="163"/>
      <c r="JEH373" s="163"/>
      <c r="JEI373" s="163"/>
      <c r="JEJ373" s="163"/>
      <c r="JEK373" s="163"/>
      <c r="JEL373" s="163"/>
      <c r="JEM373" s="163"/>
      <c r="JEN373" s="163"/>
      <c r="JEO373" s="163"/>
      <c r="JEP373" s="163"/>
      <c r="JEQ373" s="163"/>
      <c r="JER373" s="163"/>
      <c r="JES373" s="163"/>
      <c r="JET373" s="163"/>
      <c r="JEU373" s="163"/>
      <c r="JEV373" s="163"/>
      <c r="JEW373" s="163"/>
      <c r="JEX373" s="163"/>
      <c r="JEY373" s="163"/>
      <c r="JEZ373" s="163"/>
      <c r="JFA373" s="163"/>
      <c r="JFB373" s="163"/>
      <c r="JFC373" s="163"/>
      <c r="JFD373" s="163"/>
      <c r="JFE373" s="163"/>
      <c r="JFF373" s="163"/>
      <c r="JFG373" s="163"/>
      <c r="JFH373" s="163"/>
      <c r="JFI373" s="163"/>
      <c r="JFJ373" s="163"/>
      <c r="JFK373" s="163"/>
      <c r="JFL373" s="163"/>
      <c r="JFM373" s="163"/>
      <c r="JFN373" s="163"/>
      <c r="JFO373" s="163"/>
      <c r="JFP373" s="163"/>
      <c r="JFQ373" s="163"/>
      <c r="JFR373" s="163"/>
      <c r="JFS373" s="163"/>
      <c r="JFT373" s="163"/>
      <c r="JFU373" s="163"/>
      <c r="JFV373" s="163"/>
      <c r="JFW373" s="163"/>
      <c r="JFX373" s="163"/>
      <c r="JFY373" s="163"/>
      <c r="JFZ373" s="163"/>
      <c r="JGA373" s="163"/>
      <c r="JGB373" s="163"/>
      <c r="JGC373" s="163"/>
      <c r="JGD373" s="163"/>
      <c r="JGE373" s="163"/>
      <c r="JGF373" s="163"/>
      <c r="JGG373" s="163"/>
      <c r="JGH373" s="163"/>
      <c r="JGI373" s="163"/>
      <c r="JGJ373" s="163"/>
      <c r="JGK373" s="163"/>
      <c r="JGL373" s="163"/>
      <c r="JGM373" s="163"/>
      <c r="JGN373" s="163"/>
      <c r="JGO373" s="163"/>
      <c r="JGP373" s="163"/>
      <c r="JGQ373" s="163"/>
      <c r="JGR373" s="163"/>
      <c r="JGS373" s="163"/>
      <c r="JGT373" s="163"/>
      <c r="JGU373" s="163"/>
      <c r="JGV373" s="163"/>
      <c r="JGW373" s="163"/>
      <c r="JGX373" s="163"/>
      <c r="JGY373" s="163"/>
      <c r="JGZ373" s="163"/>
      <c r="JHA373" s="163"/>
      <c r="JHB373" s="163"/>
      <c r="JHC373" s="163"/>
      <c r="JHD373" s="163"/>
      <c r="JHE373" s="163"/>
      <c r="JHF373" s="163"/>
      <c r="JHG373" s="163"/>
      <c r="JHH373" s="163"/>
      <c r="JHI373" s="163"/>
      <c r="JHJ373" s="163"/>
      <c r="JHK373" s="163"/>
      <c r="JHL373" s="163"/>
      <c r="JHM373" s="163"/>
      <c r="JHN373" s="163"/>
      <c r="JHO373" s="163"/>
      <c r="JHP373" s="163"/>
      <c r="JHQ373" s="163"/>
      <c r="JHR373" s="163"/>
      <c r="JHS373" s="163"/>
      <c r="JHT373" s="163"/>
      <c r="JHU373" s="163"/>
      <c r="JHV373" s="163"/>
      <c r="JHW373" s="163"/>
      <c r="JHX373" s="163"/>
      <c r="JHY373" s="163"/>
      <c r="JHZ373" s="163"/>
      <c r="JIA373" s="163"/>
      <c r="JIB373" s="163"/>
      <c r="JIC373" s="163"/>
      <c r="JID373" s="163"/>
      <c r="JIE373" s="163"/>
      <c r="JIF373" s="163"/>
      <c r="JIG373" s="163"/>
      <c r="JIH373" s="163"/>
      <c r="JII373" s="163"/>
      <c r="JIJ373" s="163"/>
      <c r="JIK373" s="163"/>
      <c r="JIL373" s="163"/>
      <c r="JIM373" s="163"/>
      <c r="JIN373" s="163"/>
      <c r="JIO373" s="163"/>
      <c r="JIP373" s="163"/>
      <c r="JIQ373" s="163"/>
      <c r="JIR373" s="163"/>
      <c r="JIS373" s="163"/>
      <c r="JIT373" s="163"/>
      <c r="JIU373" s="163"/>
      <c r="JIV373" s="163"/>
      <c r="JIW373" s="163"/>
      <c r="JIX373" s="163"/>
      <c r="JIY373" s="163"/>
      <c r="JIZ373" s="163"/>
      <c r="JJA373" s="163"/>
      <c r="JJB373" s="163"/>
      <c r="JJC373" s="163"/>
      <c r="JJD373" s="163"/>
      <c r="JJE373" s="163"/>
      <c r="JJF373" s="163"/>
      <c r="JJG373" s="163"/>
      <c r="JJH373" s="163"/>
      <c r="JJI373" s="163"/>
      <c r="JJJ373" s="163"/>
      <c r="JJK373" s="163"/>
      <c r="JJL373" s="163"/>
      <c r="JJM373" s="163"/>
      <c r="JJN373" s="163"/>
      <c r="JJO373" s="163"/>
      <c r="JJP373" s="163"/>
      <c r="JJQ373" s="163"/>
      <c r="JJR373" s="163"/>
      <c r="JJS373" s="163"/>
      <c r="JJT373" s="163"/>
      <c r="JJU373" s="163"/>
      <c r="JJV373" s="163"/>
      <c r="JJW373" s="163"/>
      <c r="JJX373" s="163"/>
      <c r="JJY373" s="163"/>
      <c r="JJZ373" s="163"/>
      <c r="JKA373" s="163"/>
      <c r="JKB373" s="163"/>
      <c r="JKC373" s="163"/>
      <c r="JKD373" s="163"/>
      <c r="JKE373" s="163"/>
      <c r="JKF373" s="163"/>
      <c r="JKG373" s="163"/>
      <c r="JKH373" s="163"/>
      <c r="JKI373" s="163"/>
      <c r="JKJ373" s="163"/>
      <c r="JKK373" s="163"/>
      <c r="JKL373" s="163"/>
      <c r="JKM373" s="163"/>
      <c r="JKN373" s="163"/>
      <c r="JKO373" s="163"/>
      <c r="JKP373" s="163"/>
      <c r="JKQ373" s="163"/>
      <c r="JKR373" s="163"/>
      <c r="JKS373" s="163"/>
      <c r="JKT373" s="163"/>
      <c r="JKU373" s="163"/>
      <c r="JKV373" s="163"/>
      <c r="JKW373" s="163"/>
      <c r="JKX373" s="163"/>
      <c r="JKY373" s="163"/>
      <c r="JKZ373" s="163"/>
      <c r="JLA373" s="163"/>
      <c r="JLB373" s="163"/>
      <c r="JLC373" s="163"/>
      <c r="JLD373" s="163"/>
      <c r="JLE373" s="163"/>
      <c r="JLF373" s="163"/>
      <c r="JLG373" s="163"/>
      <c r="JLH373" s="163"/>
      <c r="JLI373" s="163"/>
      <c r="JLJ373" s="163"/>
      <c r="JLK373" s="163"/>
      <c r="JLL373" s="163"/>
      <c r="JLM373" s="163"/>
      <c r="JLN373" s="163"/>
      <c r="JLO373" s="163"/>
      <c r="JLP373" s="163"/>
      <c r="JLQ373" s="163"/>
      <c r="JLR373" s="163"/>
      <c r="JLS373" s="163"/>
      <c r="JLT373" s="163"/>
      <c r="JLU373" s="163"/>
      <c r="JLV373" s="163"/>
      <c r="JLW373" s="163"/>
      <c r="JLX373" s="163"/>
      <c r="JLY373" s="163"/>
      <c r="JLZ373" s="163"/>
      <c r="JMA373" s="163"/>
      <c r="JMB373" s="163"/>
      <c r="JMC373" s="163"/>
      <c r="JMD373" s="163"/>
      <c r="JME373" s="163"/>
      <c r="JMF373" s="163"/>
      <c r="JMG373" s="163"/>
      <c r="JMH373" s="163"/>
      <c r="JMI373" s="163"/>
      <c r="JMJ373" s="163"/>
      <c r="JMK373" s="163"/>
      <c r="JML373" s="163"/>
      <c r="JMM373" s="163"/>
      <c r="JMN373" s="163"/>
      <c r="JMO373" s="163"/>
      <c r="JMP373" s="163"/>
      <c r="JMQ373" s="163"/>
      <c r="JMR373" s="163"/>
      <c r="JMS373" s="163"/>
      <c r="JMT373" s="163"/>
      <c r="JMU373" s="163"/>
      <c r="JMV373" s="163"/>
      <c r="JMW373" s="163"/>
      <c r="JMX373" s="163"/>
      <c r="JMY373" s="163"/>
      <c r="JMZ373" s="163"/>
      <c r="JNA373" s="163"/>
      <c r="JNB373" s="163"/>
      <c r="JNC373" s="163"/>
      <c r="JND373" s="163"/>
      <c r="JNE373" s="163"/>
      <c r="JNF373" s="163"/>
      <c r="JNG373" s="163"/>
      <c r="JNH373" s="163"/>
      <c r="JNI373" s="163"/>
      <c r="JNJ373" s="163"/>
      <c r="JNK373" s="163"/>
      <c r="JNL373" s="163"/>
      <c r="JNM373" s="163"/>
      <c r="JNN373" s="163"/>
      <c r="JNO373" s="163"/>
      <c r="JNP373" s="163"/>
      <c r="JNQ373" s="163"/>
      <c r="JNR373" s="163"/>
      <c r="JNS373" s="163"/>
      <c r="JNT373" s="163"/>
      <c r="JNU373" s="163"/>
      <c r="JNV373" s="163"/>
      <c r="JNW373" s="163"/>
      <c r="JNX373" s="163"/>
      <c r="JNY373" s="163"/>
      <c r="JNZ373" s="163"/>
      <c r="JOA373" s="163"/>
      <c r="JOB373" s="163"/>
      <c r="JOC373" s="163"/>
      <c r="JOD373" s="163"/>
      <c r="JOE373" s="163"/>
      <c r="JOF373" s="163"/>
      <c r="JOG373" s="163"/>
      <c r="JOH373" s="163"/>
      <c r="JOI373" s="163"/>
      <c r="JOJ373" s="163"/>
      <c r="JOK373" s="163"/>
      <c r="JOL373" s="163"/>
      <c r="JOM373" s="163"/>
      <c r="JON373" s="163"/>
      <c r="JOO373" s="163"/>
      <c r="JOP373" s="163"/>
      <c r="JOQ373" s="163"/>
      <c r="JOR373" s="163"/>
      <c r="JOS373" s="163"/>
      <c r="JOT373" s="163"/>
      <c r="JOU373" s="163"/>
      <c r="JOV373" s="163"/>
      <c r="JOW373" s="163"/>
      <c r="JOX373" s="163"/>
      <c r="JOY373" s="163"/>
      <c r="JOZ373" s="163"/>
      <c r="JPA373" s="163"/>
      <c r="JPB373" s="163"/>
      <c r="JPC373" s="163"/>
      <c r="JPD373" s="163"/>
      <c r="JPE373" s="163"/>
      <c r="JPF373" s="163"/>
      <c r="JPG373" s="163"/>
      <c r="JPH373" s="163"/>
      <c r="JPI373" s="163"/>
      <c r="JPJ373" s="163"/>
      <c r="JPK373" s="163"/>
      <c r="JPL373" s="163"/>
      <c r="JPM373" s="163"/>
      <c r="JPN373" s="163"/>
      <c r="JPO373" s="163"/>
      <c r="JPP373" s="163"/>
      <c r="JPQ373" s="163"/>
      <c r="JPR373" s="163"/>
      <c r="JPS373" s="163"/>
      <c r="JPT373" s="163"/>
      <c r="JPU373" s="163"/>
      <c r="JPV373" s="163"/>
      <c r="JPW373" s="163"/>
      <c r="JPX373" s="163"/>
      <c r="JPY373" s="163"/>
      <c r="JPZ373" s="163"/>
      <c r="JQA373" s="163"/>
      <c r="JQB373" s="163"/>
      <c r="JQC373" s="163"/>
      <c r="JQD373" s="163"/>
      <c r="JQE373" s="163"/>
      <c r="JQF373" s="163"/>
      <c r="JQG373" s="163"/>
      <c r="JQH373" s="163"/>
      <c r="JQI373" s="163"/>
      <c r="JQJ373" s="163"/>
      <c r="JQK373" s="163"/>
      <c r="JQL373" s="163"/>
      <c r="JQM373" s="163"/>
      <c r="JQN373" s="163"/>
      <c r="JQO373" s="163"/>
      <c r="JQP373" s="163"/>
      <c r="JQQ373" s="163"/>
      <c r="JQR373" s="163"/>
      <c r="JQS373" s="163"/>
      <c r="JQT373" s="163"/>
      <c r="JQU373" s="163"/>
      <c r="JQV373" s="163"/>
      <c r="JQW373" s="163"/>
      <c r="JQX373" s="163"/>
      <c r="JQY373" s="163"/>
      <c r="JQZ373" s="163"/>
      <c r="JRA373" s="163"/>
      <c r="JRB373" s="163"/>
      <c r="JRC373" s="163"/>
      <c r="JRD373" s="163"/>
      <c r="JRE373" s="163"/>
      <c r="JRF373" s="163"/>
      <c r="JRG373" s="163"/>
      <c r="JRH373" s="163"/>
      <c r="JRI373" s="163"/>
      <c r="JRJ373" s="163"/>
      <c r="JRK373" s="163"/>
      <c r="JRL373" s="163"/>
      <c r="JRM373" s="163"/>
      <c r="JRN373" s="163"/>
      <c r="JRO373" s="163"/>
      <c r="JRP373" s="163"/>
      <c r="JRQ373" s="163"/>
      <c r="JRR373" s="163"/>
      <c r="JRS373" s="163"/>
      <c r="JRT373" s="163"/>
      <c r="JRU373" s="163"/>
      <c r="JRV373" s="163"/>
      <c r="JRW373" s="163"/>
      <c r="JRX373" s="163"/>
      <c r="JRY373" s="163"/>
      <c r="JRZ373" s="163"/>
      <c r="JSA373" s="163"/>
      <c r="JSB373" s="163"/>
      <c r="JSC373" s="163"/>
      <c r="JSD373" s="163"/>
      <c r="JSE373" s="163"/>
      <c r="JSF373" s="163"/>
      <c r="JSG373" s="163"/>
      <c r="JSH373" s="163"/>
      <c r="JSI373" s="163"/>
      <c r="JSJ373" s="163"/>
      <c r="JSK373" s="163"/>
      <c r="JSL373" s="163"/>
      <c r="JSM373" s="163"/>
      <c r="JSN373" s="163"/>
      <c r="JSO373" s="163"/>
      <c r="JSP373" s="163"/>
      <c r="JSQ373" s="163"/>
      <c r="JSR373" s="163"/>
      <c r="JSS373" s="163"/>
      <c r="JST373" s="163"/>
      <c r="JSU373" s="163"/>
      <c r="JSV373" s="163"/>
      <c r="JSW373" s="163"/>
      <c r="JSX373" s="163"/>
      <c r="JSY373" s="163"/>
      <c r="JSZ373" s="163"/>
      <c r="JTA373" s="163"/>
      <c r="JTB373" s="163"/>
      <c r="JTC373" s="163"/>
      <c r="JTD373" s="163"/>
      <c r="JTE373" s="163"/>
      <c r="JTF373" s="163"/>
      <c r="JTG373" s="163"/>
      <c r="JTH373" s="163"/>
      <c r="JTI373" s="163"/>
      <c r="JTJ373" s="163"/>
      <c r="JTK373" s="163"/>
      <c r="JTL373" s="163"/>
      <c r="JTM373" s="163"/>
      <c r="JTN373" s="163"/>
      <c r="JTO373" s="163"/>
      <c r="JTP373" s="163"/>
      <c r="JTQ373" s="163"/>
      <c r="JTR373" s="163"/>
      <c r="JTS373" s="163"/>
      <c r="JTT373" s="163"/>
      <c r="JTU373" s="163"/>
      <c r="JTV373" s="163"/>
      <c r="JTW373" s="163"/>
      <c r="JTX373" s="163"/>
      <c r="JTY373" s="163"/>
      <c r="JTZ373" s="163"/>
      <c r="JUA373" s="163"/>
      <c r="JUB373" s="163"/>
      <c r="JUC373" s="163"/>
      <c r="JUD373" s="163"/>
      <c r="JUE373" s="163"/>
      <c r="JUF373" s="163"/>
      <c r="JUG373" s="163"/>
      <c r="JUH373" s="163"/>
      <c r="JUI373" s="163"/>
      <c r="JUJ373" s="163"/>
      <c r="JUK373" s="163"/>
      <c r="JUL373" s="163"/>
      <c r="JUM373" s="163"/>
      <c r="JUN373" s="163"/>
      <c r="JUO373" s="163"/>
      <c r="JUP373" s="163"/>
      <c r="JUQ373" s="163"/>
      <c r="JUR373" s="163"/>
      <c r="JUS373" s="163"/>
      <c r="JUT373" s="163"/>
      <c r="JUU373" s="163"/>
      <c r="JUV373" s="163"/>
      <c r="JUW373" s="163"/>
      <c r="JUX373" s="163"/>
      <c r="JUY373" s="163"/>
      <c r="JUZ373" s="163"/>
      <c r="JVA373" s="163"/>
      <c r="JVB373" s="163"/>
      <c r="JVC373" s="163"/>
      <c r="JVD373" s="163"/>
      <c r="JVE373" s="163"/>
      <c r="JVF373" s="163"/>
      <c r="JVG373" s="163"/>
      <c r="JVH373" s="163"/>
      <c r="JVI373" s="163"/>
      <c r="JVJ373" s="163"/>
      <c r="JVK373" s="163"/>
      <c r="JVL373" s="163"/>
      <c r="JVM373" s="163"/>
      <c r="JVN373" s="163"/>
      <c r="JVO373" s="163"/>
      <c r="JVP373" s="163"/>
      <c r="JVQ373" s="163"/>
      <c r="JVR373" s="163"/>
      <c r="JVS373" s="163"/>
      <c r="JVT373" s="163"/>
      <c r="JVU373" s="163"/>
      <c r="JVV373" s="163"/>
      <c r="JVW373" s="163"/>
      <c r="JVX373" s="163"/>
      <c r="JVY373" s="163"/>
      <c r="JVZ373" s="163"/>
      <c r="JWA373" s="163"/>
      <c r="JWB373" s="163"/>
      <c r="JWC373" s="163"/>
      <c r="JWD373" s="163"/>
      <c r="JWE373" s="163"/>
      <c r="JWF373" s="163"/>
      <c r="JWG373" s="163"/>
      <c r="JWH373" s="163"/>
      <c r="JWI373" s="163"/>
      <c r="JWJ373" s="163"/>
      <c r="JWK373" s="163"/>
      <c r="JWL373" s="163"/>
      <c r="JWM373" s="163"/>
      <c r="JWN373" s="163"/>
      <c r="JWO373" s="163"/>
      <c r="JWP373" s="163"/>
      <c r="JWQ373" s="163"/>
      <c r="JWR373" s="163"/>
      <c r="JWS373" s="163"/>
      <c r="JWT373" s="163"/>
      <c r="JWU373" s="163"/>
      <c r="JWV373" s="163"/>
      <c r="JWW373" s="163"/>
      <c r="JWX373" s="163"/>
      <c r="JWY373" s="163"/>
      <c r="JWZ373" s="163"/>
      <c r="JXA373" s="163"/>
      <c r="JXB373" s="163"/>
      <c r="JXC373" s="163"/>
      <c r="JXD373" s="163"/>
      <c r="JXE373" s="163"/>
      <c r="JXF373" s="163"/>
      <c r="JXG373" s="163"/>
      <c r="JXH373" s="163"/>
      <c r="JXI373" s="163"/>
      <c r="JXJ373" s="163"/>
      <c r="JXK373" s="163"/>
      <c r="JXL373" s="163"/>
      <c r="JXM373" s="163"/>
      <c r="JXN373" s="163"/>
      <c r="JXO373" s="163"/>
      <c r="JXP373" s="163"/>
      <c r="JXQ373" s="163"/>
      <c r="JXR373" s="163"/>
      <c r="JXS373" s="163"/>
      <c r="JXT373" s="163"/>
      <c r="JXU373" s="163"/>
      <c r="JXV373" s="163"/>
      <c r="JXW373" s="163"/>
      <c r="JXX373" s="163"/>
      <c r="JXY373" s="163"/>
      <c r="JXZ373" s="163"/>
      <c r="JYA373" s="163"/>
      <c r="JYB373" s="163"/>
      <c r="JYC373" s="163"/>
      <c r="JYD373" s="163"/>
      <c r="JYE373" s="163"/>
      <c r="JYF373" s="163"/>
      <c r="JYG373" s="163"/>
      <c r="JYH373" s="163"/>
      <c r="JYI373" s="163"/>
      <c r="JYJ373" s="163"/>
      <c r="JYK373" s="163"/>
      <c r="JYL373" s="163"/>
      <c r="JYM373" s="163"/>
      <c r="JYN373" s="163"/>
      <c r="JYO373" s="163"/>
      <c r="JYP373" s="163"/>
      <c r="JYQ373" s="163"/>
      <c r="JYR373" s="163"/>
      <c r="JYS373" s="163"/>
      <c r="JYT373" s="163"/>
      <c r="JYU373" s="163"/>
      <c r="JYV373" s="163"/>
      <c r="JYW373" s="163"/>
      <c r="JYX373" s="163"/>
      <c r="JYY373" s="163"/>
      <c r="JYZ373" s="163"/>
      <c r="JZA373" s="163"/>
      <c r="JZB373" s="163"/>
      <c r="JZC373" s="163"/>
      <c r="JZD373" s="163"/>
      <c r="JZE373" s="163"/>
      <c r="JZF373" s="163"/>
      <c r="JZG373" s="163"/>
      <c r="JZH373" s="163"/>
      <c r="JZI373" s="163"/>
      <c r="JZJ373" s="163"/>
      <c r="JZK373" s="163"/>
      <c r="JZL373" s="163"/>
      <c r="JZM373" s="163"/>
      <c r="JZN373" s="163"/>
      <c r="JZO373" s="163"/>
      <c r="JZP373" s="163"/>
      <c r="JZQ373" s="163"/>
      <c r="JZR373" s="163"/>
      <c r="JZS373" s="163"/>
      <c r="JZT373" s="163"/>
      <c r="JZU373" s="163"/>
      <c r="JZV373" s="163"/>
      <c r="JZW373" s="163"/>
      <c r="JZX373" s="163"/>
      <c r="JZY373" s="163"/>
      <c r="JZZ373" s="163"/>
      <c r="KAA373" s="163"/>
      <c r="KAB373" s="163"/>
      <c r="KAC373" s="163"/>
      <c r="KAD373" s="163"/>
      <c r="KAE373" s="163"/>
      <c r="KAF373" s="163"/>
      <c r="KAG373" s="163"/>
      <c r="KAH373" s="163"/>
      <c r="KAI373" s="163"/>
      <c r="KAJ373" s="163"/>
      <c r="KAK373" s="163"/>
      <c r="KAL373" s="163"/>
      <c r="KAM373" s="163"/>
      <c r="KAN373" s="163"/>
      <c r="KAO373" s="163"/>
      <c r="KAP373" s="163"/>
      <c r="KAQ373" s="163"/>
      <c r="KAR373" s="163"/>
      <c r="KAS373" s="163"/>
      <c r="KAT373" s="163"/>
      <c r="KAU373" s="163"/>
      <c r="KAV373" s="163"/>
      <c r="KAW373" s="163"/>
      <c r="KAX373" s="163"/>
      <c r="KAY373" s="163"/>
      <c r="KAZ373" s="163"/>
      <c r="KBA373" s="163"/>
      <c r="KBB373" s="163"/>
      <c r="KBC373" s="163"/>
      <c r="KBD373" s="163"/>
      <c r="KBE373" s="163"/>
      <c r="KBF373" s="163"/>
      <c r="KBG373" s="163"/>
      <c r="KBH373" s="163"/>
      <c r="KBI373" s="163"/>
      <c r="KBJ373" s="163"/>
      <c r="KBK373" s="163"/>
      <c r="KBL373" s="163"/>
      <c r="KBM373" s="163"/>
      <c r="KBN373" s="163"/>
      <c r="KBO373" s="163"/>
      <c r="KBP373" s="163"/>
      <c r="KBQ373" s="163"/>
      <c r="KBR373" s="163"/>
      <c r="KBS373" s="163"/>
      <c r="KBT373" s="163"/>
      <c r="KBU373" s="163"/>
      <c r="KBV373" s="163"/>
      <c r="KBW373" s="163"/>
      <c r="KBX373" s="163"/>
      <c r="KBY373" s="163"/>
      <c r="KBZ373" s="163"/>
      <c r="KCA373" s="163"/>
      <c r="KCB373" s="163"/>
      <c r="KCC373" s="163"/>
      <c r="KCD373" s="163"/>
      <c r="KCE373" s="163"/>
      <c r="KCF373" s="163"/>
      <c r="KCG373" s="163"/>
      <c r="KCH373" s="163"/>
      <c r="KCI373" s="163"/>
      <c r="KCJ373" s="163"/>
      <c r="KCK373" s="163"/>
      <c r="KCL373" s="163"/>
      <c r="KCM373" s="163"/>
      <c r="KCN373" s="163"/>
      <c r="KCO373" s="163"/>
      <c r="KCP373" s="163"/>
      <c r="KCQ373" s="163"/>
      <c r="KCR373" s="163"/>
      <c r="KCS373" s="163"/>
      <c r="KCT373" s="163"/>
      <c r="KCU373" s="163"/>
      <c r="KCV373" s="163"/>
      <c r="KCW373" s="163"/>
      <c r="KCX373" s="163"/>
      <c r="KCY373" s="163"/>
      <c r="KCZ373" s="163"/>
      <c r="KDA373" s="163"/>
      <c r="KDB373" s="163"/>
      <c r="KDC373" s="163"/>
      <c r="KDD373" s="163"/>
      <c r="KDE373" s="163"/>
      <c r="KDF373" s="163"/>
      <c r="KDG373" s="163"/>
      <c r="KDH373" s="163"/>
      <c r="KDI373" s="163"/>
      <c r="KDJ373" s="163"/>
      <c r="KDK373" s="163"/>
      <c r="KDL373" s="163"/>
      <c r="KDM373" s="163"/>
      <c r="KDN373" s="163"/>
      <c r="KDO373" s="163"/>
      <c r="KDP373" s="163"/>
      <c r="KDQ373" s="163"/>
      <c r="KDR373" s="163"/>
      <c r="KDS373" s="163"/>
      <c r="KDT373" s="163"/>
      <c r="KDU373" s="163"/>
      <c r="KDV373" s="163"/>
      <c r="KDW373" s="163"/>
      <c r="KDX373" s="163"/>
      <c r="KDY373" s="163"/>
      <c r="KDZ373" s="163"/>
      <c r="KEA373" s="163"/>
      <c r="KEB373" s="163"/>
      <c r="KEC373" s="163"/>
      <c r="KED373" s="163"/>
      <c r="KEE373" s="163"/>
      <c r="KEF373" s="163"/>
      <c r="KEG373" s="163"/>
      <c r="KEH373" s="163"/>
      <c r="KEI373" s="163"/>
      <c r="KEJ373" s="163"/>
      <c r="KEK373" s="163"/>
      <c r="KEL373" s="163"/>
      <c r="KEM373" s="163"/>
      <c r="KEN373" s="163"/>
      <c r="KEO373" s="163"/>
      <c r="KEP373" s="163"/>
      <c r="KEQ373" s="163"/>
      <c r="KER373" s="163"/>
      <c r="KES373" s="163"/>
      <c r="KET373" s="163"/>
      <c r="KEU373" s="163"/>
      <c r="KEV373" s="163"/>
      <c r="KEW373" s="163"/>
      <c r="KEX373" s="163"/>
      <c r="KEY373" s="163"/>
      <c r="KEZ373" s="163"/>
      <c r="KFA373" s="163"/>
      <c r="KFB373" s="163"/>
      <c r="KFC373" s="163"/>
      <c r="KFD373" s="163"/>
      <c r="KFE373" s="163"/>
      <c r="KFF373" s="163"/>
      <c r="KFG373" s="163"/>
      <c r="KFH373" s="163"/>
      <c r="KFI373" s="163"/>
      <c r="KFJ373" s="163"/>
      <c r="KFK373" s="163"/>
      <c r="KFL373" s="163"/>
      <c r="KFM373" s="163"/>
      <c r="KFN373" s="163"/>
      <c r="KFO373" s="163"/>
      <c r="KFP373" s="163"/>
      <c r="KFQ373" s="163"/>
      <c r="KFR373" s="163"/>
      <c r="KFS373" s="163"/>
      <c r="KFT373" s="163"/>
      <c r="KFU373" s="163"/>
      <c r="KFV373" s="163"/>
      <c r="KFW373" s="163"/>
      <c r="KFX373" s="163"/>
      <c r="KFY373" s="163"/>
      <c r="KFZ373" s="163"/>
      <c r="KGA373" s="163"/>
      <c r="KGB373" s="163"/>
      <c r="KGC373" s="163"/>
      <c r="KGD373" s="163"/>
      <c r="KGE373" s="163"/>
      <c r="KGF373" s="163"/>
      <c r="KGG373" s="163"/>
      <c r="KGH373" s="163"/>
      <c r="KGI373" s="163"/>
      <c r="KGJ373" s="163"/>
      <c r="KGK373" s="163"/>
      <c r="KGL373" s="163"/>
      <c r="KGM373" s="163"/>
      <c r="KGN373" s="163"/>
      <c r="KGO373" s="163"/>
      <c r="KGP373" s="163"/>
      <c r="KGQ373" s="163"/>
      <c r="KGR373" s="163"/>
      <c r="KGS373" s="163"/>
      <c r="KGT373" s="163"/>
      <c r="KGU373" s="163"/>
      <c r="KGV373" s="163"/>
      <c r="KGW373" s="163"/>
      <c r="KGX373" s="163"/>
      <c r="KGY373" s="163"/>
      <c r="KGZ373" s="163"/>
      <c r="KHA373" s="163"/>
      <c r="KHB373" s="163"/>
      <c r="KHC373" s="163"/>
      <c r="KHD373" s="163"/>
      <c r="KHE373" s="163"/>
      <c r="KHF373" s="163"/>
      <c r="KHG373" s="163"/>
      <c r="KHH373" s="163"/>
      <c r="KHI373" s="163"/>
      <c r="KHJ373" s="163"/>
      <c r="KHK373" s="163"/>
      <c r="KHL373" s="163"/>
      <c r="KHM373" s="163"/>
      <c r="KHN373" s="163"/>
      <c r="KHO373" s="163"/>
      <c r="KHP373" s="163"/>
      <c r="KHQ373" s="163"/>
      <c r="KHR373" s="163"/>
      <c r="KHS373" s="163"/>
      <c r="KHT373" s="163"/>
      <c r="KHU373" s="163"/>
      <c r="KHV373" s="163"/>
      <c r="KHW373" s="163"/>
      <c r="KHX373" s="163"/>
      <c r="KHY373" s="163"/>
      <c r="KHZ373" s="163"/>
      <c r="KIA373" s="163"/>
      <c r="KIB373" s="163"/>
      <c r="KIC373" s="163"/>
      <c r="KID373" s="163"/>
      <c r="KIE373" s="163"/>
      <c r="KIF373" s="163"/>
      <c r="KIG373" s="163"/>
      <c r="KIH373" s="163"/>
      <c r="KII373" s="163"/>
      <c r="KIJ373" s="163"/>
      <c r="KIK373" s="163"/>
      <c r="KIL373" s="163"/>
      <c r="KIM373" s="163"/>
      <c r="KIN373" s="163"/>
      <c r="KIO373" s="163"/>
      <c r="KIP373" s="163"/>
      <c r="KIQ373" s="163"/>
      <c r="KIR373" s="163"/>
      <c r="KIS373" s="163"/>
      <c r="KIT373" s="163"/>
      <c r="KIU373" s="163"/>
      <c r="KIV373" s="163"/>
      <c r="KIW373" s="163"/>
      <c r="KIX373" s="163"/>
      <c r="KIY373" s="163"/>
      <c r="KIZ373" s="163"/>
      <c r="KJA373" s="163"/>
      <c r="KJB373" s="163"/>
      <c r="KJC373" s="163"/>
      <c r="KJD373" s="163"/>
      <c r="KJE373" s="163"/>
      <c r="KJF373" s="163"/>
      <c r="KJG373" s="163"/>
      <c r="KJH373" s="163"/>
      <c r="KJI373" s="163"/>
      <c r="KJJ373" s="163"/>
      <c r="KJK373" s="163"/>
      <c r="KJL373" s="163"/>
      <c r="KJM373" s="163"/>
      <c r="KJN373" s="163"/>
      <c r="KJO373" s="163"/>
      <c r="KJP373" s="163"/>
      <c r="KJQ373" s="163"/>
      <c r="KJR373" s="163"/>
      <c r="KJS373" s="163"/>
      <c r="KJT373" s="163"/>
      <c r="KJU373" s="163"/>
      <c r="KJV373" s="163"/>
      <c r="KJW373" s="163"/>
      <c r="KJX373" s="163"/>
      <c r="KJY373" s="163"/>
      <c r="KJZ373" s="163"/>
      <c r="KKA373" s="163"/>
      <c r="KKB373" s="163"/>
      <c r="KKC373" s="163"/>
      <c r="KKD373" s="163"/>
      <c r="KKE373" s="163"/>
      <c r="KKF373" s="163"/>
      <c r="KKG373" s="163"/>
      <c r="KKH373" s="163"/>
      <c r="KKI373" s="163"/>
      <c r="KKJ373" s="163"/>
      <c r="KKK373" s="163"/>
      <c r="KKL373" s="163"/>
      <c r="KKM373" s="163"/>
      <c r="KKN373" s="163"/>
      <c r="KKO373" s="163"/>
      <c r="KKP373" s="163"/>
      <c r="KKQ373" s="163"/>
      <c r="KKR373" s="163"/>
      <c r="KKS373" s="163"/>
      <c r="KKT373" s="163"/>
      <c r="KKU373" s="163"/>
      <c r="KKV373" s="163"/>
      <c r="KKW373" s="163"/>
      <c r="KKX373" s="163"/>
      <c r="KKY373" s="163"/>
      <c r="KKZ373" s="163"/>
      <c r="KLA373" s="163"/>
      <c r="KLB373" s="163"/>
      <c r="KLC373" s="163"/>
      <c r="KLD373" s="163"/>
      <c r="KLE373" s="163"/>
      <c r="KLF373" s="163"/>
      <c r="KLG373" s="163"/>
      <c r="KLH373" s="163"/>
      <c r="KLI373" s="163"/>
      <c r="KLJ373" s="163"/>
      <c r="KLK373" s="163"/>
      <c r="KLL373" s="163"/>
      <c r="KLM373" s="163"/>
      <c r="KLN373" s="163"/>
      <c r="KLO373" s="163"/>
      <c r="KLP373" s="163"/>
      <c r="KLQ373" s="163"/>
      <c r="KLR373" s="163"/>
      <c r="KLS373" s="163"/>
      <c r="KLT373" s="163"/>
      <c r="KLU373" s="163"/>
      <c r="KLV373" s="163"/>
      <c r="KLW373" s="163"/>
      <c r="KLX373" s="163"/>
      <c r="KLY373" s="163"/>
      <c r="KLZ373" s="163"/>
      <c r="KMA373" s="163"/>
      <c r="KMB373" s="163"/>
      <c r="KMC373" s="163"/>
      <c r="KMD373" s="163"/>
      <c r="KME373" s="163"/>
      <c r="KMF373" s="163"/>
      <c r="KMG373" s="163"/>
      <c r="KMH373" s="163"/>
      <c r="KMI373" s="163"/>
      <c r="KMJ373" s="163"/>
      <c r="KMK373" s="163"/>
      <c r="KML373" s="163"/>
      <c r="KMM373" s="163"/>
      <c r="KMN373" s="163"/>
      <c r="KMO373" s="163"/>
      <c r="KMP373" s="163"/>
      <c r="KMQ373" s="163"/>
      <c r="KMR373" s="163"/>
      <c r="KMS373" s="163"/>
      <c r="KMT373" s="163"/>
      <c r="KMU373" s="163"/>
      <c r="KMV373" s="163"/>
      <c r="KMW373" s="163"/>
      <c r="KMX373" s="163"/>
      <c r="KMY373" s="163"/>
      <c r="KMZ373" s="163"/>
      <c r="KNA373" s="163"/>
      <c r="KNB373" s="163"/>
      <c r="KNC373" s="163"/>
      <c r="KND373" s="163"/>
      <c r="KNE373" s="163"/>
      <c r="KNF373" s="163"/>
      <c r="KNG373" s="163"/>
      <c r="KNH373" s="163"/>
      <c r="KNI373" s="163"/>
      <c r="KNJ373" s="163"/>
      <c r="KNK373" s="163"/>
      <c r="KNL373" s="163"/>
      <c r="KNM373" s="163"/>
      <c r="KNN373" s="163"/>
      <c r="KNO373" s="163"/>
      <c r="KNP373" s="163"/>
      <c r="KNQ373" s="163"/>
      <c r="KNR373" s="163"/>
      <c r="KNS373" s="163"/>
      <c r="KNT373" s="163"/>
      <c r="KNU373" s="163"/>
      <c r="KNV373" s="163"/>
      <c r="KNW373" s="163"/>
      <c r="KNX373" s="163"/>
      <c r="KNY373" s="163"/>
      <c r="KNZ373" s="163"/>
      <c r="KOA373" s="163"/>
      <c r="KOB373" s="163"/>
      <c r="KOC373" s="163"/>
      <c r="KOD373" s="163"/>
      <c r="KOE373" s="163"/>
      <c r="KOF373" s="163"/>
      <c r="KOG373" s="163"/>
      <c r="KOH373" s="163"/>
      <c r="KOI373" s="163"/>
      <c r="KOJ373" s="163"/>
      <c r="KOK373" s="163"/>
      <c r="KOL373" s="163"/>
      <c r="KOM373" s="163"/>
      <c r="KON373" s="163"/>
      <c r="KOO373" s="163"/>
      <c r="KOP373" s="163"/>
      <c r="KOQ373" s="163"/>
      <c r="KOR373" s="163"/>
      <c r="KOS373" s="163"/>
      <c r="KOT373" s="163"/>
      <c r="KOU373" s="163"/>
      <c r="KOV373" s="163"/>
      <c r="KOW373" s="163"/>
      <c r="KOX373" s="163"/>
      <c r="KOY373" s="163"/>
      <c r="KOZ373" s="163"/>
      <c r="KPA373" s="163"/>
      <c r="KPB373" s="163"/>
      <c r="KPC373" s="163"/>
      <c r="KPD373" s="163"/>
      <c r="KPE373" s="163"/>
      <c r="KPF373" s="163"/>
      <c r="KPG373" s="163"/>
      <c r="KPH373" s="163"/>
      <c r="KPI373" s="163"/>
      <c r="KPJ373" s="163"/>
      <c r="KPK373" s="163"/>
      <c r="KPL373" s="163"/>
      <c r="KPM373" s="163"/>
      <c r="KPN373" s="163"/>
      <c r="KPO373" s="163"/>
      <c r="KPP373" s="163"/>
      <c r="KPQ373" s="163"/>
      <c r="KPR373" s="163"/>
      <c r="KPS373" s="163"/>
      <c r="KPT373" s="163"/>
      <c r="KPU373" s="163"/>
      <c r="KPV373" s="163"/>
      <c r="KPW373" s="163"/>
      <c r="KPX373" s="163"/>
      <c r="KPY373" s="163"/>
      <c r="KPZ373" s="163"/>
      <c r="KQA373" s="163"/>
      <c r="KQB373" s="163"/>
      <c r="KQC373" s="163"/>
      <c r="KQD373" s="163"/>
      <c r="KQE373" s="163"/>
      <c r="KQF373" s="163"/>
      <c r="KQG373" s="163"/>
      <c r="KQH373" s="163"/>
      <c r="KQI373" s="163"/>
      <c r="KQJ373" s="163"/>
      <c r="KQK373" s="163"/>
      <c r="KQL373" s="163"/>
      <c r="KQM373" s="163"/>
      <c r="KQN373" s="163"/>
      <c r="KQO373" s="163"/>
      <c r="KQP373" s="163"/>
      <c r="KQQ373" s="163"/>
      <c r="KQR373" s="163"/>
      <c r="KQS373" s="163"/>
      <c r="KQT373" s="163"/>
      <c r="KQU373" s="163"/>
      <c r="KQV373" s="163"/>
      <c r="KQW373" s="163"/>
      <c r="KQX373" s="163"/>
      <c r="KQY373" s="163"/>
      <c r="KQZ373" s="163"/>
      <c r="KRA373" s="163"/>
      <c r="KRB373" s="163"/>
      <c r="KRC373" s="163"/>
      <c r="KRD373" s="163"/>
      <c r="KRE373" s="163"/>
      <c r="KRF373" s="163"/>
      <c r="KRG373" s="163"/>
      <c r="KRH373" s="163"/>
      <c r="KRI373" s="163"/>
      <c r="KRJ373" s="163"/>
      <c r="KRK373" s="163"/>
      <c r="KRL373" s="163"/>
      <c r="KRM373" s="163"/>
      <c r="KRN373" s="163"/>
      <c r="KRO373" s="163"/>
      <c r="KRP373" s="163"/>
      <c r="KRQ373" s="163"/>
      <c r="KRR373" s="163"/>
      <c r="KRS373" s="163"/>
      <c r="KRT373" s="163"/>
      <c r="KRU373" s="163"/>
      <c r="KRV373" s="163"/>
      <c r="KRW373" s="163"/>
      <c r="KRX373" s="163"/>
      <c r="KRY373" s="163"/>
      <c r="KRZ373" s="163"/>
      <c r="KSA373" s="163"/>
      <c r="KSB373" s="163"/>
      <c r="KSC373" s="163"/>
      <c r="KSD373" s="163"/>
      <c r="KSE373" s="163"/>
      <c r="KSF373" s="163"/>
      <c r="KSG373" s="163"/>
      <c r="KSH373" s="163"/>
      <c r="KSI373" s="163"/>
      <c r="KSJ373" s="163"/>
      <c r="KSK373" s="163"/>
      <c r="KSL373" s="163"/>
      <c r="KSM373" s="163"/>
      <c r="KSN373" s="163"/>
      <c r="KSO373" s="163"/>
      <c r="KSP373" s="163"/>
      <c r="KSQ373" s="163"/>
      <c r="KSR373" s="163"/>
      <c r="KSS373" s="163"/>
      <c r="KST373" s="163"/>
      <c r="KSU373" s="163"/>
      <c r="KSV373" s="163"/>
      <c r="KSW373" s="163"/>
      <c r="KSX373" s="163"/>
      <c r="KSY373" s="163"/>
      <c r="KSZ373" s="163"/>
      <c r="KTA373" s="163"/>
      <c r="KTB373" s="163"/>
      <c r="KTC373" s="163"/>
      <c r="KTD373" s="163"/>
      <c r="KTE373" s="163"/>
      <c r="KTF373" s="163"/>
      <c r="KTG373" s="163"/>
      <c r="KTH373" s="163"/>
      <c r="KTI373" s="163"/>
      <c r="KTJ373" s="163"/>
      <c r="KTK373" s="163"/>
      <c r="KTL373" s="163"/>
      <c r="KTM373" s="163"/>
      <c r="KTN373" s="163"/>
      <c r="KTO373" s="163"/>
      <c r="KTP373" s="163"/>
      <c r="KTQ373" s="163"/>
      <c r="KTR373" s="163"/>
      <c r="KTS373" s="163"/>
      <c r="KTT373" s="163"/>
      <c r="KTU373" s="163"/>
      <c r="KTV373" s="163"/>
      <c r="KTW373" s="163"/>
      <c r="KTX373" s="163"/>
      <c r="KTY373" s="163"/>
      <c r="KTZ373" s="163"/>
      <c r="KUA373" s="163"/>
      <c r="KUB373" s="163"/>
      <c r="KUC373" s="163"/>
      <c r="KUD373" s="163"/>
      <c r="KUE373" s="163"/>
      <c r="KUF373" s="163"/>
      <c r="KUG373" s="163"/>
      <c r="KUH373" s="163"/>
      <c r="KUI373" s="163"/>
      <c r="KUJ373" s="163"/>
      <c r="KUK373" s="163"/>
      <c r="KUL373" s="163"/>
      <c r="KUM373" s="163"/>
      <c r="KUN373" s="163"/>
      <c r="KUO373" s="163"/>
      <c r="KUP373" s="163"/>
      <c r="KUQ373" s="163"/>
      <c r="KUR373" s="163"/>
      <c r="KUS373" s="163"/>
      <c r="KUT373" s="163"/>
      <c r="KUU373" s="163"/>
      <c r="KUV373" s="163"/>
      <c r="KUW373" s="163"/>
      <c r="KUX373" s="163"/>
      <c r="KUY373" s="163"/>
      <c r="KUZ373" s="163"/>
      <c r="KVA373" s="163"/>
      <c r="KVB373" s="163"/>
      <c r="KVC373" s="163"/>
      <c r="KVD373" s="163"/>
      <c r="KVE373" s="163"/>
      <c r="KVF373" s="163"/>
      <c r="KVG373" s="163"/>
      <c r="KVH373" s="163"/>
      <c r="KVI373" s="163"/>
      <c r="KVJ373" s="163"/>
      <c r="KVK373" s="163"/>
      <c r="KVL373" s="163"/>
      <c r="KVM373" s="163"/>
      <c r="KVN373" s="163"/>
      <c r="KVO373" s="163"/>
      <c r="KVP373" s="163"/>
      <c r="KVQ373" s="163"/>
      <c r="KVR373" s="163"/>
      <c r="KVS373" s="163"/>
      <c r="KVT373" s="163"/>
      <c r="KVU373" s="163"/>
      <c r="KVV373" s="163"/>
      <c r="KVW373" s="163"/>
      <c r="KVX373" s="163"/>
      <c r="KVY373" s="163"/>
      <c r="KVZ373" s="163"/>
      <c r="KWA373" s="163"/>
      <c r="KWB373" s="163"/>
      <c r="KWC373" s="163"/>
      <c r="KWD373" s="163"/>
      <c r="KWE373" s="163"/>
      <c r="KWF373" s="163"/>
      <c r="KWG373" s="163"/>
      <c r="KWH373" s="163"/>
      <c r="KWI373" s="163"/>
      <c r="KWJ373" s="163"/>
      <c r="KWK373" s="163"/>
      <c r="KWL373" s="163"/>
      <c r="KWM373" s="163"/>
      <c r="KWN373" s="163"/>
      <c r="KWO373" s="163"/>
      <c r="KWP373" s="163"/>
      <c r="KWQ373" s="163"/>
      <c r="KWR373" s="163"/>
      <c r="KWS373" s="163"/>
      <c r="KWT373" s="163"/>
      <c r="KWU373" s="163"/>
      <c r="KWV373" s="163"/>
      <c r="KWW373" s="163"/>
      <c r="KWX373" s="163"/>
      <c r="KWY373" s="163"/>
      <c r="KWZ373" s="163"/>
      <c r="KXA373" s="163"/>
      <c r="KXB373" s="163"/>
      <c r="KXC373" s="163"/>
      <c r="KXD373" s="163"/>
      <c r="KXE373" s="163"/>
      <c r="KXF373" s="163"/>
      <c r="KXG373" s="163"/>
      <c r="KXH373" s="163"/>
      <c r="KXI373" s="163"/>
      <c r="KXJ373" s="163"/>
      <c r="KXK373" s="163"/>
      <c r="KXL373" s="163"/>
      <c r="KXM373" s="163"/>
      <c r="KXN373" s="163"/>
      <c r="KXO373" s="163"/>
      <c r="KXP373" s="163"/>
      <c r="KXQ373" s="163"/>
      <c r="KXR373" s="163"/>
      <c r="KXS373" s="163"/>
      <c r="KXT373" s="163"/>
      <c r="KXU373" s="163"/>
      <c r="KXV373" s="163"/>
      <c r="KXW373" s="163"/>
      <c r="KXX373" s="163"/>
      <c r="KXY373" s="163"/>
      <c r="KXZ373" s="163"/>
      <c r="KYA373" s="163"/>
      <c r="KYB373" s="163"/>
      <c r="KYC373" s="163"/>
      <c r="KYD373" s="163"/>
      <c r="KYE373" s="163"/>
      <c r="KYF373" s="163"/>
      <c r="KYG373" s="163"/>
      <c r="KYH373" s="163"/>
      <c r="KYI373" s="163"/>
      <c r="KYJ373" s="163"/>
      <c r="KYK373" s="163"/>
      <c r="KYL373" s="163"/>
      <c r="KYM373" s="163"/>
      <c r="KYN373" s="163"/>
      <c r="KYO373" s="163"/>
      <c r="KYP373" s="163"/>
      <c r="KYQ373" s="163"/>
      <c r="KYR373" s="163"/>
      <c r="KYS373" s="163"/>
      <c r="KYT373" s="163"/>
      <c r="KYU373" s="163"/>
      <c r="KYV373" s="163"/>
      <c r="KYW373" s="163"/>
      <c r="KYX373" s="163"/>
      <c r="KYY373" s="163"/>
      <c r="KYZ373" s="163"/>
      <c r="KZA373" s="163"/>
      <c r="KZB373" s="163"/>
      <c r="KZC373" s="163"/>
      <c r="KZD373" s="163"/>
      <c r="KZE373" s="163"/>
      <c r="KZF373" s="163"/>
      <c r="KZG373" s="163"/>
      <c r="KZH373" s="163"/>
      <c r="KZI373" s="163"/>
      <c r="KZJ373" s="163"/>
      <c r="KZK373" s="163"/>
      <c r="KZL373" s="163"/>
      <c r="KZM373" s="163"/>
      <c r="KZN373" s="163"/>
      <c r="KZO373" s="163"/>
      <c r="KZP373" s="163"/>
      <c r="KZQ373" s="163"/>
      <c r="KZR373" s="163"/>
      <c r="KZS373" s="163"/>
      <c r="KZT373" s="163"/>
      <c r="KZU373" s="163"/>
      <c r="KZV373" s="163"/>
      <c r="KZW373" s="163"/>
      <c r="KZX373" s="163"/>
      <c r="KZY373" s="163"/>
      <c r="KZZ373" s="163"/>
      <c r="LAA373" s="163"/>
      <c r="LAB373" s="163"/>
      <c r="LAC373" s="163"/>
      <c r="LAD373" s="163"/>
      <c r="LAE373" s="163"/>
      <c r="LAF373" s="163"/>
      <c r="LAG373" s="163"/>
      <c r="LAH373" s="163"/>
      <c r="LAI373" s="163"/>
      <c r="LAJ373" s="163"/>
      <c r="LAK373" s="163"/>
      <c r="LAL373" s="163"/>
      <c r="LAM373" s="163"/>
      <c r="LAN373" s="163"/>
      <c r="LAO373" s="163"/>
      <c r="LAP373" s="163"/>
      <c r="LAQ373" s="163"/>
      <c r="LAR373" s="163"/>
      <c r="LAS373" s="163"/>
      <c r="LAT373" s="163"/>
      <c r="LAU373" s="163"/>
      <c r="LAV373" s="163"/>
      <c r="LAW373" s="163"/>
      <c r="LAX373" s="163"/>
      <c r="LAY373" s="163"/>
    </row>
    <row r="374" spans="1:8163" ht="52.8">
      <c r="A374" s="248" t="s">
        <v>2667</v>
      </c>
      <c r="B374" s="275" t="s">
        <v>2668</v>
      </c>
      <c r="C374" s="275" t="s">
        <v>2725</v>
      </c>
      <c r="D374" s="275" t="s">
        <v>2758</v>
      </c>
      <c r="E374" s="292">
        <v>44305</v>
      </c>
      <c r="F374" s="292">
        <v>44561</v>
      </c>
      <c r="G374" s="297"/>
      <c r="H374" s="238"/>
      <c r="I374" s="238"/>
      <c r="J374" s="235"/>
      <c r="K374" s="296"/>
      <c r="L374" s="275"/>
      <c r="M374" s="275">
        <v>345</v>
      </c>
      <c r="N374" s="275" t="s">
        <v>22</v>
      </c>
      <c r="O374" s="313">
        <v>0.20000000000000001</v>
      </c>
      <c r="P374" s="275" t="s">
        <v>2748</v>
      </c>
      <c r="Q374" s="275" t="s">
        <v>1992</v>
      </c>
      <c r="R374" s="275">
        <v>140</v>
      </c>
      <c r="S374" s="275">
        <v>0.20000000000000001</v>
      </c>
      <c r="T374" s="275" t="s">
        <v>22</v>
      </c>
      <c r="U374" s="275" t="s">
        <v>22</v>
      </c>
      <c r="V374" s="275" t="s">
        <v>2749</v>
      </c>
      <c r="W374" s="234"/>
      <c r="X374" s="163"/>
      <c r="Y374" s="163"/>
      <c r="Z374" s="163"/>
      <c r="AA374" s="163"/>
      <c r="AB374" s="163"/>
      <c r="AC374" s="163"/>
      <c r="AD374" s="163"/>
      <c r="AE374" s="163"/>
      <c r="AF374" s="163"/>
      <c r="AG374" s="163"/>
      <c r="AH374" s="163"/>
      <c r="AI374" s="163"/>
      <c r="AJ374" s="163"/>
      <c r="AK374" s="163"/>
      <c r="AL374" s="163"/>
      <c r="AM374" s="163"/>
      <c r="AN374" s="163"/>
      <c r="AO374" s="163"/>
      <c r="AP374" s="163"/>
      <c r="AQ374" s="163"/>
      <c r="AR374" s="163"/>
      <c r="AS374" s="163"/>
      <c r="AT374" s="163"/>
      <c r="AU374" s="163"/>
      <c r="AV374" s="163"/>
      <c r="AW374" s="163"/>
      <c r="AX374" s="163"/>
      <c r="AY374" s="163"/>
      <c r="AZ374" s="163"/>
      <c r="BA374" s="163"/>
      <c r="BB374" s="163"/>
      <c r="BC374" s="163"/>
      <c r="BD374" s="163"/>
      <c r="BE374" s="163"/>
      <c r="BF374" s="163"/>
      <c r="BG374" s="163"/>
      <c r="BH374" s="163"/>
      <c r="BI374" s="163"/>
      <c r="BJ374" s="163"/>
      <c r="BK374" s="163"/>
      <c r="BL374" s="163"/>
      <c r="BM374" s="163"/>
      <c r="BN374" s="163"/>
      <c r="BO374" s="163"/>
      <c r="BP374" s="163"/>
      <c r="BQ374" s="163"/>
      <c r="BR374" s="163"/>
      <c r="BS374" s="163"/>
      <c r="BT374" s="163"/>
      <c r="BU374" s="163"/>
      <c r="BV374" s="163"/>
      <c r="BW374" s="163"/>
      <c r="BX374" s="163"/>
      <c r="BY374" s="163"/>
      <c r="BZ374" s="163"/>
      <c r="CA374" s="163"/>
      <c r="CB374" s="163"/>
      <c r="CC374" s="163"/>
      <c r="CD374" s="163"/>
      <c r="CE374" s="163"/>
      <c r="CF374" s="163"/>
      <c r="CG374" s="163"/>
      <c r="CH374" s="163"/>
      <c r="CI374" s="163"/>
      <c r="CJ374" s="163"/>
      <c r="CK374" s="163"/>
      <c r="CL374" s="163"/>
      <c r="CM374" s="163"/>
      <c r="CN374" s="163"/>
      <c r="CO374" s="163"/>
      <c r="CP374" s="163"/>
      <c r="CQ374" s="163"/>
      <c r="CR374" s="163"/>
      <c r="CS374" s="163"/>
      <c r="CT374" s="163"/>
      <c r="CU374" s="163"/>
      <c r="CV374" s="163"/>
      <c r="CW374" s="163"/>
      <c r="CX374" s="163"/>
      <c r="CY374" s="163"/>
      <c r="CZ374" s="163"/>
      <c r="DA374" s="163"/>
      <c r="DB374" s="163"/>
      <c r="DC374" s="163"/>
      <c r="DD374" s="163"/>
      <c r="DE374" s="163"/>
      <c r="DF374" s="163"/>
      <c r="DG374" s="163"/>
      <c r="DH374" s="163"/>
      <c r="DI374" s="163"/>
      <c r="DJ374" s="163"/>
      <c r="DK374" s="163"/>
      <c r="DL374" s="163"/>
      <c r="DM374" s="163"/>
      <c r="DN374" s="163"/>
      <c r="DO374" s="163"/>
      <c r="DP374" s="163"/>
      <c r="DQ374" s="163"/>
      <c r="DR374" s="163"/>
      <c r="DS374" s="163"/>
      <c r="DT374" s="163"/>
      <c r="DU374" s="163"/>
      <c r="DV374" s="163"/>
      <c r="DW374" s="163"/>
      <c r="DX374" s="163"/>
      <c r="DY374" s="163"/>
      <c r="DZ374" s="163"/>
      <c r="EA374" s="163"/>
      <c r="EB374" s="163"/>
      <c r="EC374" s="163"/>
      <c r="ED374" s="163"/>
      <c r="EE374" s="163"/>
      <c r="EF374" s="163"/>
      <c r="EG374" s="163"/>
      <c r="EH374" s="163"/>
      <c r="EI374" s="163"/>
      <c r="EJ374" s="163"/>
      <c r="EK374" s="163"/>
      <c r="EL374" s="163"/>
      <c r="EM374" s="163"/>
      <c r="EN374" s="163"/>
      <c r="EO374" s="163"/>
      <c r="EP374" s="163"/>
      <c r="EQ374" s="163"/>
      <c r="ER374" s="163"/>
      <c r="ES374" s="163"/>
      <c r="ET374" s="163"/>
      <c r="EU374" s="163"/>
      <c r="EV374" s="163"/>
      <c r="EW374" s="163"/>
      <c r="EX374" s="163"/>
      <c r="EY374" s="163"/>
      <c r="EZ374" s="163"/>
      <c r="FA374" s="163"/>
      <c r="FB374" s="163"/>
      <c r="FC374" s="163"/>
      <c r="FD374" s="163"/>
      <c r="FE374" s="163"/>
      <c r="FF374" s="163"/>
      <c r="FG374" s="163"/>
      <c r="FH374" s="163"/>
      <c r="FI374" s="163"/>
      <c r="FJ374" s="163"/>
      <c r="FK374" s="163"/>
      <c r="FL374" s="163"/>
      <c r="FM374" s="163"/>
      <c r="FN374" s="163"/>
      <c r="FO374" s="163"/>
      <c r="FP374" s="163"/>
      <c r="FQ374" s="163"/>
      <c r="FR374" s="163"/>
      <c r="FS374" s="163"/>
      <c r="FT374" s="163"/>
      <c r="FU374" s="163"/>
      <c r="FV374" s="163"/>
      <c r="FW374" s="163"/>
      <c r="FX374" s="163"/>
      <c r="FY374" s="163"/>
      <c r="FZ374" s="163"/>
      <c r="GA374" s="163"/>
      <c r="GB374" s="163"/>
      <c r="GC374" s="163"/>
      <c r="GD374" s="163"/>
      <c r="GE374" s="163"/>
      <c r="GF374" s="163"/>
      <c r="GG374" s="163"/>
      <c r="GH374" s="163"/>
      <c r="GI374" s="163"/>
      <c r="GJ374" s="163"/>
      <c r="GK374" s="163"/>
      <c r="GL374" s="163"/>
      <c r="GM374" s="163"/>
      <c r="GN374" s="163"/>
      <c r="GO374" s="163"/>
      <c r="GP374" s="163"/>
      <c r="GQ374" s="163"/>
      <c r="GR374" s="163"/>
      <c r="GS374" s="163"/>
      <c r="GT374" s="163"/>
      <c r="GU374" s="163"/>
      <c r="GV374" s="163"/>
      <c r="GW374" s="163"/>
      <c r="GX374" s="163"/>
      <c r="GY374" s="163"/>
      <c r="GZ374" s="163"/>
      <c r="HA374" s="163"/>
      <c r="HB374" s="163"/>
      <c r="HC374" s="163"/>
      <c r="HD374" s="163"/>
      <c r="HE374" s="163"/>
      <c r="HF374" s="163"/>
      <c r="HG374" s="163"/>
      <c r="HH374" s="163"/>
      <c r="HI374" s="163"/>
      <c r="HJ374" s="163"/>
      <c r="HK374" s="163"/>
      <c r="HL374" s="163"/>
      <c r="HM374" s="163"/>
      <c r="HN374" s="163"/>
      <c r="HO374" s="163"/>
      <c r="HP374" s="163"/>
      <c r="HQ374" s="163"/>
      <c r="HR374" s="163"/>
      <c r="HS374" s="163"/>
      <c r="HT374" s="163"/>
      <c r="HU374" s="163"/>
      <c r="HV374" s="163"/>
      <c r="HW374" s="163"/>
      <c r="HX374" s="163"/>
      <c r="HY374" s="163"/>
      <c r="HZ374" s="163"/>
      <c r="IA374" s="163"/>
      <c r="IB374" s="163"/>
      <c r="IC374" s="163"/>
      <c r="ID374" s="163"/>
      <c r="IE374" s="163"/>
      <c r="IF374" s="163"/>
      <c r="IG374" s="163"/>
      <c r="IH374" s="163"/>
      <c r="II374" s="163"/>
      <c r="IJ374" s="163"/>
      <c r="IK374" s="163"/>
      <c r="IL374" s="163"/>
      <c r="IM374" s="163"/>
      <c r="IN374" s="163"/>
      <c r="IO374" s="163"/>
      <c r="IP374" s="163"/>
      <c r="IQ374" s="163"/>
      <c r="IR374" s="163"/>
      <c r="IS374" s="163"/>
      <c r="IT374" s="163"/>
      <c r="IU374" s="163"/>
      <c r="IV374" s="163"/>
      <c r="IW374" s="163"/>
      <c r="IX374" s="163"/>
      <c r="IY374" s="163"/>
      <c r="IZ374" s="163"/>
      <c r="JA374" s="163"/>
      <c r="JB374" s="163"/>
      <c r="JC374" s="163"/>
      <c r="JD374" s="163"/>
      <c r="JE374" s="163"/>
      <c r="JF374" s="163"/>
      <c r="JG374" s="163"/>
      <c r="JH374" s="163"/>
      <c r="JI374" s="163"/>
      <c r="JJ374" s="163"/>
      <c r="JK374" s="163"/>
      <c r="JL374" s="163"/>
      <c r="JM374" s="163"/>
      <c r="JN374" s="163"/>
      <c r="JO374" s="163"/>
      <c r="JP374" s="163"/>
      <c r="JQ374" s="163"/>
      <c r="JR374" s="163"/>
      <c r="JS374" s="163"/>
      <c r="JT374" s="163"/>
      <c r="JU374" s="163"/>
      <c r="JV374" s="163"/>
      <c r="JW374" s="163"/>
      <c r="JX374" s="163"/>
      <c r="JY374" s="163"/>
      <c r="JZ374" s="163"/>
      <c r="KA374" s="163"/>
      <c r="KB374" s="163"/>
      <c r="KC374" s="163"/>
      <c r="KD374" s="163"/>
      <c r="KE374" s="163"/>
      <c r="KF374" s="163"/>
      <c r="KG374" s="163"/>
      <c r="KH374" s="163"/>
      <c r="KI374" s="163"/>
      <c r="KJ374" s="163"/>
      <c r="KK374" s="163"/>
      <c r="KL374" s="163"/>
      <c r="KM374" s="163"/>
      <c r="KN374" s="163"/>
      <c r="KO374" s="163"/>
      <c r="KP374" s="163"/>
      <c r="KQ374" s="163"/>
      <c r="KR374" s="163"/>
      <c r="KS374" s="163"/>
      <c r="KT374" s="163"/>
      <c r="KU374" s="163"/>
      <c r="KV374" s="163"/>
      <c r="KW374" s="163"/>
      <c r="KX374" s="163"/>
      <c r="KY374" s="163"/>
      <c r="KZ374" s="163"/>
      <c r="LA374" s="163"/>
      <c r="LB374" s="163"/>
      <c r="LC374" s="163"/>
      <c r="LD374" s="163"/>
      <c r="LE374" s="163"/>
      <c r="LF374" s="163"/>
      <c r="LG374" s="163"/>
      <c r="LH374" s="163"/>
      <c r="LI374" s="163"/>
      <c r="LJ374" s="163"/>
      <c r="LK374" s="163"/>
      <c r="LL374" s="163"/>
      <c r="LM374" s="163"/>
      <c r="LN374" s="163"/>
      <c r="LO374" s="163"/>
      <c r="LP374" s="163"/>
      <c r="LQ374" s="163"/>
      <c r="LR374" s="163"/>
      <c r="LS374" s="163"/>
      <c r="LT374" s="163"/>
      <c r="LU374" s="163"/>
      <c r="LV374" s="163"/>
      <c r="LW374" s="163"/>
      <c r="LX374" s="163"/>
      <c r="LY374" s="163"/>
      <c r="LZ374" s="163"/>
      <c r="MA374" s="163"/>
      <c r="MB374" s="163"/>
      <c r="MC374" s="163"/>
      <c r="MD374" s="163"/>
      <c r="ME374" s="163"/>
      <c r="MF374" s="163"/>
      <c r="MG374" s="163"/>
      <c r="MH374" s="163"/>
      <c r="MI374" s="163"/>
      <c r="MJ374" s="163"/>
      <c r="MK374" s="163"/>
      <c r="ML374" s="163"/>
      <c r="MM374" s="163"/>
      <c r="MN374" s="163"/>
      <c r="MO374" s="163"/>
      <c r="MP374" s="163"/>
      <c r="MQ374" s="163"/>
      <c r="MR374" s="163"/>
      <c r="MS374" s="163"/>
      <c r="MT374" s="163"/>
      <c r="MU374" s="163"/>
      <c r="MV374" s="163"/>
      <c r="MW374" s="163"/>
      <c r="MX374" s="163"/>
      <c r="MY374" s="163"/>
      <c r="MZ374" s="163"/>
      <c r="NA374" s="163"/>
      <c r="NB374" s="163"/>
      <c r="NC374" s="163"/>
      <c r="ND374" s="163"/>
      <c r="NE374" s="163"/>
      <c r="NF374" s="163"/>
      <c r="NG374" s="163"/>
      <c r="NH374" s="163"/>
      <c r="NI374" s="163"/>
      <c r="NJ374" s="163"/>
      <c r="NK374" s="163"/>
      <c r="NL374" s="163"/>
      <c r="NM374" s="163"/>
      <c r="NN374" s="163"/>
      <c r="NO374" s="163"/>
      <c r="NP374" s="163"/>
      <c r="NQ374" s="163"/>
      <c r="NR374" s="163"/>
      <c r="NS374" s="163"/>
      <c r="NT374" s="163"/>
      <c r="NU374" s="163"/>
      <c r="NV374" s="163"/>
      <c r="NW374" s="163"/>
      <c r="NX374" s="163"/>
      <c r="NY374" s="163"/>
      <c r="NZ374" s="163"/>
      <c r="OA374" s="163"/>
      <c r="OB374" s="163"/>
      <c r="OC374" s="163"/>
      <c r="OD374" s="163"/>
      <c r="OE374" s="163"/>
      <c r="OF374" s="163"/>
      <c r="OG374" s="163"/>
      <c r="OH374" s="163"/>
      <c r="OI374" s="163"/>
      <c r="OJ374" s="163"/>
      <c r="OK374" s="163"/>
      <c r="OL374" s="163"/>
      <c r="OM374" s="163"/>
      <c r="ON374" s="163"/>
      <c r="OO374" s="163"/>
      <c r="OP374" s="163"/>
      <c r="OQ374" s="163"/>
      <c r="OR374" s="163"/>
      <c r="OS374" s="163"/>
      <c r="OT374" s="163"/>
      <c r="OU374" s="163"/>
      <c r="OV374" s="163"/>
      <c r="OW374" s="163"/>
      <c r="OX374" s="163"/>
      <c r="OY374" s="163"/>
      <c r="OZ374" s="163"/>
      <c r="PA374" s="163"/>
      <c r="PB374" s="163"/>
      <c r="PC374" s="163"/>
      <c r="PD374" s="163"/>
      <c r="PE374" s="163"/>
      <c r="PF374" s="163"/>
      <c r="PG374" s="163"/>
      <c r="PH374" s="163"/>
      <c r="PI374" s="163"/>
      <c r="PJ374" s="163"/>
      <c r="PK374" s="163"/>
      <c r="PL374" s="163"/>
      <c r="PM374" s="163"/>
      <c r="PN374" s="163"/>
      <c r="PO374" s="163"/>
      <c r="PP374" s="163"/>
      <c r="PQ374" s="163"/>
      <c r="PR374" s="163"/>
      <c r="PS374" s="163"/>
      <c r="PT374" s="163"/>
      <c r="PU374" s="163"/>
      <c r="PV374" s="163"/>
      <c r="PW374" s="163"/>
      <c r="PX374" s="163"/>
      <c r="PY374" s="163"/>
      <c r="PZ374" s="163"/>
      <c r="QA374" s="163"/>
      <c r="QB374" s="163"/>
      <c r="QC374" s="163"/>
      <c r="QD374" s="163"/>
      <c r="QE374" s="163"/>
      <c r="QF374" s="163"/>
      <c r="QG374" s="163"/>
      <c r="QH374" s="163"/>
      <c r="QI374" s="163"/>
      <c r="QJ374" s="163"/>
      <c r="QK374" s="163"/>
      <c r="QL374" s="163"/>
      <c r="QM374" s="163"/>
      <c r="QN374" s="163"/>
      <c r="QO374" s="163"/>
      <c r="QP374" s="163"/>
      <c r="QQ374" s="163"/>
      <c r="QR374" s="163"/>
      <c r="QS374" s="163"/>
      <c r="QT374" s="163"/>
      <c r="QU374" s="163"/>
      <c r="QV374" s="163"/>
      <c r="QW374" s="163"/>
      <c r="QX374" s="163"/>
      <c r="QY374" s="163"/>
      <c r="QZ374" s="163"/>
      <c r="RA374" s="163"/>
      <c r="RB374" s="163"/>
      <c r="RC374" s="163"/>
      <c r="RD374" s="163"/>
      <c r="RE374" s="163"/>
      <c r="RF374" s="163"/>
      <c r="RG374" s="163"/>
      <c r="RH374" s="163"/>
      <c r="RI374" s="163"/>
      <c r="RJ374" s="163"/>
      <c r="RK374" s="163"/>
      <c r="RL374" s="163"/>
      <c r="RM374" s="163"/>
      <c r="RN374" s="163"/>
      <c r="RO374" s="163"/>
      <c r="RP374" s="163"/>
      <c r="RQ374" s="163"/>
      <c r="RR374" s="163"/>
      <c r="RS374" s="163"/>
      <c r="RT374" s="163"/>
      <c r="RU374" s="163"/>
      <c r="RV374" s="163"/>
      <c r="RW374" s="163"/>
      <c r="RX374" s="163"/>
      <c r="RY374" s="163"/>
      <c r="RZ374" s="163"/>
      <c r="SA374" s="163"/>
      <c r="SB374" s="163"/>
      <c r="SC374" s="163"/>
      <c r="SD374" s="163"/>
      <c r="SE374" s="163"/>
      <c r="SF374" s="163"/>
      <c r="SG374" s="163"/>
      <c r="SH374" s="163"/>
      <c r="SI374" s="163"/>
      <c r="SJ374" s="163"/>
      <c r="SK374" s="163"/>
      <c r="SL374" s="163"/>
      <c r="SM374" s="163"/>
      <c r="SN374" s="163"/>
      <c r="SO374" s="163"/>
      <c r="SP374" s="163"/>
      <c r="SQ374" s="163"/>
      <c r="SR374" s="163"/>
      <c r="SS374" s="163"/>
      <c r="ST374" s="163"/>
      <c r="SU374" s="163"/>
      <c r="SV374" s="163"/>
      <c r="SW374" s="163"/>
      <c r="SX374" s="163"/>
      <c r="SY374" s="163"/>
      <c r="SZ374" s="163"/>
      <c r="TA374" s="163"/>
      <c r="TB374" s="163"/>
      <c r="TC374" s="163"/>
      <c r="TD374" s="163"/>
      <c r="TE374" s="163"/>
      <c r="TF374" s="163"/>
      <c r="TG374" s="163"/>
      <c r="TH374" s="163"/>
      <c r="TI374" s="163"/>
      <c r="TJ374" s="163"/>
      <c r="TK374" s="163"/>
      <c r="TL374" s="163"/>
      <c r="TM374" s="163"/>
      <c r="TN374" s="163"/>
      <c r="TO374" s="163"/>
      <c r="TP374" s="163"/>
      <c r="TQ374" s="163"/>
      <c r="TR374" s="163"/>
      <c r="TS374" s="163"/>
      <c r="TT374" s="163"/>
      <c r="TU374" s="163"/>
      <c r="TV374" s="163"/>
      <c r="TW374" s="163"/>
      <c r="TX374" s="163"/>
      <c r="TY374" s="163"/>
      <c r="TZ374" s="163"/>
      <c r="UA374" s="163"/>
      <c r="UB374" s="163"/>
      <c r="UC374" s="163"/>
      <c r="UD374" s="163"/>
      <c r="UE374" s="163"/>
      <c r="UF374" s="163"/>
      <c r="UG374" s="163"/>
      <c r="UH374" s="163"/>
      <c r="UI374" s="163"/>
      <c r="UJ374" s="163"/>
      <c r="UK374" s="163"/>
      <c r="UL374" s="163"/>
      <c r="UM374" s="163"/>
      <c r="UN374" s="163"/>
      <c r="UO374" s="163"/>
      <c r="UP374" s="163"/>
      <c r="UQ374" s="163"/>
      <c r="UR374" s="163"/>
      <c r="US374" s="163"/>
      <c r="UT374" s="163"/>
      <c r="UU374" s="163"/>
      <c r="UV374" s="163"/>
      <c r="UW374" s="163"/>
      <c r="UX374" s="163"/>
      <c r="UY374" s="163"/>
      <c r="UZ374" s="163"/>
      <c r="VA374" s="163"/>
      <c r="VB374" s="163"/>
      <c r="VC374" s="163"/>
      <c r="VD374" s="163"/>
      <c r="VE374" s="163"/>
      <c r="VF374" s="163"/>
      <c r="VG374" s="163"/>
      <c r="VH374" s="163"/>
      <c r="VI374" s="163"/>
      <c r="VJ374" s="163"/>
      <c r="VK374" s="163"/>
      <c r="VL374" s="163"/>
      <c r="VM374" s="163"/>
      <c r="VN374" s="163"/>
      <c r="VO374" s="163"/>
      <c r="VP374" s="163"/>
      <c r="VQ374" s="163"/>
      <c r="VR374" s="163"/>
      <c r="VS374" s="163"/>
      <c r="VT374" s="163"/>
      <c r="VU374" s="163"/>
      <c r="VV374" s="163"/>
      <c r="VW374" s="163"/>
      <c r="VX374" s="163"/>
      <c r="VY374" s="163"/>
      <c r="VZ374" s="163"/>
      <c r="WA374" s="163"/>
      <c r="WB374" s="163"/>
      <c r="WC374" s="163"/>
      <c r="WD374" s="163"/>
      <c r="WE374" s="163"/>
      <c r="WF374" s="163"/>
      <c r="WG374" s="163"/>
      <c r="WH374" s="163"/>
      <c r="WI374" s="163"/>
      <c r="WJ374" s="163"/>
      <c r="WK374" s="163"/>
      <c r="WL374" s="163"/>
      <c r="WM374" s="163"/>
      <c r="WN374" s="163"/>
      <c r="WO374" s="163"/>
      <c r="WP374" s="163"/>
      <c r="WQ374" s="163"/>
      <c r="WR374" s="163"/>
      <c r="WS374" s="163"/>
      <c r="WT374" s="163"/>
      <c r="WU374" s="163"/>
      <c r="WV374" s="163"/>
      <c r="WW374" s="163"/>
      <c r="WX374" s="163"/>
      <c r="WY374" s="163"/>
      <c r="WZ374" s="163"/>
      <c r="XA374" s="163"/>
      <c r="XB374" s="163"/>
      <c r="XC374" s="163"/>
      <c r="XD374" s="163"/>
      <c r="XE374" s="163"/>
      <c r="XF374" s="163"/>
      <c r="XG374" s="163"/>
      <c r="XH374" s="163"/>
      <c r="XI374" s="163"/>
      <c r="XJ374" s="163"/>
      <c r="XK374" s="163"/>
      <c r="XL374" s="163"/>
      <c r="XM374" s="163"/>
      <c r="XN374" s="163"/>
      <c r="XO374" s="163"/>
      <c r="XP374" s="163"/>
      <c r="XQ374" s="163"/>
      <c r="XR374" s="163"/>
      <c r="XS374" s="163"/>
      <c r="XT374" s="163"/>
      <c r="XU374" s="163"/>
      <c r="XV374" s="163"/>
      <c r="XW374" s="163"/>
      <c r="XX374" s="163"/>
      <c r="XY374" s="163"/>
      <c r="XZ374" s="163"/>
      <c r="YA374" s="163"/>
      <c r="YB374" s="163"/>
      <c r="YC374" s="163"/>
      <c r="YD374" s="163"/>
      <c r="YE374" s="163"/>
      <c r="YF374" s="163"/>
      <c r="YG374" s="163"/>
      <c r="YH374" s="163"/>
      <c r="YI374" s="163"/>
      <c r="YJ374" s="163"/>
      <c r="YK374" s="163"/>
      <c r="YL374" s="163"/>
      <c r="YM374" s="163"/>
      <c r="YN374" s="163"/>
      <c r="YO374" s="163"/>
      <c r="YP374" s="163"/>
      <c r="YQ374" s="163"/>
      <c r="YR374" s="163"/>
      <c r="YS374" s="163"/>
      <c r="YT374" s="163"/>
      <c r="YU374" s="163"/>
      <c r="YV374" s="163"/>
      <c r="YW374" s="163"/>
      <c r="YX374" s="163"/>
      <c r="YY374" s="163"/>
      <c r="YZ374" s="163"/>
      <c r="ZA374" s="163"/>
      <c r="ZB374" s="163"/>
      <c r="ZC374" s="163"/>
      <c r="ZD374" s="163"/>
      <c r="ZE374" s="163"/>
      <c r="ZF374" s="163"/>
      <c r="ZG374" s="163"/>
      <c r="ZH374" s="163"/>
      <c r="ZI374" s="163"/>
      <c r="ZJ374" s="163"/>
      <c r="ZK374" s="163"/>
      <c r="ZL374" s="163"/>
      <c r="ZM374" s="163"/>
      <c r="ZN374" s="163"/>
      <c r="ZO374" s="163"/>
      <c r="ZP374" s="163"/>
      <c r="ZQ374" s="163"/>
      <c r="ZR374" s="163"/>
      <c r="ZS374" s="163"/>
      <c r="ZT374" s="163"/>
      <c r="ZU374" s="163"/>
      <c r="ZV374" s="163"/>
      <c r="ZW374" s="163"/>
      <c r="ZX374" s="163"/>
      <c r="ZY374" s="163"/>
      <c r="ZZ374" s="163"/>
      <c r="AAA374" s="163"/>
      <c r="AAB374" s="163"/>
      <c r="AAC374" s="163"/>
      <c r="AAD374" s="163"/>
      <c r="AAE374" s="163"/>
      <c r="AAF374" s="163"/>
      <c r="AAG374" s="163"/>
      <c r="AAH374" s="163"/>
      <c r="AAI374" s="163"/>
      <c r="AAJ374" s="163"/>
      <c r="AAK374" s="163"/>
      <c r="AAL374" s="163"/>
      <c r="AAM374" s="163"/>
      <c r="AAN374" s="163"/>
      <c r="AAO374" s="163"/>
      <c r="AAP374" s="163"/>
      <c r="AAQ374" s="163"/>
      <c r="AAR374" s="163"/>
      <c r="AAS374" s="163"/>
      <c r="AAT374" s="163"/>
      <c r="AAU374" s="163"/>
      <c r="AAV374" s="163"/>
      <c r="AAW374" s="163"/>
      <c r="AAX374" s="163"/>
      <c r="AAY374" s="163"/>
      <c r="AAZ374" s="163"/>
      <c r="ABA374" s="163"/>
      <c r="ABB374" s="163"/>
      <c r="ABC374" s="163"/>
      <c r="ABD374" s="163"/>
      <c r="ABE374" s="163"/>
      <c r="ABF374" s="163"/>
      <c r="ABG374" s="163"/>
      <c r="ABH374" s="163"/>
      <c r="ABI374" s="163"/>
      <c r="ABJ374" s="163"/>
      <c r="ABK374" s="163"/>
      <c r="ABL374" s="163"/>
      <c r="ABM374" s="163"/>
      <c r="ABN374" s="163"/>
      <c r="ABO374" s="163"/>
      <c r="ABP374" s="163"/>
      <c r="ABQ374" s="163"/>
      <c r="ABR374" s="163"/>
      <c r="ABS374" s="163"/>
      <c r="ABT374" s="163"/>
      <c r="ABU374" s="163"/>
      <c r="ABV374" s="163"/>
      <c r="ABW374" s="163"/>
      <c r="ABX374" s="163"/>
      <c r="ABY374" s="163"/>
      <c r="ABZ374" s="163"/>
      <c r="ACA374" s="163"/>
      <c r="ACB374" s="163"/>
      <c r="ACC374" s="163"/>
      <c r="ACD374" s="163"/>
      <c r="ACE374" s="163"/>
      <c r="ACF374" s="163"/>
      <c r="ACG374" s="163"/>
      <c r="ACH374" s="163"/>
      <c r="ACI374" s="163"/>
      <c r="ACJ374" s="163"/>
      <c r="ACK374" s="163"/>
      <c r="ACL374" s="163"/>
      <c r="ACM374" s="163"/>
      <c r="ACN374" s="163"/>
      <c r="ACO374" s="163"/>
      <c r="ACP374" s="163"/>
      <c r="ACQ374" s="163"/>
      <c r="ACR374" s="163"/>
      <c r="ACS374" s="163"/>
      <c r="ACT374" s="163"/>
      <c r="ACU374" s="163"/>
      <c r="ACV374" s="163"/>
      <c r="ACW374" s="163"/>
      <c r="ACX374" s="163"/>
      <c r="ACY374" s="163"/>
      <c r="ACZ374" s="163"/>
      <c r="ADA374" s="163"/>
      <c r="ADB374" s="163"/>
      <c r="ADC374" s="163"/>
      <c r="ADD374" s="163"/>
      <c r="ADE374" s="163"/>
      <c r="ADF374" s="163"/>
      <c r="ADG374" s="163"/>
      <c r="ADH374" s="163"/>
      <c r="ADI374" s="163"/>
      <c r="ADJ374" s="163"/>
      <c r="ADK374" s="163"/>
      <c r="ADL374" s="163"/>
      <c r="ADM374" s="163"/>
      <c r="ADN374" s="163"/>
      <c r="ADO374" s="163"/>
      <c r="ADP374" s="163"/>
      <c r="ADQ374" s="163"/>
      <c r="ADR374" s="163"/>
      <c r="ADS374" s="163"/>
      <c r="ADT374" s="163"/>
      <c r="ADU374" s="163"/>
      <c r="ADV374" s="163"/>
      <c r="ADW374" s="163"/>
      <c r="ADX374" s="163"/>
      <c r="ADY374" s="163"/>
      <c r="ADZ374" s="163"/>
      <c r="AEA374" s="163"/>
      <c r="AEB374" s="163"/>
      <c r="AEC374" s="163"/>
      <c r="AED374" s="163"/>
      <c r="AEE374" s="163"/>
      <c r="AEF374" s="163"/>
      <c r="AEG374" s="163"/>
      <c r="AEH374" s="163"/>
      <c r="AEI374" s="163"/>
      <c r="AEJ374" s="163"/>
      <c r="AEK374" s="163"/>
      <c r="AEL374" s="163"/>
      <c r="AEM374" s="163"/>
      <c r="AEN374" s="163"/>
      <c r="AEO374" s="163"/>
      <c r="AEP374" s="163"/>
      <c r="AEQ374" s="163"/>
      <c r="AER374" s="163"/>
      <c r="AES374" s="163"/>
      <c r="AET374" s="163"/>
      <c r="AEU374" s="163"/>
      <c r="AEV374" s="163"/>
      <c r="AEW374" s="163"/>
      <c r="AEX374" s="163"/>
      <c r="AEY374" s="163"/>
      <c r="AEZ374" s="163"/>
      <c r="AFA374" s="163"/>
      <c r="AFB374" s="163"/>
      <c r="AFC374" s="163"/>
      <c r="AFD374" s="163"/>
      <c r="AFE374" s="163"/>
      <c r="AFF374" s="163"/>
      <c r="AFG374" s="163"/>
      <c r="AFH374" s="163"/>
      <c r="AFI374" s="163"/>
      <c r="AFJ374" s="163"/>
      <c r="AFK374" s="163"/>
      <c r="AFL374" s="163"/>
      <c r="AFM374" s="163"/>
      <c r="AFN374" s="163"/>
      <c r="AFO374" s="163"/>
      <c r="AFP374" s="163"/>
      <c r="AFQ374" s="163"/>
      <c r="AFR374" s="163"/>
      <c r="AFS374" s="163"/>
      <c r="AFT374" s="163"/>
      <c r="AFU374" s="163"/>
      <c r="AFV374" s="163"/>
      <c r="AFW374" s="163"/>
      <c r="AFX374" s="163"/>
      <c r="AFY374" s="163"/>
      <c r="AFZ374" s="163"/>
      <c r="AGA374" s="163"/>
      <c r="AGB374" s="163"/>
      <c r="AGC374" s="163"/>
      <c r="AGD374" s="163"/>
      <c r="AGE374" s="163"/>
      <c r="AGF374" s="163"/>
      <c r="AGG374" s="163"/>
      <c r="AGH374" s="163"/>
      <c r="AGI374" s="163"/>
      <c r="AGJ374" s="163"/>
      <c r="AGK374" s="163"/>
      <c r="AGL374" s="163"/>
      <c r="AGM374" s="163"/>
      <c r="AGN374" s="163"/>
      <c r="AGO374" s="163"/>
      <c r="AGP374" s="163"/>
      <c r="AGQ374" s="163"/>
      <c r="AGR374" s="163"/>
      <c r="AGS374" s="163"/>
      <c r="AGT374" s="163"/>
      <c r="AGU374" s="163"/>
      <c r="AGV374" s="163"/>
      <c r="AGW374" s="163"/>
      <c r="AGX374" s="163"/>
      <c r="AGY374" s="163"/>
      <c r="AGZ374" s="163"/>
      <c r="AHA374" s="163"/>
      <c r="AHB374" s="163"/>
      <c r="AHC374" s="163"/>
      <c r="AHD374" s="163"/>
      <c r="AHE374" s="163"/>
      <c r="AHF374" s="163"/>
      <c r="AHG374" s="163"/>
      <c r="AHH374" s="163"/>
      <c r="AHI374" s="163"/>
      <c r="AHJ374" s="163"/>
      <c r="AHK374" s="163"/>
      <c r="AHL374" s="163"/>
      <c r="AHM374" s="163"/>
      <c r="AHN374" s="163"/>
      <c r="AHO374" s="163"/>
      <c r="AHP374" s="163"/>
      <c r="AHQ374" s="163"/>
      <c r="AHR374" s="163"/>
      <c r="AHS374" s="163"/>
      <c r="AHT374" s="163"/>
      <c r="AHU374" s="163"/>
      <c r="AHV374" s="163"/>
      <c r="AHW374" s="163"/>
      <c r="AHX374" s="163"/>
      <c r="AHY374" s="163"/>
      <c r="AHZ374" s="163"/>
      <c r="AIA374" s="163"/>
      <c r="AIB374" s="163"/>
      <c r="AIC374" s="163"/>
      <c r="AID374" s="163"/>
      <c r="AIE374" s="163"/>
      <c r="AIF374" s="163"/>
      <c r="AIG374" s="163"/>
      <c r="AIH374" s="163"/>
      <c r="AII374" s="163"/>
      <c r="AIJ374" s="163"/>
      <c r="AIK374" s="163"/>
      <c r="AIL374" s="163"/>
      <c r="AIM374" s="163"/>
      <c r="AIN374" s="163"/>
      <c r="AIO374" s="163"/>
      <c r="AIP374" s="163"/>
      <c r="AIQ374" s="163"/>
      <c r="AIR374" s="163"/>
      <c r="AIS374" s="163"/>
      <c r="AIT374" s="163"/>
      <c r="AIU374" s="163"/>
      <c r="AIV374" s="163"/>
      <c r="AIW374" s="163"/>
      <c r="AIX374" s="163"/>
      <c r="AIY374" s="163"/>
      <c r="AIZ374" s="163"/>
      <c r="AJA374" s="163"/>
      <c r="AJB374" s="163"/>
      <c r="AJC374" s="163"/>
      <c r="AJD374" s="163"/>
      <c r="AJE374" s="163"/>
      <c r="AJF374" s="163"/>
      <c r="AJG374" s="163"/>
      <c r="AJH374" s="163"/>
      <c r="AJI374" s="163"/>
      <c r="AJJ374" s="163"/>
      <c r="AJK374" s="163"/>
      <c r="AJL374" s="163"/>
      <c r="AJM374" s="163"/>
      <c r="AJN374" s="163"/>
      <c r="AJO374" s="163"/>
      <c r="AJP374" s="163"/>
      <c r="AJQ374" s="163"/>
      <c r="AJR374" s="163"/>
      <c r="AJS374" s="163"/>
      <c r="AJT374" s="163"/>
      <c r="AJU374" s="163"/>
      <c r="AJV374" s="163"/>
      <c r="AJW374" s="163"/>
      <c r="AJX374" s="163"/>
      <c r="AJY374" s="163"/>
      <c r="AJZ374" s="163"/>
      <c r="AKA374" s="163"/>
      <c r="AKB374" s="163"/>
      <c r="AKC374" s="163"/>
      <c r="AKD374" s="163"/>
      <c r="AKE374" s="163"/>
      <c r="AKF374" s="163"/>
      <c r="AKG374" s="163"/>
      <c r="AKH374" s="163"/>
      <c r="AKI374" s="163"/>
      <c r="AKJ374" s="163"/>
      <c r="AKK374" s="163"/>
      <c r="AKL374" s="163"/>
      <c r="AKM374" s="163"/>
      <c r="AKN374" s="163"/>
      <c r="AKO374" s="163"/>
      <c r="AKP374" s="163"/>
      <c r="AKQ374" s="163"/>
      <c r="AKR374" s="163"/>
      <c r="AKS374" s="163"/>
      <c r="AKT374" s="163"/>
      <c r="AKU374" s="163"/>
      <c r="AKV374" s="163"/>
      <c r="AKW374" s="163"/>
      <c r="AKX374" s="163"/>
      <c r="AKY374" s="163"/>
      <c r="AKZ374" s="163"/>
      <c r="ALA374" s="163"/>
      <c r="ALB374" s="163"/>
      <c r="ALC374" s="163"/>
      <c r="ALD374" s="163"/>
      <c r="ALE374" s="163"/>
      <c r="ALF374" s="163"/>
      <c r="ALG374" s="163"/>
      <c r="ALH374" s="163"/>
      <c r="ALI374" s="163"/>
      <c r="ALJ374" s="163"/>
      <c r="ALK374" s="163"/>
      <c r="ALL374" s="163"/>
      <c r="ALM374" s="163"/>
      <c r="ALN374" s="163"/>
      <c r="ALO374" s="163"/>
      <c r="ALP374" s="163"/>
      <c r="ALQ374" s="163"/>
      <c r="ALR374" s="163"/>
      <c r="ALS374" s="163"/>
      <c r="ALT374" s="163"/>
      <c r="ALU374" s="163"/>
      <c r="ALV374" s="163"/>
      <c r="ALW374" s="163"/>
      <c r="ALX374" s="163"/>
      <c r="ALY374" s="163"/>
      <c r="ALZ374" s="163"/>
      <c r="AMA374" s="163"/>
      <c r="AMB374" s="163"/>
      <c r="AMC374" s="163"/>
      <c r="AMD374" s="163"/>
      <c r="AME374" s="163"/>
      <c r="AMF374" s="163"/>
      <c r="AMG374" s="163"/>
      <c r="AMH374" s="163"/>
      <c r="AMI374" s="163"/>
      <c r="AMJ374" s="163"/>
      <c r="AMK374" s="163"/>
      <c r="AML374" s="163"/>
      <c r="AMM374" s="163"/>
      <c r="AMN374" s="163"/>
      <c r="AMO374" s="163"/>
      <c r="AMP374" s="163"/>
      <c r="AMQ374" s="163"/>
      <c r="AMR374" s="163"/>
      <c r="AMS374" s="163"/>
      <c r="AMT374" s="163"/>
      <c r="AMU374" s="163"/>
      <c r="AMV374" s="163"/>
      <c r="AMW374" s="163"/>
      <c r="AMX374" s="163"/>
      <c r="AMY374" s="163"/>
      <c r="AMZ374" s="163"/>
      <c r="ANA374" s="163"/>
      <c r="ANB374" s="163"/>
      <c r="ANC374" s="163"/>
      <c r="AND374" s="163"/>
      <c r="ANE374" s="163"/>
      <c r="ANF374" s="163"/>
      <c r="ANG374" s="163"/>
      <c r="ANH374" s="163"/>
      <c r="ANI374" s="163"/>
      <c r="ANJ374" s="163"/>
      <c r="ANK374" s="163"/>
      <c r="ANL374" s="163"/>
      <c r="ANM374" s="163"/>
      <c r="ANN374" s="163"/>
      <c r="ANO374" s="163"/>
      <c r="ANP374" s="163"/>
      <c r="ANQ374" s="163"/>
      <c r="ANR374" s="163"/>
      <c r="ANS374" s="163"/>
      <c r="ANT374" s="163"/>
      <c r="ANU374" s="163"/>
      <c r="ANV374" s="163"/>
      <c r="ANW374" s="163"/>
      <c r="ANX374" s="163"/>
      <c r="ANY374" s="163"/>
      <c r="ANZ374" s="163"/>
      <c r="AOA374" s="163"/>
      <c r="AOB374" s="163"/>
      <c r="AOC374" s="163"/>
      <c r="AOD374" s="163"/>
      <c r="AOE374" s="163"/>
      <c r="AOF374" s="163"/>
      <c r="AOG374" s="163"/>
      <c r="AOH374" s="163"/>
      <c r="AOI374" s="163"/>
      <c r="AOJ374" s="163"/>
      <c r="AOK374" s="163"/>
      <c r="AOL374" s="163"/>
      <c r="AOM374" s="163"/>
      <c r="AON374" s="163"/>
      <c r="AOO374" s="163"/>
      <c r="AOP374" s="163"/>
      <c r="AOQ374" s="163"/>
      <c r="AOR374" s="163"/>
      <c r="AOS374" s="163"/>
      <c r="AOT374" s="163"/>
      <c r="AOU374" s="163"/>
      <c r="AOV374" s="163"/>
      <c r="AOW374" s="163"/>
      <c r="AOX374" s="163"/>
      <c r="AOY374" s="163"/>
      <c r="AOZ374" s="163"/>
      <c r="APA374" s="163"/>
      <c r="APB374" s="163"/>
      <c r="APC374" s="163"/>
      <c r="APD374" s="163"/>
      <c r="APE374" s="163"/>
      <c r="APF374" s="163"/>
      <c r="APG374" s="163"/>
      <c r="APH374" s="163"/>
      <c r="API374" s="163"/>
      <c r="APJ374" s="163"/>
      <c r="APK374" s="163"/>
      <c r="APL374" s="163"/>
      <c r="APM374" s="163"/>
      <c r="APN374" s="163"/>
      <c r="APO374" s="163"/>
      <c r="APP374" s="163"/>
      <c r="APQ374" s="163"/>
      <c r="APR374" s="163"/>
      <c r="APS374" s="163"/>
      <c r="APT374" s="163"/>
      <c r="APU374" s="163"/>
      <c r="APV374" s="163"/>
      <c r="APW374" s="163"/>
      <c r="APX374" s="163"/>
      <c r="APY374" s="163"/>
      <c r="APZ374" s="163"/>
      <c r="AQA374" s="163"/>
      <c r="AQB374" s="163"/>
      <c r="AQC374" s="163"/>
      <c r="AQD374" s="163"/>
      <c r="AQE374" s="163"/>
      <c r="AQF374" s="163"/>
      <c r="AQG374" s="163"/>
      <c r="AQH374" s="163"/>
      <c r="AQI374" s="163"/>
      <c r="AQJ374" s="163"/>
      <c r="AQK374" s="163"/>
      <c r="AQL374" s="163"/>
      <c r="AQM374" s="163"/>
      <c r="AQN374" s="163"/>
      <c r="AQO374" s="163"/>
      <c r="AQP374" s="163"/>
      <c r="AQQ374" s="163"/>
      <c r="AQR374" s="163"/>
      <c r="AQS374" s="163"/>
      <c r="AQT374" s="163"/>
      <c r="AQU374" s="163"/>
      <c r="AQV374" s="163"/>
      <c r="AQW374" s="163"/>
      <c r="AQX374" s="163"/>
      <c r="AQY374" s="163"/>
      <c r="AQZ374" s="163"/>
      <c r="ARA374" s="163"/>
      <c r="ARB374" s="163"/>
      <c r="ARC374" s="163"/>
      <c r="ARD374" s="163"/>
      <c r="ARE374" s="163"/>
      <c r="ARF374" s="163"/>
      <c r="ARG374" s="163"/>
      <c r="ARH374" s="163"/>
      <c r="ARI374" s="163"/>
      <c r="ARJ374" s="163"/>
      <c r="ARK374" s="163"/>
      <c r="ARL374" s="163"/>
      <c r="ARM374" s="163"/>
      <c r="ARN374" s="163"/>
      <c r="ARO374" s="163"/>
      <c r="ARP374" s="163"/>
      <c r="ARQ374" s="163"/>
      <c r="ARR374" s="163"/>
      <c r="ARS374" s="163"/>
      <c r="ART374" s="163"/>
      <c r="ARU374" s="163"/>
      <c r="ARV374" s="163"/>
      <c r="ARW374" s="163"/>
      <c r="ARX374" s="163"/>
      <c r="ARY374" s="163"/>
      <c r="ARZ374" s="163"/>
      <c r="ASA374" s="163"/>
      <c r="ASB374" s="163"/>
      <c r="ASC374" s="163"/>
      <c r="ASD374" s="163"/>
      <c r="ASE374" s="163"/>
      <c r="ASF374" s="163"/>
      <c r="ASG374" s="163"/>
      <c r="ASH374" s="163"/>
      <c r="ASI374" s="163"/>
      <c r="ASJ374" s="163"/>
      <c r="ASK374" s="163"/>
      <c r="ASL374" s="163"/>
      <c r="ASM374" s="163"/>
      <c r="ASN374" s="163"/>
      <c r="ASO374" s="163"/>
      <c r="ASP374" s="163"/>
      <c r="ASQ374" s="163"/>
      <c r="ASR374" s="163"/>
      <c r="ASS374" s="163"/>
      <c r="AST374" s="163"/>
      <c r="ASU374" s="163"/>
      <c r="ASV374" s="163"/>
      <c r="ASW374" s="163"/>
      <c r="ASX374" s="163"/>
      <c r="ASY374" s="163"/>
      <c r="ASZ374" s="163"/>
      <c r="ATA374" s="163"/>
      <c r="ATB374" s="163"/>
      <c r="ATC374" s="163"/>
      <c r="ATD374" s="163"/>
      <c r="ATE374" s="163"/>
      <c r="ATF374" s="163"/>
      <c r="ATG374" s="163"/>
      <c r="ATH374" s="163"/>
      <c r="ATI374" s="163"/>
      <c r="ATJ374" s="163"/>
      <c r="ATK374" s="163"/>
      <c r="ATL374" s="163"/>
      <c r="ATM374" s="163"/>
      <c r="ATN374" s="163"/>
      <c r="ATO374" s="163"/>
      <c r="ATP374" s="163"/>
      <c r="ATQ374" s="163"/>
      <c r="ATR374" s="163"/>
      <c r="ATS374" s="163"/>
      <c r="ATT374" s="163"/>
      <c r="ATU374" s="163"/>
      <c r="ATV374" s="163"/>
      <c r="ATW374" s="163"/>
      <c r="ATX374" s="163"/>
      <c r="ATY374" s="163"/>
      <c r="ATZ374" s="163"/>
      <c r="AUA374" s="163"/>
      <c r="AUB374" s="163"/>
      <c r="AUC374" s="163"/>
      <c r="AUD374" s="163"/>
      <c r="AUE374" s="163"/>
      <c r="AUF374" s="163"/>
      <c r="AUG374" s="163"/>
      <c r="AUH374" s="163"/>
      <c r="AUI374" s="163"/>
      <c r="AUJ374" s="163"/>
      <c r="AUK374" s="163"/>
      <c r="AUL374" s="163"/>
      <c r="AUM374" s="163"/>
      <c r="AUN374" s="163"/>
      <c r="AUO374" s="163"/>
      <c r="AUP374" s="163"/>
      <c r="AUQ374" s="163"/>
      <c r="AUR374" s="163"/>
      <c r="AUS374" s="163"/>
      <c r="AUT374" s="163"/>
      <c r="AUU374" s="163"/>
      <c r="AUV374" s="163"/>
      <c r="AUW374" s="163"/>
      <c r="AUX374" s="163"/>
      <c r="AUY374" s="163"/>
      <c r="AUZ374" s="163"/>
      <c r="AVA374" s="163"/>
      <c r="AVB374" s="163"/>
      <c r="AVC374" s="163"/>
      <c r="AVD374" s="163"/>
      <c r="AVE374" s="163"/>
      <c r="AVF374" s="163"/>
      <c r="AVG374" s="163"/>
      <c r="AVH374" s="163"/>
      <c r="AVI374" s="163"/>
      <c r="AVJ374" s="163"/>
      <c r="AVK374" s="163"/>
      <c r="AVL374" s="163"/>
      <c r="AVM374" s="163"/>
      <c r="AVN374" s="163"/>
      <c r="AVO374" s="163"/>
      <c r="AVP374" s="163"/>
      <c r="AVQ374" s="163"/>
      <c r="AVR374" s="163"/>
      <c r="AVS374" s="163"/>
      <c r="AVT374" s="163"/>
      <c r="AVU374" s="163"/>
      <c r="AVV374" s="163"/>
      <c r="AVW374" s="163"/>
      <c r="AVX374" s="163"/>
      <c r="AVY374" s="163"/>
      <c r="AVZ374" s="163"/>
      <c r="AWA374" s="163"/>
      <c r="AWB374" s="163"/>
      <c r="AWC374" s="163"/>
      <c r="AWD374" s="163"/>
      <c r="AWE374" s="163"/>
      <c r="AWF374" s="163"/>
      <c r="AWG374" s="163"/>
      <c r="AWH374" s="163"/>
      <c r="AWI374" s="163"/>
      <c r="AWJ374" s="163"/>
      <c r="AWK374" s="163"/>
      <c r="AWL374" s="163"/>
      <c r="AWM374" s="163"/>
      <c r="AWN374" s="163"/>
      <c r="AWO374" s="163"/>
      <c r="AWP374" s="163"/>
      <c r="AWQ374" s="163"/>
      <c r="AWR374" s="163"/>
      <c r="AWS374" s="163"/>
      <c r="AWT374" s="163"/>
      <c r="AWU374" s="163"/>
      <c r="AWV374" s="163"/>
      <c r="AWW374" s="163"/>
      <c r="AWX374" s="163"/>
      <c r="AWY374" s="163"/>
      <c r="AWZ374" s="163"/>
      <c r="AXA374" s="163"/>
      <c r="AXB374" s="163"/>
      <c r="AXC374" s="163"/>
      <c r="AXD374" s="163"/>
      <c r="AXE374" s="163"/>
      <c r="AXF374" s="163"/>
      <c r="AXG374" s="163"/>
      <c r="AXH374" s="163"/>
      <c r="AXI374" s="163"/>
      <c r="AXJ374" s="163"/>
      <c r="AXK374" s="163"/>
      <c r="AXL374" s="163"/>
      <c r="AXM374" s="163"/>
      <c r="AXN374" s="163"/>
      <c r="AXO374" s="163"/>
      <c r="AXP374" s="163"/>
      <c r="AXQ374" s="163"/>
      <c r="AXR374" s="163"/>
      <c r="AXS374" s="163"/>
      <c r="AXT374" s="163"/>
      <c r="AXU374" s="163"/>
      <c r="AXV374" s="163"/>
      <c r="AXW374" s="163"/>
      <c r="AXX374" s="163"/>
      <c r="AXY374" s="163"/>
      <c r="AXZ374" s="163"/>
      <c r="AYA374" s="163"/>
      <c r="AYB374" s="163"/>
      <c r="AYC374" s="163"/>
      <c r="AYD374" s="163"/>
      <c r="AYE374" s="163"/>
      <c r="AYF374" s="163"/>
      <c r="AYG374" s="163"/>
      <c r="AYH374" s="163"/>
      <c r="AYI374" s="163"/>
      <c r="AYJ374" s="163"/>
      <c r="AYK374" s="163"/>
      <c r="AYL374" s="163"/>
      <c r="AYM374" s="163"/>
      <c r="AYN374" s="163"/>
      <c r="AYO374" s="163"/>
      <c r="AYP374" s="163"/>
      <c r="AYQ374" s="163"/>
      <c r="AYR374" s="163"/>
      <c r="AYS374" s="163"/>
      <c r="AYT374" s="163"/>
      <c r="AYU374" s="163"/>
      <c r="AYV374" s="163"/>
      <c r="AYW374" s="163"/>
      <c r="AYX374" s="163"/>
      <c r="AYY374" s="163"/>
      <c r="AYZ374" s="163"/>
      <c r="AZA374" s="163"/>
      <c r="AZB374" s="163"/>
      <c r="AZC374" s="163"/>
      <c r="AZD374" s="163"/>
      <c r="AZE374" s="163"/>
      <c r="AZF374" s="163"/>
      <c r="AZG374" s="163"/>
      <c r="AZH374" s="163"/>
      <c r="AZI374" s="163"/>
      <c r="AZJ374" s="163"/>
      <c r="AZK374" s="163"/>
      <c r="AZL374" s="163"/>
      <c r="AZM374" s="163"/>
      <c r="AZN374" s="163"/>
      <c r="AZO374" s="163"/>
      <c r="AZP374" s="163"/>
      <c r="AZQ374" s="163"/>
      <c r="AZR374" s="163"/>
      <c r="AZS374" s="163"/>
      <c r="AZT374" s="163"/>
      <c r="AZU374" s="163"/>
      <c r="AZV374" s="163"/>
      <c r="AZW374" s="163"/>
      <c r="AZX374" s="163"/>
      <c r="AZY374" s="163"/>
      <c r="AZZ374" s="163"/>
      <c r="BAA374" s="163"/>
      <c r="BAB374" s="163"/>
      <c r="BAC374" s="163"/>
      <c r="BAD374" s="163"/>
      <c r="BAE374" s="163"/>
      <c r="BAF374" s="163"/>
      <c r="BAG374" s="163"/>
      <c r="BAH374" s="163"/>
      <c r="BAI374" s="163"/>
      <c r="BAJ374" s="163"/>
      <c r="BAK374" s="163"/>
      <c r="BAL374" s="163"/>
      <c r="BAM374" s="163"/>
      <c r="BAN374" s="163"/>
      <c r="BAO374" s="163"/>
      <c r="BAP374" s="163"/>
      <c r="BAQ374" s="163"/>
      <c r="BAR374" s="163"/>
      <c r="BAS374" s="163"/>
      <c r="BAT374" s="163"/>
      <c r="BAU374" s="163"/>
      <c r="BAV374" s="163"/>
      <c r="BAW374" s="163"/>
      <c r="BAX374" s="163"/>
      <c r="BAY374" s="163"/>
      <c r="BAZ374" s="163"/>
      <c r="BBA374" s="163"/>
      <c r="BBB374" s="163"/>
      <c r="BBC374" s="163"/>
      <c r="BBD374" s="163"/>
      <c r="BBE374" s="163"/>
      <c r="BBF374" s="163"/>
      <c r="BBG374" s="163"/>
      <c r="BBH374" s="163"/>
      <c r="BBI374" s="163"/>
      <c r="BBJ374" s="163"/>
      <c r="BBK374" s="163"/>
      <c r="BBL374" s="163"/>
      <c r="BBM374" s="163"/>
      <c r="BBN374" s="163"/>
      <c r="BBO374" s="163"/>
      <c r="BBP374" s="163"/>
      <c r="BBQ374" s="163"/>
      <c r="BBR374" s="163"/>
      <c r="BBS374" s="163"/>
      <c r="BBT374" s="163"/>
      <c r="BBU374" s="163"/>
      <c r="BBV374" s="163"/>
      <c r="BBW374" s="163"/>
      <c r="BBX374" s="163"/>
      <c r="BBY374" s="163"/>
      <c r="BBZ374" s="163"/>
      <c r="BCA374" s="163"/>
      <c r="BCB374" s="163"/>
      <c r="BCC374" s="163"/>
      <c r="BCD374" s="163"/>
      <c r="BCE374" s="163"/>
      <c r="BCF374" s="163"/>
      <c r="BCG374" s="163"/>
      <c r="BCH374" s="163"/>
      <c r="BCI374" s="163"/>
      <c r="BCJ374" s="163"/>
      <c r="BCK374" s="163"/>
      <c r="BCL374" s="163"/>
      <c r="BCM374" s="163"/>
      <c r="BCN374" s="163"/>
      <c r="BCO374" s="163"/>
      <c r="BCP374" s="163"/>
      <c r="BCQ374" s="163"/>
      <c r="BCR374" s="163"/>
      <c r="BCS374" s="163"/>
      <c r="BCT374" s="163"/>
      <c r="BCU374" s="163"/>
      <c r="BCV374" s="163"/>
      <c r="BCW374" s="163"/>
      <c r="BCX374" s="163"/>
      <c r="BCY374" s="163"/>
      <c r="BCZ374" s="163"/>
      <c r="BDA374" s="163"/>
      <c r="BDB374" s="163"/>
      <c r="BDC374" s="163"/>
      <c r="BDD374" s="163"/>
      <c r="BDE374" s="163"/>
      <c r="BDF374" s="163"/>
      <c r="BDG374" s="163"/>
      <c r="BDH374" s="163"/>
      <c r="BDI374" s="163"/>
      <c r="BDJ374" s="163"/>
      <c r="BDK374" s="163"/>
      <c r="BDL374" s="163"/>
      <c r="BDM374" s="163"/>
      <c r="BDN374" s="163"/>
      <c r="BDO374" s="163"/>
      <c r="BDP374" s="163"/>
      <c r="BDQ374" s="163"/>
      <c r="BDR374" s="163"/>
      <c r="BDS374" s="163"/>
      <c r="BDT374" s="163"/>
      <c r="BDU374" s="163"/>
      <c r="BDV374" s="163"/>
      <c r="BDW374" s="163"/>
      <c r="BDX374" s="163"/>
      <c r="BDY374" s="163"/>
      <c r="BDZ374" s="163"/>
      <c r="BEA374" s="163"/>
      <c r="BEB374" s="163"/>
      <c r="BEC374" s="163"/>
      <c r="BED374" s="163"/>
      <c r="BEE374" s="163"/>
      <c r="BEF374" s="163"/>
      <c r="BEG374" s="163"/>
      <c r="BEH374" s="163"/>
      <c r="BEI374" s="163"/>
      <c r="BEJ374" s="163"/>
      <c r="BEK374" s="163"/>
      <c r="BEL374" s="163"/>
      <c r="BEM374" s="163"/>
      <c r="BEN374" s="163"/>
      <c r="BEO374" s="163"/>
      <c r="BEP374" s="163"/>
      <c r="BEQ374" s="163"/>
      <c r="BER374" s="163"/>
      <c r="BES374" s="163"/>
      <c r="BET374" s="163"/>
      <c r="BEU374" s="163"/>
      <c r="BEV374" s="163"/>
      <c r="BEW374" s="163"/>
      <c r="BEX374" s="163"/>
      <c r="BEY374" s="163"/>
      <c r="BEZ374" s="163"/>
      <c r="BFA374" s="163"/>
      <c r="BFB374" s="163"/>
      <c r="BFC374" s="163"/>
      <c r="BFD374" s="163"/>
      <c r="BFE374" s="163"/>
      <c r="BFF374" s="163"/>
      <c r="BFG374" s="163"/>
      <c r="BFH374" s="163"/>
      <c r="BFI374" s="163"/>
      <c r="BFJ374" s="163"/>
      <c r="BFK374" s="163"/>
      <c r="BFL374" s="163"/>
      <c r="BFM374" s="163"/>
      <c r="BFN374" s="163"/>
      <c r="BFO374" s="163"/>
      <c r="BFP374" s="163"/>
      <c r="BFQ374" s="163"/>
      <c r="BFR374" s="163"/>
      <c r="BFS374" s="163"/>
      <c r="BFT374" s="163"/>
      <c r="BFU374" s="163"/>
      <c r="BFV374" s="163"/>
      <c r="BFW374" s="163"/>
      <c r="BFX374" s="163"/>
      <c r="BFY374" s="163"/>
      <c r="BFZ374" s="163"/>
      <c r="BGA374" s="163"/>
      <c r="BGB374" s="163"/>
      <c r="BGC374" s="163"/>
      <c r="BGD374" s="163"/>
      <c r="BGE374" s="163"/>
      <c r="BGF374" s="163"/>
      <c r="BGG374" s="163"/>
      <c r="BGH374" s="163"/>
      <c r="BGI374" s="163"/>
      <c r="BGJ374" s="163"/>
      <c r="BGK374" s="163"/>
      <c r="BGL374" s="163"/>
      <c r="BGM374" s="163"/>
      <c r="BGN374" s="163"/>
      <c r="BGO374" s="163"/>
      <c r="BGP374" s="163"/>
      <c r="BGQ374" s="163"/>
      <c r="BGR374" s="163"/>
      <c r="BGS374" s="163"/>
      <c r="BGT374" s="163"/>
      <c r="BGU374" s="163"/>
      <c r="BGV374" s="163"/>
      <c r="BGW374" s="163"/>
      <c r="BGX374" s="163"/>
      <c r="BGY374" s="163"/>
      <c r="BGZ374" s="163"/>
      <c r="BHA374" s="163"/>
      <c r="BHB374" s="163"/>
      <c r="BHC374" s="163"/>
      <c r="BHD374" s="163"/>
      <c r="BHE374" s="163"/>
      <c r="BHF374" s="163"/>
      <c r="BHG374" s="163"/>
      <c r="BHH374" s="163"/>
      <c r="BHI374" s="163"/>
      <c r="BHJ374" s="163"/>
      <c r="BHK374" s="163"/>
      <c r="BHL374" s="163"/>
      <c r="BHM374" s="163"/>
      <c r="BHN374" s="163"/>
      <c r="BHO374" s="163"/>
      <c r="BHP374" s="163"/>
      <c r="BHQ374" s="163"/>
      <c r="BHR374" s="163"/>
      <c r="BHS374" s="163"/>
      <c r="BHT374" s="163"/>
      <c r="BHU374" s="163"/>
      <c r="BHV374" s="163"/>
      <c r="BHW374" s="163"/>
      <c r="BHX374" s="163"/>
      <c r="BHY374" s="163"/>
      <c r="BHZ374" s="163"/>
      <c r="BIA374" s="163"/>
      <c r="BIB374" s="163"/>
      <c r="BIC374" s="163"/>
      <c r="BID374" s="163"/>
      <c r="BIE374" s="163"/>
      <c r="BIF374" s="163"/>
      <c r="BIG374" s="163"/>
      <c r="BIH374" s="163"/>
      <c r="BII374" s="163"/>
      <c r="BIJ374" s="163"/>
      <c r="BIK374" s="163"/>
      <c r="BIL374" s="163"/>
      <c r="BIM374" s="163"/>
      <c r="BIN374" s="163"/>
      <c r="BIO374" s="163"/>
      <c r="BIP374" s="163"/>
      <c r="BIQ374" s="163"/>
      <c r="BIR374" s="163"/>
      <c r="BIS374" s="163"/>
      <c r="BIT374" s="163"/>
      <c r="BIU374" s="163"/>
      <c r="BIV374" s="163"/>
      <c r="BIW374" s="163"/>
      <c r="BIX374" s="163"/>
      <c r="BIY374" s="163"/>
      <c r="BIZ374" s="163"/>
      <c r="BJA374" s="163"/>
      <c r="BJB374" s="163"/>
      <c r="BJC374" s="163"/>
      <c r="BJD374" s="163"/>
      <c r="BJE374" s="163"/>
      <c r="BJF374" s="163"/>
      <c r="BJG374" s="163"/>
      <c r="BJH374" s="163"/>
      <c r="BJI374" s="163"/>
      <c r="BJJ374" s="163"/>
      <c r="BJK374" s="163"/>
      <c r="BJL374" s="163"/>
      <c r="BJM374" s="163"/>
      <c r="BJN374" s="163"/>
      <c r="BJO374" s="163"/>
      <c r="BJP374" s="163"/>
      <c r="BJQ374" s="163"/>
      <c r="BJR374" s="163"/>
      <c r="BJS374" s="163"/>
      <c r="BJT374" s="163"/>
      <c r="BJU374" s="163"/>
      <c r="BJV374" s="163"/>
      <c r="BJW374" s="163"/>
      <c r="BJX374" s="163"/>
      <c r="BJY374" s="163"/>
      <c r="BJZ374" s="163"/>
      <c r="BKA374" s="163"/>
      <c r="BKB374" s="163"/>
      <c r="BKC374" s="163"/>
      <c r="BKD374" s="163"/>
      <c r="BKE374" s="163"/>
      <c r="BKF374" s="163"/>
      <c r="BKG374" s="163"/>
      <c r="BKH374" s="163"/>
      <c r="BKI374" s="163"/>
      <c r="BKJ374" s="163"/>
      <c r="BKK374" s="163"/>
      <c r="BKL374" s="163"/>
      <c r="BKM374" s="163"/>
      <c r="BKN374" s="163"/>
      <c r="BKO374" s="163"/>
      <c r="BKP374" s="163"/>
      <c r="BKQ374" s="163"/>
      <c r="BKR374" s="163"/>
      <c r="BKS374" s="163"/>
      <c r="BKT374" s="163"/>
      <c r="BKU374" s="163"/>
      <c r="BKV374" s="163"/>
      <c r="BKW374" s="163"/>
      <c r="BKX374" s="163"/>
      <c r="BKY374" s="163"/>
      <c r="BKZ374" s="163"/>
      <c r="BLA374" s="163"/>
      <c r="BLB374" s="163"/>
      <c r="BLC374" s="163"/>
      <c r="BLD374" s="163"/>
      <c r="BLE374" s="163"/>
      <c r="BLF374" s="163"/>
      <c r="BLG374" s="163"/>
      <c r="BLH374" s="163"/>
      <c r="BLI374" s="163"/>
      <c r="BLJ374" s="163"/>
      <c r="BLK374" s="163"/>
      <c r="BLL374" s="163"/>
      <c r="BLM374" s="163"/>
      <c r="BLN374" s="163"/>
      <c r="BLO374" s="163"/>
      <c r="BLP374" s="163"/>
      <c r="BLQ374" s="163"/>
      <c r="BLR374" s="163"/>
      <c r="BLS374" s="163"/>
      <c r="BLT374" s="163"/>
      <c r="BLU374" s="163"/>
      <c r="BLV374" s="163"/>
      <c r="BLW374" s="163"/>
      <c r="BLX374" s="163"/>
      <c r="BLY374" s="163"/>
      <c r="BLZ374" s="163"/>
      <c r="BMA374" s="163"/>
      <c r="BMB374" s="163"/>
      <c r="BMC374" s="163"/>
      <c r="BMD374" s="163"/>
      <c r="BME374" s="163"/>
      <c r="BMF374" s="163"/>
      <c r="BMG374" s="163"/>
      <c r="BMH374" s="163"/>
      <c r="BMI374" s="163"/>
      <c r="BMJ374" s="163"/>
      <c r="BMK374" s="163"/>
      <c r="BML374" s="163"/>
      <c r="BMM374" s="163"/>
      <c r="BMN374" s="163"/>
      <c r="BMO374" s="163"/>
      <c r="BMP374" s="163"/>
      <c r="BMQ374" s="163"/>
      <c r="BMR374" s="163"/>
      <c r="BMS374" s="163"/>
      <c r="BMT374" s="163"/>
      <c r="BMU374" s="163"/>
      <c r="BMV374" s="163"/>
      <c r="BMW374" s="163"/>
      <c r="BMX374" s="163"/>
      <c r="BMY374" s="163"/>
      <c r="BMZ374" s="163"/>
      <c r="BNA374" s="163"/>
      <c r="BNB374" s="163"/>
      <c r="BNC374" s="163"/>
      <c r="BND374" s="163"/>
      <c r="BNE374" s="163"/>
      <c r="BNF374" s="163"/>
      <c r="BNG374" s="163"/>
      <c r="BNH374" s="163"/>
      <c r="BNI374" s="163"/>
      <c r="BNJ374" s="163"/>
      <c r="BNK374" s="163"/>
      <c r="BNL374" s="163"/>
      <c r="BNM374" s="163"/>
      <c r="BNN374" s="163"/>
      <c r="BNO374" s="163"/>
      <c r="BNP374" s="163"/>
      <c r="BNQ374" s="163"/>
      <c r="BNR374" s="163"/>
      <c r="BNS374" s="163"/>
      <c r="BNT374" s="163"/>
      <c r="BNU374" s="163"/>
      <c r="BNV374" s="163"/>
      <c r="BNW374" s="163"/>
      <c r="BNX374" s="163"/>
      <c r="BNY374" s="163"/>
      <c r="BNZ374" s="163"/>
      <c r="BOA374" s="163"/>
      <c r="BOB374" s="163"/>
      <c r="BOC374" s="163"/>
      <c r="BOD374" s="163"/>
      <c r="BOE374" s="163"/>
      <c r="BOF374" s="163"/>
      <c r="BOG374" s="163"/>
      <c r="BOH374" s="163"/>
      <c r="BOI374" s="163"/>
      <c r="BOJ374" s="163"/>
      <c r="BOK374" s="163"/>
      <c r="BOL374" s="163"/>
      <c r="BOM374" s="163"/>
      <c r="BON374" s="163"/>
      <c r="BOO374" s="163"/>
      <c r="BOP374" s="163"/>
      <c r="BOQ374" s="163"/>
      <c r="BOR374" s="163"/>
      <c r="BOS374" s="163"/>
      <c r="BOT374" s="163"/>
      <c r="BOU374" s="163"/>
      <c r="BOV374" s="163"/>
      <c r="BOW374" s="163"/>
      <c r="BOX374" s="163"/>
      <c r="BOY374" s="163"/>
      <c r="BOZ374" s="163"/>
      <c r="BPA374" s="163"/>
      <c r="BPB374" s="163"/>
      <c r="BPC374" s="163"/>
      <c r="BPD374" s="163"/>
      <c r="BPE374" s="163"/>
      <c r="BPF374" s="163"/>
      <c r="BPG374" s="163"/>
      <c r="BPH374" s="163"/>
      <c r="BPI374" s="163"/>
      <c r="BPJ374" s="163"/>
      <c r="BPK374" s="163"/>
      <c r="BPL374" s="163"/>
      <c r="BPM374" s="163"/>
      <c r="BPN374" s="163"/>
      <c r="BPO374" s="163"/>
      <c r="BPP374" s="163"/>
      <c r="BPQ374" s="163"/>
      <c r="BPR374" s="163"/>
      <c r="BPS374" s="163"/>
      <c r="BPT374" s="163"/>
      <c r="BPU374" s="163"/>
      <c r="BPV374" s="163"/>
      <c r="BPW374" s="163"/>
      <c r="BPX374" s="163"/>
      <c r="BPY374" s="163"/>
      <c r="BPZ374" s="163"/>
      <c r="BQA374" s="163"/>
      <c r="BQB374" s="163"/>
      <c r="BQC374" s="163"/>
      <c r="BQD374" s="163"/>
      <c r="BQE374" s="163"/>
      <c r="BQF374" s="163"/>
      <c r="BQG374" s="163"/>
      <c r="BQH374" s="163"/>
      <c r="BQI374" s="163"/>
      <c r="BQJ374" s="163"/>
      <c r="BQK374" s="163"/>
      <c r="BQL374" s="163"/>
      <c r="BQM374" s="163"/>
      <c r="BQN374" s="163"/>
      <c r="BQO374" s="163"/>
      <c r="BQP374" s="163"/>
      <c r="BQQ374" s="163"/>
      <c r="BQR374" s="163"/>
      <c r="BQS374" s="163"/>
      <c r="BQT374" s="163"/>
      <c r="BQU374" s="163"/>
      <c r="BQV374" s="163"/>
      <c r="BQW374" s="163"/>
      <c r="BQX374" s="163"/>
      <c r="BQY374" s="163"/>
      <c r="BQZ374" s="163"/>
      <c r="BRA374" s="163"/>
      <c r="BRB374" s="163"/>
      <c r="BRC374" s="163"/>
      <c r="BRD374" s="163"/>
      <c r="BRE374" s="163"/>
      <c r="BRF374" s="163"/>
      <c r="BRG374" s="163"/>
      <c r="BRH374" s="163"/>
      <c r="BRI374" s="163"/>
      <c r="BRJ374" s="163"/>
      <c r="BRK374" s="163"/>
      <c r="BRL374" s="163"/>
      <c r="BRM374" s="163"/>
      <c r="BRN374" s="163"/>
      <c r="BRO374" s="163"/>
      <c r="BRP374" s="163"/>
      <c r="BRQ374" s="163"/>
      <c r="BRR374" s="163"/>
      <c r="BRS374" s="163"/>
      <c r="BRT374" s="163"/>
      <c r="BRU374" s="163"/>
      <c r="BRV374" s="163"/>
      <c r="BRW374" s="163"/>
      <c r="BRX374" s="163"/>
      <c r="BRY374" s="163"/>
      <c r="BRZ374" s="163"/>
      <c r="BSA374" s="163"/>
      <c r="BSB374" s="163"/>
      <c r="BSC374" s="163"/>
      <c r="BSD374" s="163"/>
      <c r="BSE374" s="163"/>
      <c r="BSF374" s="163"/>
      <c r="BSG374" s="163"/>
      <c r="BSH374" s="163"/>
      <c r="BSI374" s="163"/>
      <c r="BSJ374" s="163"/>
      <c r="BSK374" s="163"/>
      <c r="BSL374" s="163"/>
      <c r="BSM374" s="163"/>
      <c r="BSN374" s="163"/>
      <c r="BSO374" s="163"/>
      <c r="BSP374" s="163"/>
      <c r="BSQ374" s="163"/>
      <c r="BSR374" s="163"/>
      <c r="BSS374" s="163"/>
      <c r="BST374" s="163"/>
      <c r="BSU374" s="163"/>
      <c r="BSV374" s="163"/>
      <c r="BSW374" s="163"/>
      <c r="BSX374" s="163"/>
      <c r="BSY374" s="163"/>
      <c r="BSZ374" s="163"/>
      <c r="BTA374" s="163"/>
      <c r="BTB374" s="163"/>
      <c r="BTC374" s="163"/>
      <c r="BTD374" s="163"/>
      <c r="BTE374" s="163"/>
      <c r="BTF374" s="163"/>
      <c r="BTG374" s="163"/>
      <c r="BTH374" s="163"/>
      <c r="BTI374" s="163"/>
      <c r="BTJ374" s="163"/>
      <c r="BTK374" s="163"/>
      <c r="BTL374" s="163"/>
      <c r="BTM374" s="163"/>
      <c r="BTN374" s="163"/>
      <c r="BTO374" s="163"/>
      <c r="BTP374" s="163"/>
      <c r="BTQ374" s="163"/>
      <c r="BTR374" s="163"/>
      <c r="BTS374" s="163"/>
      <c r="BTT374" s="163"/>
      <c r="BTU374" s="163"/>
      <c r="BTV374" s="163"/>
      <c r="BTW374" s="163"/>
      <c r="BTX374" s="163"/>
      <c r="BTY374" s="163"/>
      <c r="BTZ374" s="163"/>
      <c r="BUA374" s="163"/>
      <c r="BUB374" s="163"/>
      <c r="BUC374" s="163"/>
      <c r="BUD374" s="163"/>
      <c r="BUE374" s="163"/>
      <c r="BUF374" s="163"/>
      <c r="BUG374" s="163"/>
      <c r="BUH374" s="163"/>
      <c r="BUI374" s="163"/>
      <c r="BUJ374" s="163"/>
      <c r="BUK374" s="163"/>
      <c r="BUL374" s="163"/>
      <c r="BUM374" s="163"/>
      <c r="BUN374" s="163"/>
      <c r="BUO374" s="163"/>
      <c r="BUP374" s="163"/>
      <c r="BUQ374" s="163"/>
      <c r="BUR374" s="163"/>
      <c r="BUS374" s="163"/>
      <c r="BUT374" s="163"/>
      <c r="BUU374" s="163"/>
      <c r="BUV374" s="163"/>
      <c r="BUW374" s="163"/>
      <c r="BUX374" s="163"/>
      <c r="BUY374" s="163"/>
      <c r="BUZ374" s="163"/>
      <c r="BVA374" s="163"/>
      <c r="BVB374" s="163"/>
      <c r="BVC374" s="163"/>
      <c r="BVD374" s="163"/>
      <c r="BVE374" s="163"/>
      <c r="BVF374" s="163"/>
      <c r="BVG374" s="163"/>
      <c r="BVH374" s="163"/>
      <c r="BVI374" s="163"/>
      <c r="BVJ374" s="163"/>
      <c r="BVK374" s="163"/>
      <c r="BVL374" s="163"/>
      <c r="BVM374" s="163"/>
      <c r="BVN374" s="163"/>
      <c r="BVO374" s="163"/>
      <c r="BVP374" s="163"/>
      <c r="BVQ374" s="163"/>
      <c r="BVR374" s="163"/>
      <c r="BVS374" s="163"/>
      <c r="BVT374" s="163"/>
      <c r="BVU374" s="163"/>
      <c r="BVV374" s="163"/>
      <c r="BVW374" s="163"/>
      <c r="BVX374" s="163"/>
      <c r="BVY374" s="163"/>
      <c r="BVZ374" s="163"/>
      <c r="BWA374" s="163"/>
      <c r="BWB374" s="163"/>
      <c r="BWC374" s="163"/>
      <c r="BWD374" s="163"/>
      <c r="BWE374" s="163"/>
      <c r="BWF374" s="163"/>
      <c r="BWG374" s="163"/>
      <c r="BWH374" s="163"/>
      <c r="BWI374" s="163"/>
      <c r="BWJ374" s="163"/>
      <c r="BWK374" s="163"/>
      <c r="BWL374" s="163"/>
      <c r="BWM374" s="163"/>
      <c r="BWN374" s="163"/>
      <c r="BWO374" s="163"/>
      <c r="BWP374" s="163"/>
      <c r="BWQ374" s="163"/>
      <c r="BWR374" s="163"/>
      <c r="BWS374" s="163"/>
      <c r="BWT374" s="163"/>
      <c r="BWU374" s="163"/>
      <c r="BWV374" s="163"/>
      <c r="BWW374" s="163"/>
      <c r="BWX374" s="163"/>
      <c r="BWY374" s="163"/>
      <c r="BWZ374" s="163"/>
      <c r="BXA374" s="163"/>
      <c r="BXB374" s="163"/>
      <c r="BXC374" s="163"/>
      <c r="BXD374" s="163"/>
      <c r="BXE374" s="163"/>
      <c r="BXF374" s="163"/>
      <c r="BXG374" s="163"/>
      <c r="BXH374" s="163"/>
      <c r="BXI374" s="163"/>
      <c r="BXJ374" s="163"/>
      <c r="BXK374" s="163"/>
      <c r="BXL374" s="163"/>
      <c r="BXM374" s="163"/>
      <c r="BXN374" s="163"/>
      <c r="BXO374" s="163"/>
      <c r="BXP374" s="163"/>
      <c r="BXQ374" s="163"/>
      <c r="BXR374" s="163"/>
      <c r="BXS374" s="163"/>
      <c r="BXT374" s="163"/>
      <c r="BXU374" s="163"/>
      <c r="BXV374" s="163"/>
      <c r="BXW374" s="163"/>
      <c r="BXX374" s="163"/>
      <c r="BXY374" s="163"/>
      <c r="BXZ374" s="163"/>
      <c r="BYA374" s="163"/>
      <c r="BYB374" s="163"/>
      <c r="BYC374" s="163"/>
      <c r="BYD374" s="163"/>
      <c r="BYE374" s="163"/>
      <c r="BYF374" s="163"/>
      <c r="BYG374" s="163"/>
      <c r="BYH374" s="163"/>
      <c r="BYI374" s="163"/>
      <c r="BYJ374" s="163"/>
      <c r="BYK374" s="163"/>
      <c r="BYL374" s="163"/>
      <c r="BYM374" s="163"/>
      <c r="BYN374" s="163"/>
      <c r="BYO374" s="163"/>
      <c r="BYP374" s="163"/>
      <c r="BYQ374" s="163"/>
      <c r="BYR374" s="163"/>
      <c r="BYS374" s="163"/>
      <c r="BYT374" s="163"/>
      <c r="BYU374" s="163"/>
      <c r="BYV374" s="163"/>
      <c r="BYW374" s="163"/>
      <c r="BYX374" s="163"/>
      <c r="BYY374" s="163"/>
      <c r="BYZ374" s="163"/>
      <c r="BZA374" s="163"/>
      <c r="BZB374" s="163"/>
      <c r="BZC374" s="163"/>
      <c r="BZD374" s="163"/>
      <c r="BZE374" s="163"/>
      <c r="BZF374" s="163"/>
      <c r="BZG374" s="163"/>
      <c r="BZH374" s="163"/>
      <c r="BZI374" s="163"/>
      <c r="BZJ374" s="163"/>
      <c r="BZK374" s="163"/>
      <c r="BZL374" s="163"/>
      <c r="BZM374" s="163"/>
      <c r="BZN374" s="163"/>
      <c r="BZO374" s="163"/>
      <c r="BZP374" s="163"/>
      <c r="BZQ374" s="163"/>
      <c r="BZR374" s="163"/>
      <c r="BZS374" s="163"/>
      <c r="BZT374" s="163"/>
      <c r="BZU374" s="163"/>
      <c r="BZV374" s="163"/>
      <c r="BZW374" s="163"/>
      <c r="BZX374" s="163"/>
      <c r="BZY374" s="163"/>
      <c r="BZZ374" s="163"/>
      <c r="CAA374" s="163"/>
      <c r="CAB374" s="163"/>
      <c r="CAC374" s="163"/>
      <c r="CAD374" s="163"/>
      <c r="CAE374" s="163"/>
      <c r="CAF374" s="163"/>
      <c r="CAG374" s="163"/>
      <c r="CAH374" s="163"/>
      <c r="CAI374" s="163"/>
      <c r="CAJ374" s="163"/>
      <c r="CAK374" s="163"/>
      <c r="CAL374" s="163"/>
      <c r="CAM374" s="163"/>
      <c r="CAN374" s="163"/>
      <c r="CAO374" s="163"/>
      <c r="CAP374" s="163"/>
      <c r="CAQ374" s="163"/>
      <c r="CAR374" s="163"/>
      <c r="CAS374" s="163"/>
      <c r="CAT374" s="163"/>
      <c r="CAU374" s="163"/>
      <c r="CAV374" s="163"/>
      <c r="CAW374" s="163"/>
      <c r="CAX374" s="163"/>
      <c r="CAY374" s="163"/>
      <c r="CAZ374" s="163"/>
      <c r="CBA374" s="163"/>
      <c r="CBB374" s="163"/>
      <c r="CBC374" s="163"/>
      <c r="CBD374" s="163"/>
      <c r="CBE374" s="163"/>
      <c r="CBF374" s="163"/>
      <c r="CBG374" s="163"/>
      <c r="CBH374" s="163"/>
      <c r="CBI374" s="163"/>
      <c r="CBJ374" s="163"/>
      <c r="CBK374" s="163"/>
      <c r="CBL374" s="163"/>
      <c r="CBM374" s="163"/>
      <c r="CBN374" s="163"/>
      <c r="CBO374" s="163"/>
      <c r="CBP374" s="163"/>
      <c r="CBQ374" s="163"/>
      <c r="CBR374" s="163"/>
      <c r="CBS374" s="163"/>
      <c r="CBT374" s="163"/>
      <c r="CBU374" s="163"/>
      <c r="CBV374" s="163"/>
      <c r="CBW374" s="163"/>
      <c r="CBX374" s="163"/>
      <c r="CBY374" s="163"/>
      <c r="CBZ374" s="163"/>
      <c r="CCA374" s="163"/>
      <c r="CCB374" s="163"/>
      <c r="CCC374" s="163"/>
      <c r="CCD374" s="163"/>
      <c r="CCE374" s="163"/>
      <c r="CCF374" s="163"/>
      <c r="CCG374" s="163"/>
      <c r="CCH374" s="163"/>
      <c r="CCI374" s="163"/>
      <c r="CCJ374" s="163"/>
      <c r="CCK374" s="163"/>
      <c r="CCL374" s="163"/>
      <c r="CCM374" s="163"/>
      <c r="CCN374" s="163"/>
      <c r="CCO374" s="163"/>
      <c r="CCP374" s="163"/>
      <c r="CCQ374" s="163"/>
      <c r="CCR374" s="163"/>
      <c r="CCS374" s="163"/>
      <c r="CCT374" s="163"/>
      <c r="CCU374" s="163"/>
      <c r="CCV374" s="163"/>
      <c r="CCW374" s="163"/>
      <c r="CCX374" s="163"/>
      <c r="CCY374" s="163"/>
      <c r="CCZ374" s="163"/>
      <c r="CDA374" s="163"/>
      <c r="CDB374" s="163"/>
      <c r="CDC374" s="163"/>
      <c r="CDD374" s="163"/>
      <c r="CDE374" s="163"/>
      <c r="CDF374" s="163"/>
      <c r="CDG374" s="163"/>
      <c r="CDH374" s="163"/>
      <c r="CDI374" s="163"/>
      <c r="CDJ374" s="163"/>
      <c r="CDK374" s="163"/>
      <c r="CDL374" s="163"/>
      <c r="CDM374" s="163"/>
      <c r="CDN374" s="163"/>
      <c r="CDO374" s="163"/>
      <c r="CDP374" s="163"/>
      <c r="CDQ374" s="163"/>
      <c r="CDR374" s="163"/>
      <c r="CDS374" s="163"/>
      <c r="CDT374" s="163"/>
      <c r="CDU374" s="163"/>
      <c r="CDV374" s="163"/>
      <c r="CDW374" s="163"/>
      <c r="CDX374" s="163"/>
      <c r="CDY374" s="163"/>
      <c r="CDZ374" s="163"/>
      <c r="CEA374" s="163"/>
      <c r="CEB374" s="163"/>
      <c r="CEC374" s="163"/>
      <c r="CED374" s="163"/>
      <c r="CEE374" s="163"/>
      <c r="CEF374" s="163"/>
      <c r="CEG374" s="163"/>
      <c r="CEH374" s="163"/>
      <c r="CEI374" s="163"/>
      <c r="CEJ374" s="163"/>
      <c r="CEK374" s="163"/>
      <c r="CEL374" s="163"/>
      <c r="CEM374" s="163"/>
      <c r="CEN374" s="163"/>
      <c r="CEO374" s="163"/>
      <c r="CEP374" s="163"/>
      <c r="CEQ374" s="163"/>
      <c r="CER374" s="163"/>
      <c r="CES374" s="163"/>
      <c r="CET374" s="163"/>
      <c r="CEU374" s="163"/>
      <c r="CEV374" s="163"/>
      <c r="CEW374" s="163"/>
      <c r="CEX374" s="163"/>
      <c r="CEY374" s="163"/>
      <c r="CEZ374" s="163"/>
      <c r="CFA374" s="163"/>
      <c r="CFB374" s="163"/>
      <c r="CFC374" s="163"/>
      <c r="CFD374" s="163"/>
      <c r="CFE374" s="163"/>
      <c r="CFF374" s="163"/>
      <c r="CFG374" s="163"/>
      <c r="CFH374" s="163"/>
      <c r="CFI374" s="163"/>
      <c r="CFJ374" s="163"/>
      <c r="CFK374" s="163"/>
      <c r="CFL374" s="163"/>
      <c r="CFM374" s="163"/>
      <c r="CFN374" s="163"/>
      <c r="CFO374" s="163"/>
      <c r="CFP374" s="163"/>
      <c r="CFQ374" s="163"/>
      <c r="CFR374" s="163"/>
      <c r="CFS374" s="163"/>
      <c r="CFT374" s="163"/>
      <c r="CFU374" s="163"/>
      <c r="CFV374" s="163"/>
      <c r="CFW374" s="163"/>
      <c r="CFX374" s="163"/>
      <c r="CFY374" s="163"/>
      <c r="CFZ374" s="163"/>
      <c r="CGA374" s="163"/>
      <c r="CGB374" s="163"/>
      <c r="CGC374" s="163"/>
      <c r="CGD374" s="163"/>
      <c r="CGE374" s="163"/>
      <c r="CGF374" s="163"/>
      <c r="CGG374" s="163"/>
      <c r="CGH374" s="163"/>
      <c r="CGI374" s="163"/>
      <c r="CGJ374" s="163"/>
      <c r="CGK374" s="163"/>
      <c r="CGL374" s="163"/>
      <c r="CGM374" s="163"/>
      <c r="CGN374" s="163"/>
      <c r="CGO374" s="163"/>
      <c r="CGP374" s="163"/>
      <c r="CGQ374" s="163"/>
      <c r="CGR374" s="163"/>
      <c r="CGS374" s="163"/>
      <c r="CGT374" s="163"/>
      <c r="CGU374" s="163"/>
      <c r="CGV374" s="163"/>
      <c r="CGW374" s="163"/>
      <c r="CGX374" s="163"/>
      <c r="CGY374" s="163"/>
      <c r="CGZ374" s="163"/>
      <c r="CHA374" s="163"/>
      <c r="CHB374" s="163"/>
      <c r="CHC374" s="163"/>
      <c r="CHD374" s="163"/>
      <c r="CHE374" s="163"/>
      <c r="CHF374" s="163"/>
      <c r="CHG374" s="163"/>
      <c r="CHH374" s="163"/>
      <c r="CHI374" s="163"/>
      <c r="CHJ374" s="163"/>
      <c r="CHK374" s="163"/>
      <c r="CHL374" s="163"/>
      <c r="CHM374" s="163"/>
      <c r="CHN374" s="163"/>
      <c r="CHO374" s="163"/>
      <c r="CHP374" s="163"/>
      <c r="CHQ374" s="163"/>
      <c r="CHR374" s="163"/>
      <c r="CHS374" s="163"/>
      <c r="CHT374" s="163"/>
      <c r="CHU374" s="163"/>
      <c r="CHV374" s="163"/>
      <c r="CHW374" s="163"/>
      <c r="CHX374" s="163"/>
      <c r="CHY374" s="163"/>
      <c r="CHZ374" s="163"/>
      <c r="CIA374" s="163"/>
      <c r="CIB374" s="163"/>
      <c r="CIC374" s="163"/>
      <c r="CID374" s="163"/>
      <c r="CIE374" s="163"/>
      <c r="CIF374" s="163"/>
      <c r="CIG374" s="163"/>
      <c r="CIH374" s="163"/>
      <c r="CII374" s="163"/>
      <c r="CIJ374" s="163"/>
      <c r="CIK374" s="163"/>
      <c r="CIL374" s="163"/>
      <c r="CIM374" s="163"/>
      <c r="CIN374" s="163"/>
      <c r="CIO374" s="163"/>
      <c r="CIP374" s="163"/>
      <c r="CIQ374" s="163"/>
      <c r="CIR374" s="163"/>
      <c r="CIS374" s="163"/>
      <c r="CIT374" s="163"/>
      <c r="CIU374" s="163"/>
      <c r="CIV374" s="163"/>
      <c r="CIW374" s="163"/>
      <c r="CIX374" s="163"/>
      <c r="CIY374" s="163"/>
      <c r="CIZ374" s="163"/>
      <c r="CJA374" s="163"/>
      <c r="CJB374" s="163"/>
      <c r="CJC374" s="163"/>
      <c r="CJD374" s="163"/>
      <c r="CJE374" s="163"/>
      <c r="CJF374" s="163"/>
      <c r="CJG374" s="163"/>
      <c r="CJH374" s="163"/>
      <c r="CJI374" s="163"/>
      <c r="CJJ374" s="163"/>
      <c r="CJK374" s="163"/>
      <c r="CJL374" s="163"/>
      <c r="CJM374" s="163"/>
      <c r="CJN374" s="163"/>
      <c r="CJO374" s="163"/>
      <c r="CJP374" s="163"/>
      <c r="CJQ374" s="163"/>
      <c r="CJR374" s="163"/>
      <c r="CJS374" s="163"/>
      <c r="CJT374" s="163"/>
      <c r="CJU374" s="163"/>
      <c r="CJV374" s="163"/>
      <c r="CJW374" s="163"/>
      <c r="CJX374" s="163"/>
      <c r="CJY374" s="163"/>
      <c r="CJZ374" s="163"/>
      <c r="CKA374" s="163"/>
      <c r="CKB374" s="163"/>
      <c r="CKC374" s="163"/>
      <c r="CKD374" s="163"/>
      <c r="CKE374" s="163"/>
      <c r="CKF374" s="163"/>
      <c r="CKG374" s="163"/>
      <c r="CKH374" s="163"/>
      <c r="CKI374" s="163"/>
      <c r="CKJ374" s="163"/>
      <c r="CKK374" s="163"/>
      <c r="CKL374" s="163"/>
      <c r="CKM374" s="163"/>
      <c r="CKN374" s="163"/>
      <c r="CKO374" s="163"/>
      <c r="CKP374" s="163"/>
      <c r="CKQ374" s="163"/>
      <c r="CKR374" s="163"/>
      <c r="CKS374" s="163"/>
      <c r="CKT374" s="163"/>
      <c r="CKU374" s="163"/>
      <c r="CKV374" s="163"/>
      <c r="CKW374" s="163"/>
      <c r="CKX374" s="163"/>
      <c r="CKY374" s="163"/>
      <c r="CKZ374" s="163"/>
      <c r="CLA374" s="163"/>
      <c r="CLB374" s="163"/>
      <c r="CLC374" s="163"/>
      <c r="CLD374" s="163"/>
      <c r="CLE374" s="163"/>
      <c r="CLF374" s="163"/>
      <c r="CLG374" s="163"/>
      <c r="CLH374" s="163"/>
      <c r="CLI374" s="163"/>
      <c r="CLJ374" s="163"/>
      <c r="CLK374" s="163"/>
      <c r="CLL374" s="163"/>
      <c r="CLM374" s="163"/>
      <c r="CLN374" s="163"/>
      <c r="CLO374" s="163"/>
      <c r="CLP374" s="163"/>
      <c r="CLQ374" s="163"/>
      <c r="CLR374" s="163"/>
      <c r="CLS374" s="163"/>
      <c r="CLT374" s="163"/>
      <c r="CLU374" s="163"/>
      <c r="CLV374" s="163"/>
      <c r="CLW374" s="163"/>
      <c r="CLX374" s="163"/>
      <c r="CLY374" s="163"/>
      <c r="CLZ374" s="163"/>
      <c r="CMA374" s="163"/>
      <c r="CMB374" s="163"/>
      <c r="CMC374" s="163"/>
      <c r="CMD374" s="163"/>
      <c r="CME374" s="163"/>
      <c r="CMF374" s="163"/>
      <c r="CMG374" s="163"/>
      <c r="CMH374" s="163"/>
      <c r="CMI374" s="163"/>
      <c r="CMJ374" s="163"/>
      <c r="CMK374" s="163"/>
      <c r="CML374" s="163"/>
      <c r="CMM374" s="163"/>
      <c r="CMN374" s="163"/>
      <c r="CMO374" s="163"/>
      <c r="CMP374" s="163"/>
      <c r="CMQ374" s="163"/>
      <c r="CMR374" s="163"/>
      <c r="CMS374" s="163"/>
      <c r="CMT374" s="163"/>
      <c r="CMU374" s="163"/>
      <c r="CMV374" s="163"/>
      <c r="CMW374" s="163"/>
      <c r="CMX374" s="163"/>
      <c r="CMY374" s="163"/>
      <c r="CMZ374" s="163"/>
      <c r="CNA374" s="163"/>
      <c r="CNB374" s="163"/>
      <c r="CNC374" s="163"/>
      <c r="CND374" s="163"/>
      <c r="CNE374" s="163"/>
      <c r="CNF374" s="163"/>
      <c r="CNG374" s="163"/>
      <c r="CNH374" s="163"/>
      <c r="CNI374" s="163"/>
      <c r="CNJ374" s="163"/>
      <c r="CNK374" s="163"/>
      <c r="CNL374" s="163"/>
      <c r="CNM374" s="163"/>
      <c r="CNN374" s="163"/>
      <c r="CNO374" s="163"/>
      <c r="CNP374" s="163"/>
      <c r="CNQ374" s="163"/>
      <c r="CNR374" s="163"/>
      <c r="CNS374" s="163"/>
      <c r="CNT374" s="163"/>
      <c r="CNU374" s="163"/>
      <c r="CNV374" s="163"/>
      <c r="CNW374" s="163"/>
      <c r="CNX374" s="163"/>
      <c r="CNY374" s="163"/>
      <c r="CNZ374" s="163"/>
      <c r="COA374" s="163"/>
      <c r="COB374" s="163"/>
      <c r="COC374" s="163"/>
      <c r="COD374" s="163"/>
      <c r="COE374" s="163"/>
      <c r="COF374" s="163"/>
      <c r="COG374" s="163"/>
      <c r="COH374" s="163"/>
      <c r="COI374" s="163"/>
      <c r="COJ374" s="163"/>
      <c r="COK374" s="163"/>
      <c r="COL374" s="163"/>
      <c r="COM374" s="163"/>
      <c r="CON374" s="163"/>
      <c r="COO374" s="163"/>
      <c r="COP374" s="163"/>
      <c r="COQ374" s="163"/>
      <c r="COR374" s="163"/>
      <c r="COS374" s="163"/>
      <c r="COT374" s="163"/>
      <c r="COU374" s="163"/>
      <c r="COV374" s="163"/>
      <c r="COW374" s="163"/>
      <c r="COX374" s="163"/>
      <c r="COY374" s="163"/>
      <c r="COZ374" s="163"/>
      <c r="CPA374" s="163"/>
      <c r="CPB374" s="163"/>
      <c r="CPC374" s="163"/>
      <c r="CPD374" s="163"/>
      <c r="CPE374" s="163"/>
      <c r="CPF374" s="163"/>
      <c r="CPG374" s="163"/>
      <c r="CPH374" s="163"/>
      <c r="CPI374" s="163"/>
      <c r="CPJ374" s="163"/>
      <c r="CPK374" s="163"/>
      <c r="CPL374" s="163"/>
      <c r="CPM374" s="163"/>
      <c r="CPN374" s="163"/>
      <c r="CPO374" s="163"/>
      <c r="CPP374" s="163"/>
      <c r="CPQ374" s="163"/>
      <c r="CPR374" s="163"/>
      <c r="CPS374" s="163"/>
      <c r="CPT374" s="163"/>
      <c r="CPU374" s="163"/>
      <c r="CPV374" s="163"/>
      <c r="CPW374" s="163"/>
      <c r="CPX374" s="163"/>
      <c r="CPY374" s="163"/>
      <c r="CPZ374" s="163"/>
      <c r="CQA374" s="163"/>
      <c r="CQB374" s="163"/>
      <c r="CQC374" s="163"/>
      <c r="CQD374" s="163"/>
      <c r="CQE374" s="163"/>
      <c r="CQF374" s="163"/>
      <c r="CQG374" s="163"/>
      <c r="CQH374" s="163"/>
      <c r="CQI374" s="163"/>
      <c r="CQJ374" s="163"/>
      <c r="CQK374" s="163"/>
      <c r="CQL374" s="163"/>
      <c r="CQM374" s="163"/>
      <c r="CQN374" s="163"/>
      <c r="CQO374" s="163"/>
      <c r="CQP374" s="163"/>
      <c r="CQQ374" s="163"/>
      <c r="CQR374" s="163"/>
      <c r="CQS374" s="163"/>
      <c r="CQT374" s="163"/>
      <c r="CQU374" s="163"/>
      <c r="CQV374" s="163"/>
      <c r="CQW374" s="163"/>
      <c r="CQX374" s="163"/>
      <c r="CQY374" s="163"/>
      <c r="CQZ374" s="163"/>
      <c r="CRA374" s="163"/>
      <c r="CRB374" s="163"/>
      <c r="CRC374" s="163"/>
      <c r="CRD374" s="163"/>
      <c r="CRE374" s="163"/>
      <c r="CRF374" s="163"/>
      <c r="CRG374" s="163"/>
      <c r="CRH374" s="163"/>
      <c r="CRI374" s="163"/>
      <c r="CRJ374" s="163"/>
      <c r="CRK374" s="163"/>
      <c r="CRL374" s="163"/>
      <c r="CRM374" s="163"/>
      <c r="CRN374" s="163"/>
      <c r="CRO374" s="163"/>
      <c r="CRP374" s="163"/>
      <c r="CRQ374" s="163"/>
      <c r="CRR374" s="163"/>
      <c r="CRS374" s="163"/>
      <c r="CRT374" s="163"/>
      <c r="CRU374" s="163"/>
      <c r="CRV374" s="163"/>
      <c r="CRW374" s="163"/>
      <c r="CRX374" s="163"/>
      <c r="CRY374" s="163"/>
      <c r="CRZ374" s="163"/>
      <c r="CSA374" s="163"/>
      <c r="CSB374" s="163"/>
      <c r="CSC374" s="163"/>
      <c r="CSD374" s="163"/>
      <c r="CSE374" s="163"/>
      <c r="CSF374" s="163"/>
      <c r="CSG374" s="163"/>
      <c r="CSH374" s="163"/>
      <c r="CSI374" s="163"/>
      <c r="CSJ374" s="163"/>
      <c r="CSK374" s="163"/>
      <c r="CSL374" s="163"/>
      <c r="CSM374" s="163"/>
      <c r="CSN374" s="163"/>
      <c r="CSO374" s="163"/>
      <c r="CSP374" s="163"/>
      <c r="CSQ374" s="163"/>
      <c r="CSR374" s="163"/>
      <c r="CSS374" s="163"/>
      <c r="CST374" s="163"/>
      <c r="CSU374" s="163"/>
      <c r="CSV374" s="163"/>
      <c r="CSW374" s="163"/>
      <c r="CSX374" s="163"/>
      <c r="CSY374" s="163"/>
      <c r="CSZ374" s="163"/>
      <c r="CTA374" s="163"/>
      <c r="CTB374" s="163"/>
      <c r="CTC374" s="163"/>
      <c r="CTD374" s="163"/>
      <c r="CTE374" s="163"/>
      <c r="CTF374" s="163"/>
      <c r="CTG374" s="163"/>
      <c r="CTH374" s="163"/>
      <c r="CTI374" s="163"/>
      <c r="CTJ374" s="163"/>
      <c r="CTK374" s="163"/>
      <c r="CTL374" s="163"/>
      <c r="CTM374" s="163"/>
      <c r="CTN374" s="163"/>
      <c r="CTO374" s="163"/>
      <c r="CTP374" s="163"/>
      <c r="CTQ374" s="163"/>
      <c r="CTR374" s="163"/>
      <c r="CTS374" s="163"/>
      <c r="CTT374" s="163"/>
      <c r="CTU374" s="163"/>
      <c r="CTV374" s="163"/>
      <c r="CTW374" s="163"/>
      <c r="CTX374" s="163"/>
      <c r="CTY374" s="163"/>
      <c r="CTZ374" s="163"/>
      <c r="CUA374" s="163"/>
      <c r="CUB374" s="163"/>
      <c r="CUC374" s="163"/>
      <c r="CUD374" s="163"/>
      <c r="CUE374" s="163"/>
      <c r="CUF374" s="163"/>
      <c r="CUG374" s="163"/>
      <c r="CUH374" s="163"/>
      <c r="CUI374" s="163"/>
      <c r="CUJ374" s="163"/>
      <c r="CUK374" s="163"/>
      <c r="CUL374" s="163"/>
      <c r="CUM374" s="163"/>
      <c r="CUN374" s="163"/>
      <c r="CUO374" s="163"/>
      <c r="CUP374" s="163"/>
      <c r="CUQ374" s="163"/>
      <c r="CUR374" s="163"/>
      <c r="CUS374" s="163"/>
      <c r="CUT374" s="163"/>
      <c r="CUU374" s="163"/>
      <c r="CUV374" s="163"/>
      <c r="CUW374" s="163"/>
      <c r="CUX374" s="163"/>
      <c r="CUY374" s="163"/>
      <c r="CUZ374" s="163"/>
      <c r="CVA374" s="163"/>
      <c r="CVB374" s="163"/>
      <c r="CVC374" s="163"/>
      <c r="CVD374" s="163"/>
      <c r="CVE374" s="163"/>
      <c r="CVF374" s="163"/>
      <c r="CVG374" s="163"/>
      <c r="CVH374" s="163"/>
      <c r="CVI374" s="163"/>
      <c r="CVJ374" s="163"/>
      <c r="CVK374" s="163"/>
      <c r="CVL374" s="163"/>
      <c r="CVM374" s="163"/>
      <c r="CVN374" s="163"/>
      <c r="CVO374" s="163"/>
      <c r="CVP374" s="163"/>
      <c r="CVQ374" s="163"/>
      <c r="CVR374" s="163"/>
      <c r="CVS374" s="163"/>
      <c r="CVT374" s="163"/>
      <c r="CVU374" s="163"/>
      <c r="CVV374" s="163"/>
      <c r="CVW374" s="163"/>
      <c r="CVX374" s="163"/>
      <c r="CVY374" s="163"/>
      <c r="CVZ374" s="163"/>
      <c r="CWA374" s="163"/>
      <c r="CWB374" s="163"/>
      <c r="CWC374" s="163"/>
      <c r="CWD374" s="163"/>
      <c r="CWE374" s="163"/>
      <c r="CWF374" s="163"/>
      <c r="CWG374" s="163"/>
      <c r="CWH374" s="163"/>
      <c r="CWI374" s="163"/>
      <c r="CWJ374" s="163"/>
      <c r="CWK374" s="163"/>
      <c r="CWL374" s="163"/>
      <c r="CWM374" s="163"/>
      <c r="CWN374" s="163"/>
      <c r="CWO374" s="163"/>
      <c r="CWP374" s="163"/>
      <c r="CWQ374" s="163"/>
      <c r="CWR374" s="163"/>
      <c r="CWS374" s="163"/>
      <c r="CWT374" s="163"/>
      <c r="CWU374" s="163"/>
      <c r="CWV374" s="163"/>
      <c r="CWW374" s="163"/>
      <c r="CWX374" s="163"/>
      <c r="CWY374" s="163"/>
      <c r="CWZ374" s="163"/>
      <c r="CXA374" s="163"/>
      <c r="CXB374" s="163"/>
      <c r="CXC374" s="163"/>
      <c r="CXD374" s="163"/>
      <c r="CXE374" s="163"/>
      <c r="CXF374" s="163"/>
      <c r="CXG374" s="163"/>
      <c r="CXH374" s="163"/>
      <c r="CXI374" s="163"/>
      <c r="CXJ374" s="163"/>
      <c r="CXK374" s="163"/>
      <c r="CXL374" s="163"/>
      <c r="CXM374" s="163"/>
      <c r="CXN374" s="163"/>
      <c r="CXO374" s="163"/>
      <c r="CXP374" s="163"/>
      <c r="CXQ374" s="163"/>
      <c r="CXR374" s="163"/>
      <c r="CXS374" s="163"/>
      <c r="CXT374" s="163"/>
      <c r="CXU374" s="163"/>
      <c r="CXV374" s="163"/>
      <c r="CXW374" s="163"/>
      <c r="CXX374" s="163"/>
      <c r="CXY374" s="163"/>
      <c r="CXZ374" s="163"/>
      <c r="CYA374" s="163"/>
      <c r="CYB374" s="163"/>
      <c r="CYC374" s="163"/>
      <c r="CYD374" s="163"/>
      <c r="CYE374" s="163"/>
      <c r="CYF374" s="163"/>
      <c r="CYG374" s="163"/>
      <c r="CYH374" s="163"/>
      <c r="CYI374" s="163"/>
      <c r="CYJ374" s="163"/>
      <c r="CYK374" s="163"/>
      <c r="CYL374" s="163"/>
      <c r="CYM374" s="163"/>
      <c r="CYN374" s="163"/>
      <c r="CYO374" s="163"/>
      <c r="CYP374" s="163"/>
      <c r="CYQ374" s="163"/>
      <c r="CYR374" s="163"/>
      <c r="CYS374" s="163"/>
      <c r="CYT374" s="163"/>
      <c r="CYU374" s="163"/>
      <c r="CYV374" s="163"/>
      <c r="CYW374" s="163"/>
      <c r="CYX374" s="163"/>
      <c r="CYY374" s="163"/>
      <c r="CYZ374" s="163"/>
      <c r="CZA374" s="163"/>
      <c r="CZB374" s="163"/>
      <c r="CZC374" s="163"/>
      <c r="CZD374" s="163"/>
      <c r="CZE374" s="163"/>
      <c r="CZF374" s="163"/>
      <c r="CZG374" s="163"/>
      <c r="CZH374" s="163"/>
      <c r="CZI374" s="163"/>
      <c r="CZJ374" s="163"/>
      <c r="CZK374" s="163"/>
      <c r="CZL374" s="163"/>
      <c r="CZM374" s="163"/>
      <c r="CZN374" s="163"/>
      <c r="CZO374" s="163"/>
      <c r="CZP374" s="163"/>
      <c r="CZQ374" s="163"/>
      <c r="CZR374" s="163"/>
      <c r="CZS374" s="163"/>
      <c r="CZT374" s="163"/>
      <c r="CZU374" s="163"/>
      <c r="CZV374" s="163"/>
      <c r="CZW374" s="163"/>
      <c r="CZX374" s="163"/>
      <c r="CZY374" s="163"/>
      <c r="CZZ374" s="163"/>
      <c r="DAA374" s="163"/>
      <c r="DAB374" s="163"/>
      <c r="DAC374" s="163"/>
      <c r="DAD374" s="163"/>
      <c r="DAE374" s="163"/>
      <c r="DAF374" s="163"/>
      <c r="DAG374" s="163"/>
      <c r="DAH374" s="163"/>
      <c r="DAI374" s="163"/>
      <c r="DAJ374" s="163"/>
      <c r="DAK374" s="163"/>
      <c r="DAL374" s="163"/>
      <c r="DAM374" s="163"/>
      <c r="DAN374" s="163"/>
      <c r="DAO374" s="163"/>
      <c r="DAP374" s="163"/>
      <c r="DAQ374" s="163"/>
      <c r="DAR374" s="163"/>
      <c r="DAS374" s="163"/>
      <c r="DAT374" s="163"/>
      <c r="DAU374" s="163"/>
      <c r="DAV374" s="163"/>
      <c r="DAW374" s="163"/>
      <c r="DAX374" s="163"/>
      <c r="DAY374" s="163"/>
      <c r="DAZ374" s="163"/>
      <c r="DBA374" s="163"/>
      <c r="DBB374" s="163"/>
      <c r="DBC374" s="163"/>
      <c r="DBD374" s="163"/>
      <c r="DBE374" s="163"/>
      <c r="DBF374" s="163"/>
      <c r="DBG374" s="163"/>
      <c r="DBH374" s="163"/>
      <c r="DBI374" s="163"/>
      <c r="DBJ374" s="163"/>
      <c r="DBK374" s="163"/>
      <c r="DBL374" s="163"/>
      <c r="DBM374" s="163"/>
      <c r="DBN374" s="163"/>
      <c r="DBO374" s="163"/>
      <c r="DBP374" s="163"/>
      <c r="DBQ374" s="163"/>
      <c r="DBR374" s="163"/>
      <c r="DBS374" s="163"/>
      <c r="DBT374" s="163"/>
      <c r="DBU374" s="163"/>
      <c r="DBV374" s="163"/>
      <c r="DBW374" s="163"/>
      <c r="DBX374" s="163"/>
      <c r="DBY374" s="163"/>
      <c r="DBZ374" s="163"/>
      <c r="DCA374" s="163"/>
      <c r="DCB374" s="163"/>
      <c r="DCC374" s="163"/>
      <c r="DCD374" s="163"/>
      <c r="DCE374" s="163"/>
      <c r="DCF374" s="163"/>
      <c r="DCG374" s="163"/>
      <c r="DCH374" s="163"/>
      <c r="DCI374" s="163"/>
      <c r="DCJ374" s="163"/>
      <c r="DCK374" s="163"/>
      <c r="DCL374" s="163"/>
      <c r="DCM374" s="163"/>
      <c r="DCN374" s="163"/>
      <c r="DCO374" s="163"/>
      <c r="DCP374" s="163"/>
      <c r="DCQ374" s="163"/>
      <c r="DCR374" s="163"/>
      <c r="DCS374" s="163"/>
      <c r="DCT374" s="163"/>
      <c r="DCU374" s="163"/>
      <c r="DCV374" s="163"/>
      <c r="DCW374" s="163"/>
      <c r="DCX374" s="163"/>
      <c r="DCY374" s="163"/>
      <c r="DCZ374" s="163"/>
      <c r="DDA374" s="163"/>
      <c r="DDB374" s="163"/>
      <c r="DDC374" s="163"/>
      <c r="DDD374" s="163"/>
      <c r="DDE374" s="163"/>
      <c r="DDF374" s="163"/>
      <c r="DDG374" s="163"/>
      <c r="DDH374" s="163"/>
      <c r="DDI374" s="163"/>
      <c r="DDJ374" s="163"/>
      <c r="DDK374" s="163"/>
      <c r="DDL374" s="163"/>
      <c r="DDM374" s="163"/>
      <c r="DDN374" s="163"/>
      <c r="DDO374" s="163"/>
      <c r="DDP374" s="163"/>
      <c r="DDQ374" s="163"/>
      <c r="DDR374" s="163"/>
      <c r="DDS374" s="163"/>
      <c r="DDT374" s="163"/>
      <c r="DDU374" s="163"/>
      <c r="DDV374" s="163"/>
      <c r="DDW374" s="163"/>
      <c r="DDX374" s="163"/>
      <c r="DDY374" s="163"/>
      <c r="DDZ374" s="163"/>
      <c r="DEA374" s="163"/>
      <c r="DEB374" s="163"/>
      <c r="DEC374" s="163"/>
      <c r="DED374" s="163"/>
      <c r="DEE374" s="163"/>
      <c r="DEF374" s="163"/>
      <c r="DEG374" s="163"/>
      <c r="DEH374" s="163"/>
      <c r="DEI374" s="163"/>
      <c r="DEJ374" s="163"/>
      <c r="DEK374" s="163"/>
      <c r="DEL374" s="163"/>
      <c r="DEM374" s="163"/>
      <c r="DEN374" s="163"/>
      <c r="DEO374" s="163"/>
      <c r="DEP374" s="163"/>
      <c r="DEQ374" s="163"/>
      <c r="DER374" s="163"/>
      <c r="DES374" s="163"/>
      <c r="DET374" s="163"/>
      <c r="DEU374" s="163"/>
      <c r="DEV374" s="163"/>
      <c r="DEW374" s="163"/>
      <c r="DEX374" s="163"/>
      <c r="DEY374" s="163"/>
      <c r="DEZ374" s="163"/>
      <c r="DFA374" s="163"/>
      <c r="DFB374" s="163"/>
      <c r="DFC374" s="163"/>
      <c r="DFD374" s="163"/>
      <c r="DFE374" s="163"/>
      <c r="DFF374" s="163"/>
      <c r="DFG374" s="163"/>
      <c r="DFH374" s="163"/>
      <c r="DFI374" s="163"/>
      <c r="DFJ374" s="163"/>
      <c r="DFK374" s="163"/>
      <c r="DFL374" s="163"/>
      <c r="DFM374" s="163"/>
      <c r="DFN374" s="163"/>
      <c r="DFO374" s="163"/>
      <c r="DFP374" s="163"/>
      <c r="DFQ374" s="163"/>
      <c r="DFR374" s="163"/>
      <c r="DFS374" s="163"/>
      <c r="DFT374" s="163"/>
      <c r="DFU374" s="163"/>
      <c r="DFV374" s="163"/>
      <c r="DFW374" s="163"/>
      <c r="DFX374" s="163"/>
      <c r="DFY374" s="163"/>
      <c r="DFZ374" s="163"/>
      <c r="DGA374" s="163"/>
      <c r="DGB374" s="163"/>
      <c r="DGC374" s="163"/>
      <c r="DGD374" s="163"/>
      <c r="DGE374" s="163"/>
      <c r="DGF374" s="163"/>
      <c r="DGG374" s="163"/>
      <c r="DGH374" s="163"/>
      <c r="DGI374" s="163"/>
      <c r="DGJ374" s="163"/>
      <c r="DGK374" s="163"/>
      <c r="DGL374" s="163"/>
      <c r="DGM374" s="163"/>
      <c r="DGN374" s="163"/>
      <c r="DGO374" s="163"/>
      <c r="DGP374" s="163"/>
      <c r="DGQ374" s="163"/>
      <c r="DGR374" s="163"/>
      <c r="DGS374" s="163"/>
      <c r="DGT374" s="163"/>
      <c r="DGU374" s="163"/>
      <c r="DGV374" s="163"/>
      <c r="DGW374" s="163"/>
      <c r="DGX374" s="163"/>
      <c r="DGY374" s="163"/>
      <c r="DGZ374" s="163"/>
      <c r="DHA374" s="163"/>
      <c r="DHB374" s="163"/>
      <c r="DHC374" s="163"/>
      <c r="DHD374" s="163"/>
      <c r="DHE374" s="163"/>
      <c r="DHF374" s="163"/>
      <c r="DHG374" s="163"/>
      <c r="DHH374" s="163"/>
      <c r="DHI374" s="163"/>
      <c r="DHJ374" s="163"/>
      <c r="DHK374" s="163"/>
      <c r="DHL374" s="163"/>
      <c r="DHM374" s="163"/>
      <c r="DHN374" s="163"/>
      <c r="DHO374" s="163"/>
      <c r="DHP374" s="163"/>
      <c r="DHQ374" s="163"/>
      <c r="DHR374" s="163"/>
      <c r="DHS374" s="163"/>
      <c r="DHT374" s="163"/>
      <c r="DHU374" s="163"/>
      <c r="DHV374" s="163"/>
      <c r="DHW374" s="163"/>
      <c r="DHX374" s="163"/>
      <c r="DHY374" s="163"/>
      <c r="DHZ374" s="163"/>
      <c r="DIA374" s="163"/>
      <c r="DIB374" s="163"/>
      <c r="DIC374" s="163"/>
      <c r="DID374" s="163"/>
      <c r="DIE374" s="163"/>
      <c r="DIF374" s="163"/>
      <c r="DIG374" s="163"/>
      <c r="DIH374" s="163"/>
      <c r="DII374" s="163"/>
      <c r="DIJ374" s="163"/>
      <c r="DIK374" s="163"/>
      <c r="DIL374" s="163"/>
      <c r="DIM374" s="163"/>
      <c r="DIN374" s="163"/>
      <c r="DIO374" s="163"/>
      <c r="DIP374" s="163"/>
      <c r="DIQ374" s="163"/>
      <c r="DIR374" s="163"/>
      <c r="DIS374" s="163"/>
      <c r="DIT374" s="163"/>
      <c r="DIU374" s="163"/>
      <c r="DIV374" s="163"/>
      <c r="DIW374" s="163"/>
      <c r="DIX374" s="163"/>
      <c r="DIY374" s="163"/>
      <c r="DIZ374" s="163"/>
      <c r="DJA374" s="163"/>
      <c r="DJB374" s="163"/>
      <c r="DJC374" s="163"/>
      <c r="DJD374" s="163"/>
      <c r="DJE374" s="163"/>
      <c r="DJF374" s="163"/>
      <c r="DJG374" s="163"/>
      <c r="DJH374" s="163"/>
      <c r="DJI374" s="163"/>
      <c r="DJJ374" s="163"/>
      <c r="DJK374" s="163"/>
      <c r="DJL374" s="163"/>
      <c r="DJM374" s="163"/>
      <c r="DJN374" s="163"/>
      <c r="DJO374" s="163"/>
      <c r="DJP374" s="163"/>
      <c r="DJQ374" s="163"/>
      <c r="DJR374" s="163"/>
      <c r="DJS374" s="163"/>
      <c r="DJT374" s="163"/>
      <c r="DJU374" s="163"/>
      <c r="DJV374" s="163"/>
      <c r="DJW374" s="163"/>
      <c r="DJX374" s="163"/>
      <c r="DJY374" s="163"/>
      <c r="DJZ374" s="163"/>
      <c r="DKA374" s="163"/>
      <c r="DKB374" s="163"/>
      <c r="DKC374" s="163"/>
      <c r="DKD374" s="163"/>
      <c r="DKE374" s="163"/>
      <c r="DKF374" s="163"/>
      <c r="DKG374" s="163"/>
      <c r="DKH374" s="163"/>
      <c r="DKI374" s="163"/>
      <c r="DKJ374" s="163"/>
      <c r="DKK374" s="163"/>
      <c r="DKL374" s="163"/>
      <c r="DKM374" s="163"/>
      <c r="DKN374" s="163"/>
      <c r="DKO374" s="163"/>
      <c r="DKP374" s="163"/>
      <c r="DKQ374" s="163"/>
      <c r="DKR374" s="163"/>
      <c r="DKS374" s="163"/>
      <c r="DKT374" s="163"/>
      <c r="DKU374" s="163"/>
      <c r="DKV374" s="163"/>
      <c r="DKW374" s="163"/>
      <c r="DKX374" s="163"/>
      <c r="DKY374" s="163"/>
      <c r="DKZ374" s="163"/>
      <c r="DLA374" s="163"/>
      <c r="DLB374" s="163"/>
      <c r="DLC374" s="163"/>
      <c r="DLD374" s="163"/>
      <c r="DLE374" s="163"/>
      <c r="DLF374" s="163"/>
      <c r="DLG374" s="163"/>
      <c r="DLH374" s="163"/>
      <c r="DLI374" s="163"/>
      <c r="DLJ374" s="163"/>
      <c r="DLK374" s="163"/>
      <c r="DLL374" s="163"/>
      <c r="DLM374" s="163"/>
      <c r="DLN374" s="163"/>
      <c r="DLO374" s="163"/>
      <c r="DLP374" s="163"/>
      <c r="DLQ374" s="163"/>
      <c r="DLR374" s="163"/>
      <c r="DLS374" s="163"/>
      <c r="DLT374" s="163"/>
      <c r="DLU374" s="163"/>
      <c r="DLV374" s="163"/>
      <c r="DLW374" s="163"/>
      <c r="DLX374" s="163"/>
      <c r="DLY374" s="163"/>
      <c r="DLZ374" s="163"/>
      <c r="DMA374" s="163"/>
      <c r="DMB374" s="163"/>
      <c r="DMC374" s="163"/>
      <c r="DMD374" s="163"/>
      <c r="DME374" s="163"/>
      <c r="DMF374" s="163"/>
      <c r="DMG374" s="163"/>
      <c r="DMH374" s="163"/>
      <c r="DMI374" s="163"/>
      <c r="DMJ374" s="163"/>
      <c r="DMK374" s="163"/>
      <c r="DML374" s="163"/>
      <c r="DMM374" s="163"/>
      <c r="DMN374" s="163"/>
      <c r="DMO374" s="163"/>
      <c r="DMP374" s="163"/>
      <c r="DMQ374" s="163"/>
      <c r="DMR374" s="163"/>
      <c r="DMS374" s="163"/>
      <c r="DMT374" s="163"/>
      <c r="DMU374" s="163"/>
      <c r="DMV374" s="163"/>
      <c r="DMW374" s="163"/>
      <c r="DMX374" s="163"/>
      <c r="DMY374" s="163"/>
      <c r="DMZ374" s="163"/>
      <c r="DNA374" s="163"/>
      <c r="DNB374" s="163"/>
      <c r="DNC374" s="163"/>
      <c r="DND374" s="163"/>
      <c r="DNE374" s="163"/>
      <c r="DNF374" s="163"/>
      <c r="DNG374" s="163"/>
      <c r="DNH374" s="163"/>
      <c r="DNI374" s="163"/>
      <c r="DNJ374" s="163"/>
      <c r="DNK374" s="163"/>
      <c r="DNL374" s="163"/>
      <c r="DNM374" s="163"/>
      <c r="DNN374" s="163"/>
      <c r="DNO374" s="163"/>
      <c r="DNP374" s="163"/>
      <c r="DNQ374" s="163"/>
      <c r="DNR374" s="163"/>
      <c r="DNS374" s="163"/>
      <c r="DNT374" s="163"/>
      <c r="DNU374" s="163"/>
      <c r="DNV374" s="163"/>
      <c r="DNW374" s="163"/>
      <c r="DNX374" s="163"/>
      <c r="DNY374" s="163"/>
      <c r="DNZ374" s="163"/>
      <c r="DOA374" s="163"/>
      <c r="DOB374" s="163"/>
      <c r="DOC374" s="163"/>
      <c r="DOD374" s="163"/>
      <c r="DOE374" s="163"/>
      <c r="DOF374" s="163"/>
      <c r="DOG374" s="163"/>
      <c r="DOH374" s="163"/>
      <c r="DOI374" s="163"/>
      <c r="DOJ374" s="163"/>
      <c r="DOK374" s="163"/>
      <c r="DOL374" s="163"/>
      <c r="DOM374" s="163"/>
      <c r="DON374" s="163"/>
      <c r="DOO374" s="163"/>
      <c r="DOP374" s="163"/>
      <c r="DOQ374" s="163"/>
      <c r="DOR374" s="163"/>
      <c r="DOS374" s="163"/>
      <c r="DOT374" s="163"/>
      <c r="DOU374" s="163"/>
      <c r="DOV374" s="163"/>
      <c r="DOW374" s="163"/>
      <c r="DOX374" s="163"/>
      <c r="DOY374" s="163"/>
      <c r="DOZ374" s="163"/>
      <c r="DPA374" s="163"/>
      <c r="DPB374" s="163"/>
      <c r="DPC374" s="163"/>
      <c r="DPD374" s="163"/>
      <c r="DPE374" s="163"/>
      <c r="DPF374" s="163"/>
      <c r="DPG374" s="163"/>
      <c r="DPH374" s="163"/>
      <c r="DPI374" s="163"/>
      <c r="DPJ374" s="163"/>
      <c r="DPK374" s="163"/>
      <c r="DPL374" s="163"/>
      <c r="DPM374" s="163"/>
      <c r="DPN374" s="163"/>
      <c r="DPO374" s="163"/>
      <c r="DPP374" s="163"/>
      <c r="DPQ374" s="163"/>
      <c r="DPR374" s="163"/>
      <c r="DPS374" s="163"/>
      <c r="DPT374" s="163"/>
      <c r="DPU374" s="163"/>
      <c r="DPV374" s="163"/>
      <c r="DPW374" s="163"/>
      <c r="DPX374" s="163"/>
      <c r="DPY374" s="163"/>
      <c r="DPZ374" s="163"/>
      <c r="DQA374" s="163"/>
      <c r="DQB374" s="163"/>
      <c r="DQC374" s="163"/>
      <c r="DQD374" s="163"/>
      <c r="DQE374" s="163"/>
      <c r="DQF374" s="163"/>
      <c r="DQG374" s="163"/>
      <c r="DQH374" s="163"/>
      <c r="DQI374" s="163"/>
      <c r="DQJ374" s="163"/>
      <c r="DQK374" s="163"/>
      <c r="DQL374" s="163"/>
      <c r="DQM374" s="163"/>
      <c r="DQN374" s="163"/>
      <c r="DQO374" s="163"/>
      <c r="DQP374" s="163"/>
      <c r="DQQ374" s="163"/>
      <c r="DQR374" s="163"/>
      <c r="DQS374" s="163"/>
      <c r="DQT374" s="163"/>
      <c r="DQU374" s="163"/>
      <c r="DQV374" s="163"/>
      <c r="DQW374" s="163"/>
      <c r="DQX374" s="163"/>
      <c r="DQY374" s="163"/>
      <c r="DQZ374" s="163"/>
      <c r="DRA374" s="163"/>
      <c r="DRB374" s="163"/>
      <c r="DRC374" s="163"/>
      <c r="DRD374" s="163"/>
      <c r="DRE374" s="163"/>
      <c r="DRF374" s="163"/>
      <c r="DRG374" s="163"/>
      <c r="DRH374" s="163"/>
      <c r="DRI374" s="163"/>
      <c r="DRJ374" s="163"/>
      <c r="DRK374" s="163"/>
      <c r="DRL374" s="163"/>
      <c r="DRM374" s="163"/>
      <c r="DRN374" s="163"/>
      <c r="DRO374" s="163"/>
      <c r="DRP374" s="163"/>
      <c r="DRQ374" s="163"/>
      <c r="DRR374" s="163"/>
      <c r="DRS374" s="163"/>
      <c r="DRT374" s="163"/>
      <c r="DRU374" s="163"/>
      <c r="DRV374" s="163"/>
      <c r="DRW374" s="163"/>
      <c r="DRX374" s="163"/>
      <c r="DRY374" s="163"/>
      <c r="DRZ374" s="163"/>
      <c r="DSA374" s="163"/>
      <c r="DSB374" s="163"/>
      <c r="DSC374" s="163"/>
      <c r="DSD374" s="163"/>
      <c r="DSE374" s="163"/>
      <c r="DSF374" s="163"/>
      <c r="DSG374" s="163"/>
      <c r="DSH374" s="163"/>
      <c r="DSI374" s="163"/>
      <c r="DSJ374" s="163"/>
      <c r="DSK374" s="163"/>
      <c r="DSL374" s="163"/>
      <c r="DSM374" s="163"/>
      <c r="DSN374" s="163"/>
      <c r="DSO374" s="163"/>
      <c r="DSP374" s="163"/>
      <c r="DSQ374" s="163"/>
      <c r="DSR374" s="163"/>
      <c r="DSS374" s="163"/>
      <c r="DST374" s="163"/>
      <c r="DSU374" s="163"/>
      <c r="DSV374" s="163"/>
      <c r="DSW374" s="163"/>
      <c r="DSX374" s="163"/>
      <c r="DSY374" s="163"/>
      <c r="DSZ374" s="163"/>
      <c r="DTA374" s="163"/>
      <c r="DTB374" s="163"/>
      <c r="DTC374" s="163"/>
      <c r="DTD374" s="163"/>
      <c r="DTE374" s="163"/>
      <c r="DTF374" s="163"/>
      <c r="DTG374" s="163"/>
      <c r="DTH374" s="163"/>
      <c r="DTI374" s="163"/>
      <c r="DTJ374" s="163"/>
      <c r="DTK374" s="163"/>
      <c r="DTL374" s="163"/>
      <c r="DTM374" s="163"/>
      <c r="DTN374" s="163"/>
      <c r="DTO374" s="163"/>
      <c r="DTP374" s="163"/>
      <c r="DTQ374" s="163"/>
      <c r="DTR374" s="163"/>
      <c r="DTS374" s="163"/>
      <c r="DTT374" s="163"/>
      <c r="DTU374" s="163"/>
      <c r="DTV374" s="163"/>
      <c r="DTW374" s="163"/>
      <c r="DTX374" s="163"/>
      <c r="DTY374" s="163"/>
      <c r="DTZ374" s="163"/>
      <c r="DUA374" s="163"/>
      <c r="DUB374" s="163"/>
      <c r="DUC374" s="163"/>
      <c r="DUD374" s="163"/>
      <c r="DUE374" s="163"/>
      <c r="DUF374" s="163"/>
      <c r="DUG374" s="163"/>
      <c r="DUH374" s="163"/>
      <c r="DUI374" s="163"/>
      <c r="DUJ374" s="163"/>
      <c r="DUK374" s="163"/>
      <c r="DUL374" s="163"/>
      <c r="DUM374" s="163"/>
      <c r="DUN374" s="163"/>
      <c r="DUO374" s="163"/>
      <c r="DUP374" s="163"/>
      <c r="DUQ374" s="163"/>
      <c r="DUR374" s="163"/>
      <c r="DUS374" s="163"/>
      <c r="DUT374" s="163"/>
      <c r="DUU374" s="163"/>
      <c r="DUV374" s="163"/>
      <c r="DUW374" s="163"/>
      <c r="DUX374" s="163"/>
      <c r="DUY374" s="163"/>
      <c r="DUZ374" s="163"/>
      <c r="DVA374" s="163"/>
      <c r="DVB374" s="163"/>
      <c r="DVC374" s="163"/>
      <c r="DVD374" s="163"/>
      <c r="DVE374" s="163"/>
      <c r="DVF374" s="163"/>
      <c r="DVG374" s="163"/>
      <c r="DVH374" s="163"/>
      <c r="DVI374" s="163"/>
      <c r="DVJ374" s="163"/>
      <c r="DVK374" s="163"/>
      <c r="DVL374" s="163"/>
      <c r="DVM374" s="163"/>
      <c r="DVN374" s="163"/>
      <c r="DVO374" s="163"/>
      <c r="DVP374" s="163"/>
      <c r="DVQ374" s="163"/>
      <c r="DVR374" s="163"/>
      <c r="DVS374" s="163"/>
      <c r="DVT374" s="163"/>
      <c r="DVU374" s="163"/>
      <c r="DVV374" s="163"/>
      <c r="DVW374" s="163"/>
      <c r="DVX374" s="163"/>
      <c r="DVY374" s="163"/>
      <c r="DVZ374" s="163"/>
      <c r="DWA374" s="163"/>
      <c r="DWB374" s="163"/>
      <c r="DWC374" s="163"/>
      <c r="DWD374" s="163"/>
      <c r="DWE374" s="163"/>
      <c r="DWF374" s="163"/>
      <c r="DWG374" s="163"/>
      <c r="DWH374" s="163"/>
      <c r="DWI374" s="163"/>
      <c r="DWJ374" s="163"/>
      <c r="DWK374" s="163"/>
      <c r="DWL374" s="163"/>
      <c r="DWM374" s="163"/>
      <c r="DWN374" s="163"/>
      <c r="DWO374" s="163"/>
      <c r="DWP374" s="163"/>
      <c r="DWQ374" s="163"/>
      <c r="DWR374" s="163"/>
      <c r="DWS374" s="163"/>
      <c r="DWT374" s="163"/>
      <c r="DWU374" s="163"/>
      <c r="DWV374" s="163"/>
      <c r="DWW374" s="163"/>
      <c r="DWX374" s="163"/>
      <c r="DWY374" s="163"/>
      <c r="DWZ374" s="163"/>
      <c r="DXA374" s="163"/>
      <c r="DXB374" s="163"/>
      <c r="DXC374" s="163"/>
      <c r="DXD374" s="163"/>
      <c r="DXE374" s="163"/>
      <c r="DXF374" s="163"/>
      <c r="DXG374" s="163"/>
      <c r="DXH374" s="163"/>
      <c r="DXI374" s="163"/>
      <c r="DXJ374" s="163"/>
      <c r="DXK374" s="163"/>
      <c r="DXL374" s="163"/>
      <c r="DXM374" s="163"/>
      <c r="DXN374" s="163"/>
      <c r="DXO374" s="163"/>
      <c r="DXP374" s="163"/>
      <c r="DXQ374" s="163"/>
      <c r="DXR374" s="163"/>
      <c r="DXS374" s="163"/>
      <c r="DXT374" s="163"/>
      <c r="DXU374" s="163"/>
      <c r="DXV374" s="163"/>
      <c r="DXW374" s="163"/>
      <c r="DXX374" s="163"/>
      <c r="DXY374" s="163"/>
      <c r="DXZ374" s="163"/>
      <c r="DYA374" s="163"/>
      <c r="DYB374" s="163"/>
      <c r="DYC374" s="163"/>
      <c r="DYD374" s="163"/>
      <c r="DYE374" s="163"/>
      <c r="DYF374" s="163"/>
      <c r="DYG374" s="163"/>
      <c r="DYH374" s="163"/>
      <c r="DYI374" s="163"/>
      <c r="DYJ374" s="163"/>
      <c r="DYK374" s="163"/>
      <c r="DYL374" s="163"/>
      <c r="DYM374" s="163"/>
      <c r="DYN374" s="163"/>
      <c r="DYO374" s="163"/>
      <c r="DYP374" s="163"/>
      <c r="DYQ374" s="163"/>
      <c r="DYR374" s="163"/>
      <c r="DYS374" s="163"/>
      <c r="DYT374" s="163"/>
      <c r="DYU374" s="163"/>
      <c r="DYV374" s="163"/>
      <c r="DYW374" s="163"/>
      <c r="DYX374" s="163"/>
      <c r="DYY374" s="163"/>
      <c r="DYZ374" s="163"/>
      <c r="DZA374" s="163"/>
      <c r="DZB374" s="163"/>
      <c r="DZC374" s="163"/>
      <c r="DZD374" s="163"/>
      <c r="DZE374" s="163"/>
      <c r="DZF374" s="163"/>
      <c r="DZG374" s="163"/>
      <c r="DZH374" s="163"/>
      <c r="DZI374" s="163"/>
      <c r="DZJ374" s="163"/>
      <c r="DZK374" s="163"/>
      <c r="DZL374" s="163"/>
      <c r="DZM374" s="163"/>
      <c r="DZN374" s="163"/>
      <c r="DZO374" s="163"/>
      <c r="DZP374" s="163"/>
      <c r="DZQ374" s="163"/>
      <c r="DZR374" s="163"/>
      <c r="DZS374" s="163"/>
      <c r="DZT374" s="163"/>
      <c r="DZU374" s="163"/>
      <c r="DZV374" s="163"/>
      <c r="DZW374" s="163"/>
      <c r="DZX374" s="163"/>
      <c r="DZY374" s="163"/>
      <c r="DZZ374" s="163"/>
      <c r="EAA374" s="163"/>
      <c r="EAB374" s="163"/>
      <c r="EAC374" s="163"/>
      <c r="EAD374" s="163"/>
      <c r="EAE374" s="163"/>
      <c r="EAF374" s="163"/>
      <c r="EAG374" s="163"/>
      <c r="EAH374" s="163"/>
      <c r="EAI374" s="163"/>
      <c r="EAJ374" s="163"/>
      <c r="EAK374" s="163"/>
      <c r="EAL374" s="163"/>
      <c r="EAM374" s="163"/>
      <c r="EAN374" s="163"/>
      <c r="EAO374" s="163"/>
      <c r="EAP374" s="163"/>
      <c r="EAQ374" s="163"/>
      <c r="EAR374" s="163"/>
      <c r="EAS374" s="163"/>
      <c r="EAT374" s="163"/>
      <c r="EAU374" s="163"/>
      <c r="EAV374" s="163"/>
      <c r="EAW374" s="163"/>
      <c r="EAX374" s="163"/>
      <c r="EAY374" s="163"/>
      <c r="EAZ374" s="163"/>
      <c r="EBA374" s="163"/>
      <c r="EBB374" s="163"/>
      <c r="EBC374" s="163"/>
      <c r="EBD374" s="163"/>
      <c r="EBE374" s="163"/>
      <c r="EBF374" s="163"/>
      <c r="EBG374" s="163"/>
      <c r="EBH374" s="163"/>
      <c r="EBI374" s="163"/>
      <c r="EBJ374" s="163"/>
      <c r="EBK374" s="163"/>
      <c r="EBL374" s="163"/>
      <c r="EBM374" s="163"/>
      <c r="EBN374" s="163"/>
      <c r="EBO374" s="163"/>
      <c r="EBP374" s="163"/>
      <c r="EBQ374" s="163"/>
      <c r="EBR374" s="163"/>
      <c r="EBS374" s="163"/>
      <c r="EBT374" s="163"/>
      <c r="EBU374" s="163"/>
      <c r="EBV374" s="163"/>
      <c r="EBW374" s="163"/>
      <c r="EBX374" s="163"/>
      <c r="EBY374" s="163"/>
      <c r="EBZ374" s="163"/>
      <c r="ECA374" s="163"/>
      <c r="ECB374" s="163"/>
      <c r="ECC374" s="163"/>
      <c r="ECD374" s="163"/>
      <c r="ECE374" s="163"/>
      <c r="ECF374" s="163"/>
      <c r="ECG374" s="163"/>
      <c r="ECH374" s="163"/>
      <c r="ECI374" s="163"/>
      <c r="ECJ374" s="163"/>
      <c r="ECK374" s="163"/>
      <c r="ECL374" s="163"/>
      <c r="ECM374" s="163"/>
      <c r="ECN374" s="163"/>
      <c r="ECO374" s="163"/>
      <c r="ECP374" s="163"/>
      <c r="ECQ374" s="163"/>
      <c r="ECR374" s="163"/>
      <c r="ECS374" s="163"/>
      <c r="ECT374" s="163"/>
      <c r="ECU374" s="163"/>
      <c r="ECV374" s="163"/>
      <c r="ECW374" s="163"/>
      <c r="ECX374" s="163"/>
      <c r="ECY374" s="163"/>
      <c r="ECZ374" s="163"/>
      <c r="EDA374" s="163"/>
      <c r="EDB374" s="163"/>
      <c r="EDC374" s="163"/>
      <c r="EDD374" s="163"/>
      <c r="EDE374" s="163"/>
      <c r="EDF374" s="163"/>
      <c r="EDG374" s="163"/>
      <c r="EDH374" s="163"/>
      <c r="EDI374" s="163"/>
      <c r="EDJ374" s="163"/>
      <c r="EDK374" s="163"/>
      <c r="EDL374" s="163"/>
      <c r="EDM374" s="163"/>
      <c r="EDN374" s="163"/>
      <c r="EDO374" s="163"/>
      <c r="EDP374" s="163"/>
      <c r="EDQ374" s="163"/>
      <c r="EDR374" s="163"/>
      <c r="EDS374" s="163"/>
      <c r="EDT374" s="163"/>
      <c r="EDU374" s="163"/>
      <c r="EDV374" s="163"/>
      <c r="EDW374" s="163"/>
      <c r="EDX374" s="163"/>
      <c r="EDY374" s="163"/>
      <c r="EDZ374" s="163"/>
      <c r="EEA374" s="163"/>
      <c r="EEB374" s="163"/>
      <c r="EEC374" s="163"/>
      <c r="EED374" s="163"/>
      <c r="EEE374" s="163"/>
      <c r="EEF374" s="163"/>
      <c r="EEG374" s="163"/>
      <c r="EEH374" s="163"/>
      <c r="EEI374" s="163"/>
      <c r="EEJ374" s="163"/>
      <c r="EEK374" s="163"/>
      <c r="EEL374" s="163"/>
      <c r="EEM374" s="163"/>
      <c r="EEN374" s="163"/>
      <c r="EEO374" s="163"/>
      <c r="EEP374" s="163"/>
      <c r="EEQ374" s="163"/>
      <c r="EER374" s="163"/>
      <c r="EES374" s="163"/>
      <c r="EET374" s="163"/>
      <c r="EEU374" s="163"/>
      <c r="EEV374" s="163"/>
      <c r="EEW374" s="163"/>
      <c r="EEX374" s="163"/>
      <c r="EEY374" s="163"/>
      <c r="EEZ374" s="163"/>
      <c r="EFA374" s="163"/>
      <c r="EFB374" s="163"/>
      <c r="EFC374" s="163"/>
      <c r="EFD374" s="163"/>
      <c r="EFE374" s="163"/>
      <c r="EFF374" s="163"/>
      <c r="EFG374" s="163"/>
      <c r="EFH374" s="163"/>
      <c r="EFI374" s="163"/>
      <c r="EFJ374" s="163"/>
      <c r="EFK374" s="163"/>
      <c r="EFL374" s="163"/>
      <c r="EFM374" s="163"/>
      <c r="EFN374" s="163"/>
      <c r="EFO374" s="163"/>
      <c r="EFP374" s="163"/>
      <c r="EFQ374" s="163"/>
      <c r="EFR374" s="163"/>
      <c r="EFS374" s="163"/>
      <c r="EFT374" s="163"/>
      <c r="EFU374" s="163"/>
      <c r="EFV374" s="163"/>
      <c r="EFW374" s="163"/>
      <c r="EFX374" s="163"/>
      <c r="EFY374" s="163"/>
      <c r="EFZ374" s="163"/>
      <c r="EGA374" s="163"/>
      <c r="EGB374" s="163"/>
      <c r="EGC374" s="163"/>
      <c r="EGD374" s="163"/>
      <c r="EGE374" s="163"/>
      <c r="EGF374" s="163"/>
      <c r="EGG374" s="163"/>
      <c r="EGH374" s="163"/>
      <c r="EGI374" s="163"/>
      <c r="EGJ374" s="163"/>
      <c r="EGK374" s="163"/>
      <c r="EGL374" s="163"/>
      <c r="EGM374" s="163"/>
      <c r="EGN374" s="163"/>
      <c r="EGO374" s="163"/>
      <c r="EGP374" s="163"/>
      <c r="EGQ374" s="163"/>
      <c r="EGR374" s="163"/>
      <c r="EGS374" s="163"/>
      <c r="EGT374" s="163"/>
      <c r="EGU374" s="163"/>
      <c r="EGV374" s="163"/>
      <c r="EGW374" s="163"/>
      <c r="EGX374" s="163"/>
      <c r="EGY374" s="163"/>
      <c r="EGZ374" s="163"/>
      <c r="EHA374" s="163"/>
      <c r="EHB374" s="163"/>
      <c r="EHC374" s="163"/>
      <c r="EHD374" s="163"/>
      <c r="EHE374" s="163"/>
      <c r="EHF374" s="163"/>
      <c r="EHG374" s="163"/>
      <c r="EHH374" s="163"/>
      <c r="EHI374" s="163"/>
      <c r="EHJ374" s="163"/>
      <c r="EHK374" s="163"/>
      <c r="EHL374" s="163"/>
      <c r="EHM374" s="163"/>
      <c r="EHN374" s="163"/>
      <c r="EHO374" s="163"/>
      <c r="EHP374" s="163"/>
      <c r="EHQ374" s="163"/>
      <c r="EHR374" s="163"/>
      <c r="EHS374" s="163"/>
      <c r="EHT374" s="163"/>
      <c r="EHU374" s="163"/>
      <c r="EHV374" s="163"/>
      <c r="EHW374" s="163"/>
      <c r="EHX374" s="163"/>
      <c r="EHY374" s="163"/>
      <c r="EHZ374" s="163"/>
      <c r="EIA374" s="163"/>
      <c r="EIB374" s="163"/>
      <c r="EIC374" s="163"/>
      <c r="EID374" s="163"/>
      <c r="EIE374" s="163"/>
      <c r="EIF374" s="163"/>
      <c r="EIG374" s="163"/>
      <c r="EIH374" s="163"/>
      <c r="EII374" s="163"/>
      <c r="EIJ374" s="163"/>
      <c r="EIK374" s="163"/>
      <c r="EIL374" s="163"/>
      <c r="EIM374" s="163"/>
      <c r="EIN374" s="163"/>
      <c r="EIO374" s="163"/>
      <c r="EIP374" s="163"/>
      <c r="EIQ374" s="163"/>
      <c r="EIR374" s="163"/>
      <c r="EIS374" s="163"/>
      <c r="EIT374" s="163"/>
      <c r="EIU374" s="163"/>
      <c r="EIV374" s="163"/>
      <c r="EIW374" s="163"/>
      <c r="EIX374" s="163"/>
      <c r="EIY374" s="163"/>
      <c r="EIZ374" s="163"/>
      <c r="EJA374" s="163"/>
      <c r="EJB374" s="163"/>
      <c r="EJC374" s="163"/>
      <c r="EJD374" s="163"/>
      <c r="EJE374" s="163"/>
      <c r="EJF374" s="163"/>
      <c r="EJG374" s="163"/>
      <c r="EJH374" s="163"/>
      <c r="EJI374" s="163"/>
      <c r="EJJ374" s="163"/>
      <c r="EJK374" s="163"/>
      <c r="EJL374" s="163"/>
      <c r="EJM374" s="163"/>
      <c r="EJN374" s="163"/>
      <c r="EJO374" s="163"/>
      <c r="EJP374" s="163"/>
      <c r="EJQ374" s="163"/>
      <c r="EJR374" s="163"/>
      <c r="EJS374" s="163"/>
      <c r="EJT374" s="163"/>
      <c r="EJU374" s="163"/>
      <c r="EJV374" s="163"/>
      <c r="EJW374" s="163"/>
      <c r="EJX374" s="163"/>
      <c r="EJY374" s="163"/>
      <c r="EJZ374" s="163"/>
      <c r="EKA374" s="163"/>
      <c r="EKB374" s="163"/>
      <c r="EKC374" s="163"/>
      <c r="EKD374" s="163"/>
      <c r="EKE374" s="163"/>
      <c r="EKF374" s="163"/>
      <c r="EKG374" s="163"/>
      <c r="EKH374" s="163"/>
      <c r="EKI374" s="163"/>
      <c r="EKJ374" s="163"/>
      <c r="EKK374" s="163"/>
      <c r="EKL374" s="163"/>
      <c r="EKM374" s="163"/>
      <c r="EKN374" s="163"/>
      <c r="EKO374" s="163"/>
      <c r="EKP374" s="163"/>
      <c r="EKQ374" s="163"/>
      <c r="EKR374" s="163"/>
      <c r="EKS374" s="163"/>
      <c r="EKT374" s="163"/>
      <c r="EKU374" s="163"/>
      <c r="EKV374" s="163"/>
      <c r="EKW374" s="163"/>
      <c r="EKX374" s="163"/>
      <c r="EKY374" s="163"/>
      <c r="EKZ374" s="163"/>
      <c r="ELA374" s="163"/>
      <c r="ELB374" s="163"/>
      <c r="ELC374" s="163"/>
      <c r="ELD374" s="163"/>
      <c r="ELE374" s="163"/>
      <c r="ELF374" s="163"/>
      <c r="ELG374" s="163"/>
      <c r="ELH374" s="163"/>
      <c r="ELI374" s="163"/>
      <c r="ELJ374" s="163"/>
      <c r="ELK374" s="163"/>
      <c r="ELL374" s="163"/>
      <c r="ELM374" s="163"/>
      <c r="ELN374" s="163"/>
      <c r="ELO374" s="163"/>
      <c r="ELP374" s="163"/>
      <c r="ELQ374" s="163"/>
      <c r="ELR374" s="163"/>
      <c r="ELS374" s="163"/>
      <c r="ELT374" s="163"/>
      <c r="ELU374" s="163"/>
      <c r="ELV374" s="163"/>
      <c r="ELW374" s="163"/>
      <c r="ELX374" s="163"/>
      <c r="ELY374" s="163"/>
      <c r="ELZ374" s="163"/>
      <c r="EMA374" s="163"/>
      <c r="EMB374" s="163"/>
      <c r="EMC374" s="163"/>
      <c r="EMD374" s="163"/>
      <c r="EME374" s="163"/>
      <c r="EMF374" s="163"/>
      <c r="EMG374" s="163"/>
      <c r="EMH374" s="163"/>
      <c r="EMI374" s="163"/>
      <c r="EMJ374" s="163"/>
      <c r="EMK374" s="163"/>
      <c r="EML374" s="163"/>
      <c r="EMM374" s="163"/>
      <c r="EMN374" s="163"/>
      <c r="EMO374" s="163"/>
      <c r="EMP374" s="163"/>
      <c r="EMQ374" s="163"/>
      <c r="EMR374" s="163"/>
      <c r="EMS374" s="163"/>
      <c r="EMT374" s="163"/>
      <c r="EMU374" s="163"/>
      <c r="EMV374" s="163"/>
      <c r="EMW374" s="163"/>
      <c r="EMX374" s="163"/>
      <c r="EMY374" s="163"/>
      <c r="EMZ374" s="163"/>
      <c r="ENA374" s="163"/>
      <c r="ENB374" s="163"/>
      <c r="ENC374" s="163"/>
      <c r="END374" s="163"/>
      <c r="ENE374" s="163"/>
      <c r="ENF374" s="163"/>
      <c r="ENG374" s="163"/>
      <c r="ENH374" s="163"/>
      <c r="ENI374" s="163"/>
      <c r="ENJ374" s="163"/>
      <c r="ENK374" s="163"/>
      <c r="ENL374" s="163"/>
      <c r="ENM374" s="163"/>
      <c r="ENN374" s="163"/>
      <c r="ENO374" s="163"/>
      <c r="ENP374" s="163"/>
      <c r="ENQ374" s="163"/>
      <c r="ENR374" s="163"/>
      <c r="ENS374" s="163"/>
      <c r="ENT374" s="163"/>
      <c r="ENU374" s="163"/>
      <c r="ENV374" s="163"/>
      <c r="ENW374" s="163"/>
      <c r="ENX374" s="163"/>
      <c r="ENY374" s="163"/>
      <c r="ENZ374" s="163"/>
      <c r="EOA374" s="163"/>
      <c r="EOB374" s="163"/>
      <c r="EOC374" s="163"/>
      <c r="EOD374" s="163"/>
      <c r="EOE374" s="163"/>
      <c r="EOF374" s="163"/>
      <c r="EOG374" s="163"/>
      <c r="EOH374" s="163"/>
      <c r="EOI374" s="163"/>
      <c r="EOJ374" s="163"/>
      <c r="EOK374" s="163"/>
      <c r="EOL374" s="163"/>
      <c r="EOM374" s="163"/>
      <c r="EON374" s="163"/>
      <c r="EOO374" s="163"/>
      <c r="EOP374" s="163"/>
      <c r="EOQ374" s="163"/>
      <c r="EOR374" s="163"/>
      <c r="EOS374" s="163"/>
      <c r="EOT374" s="163"/>
      <c r="EOU374" s="163"/>
      <c r="EOV374" s="163"/>
      <c r="EOW374" s="163"/>
      <c r="EOX374" s="163"/>
      <c r="EOY374" s="163"/>
      <c r="EOZ374" s="163"/>
      <c r="EPA374" s="163"/>
      <c r="EPB374" s="163"/>
      <c r="EPC374" s="163"/>
      <c r="EPD374" s="163"/>
      <c r="EPE374" s="163"/>
      <c r="EPF374" s="163"/>
      <c r="EPG374" s="163"/>
      <c r="EPH374" s="163"/>
      <c r="EPI374" s="163"/>
      <c r="EPJ374" s="163"/>
      <c r="EPK374" s="163"/>
      <c r="EPL374" s="163"/>
      <c r="EPM374" s="163"/>
      <c r="EPN374" s="163"/>
      <c r="EPO374" s="163"/>
      <c r="EPP374" s="163"/>
      <c r="EPQ374" s="163"/>
      <c r="EPR374" s="163"/>
      <c r="EPS374" s="163"/>
      <c r="EPT374" s="163"/>
      <c r="EPU374" s="163"/>
      <c r="EPV374" s="163"/>
      <c r="EPW374" s="163"/>
      <c r="EPX374" s="163"/>
      <c r="EPY374" s="163"/>
      <c r="EPZ374" s="163"/>
      <c r="EQA374" s="163"/>
      <c r="EQB374" s="163"/>
      <c r="EQC374" s="163"/>
      <c r="EQD374" s="163"/>
      <c r="EQE374" s="163"/>
      <c r="EQF374" s="163"/>
      <c r="EQG374" s="163"/>
      <c r="EQH374" s="163"/>
      <c r="EQI374" s="163"/>
      <c r="EQJ374" s="163"/>
      <c r="EQK374" s="163"/>
      <c r="EQL374" s="163"/>
      <c r="EQM374" s="163"/>
      <c r="EQN374" s="163"/>
      <c r="EQO374" s="163"/>
      <c r="EQP374" s="163"/>
      <c r="EQQ374" s="163"/>
      <c r="EQR374" s="163"/>
      <c r="EQS374" s="163"/>
      <c r="EQT374" s="163"/>
      <c r="EQU374" s="163"/>
      <c r="EQV374" s="163"/>
      <c r="EQW374" s="163"/>
      <c r="EQX374" s="163"/>
      <c r="EQY374" s="163"/>
      <c r="EQZ374" s="163"/>
      <c r="ERA374" s="163"/>
      <c r="ERB374" s="163"/>
      <c r="ERC374" s="163"/>
      <c r="ERD374" s="163"/>
      <c r="ERE374" s="163"/>
      <c r="ERF374" s="163"/>
      <c r="ERG374" s="163"/>
      <c r="ERH374" s="163"/>
      <c r="ERI374" s="163"/>
      <c r="ERJ374" s="163"/>
      <c r="ERK374" s="163"/>
      <c r="ERL374" s="163"/>
      <c r="ERM374" s="163"/>
      <c r="ERN374" s="163"/>
      <c r="ERO374" s="163"/>
      <c r="ERP374" s="163"/>
      <c r="ERQ374" s="163"/>
      <c r="ERR374" s="163"/>
      <c r="ERS374" s="163"/>
      <c r="ERT374" s="163"/>
      <c r="ERU374" s="163"/>
      <c r="ERV374" s="163"/>
      <c r="ERW374" s="163"/>
      <c r="ERX374" s="163"/>
      <c r="ERY374" s="163"/>
      <c r="ERZ374" s="163"/>
      <c r="ESA374" s="163"/>
      <c r="ESB374" s="163"/>
      <c r="ESC374" s="163"/>
      <c r="ESD374" s="163"/>
      <c r="ESE374" s="163"/>
      <c r="ESF374" s="163"/>
      <c r="ESG374" s="163"/>
      <c r="ESH374" s="163"/>
      <c r="ESI374" s="163"/>
      <c r="ESJ374" s="163"/>
      <c r="ESK374" s="163"/>
      <c r="ESL374" s="163"/>
      <c r="ESM374" s="163"/>
      <c r="ESN374" s="163"/>
      <c r="ESO374" s="163"/>
      <c r="ESP374" s="163"/>
      <c r="ESQ374" s="163"/>
      <c r="ESR374" s="163"/>
      <c r="ESS374" s="163"/>
      <c r="EST374" s="163"/>
      <c r="ESU374" s="163"/>
      <c r="ESV374" s="163"/>
      <c r="ESW374" s="163"/>
      <c r="ESX374" s="163"/>
      <c r="ESY374" s="163"/>
      <c r="ESZ374" s="163"/>
      <c r="ETA374" s="163"/>
      <c r="ETB374" s="163"/>
      <c r="ETC374" s="163"/>
      <c r="ETD374" s="163"/>
      <c r="ETE374" s="163"/>
      <c r="ETF374" s="163"/>
      <c r="ETG374" s="163"/>
      <c r="ETH374" s="163"/>
      <c r="ETI374" s="163"/>
      <c r="ETJ374" s="163"/>
      <c r="ETK374" s="163"/>
      <c r="ETL374" s="163"/>
      <c r="ETM374" s="163"/>
      <c r="ETN374" s="163"/>
      <c r="ETO374" s="163"/>
      <c r="ETP374" s="163"/>
      <c r="ETQ374" s="163"/>
      <c r="ETR374" s="163"/>
      <c r="ETS374" s="163"/>
      <c r="ETT374" s="163"/>
      <c r="ETU374" s="163"/>
      <c r="ETV374" s="163"/>
      <c r="ETW374" s="163"/>
      <c r="ETX374" s="163"/>
      <c r="ETY374" s="163"/>
      <c r="ETZ374" s="163"/>
      <c r="EUA374" s="163"/>
      <c r="EUB374" s="163"/>
      <c r="EUC374" s="163"/>
      <c r="EUD374" s="163"/>
      <c r="EUE374" s="163"/>
      <c r="EUF374" s="163"/>
      <c r="EUG374" s="163"/>
      <c r="EUH374" s="163"/>
      <c r="EUI374" s="163"/>
      <c r="EUJ374" s="163"/>
      <c r="EUK374" s="163"/>
      <c r="EUL374" s="163"/>
      <c r="EUM374" s="163"/>
      <c r="EUN374" s="163"/>
      <c r="EUO374" s="163"/>
      <c r="EUP374" s="163"/>
      <c r="EUQ374" s="163"/>
      <c r="EUR374" s="163"/>
      <c r="EUS374" s="163"/>
      <c r="EUT374" s="163"/>
      <c r="EUU374" s="163"/>
      <c r="EUV374" s="163"/>
      <c r="EUW374" s="163"/>
      <c r="EUX374" s="163"/>
      <c r="EUY374" s="163"/>
      <c r="EUZ374" s="163"/>
      <c r="EVA374" s="163"/>
      <c r="EVB374" s="163"/>
      <c r="EVC374" s="163"/>
      <c r="EVD374" s="163"/>
      <c r="EVE374" s="163"/>
      <c r="EVF374" s="163"/>
      <c r="EVG374" s="163"/>
      <c r="EVH374" s="163"/>
      <c r="EVI374" s="163"/>
      <c r="EVJ374" s="163"/>
      <c r="EVK374" s="163"/>
      <c r="EVL374" s="163"/>
      <c r="EVM374" s="163"/>
      <c r="EVN374" s="163"/>
      <c r="EVO374" s="163"/>
      <c r="EVP374" s="163"/>
      <c r="EVQ374" s="163"/>
      <c r="EVR374" s="163"/>
      <c r="EVS374" s="163"/>
      <c r="EVT374" s="163"/>
      <c r="EVU374" s="163"/>
      <c r="EVV374" s="163"/>
      <c r="EVW374" s="163"/>
      <c r="EVX374" s="163"/>
      <c r="EVY374" s="163"/>
      <c r="EVZ374" s="163"/>
      <c r="EWA374" s="163"/>
      <c r="EWB374" s="163"/>
      <c r="EWC374" s="163"/>
      <c r="EWD374" s="163"/>
      <c r="EWE374" s="163"/>
      <c r="EWF374" s="163"/>
      <c r="EWG374" s="163"/>
      <c r="EWH374" s="163"/>
      <c r="EWI374" s="163"/>
      <c r="EWJ374" s="163"/>
      <c r="EWK374" s="163"/>
      <c r="EWL374" s="163"/>
      <c r="EWM374" s="163"/>
      <c r="EWN374" s="163"/>
      <c r="EWO374" s="163"/>
      <c r="EWP374" s="163"/>
      <c r="EWQ374" s="163"/>
      <c r="EWR374" s="163"/>
      <c r="EWS374" s="163"/>
      <c r="EWT374" s="163"/>
      <c r="EWU374" s="163"/>
      <c r="EWV374" s="163"/>
      <c r="EWW374" s="163"/>
      <c r="EWX374" s="163"/>
      <c r="EWY374" s="163"/>
      <c r="EWZ374" s="163"/>
      <c r="EXA374" s="163"/>
      <c r="EXB374" s="163"/>
      <c r="EXC374" s="163"/>
      <c r="EXD374" s="163"/>
      <c r="EXE374" s="163"/>
      <c r="EXF374" s="163"/>
      <c r="EXG374" s="163"/>
      <c r="EXH374" s="163"/>
      <c r="EXI374" s="163"/>
      <c r="EXJ374" s="163"/>
      <c r="EXK374" s="163"/>
      <c r="EXL374" s="163"/>
      <c r="EXM374" s="163"/>
      <c r="EXN374" s="163"/>
      <c r="EXO374" s="163"/>
      <c r="EXP374" s="163"/>
      <c r="EXQ374" s="163"/>
      <c r="EXR374" s="163"/>
      <c r="EXS374" s="163"/>
      <c r="EXT374" s="163"/>
      <c r="EXU374" s="163"/>
      <c r="EXV374" s="163"/>
      <c r="EXW374" s="163"/>
      <c r="EXX374" s="163"/>
      <c r="EXY374" s="163"/>
      <c r="EXZ374" s="163"/>
      <c r="EYA374" s="163"/>
      <c r="EYB374" s="163"/>
      <c r="EYC374" s="163"/>
      <c r="EYD374" s="163"/>
      <c r="EYE374" s="163"/>
      <c r="EYF374" s="163"/>
      <c r="EYG374" s="163"/>
      <c r="EYH374" s="163"/>
      <c r="EYI374" s="163"/>
      <c r="EYJ374" s="163"/>
      <c r="EYK374" s="163"/>
      <c r="EYL374" s="163"/>
      <c r="EYM374" s="163"/>
      <c r="EYN374" s="163"/>
      <c r="EYO374" s="163"/>
      <c r="EYP374" s="163"/>
      <c r="EYQ374" s="163"/>
      <c r="EYR374" s="163"/>
      <c r="EYS374" s="163"/>
      <c r="EYT374" s="163"/>
      <c r="EYU374" s="163"/>
      <c r="EYV374" s="163"/>
      <c r="EYW374" s="163"/>
      <c r="EYX374" s="163"/>
      <c r="EYY374" s="163"/>
      <c r="EYZ374" s="163"/>
      <c r="EZA374" s="163"/>
      <c r="EZB374" s="163"/>
      <c r="EZC374" s="163"/>
      <c r="EZD374" s="163"/>
      <c r="EZE374" s="163"/>
      <c r="EZF374" s="163"/>
      <c r="EZG374" s="163"/>
      <c r="EZH374" s="163"/>
      <c r="EZI374" s="163"/>
      <c r="EZJ374" s="163"/>
      <c r="EZK374" s="163"/>
      <c r="EZL374" s="163"/>
      <c r="EZM374" s="163"/>
      <c r="EZN374" s="163"/>
      <c r="EZO374" s="163"/>
      <c r="EZP374" s="163"/>
      <c r="EZQ374" s="163"/>
      <c r="EZR374" s="163"/>
      <c r="EZS374" s="163"/>
      <c r="EZT374" s="163"/>
      <c r="EZU374" s="163"/>
      <c r="EZV374" s="163"/>
      <c r="EZW374" s="163"/>
      <c r="EZX374" s="163"/>
      <c r="EZY374" s="163"/>
      <c r="EZZ374" s="163"/>
      <c r="FAA374" s="163"/>
      <c r="FAB374" s="163"/>
      <c r="FAC374" s="163"/>
      <c r="FAD374" s="163"/>
      <c r="FAE374" s="163"/>
      <c r="FAF374" s="163"/>
      <c r="FAG374" s="163"/>
      <c r="FAH374" s="163"/>
      <c r="FAI374" s="163"/>
      <c r="FAJ374" s="163"/>
      <c r="FAK374" s="163"/>
      <c r="FAL374" s="163"/>
      <c r="FAM374" s="163"/>
      <c r="FAN374" s="163"/>
      <c r="FAO374" s="163"/>
      <c r="FAP374" s="163"/>
      <c r="FAQ374" s="163"/>
      <c r="FAR374" s="163"/>
      <c r="FAS374" s="163"/>
      <c r="FAT374" s="163"/>
      <c r="FAU374" s="163"/>
      <c r="FAV374" s="163"/>
      <c r="FAW374" s="163"/>
      <c r="FAX374" s="163"/>
      <c r="FAY374" s="163"/>
      <c r="FAZ374" s="163"/>
      <c r="FBA374" s="163"/>
      <c r="FBB374" s="163"/>
      <c r="FBC374" s="163"/>
      <c r="FBD374" s="163"/>
      <c r="FBE374" s="163"/>
      <c r="FBF374" s="163"/>
      <c r="FBG374" s="163"/>
      <c r="FBH374" s="163"/>
      <c r="FBI374" s="163"/>
      <c r="FBJ374" s="163"/>
      <c r="FBK374" s="163"/>
      <c r="FBL374" s="163"/>
      <c r="FBM374" s="163"/>
      <c r="FBN374" s="163"/>
      <c r="FBO374" s="163"/>
      <c r="FBP374" s="163"/>
      <c r="FBQ374" s="163"/>
      <c r="FBR374" s="163"/>
      <c r="FBS374" s="163"/>
      <c r="FBT374" s="163"/>
      <c r="FBU374" s="163"/>
      <c r="FBV374" s="163"/>
      <c r="FBW374" s="163"/>
      <c r="FBX374" s="163"/>
      <c r="FBY374" s="163"/>
      <c r="FBZ374" s="163"/>
      <c r="FCA374" s="163"/>
      <c r="FCB374" s="163"/>
      <c r="FCC374" s="163"/>
      <c r="FCD374" s="163"/>
      <c r="FCE374" s="163"/>
      <c r="FCF374" s="163"/>
      <c r="FCG374" s="163"/>
      <c r="FCH374" s="163"/>
      <c r="FCI374" s="163"/>
      <c r="FCJ374" s="163"/>
      <c r="FCK374" s="163"/>
      <c r="FCL374" s="163"/>
      <c r="FCM374" s="163"/>
      <c r="FCN374" s="163"/>
      <c r="FCO374" s="163"/>
      <c r="FCP374" s="163"/>
      <c r="FCQ374" s="163"/>
      <c r="FCR374" s="163"/>
      <c r="FCS374" s="163"/>
      <c r="FCT374" s="163"/>
      <c r="FCU374" s="163"/>
      <c r="FCV374" s="163"/>
      <c r="FCW374" s="163"/>
      <c r="FCX374" s="163"/>
      <c r="FCY374" s="163"/>
      <c r="FCZ374" s="163"/>
      <c r="FDA374" s="163"/>
      <c r="FDB374" s="163"/>
      <c r="FDC374" s="163"/>
      <c r="FDD374" s="163"/>
      <c r="FDE374" s="163"/>
      <c r="FDF374" s="163"/>
      <c r="FDG374" s="163"/>
      <c r="FDH374" s="163"/>
      <c r="FDI374" s="163"/>
      <c r="FDJ374" s="163"/>
      <c r="FDK374" s="163"/>
      <c r="FDL374" s="163"/>
      <c r="FDM374" s="163"/>
      <c r="FDN374" s="163"/>
      <c r="FDO374" s="163"/>
      <c r="FDP374" s="163"/>
      <c r="FDQ374" s="163"/>
      <c r="FDR374" s="163"/>
      <c r="FDS374" s="163"/>
      <c r="FDT374" s="163"/>
      <c r="FDU374" s="163"/>
      <c r="FDV374" s="163"/>
      <c r="FDW374" s="163"/>
      <c r="FDX374" s="163"/>
      <c r="FDY374" s="163"/>
      <c r="FDZ374" s="163"/>
      <c r="FEA374" s="163"/>
      <c r="FEB374" s="163"/>
      <c r="FEC374" s="163"/>
      <c r="FED374" s="163"/>
      <c r="FEE374" s="163"/>
      <c r="FEF374" s="163"/>
      <c r="FEG374" s="163"/>
      <c r="FEH374" s="163"/>
      <c r="FEI374" s="163"/>
      <c r="FEJ374" s="163"/>
      <c r="FEK374" s="163"/>
      <c r="FEL374" s="163"/>
      <c r="FEM374" s="163"/>
      <c r="FEN374" s="163"/>
      <c r="FEO374" s="163"/>
      <c r="FEP374" s="163"/>
      <c r="FEQ374" s="163"/>
      <c r="FER374" s="163"/>
      <c r="FES374" s="163"/>
      <c r="FET374" s="163"/>
      <c r="FEU374" s="163"/>
      <c r="FEV374" s="163"/>
      <c r="FEW374" s="163"/>
      <c r="FEX374" s="163"/>
      <c r="FEY374" s="163"/>
      <c r="FEZ374" s="163"/>
      <c r="FFA374" s="163"/>
      <c r="FFB374" s="163"/>
      <c r="FFC374" s="163"/>
      <c r="FFD374" s="163"/>
      <c r="FFE374" s="163"/>
      <c r="FFF374" s="163"/>
      <c r="FFG374" s="163"/>
      <c r="FFH374" s="163"/>
      <c r="FFI374" s="163"/>
      <c r="FFJ374" s="163"/>
      <c r="FFK374" s="163"/>
      <c r="FFL374" s="163"/>
      <c r="FFM374" s="163"/>
      <c r="FFN374" s="163"/>
      <c r="FFO374" s="163"/>
      <c r="FFP374" s="163"/>
      <c r="FFQ374" s="163"/>
      <c r="FFR374" s="163"/>
      <c r="FFS374" s="163"/>
      <c r="FFT374" s="163"/>
      <c r="FFU374" s="163"/>
      <c r="FFV374" s="163"/>
      <c r="FFW374" s="163"/>
      <c r="FFX374" s="163"/>
      <c r="FFY374" s="163"/>
      <c r="FFZ374" s="163"/>
      <c r="FGA374" s="163"/>
      <c r="FGB374" s="163"/>
      <c r="FGC374" s="163"/>
      <c r="FGD374" s="163"/>
      <c r="FGE374" s="163"/>
      <c r="FGF374" s="163"/>
      <c r="FGG374" s="163"/>
      <c r="FGH374" s="163"/>
      <c r="FGI374" s="163"/>
      <c r="FGJ374" s="163"/>
      <c r="FGK374" s="163"/>
      <c r="FGL374" s="163"/>
      <c r="FGM374" s="163"/>
      <c r="FGN374" s="163"/>
      <c r="FGO374" s="163"/>
      <c r="FGP374" s="163"/>
      <c r="FGQ374" s="163"/>
      <c r="FGR374" s="163"/>
      <c r="FGS374" s="163"/>
      <c r="FGT374" s="163"/>
      <c r="FGU374" s="163"/>
      <c r="FGV374" s="163"/>
      <c r="FGW374" s="163"/>
      <c r="FGX374" s="163"/>
      <c r="FGY374" s="163"/>
      <c r="FGZ374" s="163"/>
      <c r="FHA374" s="163"/>
      <c r="FHB374" s="163"/>
      <c r="FHC374" s="163"/>
      <c r="FHD374" s="163"/>
      <c r="FHE374" s="163"/>
      <c r="FHF374" s="163"/>
      <c r="FHG374" s="163"/>
      <c r="FHH374" s="163"/>
      <c r="FHI374" s="163"/>
      <c r="FHJ374" s="163"/>
      <c r="FHK374" s="163"/>
      <c r="FHL374" s="163"/>
      <c r="FHM374" s="163"/>
      <c r="FHN374" s="163"/>
      <c r="FHO374" s="163"/>
      <c r="FHP374" s="163"/>
      <c r="FHQ374" s="163"/>
      <c r="FHR374" s="163"/>
      <c r="FHS374" s="163"/>
      <c r="FHT374" s="163"/>
      <c r="FHU374" s="163"/>
      <c r="FHV374" s="163"/>
      <c r="FHW374" s="163"/>
      <c r="FHX374" s="163"/>
      <c r="FHY374" s="163"/>
      <c r="FHZ374" s="163"/>
      <c r="FIA374" s="163"/>
      <c r="FIB374" s="163"/>
      <c r="FIC374" s="163"/>
      <c r="FID374" s="163"/>
      <c r="FIE374" s="163"/>
      <c r="FIF374" s="163"/>
      <c r="FIG374" s="163"/>
      <c r="FIH374" s="163"/>
      <c r="FII374" s="163"/>
      <c r="FIJ374" s="163"/>
      <c r="FIK374" s="163"/>
      <c r="FIL374" s="163"/>
      <c r="FIM374" s="163"/>
      <c r="FIN374" s="163"/>
      <c r="FIO374" s="163"/>
      <c r="FIP374" s="163"/>
      <c r="FIQ374" s="163"/>
      <c r="FIR374" s="163"/>
      <c r="FIS374" s="163"/>
      <c r="FIT374" s="163"/>
      <c r="FIU374" s="163"/>
      <c r="FIV374" s="163"/>
      <c r="FIW374" s="163"/>
      <c r="FIX374" s="163"/>
      <c r="FIY374" s="163"/>
      <c r="FIZ374" s="163"/>
      <c r="FJA374" s="163"/>
      <c r="FJB374" s="163"/>
      <c r="FJC374" s="163"/>
      <c r="FJD374" s="163"/>
      <c r="FJE374" s="163"/>
      <c r="FJF374" s="163"/>
      <c r="FJG374" s="163"/>
      <c r="FJH374" s="163"/>
      <c r="FJI374" s="163"/>
      <c r="FJJ374" s="163"/>
      <c r="FJK374" s="163"/>
      <c r="FJL374" s="163"/>
      <c r="FJM374" s="163"/>
      <c r="FJN374" s="163"/>
      <c r="FJO374" s="163"/>
      <c r="FJP374" s="163"/>
      <c r="FJQ374" s="163"/>
      <c r="FJR374" s="163"/>
      <c r="FJS374" s="163"/>
      <c r="FJT374" s="163"/>
      <c r="FJU374" s="163"/>
      <c r="FJV374" s="163"/>
      <c r="FJW374" s="163"/>
      <c r="FJX374" s="163"/>
      <c r="FJY374" s="163"/>
      <c r="FJZ374" s="163"/>
      <c r="FKA374" s="163"/>
      <c r="FKB374" s="163"/>
      <c r="FKC374" s="163"/>
      <c r="FKD374" s="163"/>
      <c r="FKE374" s="163"/>
      <c r="FKF374" s="163"/>
      <c r="FKG374" s="163"/>
      <c r="FKH374" s="163"/>
      <c r="FKI374" s="163"/>
      <c r="FKJ374" s="163"/>
      <c r="FKK374" s="163"/>
      <c r="FKL374" s="163"/>
      <c r="FKM374" s="163"/>
      <c r="FKN374" s="163"/>
      <c r="FKO374" s="163"/>
      <c r="FKP374" s="163"/>
      <c r="FKQ374" s="163"/>
      <c r="FKR374" s="163"/>
      <c r="FKS374" s="163"/>
      <c r="FKT374" s="163"/>
      <c r="FKU374" s="163"/>
      <c r="FKV374" s="163"/>
      <c r="FKW374" s="163"/>
      <c r="FKX374" s="163"/>
      <c r="FKY374" s="163"/>
      <c r="FKZ374" s="163"/>
      <c r="FLA374" s="163"/>
      <c r="FLB374" s="163"/>
      <c r="FLC374" s="163"/>
      <c r="FLD374" s="163"/>
      <c r="FLE374" s="163"/>
      <c r="FLF374" s="163"/>
      <c r="FLG374" s="163"/>
      <c r="FLH374" s="163"/>
      <c r="FLI374" s="163"/>
      <c r="FLJ374" s="163"/>
      <c r="FLK374" s="163"/>
      <c r="FLL374" s="163"/>
      <c r="FLM374" s="163"/>
      <c r="FLN374" s="163"/>
      <c r="FLO374" s="163"/>
      <c r="FLP374" s="163"/>
      <c r="FLQ374" s="163"/>
      <c r="FLR374" s="163"/>
      <c r="FLS374" s="163"/>
      <c r="FLT374" s="163"/>
      <c r="FLU374" s="163"/>
      <c r="FLV374" s="163"/>
      <c r="FLW374" s="163"/>
      <c r="FLX374" s="163"/>
      <c r="FLY374" s="163"/>
      <c r="FLZ374" s="163"/>
      <c r="FMA374" s="163"/>
      <c r="FMB374" s="163"/>
      <c r="FMC374" s="163"/>
      <c r="FMD374" s="163"/>
      <c r="FME374" s="163"/>
      <c r="FMF374" s="163"/>
      <c r="FMG374" s="163"/>
      <c r="FMH374" s="163"/>
      <c r="FMI374" s="163"/>
      <c r="FMJ374" s="163"/>
      <c r="FMK374" s="163"/>
      <c r="FML374" s="163"/>
      <c r="FMM374" s="163"/>
      <c r="FMN374" s="163"/>
      <c r="FMO374" s="163"/>
      <c r="FMP374" s="163"/>
      <c r="FMQ374" s="163"/>
      <c r="FMR374" s="163"/>
      <c r="FMS374" s="163"/>
      <c r="FMT374" s="163"/>
      <c r="FMU374" s="163"/>
      <c r="FMV374" s="163"/>
      <c r="FMW374" s="163"/>
      <c r="FMX374" s="163"/>
      <c r="FMY374" s="163"/>
      <c r="FMZ374" s="163"/>
      <c r="FNA374" s="163"/>
      <c r="FNB374" s="163"/>
      <c r="FNC374" s="163"/>
      <c r="FND374" s="163"/>
      <c r="FNE374" s="163"/>
      <c r="FNF374" s="163"/>
      <c r="FNG374" s="163"/>
      <c r="FNH374" s="163"/>
      <c r="FNI374" s="163"/>
      <c r="FNJ374" s="163"/>
      <c r="FNK374" s="163"/>
      <c r="FNL374" s="163"/>
      <c r="FNM374" s="163"/>
      <c r="FNN374" s="163"/>
      <c r="FNO374" s="163"/>
      <c r="FNP374" s="163"/>
      <c r="FNQ374" s="163"/>
      <c r="FNR374" s="163"/>
      <c r="FNS374" s="163"/>
      <c r="FNT374" s="163"/>
      <c r="FNU374" s="163"/>
      <c r="FNV374" s="163"/>
      <c r="FNW374" s="163"/>
      <c r="FNX374" s="163"/>
      <c r="FNY374" s="163"/>
      <c r="FNZ374" s="163"/>
      <c r="FOA374" s="163"/>
      <c r="FOB374" s="163"/>
      <c r="FOC374" s="163"/>
      <c r="FOD374" s="163"/>
      <c r="FOE374" s="163"/>
      <c r="FOF374" s="163"/>
      <c r="FOG374" s="163"/>
      <c r="FOH374" s="163"/>
      <c r="FOI374" s="163"/>
      <c r="FOJ374" s="163"/>
      <c r="FOK374" s="163"/>
      <c r="FOL374" s="163"/>
      <c r="FOM374" s="163"/>
      <c r="FON374" s="163"/>
      <c r="FOO374" s="163"/>
      <c r="FOP374" s="163"/>
      <c r="FOQ374" s="163"/>
      <c r="FOR374" s="163"/>
      <c r="FOS374" s="163"/>
      <c r="FOT374" s="163"/>
      <c r="FOU374" s="163"/>
      <c r="FOV374" s="163"/>
      <c r="FOW374" s="163"/>
      <c r="FOX374" s="163"/>
      <c r="FOY374" s="163"/>
      <c r="FOZ374" s="163"/>
      <c r="FPA374" s="163"/>
      <c r="FPB374" s="163"/>
      <c r="FPC374" s="163"/>
      <c r="FPD374" s="163"/>
      <c r="FPE374" s="163"/>
      <c r="FPF374" s="163"/>
      <c r="FPG374" s="163"/>
      <c r="FPH374" s="163"/>
      <c r="FPI374" s="163"/>
      <c r="FPJ374" s="163"/>
      <c r="FPK374" s="163"/>
      <c r="FPL374" s="163"/>
      <c r="FPM374" s="163"/>
      <c r="FPN374" s="163"/>
      <c r="FPO374" s="163"/>
      <c r="FPP374" s="163"/>
      <c r="FPQ374" s="163"/>
      <c r="FPR374" s="163"/>
      <c r="FPS374" s="163"/>
      <c r="FPT374" s="163"/>
      <c r="FPU374" s="163"/>
      <c r="FPV374" s="163"/>
      <c r="FPW374" s="163"/>
      <c r="FPX374" s="163"/>
      <c r="FPY374" s="163"/>
      <c r="FPZ374" s="163"/>
      <c r="FQA374" s="163"/>
      <c r="FQB374" s="163"/>
      <c r="FQC374" s="163"/>
      <c r="FQD374" s="163"/>
      <c r="FQE374" s="163"/>
      <c r="FQF374" s="163"/>
      <c r="FQG374" s="163"/>
      <c r="FQH374" s="163"/>
      <c r="FQI374" s="163"/>
      <c r="FQJ374" s="163"/>
      <c r="FQK374" s="163"/>
      <c r="FQL374" s="163"/>
      <c r="FQM374" s="163"/>
      <c r="FQN374" s="163"/>
      <c r="FQO374" s="163"/>
      <c r="FQP374" s="163"/>
      <c r="FQQ374" s="163"/>
      <c r="FQR374" s="163"/>
      <c r="FQS374" s="163"/>
      <c r="FQT374" s="163"/>
      <c r="FQU374" s="163"/>
      <c r="FQV374" s="163"/>
      <c r="FQW374" s="163"/>
      <c r="FQX374" s="163"/>
      <c r="FQY374" s="163"/>
      <c r="FQZ374" s="163"/>
      <c r="FRA374" s="163"/>
      <c r="FRB374" s="163"/>
      <c r="FRC374" s="163"/>
      <c r="FRD374" s="163"/>
      <c r="FRE374" s="163"/>
      <c r="FRF374" s="163"/>
      <c r="FRG374" s="163"/>
      <c r="FRH374" s="163"/>
      <c r="FRI374" s="163"/>
      <c r="FRJ374" s="163"/>
      <c r="FRK374" s="163"/>
      <c r="FRL374" s="163"/>
      <c r="FRM374" s="163"/>
      <c r="FRN374" s="163"/>
      <c r="FRO374" s="163"/>
      <c r="FRP374" s="163"/>
      <c r="FRQ374" s="163"/>
      <c r="FRR374" s="163"/>
      <c r="FRS374" s="163"/>
      <c r="FRT374" s="163"/>
      <c r="FRU374" s="163"/>
      <c r="FRV374" s="163"/>
      <c r="FRW374" s="163"/>
      <c r="FRX374" s="163"/>
      <c r="FRY374" s="163"/>
      <c r="FRZ374" s="163"/>
      <c r="FSA374" s="163"/>
      <c r="FSB374" s="163"/>
      <c r="FSC374" s="163"/>
      <c r="FSD374" s="163"/>
      <c r="FSE374" s="163"/>
      <c r="FSF374" s="163"/>
      <c r="FSG374" s="163"/>
      <c r="FSH374" s="163"/>
      <c r="FSI374" s="163"/>
      <c r="FSJ374" s="163"/>
      <c r="FSK374" s="163"/>
      <c r="FSL374" s="163"/>
      <c r="FSM374" s="163"/>
      <c r="FSN374" s="163"/>
      <c r="FSO374" s="163"/>
      <c r="FSP374" s="163"/>
      <c r="FSQ374" s="163"/>
      <c r="FSR374" s="163"/>
      <c r="FSS374" s="163"/>
      <c r="FST374" s="163"/>
      <c r="FSU374" s="163"/>
      <c r="FSV374" s="163"/>
      <c r="FSW374" s="163"/>
      <c r="FSX374" s="163"/>
      <c r="FSY374" s="163"/>
      <c r="FSZ374" s="163"/>
      <c r="FTA374" s="163"/>
      <c r="FTB374" s="163"/>
      <c r="FTC374" s="163"/>
      <c r="FTD374" s="163"/>
      <c r="FTE374" s="163"/>
      <c r="FTF374" s="163"/>
      <c r="FTG374" s="163"/>
      <c r="FTH374" s="163"/>
      <c r="FTI374" s="163"/>
      <c r="FTJ374" s="163"/>
      <c r="FTK374" s="163"/>
      <c r="FTL374" s="163"/>
      <c r="FTM374" s="163"/>
      <c r="FTN374" s="163"/>
      <c r="FTO374" s="163"/>
      <c r="FTP374" s="163"/>
      <c r="FTQ374" s="163"/>
      <c r="FTR374" s="163"/>
      <c r="FTS374" s="163"/>
      <c r="FTT374" s="163"/>
      <c r="FTU374" s="163"/>
      <c r="FTV374" s="163"/>
      <c r="FTW374" s="163"/>
      <c r="FTX374" s="163"/>
      <c r="FTY374" s="163"/>
      <c r="FTZ374" s="163"/>
      <c r="FUA374" s="163"/>
      <c r="FUB374" s="163"/>
      <c r="FUC374" s="163"/>
      <c r="FUD374" s="163"/>
      <c r="FUE374" s="163"/>
      <c r="FUF374" s="163"/>
      <c r="FUG374" s="163"/>
      <c r="FUH374" s="163"/>
      <c r="FUI374" s="163"/>
      <c r="FUJ374" s="163"/>
      <c r="FUK374" s="163"/>
      <c r="FUL374" s="163"/>
      <c r="FUM374" s="163"/>
      <c r="FUN374" s="163"/>
      <c r="FUO374" s="163"/>
      <c r="FUP374" s="163"/>
      <c r="FUQ374" s="163"/>
      <c r="FUR374" s="163"/>
      <c r="FUS374" s="163"/>
      <c r="FUT374" s="163"/>
      <c r="FUU374" s="163"/>
      <c r="FUV374" s="163"/>
      <c r="FUW374" s="163"/>
      <c r="FUX374" s="163"/>
      <c r="FUY374" s="163"/>
      <c r="FUZ374" s="163"/>
      <c r="FVA374" s="163"/>
      <c r="FVB374" s="163"/>
      <c r="FVC374" s="163"/>
      <c r="FVD374" s="163"/>
      <c r="FVE374" s="163"/>
      <c r="FVF374" s="163"/>
      <c r="FVG374" s="163"/>
      <c r="FVH374" s="163"/>
      <c r="FVI374" s="163"/>
      <c r="FVJ374" s="163"/>
      <c r="FVK374" s="163"/>
      <c r="FVL374" s="163"/>
      <c r="FVM374" s="163"/>
      <c r="FVN374" s="163"/>
      <c r="FVO374" s="163"/>
      <c r="FVP374" s="163"/>
      <c r="FVQ374" s="163"/>
      <c r="FVR374" s="163"/>
      <c r="FVS374" s="163"/>
      <c r="FVT374" s="163"/>
      <c r="FVU374" s="163"/>
      <c r="FVV374" s="163"/>
      <c r="FVW374" s="163"/>
      <c r="FVX374" s="163"/>
      <c r="FVY374" s="163"/>
      <c r="FVZ374" s="163"/>
      <c r="FWA374" s="163"/>
      <c r="FWB374" s="163"/>
      <c r="FWC374" s="163"/>
      <c r="FWD374" s="163"/>
      <c r="FWE374" s="163"/>
      <c r="FWF374" s="163"/>
      <c r="FWG374" s="163"/>
      <c r="FWH374" s="163"/>
      <c r="FWI374" s="163"/>
      <c r="FWJ374" s="163"/>
      <c r="FWK374" s="163"/>
      <c r="FWL374" s="163"/>
      <c r="FWM374" s="163"/>
      <c r="FWN374" s="163"/>
      <c r="FWO374" s="163"/>
      <c r="FWP374" s="163"/>
      <c r="FWQ374" s="163"/>
      <c r="FWR374" s="163"/>
      <c r="FWS374" s="163"/>
      <c r="FWT374" s="163"/>
      <c r="FWU374" s="163"/>
      <c r="FWV374" s="163"/>
      <c r="FWW374" s="163"/>
      <c r="FWX374" s="163"/>
      <c r="FWY374" s="163"/>
      <c r="FWZ374" s="163"/>
      <c r="FXA374" s="163"/>
      <c r="FXB374" s="163"/>
      <c r="FXC374" s="163"/>
      <c r="FXD374" s="163"/>
      <c r="FXE374" s="163"/>
      <c r="FXF374" s="163"/>
      <c r="FXG374" s="163"/>
      <c r="FXH374" s="163"/>
      <c r="FXI374" s="163"/>
      <c r="FXJ374" s="163"/>
      <c r="FXK374" s="163"/>
      <c r="FXL374" s="163"/>
      <c r="FXM374" s="163"/>
      <c r="FXN374" s="163"/>
      <c r="FXO374" s="163"/>
      <c r="FXP374" s="163"/>
      <c r="FXQ374" s="163"/>
      <c r="FXR374" s="163"/>
      <c r="FXS374" s="163"/>
      <c r="FXT374" s="163"/>
      <c r="FXU374" s="163"/>
      <c r="FXV374" s="163"/>
      <c r="FXW374" s="163"/>
      <c r="FXX374" s="163"/>
      <c r="FXY374" s="163"/>
      <c r="FXZ374" s="163"/>
      <c r="FYA374" s="163"/>
      <c r="FYB374" s="163"/>
      <c r="FYC374" s="163"/>
      <c r="FYD374" s="163"/>
      <c r="FYE374" s="163"/>
      <c r="FYF374" s="163"/>
      <c r="FYG374" s="163"/>
      <c r="FYH374" s="163"/>
      <c r="FYI374" s="163"/>
      <c r="FYJ374" s="163"/>
      <c r="FYK374" s="163"/>
      <c r="FYL374" s="163"/>
      <c r="FYM374" s="163"/>
      <c r="FYN374" s="163"/>
      <c r="FYO374" s="163"/>
      <c r="FYP374" s="163"/>
      <c r="FYQ374" s="163"/>
      <c r="FYR374" s="163"/>
      <c r="FYS374" s="163"/>
      <c r="FYT374" s="163"/>
      <c r="FYU374" s="163"/>
      <c r="FYV374" s="163"/>
      <c r="FYW374" s="163"/>
      <c r="FYX374" s="163"/>
      <c r="FYY374" s="163"/>
      <c r="FYZ374" s="163"/>
      <c r="FZA374" s="163"/>
      <c r="FZB374" s="163"/>
      <c r="FZC374" s="163"/>
      <c r="FZD374" s="163"/>
      <c r="FZE374" s="163"/>
      <c r="FZF374" s="163"/>
      <c r="FZG374" s="163"/>
      <c r="FZH374" s="163"/>
      <c r="FZI374" s="163"/>
      <c r="FZJ374" s="163"/>
      <c r="FZK374" s="163"/>
      <c r="FZL374" s="163"/>
      <c r="FZM374" s="163"/>
      <c r="FZN374" s="163"/>
      <c r="FZO374" s="163"/>
      <c r="FZP374" s="163"/>
      <c r="FZQ374" s="163"/>
      <c r="FZR374" s="163"/>
      <c r="FZS374" s="163"/>
      <c r="FZT374" s="163"/>
      <c r="FZU374" s="163"/>
      <c r="FZV374" s="163"/>
      <c r="FZW374" s="163"/>
      <c r="FZX374" s="163"/>
      <c r="FZY374" s="163"/>
      <c r="FZZ374" s="163"/>
      <c r="GAA374" s="163"/>
      <c r="GAB374" s="163"/>
      <c r="GAC374" s="163"/>
      <c r="GAD374" s="163"/>
      <c r="GAE374" s="163"/>
      <c r="GAF374" s="163"/>
      <c r="GAG374" s="163"/>
      <c r="GAH374" s="163"/>
      <c r="GAI374" s="163"/>
      <c r="GAJ374" s="163"/>
      <c r="GAK374" s="163"/>
      <c r="GAL374" s="163"/>
      <c r="GAM374" s="163"/>
      <c r="GAN374" s="163"/>
      <c r="GAO374" s="163"/>
      <c r="GAP374" s="163"/>
      <c r="GAQ374" s="163"/>
      <c r="GAR374" s="163"/>
      <c r="GAS374" s="163"/>
      <c r="GAT374" s="163"/>
      <c r="GAU374" s="163"/>
      <c r="GAV374" s="163"/>
      <c r="GAW374" s="163"/>
      <c r="GAX374" s="163"/>
      <c r="GAY374" s="163"/>
      <c r="GAZ374" s="163"/>
      <c r="GBA374" s="163"/>
      <c r="GBB374" s="163"/>
      <c r="GBC374" s="163"/>
      <c r="GBD374" s="163"/>
      <c r="GBE374" s="163"/>
      <c r="GBF374" s="163"/>
      <c r="GBG374" s="163"/>
      <c r="GBH374" s="163"/>
      <c r="GBI374" s="163"/>
      <c r="GBJ374" s="163"/>
      <c r="GBK374" s="163"/>
      <c r="GBL374" s="163"/>
      <c r="GBM374" s="163"/>
      <c r="GBN374" s="163"/>
      <c r="GBO374" s="163"/>
      <c r="GBP374" s="163"/>
      <c r="GBQ374" s="163"/>
      <c r="GBR374" s="163"/>
      <c r="GBS374" s="163"/>
      <c r="GBT374" s="163"/>
      <c r="GBU374" s="163"/>
      <c r="GBV374" s="163"/>
      <c r="GBW374" s="163"/>
      <c r="GBX374" s="163"/>
      <c r="GBY374" s="163"/>
      <c r="GBZ374" s="163"/>
      <c r="GCA374" s="163"/>
      <c r="GCB374" s="163"/>
      <c r="GCC374" s="163"/>
      <c r="GCD374" s="163"/>
      <c r="GCE374" s="163"/>
      <c r="GCF374" s="163"/>
      <c r="GCG374" s="163"/>
      <c r="GCH374" s="163"/>
      <c r="GCI374" s="163"/>
      <c r="GCJ374" s="163"/>
      <c r="GCK374" s="163"/>
      <c r="GCL374" s="163"/>
      <c r="GCM374" s="163"/>
      <c r="GCN374" s="163"/>
      <c r="GCO374" s="163"/>
      <c r="GCP374" s="163"/>
      <c r="GCQ374" s="163"/>
      <c r="GCR374" s="163"/>
      <c r="GCS374" s="163"/>
      <c r="GCT374" s="163"/>
      <c r="GCU374" s="163"/>
      <c r="GCV374" s="163"/>
      <c r="GCW374" s="163"/>
      <c r="GCX374" s="163"/>
      <c r="GCY374" s="163"/>
      <c r="GCZ374" s="163"/>
      <c r="GDA374" s="163"/>
      <c r="GDB374" s="163"/>
      <c r="GDC374" s="163"/>
      <c r="GDD374" s="163"/>
      <c r="GDE374" s="163"/>
      <c r="GDF374" s="163"/>
      <c r="GDG374" s="163"/>
      <c r="GDH374" s="163"/>
      <c r="GDI374" s="163"/>
      <c r="GDJ374" s="163"/>
      <c r="GDK374" s="163"/>
      <c r="GDL374" s="163"/>
      <c r="GDM374" s="163"/>
      <c r="GDN374" s="163"/>
      <c r="GDO374" s="163"/>
      <c r="GDP374" s="163"/>
      <c r="GDQ374" s="163"/>
      <c r="GDR374" s="163"/>
      <c r="GDS374" s="163"/>
      <c r="GDT374" s="163"/>
      <c r="GDU374" s="163"/>
      <c r="GDV374" s="163"/>
      <c r="GDW374" s="163"/>
      <c r="GDX374" s="163"/>
      <c r="GDY374" s="163"/>
      <c r="GDZ374" s="163"/>
      <c r="GEA374" s="163"/>
      <c r="GEB374" s="163"/>
      <c r="GEC374" s="163"/>
      <c r="GED374" s="163"/>
      <c r="GEE374" s="163"/>
      <c r="GEF374" s="163"/>
      <c r="GEG374" s="163"/>
      <c r="GEH374" s="163"/>
      <c r="GEI374" s="163"/>
      <c r="GEJ374" s="163"/>
      <c r="GEK374" s="163"/>
      <c r="GEL374" s="163"/>
      <c r="GEM374" s="163"/>
      <c r="GEN374" s="163"/>
      <c r="GEO374" s="163"/>
      <c r="GEP374" s="163"/>
      <c r="GEQ374" s="163"/>
      <c r="GER374" s="163"/>
      <c r="GES374" s="163"/>
      <c r="GET374" s="163"/>
      <c r="GEU374" s="163"/>
      <c r="GEV374" s="163"/>
      <c r="GEW374" s="163"/>
      <c r="GEX374" s="163"/>
      <c r="GEY374" s="163"/>
      <c r="GEZ374" s="163"/>
      <c r="GFA374" s="163"/>
      <c r="GFB374" s="163"/>
      <c r="GFC374" s="163"/>
      <c r="GFD374" s="163"/>
      <c r="GFE374" s="163"/>
      <c r="GFF374" s="163"/>
      <c r="GFG374" s="163"/>
      <c r="GFH374" s="163"/>
      <c r="GFI374" s="163"/>
      <c r="GFJ374" s="163"/>
      <c r="GFK374" s="163"/>
      <c r="GFL374" s="163"/>
      <c r="GFM374" s="163"/>
      <c r="GFN374" s="163"/>
      <c r="GFO374" s="163"/>
      <c r="GFP374" s="163"/>
      <c r="GFQ374" s="163"/>
      <c r="GFR374" s="163"/>
      <c r="GFS374" s="163"/>
      <c r="GFT374" s="163"/>
      <c r="GFU374" s="163"/>
      <c r="GFV374" s="163"/>
      <c r="GFW374" s="163"/>
      <c r="GFX374" s="163"/>
      <c r="GFY374" s="163"/>
      <c r="GFZ374" s="163"/>
      <c r="GGA374" s="163"/>
      <c r="GGB374" s="163"/>
      <c r="GGC374" s="163"/>
      <c r="GGD374" s="163"/>
      <c r="GGE374" s="163"/>
      <c r="GGF374" s="163"/>
      <c r="GGG374" s="163"/>
      <c r="GGH374" s="163"/>
      <c r="GGI374" s="163"/>
      <c r="GGJ374" s="163"/>
      <c r="GGK374" s="163"/>
      <c r="GGL374" s="163"/>
      <c r="GGM374" s="163"/>
      <c r="GGN374" s="163"/>
      <c r="GGO374" s="163"/>
      <c r="GGP374" s="163"/>
      <c r="GGQ374" s="163"/>
      <c r="GGR374" s="163"/>
      <c r="GGS374" s="163"/>
      <c r="GGT374" s="163"/>
      <c r="GGU374" s="163"/>
      <c r="GGV374" s="163"/>
      <c r="GGW374" s="163"/>
      <c r="GGX374" s="163"/>
      <c r="GGY374" s="163"/>
      <c r="GGZ374" s="163"/>
      <c r="GHA374" s="163"/>
      <c r="GHB374" s="163"/>
      <c r="GHC374" s="163"/>
      <c r="GHD374" s="163"/>
      <c r="GHE374" s="163"/>
      <c r="GHF374" s="163"/>
      <c r="GHG374" s="163"/>
      <c r="GHH374" s="163"/>
      <c r="GHI374" s="163"/>
      <c r="GHJ374" s="163"/>
      <c r="GHK374" s="163"/>
      <c r="GHL374" s="163"/>
      <c r="GHM374" s="163"/>
      <c r="GHN374" s="163"/>
      <c r="GHO374" s="163"/>
      <c r="GHP374" s="163"/>
      <c r="GHQ374" s="163"/>
      <c r="GHR374" s="163"/>
      <c r="GHS374" s="163"/>
      <c r="GHT374" s="163"/>
      <c r="GHU374" s="163"/>
      <c r="GHV374" s="163"/>
      <c r="GHW374" s="163"/>
      <c r="GHX374" s="163"/>
      <c r="GHY374" s="163"/>
      <c r="GHZ374" s="163"/>
      <c r="GIA374" s="163"/>
      <c r="GIB374" s="163"/>
      <c r="GIC374" s="163"/>
      <c r="GID374" s="163"/>
      <c r="GIE374" s="163"/>
      <c r="GIF374" s="163"/>
      <c r="GIG374" s="163"/>
      <c r="GIH374" s="163"/>
      <c r="GII374" s="163"/>
      <c r="GIJ374" s="163"/>
      <c r="GIK374" s="163"/>
      <c r="GIL374" s="163"/>
      <c r="GIM374" s="163"/>
      <c r="GIN374" s="163"/>
      <c r="GIO374" s="163"/>
      <c r="GIP374" s="163"/>
      <c r="GIQ374" s="163"/>
      <c r="GIR374" s="163"/>
      <c r="GIS374" s="163"/>
      <c r="GIT374" s="163"/>
      <c r="GIU374" s="163"/>
      <c r="GIV374" s="163"/>
      <c r="GIW374" s="163"/>
      <c r="GIX374" s="163"/>
      <c r="GIY374" s="163"/>
      <c r="GIZ374" s="163"/>
      <c r="GJA374" s="163"/>
      <c r="GJB374" s="163"/>
      <c r="GJC374" s="163"/>
      <c r="GJD374" s="163"/>
      <c r="GJE374" s="163"/>
      <c r="GJF374" s="163"/>
      <c r="GJG374" s="163"/>
      <c r="GJH374" s="163"/>
      <c r="GJI374" s="163"/>
      <c r="GJJ374" s="163"/>
      <c r="GJK374" s="163"/>
      <c r="GJL374" s="163"/>
      <c r="GJM374" s="163"/>
      <c r="GJN374" s="163"/>
      <c r="GJO374" s="163"/>
      <c r="GJP374" s="163"/>
      <c r="GJQ374" s="163"/>
      <c r="GJR374" s="163"/>
      <c r="GJS374" s="163"/>
      <c r="GJT374" s="163"/>
      <c r="GJU374" s="163"/>
      <c r="GJV374" s="163"/>
      <c r="GJW374" s="163"/>
      <c r="GJX374" s="163"/>
      <c r="GJY374" s="163"/>
      <c r="GJZ374" s="163"/>
      <c r="GKA374" s="163"/>
      <c r="GKB374" s="163"/>
      <c r="GKC374" s="163"/>
      <c r="GKD374" s="163"/>
      <c r="GKE374" s="163"/>
      <c r="GKF374" s="163"/>
      <c r="GKG374" s="163"/>
      <c r="GKH374" s="163"/>
      <c r="GKI374" s="163"/>
      <c r="GKJ374" s="163"/>
      <c r="GKK374" s="163"/>
      <c r="GKL374" s="163"/>
      <c r="GKM374" s="163"/>
      <c r="GKN374" s="163"/>
      <c r="GKO374" s="163"/>
      <c r="GKP374" s="163"/>
      <c r="GKQ374" s="163"/>
      <c r="GKR374" s="163"/>
      <c r="GKS374" s="163"/>
      <c r="GKT374" s="163"/>
      <c r="GKU374" s="163"/>
      <c r="GKV374" s="163"/>
      <c r="GKW374" s="163"/>
      <c r="GKX374" s="163"/>
      <c r="GKY374" s="163"/>
      <c r="GKZ374" s="163"/>
      <c r="GLA374" s="163"/>
      <c r="GLB374" s="163"/>
      <c r="GLC374" s="163"/>
      <c r="GLD374" s="163"/>
      <c r="GLE374" s="163"/>
      <c r="GLF374" s="163"/>
      <c r="GLG374" s="163"/>
      <c r="GLH374" s="163"/>
      <c r="GLI374" s="163"/>
      <c r="GLJ374" s="163"/>
      <c r="GLK374" s="163"/>
      <c r="GLL374" s="163"/>
      <c r="GLM374" s="163"/>
      <c r="GLN374" s="163"/>
      <c r="GLO374" s="163"/>
      <c r="GLP374" s="163"/>
      <c r="GLQ374" s="163"/>
      <c r="GLR374" s="163"/>
      <c r="GLS374" s="163"/>
      <c r="GLT374" s="163"/>
      <c r="GLU374" s="163"/>
      <c r="GLV374" s="163"/>
      <c r="GLW374" s="163"/>
      <c r="GLX374" s="163"/>
      <c r="GLY374" s="163"/>
      <c r="GLZ374" s="163"/>
      <c r="GMA374" s="163"/>
      <c r="GMB374" s="163"/>
      <c r="GMC374" s="163"/>
      <c r="GMD374" s="163"/>
      <c r="GME374" s="163"/>
      <c r="GMF374" s="163"/>
      <c r="GMG374" s="163"/>
      <c r="GMH374" s="163"/>
      <c r="GMI374" s="163"/>
      <c r="GMJ374" s="163"/>
      <c r="GMK374" s="163"/>
      <c r="GML374" s="163"/>
      <c r="GMM374" s="163"/>
      <c r="GMN374" s="163"/>
      <c r="GMO374" s="163"/>
      <c r="GMP374" s="163"/>
      <c r="GMQ374" s="163"/>
      <c r="GMR374" s="163"/>
      <c r="GMS374" s="163"/>
      <c r="GMT374" s="163"/>
      <c r="GMU374" s="163"/>
      <c r="GMV374" s="163"/>
      <c r="GMW374" s="163"/>
      <c r="GMX374" s="163"/>
      <c r="GMY374" s="163"/>
      <c r="GMZ374" s="163"/>
      <c r="GNA374" s="163"/>
      <c r="GNB374" s="163"/>
      <c r="GNC374" s="163"/>
      <c r="GND374" s="163"/>
      <c r="GNE374" s="163"/>
      <c r="GNF374" s="163"/>
      <c r="GNG374" s="163"/>
      <c r="GNH374" s="163"/>
      <c r="GNI374" s="163"/>
      <c r="GNJ374" s="163"/>
      <c r="GNK374" s="163"/>
      <c r="GNL374" s="163"/>
      <c r="GNM374" s="163"/>
      <c r="GNN374" s="163"/>
      <c r="GNO374" s="163"/>
      <c r="GNP374" s="163"/>
      <c r="GNQ374" s="163"/>
      <c r="GNR374" s="163"/>
      <c r="GNS374" s="163"/>
      <c r="GNT374" s="163"/>
      <c r="GNU374" s="163"/>
      <c r="GNV374" s="163"/>
      <c r="GNW374" s="163"/>
      <c r="GNX374" s="163"/>
      <c r="GNY374" s="163"/>
      <c r="GNZ374" s="163"/>
      <c r="GOA374" s="163"/>
      <c r="GOB374" s="163"/>
      <c r="GOC374" s="163"/>
      <c r="GOD374" s="163"/>
      <c r="GOE374" s="163"/>
      <c r="GOF374" s="163"/>
      <c r="GOG374" s="163"/>
      <c r="GOH374" s="163"/>
      <c r="GOI374" s="163"/>
      <c r="GOJ374" s="163"/>
      <c r="GOK374" s="163"/>
      <c r="GOL374" s="163"/>
      <c r="GOM374" s="163"/>
      <c r="GON374" s="163"/>
      <c r="GOO374" s="163"/>
      <c r="GOP374" s="163"/>
      <c r="GOQ374" s="163"/>
      <c r="GOR374" s="163"/>
      <c r="GOS374" s="163"/>
      <c r="GOT374" s="163"/>
      <c r="GOU374" s="163"/>
      <c r="GOV374" s="163"/>
      <c r="GOW374" s="163"/>
      <c r="GOX374" s="163"/>
      <c r="GOY374" s="163"/>
      <c r="GOZ374" s="163"/>
      <c r="GPA374" s="163"/>
      <c r="GPB374" s="163"/>
      <c r="GPC374" s="163"/>
      <c r="GPD374" s="163"/>
      <c r="GPE374" s="163"/>
      <c r="GPF374" s="163"/>
      <c r="GPG374" s="163"/>
      <c r="GPH374" s="163"/>
      <c r="GPI374" s="163"/>
      <c r="GPJ374" s="163"/>
      <c r="GPK374" s="163"/>
      <c r="GPL374" s="163"/>
      <c r="GPM374" s="163"/>
      <c r="GPN374" s="163"/>
      <c r="GPO374" s="163"/>
      <c r="GPP374" s="163"/>
      <c r="GPQ374" s="163"/>
      <c r="GPR374" s="163"/>
      <c r="GPS374" s="163"/>
      <c r="GPT374" s="163"/>
      <c r="GPU374" s="163"/>
      <c r="GPV374" s="163"/>
      <c r="GPW374" s="163"/>
      <c r="GPX374" s="163"/>
      <c r="GPY374" s="163"/>
      <c r="GPZ374" s="163"/>
      <c r="GQA374" s="163"/>
      <c r="GQB374" s="163"/>
      <c r="GQC374" s="163"/>
      <c r="GQD374" s="163"/>
      <c r="GQE374" s="163"/>
      <c r="GQF374" s="163"/>
      <c r="GQG374" s="163"/>
      <c r="GQH374" s="163"/>
      <c r="GQI374" s="163"/>
      <c r="GQJ374" s="163"/>
      <c r="GQK374" s="163"/>
      <c r="GQL374" s="163"/>
      <c r="GQM374" s="163"/>
      <c r="GQN374" s="163"/>
      <c r="GQO374" s="163"/>
      <c r="GQP374" s="163"/>
      <c r="GQQ374" s="163"/>
      <c r="GQR374" s="163"/>
      <c r="GQS374" s="163"/>
      <c r="GQT374" s="163"/>
      <c r="GQU374" s="163"/>
      <c r="GQV374" s="163"/>
      <c r="GQW374" s="163"/>
      <c r="GQX374" s="163"/>
      <c r="GQY374" s="163"/>
      <c r="GQZ374" s="163"/>
      <c r="GRA374" s="163"/>
      <c r="GRB374" s="163"/>
      <c r="GRC374" s="163"/>
      <c r="GRD374" s="163"/>
      <c r="GRE374" s="163"/>
      <c r="GRF374" s="163"/>
      <c r="GRG374" s="163"/>
      <c r="GRH374" s="163"/>
      <c r="GRI374" s="163"/>
      <c r="GRJ374" s="163"/>
      <c r="GRK374" s="163"/>
      <c r="GRL374" s="163"/>
      <c r="GRM374" s="163"/>
      <c r="GRN374" s="163"/>
      <c r="GRO374" s="163"/>
      <c r="GRP374" s="163"/>
      <c r="GRQ374" s="163"/>
      <c r="GRR374" s="163"/>
      <c r="GRS374" s="163"/>
      <c r="GRT374" s="163"/>
      <c r="GRU374" s="163"/>
      <c r="GRV374" s="163"/>
      <c r="GRW374" s="163"/>
      <c r="GRX374" s="163"/>
      <c r="GRY374" s="163"/>
      <c r="GRZ374" s="163"/>
      <c r="GSA374" s="163"/>
      <c r="GSB374" s="163"/>
      <c r="GSC374" s="163"/>
      <c r="GSD374" s="163"/>
      <c r="GSE374" s="163"/>
      <c r="GSF374" s="163"/>
      <c r="GSG374" s="163"/>
      <c r="GSH374" s="163"/>
      <c r="GSI374" s="163"/>
      <c r="GSJ374" s="163"/>
      <c r="GSK374" s="163"/>
      <c r="GSL374" s="163"/>
      <c r="GSM374" s="163"/>
      <c r="GSN374" s="163"/>
      <c r="GSO374" s="163"/>
      <c r="GSP374" s="163"/>
      <c r="GSQ374" s="163"/>
      <c r="GSR374" s="163"/>
      <c r="GSS374" s="163"/>
      <c r="GST374" s="163"/>
      <c r="GSU374" s="163"/>
      <c r="GSV374" s="163"/>
      <c r="GSW374" s="163"/>
      <c r="GSX374" s="163"/>
      <c r="GSY374" s="163"/>
      <c r="GSZ374" s="163"/>
      <c r="GTA374" s="163"/>
      <c r="GTB374" s="163"/>
      <c r="GTC374" s="163"/>
      <c r="GTD374" s="163"/>
      <c r="GTE374" s="163"/>
      <c r="GTF374" s="163"/>
      <c r="GTG374" s="163"/>
      <c r="GTH374" s="163"/>
      <c r="GTI374" s="163"/>
      <c r="GTJ374" s="163"/>
      <c r="GTK374" s="163"/>
      <c r="GTL374" s="163"/>
      <c r="GTM374" s="163"/>
      <c r="GTN374" s="163"/>
      <c r="GTO374" s="163"/>
      <c r="GTP374" s="163"/>
      <c r="GTQ374" s="163"/>
      <c r="GTR374" s="163"/>
      <c r="GTS374" s="163"/>
      <c r="GTT374" s="163"/>
      <c r="GTU374" s="163"/>
      <c r="GTV374" s="163"/>
      <c r="GTW374" s="163"/>
      <c r="GTX374" s="163"/>
      <c r="GTY374" s="163"/>
      <c r="GTZ374" s="163"/>
      <c r="GUA374" s="163"/>
      <c r="GUB374" s="163"/>
      <c r="GUC374" s="163"/>
      <c r="GUD374" s="163"/>
      <c r="GUE374" s="163"/>
      <c r="GUF374" s="163"/>
      <c r="GUG374" s="163"/>
      <c r="GUH374" s="163"/>
      <c r="GUI374" s="163"/>
      <c r="GUJ374" s="163"/>
      <c r="GUK374" s="163"/>
      <c r="GUL374" s="163"/>
      <c r="GUM374" s="163"/>
      <c r="GUN374" s="163"/>
      <c r="GUO374" s="163"/>
      <c r="GUP374" s="163"/>
      <c r="GUQ374" s="163"/>
      <c r="GUR374" s="163"/>
      <c r="GUS374" s="163"/>
      <c r="GUT374" s="163"/>
      <c r="GUU374" s="163"/>
      <c r="GUV374" s="163"/>
      <c r="GUW374" s="163"/>
      <c r="GUX374" s="163"/>
      <c r="GUY374" s="163"/>
      <c r="GUZ374" s="163"/>
      <c r="GVA374" s="163"/>
      <c r="GVB374" s="163"/>
      <c r="GVC374" s="163"/>
      <c r="GVD374" s="163"/>
      <c r="GVE374" s="163"/>
      <c r="GVF374" s="163"/>
      <c r="GVG374" s="163"/>
      <c r="GVH374" s="163"/>
      <c r="GVI374" s="163"/>
      <c r="GVJ374" s="163"/>
      <c r="GVK374" s="163"/>
      <c r="GVL374" s="163"/>
      <c r="GVM374" s="163"/>
      <c r="GVN374" s="163"/>
      <c r="GVO374" s="163"/>
      <c r="GVP374" s="163"/>
      <c r="GVQ374" s="163"/>
      <c r="GVR374" s="163"/>
      <c r="GVS374" s="163"/>
      <c r="GVT374" s="163"/>
      <c r="GVU374" s="163"/>
      <c r="GVV374" s="163"/>
      <c r="GVW374" s="163"/>
      <c r="GVX374" s="163"/>
      <c r="GVY374" s="163"/>
      <c r="GVZ374" s="163"/>
      <c r="GWA374" s="163"/>
      <c r="GWB374" s="163"/>
      <c r="GWC374" s="163"/>
      <c r="GWD374" s="163"/>
      <c r="GWE374" s="163"/>
      <c r="GWF374" s="163"/>
      <c r="GWG374" s="163"/>
      <c r="GWH374" s="163"/>
      <c r="GWI374" s="163"/>
      <c r="GWJ374" s="163"/>
      <c r="GWK374" s="163"/>
      <c r="GWL374" s="163"/>
      <c r="GWM374" s="163"/>
      <c r="GWN374" s="163"/>
      <c r="GWO374" s="163"/>
      <c r="GWP374" s="163"/>
      <c r="GWQ374" s="163"/>
      <c r="GWR374" s="163"/>
      <c r="GWS374" s="163"/>
      <c r="GWT374" s="163"/>
      <c r="GWU374" s="163"/>
      <c r="GWV374" s="163"/>
      <c r="GWW374" s="163"/>
      <c r="GWX374" s="163"/>
      <c r="GWY374" s="163"/>
      <c r="GWZ374" s="163"/>
      <c r="GXA374" s="163"/>
      <c r="GXB374" s="163"/>
      <c r="GXC374" s="163"/>
      <c r="GXD374" s="163"/>
      <c r="GXE374" s="163"/>
      <c r="GXF374" s="163"/>
      <c r="GXG374" s="163"/>
      <c r="GXH374" s="163"/>
      <c r="GXI374" s="163"/>
      <c r="GXJ374" s="163"/>
      <c r="GXK374" s="163"/>
      <c r="GXL374" s="163"/>
      <c r="GXM374" s="163"/>
      <c r="GXN374" s="163"/>
      <c r="GXO374" s="163"/>
      <c r="GXP374" s="163"/>
      <c r="GXQ374" s="163"/>
      <c r="GXR374" s="163"/>
      <c r="GXS374" s="163"/>
      <c r="GXT374" s="163"/>
      <c r="GXU374" s="163"/>
      <c r="GXV374" s="163"/>
      <c r="GXW374" s="163"/>
      <c r="GXX374" s="163"/>
      <c r="GXY374" s="163"/>
      <c r="GXZ374" s="163"/>
      <c r="GYA374" s="163"/>
      <c r="GYB374" s="163"/>
      <c r="GYC374" s="163"/>
      <c r="GYD374" s="163"/>
      <c r="GYE374" s="163"/>
      <c r="GYF374" s="163"/>
      <c r="GYG374" s="163"/>
      <c r="GYH374" s="163"/>
      <c r="GYI374" s="163"/>
      <c r="GYJ374" s="163"/>
      <c r="GYK374" s="163"/>
      <c r="GYL374" s="163"/>
      <c r="GYM374" s="163"/>
      <c r="GYN374" s="163"/>
      <c r="GYO374" s="163"/>
      <c r="GYP374" s="163"/>
      <c r="GYQ374" s="163"/>
      <c r="GYR374" s="163"/>
      <c r="GYS374" s="163"/>
      <c r="GYT374" s="163"/>
      <c r="GYU374" s="163"/>
      <c r="GYV374" s="163"/>
      <c r="GYW374" s="163"/>
      <c r="GYX374" s="163"/>
      <c r="GYY374" s="163"/>
      <c r="GYZ374" s="163"/>
      <c r="GZA374" s="163"/>
      <c r="GZB374" s="163"/>
      <c r="GZC374" s="163"/>
      <c r="GZD374" s="163"/>
      <c r="GZE374" s="163"/>
      <c r="GZF374" s="163"/>
      <c r="GZG374" s="163"/>
      <c r="GZH374" s="163"/>
      <c r="GZI374" s="163"/>
      <c r="GZJ374" s="163"/>
      <c r="GZK374" s="163"/>
      <c r="GZL374" s="163"/>
      <c r="GZM374" s="163"/>
      <c r="GZN374" s="163"/>
      <c r="GZO374" s="163"/>
      <c r="GZP374" s="163"/>
      <c r="GZQ374" s="163"/>
      <c r="GZR374" s="163"/>
      <c r="GZS374" s="163"/>
      <c r="GZT374" s="163"/>
      <c r="GZU374" s="163"/>
      <c r="GZV374" s="163"/>
      <c r="GZW374" s="163"/>
      <c r="GZX374" s="163"/>
      <c r="GZY374" s="163"/>
      <c r="GZZ374" s="163"/>
      <c r="HAA374" s="163"/>
      <c r="HAB374" s="163"/>
      <c r="HAC374" s="163"/>
      <c r="HAD374" s="163"/>
      <c r="HAE374" s="163"/>
      <c r="HAF374" s="163"/>
      <c r="HAG374" s="163"/>
      <c r="HAH374" s="163"/>
      <c r="HAI374" s="163"/>
      <c r="HAJ374" s="163"/>
      <c r="HAK374" s="163"/>
      <c r="HAL374" s="163"/>
      <c r="HAM374" s="163"/>
      <c r="HAN374" s="163"/>
      <c r="HAO374" s="163"/>
      <c r="HAP374" s="163"/>
      <c r="HAQ374" s="163"/>
      <c r="HAR374" s="163"/>
      <c r="HAS374" s="163"/>
      <c r="HAT374" s="163"/>
      <c r="HAU374" s="163"/>
      <c r="HAV374" s="163"/>
      <c r="HAW374" s="163"/>
      <c r="HAX374" s="163"/>
      <c r="HAY374" s="163"/>
      <c r="HAZ374" s="163"/>
      <c r="HBA374" s="163"/>
      <c r="HBB374" s="163"/>
      <c r="HBC374" s="163"/>
      <c r="HBD374" s="163"/>
      <c r="HBE374" s="163"/>
      <c r="HBF374" s="163"/>
      <c r="HBG374" s="163"/>
      <c r="HBH374" s="163"/>
      <c r="HBI374" s="163"/>
      <c r="HBJ374" s="163"/>
      <c r="HBK374" s="163"/>
      <c r="HBL374" s="163"/>
      <c r="HBM374" s="163"/>
      <c r="HBN374" s="163"/>
      <c r="HBO374" s="163"/>
      <c r="HBP374" s="163"/>
      <c r="HBQ374" s="163"/>
      <c r="HBR374" s="163"/>
      <c r="HBS374" s="163"/>
      <c r="HBT374" s="163"/>
      <c r="HBU374" s="163"/>
      <c r="HBV374" s="163"/>
      <c r="HBW374" s="163"/>
      <c r="HBX374" s="163"/>
      <c r="HBY374" s="163"/>
      <c r="HBZ374" s="163"/>
      <c r="HCA374" s="163"/>
      <c r="HCB374" s="163"/>
      <c r="HCC374" s="163"/>
      <c r="HCD374" s="163"/>
      <c r="HCE374" s="163"/>
      <c r="HCF374" s="163"/>
      <c r="HCG374" s="163"/>
      <c r="HCH374" s="163"/>
      <c r="HCI374" s="163"/>
      <c r="HCJ374" s="163"/>
      <c r="HCK374" s="163"/>
      <c r="HCL374" s="163"/>
      <c r="HCM374" s="163"/>
      <c r="HCN374" s="163"/>
      <c r="HCO374" s="163"/>
      <c r="HCP374" s="163"/>
      <c r="HCQ374" s="163"/>
      <c r="HCR374" s="163"/>
      <c r="HCS374" s="163"/>
      <c r="HCT374" s="163"/>
      <c r="HCU374" s="163"/>
      <c r="HCV374" s="163"/>
      <c r="HCW374" s="163"/>
      <c r="HCX374" s="163"/>
      <c r="HCY374" s="163"/>
      <c r="HCZ374" s="163"/>
      <c r="HDA374" s="163"/>
      <c r="HDB374" s="163"/>
      <c r="HDC374" s="163"/>
      <c r="HDD374" s="163"/>
      <c r="HDE374" s="163"/>
      <c r="HDF374" s="163"/>
      <c r="HDG374" s="163"/>
      <c r="HDH374" s="163"/>
      <c r="HDI374" s="163"/>
      <c r="HDJ374" s="163"/>
      <c r="HDK374" s="163"/>
      <c r="HDL374" s="163"/>
      <c r="HDM374" s="163"/>
      <c r="HDN374" s="163"/>
      <c r="HDO374" s="163"/>
      <c r="HDP374" s="163"/>
      <c r="HDQ374" s="163"/>
      <c r="HDR374" s="163"/>
      <c r="HDS374" s="163"/>
      <c r="HDT374" s="163"/>
      <c r="HDU374" s="163"/>
      <c r="HDV374" s="163"/>
      <c r="HDW374" s="163"/>
      <c r="HDX374" s="163"/>
      <c r="HDY374" s="163"/>
      <c r="HDZ374" s="163"/>
      <c r="HEA374" s="163"/>
      <c r="HEB374" s="163"/>
      <c r="HEC374" s="163"/>
      <c r="HED374" s="163"/>
      <c r="HEE374" s="163"/>
      <c r="HEF374" s="163"/>
      <c r="HEG374" s="163"/>
      <c r="HEH374" s="163"/>
      <c r="HEI374" s="163"/>
      <c r="HEJ374" s="163"/>
      <c r="HEK374" s="163"/>
      <c r="HEL374" s="163"/>
      <c r="HEM374" s="163"/>
      <c r="HEN374" s="163"/>
      <c r="HEO374" s="163"/>
      <c r="HEP374" s="163"/>
      <c r="HEQ374" s="163"/>
      <c r="HER374" s="163"/>
      <c r="HES374" s="163"/>
      <c r="HET374" s="163"/>
      <c r="HEU374" s="163"/>
      <c r="HEV374" s="163"/>
      <c r="HEW374" s="163"/>
      <c r="HEX374" s="163"/>
      <c r="HEY374" s="163"/>
      <c r="HEZ374" s="163"/>
      <c r="HFA374" s="163"/>
      <c r="HFB374" s="163"/>
      <c r="HFC374" s="163"/>
      <c r="HFD374" s="163"/>
      <c r="HFE374" s="163"/>
      <c r="HFF374" s="163"/>
      <c r="HFG374" s="163"/>
      <c r="HFH374" s="163"/>
      <c r="HFI374" s="163"/>
      <c r="HFJ374" s="163"/>
      <c r="HFK374" s="163"/>
      <c r="HFL374" s="163"/>
      <c r="HFM374" s="163"/>
      <c r="HFN374" s="163"/>
      <c r="HFO374" s="163"/>
      <c r="HFP374" s="163"/>
      <c r="HFQ374" s="163"/>
      <c r="HFR374" s="163"/>
      <c r="HFS374" s="163"/>
      <c r="HFT374" s="163"/>
      <c r="HFU374" s="163"/>
      <c r="HFV374" s="163"/>
      <c r="HFW374" s="163"/>
      <c r="HFX374" s="163"/>
      <c r="HFY374" s="163"/>
      <c r="HFZ374" s="163"/>
      <c r="HGA374" s="163"/>
      <c r="HGB374" s="163"/>
      <c r="HGC374" s="163"/>
      <c r="HGD374" s="163"/>
      <c r="HGE374" s="163"/>
      <c r="HGF374" s="163"/>
      <c r="HGG374" s="163"/>
      <c r="HGH374" s="163"/>
      <c r="HGI374" s="163"/>
      <c r="HGJ374" s="163"/>
      <c r="HGK374" s="163"/>
      <c r="HGL374" s="163"/>
      <c r="HGM374" s="163"/>
      <c r="HGN374" s="163"/>
      <c r="HGO374" s="163"/>
      <c r="HGP374" s="163"/>
      <c r="HGQ374" s="163"/>
      <c r="HGR374" s="163"/>
      <c r="HGS374" s="163"/>
      <c r="HGT374" s="163"/>
      <c r="HGU374" s="163"/>
      <c r="HGV374" s="163"/>
      <c r="HGW374" s="163"/>
      <c r="HGX374" s="163"/>
      <c r="HGY374" s="163"/>
      <c r="HGZ374" s="163"/>
      <c r="HHA374" s="163"/>
      <c r="HHB374" s="163"/>
      <c r="HHC374" s="163"/>
      <c r="HHD374" s="163"/>
      <c r="HHE374" s="163"/>
      <c r="HHF374" s="163"/>
      <c r="HHG374" s="163"/>
      <c r="HHH374" s="163"/>
      <c r="HHI374" s="163"/>
      <c r="HHJ374" s="163"/>
      <c r="HHK374" s="163"/>
      <c r="HHL374" s="163"/>
      <c r="HHM374" s="163"/>
      <c r="HHN374" s="163"/>
      <c r="HHO374" s="163"/>
      <c r="HHP374" s="163"/>
      <c r="HHQ374" s="163"/>
      <c r="HHR374" s="163"/>
      <c r="HHS374" s="163"/>
      <c r="HHT374" s="163"/>
      <c r="HHU374" s="163"/>
      <c r="HHV374" s="163"/>
      <c r="HHW374" s="163"/>
      <c r="HHX374" s="163"/>
      <c r="HHY374" s="163"/>
      <c r="HHZ374" s="163"/>
      <c r="HIA374" s="163"/>
      <c r="HIB374" s="163"/>
      <c r="HIC374" s="163"/>
      <c r="HID374" s="163"/>
      <c r="HIE374" s="163"/>
      <c r="HIF374" s="163"/>
      <c r="HIG374" s="163"/>
      <c r="HIH374" s="163"/>
      <c r="HII374" s="163"/>
      <c r="HIJ374" s="163"/>
      <c r="HIK374" s="163"/>
      <c r="HIL374" s="163"/>
      <c r="HIM374" s="163"/>
      <c r="HIN374" s="163"/>
      <c r="HIO374" s="163"/>
      <c r="HIP374" s="163"/>
      <c r="HIQ374" s="163"/>
      <c r="HIR374" s="163"/>
      <c r="HIS374" s="163"/>
      <c r="HIT374" s="163"/>
      <c r="HIU374" s="163"/>
      <c r="HIV374" s="163"/>
      <c r="HIW374" s="163"/>
      <c r="HIX374" s="163"/>
      <c r="HIY374" s="163"/>
      <c r="HIZ374" s="163"/>
      <c r="HJA374" s="163"/>
      <c r="HJB374" s="163"/>
      <c r="HJC374" s="163"/>
      <c r="HJD374" s="163"/>
      <c r="HJE374" s="163"/>
      <c r="HJF374" s="163"/>
      <c r="HJG374" s="163"/>
      <c r="HJH374" s="163"/>
      <c r="HJI374" s="163"/>
      <c r="HJJ374" s="163"/>
      <c r="HJK374" s="163"/>
      <c r="HJL374" s="163"/>
      <c r="HJM374" s="163"/>
      <c r="HJN374" s="163"/>
      <c r="HJO374" s="163"/>
      <c r="HJP374" s="163"/>
      <c r="HJQ374" s="163"/>
      <c r="HJR374" s="163"/>
      <c r="HJS374" s="163"/>
      <c r="HJT374" s="163"/>
      <c r="HJU374" s="163"/>
      <c r="HJV374" s="163"/>
      <c r="HJW374" s="163"/>
      <c r="HJX374" s="163"/>
      <c r="HJY374" s="163"/>
      <c r="HJZ374" s="163"/>
      <c r="HKA374" s="163"/>
      <c r="HKB374" s="163"/>
      <c r="HKC374" s="163"/>
      <c r="HKD374" s="163"/>
      <c r="HKE374" s="163"/>
      <c r="HKF374" s="163"/>
      <c r="HKG374" s="163"/>
      <c r="HKH374" s="163"/>
      <c r="HKI374" s="163"/>
      <c r="HKJ374" s="163"/>
      <c r="HKK374" s="163"/>
      <c r="HKL374" s="163"/>
      <c r="HKM374" s="163"/>
      <c r="HKN374" s="163"/>
      <c r="HKO374" s="163"/>
      <c r="HKP374" s="163"/>
      <c r="HKQ374" s="163"/>
      <c r="HKR374" s="163"/>
      <c r="HKS374" s="163"/>
      <c r="HKT374" s="163"/>
      <c r="HKU374" s="163"/>
      <c r="HKV374" s="163"/>
      <c r="HKW374" s="163"/>
      <c r="HKX374" s="163"/>
      <c r="HKY374" s="163"/>
      <c r="HKZ374" s="163"/>
      <c r="HLA374" s="163"/>
      <c r="HLB374" s="163"/>
      <c r="HLC374" s="163"/>
      <c r="HLD374" s="163"/>
      <c r="HLE374" s="163"/>
      <c r="HLF374" s="163"/>
      <c r="HLG374" s="163"/>
      <c r="HLH374" s="163"/>
      <c r="HLI374" s="163"/>
      <c r="HLJ374" s="163"/>
      <c r="HLK374" s="163"/>
      <c r="HLL374" s="163"/>
      <c r="HLM374" s="163"/>
      <c r="HLN374" s="163"/>
      <c r="HLO374" s="163"/>
      <c r="HLP374" s="163"/>
      <c r="HLQ374" s="163"/>
      <c r="HLR374" s="163"/>
      <c r="HLS374" s="163"/>
      <c r="HLT374" s="163"/>
      <c r="HLU374" s="163"/>
      <c r="HLV374" s="163"/>
      <c r="HLW374" s="163"/>
      <c r="HLX374" s="163"/>
      <c r="HLY374" s="163"/>
      <c r="HLZ374" s="163"/>
      <c r="HMA374" s="163"/>
      <c r="HMB374" s="163"/>
      <c r="HMC374" s="163"/>
      <c r="HMD374" s="163"/>
      <c r="HME374" s="163"/>
      <c r="HMF374" s="163"/>
      <c r="HMG374" s="163"/>
      <c r="HMH374" s="163"/>
      <c r="HMI374" s="163"/>
      <c r="HMJ374" s="163"/>
      <c r="HMK374" s="163"/>
      <c r="HML374" s="163"/>
      <c r="HMM374" s="163"/>
      <c r="HMN374" s="163"/>
      <c r="HMO374" s="163"/>
      <c r="HMP374" s="163"/>
      <c r="HMQ374" s="163"/>
      <c r="HMR374" s="163"/>
      <c r="HMS374" s="163"/>
      <c r="HMT374" s="163"/>
      <c r="HMU374" s="163"/>
      <c r="HMV374" s="163"/>
      <c r="HMW374" s="163"/>
      <c r="HMX374" s="163"/>
      <c r="HMY374" s="163"/>
      <c r="HMZ374" s="163"/>
      <c r="HNA374" s="163"/>
      <c r="HNB374" s="163"/>
      <c r="HNC374" s="163"/>
      <c r="HND374" s="163"/>
      <c r="HNE374" s="163"/>
      <c r="HNF374" s="163"/>
      <c r="HNG374" s="163"/>
      <c r="HNH374" s="163"/>
      <c r="HNI374" s="163"/>
      <c r="HNJ374" s="163"/>
      <c r="HNK374" s="163"/>
      <c r="HNL374" s="163"/>
      <c r="HNM374" s="163"/>
      <c r="HNN374" s="163"/>
      <c r="HNO374" s="163"/>
      <c r="HNP374" s="163"/>
      <c r="HNQ374" s="163"/>
      <c r="HNR374" s="163"/>
      <c r="HNS374" s="163"/>
      <c r="HNT374" s="163"/>
      <c r="HNU374" s="163"/>
      <c r="HNV374" s="163"/>
      <c r="HNW374" s="163"/>
      <c r="HNX374" s="163"/>
      <c r="HNY374" s="163"/>
      <c r="HNZ374" s="163"/>
      <c r="HOA374" s="163"/>
      <c r="HOB374" s="163"/>
      <c r="HOC374" s="163"/>
      <c r="HOD374" s="163"/>
      <c r="HOE374" s="163"/>
      <c r="HOF374" s="163"/>
      <c r="HOG374" s="163"/>
      <c r="HOH374" s="163"/>
      <c r="HOI374" s="163"/>
      <c r="HOJ374" s="163"/>
      <c r="HOK374" s="163"/>
      <c r="HOL374" s="163"/>
      <c r="HOM374" s="163"/>
      <c r="HON374" s="163"/>
      <c r="HOO374" s="163"/>
      <c r="HOP374" s="163"/>
      <c r="HOQ374" s="163"/>
      <c r="HOR374" s="163"/>
      <c r="HOS374" s="163"/>
      <c r="HOT374" s="163"/>
      <c r="HOU374" s="163"/>
      <c r="HOV374" s="163"/>
      <c r="HOW374" s="163"/>
      <c r="HOX374" s="163"/>
      <c r="HOY374" s="163"/>
      <c r="HOZ374" s="163"/>
      <c r="HPA374" s="163"/>
      <c r="HPB374" s="163"/>
      <c r="HPC374" s="163"/>
      <c r="HPD374" s="163"/>
      <c r="HPE374" s="163"/>
      <c r="HPF374" s="163"/>
      <c r="HPG374" s="163"/>
      <c r="HPH374" s="163"/>
      <c r="HPI374" s="163"/>
      <c r="HPJ374" s="163"/>
      <c r="HPK374" s="163"/>
      <c r="HPL374" s="163"/>
      <c r="HPM374" s="163"/>
      <c r="HPN374" s="163"/>
      <c r="HPO374" s="163"/>
      <c r="HPP374" s="163"/>
      <c r="HPQ374" s="163"/>
      <c r="HPR374" s="163"/>
      <c r="HPS374" s="163"/>
      <c r="HPT374" s="163"/>
      <c r="HPU374" s="163"/>
      <c r="HPV374" s="163"/>
      <c r="HPW374" s="163"/>
      <c r="HPX374" s="163"/>
      <c r="HPY374" s="163"/>
      <c r="HPZ374" s="163"/>
      <c r="HQA374" s="163"/>
      <c r="HQB374" s="163"/>
      <c r="HQC374" s="163"/>
      <c r="HQD374" s="163"/>
      <c r="HQE374" s="163"/>
      <c r="HQF374" s="163"/>
      <c r="HQG374" s="163"/>
      <c r="HQH374" s="163"/>
      <c r="HQI374" s="163"/>
      <c r="HQJ374" s="163"/>
      <c r="HQK374" s="163"/>
      <c r="HQL374" s="163"/>
      <c r="HQM374" s="163"/>
      <c r="HQN374" s="163"/>
      <c r="HQO374" s="163"/>
      <c r="HQP374" s="163"/>
      <c r="HQQ374" s="163"/>
      <c r="HQR374" s="163"/>
      <c r="HQS374" s="163"/>
      <c r="HQT374" s="163"/>
      <c r="HQU374" s="163"/>
      <c r="HQV374" s="163"/>
      <c r="HQW374" s="163"/>
      <c r="HQX374" s="163"/>
      <c r="HQY374" s="163"/>
      <c r="HQZ374" s="163"/>
      <c r="HRA374" s="163"/>
      <c r="HRB374" s="163"/>
      <c r="HRC374" s="163"/>
      <c r="HRD374" s="163"/>
      <c r="HRE374" s="163"/>
      <c r="HRF374" s="163"/>
      <c r="HRG374" s="163"/>
      <c r="HRH374" s="163"/>
      <c r="HRI374" s="163"/>
      <c r="HRJ374" s="163"/>
      <c r="HRK374" s="163"/>
      <c r="HRL374" s="163"/>
      <c r="HRM374" s="163"/>
      <c r="HRN374" s="163"/>
      <c r="HRO374" s="163"/>
      <c r="HRP374" s="163"/>
      <c r="HRQ374" s="163"/>
      <c r="HRR374" s="163"/>
      <c r="HRS374" s="163"/>
      <c r="HRT374" s="163"/>
      <c r="HRU374" s="163"/>
      <c r="HRV374" s="163"/>
      <c r="HRW374" s="163"/>
      <c r="HRX374" s="163"/>
      <c r="HRY374" s="163"/>
      <c r="HRZ374" s="163"/>
      <c r="HSA374" s="163"/>
      <c r="HSB374" s="163"/>
      <c r="HSC374" s="163"/>
      <c r="HSD374" s="163"/>
      <c r="HSE374" s="163"/>
      <c r="HSF374" s="163"/>
      <c r="HSG374" s="163"/>
      <c r="HSH374" s="163"/>
      <c r="HSI374" s="163"/>
      <c r="HSJ374" s="163"/>
      <c r="HSK374" s="163"/>
      <c r="HSL374" s="163"/>
      <c r="HSM374" s="163"/>
      <c r="HSN374" s="163"/>
      <c r="HSO374" s="163"/>
      <c r="HSP374" s="163"/>
      <c r="HSQ374" s="163"/>
      <c r="HSR374" s="163"/>
      <c r="HSS374" s="163"/>
      <c r="HST374" s="163"/>
      <c r="HSU374" s="163"/>
      <c r="HSV374" s="163"/>
      <c r="HSW374" s="163"/>
      <c r="HSX374" s="163"/>
      <c r="HSY374" s="163"/>
      <c r="HSZ374" s="163"/>
      <c r="HTA374" s="163"/>
      <c r="HTB374" s="163"/>
      <c r="HTC374" s="163"/>
      <c r="HTD374" s="163"/>
      <c r="HTE374" s="163"/>
      <c r="HTF374" s="163"/>
      <c r="HTG374" s="163"/>
      <c r="HTH374" s="163"/>
      <c r="HTI374" s="163"/>
      <c r="HTJ374" s="163"/>
      <c r="HTK374" s="163"/>
      <c r="HTL374" s="163"/>
      <c r="HTM374" s="163"/>
      <c r="HTN374" s="163"/>
      <c r="HTO374" s="163"/>
      <c r="HTP374" s="163"/>
      <c r="HTQ374" s="163"/>
      <c r="HTR374" s="163"/>
      <c r="HTS374" s="163"/>
      <c r="HTT374" s="163"/>
      <c r="HTU374" s="163"/>
      <c r="HTV374" s="163"/>
      <c r="HTW374" s="163"/>
      <c r="HTX374" s="163"/>
      <c r="HTY374" s="163"/>
      <c r="HTZ374" s="163"/>
      <c r="HUA374" s="163"/>
      <c r="HUB374" s="163"/>
      <c r="HUC374" s="163"/>
      <c r="HUD374" s="163"/>
      <c r="HUE374" s="163"/>
      <c r="HUF374" s="163"/>
      <c r="HUG374" s="163"/>
      <c r="HUH374" s="163"/>
      <c r="HUI374" s="163"/>
      <c r="HUJ374" s="163"/>
      <c r="HUK374" s="163"/>
      <c r="HUL374" s="163"/>
      <c r="HUM374" s="163"/>
      <c r="HUN374" s="163"/>
      <c r="HUO374" s="163"/>
      <c r="HUP374" s="163"/>
      <c r="HUQ374" s="163"/>
      <c r="HUR374" s="163"/>
      <c r="HUS374" s="163"/>
      <c r="HUT374" s="163"/>
      <c r="HUU374" s="163"/>
      <c r="HUV374" s="163"/>
      <c r="HUW374" s="163"/>
      <c r="HUX374" s="163"/>
      <c r="HUY374" s="163"/>
      <c r="HUZ374" s="163"/>
      <c r="HVA374" s="163"/>
      <c r="HVB374" s="163"/>
      <c r="HVC374" s="163"/>
      <c r="HVD374" s="163"/>
      <c r="HVE374" s="163"/>
      <c r="HVF374" s="163"/>
      <c r="HVG374" s="163"/>
      <c r="HVH374" s="163"/>
      <c r="HVI374" s="163"/>
      <c r="HVJ374" s="163"/>
      <c r="HVK374" s="163"/>
      <c r="HVL374" s="163"/>
      <c r="HVM374" s="163"/>
      <c r="HVN374" s="163"/>
      <c r="HVO374" s="163"/>
      <c r="HVP374" s="163"/>
      <c r="HVQ374" s="163"/>
      <c r="HVR374" s="163"/>
      <c r="HVS374" s="163"/>
      <c r="HVT374" s="163"/>
      <c r="HVU374" s="163"/>
      <c r="HVV374" s="163"/>
      <c r="HVW374" s="163"/>
      <c r="HVX374" s="163"/>
      <c r="HVY374" s="163"/>
      <c r="HVZ374" s="163"/>
      <c r="HWA374" s="163"/>
      <c r="HWB374" s="163"/>
      <c r="HWC374" s="163"/>
      <c r="HWD374" s="163"/>
      <c r="HWE374" s="163"/>
      <c r="HWF374" s="163"/>
      <c r="HWG374" s="163"/>
      <c r="HWH374" s="163"/>
      <c r="HWI374" s="163"/>
      <c r="HWJ374" s="163"/>
      <c r="HWK374" s="163"/>
      <c r="HWL374" s="163"/>
      <c r="HWM374" s="163"/>
      <c r="HWN374" s="163"/>
      <c r="HWO374" s="163"/>
      <c r="HWP374" s="163"/>
      <c r="HWQ374" s="163"/>
      <c r="HWR374" s="163"/>
      <c r="HWS374" s="163"/>
      <c r="HWT374" s="163"/>
      <c r="HWU374" s="163"/>
      <c r="HWV374" s="163"/>
      <c r="HWW374" s="163"/>
      <c r="HWX374" s="163"/>
      <c r="HWY374" s="163"/>
      <c r="HWZ374" s="163"/>
      <c r="HXA374" s="163"/>
      <c r="HXB374" s="163"/>
      <c r="HXC374" s="163"/>
      <c r="HXD374" s="163"/>
      <c r="HXE374" s="163"/>
      <c r="HXF374" s="163"/>
      <c r="HXG374" s="163"/>
      <c r="HXH374" s="163"/>
      <c r="HXI374" s="163"/>
      <c r="HXJ374" s="163"/>
      <c r="HXK374" s="163"/>
      <c r="HXL374" s="163"/>
      <c r="HXM374" s="163"/>
      <c r="HXN374" s="163"/>
      <c r="HXO374" s="163"/>
      <c r="HXP374" s="163"/>
      <c r="HXQ374" s="163"/>
      <c r="HXR374" s="163"/>
      <c r="HXS374" s="163"/>
      <c r="HXT374" s="163"/>
      <c r="HXU374" s="163"/>
      <c r="HXV374" s="163"/>
      <c r="HXW374" s="163"/>
      <c r="HXX374" s="163"/>
      <c r="HXY374" s="163"/>
      <c r="HXZ374" s="163"/>
      <c r="HYA374" s="163"/>
      <c r="HYB374" s="163"/>
      <c r="HYC374" s="163"/>
      <c r="HYD374" s="163"/>
      <c r="HYE374" s="163"/>
      <c r="HYF374" s="163"/>
      <c r="HYG374" s="163"/>
      <c r="HYH374" s="163"/>
      <c r="HYI374" s="163"/>
      <c r="HYJ374" s="163"/>
      <c r="HYK374" s="163"/>
      <c r="HYL374" s="163"/>
      <c r="HYM374" s="163"/>
      <c r="HYN374" s="163"/>
      <c r="HYO374" s="163"/>
      <c r="HYP374" s="163"/>
      <c r="HYQ374" s="163"/>
      <c r="HYR374" s="163"/>
      <c r="HYS374" s="163"/>
      <c r="HYT374" s="163"/>
      <c r="HYU374" s="163"/>
      <c r="HYV374" s="163"/>
      <c r="HYW374" s="163"/>
      <c r="HYX374" s="163"/>
      <c r="HYY374" s="163"/>
      <c r="HYZ374" s="163"/>
      <c r="HZA374" s="163"/>
      <c r="HZB374" s="163"/>
      <c r="HZC374" s="163"/>
      <c r="HZD374" s="163"/>
      <c r="HZE374" s="163"/>
      <c r="HZF374" s="163"/>
      <c r="HZG374" s="163"/>
      <c r="HZH374" s="163"/>
      <c r="HZI374" s="163"/>
      <c r="HZJ374" s="163"/>
      <c r="HZK374" s="163"/>
      <c r="HZL374" s="163"/>
      <c r="HZM374" s="163"/>
      <c r="HZN374" s="163"/>
      <c r="HZO374" s="163"/>
      <c r="HZP374" s="163"/>
      <c r="HZQ374" s="163"/>
      <c r="HZR374" s="163"/>
      <c r="HZS374" s="163"/>
      <c r="HZT374" s="163"/>
      <c r="HZU374" s="163"/>
      <c r="HZV374" s="163"/>
      <c r="HZW374" s="163"/>
      <c r="HZX374" s="163"/>
      <c r="HZY374" s="163"/>
      <c r="HZZ374" s="163"/>
      <c r="IAA374" s="163"/>
      <c r="IAB374" s="163"/>
      <c r="IAC374" s="163"/>
      <c r="IAD374" s="163"/>
      <c r="IAE374" s="163"/>
      <c r="IAF374" s="163"/>
      <c r="IAG374" s="163"/>
      <c r="IAH374" s="163"/>
      <c r="IAI374" s="163"/>
      <c r="IAJ374" s="163"/>
      <c r="IAK374" s="163"/>
      <c r="IAL374" s="163"/>
      <c r="IAM374" s="163"/>
      <c r="IAN374" s="163"/>
      <c r="IAO374" s="163"/>
      <c r="IAP374" s="163"/>
      <c r="IAQ374" s="163"/>
      <c r="IAR374" s="163"/>
      <c r="IAS374" s="163"/>
      <c r="IAT374" s="163"/>
      <c r="IAU374" s="163"/>
      <c r="IAV374" s="163"/>
      <c r="IAW374" s="163"/>
      <c r="IAX374" s="163"/>
      <c r="IAY374" s="163"/>
      <c r="IAZ374" s="163"/>
      <c r="IBA374" s="163"/>
      <c r="IBB374" s="163"/>
      <c r="IBC374" s="163"/>
      <c r="IBD374" s="163"/>
      <c r="IBE374" s="163"/>
      <c r="IBF374" s="163"/>
      <c r="IBG374" s="163"/>
      <c r="IBH374" s="163"/>
      <c r="IBI374" s="163"/>
      <c r="IBJ374" s="163"/>
      <c r="IBK374" s="163"/>
      <c r="IBL374" s="163"/>
      <c r="IBM374" s="163"/>
      <c r="IBN374" s="163"/>
      <c r="IBO374" s="163"/>
      <c r="IBP374" s="163"/>
      <c r="IBQ374" s="163"/>
      <c r="IBR374" s="163"/>
      <c r="IBS374" s="163"/>
      <c r="IBT374" s="163"/>
      <c r="IBU374" s="163"/>
      <c r="IBV374" s="163"/>
      <c r="IBW374" s="163"/>
      <c r="IBX374" s="163"/>
      <c r="IBY374" s="163"/>
      <c r="IBZ374" s="163"/>
      <c r="ICA374" s="163"/>
      <c r="ICB374" s="163"/>
      <c r="ICC374" s="163"/>
      <c r="ICD374" s="163"/>
      <c r="ICE374" s="163"/>
      <c r="ICF374" s="163"/>
      <c r="ICG374" s="163"/>
      <c r="ICH374" s="163"/>
      <c r="ICI374" s="163"/>
      <c r="ICJ374" s="163"/>
      <c r="ICK374" s="163"/>
      <c r="ICL374" s="163"/>
      <c r="ICM374" s="163"/>
      <c r="ICN374" s="163"/>
      <c r="ICO374" s="163"/>
      <c r="ICP374" s="163"/>
      <c r="ICQ374" s="163"/>
      <c r="ICR374" s="163"/>
      <c r="ICS374" s="163"/>
      <c r="ICT374" s="163"/>
      <c r="ICU374" s="163"/>
      <c r="ICV374" s="163"/>
      <c r="ICW374" s="163"/>
      <c r="ICX374" s="163"/>
      <c r="ICY374" s="163"/>
      <c r="ICZ374" s="163"/>
      <c r="IDA374" s="163"/>
      <c r="IDB374" s="163"/>
      <c r="IDC374" s="163"/>
      <c r="IDD374" s="163"/>
      <c r="IDE374" s="163"/>
      <c r="IDF374" s="163"/>
      <c r="IDG374" s="163"/>
      <c r="IDH374" s="163"/>
      <c r="IDI374" s="163"/>
      <c r="IDJ374" s="163"/>
      <c r="IDK374" s="163"/>
      <c r="IDL374" s="163"/>
      <c r="IDM374" s="163"/>
      <c r="IDN374" s="163"/>
      <c r="IDO374" s="163"/>
      <c r="IDP374" s="163"/>
      <c r="IDQ374" s="163"/>
      <c r="IDR374" s="163"/>
      <c r="IDS374" s="163"/>
      <c r="IDT374" s="163"/>
      <c r="IDU374" s="163"/>
      <c r="IDV374" s="163"/>
      <c r="IDW374" s="163"/>
      <c r="IDX374" s="163"/>
      <c r="IDY374" s="163"/>
      <c r="IDZ374" s="163"/>
      <c r="IEA374" s="163"/>
      <c r="IEB374" s="163"/>
      <c r="IEC374" s="163"/>
      <c r="IED374" s="163"/>
      <c r="IEE374" s="163"/>
      <c r="IEF374" s="163"/>
      <c r="IEG374" s="163"/>
      <c r="IEH374" s="163"/>
      <c r="IEI374" s="163"/>
      <c r="IEJ374" s="163"/>
      <c r="IEK374" s="163"/>
      <c r="IEL374" s="163"/>
      <c r="IEM374" s="163"/>
      <c r="IEN374" s="163"/>
      <c r="IEO374" s="163"/>
      <c r="IEP374" s="163"/>
      <c r="IEQ374" s="163"/>
      <c r="IER374" s="163"/>
      <c r="IES374" s="163"/>
      <c r="IET374" s="163"/>
      <c r="IEU374" s="163"/>
      <c r="IEV374" s="163"/>
      <c r="IEW374" s="163"/>
      <c r="IEX374" s="163"/>
      <c r="IEY374" s="163"/>
      <c r="IEZ374" s="163"/>
      <c r="IFA374" s="163"/>
      <c r="IFB374" s="163"/>
      <c r="IFC374" s="163"/>
      <c r="IFD374" s="163"/>
      <c r="IFE374" s="163"/>
      <c r="IFF374" s="163"/>
      <c r="IFG374" s="163"/>
      <c r="IFH374" s="163"/>
      <c r="IFI374" s="163"/>
      <c r="IFJ374" s="163"/>
      <c r="IFK374" s="163"/>
      <c r="IFL374" s="163"/>
      <c r="IFM374" s="163"/>
      <c r="IFN374" s="163"/>
      <c r="IFO374" s="163"/>
      <c r="IFP374" s="163"/>
      <c r="IFQ374" s="163"/>
      <c r="IFR374" s="163"/>
      <c r="IFS374" s="163"/>
      <c r="IFT374" s="163"/>
      <c r="IFU374" s="163"/>
      <c r="IFV374" s="163"/>
      <c r="IFW374" s="163"/>
      <c r="IFX374" s="163"/>
      <c r="IFY374" s="163"/>
      <c r="IFZ374" s="163"/>
      <c r="IGA374" s="163"/>
      <c r="IGB374" s="163"/>
      <c r="IGC374" s="163"/>
      <c r="IGD374" s="163"/>
      <c r="IGE374" s="163"/>
      <c r="IGF374" s="163"/>
      <c r="IGG374" s="163"/>
      <c r="IGH374" s="163"/>
      <c r="IGI374" s="163"/>
      <c r="IGJ374" s="163"/>
      <c r="IGK374" s="163"/>
      <c r="IGL374" s="163"/>
      <c r="IGM374" s="163"/>
      <c r="IGN374" s="163"/>
      <c r="IGO374" s="163"/>
      <c r="IGP374" s="163"/>
      <c r="IGQ374" s="163"/>
      <c r="IGR374" s="163"/>
      <c r="IGS374" s="163"/>
      <c r="IGT374" s="163"/>
      <c r="IGU374" s="163"/>
      <c r="IGV374" s="163"/>
      <c r="IGW374" s="163"/>
      <c r="IGX374" s="163"/>
      <c r="IGY374" s="163"/>
      <c r="IGZ374" s="163"/>
      <c r="IHA374" s="163"/>
      <c r="IHB374" s="163"/>
      <c r="IHC374" s="163"/>
      <c r="IHD374" s="163"/>
      <c r="IHE374" s="163"/>
      <c r="IHF374" s="163"/>
      <c r="IHG374" s="163"/>
      <c r="IHH374" s="163"/>
      <c r="IHI374" s="163"/>
      <c r="IHJ374" s="163"/>
      <c r="IHK374" s="163"/>
      <c r="IHL374" s="163"/>
      <c r="IHM374" s="163"/>
      <c r="IHN374" s="163"/>
      <c r="IHO374" s="163"/>
      <c r="IHP374" s="163"/>
      <c r="IHQ374" s="163"/>
      <c r="IHR374" s="163"/>
      <c r="IHS374" s="163"/>
      <c r="IHT374" s="163"/>
      <c r="IHU374" s="163"/>
      <c r="IHV374" s="163"/>
      <c r="IHW374" s="163"/>
      <c r="IHX374" s="163"/>
      <c r="IHY374" s="163"/>
      <c r="IHZ374" s="163"/>
      <c r="IIA374" s="163"/>
      <c r="IIB374" s="163"/>
      <c r="IIC374" s="163"/>
      <c r="IID374" s="163"/>
      <c r="IIE374" s="163"/>
      <c r="IIF374" s="163"/>
      <c r="IIG374" s="163"/>
      <c r="IIH374" s="163"/>
      <c r="III374" s="163"/>
      <c r="IIJ374" s="163"/>
      <c r="IIK374" s="163"/>
      <c r="IIL374" s="163"/>
      <c r="IIM374" s="163"/>
      <c r="IIN374" s="163"/>
      <c r="IIO374" s="163"/>
      <c r="IIP374" s="163"/>
      <c r="IIQ374" s="163"/>
      <c r="IIR374" s="163"/>
      <c r="IIS374" s="163"/>
      <c r="IIT374" s="163"/>
      <c r="IIU374" s="163"/>
      <c r="IIV374" s="163"/>
      <c r="IIW374" s="163"/>
      <c r="IIX374" s="163"/>
      <c r="IIY374" s="163"/>
      <c r="IIZ374" s="163"/>
      <c r="IJA374" s="163"/>
      <c r="IJB374" s="163"/>
      <c r="IJC374" s="163"/>
      <c r="IJD374" s="163"/>
      <c r="IJE374" s="163"/>
      <c r="IJF374" s="163"/>
      <c r="IJG374" s="163"/>
      <c r="IJH374" s="163"/>
      <c r="IJI374" s="163"/>
      <c r="IJJ374" s="163"/>
      <c r="IJK374" s="163"/>
      <c r="IJL374" s="163"/>
      <c r="IJM374" s="163"/>
      <c r="IJN374" s="163"/>
      <c r="IJO374" s="163"/>
      <c r="IJP374" s="163"/>
      <c r="IJQ374" s="163"/>
      <c r="IJR374" s="163"/>
      <c r="IJS374" s="163"/>
      <c r="IJT374" s="163"/>
      <c r="IJU374" s="163"/>
      <c r="IJV374" s="163"/>
      <c r="IJW374" s="163"/>
      <c r="IJX374" s="163"/>
      <c r="IJY374" s="163"/>
      <c r="IJZ374" s="163"/>
      <c r="IKA374" s="163"/>
      <c r="IKB374" s="163"/>
      <c r="IKC374" s="163"/>
      <c r="IKD374" s="163"/>
      <c r="IKE374" s="163"/>
      <c r="IKF374" s="163"/>
      <c r="IKG374" s="163"/>
      <c r="IKH374" s="163"/>
      <c r="IKI374" s="163"/>
      <c r="IKJ374" s="163"/>
      <c r="IKK374" s="163"/>
      <c r="IKL374" s="163"/>
      <c r="IKM374" s="163"/>
      <c r="IKN374" s="163"/>
      <c r="IKO374" s="163"/>
      <c r="IKP374" s="163"/>
      <c r="IKQ374" s="163"/>
      <c r="IKR374" s="163"/>
      <c r="IKS374" s="163"/>
      <c r="IKT374" s="163"/>
      <c r="IKU374" s="163"/>
      <c r="IKV374" s="163"/>
      <c r="IKW374" s="163"/>
      <c r="IKX374" s="163"/>
      <c r="IKY374" s="163"/>
      <c r="IKZ374" s="163"/>
      <c r="ILA374" s="163"/>
      <c r="ILB374" s="163"/>
      <c r="ILC374" s="163"/>
      <c r="ILD374" s="163"/>
      <c r="ILE374" s="163"/>
      <c r="ILF374" s="163"/>
      <c r="ILG374" s="163"/>
      <c r="ILH374" s="163"/>
      <c r="ILI374" s="163"/>
      <c r="ILJ374" s="163"/>
      <c r="ILK374" s="163"/>
      <c r="ILL374" s="163"/>
      <c r="ILM374" s="163"/>
      <c r="ILN374" s="163"/>
      <c r="ILO374" s="163"/>
      <c r="ILP374" s="163"/>
      <c r="ILQ374" s="163"/>
      <c r="ILR374" s="163"/>
      <c r="ILS374" s="163"/>
      <c r="ILT374" s="163"/>
      <c r="ILU374" s="163"/>
      <c r="ILV374" s="163"/>
      <c r="ILW374" s="163"/>
      <c r="ILX374" s="163"/>
      <c r="ILY374" s="163"/>
      <c r="ILZ374" s="163"/>
      <c r="IMA374" s="163"/>
      <c r="IMB374" s="163"/>
      <c r="IMC374" s="163"/>
      <c r="IMD374" s="163"/>
      <c r="IME374" s="163"/>
      <c r="IMF374" s="163"/>
      <c r="IMG374" s="163"/>
      <c r="IMH374" s="163"/>
      <c r="IMI374" s="163"/>
      <c r="IMJ374" s="163"/>
      <c r="IMK374" s="163"/>
      <c r="IML374" s="163"/>
      <c r="IMM374" s="163"/>
      <c r="IMN374" s="163"/>
      <c r="IMO374" s="163"/>
      <c r="IMP374" s="163"/>
      <c r="IMQ374" s="163"/>
      <c r="IMR374" s="163"/>
      <c r="IMS374" s="163"/>
      <c r="IMT374" s="163"/>
      <c r="IMU374" s="163"/>
      <c r="IMV374" s="163"/>
      <c r="IMW374" s="163"/>
      <c r="IMX374" s="163"/>
      <c r="IMY374" s="163"/>
      <c r="IMZ374" s="163"/>
      <c r="INA374" s="163"/>
      <c r="INB374" s="163"/>
      <c r="INC374" s="163"/>
      <c r="IND374" s="163"/>
      <c r="INE374" s="163"/>
      <c r="INF374" s="163"/>
      <c r="ING374" s="163"/>
      <c r="INH374" s="163"/>
      <c r="INI374" s="163"/>
      <c r="INJ374" s="163"/>
      <c r="INK374" s="163"/>
      <c r="INL374" s="163"/>
      <c r="INM374" s="163"/>
      <c r="INN374" s="163"/>
      <c r="INO374" s="163"/>
      <c r="INP374" s="163"/>
      <c r="INQ374" s="163"/>
      <c r="INR374" s="163"/>
      <c r="INS374" s="163"/>
      <c r="INT374" s="163"/>
      <c r="INU374" s="163"/>
      <c r="INV374" s="163"/>
      <c r="INW374" s="163"/>
      <c r="INX374" s="163"/>
      <c r="INY374" s="163"/>
      <c r="INZ374" s="163"/>
      <c r="IOA374" s="163"/>
      <c r="IOB374" s="163"/>
      <c r="IOC374" s="163"/>
      <c r="IOD374" s="163"/>
      <c r="IOE374" s="163"/>
      <c r="IOF374" s="163"/>
      <c r="IOG374" s="163"/>
      <c r="IOH374" s="163"/>
      <c r="IOI374" s="163"/>
      <c r="IOJ374" s="163"/>
      <c r="IOK374" s="163"/>
      <c r="IOL374" s="163"/>
      <c r="IOM374" s="163"/>
      <c r="ION374" s="163"/>
      <c r="IOO374" s="163"/>
      <c r="IOP374" s="163"/>
      <c r="IOQ374" s="163"/>
      <c r="IOR374" s="163"/>
      <c r="IOS374" s="163"/>
      <c r="IOT374" s="163"/>
      <c r="IOU374" s="163"/>
      <c r="IOV374" s="163"/>
      <c r="IOW374" s="163"/>
      <c r="IOX374" s="163"/>
      <c r="IOY374" s="163"/>
      <c r="IOZ374" s="163"/>
      <c r="IPA374" s="163"/>
      <c r="IPB374" s="163"/>
      <c r="IPC374" s="163"/>
      <c r="IPD374" s="163"/>
      <c r="IPE374" s="163"/>
      <c r="IPF374" s="163"/>
      <c r="IPG374" s="163"/>
      <c r="IPH374" s="163"/>
      <c r="IPI374" s="163"/>
      <c r="IPJ374" s="163"/>
      <c r="IPK374" s="163"/>
      <c r="IPL374" s="163"/>
      <c r="IPM374" s="163"/>
      <c r="IPN374" s="163"/>
      <c r="IPO374" s="163"/>
      <c r="IPP374" s="163"/>
      <c r="IPQ374" s="163"/>
      <c r="IPR374" s="163"/>
      <c r="IPS374" s="163"/>
      <c r="IPT374" s="163"/>
      <c r="IPU374" s="163"/>
      <c r="IPV374" s="163"/>
      <c r="IPW374" s="163"/>
      <c r="IPX374" s="163"/>
      <c r="IPY374" s="163"/>
      <c r="IPZ374" s="163"/>
      <c r="IQA374" s="163"/>
      <c r="IQB374" s="163"/>
      <c r="IQC374" s="163"/>
      <c r="IQD374" s="163"/>
      <c r="IQE374" s="163"/>
      <c r="IQF374" s="163"/>
      <c r="IQG374" s="163"/>
      <c r="IQH374" s="163"/>
      <c r="IQI374" s="163"/>
      <c r="IQJ374" s="163"/>
      <c r="IQK374" s="163"/>
      <c r="IQL374" s="163"/>
      <c r="IQM374" s="163"/>
      <c r="IQN374" s="163"/>
      <c r="IQO374" s="163"/>
      <c r="IQP374" s="163"/>
      <c r="IQQ374" s="163"/>
      <c r="IQR374" s="163"/>
      <c r="IQS374" s="163"/>
      <c r="IQT374" s="163"/>
      <c r="IQU374" s="163"/>
      <c r="IQV374" s="163"/>
      <c r="IQW374" s="163"/>
      <c r="IQX374" s="163"/>
      <c r="IQY374" s="163"/>
      <c r="IQZ374" s="163"/>
      <c r="IRA374" s="163"/>
      <c r="IRB374" s="163"/>
      <c r="IRC374" s="163"/>
      <c r="IRD374" s="163"/>
      <c r="IRE374" s="163"/>
      <c r="IRF374" s="163"/>
      <c r="IRG374" s="163"/>
      <c r="IRH374" s="163"/>
      <c r="IRI374" s="163"/>
      <c r="IRJ374" s="163"/>
      <c r="IRK374" s="163"/>
      <c r="IRL374" s="163"/>
      <c r="IRM374" s="163"/>
      <c r="IRN374" s="163"/>
      <c r="IRO374" s="163"/>
      <c r="IRP374" s="163"/>
      <c r="IRQ374" s="163"/>
      <c r="IRR374" s="163"/>
      <c r="IRS374" s="163"/>
      <c r="IRT374" s="163"/>
      <c r="IRU374" s="163"/>
      <c r="IRV374" s="163"/>
      <c r="IRW374" s="163"/>
      <c r="IRX374" s="163"/>
      <c r="IRY374" s="163"/>
      <c r="IRZ374" s="163"/>
      <c r="ISA374" s="163"/>
      <c r="ISB374" s="163"/>
      <c r="ISC374" s="163"/>
      <c r="ISD374" s="163"/>
      <c r="ISE374" s="163"/>
      <c r="ISF374" s="163"/>
      <c r="ISG374" s="163"/>
      <c r="ISH374" s="163"/>
      <c r="ISI374" s="163"/>
      <c r="ISJ374" s="163"/>
      <c r="ISK374" s="163"/>
      <c r="ISL374" s="163"/>
      <c r="ISM374" s="163"/>
      <c r="ISN374" s="163"/>
      <c r="ISO374" s="163"/>
      <c r="ISP374" s="163"/>
      <c r="ISQ374" s="163"/>
      <c r="ISR374" s="163"/>
      <c r="ISS374" s="163"/>
      <c r="IST374" s="163"/>
      <c r="ISU374" s="163"/>
      <c r="ISV374" s="163"/>
      <c r="ISW374" s="163"/>
      <c r="ISX374" s="163"/>
      <c r="ISY374" s="163"/>
      <c r="ISZ374" s="163"/>
      <c r="ITA374" s="163"/>
      <c r="ITB374" s="163"/>
      <c r="ITC374" s="163"/>
      <c r="ITD374" s="163"/>
      <c r="ITE374" s="163"/>
      <c r="ITF374" s="163"/>
      <c r="ITG374" s="163"/>
      <c r="ITH374" s="163"/>
      <c r="ITI374" s="163"/>
      <c r="ITJ374" s="163"/>
      <c r="ITK374" s="163"/>
      <c r="ITL374" s="163"/>
      <c r="ITM374" s="163"/>
      <c r="ITN374" s="163"/>
      <c r="ITO374" s="163"/>
      <c r="ITP374" s="163"/>
      <c r="ITQ374" s="163"/>
      <c r="ITR374" s="163"/>
      <c r="ITS374" s="163"/>
      <c r="ITT374" s="163"/>
      <c r="ITU374" s="163"/>
      <c r="ITV374" s="163"/>
      <c r="ITW374" s="163"/>
      <c r="ITX374" s="163"/>
      <c r="ITY374" s="163"/>
      <c r="ITZ374" s="163"/>
      <c r="IUA374" s="163"/>
      <c r="IUB374" s="163"/>
      <c r="IUC374" s="163"/>
      <c r="IUD374" s="163"/>
      <c r="IUE374" s="163"/>
      <c r="IUF374" s="163"/>
      <c r="IUG374" s="163"/>
      <c r="IUH374" s="163"/>
      <c r="IUI374" s="163"/>
      <c r="IUJ374" s="163"/>
      <c r="IUK374" s="163"/>
      <c r="IUL374" s="163"/>
      <c r="IUM374" s="163"/>
      <c r="IUN374" s="163"/>
      <c r="IUO374" s="163"/>
      <c r="IUP374" s="163"/>
      <c r="IUQ374" s="163"/>
      <c r="IUR374" s="163"/>
      <c r="IUS374" s="163"/>
      <c r="IUT374" s="163"/>
      <c r="IUU374" s="163"/>
      <c r="IUV374" s="163"/>
      <c r="IUW374" s="163"/>
      <c r="IUX374" s="163"/>
      <c r="IUY374" s="163"/>
      <c r="IUZ374" s="163"/>
      <c r="IVA374" s="163"/>
      <c r="IVB374" s="163"/>
      <c r="IVC374" s="163"/>
      <c r="IVD374" s="163"/>
      <c r="IVE374" s="163"/>
      <c r="IVF374" s="163"/>
      <c r="IVG374" s="163"/>
      <c r="IVH374" s="163"/>
      <c r="IVI374" s="163"/>
      <c r="IVJ374" s="163"/>
      <c r="IVK374" s="163"/>
      <c r="IVL374" s="163"/>
      <c r="IVM374" s="163"/>
      <c r="IVN374" s="163"/>
      <c r="IVO374" s="163"/>
      <c r="IVP374" s="163"/>
      <c r="IVQ374" s="163"/>
      <c r="IVR374" s="163"/>
      <c r="IVS374" s="163"/>
      <c r="IVT374" s="163"/>
      <c r="IVU374" s="163"/>
      <c r="IVV374" s="163"/>
      <c r="IVW374" s="163"/>
      <c r="IVX374" s="163"/>
      <c r="IVY374" s="163"/>
      <c r="IVZ374" s="163"/>
      <c r="IWA374" s="163"/>
      <c r="IWB374" s="163"/>
      <c r="IWC374" s="163"/>
      <c r="IWD374" s="163"/>
      <c r="IWE374" s="163"/>
      <c r="IWF374" s="163"/>
      <c r="IWG374" s="163"/>
      <c r="IWH374" s="163"/>
      <c r="IWI374" s="163"/>
      <c r="IWJ374" s="163"/>
      <c r="IWK374" s="163"/>
      <c r="IWL374" s="163"/>
      <c r="IWM374" s="163"/>
      <c r="IWN374" s="163"/>
      <c r="IWO374" s="163"/>
      <c r="IWP374" s="163"/>
      <c r="IWQ374" s="163"/>
      <c r="IWR374" s="163"/>
      <c r="IWS374" s="163"/>
      <c r="IWT374" s="163"/>
      <c r="IWU374" s="163"/>
      <c r="IWV374" s="163"/>
      <c r="IWW374" s="163"/>
      <c r="IWX374" s="163"/>
      <c r="IWY374" s="163"/>
      <c r="IWZ374" s="163"/>
      <c r="IXA374" s="163"/>
      <c r="IXB374" s="163"/>
      <c r="IXC374" s="163"/>
      <c r="IXD374" s="163"/>
      <c r="IXE374" s="163"/>
      <c r="IXF374" s="163"/>
      <c r="IXG374" s="163"/>
      <c r="IXH374" s="163"/>
      <c r="IXI374" s="163"/>
      <c r="IXJ374" s="163"/>
      <c r="IXK374" s="163"/>
      <c r="IXL374" s="163"/>
      <c r="IXM374" s="163"/>
      <c r="IXN374" s="163"/>
      <c r="IXO374" s="163"/>
      <c r="IXP374" s="163"/>
      <c r="IXQ374" s="163"/>
      <c r="IXR374" s="163"/>
      <c r="IXS374" s="163"/>
      <c r="IXT374" s="163"/>
      <c r="IXU374" s="163"/>
      <c r="IXV374" s="163"/>
      <c r="IXW374" s="163"/>
      <c r="IXX374" s="163"/>
      <c r="IXY374" s="163"/>
      <c r="IXZ374" s="163"/>
      <c r="IYA374" s="163"/>
      <c r="IYB374" s="163"/>
      <c r="IYC374" s="163"/>
      <c r="IYD374" s="163"/>
      <c r="IYE374" s="163"/>
      <c r="IYF374" s="163"/>
      <c r="IYG374" s="163"/>
      <c r="IYH374" s="163"/>
      <c r="IYI374" s="163"/>
      <c r="IYJ374" s="163"/>
      <c r="IYK374" s="163"/>
      <c r="IYL374" s="163"/>
      <c r="IYM374" s="163"/>
      <c r="IYN374" s="163"/>
      <c r="IYO374" s="163"/>
      <c r="IYP374" s="163"/>
      <c r="IYQ374" s="163"/>
      <c r="IYR374" s="163"/>
      <c r="IYS374" s="163"/>
      <c r="IYT374" s="163"/>
      <c r="IYU374" s="163"/>
      <c r="IYV374" s="163"/>
      <c r="IYW374" s="163"/>
      <c r="IYX374" s="163"/>
      <c r="IYY374" s="163"/>
      <c r="IYZ374" s="163"/>
      <c r="IZA374" s="163"/>
      <c r="IZB374" s="163"/>
      <c r="IZC374" s="163"/>
      <c r="IZD374" s="163"/>
      <c r="IZE374" s="163"/>
      <c r="IZF374" s="163"/>
      <c r="IZG374" s="163"/>
      <c r="IZH374" s="163"/>
      <c r="IZI374" s="163"/>
      <c r="IZJ374" s="163"/>
      <c r="IZK374" s="163"/>
      <c r="IZL374" s="163"/>
      <c r="IZM374" s="163"/>
      <c r="IZN374" s="163"/>
      <c r="IZO374" s="163"/>
      <c r="IZP374" s="163"/>
      <c r="IZQ374" s="163"/>
      <c r="IZR374" s="163"/>
      <c r="IZS374" s="163"/>
      <c r="IZT374" s="163"/>
      <c r="IZU374" s="163"/>
      <c r="IZV374" s="163"/>
      <c r="IZW374" s="163"/>
      <c r="IZX374" s="163"/>
      <c r="IZY374" s="163"/>
      <c r="IZZ374" s="163"/>
      <c r="JAA374" s="163"/>
      <c r="JAB374" s="163"/>
      <c r="JAC374" s="163"/>
      <c r="JAD374" s="163"/>
      <c r="JAE374" s="163"/>
      <c r="JAF374" s="163"/>
      <c r="JAG374" s="163"/>
      <c r="JAH374" s="163"/>
      <c r="JAI374" s="163"/>
      <c r="JAJ374" s="163"/>
      <c r="JAK374" s="163"/>
      <c r="JAL374" s="163"/>
      <c r="JAM374" s="163"/>
      <c r="JAN374" s="163"/>
      <c r="JAO374" s="163"/>
      <c r="JAP374" s="163"/>
      <c r="JAQ374" s="163"/>
      <c r="JAR374" s="163"/>
      <c r="JAS374" s="163"/>
      <c r="JAT374" s="163"/>
      <c r="JAU374" s="163"/>
      <c r="JAV374" s="163"/>
      <c r="JAW374" s="163"/>
      <c r="JAX374" s="163"/>
      <c r="JAY374" s="163"/>
      <c r="JAZ374" s="163"/>
      <c r="JBA374" s="163"/>
      <c r="JBB374" s="163"/>
      <c r="JBC374" s="163"/>
      <c r="JBD374" s="163"/>
      <c r="JBE374" s="163"/>
      <c r="JBF374" s="163"/>
      <c r="JBG374" s="163"/>
      <c r="JBH374" s="163"/>
      <c r="JBI374" s="163"/>
      <c r="JBJ374" s="163"/>
      <c r="JBK374" s="163"/>
      <c r="JBL374" s="163"/>
      <c r="JBM374" s="163"/>
      <c r="JBN374" s="163"/>
      <c r="JBO374" s="163"/>
      <c r="JBP374" s="163"/>
      <c r="JBQ374" s="163"/>
      <c r="JBR374" s="163"/>
      <c r="JBS374" s="163"/>
      <c r="JBT374" s="163"/>
      <c r="JBU374" s="163"/>
      <c r="JBV374" s="163"/>
      <c r="JBW374" s="163"/>
      <c r="JBX374" s="163"/>
      <c r="JBY374" s="163"/>
      <c r="JBZ374" s="163"/>
      <c r="JCA374" s="163"/>
      <c r="JCB374" s="163"/>
      <c r="JCC374" s="163"/>
      <c r="JCD374" s="163"/>
      <c r="JCE374" s="163"/>
      <c r="JCF374" s="163"/>
      <c r="JCG374" s="163"/>
      <c r="JCH374" s="163"/>
      <c r="JCI374" s="163"/>
      <c r="JCJ374" s="163"/>
      <c r="JCK374" s="163"/>
      <c r="JCL374" s="163"/>
      <c r="JCM374" s="163"/>
      <c r="JCN374" s="163"/>
      <c r="JCO374" s="163"/>
      <c r="JCP374" s="163"/>
      <c r="JCQ374" s="163"/>
      <c r="JCR374" s="163"/>
      <c r="JCS374" s="163"/>
      <c r="JCT374" s="163"/>
      <c r="JCU374" s="163"/>
      <c r="JCV374" s="163"/>
      <c r="JCW374" s="163"/>
      <c r="JCX374" s="163"/>
      <c r="JCY374" s="163"/>
      <c r="JCZ374" s="163"/>
      <c r="JDA374" s="163"/>
      <c r="JDB374" s="163"/>
      <c r="JDC374" s="163"/>
      <c r="JDD374" s="163"/>
      <c r="JDE374" s="163"/>
      <c r="JDF374" s="163"/>
      <c r="JDG374" s="163"/>
      <c r="JDH374" s="163"/>
      <c r="JDI374" s="163"/>
      <c r="JDJ374" s="163"/>
      <c r="JDK374" s="163"/>
      <c r="JDL374" s="163"/>
      <c r="JDM374" s="163"/>
      <c r="JDN374" s="163"/>
      <c r="JDO374" s="163"/>
      <c r="JDP374" s="163"/>
      <c r="JDQ374" s="163"/>
      <c r="JDR374" s="163"/>
      <c r="JDS374" s="163"/>
      <c r="JDT374" s="163"/>
      <c r="JDU374" s="163"/>
      <c r="JDV374" s="163"/>
      <c r="JDW374" s="163"/>
      <c r="JDX374" s="163"/>
      <c r="JDY374" s="163"/>
      <c r="JDZ374" s="163"/>
      <c r="JEA374" s="163"/>
      <c r="JEB374" s="163"/>
      <c r="JEC374" s="163"/>
      <c r="JED374" s="163"/>
      <c r="JEE374" s="163"/>
      <c r="JEF374" s="163"/>
      <c r="JEG374" s="163"/>
      <c r="JEH374" s="163"/>
      <c r="JEI374" s="163"/>
      <c r="JEJ374" s="163"/>
      <c r="JEK374" s="163"/>
      <c r="JEL374" s="163"/>
      <c r="JEM374" s="163"/>
      <c r="JEN374" s="163"/>
      <c r="JEO374" s="163"/>
      <c r="JEP374" s="163"/>
      <c r="JEQ374" s="163"/>
      <c r="JER374" s="163"/>
      <c r="JES374" s="163"/>
      <c r="JET374" s="163"/>
      <c r="JEU374" s="163"/>
      <c r="JEV374" s="163"/>
      <c r="JEW374" s="163"/>
      <c r="JEX374" s="163"/>
      <c r="JEY374" s="163"/>
      <c r="JEZ374" s="163"/>
      <c r="JFA374" s="163"/>
      <c r="JFB374" s="163"/>
      <c r="JFC374" s="163"/>
      <c r="JFD374" s="163"/>
      <c r="JFE374" s="163"/>
      <c r="JFF374" s="163"/>
      <c r="JFG374" s="163"/>
      <c r="JFH374" s="163"/>
      <c r="JFI374" s="163"/>
      <c r="JFJ374" s="163"/>
      <c r="JFK374" s="163"/>
      <c r="JFL374" s="163"/>
      <c r="JFM374" s="163"/>
      <c r="JFN374" s="163"/>
      <c r="JFO374" s="163"/>
      <c r="JFP374" s="163"/>
      <c r="JFQ374" s="163"/>
      <c r="JFR374" s="163"/>
      <c r="JFS374" s="163"/>
      <c r="JFT374" s="163"/>
      <c r="JFU374" s="163"/>
      <c r="JFV374" s="163"/>
      <c r="JFW374" s="163"/>
      <c r="JFX374" s="163"/>
      <c r="JFY374" s="163"/>
      <c r="JFZ374" s="163"/>
      <c r="JGA374" s="163"/>
      <c r="JGB374" s="163"/>
      <c r="JGC374" s="163"/>
      <c r="JGD374" s="163"/>
      <c r="JGE374" s="163"/>
      <c r="JGF374" s="163"/>
      <c r="JGG374" s="163"/>
      <c r="JGH374" s="163"/>
      <c r="JGI374" s="163"/>
      <c r="JGJ374" s="163"/>
      <c r="JGK374" s="163"/>
      <c r="JGL374" s="163"/>
      <c r="JGM374" s="163"/>
      <c r="JGN374" s="163"/>
      <c r="JGO374" s="163"/>
      <c r="JGP374" s="163"/>
      <c r="JGQ374" s="163"/>
      <c r="JGR374" s="163"/>
      <c r="JGS374" s="163"/>
      <c r="JGT374" s="163"/>
      <c r="JGU374" s="163"/>
      <c r="JGV374" s="163"/>
      <c r="JGW374" s="163"/>
      <c r="JGX374" s="163"/>
      <c r="JGY374" s="163"/>
      <c r="JGZ374" s="163"/>
      <c r="JHA374" s="163"/>
      <c r="JHB374" s="163"/>
      <c r="JHC374" s="163"/>
      <c r="JHD374" s="163"/>
      <c r="JHE374" s="163"/>
      <c r="JHF374" s="163"/>
      <c r="JHG374" s="163"/>
      <c r="JHH374" s="163"/>
      <c r="JHI374" s="163"/>
      <c r="JHJ374" s="163"/>
      <c r="JHK374" s="163"/>
      <c r="JHL374" s="163"/>
      <c r="JHM374" s="163"/>
      <c r="JHN374" s="163"/>
      <c r="JHO374" s="163"/>
      <c r="JHP374" s="163"/>
      <c r="JHQ374" s="163"/>
      <c r="JHR374" s="163"/>
      <c r="JHS374" s="163"/>
      <c r="JHT374" s="163"/>
      <c r="JHU374" s="163"/>
      <c r="JHV374" s="163"/>
      <c r="JHW374" s="163"/>
      <c r="JHX374" s="163"/>
      <c r="JHY374" s="163"/>
      <c r="JHZ374" s="163"/>
      <c r="JIA374" s="163"/>
      <c r="JIB374" s="163"/>
      <c r="JIC374" s="163"/>
      <c r="JID374" s="163"/>
      <c r="JIE374" s="163"/>
      <c r="JIF374" s="163"/>
      <c r="JIG374" s="163"/>
      <c r="JIH374" s="163"/>
      <c r="JII374" s="163"/>
      <c r="JIJ374" s="163"/>
      <c r="JIK374" s="163"/>
      <c r="JIL374" s="163"/>
      <c r="JIM374" s="163"/>
      <c r="JIN374" s="163"/>
      <c r="JIO374" s="163"/>
      <c r="JIP374" s="163"/>
      <c r="JIQ374" s="163"/>
      <c r="JIR374" s="163"/>
      <c r="JIS374" s="163"/>
      <c r="JIT374" s="163"/>
      <c r="JIU374" s="163"/>
      <c r="JIV374" s="163"/>
      <c r="JIW374" s="163"/>
      <c r="JIX374" s="163"/>
      <c r="JIY374" s="163"/>
      <c r="JIZ374" s="163"/>
      <c r="JJA374" s="163"/>
      <c r="JJB374" s="163"/>
      <c r="JJC374" s="163"/>
      <c r="JJD374" s="163"/>
      <c r="JJE374" s="163"/>
      <c r="JJF374" s="163"/>
      <c r="JJG374" s="163"/>
      <c r="JJH374" s="163"/>
      <c r="JJI374" s="163"/>
      <c r="JJJ374" s="163"/>
      <c r="JJK374" s="163"/>
      <c r="JJL374" s="163"/>
      <c r="JJM374" s="163"/>
      <c r="JJN374" s="163"/>
      <c r="JJO374" s="163"/>
      <c r="JJP374" s="163"/>
      <c r="JJQ374" s="163"/>
      <c r="JJR374" s="163"/>
      <c r="JJS374" s="163"/>
      <c r="JJT374" s="163"/>
      <c r="JJU374" s="163"/>
      <c r="JJV374" s="163"/>
      <c r="JJW374" s="163"/>
      <c r="JJX374" s="163"/>
      <c r="JJY374" s="163"/>
      <c r="JJZ374" s="163"/>
      <c r="JKA374" s="163"/>
      <c r="JKB374" s="163"/>
      <c r="JKC374" s="163"/>
      <c r="JKD374" s="163"/>
      <c r="JKE374" s="163"/>
      <c r="JKF374" s="163"/>
      <c r="JKG374" s="163"/>
      <c r="JKH374" s="163"/>
      <c r="JKI374" s="163"/>
      <c r="JKJ374" s="163"/>
      <c r="JKK374" s="163"/>
      <c r="JKL374" s="163"/>
      <c r="JKM374" s="163"/>
      <c r="JKN374" s="163"/>
      <c r="JKO374" s="163"/>
      <c r="JKP374" s="163"/>
      <c r="JKQ374" s="163"/>
      <c r="JKR374" s="163"/>
      <c r="JKS374" s="163"/>
      <c r="JKT374" s="163"/>
      <c r="JKU374" s="163"/>
      <c r="JKV374" s="163"/>
      <c r="JKW374" s="163"/>
      <c r="JKX374" s="163"/>
      <c r="JKY374" s="163"/>
      <c r="JKZ374" s="163"/>
      <c r="JLA374" s="163"/>
      <c r="JLB374" s="163"/>
      <c r="JLC374" s="163"/>
      <c r="JLD374" s="163"/>
      <c r="JLE374" s="163"/>
      <c r="JLF374" s="163"/>
      <c r="JLG374" s="163"/>
      <c r="JLH374" s="163"/>
      <c r="JLI374" s="163"/>
      <c r="JLJ374" s="163"/>
      <c r="JLK374" s="163"/>
      <c r="JLL374" s="163"/>
      <c r="JLM374" s="163"/>
      <c r="JLN374" s="163"/>
      <c r="JLO374" s="163"/>
      <c r="JLP374" s="163"/>
      <c r="JLQ374" s="163"/>
      <c r="JLR374" s="163"/>
      <c r="JLS374" s="163"/>
      <c r="JLT374" s="163"/>
      <c r="JLU374" s="163"/>
      <c r="JLV374" s="163"/>
      <c r="JLW374" s="163"/>
      <c r="JLX374" s="163"/>
      <c r="JLY374" s="163"/>
      <c r="JLZ374" s="163"/>
      <c r="JMA374" s="163"/>
      <c r="JMB374" s="163"/>
      <c r="JMC374" s="163"/>
      <c r="JMD374" s="163"/>
      <c r="JME374" s="163"/>
      <c r="JMF374" s="163"/>
      <c r="JMG374" s="163"/>
      <c r="JMH374" s="163"/>
      <c r="JMI374" s="163"/>
      <c r="JMJ374" s="163"/>
      <c r="JMK374" s="163"/>
      <c r="JML374" s="163"/>
      <c r="JMM374" s="163"/>
      <c r="JMN374" s="163"/>
      <c r="JMO374" s="163"/>
      <c r="JMP374" s="163"/>
      <c r="JMQ374" s="163"/>
      <c r="JMR374" s="163"/>
      <c r="JMS374" s="163"/>
      <c r="JMT374" s="163"/>
      <c r="JMU374" s="163"/>
      <c r="JMV374" s="163"/>
      <c r="JMW374" s="163"/>
      <c r="JMX374" s="163"/>
      <c r="JMY374" s="163"/>
      <c r="JMZ374" s="163"/>
      <c r="JNA374" s="163"/>
      <c r="JNB374" s="163"/>
      <c r="JNC374" s="163"/>
      <c r="JND374" s="163"/>
      <c r="JNE374" s="163"/>
      <c r="JNF374" s="163"/>
      <c r="JNG374" s="163"/>
      <c r="JNH374" s="163"/>
      <c r="JNI374" s="163"/>
      <c r="JNJ374" s="163"/>
      <c r="JNK374" s="163"/>
      <c r="JNL374" s="163"/>
      <c r="JNM374" s="163"/>
      <c r="JNN374" s="163"/>
      <c r="JNO374" s="163"/>
      <c r="JNP374" s="163"/>
      <c r="JNQ374" s="163"/>
      <c r="JNR374" s="163"/>
      <c r="JNS374" s="163"/>
      <c r="JNT374" s="163"/>
      <c r="JNU374" s="163"/>
      <c r="JNV374" s="163"/>
      <c r="JNW374" s="163"/>
      <c r="JNX374" s="163"/>
      <c r="JNY374" s="163"/>
      <c r="JNZ374" s="163"/>
      <c r="JOA374" s="163"/>
      <c r="JOB374" s="163"/>
      <c r="JOC374" s="163"/>
      <c r="JOD374" s="163"/>
      <c r="JOE374" s="163"/>
      <c r="JOF374" s="163"/>
      <c r="JOG374" s="163"/>
      <c r="JOH374" s="163"/>
      <c r="JOI374" s="163"/>
      <c r="JOJ374" s="163"/>
      <c r="JOK374" s="163"/>
      <c r="JOL374" s="163"/>
      <c r="JOM374" s="163"/>
      <c r="JON374" s="163"/>
      <c r="JOO374" s="163"/>
      <c r="JOP374" s="163"/>
      <c r="JOQ374" s="163"/>
      <c r="JOR374" s="163"/>
      <c r="JOS374" s="163"/>
      <c r="JOT374" s="163"/>
      <c r="JOU374" s="163"/>
      <c r="JOV374" s="163"/>
      <c r="JOW374" s="163"/>
      <c r="JOX374" s="163"/>
      <c r="JOY374" s="163"/>
      <c r="JOZ374" s="163"/>
      <c r="JPA374" s="163"/>
      <c r="JPB374" s="163"/>
      <c r="JPC374" s="163"/>
      <c r="JPD374" s="163"/>
      <c r="JPE374" s="163"/>
      <c r="JPF374" s="163"/>
      <c r="JPG374" s="163"/>
      <c r="JPH374" s="163"/>
      <c r="JPI374" s="163"/>
      <c r="JPJ374" s="163"/>
      <c r="JPK374" s="163"/>
      <c r="JPL374" s="163"/>
      <c r="JPM374" s="163"/>
      <c r="JPN374" s="163"/>
      <c r="JPO374" s="163"/>
      <c r="JPP374" s="163"/>
      <c r="JPQ374" s="163"/>
      <c r="JPR374" s="163"/>
      <c r="JPS374" s="163"/>
      <c r="JPT374" s="163"/>
      <c r="JPU374" s="163"/>
      <c r="JPV374" s="163"/>
      <c r="JPW374" s="163"/>
      <c r="JPX374" s="163"/>
      <c r="JPY374" s="163"/>
      <c r="JPZ374" s="163"/>
      <c r="JQA374" s="163"/>
      <c r="JQB374" s="163"/>
      <c r="JQC374" s="163"/>
      <c r="JQD374" s="163"/>
      <c r="JQE374" s="163"/>
      <c r="JQF374" s="163"/>
      <c r="JQG374" s="163"/>
      <c r="JQH374" s="163"/>
      <c r="JQI374" s="163"/>
      <c r="JQJ374" s="163"/>
      <c r="JQK374" s="163"/>
      <c r="JQL374" s="163"/>
      <c r="JQM374" s="163"/>
      <c r="JQN374" s="163"/>
      <c r="JQO374" s="163"/>
      <c r="JQP374" s="163"/>
      <c r="JQQ374" s="163"/>
      <c r="JQR374" s="163"/>
      <c r="JQS374" s="163"/>
      <c r="JQT374" s="163"/>
      <c r="JQU374" s="163"/>
      <c r="JQV374" s="163"/>
      <c r="JQW374" s="163"/>
      <c r="JQX374" s="163"/>
      <c r="JQY374" s="163"/>
      <c r="JQZ374" s="163"/>
      <c r="JRA374" s="163"/>
      <c r="JRB374" s="163"/>
      <c r="JRC374" s="163"/>
      <c r="JRD374" s="163"/>
      <c r="JRE374" s="163"/>
      <c r="JRF374" s="163"/>
      <c r="JRG374" s="163"/>
      <c r="JRH374" s="163"/>
      <c r="JRI374" s="163"/>
      <c r="JRJ374" s="163"/>
      <c r="JRK374" s="163"/>
      <c r="JRL374" s="163"/>
      <c r="JRM374" s="163"/>
      <c r="JRN374" s="163"/>
      <c r="JRO374" s="163"/>
      <c r="JRP374" s="163"/>
      <c r="JRQ374" s="163"/>
      <c r="JRR374" s="163"/>
      <c r="JRS374" s="163"/>
      <c r="JRT374" s="163"/>
      <c r="JRU374" s="163"/>
      <c r="JRV374" s="163"/>
      <c r="JRW374" s="163"/>
      <c r="JRX374" s="163"/>
      <c r="JRY374" s="163"/>
      <c r="JRZ374" s="163"/>
      <c r="JSA374" s="163"/>
      <c r="JSB374" s="163"/>
      <c r="JSC374" s="163"/>
      <c r="JSD374" s="163"/>
      <c r="JSE374" s="163"/>
      <c r="JSF374" s="163"/>
      <c r="JSG374" s="163"/>
      <c r="JSH374" s="163"/>
      <c r="JSI374" s="163"/>
      <c r="JSJ374" s="163"/>
      <c r="JSK374" s="163"/>
      <c r="JSL374" s="163"/>
      <c r="JSM374" s="163"/>
      <c r="JSN374" s="163"/>
      <c r="JSO374" s="163"/>
      <c r="JSP374" s="163"/>
      <c r="JSQ374" s="163"/>
      <c r="JSR374" s="163"/>
      <c r="JSS374" s="163"/>
      <c r="JST374" s="163"/>
      <c r="JSU374" s="163"/>
      <c r="JSV374" s="163"/>
      <c r="JSW374" s="163"/>
      <c r="JSX374" s="163"/>
      <c r="JSY374" s="163"/>
      <c r="JSZ374" s="163"/>
      <c r="JTA374" s="163"/>
      <c r="JTB374" s="163"/>
      <c r="JTC374" s="163"/>
      <c r="JTD374" s="163"/>
      <c r="JTE374" s="163"/>
      <c r="JTF374" s="163"/>
      <c r="JTG374" s="163"/>
      <c r="JTH374" s="163"/>
      <c r="JTI374" s="163"/>
      <c r="JTJ374" s="163"/>
      <c r="JTK374" s="163"/>
      <c r="JTL374" s="163"/>
      <c r="JTM374" s="163"/>
      <c r="JTN374" s="163"/>
      <c r="JTO374" s="163"/>
      <c r="JTP374" s="163"/>
      <c r="JTQ374" s="163"/>
      <c r="JTR374" s="163"/>
      <c r="JTS374" s="163"/>
      <c r="JTT374" s="163"/>
      <c r="JTU374" s="163"/>
      <c r="JTV374" s="163"/>
      <c r="JTW374" s="163"/>
      <c r="JTX374" s="163"/>
      <c r="JTY374" s="163"/>
      <c r="JTZ374" s="163"/>
      <c r="JUA374" s="163"/>
      <c r="JUB374" s="163"/>
      <c r="JUC374" s="163"/>
      <c r="JUD374" s="163"/>
      <c r="JUE374" s="163"/>
      <c r="JUF374" s="163"/>
      <c r="JUG374" s="163"/>
      <c r="JUH374" s="163"/>
      <c r="JUI374" s="163"/>
      <c r="JUJ374" s="163"/>
      <c r="JUK374" s="163"/>
      <c r="JUL374" s="163"/>
      <c r="JUM374" s="163"/>
      <c r="JUN374" s="163"/>
      <c r="JUO374" s="163"/>
      <c r="JUP374" s="163"/>
      <c r="JUQ374" s="163"/>
      <c r="JUR374" s="163"/>
      <c r="JUS374" s="163"/>
      <c r="JUT374" s="163"/>
      <c r="JUU374" s="163"/>
      <c r="JUV374" s="163"/>
      <c r="JUW374" s="163"/>
      <c r="JUX374" s="163"/>
      <c r="JUY374" s="163"/>
      <c r="JUZ374" s="163"/>
      <c r="JVA374" s="163"/>
      <c r="JVB374" s="163"/>
      <c r="JVC374" s="163"/>
      <c r="JVD374" s="163"/>
      <c r="JVE374" s="163"/>
      <c r="JVF374" s="163"/>
      <c r="JVG374" s="163"/>
      <c r="JVH374" s="163"/>
      <c r="JVI374" s="163"/>
      <c r="JVJ374" s="163"/>
      <c r="JVK374" s="163"/>
      <c r="JVL374" s="163"/>
      <c r="JVM374" s="163"/>
      <c r="JVN374" s="163"/>
      <c r="JVO374" s="163"/>
      <c r="JVP374" s="163"/>
      <c r="JVQ374" s="163"/>
      <c r="JVR374" s="163"/>
      <c r="JVS374" s="163"/>
      <c r="JVT374" s="163"/>
      <c r="JVU374" s="163"/>
      <c r="JVV374" s="163"/>
      <c r="JVW374" s="163"/>
      <c r="JVX374" s="163"/>
      <c r="JVY374" s="163"/>
      <c r="JVZ374" s="163"/>
      <c r="JWA374" s="163"/>
      <c r="JWB374" s="163"/>
      <c r="JWC374" s="163"/>
      <c r="JWD374" s="163"/>
      <c r="JWE374" s="163"/>
      <c r="JWF374" s="163"/>
      <c r="JWG374" s="163"/>
      <c r="JWH374" s="163"/>
      <c r="JWI374" s="163"/>
      <c r="JWJ374" s="163"/>
      <c r="JWK374" s="163"/>
      <c r="JWL374" s="163"/>
      <c r="JWM374" s="163"/>
      <c r="JWN374" s="163"/>
      <c r="JWO374" s="163"/>
      <c r="JWP374" s="163"/>
      <c r="JWQ374" s="163"/>
      <c r="JWR374" s="163"/>
      <c r="JWS374" s="163"/>
      <c r="JWT374" s="163"/>
      <c r="JWU374" s="163"/>
      <c r="JWV374" s="163"/>
      <c r="JWW374" s="163"/>
      <c r="JWX374" s="163"/>
      <c r="JWY374" s="163"/>
      <c r="JWZ374" s="163"/>
      <c r="JXA374" s="163"/>
      <c r="JXB374" s="163"/>
      <c r="JXC374" s="163"/>
      <c r="JXD374" s="163"/>
      <c r="JXE374" s="163"/>
      <c r="JXF374" s="163"/>
      <c r="JXG374" s="163"/>
      <c r="JXH374" s="163"/>
      <c r="JXI374" s="163"/>
      <c r="JXJ374" s="163"/>
      <c r="JXK374" s="163"/>
      <c r="JXL374" s="163"/>
      <c r="JXM374" s="163"/>
      <c r="JXN374" s="163"/>
      <c r="JXO374" s="163"/>
      <c r="JXP374" s="163"/>
      <c r="JXQ374" s="163"/>
      <c r="JXR374" s="163"/>
      <c r="JXS374" s="163"/>
      <c r="JXT374" s="163"/>
      <c r="JXU374" s="163"/>
      <c r="JXV374" s="163"/>
      <c r="JXW374" s="163"/>
      <c r="JXX374" s="163"/>
      <c r="JXY374" s="163"/>
      <c r="JXZ374" s="163"/>
      <c r="JYA374" s="163"/>
      <c r="JYB374" s="163"/>
      <c r="JYC374" s="163"/>
      <c r="JYD374" s="163"/>
      <c r="JYE374" s="163"/>
      <c r="JYF374" s="163"/>
      <c r="JYG374" s="163"/>
      <c r="JYH374" s="163"/>
      <c r="JYI374" s="163"/>
      <c r="JYJ374" s="163"/>
      <c r="JYK374" s="163"/>
      <c r="JYL374" s="163"/>
      <c r="JYM374" s="163"/>
      <c r="JYN374" s="163"/>
      <c r="JYO374" s="163"/>
      <c r="JYP374" s="163"/>
      <c r="JYQ374" s="163"/>
      <c r="JYR374" s="163"/>
      <c r="JYS374" s="163"/>
      <c r="JYT374" s="163"/>
      <c r="JYU374" s="163"/>
      <c r="JYV374" s="163"/>
      <c r="JYW374" s="163"/>
      <c r="JYX374" s="163"/>
      <c r="JYY374" s="163"/>
      <c r="JYZ374" s="163"/>
      <c r="JZA374" s="163"/>
      <c r="JZB374" s="163"/>
      <c r="JZC374" s="163"/>
      <c r="JZD374" s="163"/>
      <c r="JZE374" s="163"/>
      <c r="JZF374" s="163"/>
      <c r="JZG374" s="163"/>
      <c r="JZH374" s="163"/>
      <c r="JZI374" s="163"/>
      <c r="JZJ374" s="163"/>
      <c r="JZK374" s="163"/>
      <c r="JZL374" s="163"/>
      <c r="JZM374" s="163"/>
      <c r="JZN374" s="163"/>
      <c r="JZO374" s="163"/>
      <c r="JZP374" s="163"/>
      <c r="JZQ374" s="163"/>
      <c r="JZR374" s="163"/>
      <c r="JZS374" s="163"/>
      <c r="JZT374" s="163"/>
      <c r="JZU374" s="163"/>
      <c r="JZV374" s="163"/>
      <c r="JZW374" s="163"/>
      <c r="JZX374" s="163"/>
      <c r="JZY374" s="163"/>
      <c r="JZZ374" s="163"/>
      <c r="KAA374" s="163"/>
      <c r="KAB374" s="163"/>
      <c r="KAC374" s="163"/>
      <c r="KAD374" s="163"/>
      <c r="KAE374" s="163"/>
      <c r="KAF374" s="163"/>
      <c r="KAG374" s="163"/>
      <c r="KAH374" s="163"/>
      <c r="KAI374" s="163"/>
      <c r="KAJ374" s="163"/>
      <c r="KAK374" s="163"/>
      <c r="KAL374" s="163"/>
      <c r="KAM374" s="163"/>
      <c r="KAN374" s="163"/>
      <c r="KAO374" s="163"/>
      <c r="KAP374" s="163"/>
      <c r="KAQ374" s="163"/>
      <c r="KAR374" s="163"/>
      <c r="KAS374" s="163"/>
      <c r="KAT374" s="163"/>
      <c r="KAU374" s="163"/>
      <c r="KAV374" s="163"/>
      <c r="KAW374" s="163"/>
      <c r="KAX374" s="163"/>
      <c r="KAY374" s="163"/>
      <c r="KAZ374" s="163"/>
      <c r="KBA374" s="163"/>
      <c r="KBB374" s="163"/>
      <c r="KBC374" s="163"/>
      <c r="KBD374" s="163"/>
      <c r="KBE374" s="163"/>
      <c r="KBF374" s="163"/>
      <c r="KBG374" s="163"/>
      <c r="KBH374" s="163"/>
      <c r="KBI374" s="163"/>
      <c r="KBJ374" s="163"/>
      <c r="KBK374" s="163"/>
      <c r="KBL374" s="163"/>
      <c r="KBM374" s="163"/>
      <c r="KBN374" s="163"/>
      <c r="KBO374" s="163"/>
      <c r="KBP374" s="163"/>
      <c r="KBQ374" s="163"/>
      <c r="KBR374" s="163"/>
      <c r="KBS374" s="163"/>
      <c r="KBT374" s="163"/>
      <c r="KBU374" s="163"/>
      <c r="KBV374" s="163"/>
      <c r="KBW374" s="163"/>
      <c r="KBX374" s="163"/>
      <c r="KBY374" s="163"/>
      <c r="KBZ374" s="163"/>
      <c r="KCA374" s="163"/>
      <c r="KCB374" s="163"/>
      <c r="KCC374" s="163"/>
      <c r="KCD374" s="163"/>
      <c r="KCE374" s="163"/>
      <c r="KCF374" s="163"/>
      <c r="KCG374" s="163"/>
      <c r="KCH374" s="163"/>
      <c r="KCI374" s="163"/>
      <c r="KCJ374" s="163"/>
      <c r="KCK374" s="163"/>
      <c r="KCL374" s="163"/>
      <c r="KCM374" s="163"/>
      <c r="KCN374" s="163"/>
      <c r="KCO374" s="163"/>
      <c r="KCP374" s="163"/>
      <c r="KCQ374" s="163"/>
      <c r="KCR374" s="163"/>
      <c r="KCS374" s="163"/>
      <c r="KCT374" s="163"/>
      <c r="KCU374" s="163"/>
      <c r="KCV374" s="163"/>
      <c r="KCW374" s="163"/>
      <c r="KCX374" s="163"/>
      <c r="KCY374" s="163"/>
      <c r="KCZ374" s="163"/>
      <c r="KDA374" s="163"/>
      <c r="KDB374" s="163"/>
      <c r="KDC374" s="163"/>
      <c r="KDD374" s="163"/>
      <c r="KDE374" s="163"/>
      <c r="KDF374" s="163"/>
      <c r="KDG374" s="163"/>
      <c r="KDH374" s="163"/>
      <c r="KDI374" s="163"/>
      <c r="KDJ374" s="163"/>
      <c r="KDK374" s="163"/>
      <c r="KDL374" s="163"/>
      <c r="KDM374" s="163"/>
      <c r="KDN374" s="163"/>
      <c r="KDO374" s="163"/>
      <c r="KDP374" s="163"/>
      <c r="KDQ374" s="163"/>
      <c r="KDR374" s="163"/>
      <c r="KDS374" s="163"/>
      <c r="KDT374" s="163"/>
      <c r="KDU374" s="163"/>
      <c r="KDV374" s="163"/>
      <c r="KDW374" s="163"/>
      <c r="KDX374" s="163"/>
      <c r="KDY374" s="163"/>
      <c r="KDZ374" s="163"/>
      <c r="KEA374" s="163"/>
      <c r="KEB374" s="163"/>
      <c r="KEC374" s="163"/>
      <c r="KED374" s="163"/>
      <c r="KEE374" s="163"/>
      <c r="KEF374" s="163"/>
      <c r="KEG374" s="163"/>
      <c r="KEH374" s="163"/>
      <c r="KEI374" s="163"/>
      <c r="KEJ374" s="163"/>
      <c r="KEK374" s="163"/>
      <c r="KEL374" s="163"/>
      <c r="KEM374" s="163"/>
      <c r="KEN374" s="163"/>
      <c r="KEO374" s="163"/>
      <c r="KEP374" s="163"/>
      <c r="KEQ374" s="163"/>
      <c r="KER374" s="163"/>
      <c r="KES374" s="163"/>
      <c r="KET374" s="163"/>
      <c r="KEU374" s="163"/>
      <c r="KEV374" s="163"/>
      <c r="KEW374" s="163"/>
      <c r="KEX374" s="163"/>
      <c r="KEY374" s="163"/>
      <c r="KEZ374" s="163"/>
      <c r="KFA374" s="163"/>
      <c r="KFB374" s="163"/>
      <c r="KFC374" s="163"/>
      <c r="KFD374" s="163"/>
      <c r="KFE374" s="163"/>
      <c r="KFF374" s="163"/>
      <c r="KFG374" s="163"/>
      <c r="KFH374" s="163"/>
      <c r="KFI374" s="163"/>
      <c r="KFJ374" s="163"/>
      <c r="KFK374" s="163"/>
      <c r="KFL374" s="163"/>
      <c r="KFM374" s="163"/>
      <c r="KFN374" s="163"/>
      <c r="KFO374" s="163"/>
      <c r="KFP374" s="163"/>
      <c r="KFQ374" s="163"/>
      <c r="KFR374" s="163"/>
      <c r="KFS374" s="163"/>
      <c r="KFT374" s="163"/>
      <c r="KFU374" s="163"/>
      <c r="KFV374" s="163"/>
      <c r="KFW374" s="163"/>
      <c r="KFX374" s="163"/>
      <c r="KFY374" s="163"/>
      <c r="KFZ374" s="163"/>
      <c r="KGA374" s="163"/>
      <c r="KGB374" s="163"/>
      <c r="KGC374" s="163"/>
      <c r="KGD374" s="163"/>
      <c r="KGE374" s="163"/>
      <c r="KGF374" s="163"/>
      <c r="KGG374" s="163"/>
      <c r="KGH374" s="163"/>
      <c r="KGI374" s="163"/>
      <c r="KGJ374" s="163"/>
      <c r="KGK374" s="163"/>
      <c r="KGL374" s="163"/>
      <c r="KGM374" s="163"/>
      <c r="KGN374" s="163"/>
      <c r="KGO374" s="163"/>
      <c r="KGP374" s="163"/>
      <c r="KGQ374" s="163"/>
      <c r="KGR374" s="163"/>
      <c r="KGS374" s="163"/>
      <c r="KGT374" s="163"/>
      <c r="KGU374" s="163"/>
      <c r="KGV374" s="163"/>
      <c r="KGW374" s="163"/>
      <c r="KGX374" s="163"/>
      <c r="KGY374" s="163"/>
      <c r="KGZ374" s="163"/>
      <c r="KHA374" s="163"/>
      <c r="KHB374" s="163"/>
      <c r="KHC374" s="163"/>
      <c r="KHD374" s="163"/>
      <c r="KHE374" s="163"/>
      <c r="KHF374" s="163"/>
      <c r="KHG374" s="163"/>
      <c r="KHH374" s="163"/>
      <c r="KHI374" s="163"/>
      <c r="KHJ374" s="163"/>
      <c r="KHK374" s="163"/>
      <c r="KHL374" s="163"/>
      <c r="KHM374" s="163"/>
      <c r="KHN374" s="163"/>
      <c r="KHO374" s="163"/>
      <c r="KHP374" s="163"/>
      <c r="KHQ374" s="163"/>
      <c r="KHR374" s="163"/>
      <c r="KHS374" s="163"/>
      <c r="KHT374" s="163"/>
      <c r="KHU374" s="163"/>
      <c r="KHV374" s="163"/>
      <c r="KHW374" s="163"/>
      <c r="KHX374" s="163"/>
      <c r="KHY374" s="163"/>
      <c r="KHZ374" s="163"/>
      <c r="KIA374" s="163"/>
      <c r="KIB374" s="163"/>
      <c r="KIC374" s="163"/>
      <c r="KID374" s="163"/>
      <c r="KIE374" s="163"/>
      <c r="KIF374" s="163"/>
      <c r="KIG374" s="163"/>
      <c r="KIH374" s="163"/>
      <c r="KII374" s="163"/>
      <c r="KIJ374" s="163"/>
      <c r="KIK374" s="163"/>
      <c r="KIL374" s="163"/>
      <c r="KIM374" s="163"/>
      <c r="KIN374" s="163"/>
      <c r="KIO374" s="163"/>
      <c r="KIP374" s="163"/>
      <c r="KIQ374" s="163"/>
      <c r="KIR374" s="163"/>
      <c r="KIS374" s="163"/>
      <c r="KIT374" s="163"/>
      <c r="KIU374" s="163"/>
      <c r="KIV374" s="163"/>
      <c r="KIW374" s="163"/>
      <c r="KIX374" s="163"/>
      <c r="KIY374" s="163"/>
      <c r="KIZ374" s="163"/>
      <c r="KJA374" s="163"/>
      <c r="KJB374" s="163"/>
      <c r="KJC374" s="163"/>
      <c r="KJD374" s="163"/>
      <c r="KJE374" s="163"/>
      <c r="KJF374" s="163"/>
      <c r="KJG374" s="163"/>
      <c r="KJH374" s="163"/>
      <c r="KJI374" s="163"/>
      <c r="KJJ374" s="163"/>
      <c r="KJK374" s="163"/>
      <c r="KJL374" s="163"/>
      <c r="KJM374" s="163"/>
      <c r="KJN374" s="163"/>
      <c r="KJO374" s="163"/>
      <c r="KJP374" s="163"/>
      <c r="KJQ374" s="163"/>
      <c r="KJR374" s="163"/>
      <c r="KJS374" s="163"/>
      <c r="KJT374" s="163"/>
      <c r="KJU374" s="163"/>
      <c r="KJV374" s="163"/>
      <c r="KJW374" s="163"/>
      <c r="KJX374" s="163"/>
      <c r="KJY374" s="163"/>
      <c r="KJZ374" s="163"/>
      <c r="KKA374" s="163"/>
      <c r="KKB374" s="163"/>
      <c r="KKC374" s="163"/>
      <c r="KKD374" s="163"/>
      <c r="KKE374" s="163"/>
      <c r="KKF374" s="163"/>
      <c r="KKG374" s="163"/>
      <c r="KKH374" s="163"/>
      <c r="KKI374" s="163"/>
      <c r="KKJ374" s="163"/>
      <c r="KKK374" s="163"/>
      <c r="KKL374" s="163"/>
      <c r="KKM374" s="163"/>
      <c r="KKN374" s="163"/>
      <c r="KKO374" s="163"/>
      <c r="KKP374" s="163"/>
      <c r="KKQ374" s="163"/>
      <c r="KKR374" s="163"/>
      <c r="KKS374" s="163"/>
      <c r="KKT374" s="163"/>
      <c r="KKU374" s="163"/>
      <c r="KKV374" s="163"/>
      <c r="KKW374" s="163"/>
      <c r="KKX374" s="163"/>
      <c r="KKY374" s="163"/>
      <c r="KKZ374" s="163"/>
      <c r="KLA374" s="163"/>
      <c r="KLB374" s="163"/>
      <c r="KLC374" s="163"/>
      <c r="KLD374" s="163"/>
      <c r="KLE374" s="163"/>
      <c r="KLF374" s="163"/>
      <c r="KLG374" s="163"/>
      <c r="KLH374" s="163"/>
      <c r="KLI374" s="163"/>
      <c r="KLJ374" s="163"/>
      <c r="KLK374" s="163"/>
      <c r="KLL374" s="163"/>
      <c r="KLM374" s="163"/>
      <c r="KLN374" s="163"/>
      <c r="KLO374" s="163"/>
      <c r="KLP374" s="163"/>
      <c r="KLQ374" s="163"/>
      <c r="KLR374" s="163"/>
      <c r="KLS374" s="163"/>
      <c r="KLT374" s="163"/>
      <c r="KLU374" s="163"/>
      <c r="KLV374" s="163"/>
      <c r="KLW374" s="163"/>
      <c r="KLX374" s="163"/>
      <c r="KLY374" s="163"/>
      <c r="KLZ374" s="163"/>
      <c r="KMA374" s="163"/>
      <c r="KMB374" s="163"/>
      <c r="KMC374" s="163"/>
      <c r="KMD374" s="163"/>
      <c r="KME374" s="163"/>
      <c r="KMF374" s="163"/>
      <c r="KMG374" s="163"/>
      <c r="KMH374" s="163"/>
      <c r="KMI374" s="163"/>
      <c r="KMJ374" s="163"/>
      <c r="KMK374" s="163"/>
      <c r="KML374" s="163"/>
      <c r="KMM374" s="163"/>
      <c r="KMN374" s="163"/>
      <c r="KMO374" s="163"/>
      <c r="KMP374" s="163"/>
      <c r="KMQ374" s="163"/>
      <c r="KMR374" s="163"/>
      <c r="KMS374" s="163"/>
      <c r="KMT374" s="163"/>
      <c r="KMU374" s="163"/>
      <c r="KMV374" s="163"/>
      <c r="KMW374" s="163"/>
      <c r="KMX374" s="163"/>
      <c r="KMY374" s="163"/>
      <c r="KMZ374" s="163"/>
      <c r="KNA374" s="163"/>
      <c r="KNB374" s="163"/>
      <c r="KNC374" s="163"/>
      <c r="KND374" s="163"/>
      <c r="KNE374" s="163"/>
      <c r="KNF374" s="163"/>
      <c r="KNG374" s="163"/>
      <c r="KNH374" s="163"/>
      <c r="KNI374" s="163"/>
      <c r="KNJ374" s="163"/>
      <c r="KNK374" s="163"/>
      <c r="KNL374" s="163"/>
      <c r="KNM374" s="163"/>
      <c r="KNN374" s="163"/>
      <c r="KNO374" s="163"/>
      <c r="KNP374" s="163"/>
      <c r="KNQ374" s="163"/>
      <c r="KNR374" s="163"/>
      <c r="KNS374" s="163"/>
      <c r="KNT374" s="163"/>
      <c r="KNU374" s="163"/>
      <c r="KNV374" s="163"/>
      <c r="KNW374" s="163"/>
      <c r="KNX374" s="163"/>
      <c r="KNY374" s="163"/>
      <c r="KNZ374" s="163"/>
      <c r="KOA374" s="163"/>
      <c r="KOB374" s="163"/>
      <c r="KOC374" s="163"/>
      <c r="KOD374" s="163"/>
      <c r="KOE374" s="163"/>
      <c r="KOF374" s="163"/>
      <c r="KOG374" s="163"/>
      <c r="KOH374" s="163"/>
      <c r="KOI374" s="163"/>
      <c r="KOJ374" s="163"/>
      <c r="KOK374" s="163"/>
      <c r="KOL374" s="163"/>
      <c r="KOM374" s="163"/>
      <c r="KON374" s="163"/>
      <c r="KOO374" s="163"/>
      <c r="KOP374" s="163"/>
      <c r="KOQ374" s="163"/>
      <c r="KOR374" s="163"/>
      <c r="KOS374" s="163"/>
      <c r="KOT374" s="163"/>
      <c r="KOU374" s="163"/>
      <c r="KOV374" s="163"/>
      <c r="KOW374" s="163"/>
      <c r="KOX374" s="163"/>
      <c r="KOY374" s="163"/>
      <c r="KOZ374" s="163"/>
      <c r="KPA374" s="163"/>
      <c r="KPB374" s="163"/>
      <c r="KPC374" s="163"/>
      <c r="KPD374" s="163"/>
      <c r="KPE374" s="163"/>
      <c r="KPF374" s="163"/>
      <c r="KPG374" s="163"/>
      <c r="KPH374" s="163"/>
      <c r="KPI374" s="163"/>
      <c r="KPJ374" s="163"/>
      <c r="KPK374" s="163"/>
      <c r="KPL374" s="163"/>
      <c r="KPM374" s="163"/>
      <c r="KPN374" s="163"/>
      <c r="KPO374" s="163"/>
      <c r="KPP374" s="163"/>
      <c r="KPQ374" s="163"/>
      <c r="KPR374" s="163"/>
      <c r="KPS374" s="163"/>
      <c r="KPT374" s="163"/>
      <c r="KPU374" s="163"/>
      <c r="KPV374" s="163"/>
      <c r="KPW374" s="163"/>
      <c r="KPX374" s="163"/>
      <c r="KPY374" s="163"/>
      <c r="KPZ374" s="163"/>
      <c r="KQA374" s="163"/>
      <c r="KQB374" s="163"/>
      <c r="KQC374" s="163"/>
      <c r="KQD374" s="163"/>
      <c r="KQE374" s="163"/>
      <c r="KQF374" s="163"/>
      <c r="KQG374" s="163"/>
      <c r="KQH374" s="163"/>
      <c r="KQI374" s="163"/>
      <c r="KQJ374" s="163"/>
      <c r="KQK374" s="163"/>
      <c r="KQL374" s="163"/>
      <c r="KQM374" s="163"/>
      <c r="KQN374" s="163"/>
      <c r="KQO374" s="163"/>
      <c r="KQP374" s="163"/>
      <c r="KQQ374" s="163"/>
      <c r="KQR374" s="163"/>
      <c r="KQS374" s="163"/>
      <c r="KQT374" s="163"/>
      <c r="KQU374" s="163"/>
      <c r="KQV374" s="163"/>
      <c r="KQW374" s="163"/>
      <c r="KQX374" s="163"/>
      <c r="KQY374" s="163"/>
      <c r="KQZ374" s="163"/>
      <c r="KRA374" s="163"/>
      <c r="KRB374" s="163"/>
      <c r="KRC374" s="163"/>
      <c r="KRD374" s="163"/>
      <c r="KRE374" s="163"/>
      <c r="KRF374" s="163"/>
      <c r="KRG374" s="163"/>
      <c r="KRH374" s="163"/>
      <c r="KRI374" s="163"/>
      <c r="KRJ374" s="163"/>
      <c r="KRK374" s="163"/>
      <c r="KRL374" s="163"/>
      <c r="KRM374" s="163"/>
      <c r="KRN374" s="163"/>
      <c r="KRO374" s="163"/>
      <c r="KRP374" s="163"/>
      <c r="KRQ374" s="163"/>
      <c r="KRR374" s="163"/>
      <c r="KRS374" s="163"/>
      <c r="KRT374" s="163"/>
      <c r="KRU374" s="163"/>
      <c r="KRV374" s="163"/>
      <c r="KRW374" s="163"/>
      <c r="KRX374" s="163"/>
      <c r="KRY374" s="163"/>
      <c r="KRZ374" s="163"/>
      <c r="KSA374" s="163"/>
      <c r="KSB374" s="163"/>
      <c r="KSC374" s="163"/>
      <c r="KSD374" s="163"/>
      <c r="KSE374" s="163"/>
      <c r="KSF374" s="163"/>
      <c r="KSG374" s="163"/>
      <c r="KSH374" s="163"/>
      <c r="KSI374" s="163"/>
      <c r="KSJ374" s="163"/>
      <c r="KSK374" s="163"/>
      <c r="KSL374" s="163"/>
      <c r="KSM374" s="163"/>
      <c r="KSN374" s="163"/>
      <c r="KSO374" s="163"/>
      <c r="KSP374" s="163"/>
      <c r="KSQ374" s="163"/>
      <c r="KSR374" s="163"/>
      <c r="KSS374" s="163"/>
      <c r="KST374" s="163"/>
      <c r="KSU374" s="163"/>
      <c r="KSV374" s="163"/>
      <c r="KSW374" s="163"/>
      <c r="KSX374" s="163"/>
      <c r="KSY374" s="163"/>
      <c r="KSZ374" s="163"/>
      <c r="KTA374" s="163"/>
      <c r="KTB374" s="163"/>
      <c r="KTC374" s="163"/>
      <c r="KTD374" s="163"/>
      <c r="KTE374" s="163"/>
      <c r="KTF374" s="163"/>
      <c r="KTG374" s="163"/>
      <c r="KTH374" s="163"/>
      <c r="KTI374" s="163"/>
      <c r="KTJ374" s="163"/>
      <c r="KTK374" s="163"/>
      <c r="KTL374" s="163"/>
      <c r="KTM374" s="163"/>
      <c r="KTN374" s="163"/>
      <c r="KTO374" s="163"/>
      <c r="KTP374" s="163"/>
      <c r="KTQ374" s="163"/>
      <c r="KTR374" s="163"/>
      <c r="KTS374" s="163"/>
      <c r="KTT374" s="163"/>
      <c r="KTU374" s="163"/>
      <c r="KTV374" s="163"/>
      <c r="KTW374" s="163"/>
      <c r="KTX374" s="163"/>
      <c r="KTY374" s="163"/>
      <c r="KTZ374" s="163"/>
      <c r="KUA374" s="163"/>
      <c r="KUB374" s="163"/>
      <c r="KUC374" s="163"/>
      <c r="KUD374" s="163"/>
      <c r="KUE374" s="163"/>
      <c r="KUF374" s="163"/>
      <c r="KUG374" s="163"/>
      <c r="KUH374" s="163"/>
      <c r="KUI374" s="163"/>
      <c r="KUJ374" s="163"/>
      <c r="KUK374" s="163"/>
      <c r="KUL374" s="163"/>
      <c r="KUM374" s="163"/>
      <c r="KUN374" s="163"/>
      <c r="KUO374" s="163"/>
      <c r="KUP374" s="163"/>
      <c r="KUQ374" s="163"/>
      <c r="KUR374" s="163"/>
      <c r="KUS374" s="163"/>
      <c r="KUT374" s="163"/>
      <c r="KUU374" s="163"/>
      <c r="KUV374" s="163"/>
      <c r="KUW374" s="163"/>
      <c r="KUX374" s="163"/>
      <c r="KUY374" s="163"/>
      <c r="KUZ374" s="163"/>
      <c r="KVA374" s="163"/>
      <c r="KVB374" s="163"/>
      <c r="KVC374" s="163"/>
      <c r="KVD374" s="163"/>
      <c r="KVE374" s="163"/>
      <c r="KVF374" s="163"/>
      <c r="KVG374" s="163"/>
      <c r="KVH374" s="163"/>
      <c r="KVI374" s="163"/>
      <c r="KVJ374" s="163"/>
      <c r="KVK374" s="163"/>
      <c r="KVL374" s="163"/>
      <c r="KVM374" s="163"/>
      <c r="KVN374" s="163"/>
      <c r="KVO374" s="163"/>
      <c r="KVP374" s="163"/>
      <c r="KVQ374" s="163"/>
      <c r="KVR374" s="163"/>
      <c r="KVS374" s="163"/>
      <c r="KVT374" s="163"/>
      <c r="KVU374" s="163"/>
      <c r="KVV374" s="163"/>
      <c r="KVW374" s="163"/>
      <c r="KVX374" s="163"/>
      <c r="KVY374" s="163"/>
      <c r="KVZ374" s="163"/>
      <c r="KWA374" s="163"/>
      <c r="KWB374" s="163"/>
      <c r="KWC374" s="163"/>
      <c r="KWD374" s="163"/>
      <c r="KWE374" s="163"/>
      <c r="KWF374" s="163"/>
      <c r="KWG374" s="163"/>
      <c r="KWH374" s="163"/>
      <c r="KWI374" s="163"/>
      <c r="KWJ374" s="163"/>
      <c r="KWK374" s="163"/>
      <c r="KWL374" s="163"/>
      <c r="KWM374" s="163"/>
      <c r="KWN374" s="163"/>
      <c r="KWO374" s="163"/>
      <c r="KWP374" s="163"/>
      <c r="KWQ374" s="163"/>
      <c r="KWR374" s="163"/>
      <c r="KWS374" s="163"/>
      <c r="KWT374" s="163"/>
      <c r="KWU374" s="163"/>
      <c r="KWV374" s="163"/>
      <c r="KWW374" s="163"/>
      <c r="KWX374" s="163"/>
      <c r="KWY374" s="163"/>
      <c r="KWZ374" s="163"/>
      <c r="KXA374" s="163"/>
      <c r="KXB374" s="163"/>
      <c r="KXC374" s="163"/>
      <c r="KXD374" s="163"/>
      <c r="KXE374" s="163"/>
      <c r="KXF374" s="163"/>
      <c r="KXG374" s="163"/>
      <c r="KXH374" s="163"/>
      <c r="KXI374" s="163"/>
      <c r="KXJ374" s="163"/>
      <c r="KXK374" s="163"/>
      <c r="KXL374" s="163"/>
      <c r="KXM374" s="163"/>
      <c r="KXN374" s="163"/>
      <c r="KXO374" s="163"/>
      <c r="KXP374" s="163"/>
      <c r="KXQ374" s="163"/>
      <c r="KXR374" s="163"/>
      <c r="KXS374" s="163"/>
      <c r="KXT374" s="163"/>
      <c r="KXU374" s="163"/>
      <c r="KXV374" s="163"/>
      <c r="KXW374" s="163"/>
      <c r="KXX374" s="163"/>
      <c r="KXY374" s="163"/>
      <c r="KXZ374" s="163"/>
      <c r="KYA374" s="163"/>
      <c r="KYB374" s="163"/>
      <c r="KYC374" s="163"/>
      <c r="KYD374" s="163"/>
      <c r="KYE374" s="163"/>
      <c r="KYF374" s="163"/>
      <c r="KYG374" s="163"/>
      <c r="KYH374" s="163"/>
      <c r="KYI374" s="163"/>
      <c r="KYJ374" s="163"/>
      <c r="KYK374" s="163"/>
      <c r="KYL374" s="163"/>
      <c r="KYM374" s="163"/>
      <c r="KYN374" s="163"/>
      <c r="KYO374" s="163"/>
      <c r="KYP374" s="163"/>
      <c r="KYQ374" s="163"/>
      <c r="KYR374" s="163"/>
      <c r="KYS374" s="163"/>
      <c r="KYT374" s="163"/>
      <c r="KYU374" s="163"/>
      <c r="KYV374" s="163"/>
      <c r="KYW374" s="163"/>
      <c r="KYX374" s="163"/>
      <c r="KYY374" s="163"/>
      <c r="KYZ374" s="163"/>
      <c r="KZA374" s="163"/>
      <c r="KZB374" s="163"/>
      <c r="KZC374" s="163"/>
      <c r="KZD374" s="163"/>
      <c r="KZE374" s="163"/>
      <c r="KZF374" s="163"/>
      <c r="KZG374" s="163"/>
      <c r="KZH374" s="163"/>
      <c r="KZI374" s="163"/>
      <c r="KZJ374" s="163"/>
      <c r="KZK374" s="163"/>
      <c r="KZL374" s="163"/>
      <c r="KZM374" s="163"/>
      <c r="KZN374" s="163"/>
      <c r="KZO374" s="163"/>
      <c r="KZP374" s="163"/>
      <c r="KZQ374" s="163"/>
      <c r="KZR374" s="163"/>
      <c r="KZS374" s="163"/>
      <c r="KZT374" s="163"/>
      <c r="KZU374" s="163"/>
      <c r="KZV374" s="163"/>
      <c r="KZW374" s="163"/>
      <c r="KZX374" s="163"/>
      <c r="KZY374" s="163"/>
      <c r="KZZ374" s="163"/>
      <c r="LAA374" s="163"/>
      <c r="LAB374" s="163"/>
      <c r="LAC374" s="163"/>
      <c r="LAD374" s="163"/>
      <c r="LAE374" s="163"/>
      <c r="LAF374" s="163"/>
      <c r="LAG374" s="163"/>
      <c r="LAH374" s="163"/>
      <c r="LAI374" s="163"/>
      <c r="LAJ374" s="163"/>
      <c r="LAK374" s="163"/>
      <c r="LAL374" s="163"/>
      <c r="LAM374" s="163"/>
      <c r="LAN374" s="163"/>
      <c r="LAO374" s="163"/>
      <c r="LAP374" s="163"/>
      <c r="LAQ374" s="163"/>
      <c r="LAR374" s="163"/>
      <c r="LAS374" s="163"/>
      <c r="LAT374" s="163"/>
      <c r="LAU374" s="163"/>
      <c r="LAV374" s="163"/>
      <c r="LAW374" s="163"/>
      <c r="LAX374" s="163"/>
      <c r="LAY374" s="163"/>
    </row>
    <row r="375" spans="1:8163" ht="66">
      <c r="A375" s="248" t="s">
        <v>2767</v>
      </c>
      <c r="B375" s="275" t="s">
        <v>2686</v>
      </c>
      <c r="C375" s="275" t="s">
        <v>1201</v>
      </c>
      <c r="D375" s="275" t="s">
        <v>2731</v>
      </c>
      <c r="E375" s="353">
        <v>44298</v>
      </c>
      <c r="F375" s="353">
        <v>44531</v>
      </c>
      <c r="G375" s="297"/>
      <c r="H375" s="238"/>
      <c r="I375" s="238"/>
      <c r="J375" s="235"/>
      <c r="K375" s="296"/>
      <c r="L375" s="275"/>
      <c r="M375" s="275">
        <v>138</v>
      </c>
      <c r="N375" s="275" t="s">
        <v>22</v>
      </c>
      <c r="O375" s="313">
        <v>0.80000000000000004</v>
      </c>
      <c r="P375" s="275" t="s">
        <v>2750</v>
      </c>
      <c r="Q375" s="275" t="s">
        <v>346</v>
      </c>
      <c r="R375" s="275">
        <v>100</v>
      </c>
      <c r="S375" s="275">
        <v>0.40000000000000002</v>
      </c>
      <c r="T375" s="275" t="s">
        <v>22</v>
      </c>
      <c r="U375" s="275" t="s">
        <v>22</v>
      </c>
      <c r="V375" s="275" t="s">
        <v>2751</v>
      </c>
      <c r="W375" s="234"/>
      <c r="X375" s="163"/>
      <c r="Y375" s="163"/>
      <c r="Z375" s="163"/>
      <c r="AA375" s="163"/>
      <c r="AB375" s="163"/>
      <c r="AC375" s="163"/>
      <c r="AD375" s="163"/>
      <c r="AE375" s="163"/>
      <c r="AF375" s="163"/>
      <c r="AG375" s="163"/>
      <c r="AH375" s="163"/>
      <c r="AI375" s="163"/>
      <c r="AJ375" s="163"/>
      <c r="AK375" s="163"/>
      <c r="AL375" s="163"/>
      <c r="AM375" s="163"/>
      <c r="AN375" s="163"/>
      <c r="AO375" s="163"/>
      <c r="AP375" s="163"/>
      <c r="AQ375" s="163"/>
      <c r="AR375" s="163"/>
      <c r="AS375" s="163"/>
      <c r="AT375" s="163"/>
      <c r="AU375" s="163"/>
      <c r="AV375" s="163"/>
      <c r="AW375" s="163"/>
      <c r="AX375" s="163"/>
      <c r="AY375" s="163"/>
      <c r="AZ375" s="163"/>
      <c r="BA375" s="163"/>
      <c r="BB375" s="163"/>
      <c r="BC375" s="163"/>
      <c r="BD375" s="163"/>
      <c r="BE375" s="163"/>
      <c r="BF375" s="163"/>
      <c r="BG375" s="163"/>
      <c r="BH375" s="163"/>
      <c r="BI375" s="163"/>
      <c r="BJ375" s="163"/>
      <c r="BK375" s="163"/>
      <c r="BL375" s="163"/>
      <c r="BM375" s="163"/>
      <c r="BN375" s="163"/>
      <c r="BO375" s="163"/>
      <c r="BP375" s="163"/>
      <c r="BQ375" s="163"/>
      <c r="BR375" s="163"/>
      <c r="BS375" s="163"/>
      <c r="BT375" s="163"/>
      <c r="BU375" s="163"/>
      <c r="BV375" s="163"/>
      <c r="BW375" s="163"/>
      <c r="BX375" s="163"/>
      <c r="BY375" s="163"/>
      <c r="BZ375" s="163"/>
      <c r="CA375" s="163"/>
      <c r="CB375" s="163"/>
      <c r="CC375" s="163"/>
      <c r="CD375" s="163"/>
      <c r="CE375" s="163"/>
      <c r="CF375" s="163"/>
      <c r="CG375" s="163"/>
      <c r="CH375" s="163"/>
      <c r="CI375" s="163"/>
      <c r="CJ375" s="163"/>
      <c r="CK375" s="163"/>
      <c r="CL375" s="163"/>
      <c r="CM375" s="163"/>
      <c r="CN375" s="163"/>
      <c r="CO375" s="163"/>
      <c r="CP375" s="163"/>
      <c r="CQ375" s="163"/>
      <c r="CR375" s="163"/>
      <c r="CS375" s="163"/>
      <c r="CT375" s="163"/>
      <c r="CU375" s="163"/>
      <c r="CV375" s="163"/>
      <c r="CW375" s="163"/>
      <c r="CX375" s="163"/>
      <c r="CY375" s="163"/>
      <c r="CZ375" s="163"/>
      <c r="DA375" s="163"/>
      <c r="DB375" s="163"/>
      <c r="DC375" s="163"/>
      <c r="DD375" s="163"/>
      <c r="DE375" s="163"/>
      <c r="DF375" s="163"/>
      <c r="DG375" s="163"/>
      <c r="DH375" s="163"/>
      <c r="DI375" s="163"/>
      <c r="DJ375" s="163"/>
      <c r="DK375" s="163"/>
      <c r="DL375" s="163"/>
      <c r="DM375" s="163"/>
      <c r="DN375" s="163"/>
      <c r="DO375" s="163"/>
      <c r="DP375" s="163"/>
      <c r="DQ375" s="163"/>
      <c r="DR375" s="163"/>
      <c r="DS375" s="163"/>
      <c r="DT375" s="163"/>
      <c r="DU375" s="163"/>
      <c r="DV375" s="163"/>
      <c r="DW375" s="163"/>
      <c r="DX375" s="163"/>
      <c r="DY375" s="163"/>
      <c r="DZ375" s="163"/>
      <c r="EA375" s="163"/>
      <c r="EB375" s="163"/>
      <c r="EC375" s="163"/>
      <c r="ED375" s="163"/>
      <c r="EE375" s="163"/>
      <c r="EF375" s="163"/>
      <c r="EG375" s="163"/>
      <c r="EH375" s="163"/>
      <c r="EI375" s="163"/>
      <c r="EJ375" s="163"/>
      <c r="EK375" s="163"/>
      <c r="EL375" s="163"/>
      <c r="EM375" s="163"/>
      <c r="EN375" s="163"/>
      <c r="EO375" s="163"/>
      <c r="EP375" s="163"/>
      <c r="EQ375" s="163"/>
      <c r="ER375" s="163"/>
      <c r="ES375" s="163"/>
      <c r="ET375" s="163"/>
      <c r="EU375" s="163"/>
      <c r="EV375" s="163"/>
      <c r="EW375" s="163"/>
      <c r="EX375" s="163"/>
      <c r="EY375" s="163"/>
      <c r="EZ375" s="163"/>
      <c r="FA375" s="163"/>
      <c r="FB375" s="163"/>
      <c r="FC375" s="163"/>
      <c r="FD375" s="163"/>
      <c r="FE375" s="163"/>
      <c r="FF375" s="163"/>
      <c r="FG375" s="163"/>
      <c r="FH375" s="163"/>
      <c r="FI375" s="163"/>
      <c r="FJ375" s="163"/>
      <c r="FK375" s="163"/>
      <c r="FL375" s="163"/>
      <c r="FM375" s="163"/>
      <c r="FN375" s="163"/>
      <c r="FO375" s="163"/>
      <c r="FP375" s="163"/>
      <c r="FQ375" s="163"/>
      <c r="FR375" s="163"/>
      <c r="FS375" s="163"/>
      <c r="FT375" s="163"/>
      <c r="FU375" s="163"/>
      <c r="FV375" s="163"/>
      <c r="FW375" s="163"/>
      <c r="FX375" s="163"/>
      <c r="FY375" s="163"/>
      <c r="FZ375" s="163"/>
      <c r="GA375" s="163"/>
      <c r="GB375" s="163"/>
      <c r="GC375" s="163"/>
      <c r="GD375" s="163"/>
      <c r="GE375" s="163"/>
      <c r="GF375" s="163"/>
      <c r="GG375" s="163"/>
      <c r="GH375" s="163"/>
      <c r="GI375" s="163"/>
      <c r="GJ375" s="163"/>
      <c r="GK375" s="163"/>
      <c r="GL375" s="163"/>
      <c r="GM375" s="163"/>
      <c r="GN375" s="163"/>
      <c r="GO375" s="163"/>
      <c r="GP375" s="163"/>
      <c r="GQ375" s="163"/>
      <c r="GR375" s="163"/>
      <c r="GS375" s="163"/>
      <c r="GT375" s="163"/>
      <c r="GU375" s="163"/>
      <c r="GV375" s="163"/>
      <c r="GW375" s="163"/>
      <c r="GX375" s="163"/>
      <c r="GY375" s="163"/>
      <c r="GZ375" s="163"/>
      <c r="HA375" s="163"/>
      <c r="HB375" s="163"/>
      <c r="HC375" s="163"/>
      <c r="HD375" s="163"/>
      <c r="HE375" s="163"/>
      <c r="HF375" s="163"/>
      <c r="HG375" s="163"/>
      <c r="HH375" s="163"/>
      <c r="HI375" s="163"/>
      <c r="HJ375" s="163"/>
      <c r="HK375" s="163"/>
      <c r="HL375" s="163"/>
      <c r="HM375" s="163"/>
      <c r="HN375" s="163"/>
      <c r="HO375" s="163"/>
      <c r="HP375" s="163"/>
      <c r="HQ375" s="163"/>
      <c r="HR375" s="163"/>
      <c r="HS375" s="163"/>
      <c r="HT375" s="163"/>
      <c r="HU375" s="163"/>
      <c r="HV375" s="163"/>
      <c r="HW375" s="163"/>
      <c r="HX375" s="163"/>
      <c r="HY375" s="163"/>
      <c r="HZ375" s="163"/>
      <c r="IA375" s="163"/>
      <c r="IB375" s="163"/>
      <c r="IC375" s="163"/>
      <c r="ID375" s="163"/>
      <c r="IE375" s="163"/>
      <c r="IF375" s="163"/>
      <c r="IG375" s="163"/>
      <c r="IH375" s="163"/>
      <c r="II375" s="163"/>
      <c r="IJ375" s="163"/>
      <c r="IK375" s="163"/>
      <c r="IL375" s="163"/>
      <c r="IM375" s="163"/>
      <c r="IN375" s="163"/>
      <c r="IO375" s="163"/>
      <c r="IP375" s="163"/>
      <c r="IQ375" s="163"/>
      <c r="IR375" s="163"/>
      <c r="IS375" s="163"/>
      <c r="IT375" s="163"/>
      <c r="IU375" s="163"/>
      <c r="IV375" s="163"/>
      <c r="IW375" s="163"/>
      <c r="IX375" s="163"/>
      <c r="IY375" s="163"/>
      <c r="IZ375" s="163"/>
      <c r="JA375" s="163"/>
      <c r="JB375" s="163"/>
      <c r="JC375" s="163"/>
      <c r="JD375" s="163"/>
      <c r="JE375" s="163"/>
      <c r="JF375" s="163"/>
      <c r="JG375" s="163"/>
      <c r="JH375" s="163"/>
      <c r="JI375" s="163"/>
      <c r="JJ375" s="163"/>
      <c r="JK375" s="163"/>
      <c r="JL375" s="163"/>
      <c r="JM375" s="163"/>
      <c r="JN375" s="163"/>
      <c r="JO375" s="163"/>
      <c r="JP375" s="163"/>
      <c r="JQ375" s="163"/>
      <c r="JR375" s="163"/>
      <c r="JS375" s="163"/>
      <c r="JT375" s="163"/>
      <c r="JU375" s="163"/>
      <c r="JV375" s="163"/>
      <c r="JW375" s="163"/>
      <c r="JX375" s="163"/>
      <c r="JY375" s="163"/>
      <c r="JZ375" s="163"/>
      <c r="KA375" s="163"/>
      <c r="KB375" s="163"/>
      <c r="KC375" s="163"/>
      <c r="KD375" s="163"/>
      <c r="KE375" s="163"/>
      <c r="KF375" s="163"/>
      <c r="KG375" s="163"/>
      <c r="KH375" s="163"/>
      <c r="KI375" s="163"/>
      <c r="KJ375" s="163"/>
      <c r="KK375" s="163"/>
      <c r="KL375" s="163"/>
      <c r="KM375" s="163"/>
      <c r="KN375" s="163"/>
      <c r="KO375" s="163"/>
      <c r="KP375" s="163"/>
      <c r="KQ375" s="163"/>
      <c r="KR375" s="163"/>
      <c r="KS375" s="163"/>
      <c r="KT375" s="163"/>
      <c r="KU375" s="163"/>
      <c r="KV375" s="163"/>
      <c r="KW375" s="163"/>
      <c r="KX375" s="163"/>
      <c r="KY375" s="163"/>
      <c r="KZ375" s="163"/>
      <c r="LA375" s="163"/>
      <c r="LB375" s="163"/>
      <c r="LC375" s="163"/>
      <c r="LD375" s="163"/>
      <c r="LE375" s="163"/>
      <c r="LF375" s="163"/>
      <c r="LG375" s="163"/>
      <c r="LH375" s="163"/>
      <c r="LI375" s="163"/>
      <c r="LJ375" s="163"/>
      <c r="LK375" s="163"/>
      <c r="LL375" s="163"/>
      <c r="LM375" s="163"/>
      <c r="LN375" s="163"/>
      <c r="LO375" s="163"/>
      <c r="LP375" s="163"/>
      <c r="LQ375" s="163"/>
      <c r="LR375" s="163"/>
      <c r="LS375" s="163"/>
      <c r="LT375" s="163"/>
      <c r="LU375" s="163"/>
      <c r="LV375" s="163"/>
      <c r="LW375" s="163"/>
      <c r="LX375" s="163"/>
      <c r="LY375" s="163"/>
      <c r="LZ375" s="163"/>
      <c r="MA375" s="163"/>
      <c r="MB375" s="163"/>
      <c r="MC375" s="163"/>
      <c r="MD375" s="163"/>
      <c r="ME375" s="163"/>
      <c r="MF375" s="163"/>
      <c r="MG375" s="163"/>
      <c r="MH375" s="163"/>
      <c r="MI375" s="163"/>
      <c r="MJ375" s="163"/>
      <c r="MK375" s="163"/>
      <c r="ML375" s="163"/>
      <c r="MM375" s="163"/>
      <c r="MN375" s="163"/>
      <c r="MO375" s="163"/>
      <c r="MP375" s="163"/>
      <c r="MQ375" s="163"/>
      <c r="MR375" s="163"/>
      <c r="MS375" s="163"/>
      <c r="MT375" s="163"/>
      <c r="MU375" s="163"/>
      <c r="MV375" s="163"/>
      <c r="MW375" s="163"/>
      <c r="MX375" s="163"/>
      <c r="MY375" s="163"/>
      <c r="MZ375" s="163"/>
      <c r="NA375" s="163"/>
      <c r="NB375" s="163"/>
      <c r="NC375" s="163"/>
      <c r="ND375" s="163"/>
      <c r="NE375" s="163"/>
      <c r="NF375" s="163"/>
      <c r="NG375" s="163"/>
      <c r="NH375" s="163"/>
      <c r="NI375" s="163"/>
      <c r="NJ375" s="163"/>
      <c r="NK375" s="163"/>
      <c r="NL375" s="163"/>
      <c r="NM375" s="163"/>
      <c r="NN375" s="163"/>
      <c r="NO375" s="163"/>
      <c r="NP375" s="163"/>
      <c r="NQ375" s="163"/>
      <c r="NR375" s="163"/>
      <c r="NS375" s="163"/>
      <c r="NT375" s="163"/>
      <c r="NU375" s="163"/>
      <c r="NV375" s="163"/>
      <c r="NW375" s="163"/>
      <c r="NX375" s="163"/>
      <c r="NY375" s="163"/>
      <c r="NZ375" s="163"/>
      <c r="OA375" s="163"/>
      <c r="OB375" s="163"/>
      <c r="OC375" s="163"/>
      <c r="OD375" s="163"/>
      <c r="OE375" s="163"/>
      <c r="OF375" s="163"/>
      <c r="OG375" s="163"/>
      <c r="OH375" s="163"/>
      <c r="OI375" s="163"/>
      <c r="OJ375" s="163"/>
      <c r="OK375" s="163"/>
      <c r="OL375" s="163"/>
      <c r="OM375" s="163"/>
      <c r="ON375" s="163"/>
      <c r="OO375" s="163"/>
      <c r="OP375" s="163"/>
      <c r="OQ375" s="163"/>
      <c r="OR375" s="163"/>
      <c r="OS375" s="163"/>
      <c r="OT375" s="163"/>
      <c r="OU375" s="163"/>
      <c r="OV375" s="163"/>
      <c r="OW375" s="163"/>
      <c r="OX375" s="163"/>
      <c r="OY375" s="163"/>
      <c r="OZ375" s="163"/>
      <c r="PA375" s="163"/>
      <c r="PB375" s="163"/>
      <c r="PC375" s="163"/>
      <c r="PD375" s="163"/>
      <c r="PE375" s="163"/>
      <c r="PF375" s="163"/>
      <c r="PG375" s="163"/>
      <c r="PH375" s="163"/>
      <c r="PI375" s="163"/>
      <c r="PJ375" s="163"/>
      <c r="PK375" s="163"/>
      <c r="PL375" s="163"/>
      <c r="PM375" s="163"/>
      <c r="PN375" s="163"/>
      <c r="PO375" s="163"/>
      <c r="PP375" s="163"/>
      <c r="PQ375" s="163"/>
      <c r="PR375" s="163"/>
      <c r="PS375" s="163"/>
      <c r="PT375" s="163"/>
      <c r="PU375" s="163"/>
      <c r="PV375" s="163"/>
      <c r="PW375" s="163"/>
      <c r="PX375" s="163"/>
      <c r="PY375" s="163"/>
      <c r="PZ375" s="163"/>
      <c r="QA375" s="163"/>
      <c r="QB375" s="163"/>
      <c r="QC375" s="163"/>
      <c r="QD375" s="163"/>
      <c r="QE375" s="163"/>
      <c r="QF375" s="163"/>
      <c r="QG375" s="163"/>
      <c r="QH375" s="163"/>
      <c r="QI375" s="163"/>
      <c r="QJ375" s="163"/>
      <c r="QK375" s="163"/>
      <c r="QL375" s="163"/>
      <c r="QM375" s="163"/>
      <c r="QN375" s="163"/>
      <c r="QO375" s="163"/>
      <c r="QP375" s="163"/>
      <c r="QQ375" s="163"/>
      <c r="QR375" s="163"/>
      <c r="QS375" s="163"/>
      <c r="QT375" s="163"/>
      <c r="QU375" s="163"/>
      <c r="QV375" s="163"/>
      <c r="QW375" s="163"/>
      <c r="QX375" s="163"/>
      <c r="QY375" s="163"/>
      <c r="QZ375" s="163"/>
      <c r="RA375" s="163"/>
      <c r="RB375" s="163"/>
      <c r="RC375" s="163"/>
      <c r="RD375" s="163"/>
      <c r="RE375" s="163"/>
      <c r="RF375" s="163"/>
      <c r="RG375" s="163"/>
      <c r="RH375" s="163"/>
      <c r="RI375" s="163"/>
      <c r="RJ375" s="163"/>
      <c r="RK375" s="163"/>
      <c r="RL375" s="163"/>
      <c r="RM375" s="163"/>
      <c r="RN375" s="163"/>
      <c r="RO375" s="163"/>
      <c r="RP375" s="163"/>
      <c r="RQ375" s="163"/>
      <c r="RR375" s="163"/>
      <c r="RS375" s="163"/>
      <c r="RT375" s="163"/>
      <c r="RU375" s="163"/>
      <c r="RV375" s="163"/>
      <c r="RW375" s="163"/>
      <c r="RX375" s="163"/>
      <c r="RY375" s="163"/>
      <c r="RZ375" s="163"/>
      <c r="SA375" s="163"/>
      <c r="SB375" s="163"/>
      <c r="SC375" s="163"/>
      <c r="SD375" s="163"/>
      <c r="SE375" s="163"/>
      <c r="SF375" s="163"/>
      <c r="SG375" s="163"/>
      <c r="SH375" s="163"/>
      <c r="SI375" s="163"/>
      <c r="SJ375" s="163"/>
      <c r="SK375" s="163"/>
      <c r="SL375" s="163"/>
      <c r="SM375" s="163"/>
      <c r="SN375" s="163"/>
      <c r="SO375" s="163"/>
      <c r="SP375" s="163"/>
      <c r="SQ375" s="163"/>
      <c r="SR375" s="163"/>
      <c r="SS375" s="163"/>
      <c r="ST375" s="163"/>
      <c r="SU375" s="163"/>
      <c r="SV375" s="163"/>
      <c r="SW375" s="163"/>
      <c r="SX375" s="163"/>
      <c r="SY375" s="163"/>
      <c r="SZ375" s="163"/>
      <c r="TA375" s="163"/>
      <c r="TB375" s="163"/>
      <c r="TC375" s="163"/>
      <c r="TD375" s="163"/>
      <c r="TE375" s="163"/>
      <c r="TF375" s="163"/>
      <c r="TG375" s="163"/>
      <c r="TH375" s="163"/>
      <c r="TI375" s="163"/>
      <c r="TJ375" s="163"/>
      <c r="TK375" s="163"/>
      <c r="TL375" s="163"/>
      <c r="TM375" s="163"/>
      <c r="TN375" s="163"/>
      <c r="TO375" s="163"/>
      <c r="TP375" s="163"/>
      <c r="TQ375" s="163"/>
      <c r="TR375" s="163"/>
      <c r="TS375" s="163"/>
      <c r="TT375" s="163"/>
      <c r="TU375" s="163"/>
      <c r="TV375" s="163"/>
      <c r="TW375" s="163"/>
      <c r="TX375" s="163"/>
      <c r="TY375" s="163"/>
      <c r="TZ375" s="163"/>
      <c r="UA375" s="163"/>
      <c r="UB375" s="163"/>
      <c r="UC375" s="163"/>
      <c r="UD375" s="163"/>
      <c r="UE375" s="163"/>
      <c r="UF375" s="163"/>
      <c r="UG375" s="163"/>
      <c r="UH375" s="163"/>
      <c r="UI375" s="163"/>
      <c r="UJ375" s="163"/>
      <c r="UK375" s="163"/>
      <c r="UL375" s="163"/>
      <c r="UM375" s="163"/>
      <c r="UN375" s="163"/>
      <c r="UO375" s="163"/>
      <c r="UP375" s="163"/>
      <c r="UQ375" s="163"/>
      <c r="UR375" s="163"/>
      <c r="US375" s="163"/>
      <c r="UT375" s="163"/>
      <c r="UU375" s="163"/>
      <c r="UV375" s="163"/>
      <c r="UW375" s="163"/>
      <c r="UX375" s="163"/>
      <c r="UY375" s="163"/>
      <c r="UZ375" s="163"/>
      <c r="VA375" s="163"/>
      <c r="VB375" s="163"/>
      <c r="VC375" s="163"/>
      <c r="VD375" s="163"/>
      <c r="VE375" s="163"/>
      <c r="VF375" s="163"/>
      <c r="VG375" s="163"/>
      <c r="VH375" s="163"/>
      <c r="VI375" s="163"/>
      <c r="VJ375" s="163"/>
      <c r="VK375" s="163"/>
      <c r="VL375" s="163"/>
      <c r="VM375" s="163"/>
      <c r="VN375" s="163"/>
      <c r="VO375" s="163"/>
      <c r="VP375" s="163"/>
      <c r="VQ375" s="163"/>
      <c r="VR375" s="163"/>
      <c r="VS375" s="163"/>
      <c r="VT375" s="163"/>
      <c r="VU375" s="163"/>
      <c r="VV375" s="163"/>
      <c r="VW375" s="163"/>
      <c r="VX375" s="163"/>
      <c r="VY375" s="163"/>
      <c r="VZ375" s="163"/>
      <c r="WA375" s="163"/>
      <c r="WB375" s="163"/>
      <c r="WC375" s="163"/>
      <c r="WD375" s="163"/>
      <c r="WE375" s="163"/>
      <c r="WF375" s="163"/>
      <c r="WG375" s="163"/>
      <c r="WH375" s="163"/>
      <c r="WI375" s="163"/>
      <c r="WJ375" s="163"/>
      <c r="WK375" s="163"/>
      <c r="WL375" s="163"/>
      <c r="WM375" s="163"/>
      <c r="WN375" s="163"/>
      <c r="WO375" s="163"/>
      <c r="WP375" s="163"/>
      <c r="WQ375" s="163"/>
      <c r="WR375" s="163"/>
      <c r="WS375" s="163"/>
      <c r="WT375" s="163"/>
      <c r="WU375" s="163"/>
      <c r="WV375" s="163"/>
      <c r="WW375" s="163"/>
      <c r="WX375" s="163"/>
      <c r="WY375" s="163"/>
      <c r="WZ375" s="163"/>
      <c r="XA375" s="163"/>
      <c r="XB375" s="163"/>
      <c r="XC375" s="163"/>
      <c r="XD375" s="163"/>
      <c r="XE375" s="163"/>
      <c r="XF375" s="163"/>
      <c r="XG375" s="163"/>
      <c r="XH375" s="163"/>
      <c r="XI375" s="163"/>
      <c r="XJ375" s="163"/>
      <c r="XK375" s="163"/>
      <c r="XL375" s="163"/>
      <c r="XM375" s="163"/>
      <c r="XN375" s="163"/>
      <c r="XO375" s="163"/>
      <c r="XP375" s="163"/>
      <c r="XQ375" s="163"/>
      <c r="XR375" s="163"/>
      <c r="XS375" s="163"/>
      <c r="XT375" s="163"/>
      <c r="XU375" s="163"/>
      <c r="XV375" s="163"/>
      <c r="XW375" s="163"/>
      <c r="XX375" s="163"/>
      <c r="XY375" s="163"/>
      <c r="XZ375" s="163"/>
      <c r="YA375" s="163"/>
      <c r="YB375" s="163"/>
      <c r="YC375" s="163"/>
      <c r="YD375" s="163"/>
      <c r="YE375" s="163"/>
      <c r="YF375" s="163"/>
      <c r="YG375" s="163"/>
      <c r="YH375" s="163"/>
      <c r="YI375" s="163"/>
      <c r="YJ375" s="163"/>
      <c r="YK375" s="163"/>
      <c r="YL375" s="163"/>
      <c r="YM375" s="163"/>
      <c r="YN375" s="163"/>
      <c r="YO375" s="163"/>
      <c r="YP375" s="163"/>
      <c r="YQ375" s="163"/>
      <c r="YR375" s="163"/>
      <c r="YS375" s="163"/>
      <c r="YT375" s="163"/>
      <c r="YU375" s="163"/>
      <c r="YV375" s="163"/>
      <c r="YW375" s="163"/>
      <c r="YX375" s="163"/>
      <c r="YY375" s="163"/>
      <c r="YZ375" s="163"/>
      <c r="ZA375" s="163"/>
      <c r="ZB375" s="163"/>
      <c r="ZC375" s="163"/>
      <c r="ZD375" s="163"/>
      <c r="ZE375" s="163"/>
      <c r="ZF375" s="163"/>
      <c r="ZG375" s="163"/>
      <c r="ZH375" s="163"/>
      <c r="ZI375" s="163"/>
      <c r="ZJ375" s="163"/>
      <c r="ZK375" s="163"/>
      <c r="ZL375" s="163"/>
      <c r="ZM375" s="163"/>
      <c r="ZN375" s="163"/>
      <c r="ZO375" s="163"/>
      <c r="ZP375" s="163"/>
      <c r="ZQ375" s="163"/>
      <c r="ZR375" s="163"/>
      <c r="ZS375" s="163"/>
      <c r="ZT375" s="163"/>
      <c r="ZU375" s="163"/>
      <c r="ZV375" s="163"/>
      <c r="ZW375" s="163"/>
      <c r="ZX375" s="163"/>
      <c r="ZY375" s="163"/>
      <c r="ZZ375" s="163"/>
      <c r="AAA375" s="163"/>
      <c r="AAB375" s="163"/>
      <c r="AAC375" s="163"/>
      <c r="AAD375" s="163"/>
      <c r="AAE375" s="163"/>
      <c r="AAF375" s="163"/>
      <c r="AAG375" s="163"/>
      <c r="AAH375" s="163"/>
      <c r="AAI375" s="163"/>
      <c r="AAJ375" s="163"/>
      <c r="AAK375" s="163"/>
      <c r="AAL375" s="163"/>
      <c r="AAM375" s="163"/>
      <c r="AAN375" s="163"/>
      <c r="AAO375" s="163"/>
      <c r="AAP375" s="163"/>
      <c r="AAQ375" s="163"/>
      <c r="AAR375" s="163"/>
      <c r="AAS375" s="163"/>
      <c r="AAT375" s="163"/>
      <c r="AAU375" s="163"/>
      <c r="AAV375" s="163"/>
      <c r="AAW375" s="163"/>
      <c r="AAX375" s="163"/>
      <c r="AAY375" s="163"/>
      <c r="AAZ375" s="163"/>
      <c r="ABA375" s="163"/>
      <c r="ABB375" s="163"/>
      <c r="ABC375" s="163"/>
      <c r="ABD375" s="163"/>
      <c r="ABE375" s="163"/>
      <c r="ABF375" s="163"/>
      <c r="ABG375" s="163"/>
      <c r="ABH375" s="163"/>
      <c r="ABI375" s="163"/>
      <c r="ABJ375" s="163"/>
      <c r="ABK375" s="163"/>
      <c r="ABL375" s="163"/>
      <c r="ABM375" s="163"/>
      <c r="ABN375" s="163"/>
      <c r="ABO375" s="163"/>
      <c r="ABP375" s="163"/>
      <c r="ABQ375" s="163"/>
      <c r="ABR375" s="163"/>
      <c r="ABS375" s="163"/>
      <c r="ABT375" s="163"/>
      <c r="ABU375" s="163"/>
      <c r="ABV375" s="163"/>
      <c r="ABW375" s="163"/>
      <c r="ABX375" s="163"/>
      <c r="ABY375" s="163"/>
      <c r="ABZ375" s="163"/>
      <c r="ACA375" s="163"/>
      <c r="ACB375" s="163"/>
      <c r="ACC375" s="163"/>
      <c r="ACD375" s="163"/>
      <c r="ACE375" s="163"/>
      <c r="ACF375" s="163"/>
      <c r="ACG375" s="163"/>
      <c r="ACH375" s="163"/>
      <c r="ACI375" s="163"/>
      <c r="ACJ375" s="163"/>
      <c r="ACK375" s="163"/>
      <c r="ACL375" s="163"/>
      <c r="ACM375" s="163"/>
      <c r="ACN375" s="163"/>
      <c r="ACO375" s="163"/>
      <c r="ACP375" s="163"/>
      <c r="ACQ375" s="163"/>
      <c r="ACR375" s="163"/>
      <c r="ACS375" s="163"/>
      <c r="ACT375" s="163"/>
      <c r="ACU375" s="163"/>
      <c r="ACV375" s="163"/>
      <c r="ACW375" s="163"/>
      <c r="ACX375" s="163"/>
      <c r="ACY375" s="163"/>
      <c r="ACZ375" s="163"/>
      <c r="ADA375" s="163"/>
      <c r="ADB375" s="163"/>
      <c r="ADC375" s="163"/>
      <c r="ADD375" s="163"/>
      <c r="ADE375" s="163"/>
      <c r="ADF375" s="163"/>
      <c r="ADG375" s="163"/>
      <c r="ADH375" s="163"/>
      <c r="ADI375" s="163"/>
      <c r="ADJ375" s="163"/>
      <c r="ADK375" s="163"/>
      <c r="ADL375" s="163"/>
      <c r="ADM375" s="163"/>
      <c r="ADN375" s="163"/>
      <c r="ADO375" s="163"/>
      <c r="ADP375" s="163"/>
      <c r="ADQ375" s="163"/>
      <c r="ADR375" s="163"/>
      <c r="ADS375" s="163"/>
      <c r="ADT375" s="163"/>
      <c r="ADU375" s="163"/>
      <c r="ADV375" s="163"/>
      <c r="ADW375" s="163"/>
      <c r="ADX375" s="163"/>
      <c r="ADY375" s="163"/>
      <c r="ADZ375" s="163"/>
      <c r="AEA375" s="163"/>
      <c r="AEB375" s="163"/>
      <c r="AEC375" s="163"/>
      <c r="AED375" s="163"/>
      <c r="AEE375" s="163"/>
      <c r="AEF375" s="163"/>
      <c r="AEG375" s="163"/>
      <c r="AEH375" s="163"/>
      <c r="AEI375" s="163"/>
      <c r="AEJ375" s="163"/>
      <c r="AEK375" s="163"/>
      <c r="AEL375" s="163"/>
      <c r="AEM375" s="163"/>
      <c r="AEN375" s="163"/>
      <c r="AEO375" s="163"/>
      <c r="AEP375" s="163"/>
      <c r="AEQ375" s="163"/>
      <c r="AER375" s="163"/>
      <c r="AES375" s="163"/>
      <c r="AET375" s="163"/>
      <c r="AEU375" s="163"/>
      <c r="AEV375" s="163"/>
      <c r="AEW375" s="163"/>
      <c r="AEX375" s="163"/>
      <c r="AEY375" s="163"/>
      <c r="AEZ375" s="163"/>
      <c r="AFA375" s="163"/>
      <c r="AFB375" s="163"/>
      <c r="AFC375" s="163"/>
      <c r="AFD375" s="163"/>
      <c r="AFE375" s="163"/>
      <c r="AFF375" s="163"/>
      <c r="AFG375" s="163"/>
      <c r="AFH375" s="163"/>
      <c r="AFI375" s="163"/>
      <c r="AFJ375" s="163"/>
      <c r="AFK375" s="163"/>
      <c r="AFL375" s="163"/>
      <c r="AFM375" s="163"/>
      <c r="AFN375" s="163"/>
      <c r="AFO375" s="163"/>
      <c r="AFP375" s="163"/>
      <c r="AFQ375" s="163"/>
      <c r="AFR375" s="163"/>
      <c r="AFS375" s="163"/>
      <c r="AFT375" s="163"/>
      <c r="AFU375" s="163"/>
      <c r="AFV375" s="163"/>
      <c r="AFW375" s="163"/>
      <c r="AFX375" s="163"/>
      <c r="AFY375" s="163"/>
      <c r="AFZ375" s="163"/>
      <c r="AGA375" s="163"/>
      <c r="AGB375" s="163"/>
      <c r="AGC375" s="163"/>
      <c r="AGD375" s="163"/>
      <c r="AGE375" s="163"/>
      <c r="AGF375" s="163"/>
      <c r="AGG375" s="163"/>
      <c r="AGH375" s="163"/>
      <c r="AGI375" s="163"/>
      <c r="AGJ375" s="163"/>
      <c r="AGK375" s="163"/>
      <c r="AGL375" s="163"/>
      <c r="AGM375" s="163"/>
      <c r="AGN375" s="163"/>
      <c r="AGO375" s="163"/>
      <c r="AGP375" s="163"/>
      <c r="AGQ375" s="163"/>
      <c r="AGR375" s="163"/>
      <c r="AGS375" s="163"/>
      <c r="AGT375" s="163"/>
      <c r="AGU375" s="163"/>
      <c r="AGV375" s="163"/>
      <c r="AGW375" s="163"/>
      <c r="AGX375" s="163"/>
      <c r="AGY375" s="163"/>
      <c r="AGZ375" s="163"/>
      <c r="AHA375" s="163"/>
      <c r="AHB375" s="163"/>
      <c r="AHC375" s="163"/>
      <c r="AHD375" s="163"/>
      <c r="AHE375" s="163"/>
      <c r="AHF375" s="163"/>
      <c r="AHG375" s="163"/>
      <c r="AHH375" s="163"/>
      <c r="AHI375" s="163"/>
      <c r="AHJ375" s="163"/>
      <c r="AHK375" s="163"/>
      <c r="AHL375" s="163"/>
      <c r="AHM375" s="163"/>
      <c r="AHN375" s="163"/>
      <c r="AHO375" s="163"/>
      <c r="AHP375" s="163"/>
      <c r="AHQ375" s="163"/>
      <c r="AHR375" s="163"/>
      <c r="AHS375" s="163"/>
      <c r="AHT375" s="163"/>
      <c r="AHU375" s="163"/>
      <c r="AHV375" s="163"/>
      <c r="AHW375" s="163"/>
      <c r="AHX375" s="163"/>
      <c r="AHY375" s="163"/>
      <c r="AHZ375" s="163"/>
      <c r="AIA375" s="163"/>
      <c r="AIB375" s="163"/>
      <c r="AIC375" s="163"/>
      <c r="AID375" s="163"/>
      <c r="AIE375" s="163"/>
      <c r="AIF375" s="163"/>
      <c r="AIG375" s="163"/>
      <c r="AIH375" s="163"/>
      <c r="AII375" s="163"/>
      <c r="AIJ375" s="163"/>
      <c r="AIK375" s="163"/>
      <c r="AIL375" s="163"/>
      <c r="AIM375" s="163"/>
      <c r="AIN375" s="163"/>
      <c r="AIO375" s="163"/>
      <c r="AIP375" s="163"/>
      <c r="AIQ375" s="163"/>
      <c r="AIR375" s="163"/>
      <c r="AIS375" s="163"/>
      <c r="AIT375" s="163"/>
      <c r="AIU375" s="163"/>
      <c r="AIV375" s="163"/>
      <c r="AIW375" s="163"/>
      <c r="AIX375" s="163"/>
      <c r="AIY375" s="163"/>
      <c r="AIZ375" s="163"/>
      <c r="AJA375" s="163"/>
      <c r="AJB375" s="163"/>
      <c r="AJC375" s="163"/>
      <c r="AJD375" s="163"/>
      <c r="AJE375" s="163"/>
      <c r="AJF375" s="163"/>
      <c r="AJG375" s="163"/>
      <c r="AJH375" s="163"/>
      <c r="AJI375" s="163"/>
      <c r="AJJ375" s="163"/>
      <c r="AJK375" s="163"/>
      <c r="AJL375" s="163"/>
      <c r="AJM375" s="163"/>
      <c r="AJN375" s="163"/>
      <c r="AJO375" s="163"/>
      <c r="AJP375" s="163"/>
      <c r="AJQ375" s="163"/>
      <c r="AJR375" s="163"/>
      <c r="AJS375" s="163"/>
      <c r="AJT375" s="163"/>
      <c r="AJU375" s="163"/>
      <c r="AJV375" s="163"/>
      <c r="AJW375" s="163"/>
      <c r="AJX375" s="163"/>
      <c r="AJY375" s="163"/>
      <c r="AJZ375" s="163"/>
      <c r="AKA375" s="163"/>
      <c r="AKB375" s="163"/>
      <c r="AKC375" s="163"/>
      <c r="AKD375" s="163"/>
      <c r="AKE375" s="163"/>
      <c r="AKF375" s="163"/>
      <c r="AKG375" s="163"/>
      <c r="AKH375" s="163"/>
      <c r="AKI375" s="163"/>
      <c r="AKJ375" s="163"/>
      <c r="AKK375" s="163"/>
      <c r="AKL375" s="163"/>
      <c r="AKM375" s="163"/>
      <c r="AKN375" s="163"/>
      <c r="AKO375" s="163"/>
      <c r="AKP375" s="163"/>
      <c r="AKQ375" s="163"/>
      <c r="AKR375" s="163"/>
      <c r="AKS375" s="163"/>
      <c r="AKT375" s="163"/>
      <c r="AKU375" s="163"/>
      <c r="AKV375" s="163"/>
      <c r="AKW375" s="163"/>
      <c r="AKX375" s="163"/>
      <c r="AKY375" s="163"/>
      <c r="AKZ375" s="163"/>
      <c r="ALA375" s="163"/>
      <c r="ALB375" s="163"/>
      <c r="ALC375" s="163"/>
      <c r="ALD375" s="163"/>
      <c r="ALE375" s="163"/>
      <c r="ALF375" s="163"/>
      <c r="ALG375" s="163"/>
      <c r="ALH375" s="163"/>
      <c r="ALI375" s="163"/>
      <c r="ALJ375" s="163"/>
      <c r="ALK375" s="163"/>
      <c r="ALL375" s="163"/>
      <c r="ALM375" s="163"/>
      <c r="ALN375" s="163"/>
      <c r="ALO375" s="163"/>
      <c r="ALP375" s="163"/>
      <c r="ALQ375" s="163"/>
      <c r="ALR375" s="163"/>
      <c r="ALS375" s="163"/>
      <c r="ALT375" s="163"/>
      <c r="ALU375" s="163"/>
      <c r="ALV375" s="163"/>
      <c r="ALW375" s="163"/>
      <c r="ALX375" s="163"/>
      <c r="ALY375" s="163"/>
      <c r="ALZ375" s="163"/>
      <c r="AMA375" s="163"/>
      <c r="AMB375" s="163"/>
      <c r="AMC375" s="163"/>
      <c r="AMD375" s="163"/>
      <c r="AME375" s="163"/>
      <c r="AMF375" s="163"/>
      <c r="AMG375" s="163"/>
      <c r="AMH375" s="163"/>
      <c r="AMI375" s="163"/>
      <c r="AMJ375" s="163"/>
      <c r="AMK375" s="163"/>
      <c r="AML375" s="163"/>
      <c r="AMM375" s="163"/>
      <c r="AMN375" s="163"/>
      <c r="AMO375" s="163"/>
      <c r="AMP375" s="163"/>
      <c r="AMQ375" s="163"/>
      <c r="AMR375" s="163"/>
      <c r="AMS375" s="163"/>
      <c r="AMT375" s="163"/>
      <c r="AMU375" s="163"/>
      <c r="AMV375" s="163"/>
      <c r="AMW375" s="163"/>
      <c r="AMX375" s="163"/>
      <c r="AMY375" s="163"/>
      <c r="AMZ375" s="163"/>
      <c r="ANA375" s="163"/>
      <c r="ANB375" s="163"/>
      <c r="ANC375" s="163"/>
      <c r="AND375" s="163"/>
      <c r="ANE375" s="163"/>
      <c r="ANF375" s="163"/>
      <c r="ANG375" s="163"/>
      <c r="ANH375" s="163"/>
      <c r="ANI375" s="163"/>
      <c r="ANJ375" s="163"/>
      <c r="ANK375" s="163"/>
      <c r="ANL375" s="163"/>
      <c r="ANM375" s="163"/>
      <c r="ANN375" s="163"/>
      <c r="ANO375" s="163"/>
      <c r="ANP375" s="163"/>
      <c r="ANQ375" s="163"/>
      <c r="ANR375" s="163"/>
      <c r="ANS375" s="163"/>
      <c r="ANT375" s="163"/>
      <c r="ANU375" s="163"/>
      <c r="ANV375" s="163"/>
      <c r="ANW375" s="163"/>
      <c r="ANX375" s="163"/>
      <c r="ANY375" s="163"/>
      <c r="ANZ375" s="163"/>
      <c r="AOA375" s="163"/>
      <c r="AOB375" s="163"/>
      <c r="AOC375" s="163"/>
      <c r="AOD375" s="163"/>
      <c r="AOE375" s="163"/>
      <c r="AOF375" s="163"/>
      <c r="AOG375" s="163"/>
      <c r="AOH375" s="163"/>
      <c r="AOI375" s="163"/>
      <c r="AOJ375" s="163"/>
      <c r="AOK375" s="163"/>
      <c r="AOL375" s="163"/>
      <c r="AOM375" s="163"/>
      <c r="AON375" s="163"/>
      <c r="AOO375" s="163"/>
      <c r="AOP375" s="163"/>
      <c r="AOQ375" s="163"/>
      <c r="AOR375" s="163"/>
      <c r="AOS375" s="163"/>
      <c r="AOT375" s="163"/>
      <c r="AOU375" s="163"/>
      <c r="AOV375" s="163"/>
      <c r="AOW375" s="163"/>
      <c r="AOX375" s="163"/>
      <c r="AOY375" s="163"/>
      <c r="AOZ375" s="163"/>
      <c r="APA375" s="163"/>
      <c r="APB375" s="163"/>
      <c r="APC375" s="163"/>
      <c r="APD375" s="163"/>
      <c r="APE375" s="163"/>
      <c r="APF375" s="163"/>
      <c r="APG375" s="163"/>
      <c r="APH375" s="163"/>
      <c r="API375" s="163"/>
      <c r="APJ375" s="163"/>
      <c r="APK375" s="163"/>
      <c r="APL375" s="163"/>
      <c r="APM375" s="163"/>
      <c r="APN375" s="163"/>
      <c r="APO375" s="163"/>
      <c r="APP375" s="163"/>
      <c r="APQ375" s="163"/>
      <c r="APR375" s="163"/>
      <c r="APS375" s="163"/>
      <c r="APT375" s="163"/>
      <c r="APU375" s="163"/>
      <c r="APV375" s="163"/>
      <c r="APW375" s="163"/>
      <c r="APX375" s="163"/>
      <c r="APY375" s="163"/>
      <c r="APZ375" s="163"/>
      <c r="AQA375" s="163"/>
      <c r="AQB375" s="163"/>
      <c r="AQC375" s="163"/>
      <c r="AQD375" s="163"/>
      <c r="AQE375" s="163"/>
      <c r="AQF375" s="163"/>
      <c r="AQG375" s="163"/>
      <c r="AQH375" s="163"/>
      <c r="AQI375" s="163"/>
      <c r="AQJ375" s="163"/>
      <c r="AQK375" s="163"/>
      <c r="AQL375" s="163"/>
      <c r="AQM375" s="163"/>
      <c r="AQN375" s="163"/>
      <c r="AQO375" s="163"/>
      <c r="AQP375" s="163"/>
      <c r="AQQ375" s="163"/>
      <c r="AQR375" s="163"/>
      <c r="AQS375" s="163"/>
      <c r="AQT375" s="163"/>
      <c r="AQU375" s="163"/>
      <c r="AQV375" s="163"/>
      <c r="AQW375" s="163"/>
      <c r="AQX375" s="163"/>
      <c r="AQY375" s="163"/>
      <c r="AQZ375" s="163"/>
      <c r="ARA375" s="163"/>
      <c r="ARB375" s="163"/>
      <c r="ARC375" s="163"/>
      <c r="ARD375" s="163"/>
      <c r="ARE375" s="163"/>
      <c r="ARF375" s="163"/>
      <c r="ARG375" s="163"/>
      <c r="ARH375" s="163"/>
      <c r="ARI375" s="163"/>
      <c r="ARJ375" s="163"/>
      <c r="ARK375" s="163"/>
      <c r="ARL375" s="163"/>
      <c r="ARM375" s="163"/>
      <c r="ARN375" s="163"/>
      <c r="ARO375" s="163"/>
      <c r="ARP375" s="163"/>
      <c r="ARQ375" s="163"/>
      <c r="ARR375" s="163"/>
      <c r="ARS375" s="163"/>
      <c r="ART375" s="163"/>
      <c r="ARU375" s="163"/>
      <c r="ARV375" s="163"/>
      <c r="ARW375" s="163"/>
      <c r="ARX375" s="163"/>
      <c r="ARY375" s="163"/>
      <c r="ARZ375" s="163"/>
      <c r="ASA375" s="163"/>
      <c r="ASB375" s="163"/>
      <c r="ASC375" s="163"/>
      <c r="ASD375" s="163"/>
      <c r="ASE375" s="163"/>
      <c r="ASF375" s="163"/>
      <c r="ASG375" s="163"/>
      <c r="ASH375" s="163"/>
      <c r="ASI375" s="163"/>
      <c r="ASJ375" s="163"/>
      <c r="ASK375" s="163"/>
      <c r="ASL375" s="163"/>
      <c r="ASM375" s="163"/>
      <c r="ASN375" s="163"/>
      <c r="ASO375" s="163"/>
      <c r="ASP375" s="163"/>
      <c r="ASQ375" s="163"/>
      <c r="ASR375" s="163"/>
      <c r="ASS375" s="163"/>
      <c r="AST375" s="163"/>
      <c r="ASU375" s="163"/>
      <c r="ASV375" s="163"/>
      <c r="ASW375" s="163"/>
      <c r="ASX375" s="163"/>
      <c r="ASY375" s="163"/>
      <c r="ASZ375" s="163"/>
      <c r="ATA375" s="163"/>
      <c r="ATB375" s="163"/>
      <c r="ATC375" s="163"/>
      <c r="ATD375" s="163"/>
      <c r="ATE375" s="163"/>
      <c r="ATF375" s="163"/>
      <c r="ATG375" s="163"/>
      <c r="ATH375" s="163"/>
      <c r="ATI375" s="163"/>
      <c r="ATJ375" s="163"/>
      <c r="ATK375" s="163"/>
      <c r="ATL375" s="163"/>
      <c r="ATM375" s="163"/>
      <c r="ATN375" s="163"/>
      <c r="ATO375" s="163"/>
      <c r="ATP375" s="163"/>
      <c r="ATQ375" s="163"/>
      <c r="ATR375" s="163"/>
      <c r="ATS375" s="163"/>
      <c r="ATT375" s="163"/>
      <c r="ATU375" s="163"/>
      <c r="ATV375" s="163"/>
      <c r="ATW375" s="163"/>
      <c r="ATX375" s="163"/>
      <c r="ATY375" s="163"/>
      <c r="ATZ375" s="163"/>
      <c r="AUA375" s="163"/>
      <c r="AUB375" s="163"/>
      <c r="AUC375" s="163"/>
      <c r="AUD375" s="163"/>
      <c r="AUE375" s="163"/>
      <c r="AUF375" s="163"/>
      <c r="AUG375" s="163"/>
      <c r="AUH375" s="163"/>
      <c r="AUI375" s="163"/>
      <c r="AUJ375" s="163"/>
      <c r="AUK375" s="163"/>
      <c r="AUL375" s="163"/>
      <c r="AUM375" s="163"/>
      <c r="AUN375" s="163"/>
      <c r="AUO375" s="163"/>
      <c r="AUP375" s="163"/>
      <c r="AUQ375" s="163"/>
      <c r="AUR375" s="163"/>
      <c r="AUS375" s="163"/>
      <c r="AUT375" s="163"/>
      <c r="AUU375" s="163"/>
      <c r="AUV375" s="163"/>
      <c r="AUW375" s="163"/>
      <c r="AUX375" s="163"/>
      <c r="AUY375" s="163"/>
      <c r="AUZ375" s="163"/>
      <c r="AVA375" s="163"/>
      <c r="AVB375" s="163"/>
      <c r="AVC375" s="163"/>
      <c r="AVD375" s="163"/>
      <c r="AVE375" s="163"/>
      <c r="AVF375" s="163"/>
      <c r="AVG375" s="163"/>
      <c r="AVH375" s="163"/>
      <c r="AVI375" s="163"/>
      <c r="AVJ375" s="163"/>
      <c r="AVK375" s="163"/>
      <c r="AVL375" s="163"/>
      <c r="AVM375" s="163"/>
      <c r="AVN375" s="163"/>
      <c r="AVO375" s="163"/>
      <c r="AVP375" s="163"/>
      <c r="AVQ375" s="163"/>
      <c r="AVR375" s="163"/>
      <c r="AVS375" s="163"/>
      <c r="AVT375" s="163"/>
      <c r="AVU375" s="163"/>
      <c r="AVV375" s="163"/>
      <c r="AVW375" s="163"/>
      <c r="AVX375" s="163"/>
      <c r="AVY375" s="163"/>
      <c r="AVZ375" s="163"/>
      <c r="AWA375" s="163"/>
      <c r="AWB375" s="163"/>
      <c r="AWC375" s="163"/>
      <c r="AWD375" s="163"/>
      <c r="AWE375" s="163"/>
      <c r="AWF375" s="163"/>
      <c r="AWG375" s="163"/>
      <c r="AWH375" s="163"/>
      <c r="AWI375" s="163"/>
      <c r="AWJ375" s="163"/>
      <c r="AWK375" s="163"/>
      <c r="AWL375" s="163"/>
      <c r="AWM375" s="163"/>
      <c r="AWN375" s="163"/>
      <c r="AWO375" s="163"/>
      <c r="AWP375" s="163"/>
      <c r="AWQ375" s="163"/>
      <c r="AWR375" s="163"/>
      <c r="AWS375" s="163"/>
      <c r="AWT375" s="163"/>
      <c r="AWU375" s="163"/>
      <c r="AWV375" s="163"/>
      <c r="AWW375" s="163"/>
      <c r="AWX375" s="163"/>
      <c r="AWY375" s="163"/>
      <c r="AWZ375" s="163"/>
      <c r="AXA375" s="163"/>
      <c r="AXB375" s="163"/>
      <c r="AXC375" s="163"/>
      <c r="AXD375" s="163"/>
      <c r="AXE375" s="163"/>
      <c r="AXF375" s="163"/>
      <c r="AXG375" s="163"/>
      <c r="AXH375" s="163"/>
      <c r="AXI375" s="163"/>
      <c r="AXJ375" s="163"/>
      <c r="AXK375" s="163"/>
      <c r="AXL375" s="163"/>
      <c r="AXM375" s="163"/>
      <c r="AXN375" s="163"/>
      <c r="AXO375" s="163"/>
      <c r="AXP375" s="163"/>
      <c r="AXQ375" s="163"/>
      <c r="AXR375" s="163"/>
      <c r="AXS375" s="163"/>
      <c r="AXT375" s="163"/>
      <c r="AXU375" s="163"/>
      <c r="AXV375" s="163"/>
      <c r="AXW375" s="163"/>
      <c r="AXX375" s="163"/>
      <c r="AXY375" s="163"/>
      <c r="AXZ375" s="163"/>
      <c r="AYA375" s="163"/>
      <c r="AYB375" s="163"/>
      <c r="AYC375" s="163"/>
      <c r="AYD375" s="163"/>
      <c r="AYE375" s="163"/>
      <c r="AYF375" s="163"/>
      <c r="AYG375" s="163"/>
      <c r="AYH375" s="163"/>
      <c r="AYI375" s="163"/>
      <c r="AYJ375" s="163"/>
      <c r="AYK375" s="163"/>
      <c r="AYL375" s="163"/>
      <c r="AYM375" s="163"/>
      <c r="AYN375" s="163"/>
      <c r="AYO375" s="163"/>
      <c r="AYP375" s="163"/>
      <c r="AYQ375" s="163"/>
      <c r="AYR375" s="163"/>
      <c r="AYS375" s="163"/>
      <c r="AYT375" s="163"/>
      <c r="AYU375" s="163"/>
      <c r="AYV375" s="163"/>
      <c r="AYW375" s="163"/>
      <c r="AYX375" s="163"/>
      <c r="AYY375" s="163"/>
      <c r="AYZ375" s="163"/>
      <c r="AZA375" s="163"/>
      <c r="AZB375" s="163"/>
      <c r="AZC375" s="163"/>
      <c r="AZD375" s="163"/>
      <c r="AZE375" s="163"/>
      <c r="AZF375" s="163"/>
      <c r="AZG375" s="163"/>
      <c r="AZH375" s="163"/>
      <c r="AZI375" s="163"/>
      <c r="AZJ375" s="163"/>
      <c r="AZK375" s="163"/>
      <c r="AZL375" s="163"/>
      <c r="AZM375" s="163"/>
      <c r="AZN375" s="163"/>
      <c r="AZO375" s="163"/>
      <c r="AZP375" s="163"/>
      <c r="AZQ375" s="163"/>
      <c r="AZR375" s="163"/>
      <c r="AZS375" s="163"/>
      <c r="AZT375" s="163"/>
      <c r="AZU375" s="163"/>
      <c r="AZV375" s="163"/>
      <c r="AZW375" s="163"/>
      <c r="AZX375" s="163"/>
      <c r="AZY375" s="163"/>
      <c r="AZZ375" s="163"/>
      <c r="BAA375" s="163"/>
      <c r="BAB375" s="163"/>
      <c r="BAC375" s="163"/>
      <c r="BAD375" s="163"/>
      <c r="BAE375" s="163"/>
      <c r="BAF375" s="163"/>
      <c r="BAG375" s="163"/>
      <c r="BAH375" s="163"/>
      <c r="BAI375" s="163"/>
      <c r="BAJ375" s="163"/>
      <c r="BAK375" s="163"/>
      <c r="BAL375" s="163"/>
      <c r="BAM375" s="163"/>
      <c r="BAN375" s="163"/>
      <c r="BAO375" s="163"/>
      <c r="BAP375" s="163"/>
      <c r="BAQ375" s="163"/>
      <c r="BAR375" s="163"/>
      <c r="BAS375" s="163"/>
      <c r="BAT375" s="163"/>
      <c r="BAU375" s="163"/>
      <c r="BAV375" s="163"/>
      <c r="BAW375" s="163"/>
      <c r="BAX375" s="163"/>
      <c r="BAY375" s="163"/>
      <c r="BAZ375" s="163"/>
      <c r="BBA375" s="163"/>
      <c r="BBB375" s="163"/>
      <c r="BBC375" s="163"/>
      <c r="BBD375" s="163"/>
      <c r="BBE375" s="163"/>
      <c r="BBF375" s="163"/>
      <c r="BBG375" s="163"/>
      <c r="BBH375" s="163"/>
      <c r="BBI375" s="163"/>
      <c r="BBJ375" s="163"/>
      <c r="BBK375" s="163"/>
      <c r="BBL375" s="163"/>
      <c r="BBM375" s="163"/>
      <c r="BBN375" s="163"/>
      <c r="BBO375" s="163"/>
      <c r="BBP375" s="163"/>
      <c r="BBQ375" s="163"/>
      <c r="BBR375" s="163"/>
      <c r="BBS375" s="163"/>
      <c r="BBT375" s="163"/>
      <c r="BBU375" s="163"/>
      <c r="BBV375" s="163"/>
      <c r="BBW375" s="163"/>
      <c r="BBX375" s="163"/>
      <c r="BBY375" s="163"/>
      <c r="BBZ375" s="163"/>
      <c r="BCA375" s="163"/>
      <c r="BCB375" s="163"/>
      <c r="BCC375" s="163"/>
      <c r="BCD375" s="163"/>
      <c r="BCE375" s="163"/>
      <c r="BCF375" s="163"/>
      <c r="BCG375" s="163"/>
      <c r="BCH375" s="163"/>
      <c r="BCI375" s="163"/>
      <c r="BCJ375" s="163"/>
      <c r="BCK375" s="163"/>
      <c r="BCL375" s="163"/>
      <c r="BCM375" s="163"/>
      <c r="BCN375" s="163"/>
      <c r="BCO375" s="163"/>
      <c r="BCP375" s="163"/>
      <c r="BCQ375" s="163"/>
      <c r="BCR375" s="163"/>
      <c r="BCS375" s="163"/>
      <c r="BCT375" s="163"/>
      <c r="BCU375" s="163"/>
      <c r="BCV375" s="163"/>
      <c r="BCW375" s="163"/>
      <c r="BCX375" s="163"/>
      <c r="BCY375" s="163"/>
      <c r="BCZ375" s="163"/>
      <c r="BDA375" s="163"/>
      <c r="BDB375" s="163"/>
      <c r="BDC375" s="163"/>
      <c r="BDD375" s="163"/>
      <c r="BDE375" s="163"/>
      <c r="BDF375" s="163"/>
      <c r="BDG375" s="163"/>
      <c r="BDH375" s="163"/>
      <c r="BDI375" s="163"/>
      <c r="BDJ375" s="163"/>
      <c r="BDK375" s="163"/>
      <c r="BDL375" s="163"/>
      <c r="BDM375" s="163"/>
      <c r="BDN375" s="163"/>
      <c r="BDO375" s="163"/>
      <c r="BDP375" s="163"/>
      <c r="BDQ375" s="163"/>
      <c r="BDR375" s="163"/>
      <c r="BDS375" s="163"/>
      <c r="BDT375" s="163"/>
      <c r="BDU375" s="163"/>
      <c r="BDV375" s="163"/>
      <c r="BDW375" s="163"/>
      <c r="BDX375" s="163"/>
      <c r="BDY375" s="163"/>
      <c r="BDZ375" s="163"/>
      <c r="BEA375" s="163"/>
      <c r="BEB375" s="163"/>
      <c r="BEC375" s="163"/>
      <c r="BED375" s="163"/>
      <c r="BEE375" s="163"/>
      <c r="BEF375" s="163"/>
      <c r="BEG375" s="163"/>
      <c r="BEH375" s="163"/>
      <c r="BEI375" s="163"/>
      <c r="BEJ375" s="163"/>
      <c r="BEK375" s="163"/>
      <c r="BEL375" s="163"/>
      <c r="BEM375" s="163"/>
      <c r="BEN375" s="163"/>
      <c r="BEO375" s="163"/>
      <c r="BEP375" s="163"/>
      <c r="BEQ375" s="163"/>
      <c r="BER375" s="163"/>
      <c r="BES375" s="163"/>
      <c r="BET375" s="163"/>
      <c r="BEU375" s="163"/>
      <c r="BEV375" s="163"/>
      <c r="BEW375" s="163"/>
      <c r="BEX375" s="163"/>
      <c r="BEY375" s="163"/>
      <c r="BEZ375" s="163"/>
      <c r="BFA375" s="163"/>
      <c r="BFB375" s="163"/>
      <c r="BFC375" s="163"/>
      <c r="BFD375" s="163"/>
      <c r="BFE375" s="163"/>
      <c r="BFF375" s="163"/>
      <c r="BFG375" s="163"/>
      <c r="BFH375" s="163"/>
      <c r="BFI375" s="163"/>
      <c r="BFJ375" s="163"/>
      <c r="BFK375" s="163"/>
      <c r="BFL375" s="163"/>
      <c r="BFM375" s="163"/>
      <c r="BFN375" s="163"/>
      <c r="BFO375" s="163"/>
      <c r="BFP375" s="163"/>
      <c r="BFQ375" s="163"/>
      <c r="BFR375" s="163"/>
      <c r="BFS375" s="163"/>
      <c r="BFT375" s="163"/>
      <c r="BFU375" s="163"/>
      <c r="BFV375" s="163"/>
      <c r="BFW375" s="163"/>
      <c r="BFX375" s="163"/>
      <c r="BFY375" s="163"/>
      <c r="BFZ375" s="163"/>
      <c r="BGA375" s="163"/>
      <c r="BGB375" s="163"/>
      <c r="BGC375" s="163"/>
      <c r="BGD375" s="163"/>
      <c r="BGE375" s="163"/>
      <c r="BGF375" s="163"/>
      <c r="BGG375" s="163"/>
      <c r="BGH375" s="163"/>
      <c r="BGI375" s="163"/>
      <c r="BGJ375" s="163"/>
      <c r="BGK375" s="163"/>
      <c r="BGL375" s="163"/>
      <c r="BGM375" s="163"/>
      <c r="BGN375" s="163"/>
      <c r="BGO375" s="163"/>
      <c r="BGP375" s="163"/>
      <c r="BGQ375" s="163"/>
      <c r="BGR375" s="163"/>
      <c r="BGS375" s="163"/>
      <c r="BGT375" s="163"/>
      <c r="BGU375" s="163"/>
      <c r="BGV375" s="163"/>
      <c r="BGW375" s="163"/>
      <c r="BGX375" s="163"/>
      <c r="BGY375" s="163"/>
      <c r="BGZ375" s="163"/>
      <c r="BHA375" s="163"/>
      <c r="BHB375" s="163"/>
      <c r="BHC375" s="163"/>
      <c r="BHD375" s="163"/>
      <c r="BHE375" s="163"/>
      <c r="BHF375" s="163"/>
      <c r="BHG375" s="163"/>
      <c r="BHH375" s="163"/>
      <c r="BHI375" s="163"/>
      <c r="BHJ375" s="163"/>
      <c r="BHK375" s="163"/>
      <c r="BHL375" s="163"/>
      <c r="BHM375" s="163"/>
      <c r="BHN375" s="163"/>
      <c r="BHO375" s="163"/>
      <c r="BHP375" s="163"/>
      <c r="BHQ375" s="163"/>
      <c r="BHR375" s="163"/>
      <c r="BHS375" s="163"/>
      <c r="BHT375" s="163"/>
      <c r="BHU375" s="163"/>
      <c r="BHV375" s="163"/>
      <c r="BHW375" s="163"/>
      <c r="BHX375" s="163"/>
      <c r="BHY375" s="163"/>
      <c r="BHZ375" s="163"/>
      <c r="BIA375" s="163"/>
      <c r="BIB375" s="163"/>
      <c r="BIC375" s="163"/>
      <c r="BID375" s="163"/>
      <c r="BIE375" s="163"/>
      <c r="BIF375" s="163"/>
      <c r="BIG375" s="163"/>
      <c r="BIH375" s="163"/>
      <c r="BII375" s="163"/>
      <c r="BIJ375" s="163"/>
      <c r="BIK375" s="163"/>
      <c r="BIL375" s="163"/>
      <c r="BIM375" s="163"/>
      <c r="BIN375" s="163"/>
      <c r="BIO375" s="163"/>
      <c r="BIP375" s="163"/>
      <c r="BIQ375" s="163"/>
      <c r="BIR375" s="163"/>
      <c r="BIS375" s="163"/>
      <c r="BIT375" s="163"/>
      <c r="BIU375" s="163"/>
      <c r="BIV375" s="163"/>
      <c r="BIW375" s="163"/>
      <c r="BIX375" s="163"/>
      <c r="BIY375" s="163"/>
      <c r="BIZ375" s="163"/>
      <c r="BJA375" s="163"/>
      <c r="BJB375" s="163"/>
      <c r="BJC375" s="163"/>
      <c r="BJD375" s="163"/>
      <c r="BJE375" s="163"/>
      <c r="BJF375" s="163"/>
      <c r="BJG375" s="163"/>
      <c r="BJH375" s="163"/>
      <c r="BJI375" s="163"/>
      <c r="BJJ375" s="163"/>
      <c r="BJK375" s="163"/>
      <c r="BJL375" s="163"/>
      <c r="BJM375" s="163"/>
      <c r="BJN375" s="163"/>
      <c r="BJO375" s="163"/>
      <c r="BJP375" s="163"/>
      <c r="BJQ375" s="163"/>
      <c r="BJR375" s="163"/>
      <c r="BJS375" s="163"/>
      <c r="BJT375" s="163"/>
      <c r="BJU375" s="163"/>
      <c r="BJV375" s="163"/>
      <c r="BJW375" s="163"/>
      <c r="BJX375" s="163"/>
      <c r="BJY375" s="163"/>
      <c r="BJZ375" s="163"/>
      <c r="BKA375" s="163"/>
      <c r="BKB375" s="163"/>
      <c r="BKC375" s="163"/>
      <c r="BKD375" s="163"/>
      <c r="BKE375" s="163"/>
      <c r="BKF375" s="163"/>
      <c r="BKG375" s="163"/>
      <c r="BKH375" s="163"/>
      <c r="BKI375" s="163"/>
      <c r="BKJ375" s="163"/>
      <c r="BKK375" s="163"/>
      <c r="BKL375" s="163"/>
      <c r="BKM375" s="163"/>
      <c r="BKN375" s="163"/>
      <c r="BKO375" s="163"/>
      <c r="BKP375" s="163"/>
      <c r="BKQ375" s="163"/>
      <c r="BKR375" s="163"/>
      <c r="BKS375" s="163"/>
      <c r="BKT375" s="163"/>
      <c r="BKU375" s="163"/>
      <c r="BKV375" s="163"/>
      <c r="BKW375" s="163"/>
      <c r="BKX375" s="163"/>
      <c r="BKY375" s="163"/>
      <c r="BKZ375" s="163"/>
      <c r="BLA375" s="163"/>
      <c r="BLB375" s="163"/>
      <c r="BLC375" s="163"/>
      <c r="BLD375" s="163"/>
      <c r="BLE375" s="163"/>
      <c r="BLF375" s="163"/>
      <c r="BLG375" s="163"/>
      <c r="BLH375" s="163"/>
      <c r="BLI375" s="163"/>
      <c r="BLJ375" s="163"/>
      <c r="BLK375" s="163"/>
      <c r="BLL375" s="163"/>
      <c r="BLM375" s="163"/>
      <c r="BLN375" s="163"/>
      <c r="BLO375" s="163"/>
      <c r="BLP375" s="163"/>
      <c r="BLQ375" s="163"/>
      <c r="BLR375" s="163"/>
      <c r="BLS375" s="163"/>
      <c r="BLT375" s="163"/>
      <c r="BLU375" s="163"/>
      <c r="BLV375" s="163"/>
      <c r="BLW375" s="163"/>
      <c r="BLX375" s="163"/>
      <c r="BLY375" s="163"/>
      <c r="BLZ375" s="163"/>
      <c r="BMA375" s="163"/>
      <c r="BMB375" s="163"/>
      <c r="BMC375" s="163"/>
      <c r="BMD375" s="163"/>
      <c r="BME375" s="163"/>
      <c r="BMF375" s="163"/>
      <c r="BMG375" s="163"/>
      <c r="BMH375" s="163"/>
      <c r="BMI375" s="163"/>
      <c r="BMJ375" s="163"/>
      <c r="BMK375" s="163"/>
      <c r="BML375" s="163"/>
      <c r="BMM375" s="163"/>
      <c r="BMN375" s="163"/>
      <c r="BMO375" s="163"/>
      <c r="BMP375" s="163"/>
      <c r="BMQ375" s="163"/>
      <c r="BMR375" s="163"/>
      <c r="BMS375" s="163"/>
      <c r="BMT375" s="163"/>
      <c r="BMU375" s="163"/>
      <c r="BMV375" s="163"/>
      <c r="BMW375" s="163"/>
      <c r="BMX375" s="163"/>
      <c r="BMY375" s="163"/>
      <c r="BMZ375" s="163"/>
      <c r="BNA375" s="163"/>
      <c r="BNB375" s="163"/>
      <c r="BNC375" s="163"/>
      <c r="BND375" s="163"/>
      <c r="BNE375" s="163"/>
      <c r="BNF375" s="163"/>
      <c r="BNG375" s="163"/>
      <c r="BNH375" s="163"/>
      <c r="BNI375" s="163"/>
      <c r="BNJ375" s="163"/>
      <c r="BNK375" s="163"/>
      <c r="BNL375" s="163"/>
      <c r="BNM375" s="163"/>
      <c r="BNN375" s="163"/>
      <c r="BNO375" s="163"/>
      <c r="BNP375" s="163"/>
      <c r="BNQ375" s="163"/>
      <c r="BNR375" s="163"/>
      <c r="BNS375" s="163"/>
      <c r="BNT375" s="163"/>
      <c r="BNU375" s="163"/>
      <c r="BNV375" s="163"/>
      <c r="BNW375" s="163"/>
      <c r="BNX375" s="163"/>
      <c r="BNY375" s="163"/>
      <c r="BNZ375" s="163"/>
      <c r="BOA375" s="163"/>
      <c r="BOB375" s="163"/>
      <c r="BOC375" s="163"/>
      <c r="BOD375" s="163"/>
      <c r="BOE375" s="163"/>
      <c r="BOF375" s="163"/>
      <c r="BOG375" s="163"/>
      <c r="BOH375" s="163"/>
      <c r="BOI375" s="163"/>
      <c r="BOJ375" s="163"/>
      <c r="BOK375" s="163"/>
      <c r="BOL375" s="163"/>
      <c r="BOM375" s="163"/>
      <c r="BON375" s="163"/>
      <c r="BOO375" s="163"/>
      <c r="BOP375" s="163"/>
      <c r="BOQ375" s="163"/>
      <c r="BOR375" s="163"/>
      <c r="BOS375" s="163"/>
      <c r="BOT375" s="163"/>
      <c r="BOU375" s="163"/>
      <c r="BOV375" s="163"/>
      <c r="BOW375" s="163"/>
      <c r="BOX375" s="163"/>
      <c r="BOY375" s="163"/>
      <c r="BOZ375" s="163"/>
      <c r="BPA375" s="163"/>
      <c r="BPB375" s="163"/>
      <c r="BPC375" s="163"/>
      <c r="BPD375" s="163"/>
      <c r="BPE375" s="163"/>
      <c r="BPF375" s="163"/>
      <c r="BPG375" s="163"/>
      <c r="BPH375" s="163"/>
      <c r="BPI375" s="163"/>
      <c r="BPJ375" s="163"/>
      <c r="BPK375" s="163"/>
      <c r="BPL375" s="163"/>
      <c r="BPM375" s="163"/>
      <c r="BPN375" s="163"/>
      <c r="BPO375" s="163"/>
      <c r="BPP375" s="163"/>
      <c r="BPQ375" s="163"/>
      <c r="BPR375" s="163"/>
      <c r="BPS375" s="163"/>
      <c r="BPT375" s="163"/>
      <c r="BPU375" s="163"/>
      <c r="BPV375" s="163"/>
      <c r="BPW375" s="163"/>
      <c r="BPX375" s="163"/>
      <c r="BPY375" s="163"/>
      <c r="BPZ375" s="163"/>
      <c r="BQA375" s="163"/>
      <c r="BQB375" s="163"/>
      <c r="BQC375" s="163"/>
      <c r="BQD375" s="163"/>
      <c r="BQE375" s="163"/>
      <c r="BQF375" s="163"/>
      <c r="BQG375" s="163"/>
      <c r="BQH375" s="163"/>
      <c r="BQI375" s="163"/>
      <c r="BQJ375" s="163"/>
      <c r="BQK375" s="163"/>
      <c r="BQL375" s="163"/>
      <c r="BQM375" s="163"/>
      <c r="BQN375" s="163"/>
      <c r="BQO375" s="163"/>
      <c r="BQP375" s="163"/>
      <c r="BQQ375" s="163"/>
      <c r="BQR375" s="163"/>
      <c r="BQS375" s="163"/>
      <c r="BQT375" s="163"/>
      <c r="BQU375" s="163"/>
      <c r="BQV375" s="163"/>
      <c r="BQW375" s="163"/>
      <c r="BQX375" s="163"/>
      <c r="BQY375" s="163"/>
      <c r="BQZ375" s="163"/>
      <c r="BRA375" s="163"/>
      <c r="BRB375" s="163"/>
      <c r="BRC375" s="163"/>
      <c r="BRD375" s="163"/>
      <c r="BRE375" s="163"/>
      <c r="BRF375" s="163"/>
      <c r="BRG375" s="163"/>
      <c r="BRH375" s="163"/>
      <c r="BRI375" s="163"/>
      <c r="BRJ375" s="163"/>
      <c r="BRK375" s="163"/>
      <c r="BRL375" s="163"/>
      <c r="BRM375" s="163"/>
      <c r="BRN375" s="163"/>
      <c r="BRO375" s="163"/>
      <c r="BRP375" s="163"/>
      <c r="BRQ375" s="163"/>
      <c r="BRR375" s="163"/>
      <c r="BRS375" s="163"/>
      <c r="BRT375" s="163"/>
      <c r="BRU375" s="163"/>
      <c r="BRV375" s="163"/>
      <c r="BRW375" s="163"/>
      <c r="BRX375" s="163"/>
      <c r="BRY375" s="163"/>
      <c r="BRZ375" s="163"/>
      <c r="BSA375" s="163"/>
      <c r="BSB375" s="163"/>
      <c r="BSC375" s="163"/>
      <c r="BSD375" s="163"/>
      <c r="BSE375" s="163"/>
      <c r="BSF375" s="163"/>
      <c r="BSG375" s="163"/>
      <c r="BSH375" s="163"/>
      <c r="BSI375" s="163"/>
      <c r="BSJ375" s="163"/>
      <c r="BSK375" s="163"/>
      <c r="BSL375" s="163"/>
      <c r="BSM375" s="163"/>
      <c r="BSN375" s="163"/>
      <c r="BSO375" s="163"/>
      <c r="BSP375" s="163"/>
      <c r="BSQ375" s="163"/>
      <c r="BSR375" s="163"/>
      <c r="BSS375" s="163"/>
      <c r="BST375" s="163"/>
      <c r="BSU375" s="163"/>
      <c r="BSV375" s="163"/>
      <c r="BSW375" s="163"/>
      <c r="BSX375" s="163"/>
      <c r="BSY375" s="163"/>
      <c r="BSZ375" s="163"/>
      <c r="BTA375" s="163"/>
      <c r="BTB375" s="163"/>
      <c r="BTC375" s="163"/>
      <c r="BTD375" s="163"/>
      <c r="BTE375" s="163"/>
      <c r="BTF375" s="163"/>
      <c r="BTG375" s="163"/>
      <c r="BTH375" s="163"/>
      <c r="BTI375" s="163"/>
      <c r="BTJ375" s="163"/>
      <c r="BTK375" s="163"/>
      <c r="BTL375" s="163"/>
      <c r="BTM375" s="163"/>
      <c r="BTN375" s="163"/>
      <c r="BTO375" s="163"/>
      <c r="BTP375" s="163"/>
      <c r="BTQ375" s="163"/>
      <c r="BTR375" s="163"/>
      <c r="BTS375" s="163"/>
      <c r="BTT375" s="163"/>
      <c r="BTU375" s="163"/>
      <c r="BTV375" s="163"/>
      <c r="BTW375" s="163"/>
      <c r="BTX375" s="163"/>
      <c r="BTY375" s="163"/>
      <c r="BTZ375" s="163"/>
      <c r="BUA375" s="163"/>
      <c r="BUB375" s="163"/>
      <c r="BUC375" s="163"/>
      <c r="BUD375" s="163"/>
      <c r="BUE375" s="163"/>
      <c r="BUF375" s="163"/>
      <c r="BUG375" s="163"/>
      <c r="BUH375" s="163"/>
      <c r="BUI375" s="163"/>
      <c r="BUJ375" s="163"/>
      <c r="BUK375" s="163"/>
      <c r="BUL375" s="163"/>
      <c r="BUM375" s="163"/>
      <c r="BUN375" s="163"/>
      <c r="BUO375" s="163"/>
      <c r="BUP375" s="163"/>
      <c r="BUQ375" s="163"/>
      <c r="BUR375" s="163"/>
      <c r="BUS375" s="163"/>
      <c r="BUT375" s="163"/>
      <c r="BUU375" s="163"/>
      <c r="BUV375" s="163"/>
      <c r="BUW375" s="163"/>
      <c r="BUX375" s="163"/>
      <c r="BUY375" s="163"/>
      <c r="BUZ375" s="163"/>
      <c r="BVA375" s="163"/>
      <c r="BVB375" s="163"/>
      <c r="BVC375" s="163"/>
      <c r="BVD375" s="163"/>
      <c r="BVE375" s="163"/>
      <c r="BVF375" s="163"/>
      <c r="BVG375" s="163"/>
      <c r="BVH375" s="163"/>
      <c r="BVI375" s="163"/>
      <c r="BVJ375" s="163"/>
      <c r="BVK375" s="163"/>
      <c r="BVL375" s="163"/>
      <c r="BVM375" s="163"/>
      <c r="BVN375" s="163"/>
      <c r="BVO375" s="163"/>
      <c r="BVP375" s="163"/>
      <c r="BVQ375" s="163"/>
      <c r="BVR375" s="163"/>
      <c r="BVS375" s="163"/>
      <c r="BVT375" s="163"/>
      <c r="BVU375" s="163"/>
      <c r="BVV375" s="163"/>
      <c r="BVW375" s="163"/>
      <c r="BVX375" s="163"/>
      <c r="BVY375" s="163"/>
      <c r="BVZ375" s="163"/>
      <c r="BWA375" s="163"/>
      <c r="BWB375" s="163"/>
      <c r="BWC375" s="163"/>
      <c r="BWD375" s="163"/>
      <c r="BWE375" s="163"/>
      <c r="BWF375" s="163"/>
      <c r="BWG375" s="163"/>
      <c r="BWH375" s="163"/>
      <c r="BWI375" s="163"/>
      <c r="BWJ375" s="163"/>
      <c r="BWK375" s="163"/>
      <c r="BWL375" s="163"/>
      <c r="BWM375" s="163"/>
      <c r="BWN375" s="163"/>
      <c r="BWO375" s="163"/>
      <c r="BWP375" s="163"/>
      <c r="BWQ375" s="163"/>
      <c r="BWR375" s="163"/>
      <c r="BWS375" s="163"/>
      <c r="BWT375" s="163"/>
      <c r="BWU375" s="163"/>
      <c r="BWV375" s="163"/>
      <c r="BWW375" s="163"/>
      <c r="BWX375" s="163"/>
      <c r="BWY375" s="163"/>
      <c r="BWZ375" s="163"/>
      <c r="BXA375" s="163"/>
      <c r="BXB375" s="163"/>
      <c r="BXC375" s="163"/>
      <c r="BXD375" s="163"/>
      <c r="BXE375" s="163"/>
      <c r="BXF375" s="163"/>
      <c r="BXG375" s="163"/>
      <c r="BXH375" s="163"/>
      <c r="BXI375" s="163"/>
      <c r="BXJ375" s="163"/>
      <c r="BXK375" s="163"/>
      <c r="BXL375" s="163"/>
      <c r="BXM375" s="163"/>
      <c r="BXN375" s="163"/>
      <c r="BXO375" s="163"/>
      <c r="BXP375" s="163"/>
      <c r="BXQ375" s="163"/>
      <c r="BXR375" s="163"/>
      <c r="BXS375" s="163"/>
      <c r="BXT375" s="163"/>
      <c r="BXU375" s="163"/>
      <c r="BXV375" s="163"/>
      <c r="BXW375" s="163"/>
      <c r="BXX375" s="163"/>
      <c r="BXY375" s="163"/>
      <c r="BXZ375" s="163"/>
      <c r="BYA375" s="163"/>
      <c r="BYB375" s="163"/>
      <c r="BYC375" s="163"/>
      <c r="BYD375" s="163"/>
      <c r="BYE375" s="163"/>
      <c r="BYF375" s="163"/>
      <c r="BYG375" s="163"/>
      <c r="BYH375" s="163"/>
      <c r="BYI375" s="163"/>
      <c r="BYJ375" s="163"/>
      <c r="BYK375" s="163"/>
      <c r="BYL375" s="163"/>
      <c r="BYM375" s="163"/>
      <c r="BYN375" s="163"/>
      <c r="BYO375" s="163"/>
      <c r="BYP375" s="163"/>
      <c r="BYQ375" s="163"/>
      <c r="BYR375" s="163"/>
      <c r="BYS375" s="163"/>
      <c r="BYT375" s="163"/>
      <c r="BYU375" s="163"/>
      <c r="BYV375" s="163"/>
      <c r="BYW375" s="163"/>
      <c r="BYX375" s="163"/>
      <c r="BYY375" s="163"/>
      <c r="BYZ375" s="163"/>
      <c r="BZA375" s="163"/>
      <c r="BZB375" s="163"/>
      <c r="BZC375" s="163"/>
      <c r="BZD375" s="163"/>
      <c r="BZE375" s="163"/>
      <c r="BZF375" s="163"/>
      <c r="BZG375" s="163"/>
      <c r="BZH375" s="163"/>
      <c r="BZI375" s="163"/>
      <c r="BZJ375" s="163"/>
      <c r="BZK375" s="163"/>
      <c r="BZL375" s="163"/>
      <c r="BZM375" s="163"/>
      <c r="BZN375" s="163"/>
      <c r="BZO375" s="163"/>
      <c r="BZP375" s="163"/>
      <c r="BZQ375" s="163"/>
      <c r="BZR375" s="163"/>
      <c r="BZS375" s="163"/>
      <c r="BZT375" s="163"/>
      <c r="BZU375" s="163"/>
      <c r="BZV375" s="163"/>
      <c r="BZW375" s="163"/>
      <c r="BZX375" s="163"/>
      <c r="BZY375" s="163"/>
      <c r="BZZ375" s="163"/>
      <c r="CAA375" s="163"/>
      <c r="CAB375" s="163"/>
      <c r="CAC375" s="163"/>
      <c r="CAD375" s="163"/>
      <c r="CAE375" s="163"/>
      <c r="CAF375" s="163"/>
      <c r="CAG375" s="163"/>
      <c r="CAH375" s="163"/>
      <c r="CAI375" s="163"/>
      <c r="CAJ375" s="163"/>
      <c r="CAK375" s="163"/>
      <c r="CAL375" s="163"/>
      <c r="CAM375" s="163"/>
      <c r="CAN375" s="163"/>
      <c r="CAO375" s="163"/>
      <c r="CAP375" s="163"/>
      <c r="CAQ375" s="163"/>
      <c r="CAR375" s="163"/>
      <c r="CAS375" s="163"/>
      <c r="CAT375" s="163"/>
      <c r="CAU375" s="163"/>
      <c r="CAV375" s="163"/>
      <c r="CAW375" s="163"/>
      <c r="CAX375" s="163"/>
      <c r="CAY375" s="163"/>
      <c r="CAZ375" s="163"/>
      <c r="CBA375" s="163"/>
      <c r="CBB375" s="163"/>
      <c r="CBC375" s="163"/>
      <c r="CBD375" s="163"/>
      <c r="CBE375" s="163"/>
      <c r="CBF375" s="163"/>
      <c r="CBG375" s="163"/>
      <c r="CBH375" s="163"/>
      <c r="CBI375" s="163"/>
      <c r="CBJ375" s="163"/>
      <c r="CBK375" s="163"/>
      <c r="CBL375" s="163"/>
      <c r="CBM375" s="163"/>
      <c r="CBN375" s="163"/>
      <c r="CBO375" s="163"/>
      <c r="CBP375" s="163"/>
      <c r="CBQ375" s="163"/>
      <c r="CBR375" s="163"/>
      <c r="CBS375" s="163"/>
      <c r="CBT375" s="163"/>
      <c r="CBU375" s="163"/>
      <c r="CBV375" s="163"/>
      <c r="CBW375" s="163"/>
      <c r="CBX375" s="163"/>
      <c r="CBY375" s="163"/>
      <c r="CBZ375" s="163"/>
      <c r="CCA375" s="163"/>
      <c r="CCB375" s="163"/>
      <c r="CCC375" s="163"/>
      <c r="CCD375" s="163"/>
      <c r="CCE375" s="163"/>
      <c r="CCF375" s="163"/>
      <c r="CCG375" s="163"/>
      <c r="CCH375" s="163"/>
      <c r="CCI375" s="163"/>
      <c r="CCJ375" s="163"/>
      <c r="CCK375" s="163"/>
      <c r="CCL375" s="163"/>
      <c r="CCM375" s="163"/>
      <c r="CCN375" s="163"/>
      <c r="CCO375" s="163"/>
      <c r="CCP375" s="163"/>
      <c r="CCQ375" s="163"/>
      <c r="CCR375" s="163"/>
      <c r="CCS375" s="163"/>
      <c r="CCT375" s="163"/>
      <c r="CCU375" s="163"/>
      <c r="CCV375" s="163"/>
      <c r="CCW375" s="163"/>
      <c r="CCX375" s="163"/>
      <c r="CCY375" s="163"/>
      <c r="CCZ375" s="163"/>
      <c r="CDA375" s="163"/>
      <c r="CDB375" s="163"/>
      <c r="CDC375" s="163"/>
      <c r="CDD375" s="163"/>
      <c r="CDE375" s="163"/>
      <c r="CDF375" s="163"/>
      <c r="CDG375" s="163"/>
      <c r="CDH375" s="163"/>
      <c r="CDI375" s="163"/>
      <c r="CDJ375" s="163"/>
      <c r="CDK375" s="163"/>
      <c r="CDL375" s="163"/>
      <c r="CDM375" s="163"/>
      <c r="CDN375" s="163"/>
      <c r="CDO375" s="163"/>
      <c r="CDP375" s="163"/>
      <c r="CDQ375" s="163"/>
      <c r="CDR375" s="163"/>
      <c r="CDS375" s="163"/>
      <c r="CDT375" s="163"/>
      <c r="CDU375" s="163"/>
      <c r="CDV375" s="163"/>
      <c r="CDW375" s="163"/>
      <c r="CDX375" s="163"/>
      <c r="CDY375" s="163"/>
      <c r="CDZ375" s="163"/>
      <c r="CEA375" s="163"/>
      <c r="CEB375" s="163"/>
      <c r="CEC375" s="163"/>
      <c r="CED375" s="163"/>
      <c r="CEE375" s="163"/>
      <c r="CEF375" s="163"/>
      <c r="CEG375" s="163"/>
      <c r="CEH375" s="163"/>
      <c r="CEI375" s="163"/>
      <c r="CEJ375" s="163"/>
      <c r="CEK375" s="163"/>
      <c r="CEL375" s="163"/>
      <c r="CEM375" s="163"/>
      <c r="CEN375" s="163"/>
      <c r="CEO375" s="163"/>
      <c r="CEP375" s="163"/>
      <c r="CEQ375" s="163"/>
      <c r="CER375" s="163"/>
      <c r="CES375" s="163"/>
      <c r="CET375" s="163"/>
      <c r="CEU375" s="163"/>
      <c r="CEV375" s="163"/>
      <c r="CEW375" s="163"/>
      <c r="CEX375" s="163"/>
      <c r="CEY375" s="163"/>
      <c r="CEZ375" s="163"/>
      <c r="CFA375" s="163"/>
      <c r="CFB375" s="163"/>
      <c r="CFC375" s="163"/>
      <c r="CFD375" s="163"/>
      <c r="CFE375" s="163"/>
      <c r="CFF375" s="163"/>
      <c r="CFG375" s="163"/>
      <c r="CFH375" s="163"/>
      <c r="CFI375" s="163"/>
      <c r="CFJ375" s="163"/>
      <c r="CFK375" s="163"/>
      <c r="CFL375" s="163"/>
      <c r="CFM375" s="163"/>
      <c r="CFN375" s="163"/>
      <c r="CFO375" s="163"/>
      <c r="CFP375" s="163"/>
      <c r="CFQ375" s="163"/>
      <c r="CFR375" s="163"/>
      <c r="CFS375" s="163"/>
      <c r="CFT375" s="163"/>
      <c r="CFU375" s="163"/>
      <c r="CFV375" s="163"/>
      <c r="CFW375" s="163"/>
      <c r="CFX375" s="163"/>
      <c r="CFY375" s="163"/>
      <c r="CFZ375" s="163"/>
      <c r="CGA375" s="163"/>
      <c r="CGB375" s="163"/>
      <c r="CGC375" s="163"/>
      <c r="CGD375" s="163"/>
      <c r="CGE375" s="163"/>
      <c r="CGF375" s="163"/>
      <c r="CGG375" s="163"/>
      <c r="CGH375" s="163"/>
      <c r="CGI375" s="163"/>
      <c r="CGJ375" s="163"/>
      <c r="CGK375" s="163"/>
      <c r="CGL375" s="163"/>
      <c r="CGM375" s="163"/>
      <c r="CGN375" s="163"/>
      <c r="CGO375" s="163"/>
      <c r="CGP375" s="163"/>
      <c r="CGQ375" s="163"/>
      <c r="CGR375" s="163"/>
      <c r="CGS375" s="163"/>
      <c r="CGT375" s="163"/>
      <c r="CGU375" s="163"/>
      <c r="CGV375" s="163"/>
      <c r="CGW375" s="163"/>
      <c r="CGX375" s="163"/>
      <c r="CGY375" s="163"/>
      <c r="CGZ375" s="163"/>
      <c r="CHA375" s="163"/>
      <c r="CHB375" s="163"/>
      <c r="CHC375" s="163"/>
      <c r="CHD375" s="163"/>
      <c r="CHE375" s="163"/>
      <c r="CHF375" s="163"/>
      <c r="CHG375" s="163"/>
      <c r="CHH375" s="163"/>
      <c r="CHI375" s="163"/>
      <c r="CHJ375" s="163"/>
      <c r="CHK375" s="163"/>
      <c r="CHL375" s="163"/>
      <c r="CHM375" s="163"/>
      <c r="CHN375" s="163"/>
      <c r="CHO375" s="163"/>
      <c r="CHP375" s="163"/>
      <c r="CHQ375" s="163"/>
      <c r="CHR375" s="163"/>
      <c r="CHS375" s="163"/>
      <c r="CHT375" s="163"/>
      <c r="CHU375" s="163"/>
      <c r="CHV375" s="163"/>
      <c r="CHW375" s="163"/>
      <c r="CHX375" s="163"/>
      <c r="CHY375" s="163"/>
      <c r="CHZ375" s="163"/>
      <c r="CIA375" s="163"/>
      <c r="CIB375" s="163"/>
      <c r="CIC375" s="163"/>
      <c r="CID375" s="163"/>
      <c r="CIE375" s="163"/>
      <c r="CIF375" s="163"/>
      <c r="CIG375" s="163"/>
      <c r="CIH375" s="163"/>
      <c r="CII375" s="163"/>
      <c r="CIJ375" s="163"/>
      <c r="CIK375" s="163"/>
      <c r="CIL375" s="163"/>
      <c r="CIM375" s="163"/>
      <c r="CIN375" s="163"/>
      <c r="CIO375" s="163"/>
      <c r="CIP375" s="163"/>
      <c r="CIQ375" s="163"/>
      <c r="CIR375" s="163"/>
      <c r="CIS375" s="163"/>
      <c r="CIT375" s="163"/>
      <c r="CIU375" s="163"/>
      <c r="CIV375" s="163"/>
      <c r="CIW375" s="163"/>
      <c r="CIX375" s="163"/>
      <c r="CIY375" s="163"/>
      <c r="CIZ375" s="163"/>
      <c r="CJA375" s="163"/>
      <c r="CJB375" s="163"/>
      <c r="CJC375" s="163"/>
      <c r="CJD375" s="163"/>
      <c r="CJE375" s="163"/>
      <c r="CJF375" s="163"/>
      <c r="CJG375" s="163"/>
      <c r="CJH375" s="163"/>
      <c r="CJI375" s="163"/>
      <c r="CJJ375" s="163"/>
      <c r="CJK375" s="163"/>
      <c r="CJL375" s="163"/>
      <c r="CJM375" s="163"/>
      <c r="CJN375" s="163"/>
      <c r="CJO375" s="163"/>
      <c r="CJP375" s="163"/>
      <c r="CJQ375" s="163"/>
      <c r="CJR375" s="163"/>
      <c r="CJS375" s="163"/>
      <c r="CJT375" s="163"/>
      <c r="CJU375" s="163"/>
      <c r="CJV375" s="163"/>
      <c r="CJW375" s="163"/>
      <c r="CJX375" s="163"/>
      <c r="CJY375" s="163"/>
      <c r="CJZ375" s="163"/>
      <c r="CKA375" s="163"/>
      <c r="CKB375" s="163"/>
      <c r="CKC375" s="163"/>
      <c r="CKD375" s="163"/>
      <c r="CKE375" s="163"/>
      <c r="CKF375" s="163"/>
      <c r="CKG375" s="163"/>
      <c r="CKH375" s="163"/>
      <c r="CKI375" s="163"/>
      <c r="CKJ375" s="163"/>
      <c r="CKK375" s="163"/>
      <c r="CKL375" s="163"/>
      <c r="CKM375" s="163"/>
      <c r="CKN375" s="163"/>
      <c r="CKO375" s="163"/>
      <c r="CKP375" s="163"/>
      <c r="CKQ375" s="163"/>
      <c r="CKR375" s="163"/>
      <c r="CKS375" s="163"/>
      <c r="CKT375" s="163"/>
      <c r="CKU375" s="163"/>
      <c r="CKV375" s="163"/>
      <c r="CKW375" s="163"/>
      <c r="CKX375" s="163"/>
      <c r="CKY375" s="163"/>
      <c r="CKZ375" s="163"/>
      <c r="CLA375" s="163"/>
      <c r="CLB375" s="163"/>
      <c r="CLC375" s="163"/>
      <c r="CLD375" s="163"/>
      <c r="CLE375" s="163"/>
      <c r="CLF375" s="163"/>
      <c r="CLG375" s="163"/>
      <c r="CLH375" s="163"/>
      <c r="CLI375" s="163"/>
      <c r="CLJ375" s="163"/>
      <c r="CLK375" s="163"/>
      <c r="CLL375" s="163"/>
      <c r="CLM375" s="163"/>
      <c r="CLN375" s="163"/>
      <c r="CLO375" s="163"/>
      <c r="CLP375" s="163"/>
      <c r="CLQ375" s="163"/>
      <c r="CLR375" s="163"/>
      <c r="CLS375" s="163"/>
      <c r="CLT375" s="163"/>
      <c r="CLU375" s="163"/>
      <c r="CLV375" s="163"/>
      <c r="CLW375" s="163"/>
      <c r="CLX375" s="163"/>
      <c r="CLY375" s="163"/>
      <c r="CLZ375" s="163"/>
      <c r="CMA375" s="163"/>
      <c r="CMB375" s="163"/>
      <c r="CMC375" s="163"/>
      <c r="CMD375" s="163"/>
      <c r="CME375" s="163"/>
      <c r="CMF375" s="163"/>
      <c r="CMG375" s="163"/>
      <c r="CMH375" s="163"/>
      <c r="CMI375" s="163"/>
      <c r="CMJ375" s="163"/>
      <c r="CMK375" s="163"/>
      <c r="CML375" s="163"/>
      <c r="CMM375" s="163"/>
      <c r="CMN375" s="163"/>
      <c r="CMO375" s="163"/>
      <c r="CMP375" s="163"/>
      <c r="CMQ375" s="163"/>
      <c r="CMR375" s="163"/>
      <c r="CMS375" s="163"/>
      <c r="CMT375" s="163"/>
      <c r="CMU375" s="163"/>
      <c r="CMV375" s="163"/>
      <c r="CMW375" s="163"/>
      <c r="CMX375" s="163"/>
      <c r="CMY375" s="163"/>
      <c r="CMZ375" s="163"/>
      <c r="CNA375" s="163"/>
      <c r="CNB375" s="163"/>
      <c r="CNC375" s="163"/>
      <c r="CND375" s="163"/>
      <c r="CNE375" s="163"/>
      <c r="CNF375" s="163"/>
      <c r="CNG375" s="163"/>
      <c r="CNH375" s="163"/>
      <c r="CNI375" s="163"/>
      <c r="CNJ375" s="163"/>
      <c r="CNK375" s="163"/>
      <c r="CNL375" s="163"/>
      <c r="CNM375" s="163"/>
      <c r="CNN375" s="163"/>
      <c r="CNO375" s="163"/>
      <c r="CNP375" s="163"/>
      <c r="CNQ375" s="163"/>
      <c r="CNR375" s="163"/>
      <c r="CNS375" s="163"/>
      <c r="CNT375" s="163"/>
      <c r="CNU375" s="163"/>
      <c r="CNV375" s="163"/>
      <c r="CNW375" s="163"/>
      <c r="CNX375" s="163"/>
      <c r="CNY375" s="163"/>
      <c r="CNZ375" s="163"/>
      <c r="COA375" s="163"/>
      <c r="COB375" s="163"/>
      <c r="COC375" s="163"/>
      <c r="COD375" s="163"/>
      <c r="COE375" s="163"/>
      <c r="COF375" s="163"/>
      <c r="COG375" s="163"/>
      <c r="COH375" s="163"/>
      <c r="COI375" s="163"/>
      <c r="COJ375" s="163"/>
      <c r="COK375" s="163"/>
      <c r="COL375" s="163"/>
      <c r="COM375" s="163"/>
      <c r="CON375" s="163"/>
      <c r="COO375" s="163"/>
      <c r="COP375" s="163"/>
      <c r="COQ375" s="163"/>
      <c r="COR375" s="163"/>
      <c r="COS375" s="163"/>
      <c r="COT375" s="163"/>
      <c r="COU375" s="163"/>
      <c r="COV375" s="163"/>
      <c r="COW375" s="163"/>
      <c r="COX375" s="163"/>
      <c r="COY375" s="163"/>
      <c r="COZ375" s="163"/>
      <c r="CPA375" s="163"/>
      <c r="CPB375" s="163"/>
      <c r="CPC375" s="163"/>
      <c r="CPD375" s="163"/>
      <c r="CPE375" s="163"/>
      <c r="CPF375" s="163"/>
      <c r="CPG375" s="163"/>
      <c r="CPH375" s="163"/>
      <c r="CPI375" s="163"/>
      <c r="CPJ375" s="163"/>
      <c r="CPK375" s="163"/>
      <c r="CPL375" s="163"/>
      <c r="CPM375" s="163"/>
      <c r="CPN375" s="163"/>
      <c r="CPO375" s="163"/>
      <c r="CPP375" s="163"/>
      <c r="CPQ375" s="163"/>
      <c r="CPR375" s="163"/>
      <c r="CPS375" s="163"/>
      <c r="CPT375" s="163"/>
      <c r="CPU375" s="163"/>
      <c r="CPV375" s="163"/>
      <c r="CPW375" s="163"/>
      <c r="CPX375" s="163"/>
      <c r="CPY375" s="163"/>
      <c r="CPZ375" s="163"/>
      <c r="CQA375" s="163"/>
      <c r="CQB375" s="163"/>
      <c r="CQC375" s="163"/>
      <c r="CQD375" s="163"/>
      <c r="CQE375" s="163"/>
      <c r="CQF375" s="163"/>
      <c r="CQG375" s="163"/>
      <c r="CQH375" s="163"/>
      <c r="CQI375" s="163"/>
      <c r="CQJ375" s="163"/>
      <c r="CQK375" s="163"/>
      <c r="CQL375" s="163"/>
      <c r="CQM375" s="163"/>
      <c r="CQN375" s="163"/>
      <c r="CQO375" s="163"/>
      <c r="CQP375" s="163"/>
      <c r="CQQ375" s="163"/>
      <c r="CQR375" s="163"/>
      <c r="CQS375" s="163"/>
      <c r="CQT375" s="163"/>
      <c r="CQU375" s="163"/>
      <c r="CQV375" s="163"/>
      <c r="CQW375" s="163"/>
      <c r="CQX375" s="163"/>
      <c r="CQY375" s="163"/>
      <c r="CQZ375" s="163"/>
      <c r="CRA375" s="163"/>
      <c r="CRB375" s="163"/>
      <c r="CRC375" s="163"/>
      <c r="CRD375" s="163"/>
      <c r="CRE375" s="163"/>
      <c r="CRF375" s="163"/>
      <c r="CRG375" s="163"/>
      <c r="CRH375" s="163"/>
      <c r="CRI375" s="163"/>
      <c r="CRJ375" s="163"/>
      <c r="CRK375" s="163"/>
      <c r="CRL375" s="163"/>
      <c r="CRM375" s="163"/>
      <c r="CRN375" s="163"/>
      <c r="CRO375" s="163"/>
      <c r="CRP375" s="163"/>
      <c r="CRQ375" s="163"/>
      <c r="CRR375" s="163"/>
      <c r="CRS375" s="163"/>
      <c r="CRT375" s="163"/>
      <c r="CRU375" s="163"/>
      <c r="CRV375" s="163"/>
      <c r="CRW375" s="163"/>
      <c r="CRX375" s="163"/>
      <c r="CRY375" s="163"/>
      <c r="CRZ375" s="163"/>
      <c r="CSA375" s="163"/>
      <c r="CSB375" s="163"/>
      <c r="CSC375" s="163"/>
      <c r="CSD375" s="163"/>
      <c r="CSE375" s="163"/>
      <c r="CSF375" s="163"/>
      <c r="CSG375" s="163"/>
      <c r="CSH375" s="163"/>
      <c r="CSI375" s="163"/>
      <c r="CSJ375" s="163"/>
      <c r="CSK375" s="163"/>
      <c r="CSL375" s="163"/>
      <c r="CSM375" s="163"/>
      <c r="CSN375" s="163"/>
      <c r="CSO375" s="163"/>
      <c r="CSP375" s="163"/>
      <c r="CSQ375" s="163"/>
      <c r="CSR375" s="163"/>
      <c r="CSS375" s="163"/>
      <c r="CST375" s="163"/>
      <c r="CSU375" s="163"/>
      <c r="CSV375" s="163"/>
      <c r="CSW375" s="163"/>
      <c r="CSX375" s="163"/>
      <c r="CSY375" s="163"/>
      <c r="CSZ375" s="163"/>
      <c r="CTA375" s="163"/>
      <c r="CTB375" s="163"/>
      <c r="CTC375" s="163"/>
      <c r="CTD375" s="163"/>
      <c r="CTE375" s="163"/>
      <c r="CTF375" s="163"/>
      <c r="CTG375" s="163"/>
      <c r="CTH375" s="163"/>
      <c r="CTI375" s="163"/>
      <c r="CTJ375" s="163"/>
      <c r="CTK375" s="163"/>
      <c r="CTL375" s="163"/>
      <c r="CTM375" s="163"/>
      <c r="CTN375" s="163"/>
      <c r="CTO375" s="163"/>
      <c r="CTP375" s="163"/>
      <c r="CTQ375" s="163"/>
      <c r="CTR375" s="163"/>
      <c r="CTS375" s="163"/>
      <c r="CTT375" s="163"/>
      <c r="CTU375" s="163"/>
      <c r="CTV375" s="163"/>
      <c r="CTW375" s="163"/>
      <c r="CTX375" s="163"/>
      <c r="CTY375" s="163"/>
      <c r="CTZ375" s="163"/>
      <c r="CUA375" s="163"/>
      <c r="CUB375" s="163"/>
      <c r="CUC375" s="163"/>
      <c r="CUD375" s="163"/>
      <c r="CUE375" s="163"/>
      <c r="CUF375" s="163"/>
      <c r="CUG375" s="163"/>
      <c r="CUH375" s="163"/>
      <c r="CUI375" s="163"/>
      <c r="CUJ375" s="163"/>
      <c r="CUK375" s="163"/>
      <c r="CUL375" s="163"/>
      <c r="CUM375" s="163"/>
      <c r="CUN375" s="163"/>
      <c r="CUO375" s="163"/>
      <c r="CUP375" s="163"/>
      <c r="CUQ375" s="163"/>
      <c r="CUR375" s="163"/>
      <c r="CUS375" s="163"/>
      <c r="CUT375" s="163"/>
      <c r="CUU375" s="163"/>
      <c r="CUV375" s="163"/>
      <c r="CUW375" s="163"/>
      <c r="CUX375" s="163"/>
      <c r="CUY375" s="163"/>
      <c r="CUZ375" s="163"/>
      <c r="CVA375" s="163"/>
      <c r="CVB375" s="163"/>
      <c r="CVC375" s="163"/>
      <c r="CVD375" s="163"/>
      <c r="CVE375" s="163"/>
      <c r="CVF375" s="163"/>
      <c r="CVG375" s="163"/>
      <c r="CVH375" s="163"/>
      <c r="CVI375" s="163"/>
      <c r="CVJ375" s="163"/>
      <c r="CVK375" s="163"/>
      <c r="CVL375" s="163"/>
      <c r="CVM375" s="163"/>
      <c r="CVN375" s="163"/>
      <c r="CVO375" s="163"/>
      <c r="CVP375" s="163"/>
      <c r="CVQ375" s="163"/>
      <c r="CVR375" s="163"/>
      <c r="CVS375" s="163"/>
      <c r="CVT375" s="163"/>
      <c r="CVU375" s="163"/>
      <c r="CVV375" s="163"/>
      <c r="CVW375" s="163"/>
      <c r="CVX375" s="163"/>
      <c r="CVY375" s="163"/>
      <c r="CVZ375" s="163"/>
      <c r="CWA375" s="163"/>
      <c r="CWB375" s="163"/>
      <c r="CWC375" s="163"/>
      <c r="CWD375" s="163"/>
      <c r="CWE375" s="163"/>
      <c r="CWF375" s="163"/>
      <c r="CWG375" s="163"/>
      <c r="CWH375" s="163"/>
      <c r="CWI375" s="163"/>
      <c r="CWJ375" s="163"/>
      <c r="CWK375" s="163"/>
      <c r="CWL375" s="163"/>
      <c r="CWM375" s="163"/>
      <c r="CWN375" s="163"/>
      <c r="CWO375" s="163"/>
      <c r="CWP375" s="163"/>
      <c r="CWQ375" s="163"/>
      <c r="CWR375" s="163"/>
      <c r="CWS375" s="163"/>
      <c r="CWT375" s="163"/>
      <c r="CWU375" s="163"/>
      <c r="CWV375" s="163"/>
      <c r="CWW375" s="163"/>
      <c r="CWX375" s="163"/>
      <c r="CWY375" s="163"/>
      <c r="CWZ375" s="163"/>
      <c r="CXA375" s="163"/>
      <c r="CXB375" s="163"/>
      <c r="CXC375" s="163"/>
      <c r="CXD375" s="163"/>
      <c r="CXE375" s="163"/>
      <c r="CXF375" s="163"/>
      <c r="CXG375" s="163"/>
      <c r="CXH375" s="163"/>
      <c r="CXI375" s="163"/>
      <c r="CXJ375" s="163"/>
      <c r="CXK375" s="163"/>
      <c r="CXL375" s="163"/>
      <c r="CXM375" s="163"/>
      <c r="CXN375" s="163"/>
      <c r="CXO375" s="163"/>
      <c r="CXP375" s="163"/>
      <c r="CXQ375" s="163"/>
      <c r="CXR375" s="163"/>
      <c r="CXS375" s="163"/>
      <c r="CXT375" s="163"/>
      <c r="CXU375" s="163"/>
      <c r="CXV375" s="163"/>
      <c r="CXW375" s="163"/>
      <c r="CXX375" s="163"/>
      <c r="CXY375" s="163"/>
      <c r="CXZ375" s="163"/>
      <c r="CYA375" s="163"/>
      <c r="CYB375" s="163"/>
      <c r="CYC375" s="163"/>
      <c r="CYD375" s="163"/>
      <c r="CYE375" s="163"/>
      <c r="CYF375" s="163"/>
      <c r="CYG375" s="163"/>
      <c r="CYH375" s="163"/>
      <c r="CYI375" s="163"/>
      <c r="CYJ375" s="163"/>
      <c r="CYK375" s="163"/>
      <c r="CYL375" s="163"/>
      <c r="CYM375" s="163"/>
      <c r="CYN375" s="163"/>
      <c r="CYO375" s="163"/>
      <c r="CYP375" s="163"/>
      <c r="CYQ375" s="163"/>
      <c r="CYR375" s="163"/>
      <c r="CYS375" s="163"/>
      <c r="CYT375" s="163"/>
      <c r="CYU375" s="163"/>
      <c r="CYV375" s="163"/>
      <c r="CYW375" s="163"/>
      <c r="CYX375" s="163"/>
      <c r="CYY375" s="163"/>
      <c r="CYZ375" s="163"/>
      <c r="CZA375" s="163"/>
      <c r="CZB375" s="163"/>
      <c r="CZC375" s="163"/>
      <c r="CZD375" s="163"/>
      <c r="CZE375" s="163"/>
      <c r="CZF375" s="163"/>
      <c r="CZG375" s="163"/>
      <c r="CZH375" s="163"/>
      <c r="CZI375" s="163"/>
      <c r="CZJ375" s="163"/>
      <c r="CZK375" s="163"/>
      <c r="CZL375" s="163"/>
      <c r="CZM375" s="163"/>
      <c r="CZN375" s="163"/>
      <c r="CZO375" s="163"/>
      <c r="CZP375" s="163"/>
      <c r="CZQ375" s="163"/>
      <c r="CZR375" s="163"/>
      <c r="CZS375" s="163"/>
      <c r="CZT375" s="163"/>
      <c r="CZU375" s="163"/>
      <c r="CZV375" s="163"/>
      <c r="CZW375" s="163"/>
      <c r="CZX375" s="163"/>
      <c r="CZY375" s="163"/>
      <c r="CZZ375" s="163"/>
      <c r="DAA375" s="163"/>
      <c r="DAB375" s="163"/>
      <c r="DAC375" s="163"/>
      <c r="DAD375" s="163"/>
      <c r="DAE375" s="163"/>
      <c r="DAF375" s="163"/>
      <c r="DAG375" s="163"/>
      <c r="DAH375" s="163"/>
      <c r="DAI375" s="163"/>
      <c r="DAJ375" s="163"/>
      <c r="DAK375" s="163"/>
      <c r="DAL375" s="163"/>
      <c r="DAM375" s="163"/>
      <c r="DAN375" s="163"/>
      <c r="DAO375" s="163"/>
      <c r="DAP375" s="163"/>
      <c r="DAQ375" s="163"/>
      <c r="DAR375" s="163"/>
      <c r="DAS375" s="163"/>
      <c r="DAT375" s="163"/>
      <c r="DAU375" s="163"/>
      <c r="DAV375" s="163"/>
      <c r="DAW375" s="163"/>
      <c r="DAX375" s="163"/>
      <c r="DAY375" s="163"/>
      <c r="DAZ375" s="163"/>
      <c r="DBA375" s="163"/>
      <c r="DBB375" s="163"/>
      <c r="DBC375" s="163"/>
      <c r="DBD375" s="163"/>
      <c r="DBE375" s="163"/>
      <c r="DBF375" s="163"/>
      <c r="DBG375" s="163"/>
      <c r="DBH375" s="163"/>
      <c r="DBI375" s="163"/>
      <c r="DBJ375" s="163"/>
      <c r="DBK375" s="163"/>
      <c r="DBL375" s="163"/>
      <c r="DBM375" s="163"/>
      <c r="DBN375" s="163"/>
      <c r="DBO375" s="163"/>
      <c r="DBP375" s="163"/>
      <c r="DBQ375" s="163"/>
      <c r="DBR375" s="163"/>
      <c r="DBS375" s="163"/>
      <c r="DBT375" s="163"/>
      <c r="DBU375" s="163"/>
      <c r="DBV375" s="163"/>
      <c r="DBW375" s="163"/>
      <c r="DBX375" s="163"/>
      <c r="DBY375" s="163"/>
      <c r="DBZ375" s="163"/>
      <c r="DCA375" s="163"/>
      <c r="DCB375" s="163"/>
      <c r="DCC375" s="163"/>
      <c r="DCD375" s="163"/>
      <c r="DCE375" s="163"/>
      <c r="DCF375" s="163"/>
      <c r="DCG375" s="163"/>
      <c r="DCH375" s="163"/>
      <c r="DCI375" s="163"/>
      <c r="DCJ375" s="163"/>
      <c r="DCK375" s="163"/>
      <c r="DCL375" s="163"/>
      <c r="DCM375" s="163"/>
      <c r="DCN375" s="163"/>
      <c r="DCO375" s="163"/>
      <c r="DCP375" s="163"/>
      <c r="DCQ375" s="163"/>
      <c r="DCR375" s="163"/>
      <c r="DCS375" s="163"/>
      <c r="DCT375" s="163"/>
      <c r="DCU375" s="163"/>
      <c r="DCV375" s="163"/>
      <c r="DCW375" s="163"/>
      <c r="DCX375" s="163"/>
      <c r="DCY375" s="163"/>
      <c r="DCZ375" s="163"/>
      <c r="DDA375" s="163"/>
      <c r="DDB375" s="163"/>
      <c r="DDC375" s="163"/>
      <c r="DDD375" s="163"/>
      <c r="DDE375" s="163"/>
      <c r="DDF375" s="163"/>
      <c r="DDG375" s="163"/>
      <c r="DDH375" s="163"/>
      <c r="DDI375" s="163"/>
      <c r="DDJ375" s="163"/>
      <c r="DDK375" s="163"/>
      <c r="DDL375" s="163"/>
      <c r="DDM375" s="163"/>
      <c r="DDN375" s="163"/>
      <c r="DDO375" s="163"/>
      <c r="DDP375" s="163"/>
      <c r="DDQ375" s="163"/>
      <c r="DDR375" s="163"/>
      <c r="DDS375" s="163"/>
      <c r="DDT375" s="163"/>
      <c r="DDU375" s="163"/>
      <c r="DDV375" s="163"/>
      <c r="DDW375" s="163"/>
      <c r="DDX375" s="163"/>
      <c r="DDY375" s="163"/>
      <c r="DDZ375" s="163"/>
      <c r="DEA375" s="163"/>
      <c r="DEB375" s="163"/>
      <c r="DEC375" s="163"/>
      <c r="DED375" s="163"/>
      <c r="DEE375" s="163"/>
      <c r="DEF375" s="163"/>
      <c r="DEG375" s="163"/>
      <c r="DEH375" s="163"/>
      <c r="DEI375" s="163"/>
      <c r="DEJ375" s="163"/>
      <c r="DEK375" s="163"/>
      <c r="DEL375" s="163"/>
      <c r="DEM375" s="163"/>
      <c r="DEN375" s="163"/>
      <c r="DEO375" s="163"/>
      <c r="DEP375" s="163"/>
      <c r="DEQ375" s="163"/>
      <c r="DER375" s="163"/>
      <c r="DES375" s="163"/>
      <c r="DET375" s="163"/>
      <c r="DEU375" s="163"/>
      <c r="DEV375" s="163"/>
      <c r="DEW375" s="163"/>
      <c r="DEX375" s="163"/>
      <c r="DEY375" s="163"/>
      <c r="DEZ375" s="163"/>
      <c r="DFA375" s="163"/>
      <c r="DFB375" s="163"/>
      <c r="DFC375" s="163"/>
      <c r="DFD375" s="163"/>
      <c r="DFE375" s="163"/>
      <c r="DFF375" s="163"/>
      <c r="DFG375" s="163"/>
      <c r="DFH375" s="163"/>
      <c r="DFI375" s="163"/>
      <c r="DFJ375" s="163"/>
      <c r="DFK375" s="163"/>
      <c r="DFL375" s="163"/>
      <c r="DFM375" s="163"/>
      <c r="DFN375" s="163"/>
      <c r="DFO375" s="163"/>
      <c r="DFP375" s="163"/>
      <c r="DFQ375" s="163"/>
      <c r="DFR375" s="163"/>
      <c r="DFS375" s="163"/>
      <c r="DFT375" s="163"/>
      <c r="DFU375" s="163"/>
      <c r="DFV375" s="163"/>
      <c r="DFW375" s="163"/>
      <c r="DFX375" s="163"/>
      <c r="DFY375" s="163"/>
      <c r="DFZ375" s="163"/>
      <c r="DGA375" s="163"/>
      <c r="DGB375" s="163"/>
      <c r="DGC375" s="163"/>
      <c r="DGD375" s="163"/>
      <c r="DGE375" s="163"/>
      <c r="DGF375" s="163"/>
      <c r="DGG375" s="163"/>
      <c r="DGH375" s="163"/>
      <c r="DGI375" s="163"/>
      <c r="DGJ375" s="163"/>
      <c r="DGK375" s="163"/>
      <c r="DGL375" s="163"/>
      <c r="DGM375" s="163"/>
      <c r="DGN375" s="163"/>
      <c r="DGO375" s="163"/>
      <c r="DGP375" s="163"/>
      <c r="DGQ375" s="163"/>
      <c r="DGR375" s="163"/>
      <c r="DGS375" s="163"/>
      <c r="DGT375" s="163"/>
      <c r="DGU375" s="163"/>
      <c r="DGV375" s="163"/>
      <c r="DGW375" s="163"/>
      <c r="DGX375" s="163"/>
      <c r="DGY375" s="163"/>
      <c r="DGZ375" s="163"/>
      <c r="DHA375" s="163"/>
      <c r="DHB375" s="163"/>
      <c r="DHC375" s="163"/>
      <c r="DHD375" s="163"/>
      <c r="DHE375" s="163"/>
      <c r="DHF375" s="163"/>
      <c r="DHG375" s="163"/>
      <c r="DHH375" s="163"/>
      <c r="DHI375" s="163"/>
      <c r="DHJ375" s="163"/>
      <c r="DHK375" s="163"/>
      <c r="DHL375" s="163"/>
      <c r="DHM375" s="163"/>
      <c r="DHN375" s="163"/>
      <c r="DHO375" s="163"/>
      <c r="DHP375" s="163"/>
      <c r="DHQ375" s="163"/>
      <c r="DHR375" s="163"/>
      <c r="DHS375" s="163"/>
      <c r="DHT375" s="163"/>
      <c r="DHU375" s="163"/>
      <c r="DHV375" s="163"/>
      <c r="DHW375" s="163"/>
      <c r="DHX375" s="163"/>
      <c r="DHY375" s="163"/>
      <c r="DHZ375" s="163"/>
      <c r="DIA375" s="163"/>
      <c r="DIB375" s="163"/>
      <c r="DIC375" s="163"/>
      <c r="DID375" s="163"/>
      <c r="DIE375" s="163"/>
      <c r="DIF375" s="163"/>
      <c r="DIG375" s="163"/>
      <c r="DIH375" s="163"/>
      <c r="DII375" s="163"/>
      <c r="DIJ375" s="163"/>
      <c r="DIK375" s="163"/>
      <c r="DIL375" s="163"/>
      <c r="DIM375" s="163"/>
      <c r="DIN375" s="163"/>
      <c r="DIO375" s="163"/>
      <c r="DIP375" s="163"/>
      <c r="DIQ375" s="163"/>
      <c r="DIR375" s="163"/>
      <c r="DIS375" s="163"/>
      <c r="DIT375" s="163"/>
      <c r="DIU375" s="163"/>
      <c r="DIV375" s="163"/>
      <c r="DIW375" s="163"/>
      <c r="DIX375" s="163"/>
      <c r="DIY375" s="163"/>
      <c r="DIZ375" s="163"/>
      <c r="DJA375" s="163"/>
      <c r="DJB375" s="163"/>
      <c r="DJC375" s="163"/>
      <c r="DJD375" s="163"/>
      <c r="DJE375" s="163"/>
      <c r="DJF375" s="163"/>
      <c r="DJG375" s="163"/>
      <c r="DJH375" s="163"/>
      <c r="DJI375" s="163"/>
      <c r="DJJ375" s="163"/>
      <c r="DJK375" s="163"/>
      <c r="DJL375" s="163"/>
      <c r="DJM375" s="163"/>
      <c r="DJN375" s="163"/>
      <c r="DJO375" s="163"/>
      <c r="DJP375" s="163"/>
      <c r="DJQ375" s="163"/>
      <c r="DJR375" s="163"/>
      <c r="DJS375" s="163"/>
      <c r="DJT375" s="163"/>
      <c r="DJU375" s="163"/>
      <c r="DJV375" s="163"/>
      <c r="DJW375" s="163"/>
      <c r="DJX375" s="163"/>
      <c r="DJY375" s="163"/>
      <c r="DJZ375" s="163"/>
      <c r="DKA375" s="163"/>
      <c r="DKB375" s="163"/>
      <c r="DKC375" s="163"/>
      <c r="DKD375" s="163"/>
      <c r="DKE375" s="163"/>
      <c r="DKF375" s="163"/>
      <c r="DKG375" s="163"/>
      <c r="DKH375" s="163"/>
      <c r="DKI375" s="163"/>
      <c r="DKJ375" s="163"/>
      <c r="DKK375" s="163"/>
      <c r="DKL375" s="163"/>
      <c r="DKM375" s="163"/>
      <c r="DKN375" s="163"/>
      <c r="DKO375" s="163"/>
      <c r="DKP375" s="163"/>
      <c r="DKQ375" s="163"/>
      <c r="DKR375" s="163"/>
      <c r="DKS375" s="163"/>
      <c r="DKT375" s="163"/>
      <c r="DKU375" s="163"/>
      <c r="DKV375" s="163"/>
      <c r="DKW375" s="163"/>
      <c r="DKX375" s="163"/>
      <c r="DKY375" s="163"/>
      <c r="DKZ375" s="163"/>
      <c r="DLA375" s="163"/>
      <c r="DLB375" s="163"/>
      <c r="DLC375" s="163"/>
      <c r="DLD375" s="163"/>
      <c r="DLE375" s="163"/>
      <c r="DLF375" s="163"/>
      <c r="DLG375" s="163"/>
      <c r="DLH375" s="163"/>
      <c r="DLI375" s="163"/>
      <c r="DLJ375" s="163"/>
      <c r="DLK375" s="163"/>
      <c r="DLL375" s="163"/>
      <c r="DLM375" s="163"/>
      <c r="DLN375" s="163"/>
      <c r="DLO375" s="163"/>
      <c r="DLP375" s="163"/>
      <c r="DLQ375" s="163"/>
      <c r="DLR375" s="163"/>
      <c r="DLS375" s="163"/>
      <c r="DLT375" s="163"/>
      <c r="DLU375" s="163"/>
      <c r="DLV375" s="163"/>
      <c r="DLW375" s="163"/>
      <c r="DLX375" s="163"/>
      <c r="DLY375" s="163"/>
      <c r="DLZ375" s="163"/>
      <c r="DMA375" s="163"/>
      <c r="DMB375" s="163"/>
      <c r="DMC375" s="163"/>
      <c r="DMD375" s="163"/>
      <c r="DME375" s="163"/>
      <c r="DMF375" s="163"/>
      <c r="DMG375" s="163"/>
      <c r="DMH375" s="163"/>
      <c r="DMI375" s="163"/>
      <c r="DMJ375" s="163"/>
      <c r="DMK375" s="163"/>
      <c r="DML375" s="163"/>
      <c r="DMM375" s="163"/>
      <c r="DMN375" s="163"/>
      <c r="DMO375" s="163"/>
      <c r="DMP375" s="163"/>
      <c r="DMQ375" s="163"/>
      <c r="DMR375" s="163"/>
      <c r="DMS375" s="163"/>
      <c r="DMT375" s="163"/>
      <c r="DMU375" s="163"/>
      <c r="DMV375" s="163"/>
      <c r="DMW375" s="163"/>
      <c r="DMX375" s="163"/>
      <c r="DMY375" s="163"/>
      <c r="DMZ375" s="163"/>
      <c r="DNA375" s="163"/>
      <c r="DNB375" s="163"/>
      <c r="DNC375" s="163"/>
      <c r="DND375" s="163"/>
      <c r="DNE375" s="163"/>
      <c r="DNF375" s="163"/>
      <c r="DNG375" s="163"/>
      <c r="DNH375" s="163"/>
      <c r="DNI375" s="163"/>
      <c r="DNJ375" s="163"/>
      <c r="DNK375" s="163"/>
      <c r="DNL375" s="163"/>
      <c r="DNM375" s="163"/>
      <c r="DNN375" s="163"/>
      <c r="DNO375" s="163"/>
      <c r="DNP375" s="163"/>
      <c r="DNQ375" s="163"/>
      <c r="DNR375" s="163"/>
      <c r="DNS375" s="163"/>
      <c r="DNT375" s="163"/>
      <c r="DNU375" s="163"/>
      <c r="DNV375" s="163"/>
      <c r="DNW375" s="163"/>
      <c r="DNX375" s="163"/>
      <c r="DNY375" s="163"/>
      <c r="DNZ375" s="163"/>
      <c r="DOA375" s="163"/>
      <c r="DOB375" s="163"/>
      <c r="DOC375" s="163"/>
      <c r="DOD375" s="163"/>
      <c r="DOE375" s="163"/>
      <c r="DOF375" s="163"/>
      <c r="DOG375" s="163"/>
      <c r="DOH375" s="163"/>
      <c r="DOI375" s="163"/>
      <c r="DOJ375" s="163"/>
      <c r="DOK375" s="163"/>
      <c r="DOL375" s="163"/>
      <c r="DOM375" s="163"/>
      <c r="DON375" s="163"/>
      <c r="DOO375" s="163"/>
      <c r="DOP375" s="163"/>
      <c r="DOQ375" s="163"/>
      <c r="DOR375" s="163"/>
      <c r="DOS375" s="163"/>
      <c r="DOT375" s="163"/>
      <c r="DOU375" s="163"/>
      <c r="DOV375" s="163"/>
      <c r="DOW375" s="163"/>
      <c r="DOX375" s="163"/>
      <c r="DOY375" s="163"/>
      <c r="DOZ375" s="163"/>
      <c r="DPA375" s="163"/>
      <c r="DPB375" s="163"/>
      <c r="DPC375" s="163"/>
      <c r="DPD375" s="163"/>
      <c r="DPE375" s="163"/>
      <c r="DPF375" s="163"/>
      <c r="DPG375" s="163"/>
      <c r="DPH375" s="163"/>
      <c r="DPI375" s="163"/>
      <c r="DPJ375" s="163"/>
      <c r="DPK375" s="163"/>
      <c r="DPL375" s="163"/>
      <c r="DPM375" s="163"/>
      <c r="DPN375" s="163"/>
      <c r="DPO375" s="163"/>
      <c r="DPP375" s="163"/>
      <c r="DPQ375" s="163"/>
      <c r="DPR375" s="163"/>
      <c r="DPS375" s="163"/>
      <c r="DPT375" s="163"/>
      <c r="DPU375" s="163"/>
      <c r="DPV375" s="163"/>
      <c r="DPW375" s="163"/>
      <c r="DPX375" s="163"/>
      <c r="DPY375" s="163"/>
      <c r="DPZ375" s="163"/>
      <c r="DQA375" s="163"/>
      <c r="DQB375" s="163"/>
      <c r="DQC375" s="163"/>
      <c r="DQD375" s="163"/>
      <c r="DQE375" s="163"/>
      <c r="DQF375" s="163"/>
      <c r="DQG375" s="163"/>
      <c r="DQH375" s="163"/>
      <c r="DQI375" s="163"/>
      <c r="DQJ375" s="163"/>
      <c r="DQK375" s="163"/>
      <c r="DQL375" s="163"/>
      <c r="DQM375" s="163"/>
      <c r="DQN375" s="163"/>
      <c r="DQO375" s="163"/>
      <c r="DQP375" s="163"/>
      <c r="DQQ375" s="163"/>
      <c r="DQR375" s="163"/>
      <c r="DQS375" s="163"/>
      <c r="DQT375" s="163"/>
      <c r="DQU375" s="163"/>
      <c r="DQV375" s="163"/>
      <c r="DQW375" s="163"/>
      <c r="DQX375" s="163"/>
      <c r="DQY375" s="163"/>
      <c r="DQZ375" s="163"/>
      <c r="DRA375" s="163"/>
      <c r="DRB375" s="163"/>
      <c r="DRC375" s="163"/>
      <c r="DRD375" s="163"/>
      <c r="DRE375" s="163"/>
      <c r="DRF375" s="163"/>
      <c r="DRG375" s="163"/>
      <c r="DRH375" s="163"/>
      <c r="DRI375" s="163"/>
      <c r="DRJ375" s="163"/>
      <c r="DRK375" s="163"/>
      <c r="DRL375" s="163"/>
      <c r="DRM375" s="163"/>
      <c r="DRN375" s="163"/>
      <c r="DRO375" s="163"/>
      <c r="DRP375" s="163"/>
      <c r="DRQ375" s="163"/>
      <c r="DRR375" s="163"/>
      <c r="DRS375" s="163"/>
      <c r="DRT375" s="163"/>
      <c r="DRU375" s="163"/>
      <c r="DRV375" s="163"/>
      <c r="DRW375" s="163"/>
      <c r="DRX375" s="163"/>
      <c r="DRY375" s="163"/>
      <c r="DRZ375" s="163"/>
      <c r="DSA375" s="163"/>
      <c r="DSB375" s="163"/>
      <c r="DSC375" s="163"/>
      <c r="DSD375" s="163"/>
      <c r="DSE375" s="163"/>
      <c r="DSF375" s="163"/>
      <c r="DSG375" s="163"/>
      <c r="DSH375" s="163"/>
      <c r="DSI375" s="163"/>
      <c r="DSJ375" s="163"/>
      <c r="DSK375" s="163"/>
      <c r="DSL375" s="163"/>
      <c r="DSM375" s="163"/>
      <c r="DSN375" s="163"/>
      <c r="DSO375" s="163"/>
      <c r="DSP375" s="163"/>
      <c r="DSQ375" s="163"/>
      <c r="DSR375" s="163"/>
      <c r="DSS375" s="163"/>
      <c r="DST375" s="163"/>
      <c r="DSU375" s="163"/>
      <c r="DSV375" s="163"/>
      <c r="DSW375" s="163"/>
      <c r="DSX375" s="163"/>
      <c r="DSY375" s="163"/>
      <c r="DSZ375" s="163"/>
      <c r="DTA375" s="163"/>
      <c r="DTB375" s="163"/>
      <c r="DTC375" s="163"/>
      <c r="DTD375" s="163"/>
      <c r="DTE375" s="163"/>
      <c r="DTF375" s="163"/>
      <c r="DTG375" s="163"/>
      <c r="DTH375" s="163"/>
      <c r="DTI375" s="163"/>
      <c r="DTJ375" s="163"/>
      <c r="DTK375" s="163"/>
      <c r="DTL375" s="163"/>
      <c r="DTM375" s="163"/>
      <c r="DTN375" s="163"/>
      <c r="DTO375" s="163"/>
      <c r="DTP375" s="163"/>
      <c r="DTQ375" s="163"/>
      <c r="DTR375" s="163"/>
      <c r="DTS375" s="163"/>
      <c r="DTT375" s="163"/>
      <c r="DTU375" s="163"/>
      <c r="DTV375" s="163"/>
      <c r="DTW375" s="163"/>
      <c r="DTX375" s="163"/>
      <c r="DTY375" s="163"/>
      <c r="DTZ375" s="163"/>
      <c r="DUA375" s="163"/>
      <c r="DUB375" s="163"/>
      <c r="DUC375" s="163"/>
      <c r="DUD375" s="163"/>
      <c r="DUE375" s="163"/>
      <c r="DUF375" s="163"/>
      <c r="DUG375" s="163"/>
      <c r="DUH375" s="163"/>
      <c r="DUI375" s="163"/>
      <c r="DUJ375" s="163"/>
      <c r="DUK375" s="163"/>
      <c r="DUL375" s="163"/>
      <c r="DUM375" s="163"/>
      <c r="DUN375" s="163"/>
      <c r="DUO375" s="163"/>
      <c r="DUP375" s="163"/>
      <c r="DUQ375" s="163"/>
      <c r="DUR375" s="163"/>
      <c r="DUS375" s="163"/>
      <c r="DUT375" s="163"/>
      <c r="DUU375" s="163"/>
      <c r="DUV375" s="163"/>
      <c r="DUW375" s="163"/>
      <c r="DUX375" s="163"/>
      <c r="DUY375" s="163"/>
      <c r="DUZ375" s="163"/>
      <c r="DVA375" s="163"/>
      <c r="DVB375" s="163"/>
      <c r="DVC375" s="163"/>
      <c r="DVD375" s="163"/>
      <c r="DVE375" s="163"/>
      <c r="DVF375" s="163"/>
      <c r="DVG375" s="163"/>
      <c r="DVH375" s="163"/>
      <c r="DVI375" s="163"/>
      <c r="DVJ375" s="163"/>
      <c r="DVK375" s="163"/>
      <c r="DVL375" s="163"/>
      <c r="DVM375" s="163"/>
      <c r="DVN375" s="163"/>
      <c r="DVO375" s="163"/>
      <c r="DVP375" s="163"/>
      <c r="DVQ375" s="163"/>
      <c r="DVR375" s="163"/>
      <c r="DVS375" s="163"/>
      <c r="DVT375" s="163"/>
      <c r="DVU375" s="163"/>
      <c r="DVV375" s="163"/>
      <c r="DVW375" s="163"/>
      <c r="DVX375" s="163"/>
      <c r="DVY375" s="163"/>
      <c r="DVZ375" s="163"/>
      <c r="DWA375" s="163"/>
      <c r="DWB375" s="163"/>
      <c r="DWC375" s="163"/>
      <c r="DWD375" s="163"/>
      <c r="DWE375" s="163"/>
      <c r="DWF375" s="163"/>
      <c r="DWG375" s="163"/>
      <c r="DWH375" s="163"/>
      <c r="DWI375" s="163"/>
      <c r="DWJ375" s="163"/>
      <c r="DWK375" s="163"/>
      <c r="DWL375" s="163"/>
      <c r="DWM375" s="163"/>
      <c r="DWN375" s="163"/>
      <c r="DWO375" s="163"/>
      <c r="DWP375" s="163"/>
      <c r="DWQ375" s="163"/>
      <c r="DWR375" s="163"/>
      <c r="DWS375" s="163"/>
      <c r="DWT375" s="163"/>
      <c r="DWU375" s="163"/>
      <c r="DWV375" s="163"/>
      <c r="DWW375" s="163"/>
      <c r="DWX375" s="163"/>
      <c r="DWY375" s="163"/>
      <c r="DWZ375" s="163"/>
      <c r="DXA375" s="163"/>
      <c r="DXB375" s="163"/>
      <c r="DXC375" s="163"/>
      <c r="DXD375" s="163"/>
      <c r="DXE375" s="163"/>
      <c r="DXF375" s="163"/>
      <c r="DXG375" s="163"/>
      <c r="DXH375" s="163"/>
      <c r="DXI375" s="163"/>
      <c r="DXJ375" s="163"/>
      <c r="DXK375" s="163"/>
      <c r="DXL375" s="163"/>
      <c r="DXM375" s="163"/>
      <c r="DXN375" s="163"/>
      <c r="DXO375" s="163"/>
      <c r="DXP375" s="163"/>
      <c r="DXQ375" s="163"/>
      <c r="DXR375" s="163"/>
      <c r="DXS375" s="163"/>
      <c r="DXT375" s="163"/>
      <c r="DXU375" s="163"/>
      <c r="DXV375" s="163"/>
      <c r="DXW375" s="163"/>
      <c r="DXX375" s="163"/>
      <c r="DXY375" s="163"/>
      <c r="DXZ375" s="163"/>
      <c r="DYA375" s="163"/>
      <c r="DYB375" s="163"/>
      <c r="DYC375" s="163"/>
      <c r="DYD375" s="163"/>
      <c r="DYE375" s="163"/>
      <c r="DYF375" s="163"/>
      <c r="DYG375" s="163"/>
      <c r="DYH375" s="163"/>
      <c r="DYI375" s="163"/>
      <c r="DYJ375" s="163"/>
      <c r="DYK375" s="163"/>
      <c r="DYL375" s="163"/>
      <c r="DYM375" s="163"/>
      <c r="DYN375" s="163"/>
      <c r="DYO375" s="163"/>
      <c r="DYP375" s="163"/>
      <c r="DYQ375" s="163"/>
      <c r="DYR375" s="163"/>
      <c r="DYS375" s="163"/>
      <c r="DYT375" s="163"/>
      <c r="DYU375" s="163"/>
      <c r="DYV375" s="163"/>
      <c r="DYW375" s="163"/>
      <c r="DYX375" s="163"/>
      <c r="DYY375" s="163"/>
      <c r="DYZ375" s="163"/>
      <c r="DZA375" s="163"/>
      <c r="DZB375" s="163"/>
      <c r="DZC375" s="163"/>
      <c r="DZD375" s="163"/>
      <c r="DZE375" s="163"/>
      <c r="DZF375" s="163"/>
      <c r="DZG375" s="163"/>
      <c r="DZH375" s="163"/>
      <c r="DZI375" s="163"/>
      <c r="DZJ375" s="163"/>
      <c r="DZK375" s="163"/>
      <c r="DZL375" s="163"/>
      <c r="DZM375" s="163"/>
      <c r="DZN375" s="163"/>
      <c r="DZO375" s="163"/>
      <c r="DZP375" s="163"/>
      <c r="DZQ375" s="163"/>
      <c r="DZR375" s="163"/>
      <c r="DZS375" s="163"/>
      <c r="DZT375" s="163"/>
      <c r="DZU375" s="163"/>
      <c r="DZV375" s="163"/>
      <c r="DZW375" s="163"/>
      <c r="DZX375" s="163"/>
      <c r="DZY375" s="163"/>
      <c r="DZZ375" s="163"/>
      <c r="EAA375" s="163"/>
      <c r="EAB375" s="163"/>
      <c r="EAC375" s="163"/>
      <c r="EAD375" s="163"/>
      <c r="EAE375" s="163"/>
      <c r="EAF375" s="163"/>
      <c r="EAG375" s="163"/>
      <c r="EAH375" s="163"/>
      <c r="EAI375" s="163"/>
      <c r="EAJ375" s="163"/>
      <c r="EAK375" s="163"/>
      <c r="EAL375" s="163"/>
      <c r="EAM375" s="163"/>
      <c r="EAN375" s="163"/>
      <c r="EAO375" s="163"/>
      <c r="EAP375" s="163"/>
      <c r="EAQ375" s="163"/>
      <c r="EAR375" s="163"/>
      <c r="EAS375" s="163"/>
      <c r="EAT375" s="163"/>
      <c r="EAU375" s="163"/>
      <c r="EAV375" s="163"/>
      <c r="EAW375" s="163"/>
      <c r="EAX375" s="163"/>
      <c r="EAY375" s="163"/>
      <c r="EAZ375" s="163"/>
      <c r="EBA375" s="163"/>
      <c r="EBB375" s="163"/>
      <c r="EBC375" s="163"/>
      <c r="EBD375" s="163"/>
      <c r="EBE375" s="163"/>
      <c r="EBF375" s="163"/>
      <c r="EBG375" s="163"/>
      <c r="EBH375" s="163"/>
      <c r="EBI375" s="163"/>
      <c r="EBJ375" s="163"/>
      <c r="EBK375" s="163"/>
      <c r="EBL375" s="163"/>
      <c r="EBM375" s="163"/>
      <c r="EBN375" s="163"/>
      <c r="EBO375" s="163"/>
      <c r="EBP375" s="163"/>
      <c r="EBQ375" s="163"/>
      <c r="EBR375" s="163"/>
      <c r="EBS375" s="163"/>
      <c r="EBT375" s="163"/>
      <c r="EBU375" s="163"/>
      <c r="EBV375" s="163"/>
      <c r="EBW375" s="163"/>
      <c r="EBX375" s="163"/>
      <c r="EBY375" s="163"/>
      <c r="EBZ375" s="163"/>
      <c r="ECA375" s="163"/>
      <c r="ECB375" s="163"/>
      <c r="ECC375" s="163"/>
      <c r="ECD375" s="163"/>
      <c r="ECE375" s="163"/>
      <c r="ECF375" s="163"/>
      <c r="ECG375" s="163"/>
      <c r="ECH375" s="163"/>
      <c r="ECI375" s="163"/>
      <c r="ECJ375" s="163"/>
      <c r="ECK375" s="163"/>
      <c r="ECL375" s="163"/>
      <c r="ECM375" s="163"/>
      <c r="ECN375" s="163"/>
      <c r="ECO375" s="163"/>
      <c r="ECP375" s="163"/>
      <c r="ECQ375" s="163"/>
      <c r="ECR375" s="163"/>
      <c r="ECS375" s="163"/>
      <c r="ECT375" s="163"/>
      <c r="ECU375" s="163"/>
      <c r="ECV375" s="163"/>
      <c r="ECW375" s="163"/>
      <c r="ECX375" s="163"/>
      <c r="ECY375" s="163"/>
      <c r="ECZ375" s="163"/>
      <c r="EDA375" s="163"/>
      <c r="EDB375" s="163"/>
      <c r="EDC375" s="163"/>
      <c r="EDD375" s="163"/>
      <c r="EDE375" s="163"/>
      <c r="EDF375" s="163"/>
      <c r="EDG375" s="163"/>
      <c r="EDH375" s="163"/>
      <c r="EDI375" s="163"/>
      <c r="EDJ375" s="163"/>
      <c r="EDK375" s="163"/>
      <c r="EDL375" s="163"/>
      <c r="EDM375" s="163"/>
      <c r="EDN375" s="163"/>
      <c r="EDO375" s="163"/>
      <c r="EDP375" s="163"/>
      <c r="EDQ375" s="163"/>
      <c r="EDR375" s="163"/>
      <c r="EDS375" s="163"/>
      <c r="EDT375" s="163"/>
      <c r="EDU375" s="163"/>
      <c r="EDV375" s="163"/>
      <c r="EDW375" s="163"/>
      <c r="EDX375" s="163"/>
      <c r="EDY375" s="163"/>
      <c r="EDZ375" s="163"/>
      <c r="EEA375" s="163"/>
      <c r="EEB375" s="163"/>
      <c r="EEC375" s="163"/>
      <c r="EED375" s="163"/>
      <c r="EEE375" s="163"/>
      <c r="EEF375" s="163"/>
      <c r="EEG375" s="163"/>
      <c r="EEH375" s="163"/>
      <c r="EEI375" s="163"/>
      <c r="EEJ375" s="163"/>
      <c r="EEK375" s="163"/>
      <c r="EEL375" s="163"/>
      <c r="EEM375" s="163"/>
      <c r="EEN375" s="163"/>
      <c r="EEO375" s="163"/>
      <c r="EEP375" s="163"/>
      <c r="EEQ375" s="163"/>
      <c r="EER375" s="163"/>
      <c r="EES375" s="163"/>
      <c r="EET375" s="163"/>
      <c r="EEU375" s="163"/>
      <c r="EEV375" s="163"/>
      <c r="EEW375" s="163"/>
      <c r="EEX375" s="163"/>
      <c r="EEY375" s="163"/>
      <c r="EEZ375" s="163"/>
      <c r="EFA375" s="163"/>
      <c r="EFB375" s="163"/>
      <c r="EFC375" s="163"/>
      <c r="EFD375" s="163"/>
      <c r="EFE375" s="163"/>
      <c r="EFF375" s="163"/>
      <c r="EFG375" s="163"/>
      <c r="EFH375" s="163"/>
      <c r="EFI375" s="163"/>
      <c r="EFJ375" s="163"/>
      <c r="EFK375" s="163"/>
      <c r="EFL375" s="163"/>
      <c r="EFM375" s="163"/>
      <c r="EFN375" s="163"/>
      <c r="EFO375" s="163"/>
      <c r="EFP375" s="163"/>
      <c r="EFQ375" s="163"/>
      <c r="EFR375" s="163"/>
      <c r="EFS375" s="163"/>
      <c r="EFT375" s="163"/>
      <c r="EFU375" s="163"/>
      <c r="EFV375" s="163"/>
      <c r="EFW375" s="163"/>
      <c r="EFX375" s="163"/>
      <c r="EFY375" s="163"/>
      <c r="EFZ375" s="163"/>
      <c r="EGA375" s="163"/>
      <c r="EGB375" s="163"/>
      <c r="EGC375" s="163"/>
      <c r="EGD375" s="163"/>
      <c r="EGE375" s="163"/>
      <c r="EGF375" s="163"/>
      <c r="EGG375" s="163"/>
      <c r="EGH375" s="163"/>
      <c r="EGI375" s="163"/>
      <c r="EGJ375" s="163"/>
      <c r="EGK375" s="163"/>
      <c r="EGL375" s="163"/>
      <c r="EGM375" s="163"/>
      <c r="EGN375" s="163"/>
      <c r="EGO375" s="163"/>
      <c r="EGP375" s="163"/>
      <c r="EGQ375" s="163"/>
      <c r="EGR375" s="163"/>
      <c r="EGS375" s="163"/>
      <c r="EGT375" s="163"/>
      <c r="EGU375" s="163"/>
      <c r="EGV375" s="163"/>
      <c r="EGW375" s="163"/>
      <c r="EGX375" s="163"/>
      <c r="EGY375" s="163"/>
      <c r="EGZ375" s="163"/>
      <c r="EHA375" s="163"/>
      <c r="EHB375" s="163"/>
      <c r="EHC375" s="163"/>
      <c r="EHD375" s="163"/>
      <c r="EHE375" s="163"/>
      <c r="EHF375" s="163"/>
      <c r="EHG375" s="163"/>
      <c r="EHH375" s="163"/>
      <c r="EHI375" s="163"/>
      <c r="EHJ375" s="163"/>
      <c r="EHK375" s="163"/>
      <c r="EHL375" s="163"/>
      <c r="EHM375" s="163"/>
      <c r="EHN375" s="163"/>
      <c r="EHO375" s="163"/>
      <c r="EHP375" s="163"/>
      <c r="EHQ375" s="163"/>
      <c r="EHR375" s="163"/>
      <c r="EHS375" s="163"/>
      <c r="EHT375" s="163"/>
      <c r="EHU375" s="163"/>
      <c r="EHV375" s="163"/>
      <c r="EHW375" s="163"/>
      <c r="EHX375" s="163"/>
      <c r="EHY375" s="163"/>
      <c r="EHZ375" s="163"/>
      <c r="EIA375" s="163"/>
      <c r="EIB375" s="163"/>
      <c r="EIC375" s="163"/>
      <c r="EID375" s="163"/>
      <c r="EIE375" s="163"/>
      <c r="EIF375" s="163"/>
      <c r="EIG375" s="163"/>
      <c r="EIH375" s="163"/>
      <c r="EII375" s="163"/>
      <c r="EIJ375" s="163"/>
      <c r="EIK375" s="163"/>
      <c r="EIL375" s="163"/>
      <c r="EIM375" s="163"/>
      <c r="EIN375" s="163"/>
      <c r="EIO375" s="163"/>
      <c r="EIP375" s="163"/>
      <c r="EIQ375" s="163"/>
      <c r="EIR375" s="163"/>
      <c r="EIS375" s="163"/>
      <c r="EIT375" s="163"/>
      <c r="EIU375" s="163"/>
      <c r="EIV375" s="163"/>
      <c r="EIW375" s="163"/>
      <c r="EIX375" s="163"/>
      <c r="EIY375" s="163"/>
      <c r="EIZ375" s="163"/>
      <c r="EJA375" s="163"/>
      <c r="EJB375" s="163"/>
      <c r="EJC375" s="163"/>
      <c r="EJD375" s="163"/>
      <c r="EJE375" s="163"/>
      <c r="EJF375" s="163"/>
      <c r="EJG375" s="163"/>
      <c r="EJH375" s="163"/>
      <c r="EJI375" s="163"/>
      <c r="EJJ375" s="163"/>
      <c r="EJK375" s="163"/>
      <c r="EJL375" s="163"/>
      <c r="EJM375" s="163"/>
      <c r="EJN375" s="163"/>
      <c r="EJO375" s="163"/>
      <c r="EJP375" s="163"/>
      <c r="EJQ375" s="163"/>
      <c r="EJR375" s="163"/>
      <c r="EJS375" s="163"/>
      <c r="EJT375" s="163"/>
      <c r="EJU375" s="163"/>
      <c r="EJV375" s="163"/>
      <c r="EJW375" s="163"/>
      <c r="EJX375" s="163"/>
      <c r="EJY375" s="163"/>
      <c r="EJZ375" s="163"/>
      <c r="EKA375" s="163"/>
      <c r="EKB375" s="163"/>
      <c r="EKC375" s="163"/>
      <c r="EKD375" s="163"/>
      <c r="EKE375" s="163"/>
      <c r="EKF375" s="163"/>
      <c r="EKG375" s="163"/>
      <c r="EKH375" s="163"/>
      <c r="EKI375" s="163"/>
      <c r="EKJ375" s="163"/>
      <c r="EKK375" s="163"/>
      <c r="EKL375" s="163"/>
      <c r="EKM375" s="163"/>
      <c r="EKN375" s="163"/>
      <c r="EKO375" s="163"/>
      <c r="EKP375" s="163"/>
      <c r="EKQ375" s="163"/>
      <c r="EKR375" s="163"/>
      <c r="EKS375" s="163"/>
      <c r="EKT375" s="163"/>
      <c r="EKU375" s="163"/>
      <c r="EKV375" s="163"/>
      <c r="EKW375" s="163"/>
      <c r="EKX375" s="163"/>
      <c r="EKY375" s="163"/>
      <c r="EKZ375" s="163"/>
      <c r="ELA375" s="163"/>
      <c r="ELB375" s="163"/>
      <c r="ELC375" s="163"/>
      <c r="ELD375" s="163"/>
      <c r="ELE375" s="163"/>
      <c r="ELF375" s="163"/>
      <c r="ELG375" s="163"/>
      <c r="ELH375" s="163"/>
      <c r="ELI375" s="163"/>
      <c r="ELJ375" s="163"/>
      <c r="ELK375" s="163"/>
      <c r="ELL375" s="163"/>
      <c r="ELM375" s="163"/>
      <c r="ELN375" s="163"/>
      <c r="ELO375" s="163"/>
      <c r="ELP375" s="163"/>
      <c r="ELQ375" s="163"/>
      <c r="ELR375" s="163"/>
      <c r="ELS375" s="163"/>
      <c r="ELT375" s="163"/>
      <c r="ELU375" s="163"/>
      <c r="ELV375" s="163"/>
      <c r="ELW375" s="163"/>
      <c r="ELX375" s="163"/>
      <c r="ELY375" s="163"/>
      <c r="ELZ375" s="163"/>
      <c r="EMA375" s="163"/>
      <c r="EMB375" s="163"/>
      <c r="EMC375" s="163"/>
      <c r="EMD375" s="163"/>
      <c r="EME375" s="163"/>
      <c r="EMF375" s="163"/>
      <c r="EMG375" s="163"/>
      <c r="EMH375" s="163"/>
      <c r="EMI375" s="163"/>
      <c r="EMJ375" s="163"/>
      <c r="EMK375" s="163"/>
      <c r="EML375" s="163"/>
      <c r="EMM375" s="163"/>
      <c r="EMN375" s="163"/>
      <c r="EMO375" s="163"/>
      <c r="EMP375" s="163"/>
      <c r="EMQ375" s="163"/>
      <c r="EMR375" s="163"/>
      <c r="EMS375" s="163"/>
      <c r="EMT375" s="163"/>
      <c r="EMU375" s="163"/>
      <c r="EMV375" s="163"/>
      <c r="EMW375" s="163"/>
      <c r="EMX375" s="163"/>
      <c r="EMY375" s="163"/>
      <c r="EMZ375" s="163"/>
      <c r="ENA375" s="163"/>
      <c r="ENB375" s="163"/>
      <c r="ENC375" s="163"/>
      <c r="END375" s="163"/>
      <c r="ENE375" s="163"/>
      <c r="ENF375" s="163"/>
      <c r="ENG375" s="163"/>
      <c r="ENH375" s="163"/>
      <c r="ENI375" s="163"/>
      <c r="ENJ375" s="163"/>
      <c r="ENK375" s="163"/>
      <c r="ENL375" s="163"/>
      <c r="ENM375" s="163"/>
      <c r="ENN375" s="163"/>
      <c r="ENO375" s="163"/>
      <c r="ENP375" s="163"/>
      <c r="ENQ375" s="163"/>
      <c r="ENR375" s="163"/>
      <c r="ENS375" s="163"/>
      <c r="ENT375" s="163"/>
      <c r="ENU375" s="163"/>
      <c r="ENV375" s="163"/>
      <c r="ENW375" s="163"/>
      <c r="ENX375" s="163"/>
      <c r="ENY375" s="163"/>
      <c r="ENZ375" s="163"/>
      <c r="EOA375" s="163"/>
      <c r="EOB375" s="163"/>
      <c r="EOC375" s="163"/>
      <c r="EOD375" s="163"/>
      <c r="EOE375" s="163"/>
      <c r="EOF375" s="163"/>
      <c r="EOG375" s="163"/>
      <c r="EOH375" s="163"/>
      <c r="EOI375" s="163"/>
      <c r="EOJ375" s="163"/>
      <c r="EOK375" s="163"/>
      <c r="EOL375" s="163"/>
      <c r="EOM375" s="163"/>
      <c r="EON375" s="163"/>
      <c r="EOO375" s="163"/>
      <c r="EOP375" s="163"/>
      <c r="EOQ375" s="163"/>
      <c r="EOR375" s="163"/>
      <c r="EOS375" s="163"/>
      <c r="EOT375" s="163"/>
      <c r="EOU375" s="163"/>
      <c r="EOV375" s="163"/>
      <c r="EOW375" s="163"/>
      <c r="EOX375" s="163"/>
      <c r="EOY375" s="163"/>
      <c r="EOZ375" s="163"/>
      <c r="EPA375" s="163"/>
      <c r="EPB375" s="163"/>
      <c r="EPC375" s="163"/>
      <c r="EPD375" s="163"/>
      <c r="EPE375" s="163"/>
      <c r="EPF375" s="163"/>
      <c r="EPG375" s="163"/>
      <c r="EPH375" s="163"/>
      <c r="EPI375" s="163"/>
      <c r="EPJ375" s="163"/>
      <c r="EPK375" s="163"/>
      <c r="EPL375" s="163"/>
      <c r="EPM375" s="163"/>
      <c r="EPN375" s="163"/>
      <c r="EPO375" s="163"/>
      <c r="EPP375" s="163"/>
      <c r="EPQ375" s="163"/>
      <c r="EPR375" s="163"/>
      <c r="EPS375" s="163"/>
      <c r="EPT375" s="163"/>
      <c r="EPU375" s="163"/>
      <c r="EPV375" s="163"/>
      <c r="EPW375" s="163"/>
      <c r="EPX375" s="163"/>
      <c r="EPY375" s="163"/>
      <c r="EPZ375" s="163"/>
      <c r="EQA375" s="163"/>
      <c r="EQB375" s="163"/>
      <c r="EQC375" s="163"/>
      <c r="EQD375" s="163"/>
      <c r="EQE375" s="163"/>
      <c r="EQF375" s="163"/>
      <c r="EQG375" s="163"/>
      <c r="EQH375" s="163"/>
      <c r="EQI375" s="163"/>
      <c r="EQJ375" s="163"/>
      <c r="EQK375" s="163"/>
      <c r="EQL375" s="163"/>
      <c r="EQM375" s="163"/>
      <c r="EQN375" s="163"/>
      <c r="EQO375" s="163"/>
      <c r="EQP375" s="163"/>
      <c r="EQQ375" s="163"/>
      <c r="EQR375" s="163"/>
      <c r="EQS375" s="163"/>
      <c r="EQT375" s="163"/>
      <c r="EQU375" s="163"/>
      <c r="EQV375" s="163"/>
      <c r="EQW375" s="163"/>
      <c r="EQX375" s="163"/>
      <c r="EQY375" s="163"/>
      <c r="EQZ375" s="163"/>
      <c r="ERA375" s="163"/>
      <c r="ERB375" s="163"/>
      <c r="ERC375" s="163"/>
      <c r="ERD375" s="163"/>
      <c r="ERE375" s="163"/>
      <c r="ERF375" s="163"/>
      <c r="ERG375" s="163"/>
      <c r="ERH375" s="163"/>
      <c r="ERI375" s="163"/>
      <c r="ERJ375" s="163"/>
      <c r="ERK375" s="163"/>
      <c r="ERL375" s="163"/>
      <c r="ERM375" s="163"/>
      <c r="ERN375" s="163"/>
      <c r="ERO375" s="163"/>
      <c r="ERP375" s="163"/>
      <c r="ERQ375" s="163"/>
      <c r="ERR375" s="163"/>
      <c r="ERS375" s="163"/>
      <c r="ERT375" s="163"/>
      <c r="ERU375" s="163"/>
      <c r="ERV375" s="163"/>
      <c r="ERW375" s="163"/>
      <c r="ERX375" s="163"/>
      <c r="ERY375" s="163"/>
      <c r="ERZ375" s="163"/>
      <c r="ESA375" s="163"/>
      <c r="ESB375" s="163"/>
      <c r="ESC375" s="163"/>
      <c r="ESD375" s="163"/>
      <c r="ESE375" s="163"/>
      <c r="ESF375" s="163"/>
      <c r="ESG375" s="163"/>
      <c r="ESH375" s="163"/>
      <c r="ESI375" s="163"/>
      <c r="ESJ375" s="163"/>
      <c r="ESK375" s="163"/>
      <c r="ESL375" s="163"/>
      <c r="ESM375" s="163"/>
      <c r="ESN375" s="163"/>
      <c r="ESO375" s="163"/>
      <c r="ESP375" s="163"/>
      <c r="ESQ375" s="163"/>
      <c r="ESR375" s="163"/>
      <c r="ESS375" s="163"/>
      <c r="EST375" s="163"/>
      <c r="ESU375" s="163"/>
      <c r="ESV375" s="163"/>
      <c r="ESW375" s="163"/>
      <c r="ESX375" s="163"/>
      <c r="ESY375" s="163"/>
      <c r="ESZ375" s="163"/>
      <c r="ETA375" s="163"/>
      <c r="ETB375" s="163"/>
      <c r="ETC375" s="163"/>
      <c r="ETD375" s="163"/>
      <c r="ETE375" s="163"/>
      <c r="ETF375" s="163"/>
      <c r="ETG375" s="163"/>
      <c r="ETH375" s="163"/>
      <c r="ETI375" s="163"/>
      <c r="ETJ375" s="163"/>
      <c r="ETK375" s="163"/>
      <c r="ETL375" s="163"/>
      <c r="ETM375" s="163"/>
      <c r="ETN375" s="163"/>
      <c r="ETO375" s="163"/>
      <c r="ETP375" s="163"/>
      <c r="ETQ375" s="163"/>
      <c r="ETR375" s="163"/>
      <c r="ETS375" s="163"/>
      <c r="ETT375" s="163"/>
      <c r="ETU375" s="163"/>
      <c r="ETV375" s="163"/>
      <c r="ETW375" s="163"/>
      <c r="ETX375" s="163"/>
      <c r="ETY375" s="163"/>
      <c r="ETZ375" s="163"/>
      <c r="EUA375" s="163"/>
      <c r="EUB375" s="163"/>
      <c r="EUC375" s="163"/>
      <c r="EUD375" s="163"/>
      <c r="EUE375" s="163"/>
      <c r="EUF375" s="163"/>
      <c r="EUG375" s="163"/>
      <c r="EUH375" s="163"/>
      <c r="EUI375" s="163"/>
      <c r="EUJ375" s="163"/>
      <c r="EUK375" s="163"/>
      <c r="EUL375" s="163"/>
      <c r="EUM375" s="163"/>
      <c r="EUN375" s="163"/>
      <c r="EUO375" s="163"/>
      <c r="EUP375" s="163"/>
      <c r="EUQ375" s="163"/>
      <c r="EUR375" s="163"/>
      <c r="EUS375" s="163"/>
      <c r="EUT375" s="163"/>
      <c r="EUU375" s="163"/>
      <c r="EUV375" s="163"/>
      <c r="EUW375" s="163"/>
      <c r="EUX375" s="163"/>
      <c r="EUY375" s="163"/>
      <c r="EUZ375" s="163"/>
      <c r="EVA375" s="163"/>
      <c r="EVB375" s="163"/>
      <c r="EVC375" s="163"/>
      <c r="EVD375" s="163"/>
      <c r="EVE375" s="163"/>
      <c r="EVF375" s="163"/>
      <c r="EVG375" s="163"/>
      <c r="EVH375" s="163"/>
      <c r="EVI375" s="163"/>
      <c r="EVJ375" s="163"/>
      <c r="EVK375" s="163"/>
      <c r="EVL375" s="163"/>
      <c r="EVM375" s="163"/>
      <c r="EVN375" s="163"/>
      <c r="EVO375" s="163"/>
      <c r="EVP375" s="163"/>
      <c r="EVQ375" s="163"/>
      <c r="EVR375" s="163"/>
      <c r="EVS375" s="163"/>
      <c r="EVT375" s="163"/>
      <c r="EVU375" s="163"/>
      <c r="EVV375" s="163"/>
      <c r="EVW375" s="163"/>
      <c r="EVX375" s="163"/>
      <c r="EVY375" s="163"/>
      <c r="EVZ375" s="163"/>
      <c r="EWA375" s="163"/>
      <c r="EWB375" s="163"/>
      <c r="EWC375" s="163"/>
      <c r="EWD375" s="163"/>
      <c r="EWE375" s="163"/>
      <c r="EWF375" s="163"/>
      <c r="EWG375" s="163"/>
      <c r="EWH375" s="163"/>
      <c r="EWI375" s="163"/>
      <c r="EWJ375" s="163"/>
      <c r="EWK375" s="163"/>
      <c r="EWL375" s="163"/>
      <c r="EWM375" s="163"/>
      <c r="EWN375" s="163"/>
      <c r="EWO375" s="163"/>
      <c r="EWP375" s="163"/>
      <c r="EWQ375" s="163"/>
      <c r="EWR375" s="163"/>
      <c r="EWS375" s="163"/>
      <c r="EWT375" s="163"/>
      <c r="EWU375" s="163"/>
      <c r="EWV375" s="163"/>
      <c r="EWW375" s="163"/>
      <c r="EWX375" s="163"/>
      <c r="EWY375" s="163"/>
      <c r="EWZ375" s="163"/>
      <c r="EXA375" s="163"/>
      <c r="EXB375" s="163"/>
      <c r="EXC375" s="163"/>
      <c r="EXD375" s="163"/>
      <c r="EXE375" s="163"/>
      <c r="EXF375" s="163"/>
      <c r="EXG375" s="163"/>
      <c r="EXH375" s="163"/>
      <c r="EXI375" s="163"/>
      <c r="EXJ375" s="163"/>
      <c r="EXK375" s="163"/>
      <c r="EXL375" s="163"/>
      <c r="EXM375" s="163"/>
      <c r="EXN375" s="163"/>
      <c r="EXO375" s="163"/>
      <c r="EXP375" s="163"/>
      <c r="EXQ375" s="163"/>
      <c r="EXR375" s="163"/>
      <c r="EXS375" s="163"/>
      <c r="EXT375" s="163"/>
      <c r="EXU375" s="163"/>
      <c r="EXV375" s="163"/>
      <c r="EXW375" s="163"/>
      <c r="EXX375" s="163"/>
      <c r="EXY375" s="163"/>
      <c r="EXZ375" s="163"/>
      <c r="EYA375" s="163"/>
      <c r="EYB375" s="163"/>
      <c r="EYC375" s="163"/>
      <c r="EYD375" s="163"/>
      <c r="EYE375" s="163"/>
      <c r="EYF375" s="163"/>
      <c r="EYG375" s="163"/>
      <c r="EYH375" s="163"/>
      <c r="EYI375" s="163"/>
      <c r="EYJ375" s="163"/>
      <c r="EYK375" s="163"/>
      <c r="EYL375" s="163"/>
      <c r="EYM375" s="163"/>
      <c r="EYN375" s="163"/>
      <c r="EYO375" s="163"/>
      <c r="EYP375" s="163"/>
      <c r="EYQ375" s="163"/>
      <c r="EYR375" s="163"/>
      <c r="EYS375" s="163"/>
      <c r="EYT375" s="163"/>
      <c r="EYU375" s="163"/>
      <c r="EYV375" s="163"/>
      <c r="EYW375" s="163"/>
      <c r="EYX375" s="163"/>
      <c r="EYY375" s="163"/>
      <c r="EYZ375" s="163"/>
      <c r="EZA375" s="163"/>
      <c r="EZB375" s="163"/>
      <c r="EZC375" s="163"/>
      <c r="EZD375" s="163"/>
      <c r="EZE375" s="163"/>
      <c r="EZF375" s="163"/>
      <c r="EZG375" s="163"/>
      <c r="EZH375" s="163"/>
      <c r="EZI375" s="163"/>
      <c r="EZJ375" s="163"/>
      <c r="EZK375" s="163"/>
      <c r="EZL375" s="163"/>
      <c r="EZM375" s="163"/>
      <c r="EZN375" s="163"/>
      <c r="EZO375" s="163"/>
      <c r="EZP375" s="163"/>
      <c r="EZQ375" s="163"/>
      <c r="EZR375" s="163"/>
      <c r="EZS375" s="163"/>
      <c r="EZT375" s="163"/>
      <c r="EZU375" s="163"/>
      <c r="EZV375" s="163"/>
      <c r="EZW375" s="163"/>
      <c r="EZX375" s="163"/>
      <c r="EZY375" s="163"/>
      <c r="EZZ375" s="163"/>
      <c r="FAA375" s="163"/>
      <c r="FAB375" s="163"/>
      <c r="FAC375" s="163"/>
      <c r="FAD375" s="163"/>
      <c r="FAE375" s="163"/>
      <c r="FAF375" s="163"/>
      <c r="FAG375" s="163"/>
      <c r="FAH375" s="163"/>
      <c r="FAI375" s="163"/>
      <c r="FAJ375" s="163"/>
      <c r="FAK375" s="163"/>
      <c r="FAL375" s="163"/>
      <c r="FAM375" s="163"/>
      <c r="FAN375" s="163"/>
      <c r="FAO375" s="163"/>
      <c r="FAP375" s="163"/>
      <c r="FAQ375" s="163"/>
      <c r="FAR375" s="163"/>
      <c r="FAS375" s="163"/>
      <c r="FAT375" s="163"/>
      <c r="FAU375" s="163"/>
      <c r="FAV375" s="163"/>
      <c r="FAW375" s="163"/>
      <c r="FAX375" s="163"/>
      <c r="FAY375" s="163"/>
      <c r="FAZ375" s="163"/>
      <c r="FBA375" s="163"/>
      <c r="FBB375" s="163"/>
      <c r="FBC375" s="163"/>
      <c r="FBD375" s="163"/>
      <c r="FBE375" s="163"/>
      <c r="FBF375" s="163"/>
      <c r="FBG375" s="163"/>
      <c r="FBH375" s="163"/>
      <c r="FBI375" s="163"/>
      <c r="FBJ375" s="163"/>
      <c r="FBK375" s="163"/>
      <c r="FBL375" s="163"/>
      <c r="FBM375" s="163"/>
      <c r="FBN375" s="163"/>
      <c r="FBO375" s="163"/>
      <c r="FBP375" s="163"/>
      <c r="FBQ375" s="163"/>
      <c r="FBR375" s="163"/>
      <c r="FBS375" s="163"/>
      <c r="FBT375" s="163"/>
      <c r="FBU375" s="163"/>
      <c r="FBV375" s="163"/>
      <c r="FBW375" s="163"/>
      <c r="FBX375" s="163"/>
      <c r="FBY375" s="163"/>
      <c r="FBZ375" s="163"/>
      <c r="FCA375" s="163"/>
      <c r="FCB375" s="163"/>
      <c r="FCC375" s="163"/>
      <c r="FCD375" s="163"/>
      <c r="FCE375" s="163"/>
      <c r="FCF375" s="163"/>
      <c r="FCG375" s="163"/>
      <c r="FCH375" s="163"/>
      <c r="FCI375" s="163"/>
      <c r="FCJ375" s="163"/>
      <c r="FCK375" s="163"/>
      <c r="FCL375" s="163"/>
      <c r="FCM375" s="163"/>
      <c r="FCN375" s="163"/>
      <c r="FCO375" s="163"/>
      <c r="FCP375" s="163"/>
      <c r="FCQ375" s="163"/>
      <c r="FCR375" s="163"/>
      <c r="FCS375" s="163"/>
      <c r="FCT375" s="163"/>
      <c r="FCU375" s="163"/>
      <c r="FCV375" s="163"/>
      <c r="FCW375" s="163"/>
      <c r="FCX375" s="163"/>
      <c r="FCY375" s="163"/>
      <c r="FCZ375" s="163"/>
      <c r="FDA375" s="163"/>
      <c r="FDB375" s="163"/>
      <c r="FDC375" s="163"/>
      <c r="FDD375" s="163"/>
      <c r="FDE375" s="163"/>
      <c r="FDF375" s="163"/>
      <c r="FDG375" s="163"/>
      <c r="FDH375" s="163"/>
      <c r="FDI375" s="163"/>
      <c r="FDJ375" s="163"/>
      <c r="FDK375" s="163"/>
      <c r="FDL375" s="163"/>
      <c r="FDM375" s="163"/>
      <c r="FDN375" s="163"/>
      <c r="FDO375" s="163"/>
      <c r="FDP375" s="163"/>
      <c r="FDQ375" s="163"/>
      <c r="FDR375" s="163"/>
      <c r="FDS375" s="163"/>
      <c r="FDT375" s="163"/>
      <c r="FDU375" s="163"/>
      <c r="FDV375" s="163"/>
      <c r="FDW375" s="163"/>
      <c r="FDX375" s="163"/>
      <c r="FDY375" s="163"/>
      <c r="FDZ375" s="163"/>
      <c r="FEA375" s="163"/>
      <c r="FEB375" s="163"/>
      <c r="FEC375" s="163"/>
      <c r="FED375" s="163"/>
      <c r="FEE375" s="163"/>
      <c r="FEF375" s="163"/>
      <c r="FEG375" s="163"/>
      <c r="FEH375" s="163"/>
      <c r="FEI375" s="163"/>
      <c r="FEJ375" s="163"/>
      <c r="FEK375" s="163"/>
      <c r="FEL375" s="163"/>
      <c r="FEM375" s="163"/>
      <c r="FEN375" s="163"/>
      <c r="FEO375" s="163"/>
      <c r="FEP375" s="163"/>
      <c r="FEQ375" s="163"/>
      <c r="FER375" s="163"/>
      <c r="FES375" s="163"/>
      <c r="FET375" s="163"/>
      <c r="FEU375" s="163"/>
      <c r="FEV375" s="163"/>
      <c r="FEW375" s="163"/>
      <c r="FEX375" s="163"/>
      <c r="FEY375" s="163"/>
      <c r="FEZ375" s="163"/>
      <c r="FFA375" s="163"/>
      <c r="FFB375" s="163"/>
      <c r="FFC375" s="163"/>
      <c r="FFD375" s="163"/>
      <c r="FFE375" s="163"/>
      <c r="FFF375" s="163"/>
      <c r="FFG375" s="163"/>
      <c r="FFH375" s="163"/>
      <c r="FFI375" s="163"/>
      <c r="FFJ375" s="163"/>
      <c r="FFK375" s="163"/>
      <c r="FFL375" s="163"/>
      <c r="FFM375" s="163"/>
      <c r="FFN375" s="163"/>
      <c r="FFO375" s="163"/>
      <c r="FFP375" s="163"/>
      <c r="FFQ375" s="163"/>
      <c r="FFR375" s="163"/>
      <c r="FFS375" s="163"/>
      <c r="FFT375" s="163"/>
      <c r="FFU375" s="163"/>
      <c r="FFV375" s="163"/>
      <c r="FFW375" s="163"/>
      <c r="FFX375" s="163"/>
      <c r="FFY375" s="163"/>
      <c r="FFZ375" s="163"/>
      <c r="FGA375" s="163"/>
      <c r="FGB375" s="163"/>
      <c r="FGC375" s="163"/>
      <c r="FGD375" s="163"/>
      <c r="FGE375" s="163"/>
      <c r="FGF375" s="163"/>
      <c r="FGG375" s="163"/>
      <c r="FGH375" s="163"/>
      <c r="FGI375" s="163"/>
      <c r="FGJ375" s="163"/>
      <c r="FGK375" s="163"/>
      <c r="FGL375" s="163"/>
      <c r="FGM375" s="163"/>
      <c r="FGN375" s="163"/>
      <c r="FGO375" s="163"/>
      <c r="FGP375" s="163"/>
      <c r="FGQ375" s="163"/>
      <c r="FGR375" s="163"/>
      <c r="FGS375" s="163"/>
      <c r="FGT375" s="163"/>
      <c r="FGU375" s="163"/>
      <c r="FGV375" s="163"/>
      <c r="FGW375" s="163"/>
      <c r="FGX375" s="163"/>
      <c r="FGY375" s="163"/>
      <c r="FGZ375" s="163"/>
      <c r="FHA375" s="163"/>
      <c r="FHB375" s="163"/>
      <c r="FHC375" s="163"/>
      <c r="FHD375" s="163"/>
      <c r="FHE375" s="163"/>
      <c r="FHF375" s="163"/>
      <c r="FHG375" s="163"/>
      <c r="FHH375" s="163"/>
      <c r="FHI375" s="163"/>
      <c r="FHJ375" s="163"/>
      <c r="FHK375" s="163"/>
      <c r="FHL375" s="163"/>
      <c r="FHM375" s="163"/>
      <c r="FHN375" s="163"/>
      <c r="FHO375" s="163"/>
      <c r="FHP375" s="163"/>
      <c r="FHQ375" s="163"/>
      <c r="FHR375" s="163"/>
      <c r="FHS375" s="163"/>
      <c r="FHT375" s="163"/>
      <c r="FHU375" s="163"/>
      <c r="FHV375" s="163"/>
      <c r="FHW375" s="163"/>
      <c r="FHX375" s="163"/>
      <c r="FHY375" s="163"/>
      <c r="FHZ375" s="163"/>
      <c r="FIA375" s="163"/>
      <c r="FIB375" s="163"/>
      <c r="FIC375" s="163"/>
      <c r="FID375" s="163"/>
      <c r="FIE375" s="163"/>
      <c r="FIF375" s="163"/>
      <c r="FIG375" s="163"/>
      <c r="FIH375" s="163"/>
      <c r="FII375" s="163"/>
      <c r="FIJ375" s="163"/>
      <c r="FIK375" s="163"/>
      <c r="FIL375" s="163"/>
      <c r="FIM375" s="163"/>
      <c r="FIN375" s="163"/>
      <c r="FIO375" s="163"/>
      <c r="FIP375" s="163"/>
      <c r="FIQ375" s="163"/>
      <c r="FIR375" s="163"/>
      <c r="FIS375" s="163"/>
      <c r="FIT375" s="163"/>
      <c r="FIU375" s="163"/>
      <c r="FIV375" s="163"/>
      <c r="FIW375" s="163"/>
      <c r="FIX375" s="163"/>
      <c r="FIY375" s="163"/>
      <c r="FIZ375" s="163"/>
      <c r="FJA375" s="163"/>
      <c r="FJB375" s="163"/>
      <c r="FJC375" s="163"/>
      <c r="FJD375" s="163"/>
      <c r="FJE375" s="163"/>
      <c r="FJF375" s="163"/>
      <c r="FJG375" s="163"/>
      <c r="FJH375" s="163"/>
      <c r="FJI375" s="163"/>
      <c r="FJJ375" s="163"/>
      <c r="FJK375" s="163"/>
      <c r="FJL375" s="163"/>
      <c r="FJM375" s="163"/>
      <c r="FJN375" s="163"/>
      <c r="FJO375" s="163"/>
      <c r="FJP375" s="163"/>
      <c r="FJQ375" s="163"/>
      <c r="FJR375" s="163"/>
      <c r="FJS375" s="163"/>
      <c r="FJT375" s="163"/>
      <c r="FJU375" s="163"/>
      <c r="FJV375" s="163"/>
      <c r="FJW375" s="163"/>
      <c r="FJX375" s="163"/>
      <c r="FJY375" s="163"/>
      <c r="FJZ375" s="163"/>
      <c r="FKA375" s="163"/>
      <c r="FKB375" s="163"/>
      <c r="FKC375" s="163"/>
      <c r="FKD375" s="163"/>
      <c r="FKE375" s="163"/>
      <c r="FKF375" s="163"/>
      <c r="FKG375" s="163"/>
      <c r="FKH375" s="163"/>
      <c r="FKI375" s="163"/>
      <c r="FKJ375" s="163"/>
      <c r="FKK375" s="163"/>
      <c r="FKL375" s="163"/>
      <c r="FKM375" s="163"/>
      <c r="FKN375" s="163"/>
      <c r="FKO375" s="163"/>
      <c r="FKP375" s="163"/>
      <c r="FKQ375" s="163"/>
      <c r="FKR375" s="163"/>
      <c r="FKS375" s="163"/>
      <c r="FKT375" s="163"/>
      <c r="FKU375" s="163"/>
      <c r="FKV375" s="163"/>
      <c r="FKW375" s="163"/>
      <c r="FKX375" s="163"/>
      <c r="FKY375" s="163"/>
      <c r="FKZ375" s="163"/>
      <c r="FLA375" s="163"/>
      <c r="FLB375" s="163"/>
      <c r="FLC375" s="163"/>
      <c r="FLD375" s="163"/>
      <c r="FLE375" s="163"/>
      <c r="FLF375" s="163"/>
      <c r="FLG375" s="163"/>
      <c r="FLH375" s="163"/>
      <c r="FLI375" s="163"/>
      <c r="FLJ375" s="163"/>
      <c r="FLK375" s="163"/>
      <c r="FLL375" s="163"/>
      <c r="FLM375" s="163"/>
      <c r="FLN375" s="163"/>
      <c r="FLO375" s="163"/>
      <c r="FLP375" s="163"/>
      <c r="FLQ375" s="163"/>
      <c r="FLR375" s="163"/>
      <c r="FLS375" s="163"/>
      <c r="FLT375" s="163"/>
      <c r="FLU375" s="163"/>
      <c r="FLV375" s="163"/>
      <c r="FLW375" s="163"/>
      <c r="FLX375" s="163"/>
      <c r="FLY375" s="163"/>
      <c r="FLZ375" s="163"/>
      <c r="FMA375" s="163"/>
      <c r="FMB375" s="163"/>
      <c r="FMC375" s="163"/>
      <c r="FMD375" s="163"/>
      <c r="FME375" s="163"/>
      <c r="FMF375" s="163"/>
      <c r="FMG375" s="163"/>
      <c r="FMH375" s="163"/>
      <c r="FMI375" s="163"/>
      <c r="FMJ375" s="163"/>
      <c r="FMK375" s="163"/>
      <c r="FML375" s="163"/>
      <c r="FMM375" s="163"/>
      <c r="FMN375" s="163"/>
      <c r="FMO375" s="163"/>
      <c r="FMP375" s="163"/>
      <c r="FMQ375" s="163"/>
      <c r="FMR375" s="163"/>
      <c r="FMS375" s="163"/>
      <c r="FMT375" s="163"/>
      <c r="FMU375" s="163"/>
      <c r="FMV375" s="163"/>
      <c r="FMW375" s="163"/>
      <c r="FMX375" s="163"/>
      <c r="FMY375" s="163"/>
      <c r="FMZ375" s="163"/>
      <c r="FNA375" s="163"/>
      <c r="FNB375" s="163"/>
      <c r="FNC375" s="163"/>
      <c r="FND375" s="163"/>
      <c r="FNE375" s="163"/>
      <c r="FNF375" s="163"/>
      <c r="FNG375" s="163"/>
      <c r="FNH375" s="163"/>
      <c r="FNI375" s="163"/>
      <c r="FNJ375" s="163"/>
      <c r="FNK375" s="163"/>
      <c r="FNL375" s="163"/>
      <c r="FNM375" s="163"/>
      <c r="FNN375" s="163"/>
      <c r="FNO375" s="163"/>
      <c r="FNP375" s="163"/>
      <c r="FNQ375" s="163"/>
      <c r="FNR375" s="163"/>
      <c r="FNS375" s="163"/>
      <c r="FNT375" s="163"/>
      <c r="FNU375" s="163"/>
      <c r="FNV375" s="163"/>
      <c r="FNW375" s="163"/>
      <c r="FNX375" s="163"/>
      <c r="FNY375" s="163"/>
      <c r="FNZ375" s="163"/>
      <c r="FOA375" s="163"/>
      <c r="FOB375" s="163"/>
      <c r="FOC375" s="163"/>
      <c r="FOD375" s="163"/>
      <c r="FOE375" s="163"/>
      <c r="FOF375" s="163"/>
      <c r="FOG375" s="163"/>
      <c r="FOH375" s="163"/>
      <c r="FOI375" s="163"/>
      <c r="FOJ375" s="163"/>
      <c r="FOK375" s="163"/>
      <c r="FOL375" s="163"/>
      <c r="FOM375" s="163"/>
      <c r="FON375" s="163"/>
      <c r="FOO375" s="163"/>
      <c r="FOP375" s="163"/>
      <c r="FOQ375" s="163"/>
      <c r="FOR375" s="163"/>
      <c r="FOS375" s="163"/>
      <c r="FOT375" s="163"/>
      <c r="FOU375" s="163"/>
      <c r="FOV375" s="163"/>
      <c r="FOW375" s="163"/>
      <c r="FOX375" s="163"/>
      <c r="FOY375" s="163"/>
      <c r="FOZ375" s="163"/>
      <c r="FPA375" s="163"/>
      <c r="FPB375" s="163"/>
      <c r="FPC375" s="163"/>
      <c r="FPD375" s="163"/>
      <c r="FPE375" s="163"/>
      <c r="FPF375" s="163"/>
      <c r="FPG375" s="163"/>
      <c r="FPH375" s="163"/>
      <c r="FPI375" s="163"/>
      <c r="FPJ375" s="163"/>
      <c r="FPK375" s="163"/>
      <c r="FPL375" s="163"/>
      <c r="FPM375" s="163"/>
      <c r="FPN375" s="163"/>
      <c r="FPO375" s="163"/>
      <c r="FPP375" s="163"/>
      <c r="FPQ375" s="163"/>
      <c r="FPR375" s="163"/>
      <c r="FPS375" s="163"/>
      <c r="FPT375" s="163"/>
      <c r="FPU375" s="163"/>
      <c r="FPV375" s="163"/>
      <c r="FPW375" s="163"/>
      <c r="FPX375" s="163"/>
      <c r="FPY375" s="163"/>
      <c r="FPZ375" s="163"/>
      <c r="FQA375" s="163"/>
      <c r="FQB375" s="163"/>
      <c r="FQC375" s="163"/>
      <c r="FQD375" s="163"/>
      <c r="FQE375" s="163"/>
      <c r="FQF375" s="163"/>
      <c r="FQG375" s="163"/>
      <c r="FQH375" s="163"/>
      <c r="FQI375" s="163"/>
      <c r="FQJ375" s="163"/>
      <c r="FQK375" s="163"/>
      <c r="FQL375" s="163"/>
      <c r="FQM375" s="163"/>
      <c r="FQN375" s="163"/>
      <c r="FQO375" s="163"/>
      <c r="FQP375" s="163"/>
      <c r="FQQ375" s="163"/>
      <c r="FQR375" s="163"/>
      <c r="FQS375" s="163"/>
      <c r="FQT375" s="163"/>
      <c r="FQU375" s="163"/>
      <c r="FQV375" s="163"/>
      <c r="FQW375" s="163"/>
      <c r="FQX375" s="163"/>
      <c r="FQY375" s="163"/>
      <c r="FQZ375" s="163"/>
      <c r="FRA375" s="163"/>
      <c r="FRB375" s="163"/>
      <c r="FRC375" s="163"/>
      <c r="FRD375" s="163"/>
      <c r="FRE375" s="163"/>
      <c r="FRF375" s="163"/>
      <c r="FRG375" s="163"/>
      <c r="FRH375" s="163"/>
      <c r="FRI375" s="163"/>
      <c r="FRJ375" s="163"/>
      <c r="FRK375" s="163"/>
      <c r="FRL375" s="163"/>
      <c r="FRM375" s="163"/>
      <c r="FRN375" s="163"/>
      <c r="FRO375" s="163"/>
      <c r="FRP375" s="163"/>
      <c r="FRQ375" s="163"/>
      <c r="FRR375" s="163"/>
      <c r="FRS375" s="163"/>
      <c r="FRT375" s="163"/>
      <c r="FRU375" s="163"/>
      <c r="FRV375" s="163"/>
      <c r="FRW375" s="163"/>
      <c r="FRX375" s="163"/>
      <c r="FRY375" s="163"/>
      <c r="FRZ375" s="163"/>
      <c r="FSA375" s="163"/>
      <c r="FSB375" s="163"/>
      <c r="FSC375" s="163"/>
      <c r="FSD375" s="163"/>
      <c r="FSE375" s="163"/>
      <c r="FSF375" s="163"/>
      <c r="FSG375" s="163"/>
      <c r="FSH375" s="163"/>
      <c r="FSI375" s="163"/>
      <c r="FSJ375" s="163"/>
      <c r="FSK375" s="163"/>
      <c r="FSL375" s="163"/>
      <c r="FSM375" s="163"/>
      <c r="FSN375" s="163"/>
      <c r="FSO375" s="163"/>
      <c r="FSP375" s="163"/>
      <c r="FSQ375" s="163"/>
      <c r="FSR375" s="163"/>
      <c r="FSS375" s="163"/>
      <c r="FST375" s="163"/>
      <c r="FSU375" s="163"/>
      <c r="FSV375" s="163"/>
      <c r="FSW375" s="163"/>
      <c r="FSX375" s="163"/>
      <c r="FSY375" s="163"/>
      <c r="FSZ375" s="163"/>
      <c r="FTA375" s="163"/>
      <c r="FTB375" s="163"/>
      <c r="FTC375" s="163"/>
      <c r="FTD375" s="163"/>
      <c r="FTE375" s="163"/>
      <c r="FTF375" s="163"/>
      <c r="FTG375" s="163"/>
      <c r="FTH375" s="163"/>
      <c r="FTI375" s="163"/>
      <c r="FTJ375" s="163"/>
      <c r="FTK375" s="163"/>
      <c r="FTL375" s="163"/>
      <c r="FTM375" s="163"/>
      <c r="FTN375" s="163"/>
      <c r="FTO375" s="163"/>
      <c r="FTP375" s="163"/>
      <c r="FTQ375" s="163"/>
      <c r="FTR375" s="163"/>
      <c r="FTS375" s="163"/>
      <c r="FTT375" s="163"/>
      <c r="FTU375" s="163"/>
      <c r="FTV375" s="163"/>
      <c r="FTW375" s="163"/>
      <c r="FTX375" s="163"/>
      <c r="FTY375" s="163"/>
      <c r="FTZ375" s="163"/>
      <c r="FUA375" s="163"/>
      <c r="FUB375" s="163"/>
      <c r="FUC375" s="163"/>
      <c r="FUD375" s="163"/>
      <c r="FUE375" s="163"/>
      <c r="FUF375" s="163"/>
      <c r="FUG375" s="163"/>
      <c r="FUH375" s="163"/>
      <c r="FUI375" s="163"/>
      <c r="FUJ375" s="163"/>
      <c r="FUK375" s="163"/>
      <c r="FUL375" s="163"/>
      <c r="FUM375" s="163"/>
      <c r="FUN375" s="163"/>
      <c r="FUO375" s="163"/>
      <c r="FUP375" s="163"/>
      <c r="FUQ375" s="163"/>
      <c r="FUR375" s="163"/>
      <c r="FUS375" s="163"/>
      <c r="FUT375" s="163"/>
      <c r="FUU375" s="163"/>
      <c r="FUV375" s="163"/>
      <c r="FUW375" s="163"/>
      <c r="FUX375" s="163"/>
      <c r="FUY375" s="163"/>
      <c r="FUZ375" s="163"/>
      <c r="FVA375" s="163"/>
      <c r="FVB375" s="163"/>
      <c r="FVC375" s="163"/>
      <c r="FVD375" s="163"/>
      <c r="FVE375" s="163"/>
      <c r="FVF375" s="163"/>
      <c r="FVG375" s="163"/>
      <c r="FVH375" s="163"/>
      <c r="FVI375" s="163"/>
      <c r="FVJ375" s="163"/>
      <c r="FVK375" s="163"/>
      <c r="FVL375" s="163"/>
      <c r="FVM375" s="163"/>
      <c r="FVN375" s="163"/>
      <c r="FVO375" s="163"/>
      <c r="FVP375" s="163"/>
      <c r="FVQ375" s="163"/>
      <c r="FVR375" s="163"/>
      <c r="FVS375" s="163"/>
      <c r="FVT375" s="163"/>
      <c r="FVU375" s="163"/>
      <c r="FVV375" s="163"/>
      <c r="FVW375" s="163"/>
      <c r="FVX375" s="163"/>
      <c r="FVY375" s="163"/>
      <c r="FVZ375" s="163"/>
      <c r="FWA375" s="163"/>
      <c r="FWB375" s="163"/>
      <c r="FWC375" s="163"/>
      <c r="FWD375" s="163"/>
      <c r="FWE375" s="163"/>
      <c r="FWF375" s="163"/>
      <c r="FWG375" s="163"/>
      <c r="FWH375" s="163"/>
      <c r="FWI375" s="163"/>
      <c r="FWJ375" s="163"/>
      <c r="FWK375" s="163"/>
      <c r="FWL375" s="163"/>
      <c r="FWM375" s="163"/>
      <c r="FWN375" s="163"/>
      <c r="FWO375" s="163"/>
      <c r="FWP375" s="163"/>
      <c r="FWQ375" s="163"/>
      <c r="FWR375" s="163"/>
      <c r="FWS375" s="163"/>
      <c r="FWT375" s="163"/>
      <c r="FWU375" s="163"/>
      <c r="FWV375" s="163"/>
      <c r="FWW375" s="163"/>
      <c r="FWX375" s="163"/>
      <c r="FWY375" s="163"/>
      <c r="FWZ375" s="163"/>
      <c r="FXA375" s="163"/>
      <c r="FXB375" s="163"/>
      <c r="FXC375" s="163"/>
      <c r="FXD375" s="163"/>
      <c r="FXE375" s="163"/>
      <c r="FXF375" s="163"/>
      <c r="FXG375" s="163"/>
      <c r="FXH375" s="163"/>
      <c r="FXI375" s="163"/>
      <c r="FXJ375" s="163"/>
      <c r="FXK375" s="163"/>
      <c r="FXL375" s="163"/>
      <c r="FXM375" s="163"/>
      <c r="FXN375" s="163"/>
      <c r="FXO375" s="163"/>
      <c r="FXP375" s="163"/>
      <c r="FXQ375" s="163"/>
      <c r="FXR375" s="163"/>
      <c r="FXS375" s="163"/>
      <c r="FXT375" s="163"/>
      <c r="FXU375" s="163"/>
      <c r="FXV375" s="163"/>
      <c r="FXW375" s="163"/>
      <c r="FXX375" s="163"/>
      <c r="FXY375" s="163"/>
      <c r="FXZ375" s="163"/>
      <c r="FYA375" s="163"/>
      <c r="FYB375" s="163"/>
      <c r="FYC375" s="163"/>
      <c r="FYD375" s="163"/>
      <c r="FYE375" s="163"/>
      <c r="FYF375" s="163"/>
      <c r="FYG375" s="163"/>
      <c r="FYH375" s="163"/>
      <c r="FYI375" s="163"/>
      <c r="FYJ375" s="163"/>
      <c r="FYK375" s="163"/>
      <c r="FYL375" s="163"/>
      <c r="FYM375" s="163"/>
      <c r="FYN375" s="163"/>
      <c r="FYO375" s="163"/>
      <c r="FYP375" s="163"/>
      <c r="FYQ375" s="163"/>
      <c r="FYR375" s="163"/>
      <c r="FYS375" s="163"/>
      <c r="FYT375" s="163"/>
      <c r="FYU375" s="163"/>
      <c r="FYV375" s="163"/>
      <c r="FYW375" s="163"/>
      <c r="FYX375" s="163"/>
      <c r="FYY375" s="163"/>
      <c r="FYZ375" s="163"/>
      <c r="FZA375" s="163"/>
      <c r="FZB375" s="163"/>
      <c r="FZC375" s="163"/>
      <c r="FZD375" s="163"/>
      <c r="FZE375" s="163"/>
      <c r="FZF375" s="163"/>
      <c r="FZG375" s="163"/>
      <c r="FZH375" s="163"/>
      <c r="FZI375" s="163"/>
      <c r="FZJ375" s="163"/>
      <c r="FZK375" s="163"/>
      <c r="FZL375" s="163"/>
      <c r="FZM375" s="163"/>
      <c r="FZN375" s="163"/>
      <c r="FZO375" s="163"/>
      <c r="FZP375" s="163"/>
      <c r="FZQ375" s="163"/>
      <c r="FZR375" s="163"/>
      <c r="FZS375" s="163"/>
      <c r="FZT375" s="163"/>
      <c r="FZU375" s="163"/>
      <c r="FZV375" s="163"/>
      <c r="FZW375" s="163"/>
      <c r="FZX375" s="163"/>
      <c r="FZY375" s="163"/>
      <c r="FZZ375" s="163"/>
      <c r="GAA375" s="163"/>
      <c r="GAB375" s="163"/>
      <c r="GAC375" s="163"/>
      <c r="GAD375" s="163"/>
      <c r="GAE375" s="163"/>
      <c r="GAF375" s="163"/>
      <c r="GAG375" s="163"/>
      <c r="GAH375" s="163"/>
      <c r="GAI375" s="163"/>
      <c r="GAJ375" s="163"/>
      <c r="GAK375" s="163"/>
      <c r="GAL375" s="163"/>
      <c r="GAM375" s="163"/>
      <c r="GAN375" s="163"/>
      <c r="GAO375" s="163"/>
      <c r="GAP375" s="163"/>
      <c r="GAQ375" s="163"/>
      <c r="GAR375" s="163"/>
      <c r="GAS375" s="163"/>
      <c r="GAT375" s="163"/>
      <c r="GAU375" s="163"/>
      <c r="GAV375" s="163"/>
      <c r="GAW375" s="163"/>
      <c r="GAX375" s="163"/>
      <c r="GAY375" s="163"/>
      <c r="GAZ375" s="163"/>
      <c r="GBA375" s="163"/>
      <c r="GBB375" s="163"/>
      <c r="GBC375" s="163"/>
      <c r="GBD375" s="163"/>
      <c r="GBE375" s="163"/>
      <c r="GBF375" s="163"/>
      <c r="GBG375" s="163"/>
      <c r="GBH375" s="163"/>
      <c r="GBI375" s="163"/>
      <c r="GBJ375" s="163"/>
      <c r="GBK375" s="163"/>
      <c r="GBL375" s="163"/>
      <c r="GBM375" s="163"/>
      <c r="GBN375" s="163"/>
      <c r="GBO375" s="163"/>
      <c r="GBP375" s="163"/>
      <c r="GBQ375" s="163"/>
      <c r="GBR375" s="163"/>
      <c r="GBS375" s="163"/>
      <c r="GBT375" s="163"/>
      <c r="GBU375" s="163"/>
      <c r="GBV375" s="163"/>
      <c r="GBW375" s="163"/>
      <c r="GBX375" s="163"/>
      <c r="GBY375" s="163"/>
      <c r="GBZ375" s="163"/>
      <c r="GCA375" s="163"/>
      <c r="GCB375" s="163"/>
      <c r="GCC375" s="163"/>
      <c r="GCD375" s="163"/>
      <c r="GCE375" s="163"/>
      <c r="GCF375" s="163"/>
      <c r="GCG375" s="163"/>
      <c r="GCH375" s="163"/>
      <c r="GCI375" s="163"/>
      <c r="GCJ375" s="163"/>
      <c r="GCK375" s="163"/>
      <c r="GCL375" s="163"/>
      <c r="GCM375" s="163"/>
      <c r="GCN375" s="163"/>
      <c r="GCO375" s="163"/>
      <c r="GCP375" s="163"/>
      <c r="GCQ375" s="163"/>
      <c r="GCR375" s="163"/>
      <c r="GCS375" s="163"/>
      <c r="GCT375" s="163"/>
      <c r="GCU375" s="163"/>
      <c r="GCV375" s="163"/>
      <c r="GCW375" s="163"/>
      <c r="GCX375" s="163"/>
      <c r="GCY375" s="163"/>
      <c r="GCZ375" s="163"/>
      <c r="GDA375" s="163"/>
      <c r="GDB375" s="163"/>
      <c r="GDC375" s="163"/>
      <c r="GDD375" s="163"/>
      <c r="GDE375" s="163"/>
      <c r="GDF375" s="163"/>
      <c r="GDG375" s="163"/>
      <c r="GDH375" s="163"/>
      <c r="GDI375" s="163"/>
      <c r="GDJ375" s="163"/>
      <c r="GDK375" s="163"/>
      <c r="GDL375" s="163"/>
      <c r="GDM375" s="163"/>
      <c r="GDN375" s="163"/>
      <c r="GDO375" s="163"/>
      <c r="GDP375" s="163"/>
      <c r="GDQ375" s="163"/>
      <c r="GDR375" s="163"/>
      <c r="GDS375" s="163"/>
      <c r="GDT375" s="163"/>
      <c r="GDU375" s="163"/>
      <c r="GDV375" s="163"/>
      <c r="GDW375" s="163"/>
      <c r="GDX375" s="163"/>
      <c r="GDY375" s="163"/>
      <c r="GDZ375" s="163"/>
      <c r="GEA375" s="163"/>
      <c r="GEB375" s="163"/>
      <c r="GEC375" s="163"/>
      <c r="GED375" s="163"/>
      <c r="GEE375" s="163"/>
      <c r="GEF375" s="163"/>
      <c r="GEG375" s="163"/>
      <c r="GEH375" s="163"/>
      <c r="GEI375" s="163"/>
      <c r="GEJ375" s="163"/>
      <c r="GEK375" s="163"/>
      <c r="GEL375" s="163"/>
      <c r="GEM375" s="163"/>
      <c r="GEN375" s="163"/>
      <c r="GEO375" s="163"/>
      <c r="GEP375" s="163"/>
      <c r="GEQ375" s="163"/>
      <c r="GER375" s="163"/>
      <c r="GES375" s="163"/>
      <c r="GET375" s="163"/>
      <c r="GEU375" s="163"/>
      <c r="GEV375" s="163"/>
      <c r="GEW375" s="163"/>
      <c r="GEX375" s="163"/>
      <c r="GEY375" s="163"/>
      <c r="GEZ375" s="163"/>
      <c r="GFA375" s="163"/>
      <c r="GFB375" s="163"/>
      <c r="GFC375" s="163"/>
      <c r="GFD375" s="163"/>
      <c r="GFE375" s="163"/>
      <c r="GFF375" s="163"/>
      <c r="GFG375" s="163"/>
      <c r="GFH375" s="163"/>
      <c r="GFI375" s="163"/>
      <c r="GFJ375" s="163"/>
      <c r="GFK375" s="163"/>
      <c r="GFL375" s="163"/>
      <c r="GFM375" s="163"/>
      <c r="GFN375" s="163"/>
      <c r="GFO375" s="163"/>
      <c r="GFP375" s="163"/>
      <c r="GFQ375" s="163"/>
      <c r="GFR375" s="163"/>
      <c r="GFS375" s="163"/>
      <c r="GFT375" s="163"/>
      <c r="GFU375" s="163"/>
      <c r="GFV375" s="163"/>
      <c r="GFW375" s="163"/>
      <c r="GFX375" s="163"/>
      <c r="GFY375" s="163"/>
      <c r="GFZ375" s="163"/>
      <c r="GGA375" s="163"/>
      <c r="GGB375" s="163"/>
      <c r="GGC375" s="163"/>
      <c r="GGD375" s="163"/>
      <c r="GGE375" s="163"/>
      <c r="GGF375" s="163"/>
      <c r="GGG375" s="163"/>
      <c r="GGH375" s="163"/>
      <c r="GGI375" s="163"/>
      <c r="GGJ375" s="163"/>
      <c r="GGK375" s="163"/>
      <c r="GGL375" s="163"/>
      <c r="GGM375" s="163"/>
      <c r="GGN375" s="163"/>
      <c r="GGO375" s="163"/>
      <c r="GGP375" s="163"/>
      <c r="GGQ375" s="163"/>
      <c r="GGR375" s="163"/>
      <c r="GGS375" s="163"/>
      <c r="GGT375" s="163"/>
      <c r="GGU375" s="163"/>
      <c r="GGV375" s="163"/>
      <c r="GGW375" s="163"/>
      <c r="GGX375" s="163"/>
      <c r="GGY375" s="163"/>
      <c r="GGZ375" s="163"/>
      <c r="GHA375" s="163"/>
      <c r="GHB375" s="163"/>
      <c r="GHC375" s="163"/>
      <c r="GHD375" s="163"/>
      <c r="GHE375" s="163"/>
      <c r="GHF375" s="163"/>
      <c r="GHG375" s="163"/>
      <c r="GHH375" s="163"/>
      <c r="GHI375" s="163"/>
      <c r="GHJ375" s="163"/>
      <c r="GHK375" s="163"/>
      <c r="GHL375" s="163"/>
      <c r="GHM375" s="163"/>
      <c r="GHN375" s="163"/>
      <c r="GHO375" s="163"/>
      <c r="GHP375" s="163"/>
      <c r="GHQ375" s="163"/>
      <c r="GHR375" s="163"/>
      <c r="GHS375" s="163"/>
      <c r="GHT375" s="163"/>
      <c r="GHU375" s="163"/>
      <c r="GHV375" s="163"/>
      <c r="GHW375" s="163"/>
      <c r="GHX375" s="163"/>
      <c r="GHY375" s="163"/>
      <c r="GHZ375" s="163"/>
      <c r="GIA375" s="163"/>
      <c r="GIB375" s="163"/>
      <c r="GIC375" s="163"/>
      <c r="GID375" s="163"/>
      <c r="GIE375" s="163"/>
      <c r="GIF375" s="163"/>
      <c r="GIG375" s="163"/>
      <c r="GIH375" s="163"/>
      <c r="GII375" s="163"/>
      <c r="GIJ375" s="163"/>
      <c r="GIK375" s="163"/>
      <c r="GIL375" s="163"/>
      <c r="GIM375" s="163"/>
      <c r="GIN375" s="163"/>
      <c r="GIO375" s="163"/>
      <c r="GIP375" s="163"/>
      <c r="GIQ375" s="163"/>
      <c r="GIR375" s="163"/>
      <c r="GIS375" s="163"/>
      <c r="GIT375" s="163"/>
      <c r="GIU375" s="163"/>
      <c r="GIV375" s="163"/>
      <c r="GIW375" s="163"/>
      <c r="GIX375" s="163"/>
      <c r="GIY375" s="163"/>
      <c r="GIZ375" s="163"/>
      <c r="GJA375" s="163"/>
      <c r="GJB375" s="163"/>
      <c r="GJC375" s="163"/>
      <c r="GJD375" s="163"/>
      <c r="GJE375" s="163"/>
      <c r="GJF375" s="163"/>
      <c r="GJG375" s="163"/>
      <c r="GJH375" s="163"/>
      <c r="GJI375" s="163"/>
      <c r="GJJ375" s="163"/>
      <c r="GJK375" s="163"/>
      <c r="GJL375" s="163"/>
      <c r="GJM375" s="163"/>
      <c r="GJN375" s="163"/>
      <c r="GJO375" s="163"/>
      <c r="GJP375" s="163"/>
      <c r="GJQ375" s="163"/>
      <c r="GJR375" s="163"/>
      <c r="GJS375" s="163"/>
      <c r="GJT375" s="163"/>
      <c r="GJU375" s="163"/>
      <c r="GJV375" s="163"/>
      <c r="GJW375" s="163"/>
      <c r="GJX375" s="163"/>
      <c r="GJY375" s="163"/>
      <c r="GJZ375" s="163"/>
      <c r="GKA375" s="163"/>
      <c r="GKB375" s="163"/>
      <c r="GKC375" s="163"/>
      <c r="GKD375" s="163"/>
      <c r="GKE375" s="163"/>
      <c r="GKF375" s="163"/>
      <c r="GKG375" s="163"/>
      <c r="GKH375" s="163"/>
      <c r="GKI375" s="163"/>
      <c r="GKJ375" s="163"/>
      <c r="GKK375" s="163"/>
      <c r="GKL375" s="163"/>
      <c r="GKM375" s="163"/>
      <c r="GKN375" s="163"/>
      <c r="GKO375" s="163"/>
      <c r="GKP375" s="163"/>
      <c r="GKQ375" s="163"/>
      <c r="GKR375" s="163"/>
      <c r="GKS375" s="163"/>
      <c r="GKT375" s="163"/>
      <c r="GKU375" s="163"/>
      <c r="GKV375" s="163"/>
      <c r="GKW375" s="163"/>
      <c r="GKX375" s="163"/>
      <c r="GKY375" s="163"/>
      <c r="GKZ375" s="163"/>
      <c r="GLA375" s="163"/>
      <c r="GLB375" s="163"/>
      <c r="GLC375" s="163"/>
      <c r="GLD375" s="163"/>
      <c r="GLE375" s="163"/>
      <c r="GLF375" s="163"/>
      <c r="GLG375" s="163"/>
      <c r="GLH375" s="163"/>
      <c r="GLI375" s="163"/>
      <c r="GLJ375" s="163"/>
      <c r="GLK375" s="163"/>
      <c r="GLL375" s="163"/>
      <c r="GLM375" s="163"/>
      <c r="GLN375" s="163"/>
      <c r="GLO375" s="163"/>
      <c r="GLP375" s="163"/>
      <c r="GLQ375" s="163"/>
      <c r="GLR375" s="163"/>
      <c r="GLS375" s="163"/>
      <c r="GLT375" s="163"/>
      <c r="GLU375" s="163"/>
      <c r="GLV375" s="163"/>
      <c r="GLW375" s="163"/>
      <c r="GLX375" s="163"/>
      <c r="GLY375" s="163"/>
      <c r="GLZ375" s="163"/>
      <c r="GMA375" s="163"/>
      <c r="GMB375" s="163"/>
      <c r="GMC375" s="163"/>
      <c r="GMD375" s="163"/>
      <c r="GME375" s="163"/>
      <c r="GMF375" s="163"/>
      <c r="GMG375" s="163"/>
      <c r="GMH375" s="163"/>
      <c r="GMI375" s="163"/>
      <c r="GMJ375" s="163"/>
      <c r="GMK375" s="163"/>
      <c r="GML375" s="163"/>
      <c r="GMM375" s="163"/>
      <c r="GMN375" s="163"/>
      <c r="GMO375" s="163"/>
      <c r="GMP375" s="163"/>
      <c r="GMQ375" s="163"/>
      <c r="GMR375" s="163"/>
      <c r="GMS375" s="163"/>
      <c r="GMT375" s="163"/>
      <c r="GMU375" s="163"/>
      <c r="GMV375" s="163"/>
      <c r="GMW375" s="163"/>
      <c r="GMX375" s="163"/>
      <c r="GMY375" s="163"/>
      <c r="GMZ375" s="163"/>
      <c r="GNA375" s="163"/>
      <c r="GNB375" s="163"/>
      <c r="GNC375" s="163"/>
      <c r="GND375" s="163"/>
      <c r="GNE375" s="163"/>
      <c r="GNF375" s="163"/>
      <c r="GNG375" s="163"/>
      <c r="GNH375" s="163"/>
      <c r="GNI375" s="163"/>
      <c r="GNJ375" s="163"/>
      <c r="GNK375" s="163"/>
      <c r="GNL375" s="163"/>
      <c r="GNM375" s="163"/>
      <c r="GNN375" s="163"/>
      <c r="GNO375" s="163"/>
      <c r="GNP375" s="163"/>
      <c r="GNQ375" s="163"/>
      <c r="GNR375" s="163"/>
      <c r="GNS375" s="163"/>
      <c r="GNT375" s="163"/>
      <c r="GNU375" s="163"/>
      <c r="GNV375" s="163"/>
      <c r="GNW375" s="163"/>
      <c r="GNX375" s="163"/>
      <c r="GNY375" s="163"/>
      <c r="GNZ375" s="163"/>
      <c r="GOA375" s="163"/>
      <c r="GOB375" s="163"/>
      <c r="GOC375" s="163"/>
      <c r="GOD375" s="163"/>
      <c r="GOE375" s="163"/>
      <c r="GOF375" s="163"/>
      <c r="GOG375" s="163"/>
      <c r="GOH375" s="163"/>
      <c r="GOI375" s="163"/>
      <c r="GOJ375" s="163"/>
      <c r="GOK375" s="163"/>
      <c r="GOL375" s="163"/>
      <c r="GOM375" s="163"/>
      <c r="GON375" s="163"/>
      <c r="GOO375" s="163"/>
      <c r="GOP375" s="163"/>
      <c r="GOQ375" s="163"/>
      <c r="GOR375" s="163"/>
      <c r="GOS375" s="163"/>
      <c r="GOT375" s="163"/>
      <c r="GOU375" s="163"/>
      <c r="GOV375" s="163"/>
      <c r="GOW375" s="163"/>
      <c r="GOX375" s="163"/>
      <c r="GOY375" s="163"/>
      <c r="GOZ375" s="163"/>
      <c r="GPA375" s="163"/>
      <c r="GPB375" s="163"/>
      <c r="GPC375" s="163"/>
      <c r="GPD375" s="163"/>
      <c r="GPE375" s="163"/>
      <c r="GPF375" s="163"/>
      <c r="GPG375" s="163"/>
      <c r="GPH375" s="163"/>
      <c r="GPI375" s="163"/>
      <c r="GPJ375" s="163"/>
      <c r="GPK375" s="163"/>
      <c r="GPL375" s="163"/>
      <c r="GPM375" s="163"/>
      <c r="GPN375" s="163"/>
      <c r="GPO375" s="163"/>
      <c r="GPP375" s="163"/>
      <c r="GPQ375" s="163"/>
      <c r="GPR375" s="163"/>
      <c r="GPS375" s="163"/>
      <c r="GPT375" s="163"/>
      <c r="GPU375" s="163"/>
      <c r="GPV375" s="163"/>
      <c r="GPW375" s="163"/>
      <c r="GPX375" s="163"/>
      <c r="GPY375" s="163"/>
      <c r="GPZ375" s="163"/>
      <c r="GQA375" s="163"/>
      <c r="GQB375" s="163"/>
      <c r="GQC375" s="163"/>
      <c r="GQD375" s="163"/>
      <c r="GQE375" s="163"/>
      <c r="GQF375" s="163"/>
      <c r="GQG375" s="163"/>
      <c r="GQH375" s="163"/>
      <c r="GQI375" s="163"/>
      <c r="GQJ375" s="163"/>
      <c r="GQK375" s="163"/>
      <c r="GQL375" s="163"/>
      <c r="GQM375" s="163"/>
      <c r="GQN375" s="163"/>
      <c r="GQO375" s="163"/>
      <c r="GQP375" s="163"/>
      <c r="GQQ375" s="163"/>
      <c r="GQR375" s="163"/>
      <c r="GQS375" s="163"/>
      <c r="GQT375" s="163"/>
      <c r="GQU375" s="163"/>
      <c r="GQV375" s="163"/>
      <c r="GQW375" s="163"/>
      <c r="GQX375" s="163"/>
      <c r="GQY375" s="163"/>
      <c r="GQZ375" s="163"/>
      <c r="GRA375" s="163"/>
      <c r="GRB375" s="163"/>
      <c r="GRC375" s="163"/>
      <c r="GRD375" s="163"/>
      <c r="GRE375" s="163"/>
      <c r="GRF375" s="163"/>
      <c r="GRG375" s="163"/>
      <c r="GRH375" s="163"/>
      <c r="GRI375" s="163"/>
      <c r="GRJ375" s="163"/>
      <c r="GRK375" s="163"/>
      <c r="GRL375" s="163"/>
      <c r="GRM375" s="163"/>
      <c r="GRN375" s="163"/>
      <c r="GRO375" s="163"/>
      <c r="GRP375" s="163"/>
      <c r="GRQ375" s="163"/>
      <c r="GRR375" s="163"/>
      <c r="GRS375" s="163"/>
      <c r="GRT375" s="163"/>
      <c r="GRU375" s="163"/>
      <c r="GRV375" s="163"/>
      <c r="GRW375" s="163"/>
      <c r="GRX375" s="163"/>
      <c r="GRY375" s="163"/>
      <c r="GRZ375" s="163"/>
      <c r="GSA375" s="163"/>
      <c r="GSB375" s="163"/>
      <c r="GSC375" s="163"/>
      <c r="GSD375" s="163"/>
      <c r="GSE375" s="163"/>
      <c r="GSF375" s="163"/>
      <c r="GSG375" s="163"/>
      <c r="GSH375" s="163"/>
      <c r="GSI375" s="163"/>
      <c r="GSJ375" s="163"/>
      <c r="GSK375" s="163"/>
      <c r="GSL375" s="163"/>
      <c r="GSM375" s="163"/>
      <c r="GSN375" s="163"/>
      <c r="GSO375" s="163"/>
      <c r="GSP375" s="163"/>
      <c r="GSQ375" s="163"/>
      <c r="GSR375" s="163"/>
      <c r="GSS375" s="163"/>
      <c r="GST375" s="163"/>
      <c r="GSU375" s="163"/>
      <c r="GSV375" s="163"/>
      <c r="GSW375" s="163"/>
      <c r="GSX375" s="163"/>
      <c r="GSY375" s="163"/>
      <c r="GSZ375" s="163"/>
      <c r="GTA375" s="163"/>
      <c r="GTB375" s="163"/>
      <c r="GTC375" s="163"/>
      <c r="GTD375" s="163"/>
      <c r="GTE375" s="163"/>
      <c r="GTF375" s="163"/>
      <c r="GTG375" s="163"/>
      <c r="GTH375" s="163"/>
      <c r="GTI375" s="163"/>
      <c r="GTJ375" s="163"/>
      <c r="GTK375" s="163"/>
      <c r="GTL375" s="163"/>
      <c r="GTM375" s="163"/>
      <c r="GTN375" s="163"/>
      <c r="GTO375" s="163"/>
      <c r="GTP375" s="163"/>
      <c r="GTQ375" s="163"/>
      <c r="GTR375" s="163"/>
      <c r="GTS375" s="163"/>
      <c r="GTT375" s="163"/>
      <c r="GTU375" s="163"/>
      <c r="GTV375" s="163"/>
      <c r="GTW375" s="163"/>
      <c r="GTX375" s="163"/>
      <c r="GTY375" s="163"/>
      <c r="GTZ375" s="163"/>
      <c r="GUA375" s="163"/>
      <c r="GUB375" s="163"/>
      <c r="GUC375" s="163"/>
      <c r="GUD375" s="163"/>
      <c r="GUE375" s="163"/>
      <c r="GUF375" s="163"/>
      <c r="GUG375" s="163"/>
      <c r="GUH375" s="163"/>
      <c r="GUI375" s="163"/>
      <c r="GUJ375" s="163"/>
      <c r="GUK375" s="163"/>
      <c r="GUL375" s="163"/>
      <c r="GUM375" s="163"/>
      <c r="GUN375" s="163"/>
      <c r="GUO375" s="163"/>
      <c r="GUP375" s="163"/>
      <c r="GUQ375" s="163"/>
      <c r="GUR375" s="163"/>
      <c r="GUS375" s="163"/>
      <c r="GUT375" s="163"/>
      <c r="GUU375" s="163"/>
      <c r="GUV375" s="163"/>
      <c r="GUW375" s="163"/>
      <c r="GUX375" s="163"/>
      <c r="GUY375" s="163"/>
      <c r="GUZ375" s="163"/>
      <c r="GVA375" s="163"/>
      <c r="GVB375" s="163"/>
      <c r="GVC375" s="163"/>
      <c r="GVD375" s="163"/>
      <c r="GVE375" s="163"/>
      <c r="GVF375" s="163"/>
      <c r="GVG375" s="163"/>
      <c r="GVH375" s="163"/>
      <c r="GVI375" s="163"/>
      <c r="GVJ375" s="163"/>
      <c r="GVK375" s="163"/>
      <c r="GVL375" s="163"/>
      <c r="GVM375" s="163"/>
      <c r="GVN375" s="163"/>
      <c r="GVO375" s="163"/>
      <c r="GVP375" s="163"/>
      <c r="GVQ375" s="163"/>
      <c r="GVR375" s="163"/>
      <c r="GVS375" s="163"/>
      <c r="GVT375" s="163"/>
      <c r="GVU375" s="163"/>
      <c r="GVV375" s="163"/>
      <c r="GVW375" s="163"/>
      <c r="GVX375" s="163"/>
      <c r="GVY375" s="163"/>
      <c r="GVZ375" s="163"/>
      <c r="GWA375" s="163"/>
      <c r="GWB375" s="163"/>
      <c r="GWC375" s="163"/>
      <c r="GWD375" s="163"/>
      <c r="GWE375" s="163"/>
      <c r="GWF375" s="163"/>
      <c r="GWG375" s="163"/>
      <c r="GWH375" s="163"/>
      <c r="GWI375" s="163"/>
      <c r="GWJ375" s="163"/>
      <c r="GWK375" s="163"/>
      <c r="GWL375" s="163"/>
      <c r="GWM375" s="163"/>
      <c r="GWN375" s="163"/>
      <c r="GWO375" s="163"/>
      <c r="GWP375" s="163"/>
      <c r="GWQ375" s="163"/>
      <c r="GWR375" s="163"/>
      <c r="GWS375" s="163"/>
      <c r="GWT375" s="163"/>
      <c r="GWU375" s="163"/>
      <c r="GWV375" s="163"/>
      <c r="GWW375" s="163"/>
      <c r="GWX375" s="163"/>
      <c r="GWY375" s="163"/>
      <c r="GWZ375" s="163"/>
      <c r="GXA375" s="163"/>
      <c r="GXB375" s="163"/>
      <c r="GXC375" s="163"/>
      <c r="GXD375" s="163"/>
      <c r="GXE375" s="163"/>
      <c r="GXF375" s="163"/>
      <c r="GXG375" s="163"/>
      <c r="GXH375" s="163"/>
      <c r="GXI375" s="163"/>
      <c r="GXJ375" s="163"/>
      <c r="GXK375" s="163"/>
      <c r="GXL375" s="163"/>
      <c r="GXM375" s="163"/>
      <c r="GXN375" s="163"/>
      <c r="GXO375" s="163"/>
      <c r="GXP375" s="163"/>
      <c r="GXQ375" s="163"/>
      <c r="GXR375" s="163"/>
      <c r="GXS375" s="163"/>
      <c r="GXT375" s="163"/>
      <c r="GXU375" s="163"/>
      <c r="GXV375" s="163"/>
      <c r="GXW375" s="163"/>
      <c r="GXX375" s="163"/>
      <c r="GXY375" s="163"/>
      <c r="GXZ375" s="163"/>
      <c r="GYA375" s="163"/>
      <c r="GYB375" s="163"/>
      <c r="GYC375" s="163"/>
      <c r="GYD375" s="163"/>
      <c r="GYE375" s="163"/>
      <c r="GYF375" s="163"/>
      <c r="GYG375" s="163"/>
      <c r="GYH375" s="163"/>
      <c r="GYI375" s="163"/>
      <c r="GYJ375" s="163"/>
      <c r="GYK375" s="163"/>
      <c r="GYL375" s="163"/>
      <c r="GYM375" s="163"/>
      <c r="GYN375" s="163"/>
      <c r="GYO375" s="163"/>
      <c r="GYP375" s="163"/>
      <c r="GYQ375" s="163"/>
      <c r="GYR375" s="163"/>
      <c r="GYS375" s="163"/>
      <c r="GYT375" s="163"/>
      <c r="GYU375" s="163"/>
      <c r="GYV375" s="163"/>
      <c r="GYW375" s="163"/>
      <c r="GYX375" s="163"/>
      <c r="GYY375" s="163"/>
      <c r="GYZ375" s="163"/>
      <c r="GZA375" s="163"/>
      <c r="GZB375" s="163"/>
      <c r="GZC375" s="163"/>
      <c r="GZD375" s="163"/>
      <c r="GZE375" s="163"/>
      <c r="GZF375" s="163"/>
      <c r="GZG375" s="163"/>
      <c r="GZH375" s="163"/>
      <c r="GZI375" s="163"/>
      <c r="GZJ375" s="163"/>
      <c r="GZK375" s="163"/>
      <c r="GZL375" s="163"/>
      <c r="GZM375" s="163"/>
      <c r="GZN375" s="163"/>
      <c r="GZO375" s="163"/>
      <c r="GZP375" s="163"/>
      <c r="GZQ375" s="163"/>
      <c r="GZR375" s="163"/>
      <c r="GZS375" s="163"/>
      <c r="GZT375" s="163"/>
      <c r="GZU375" s="163"/>
      <c r="GZV375" s="163"/>
      <c r="GZW375" s="163"/>
      <c r="GZX375" s="163"/>
      <c r="GZY375" s="163"/>
      <c r="GZZ375" s="163"/>
      <c r="HAA375" s="163"/>
      <c r="HAB375" s="163"/>
      <c r="HAC375" s="163"/>
      <c r="HAD375" s="163"/>
      <c r="HAE375" s="163"/>
      <c r="HAF375" s="163"/>
      <c r="HAG375" s="163"/>
      <c r="HAH375" s="163"/>
      <c r="HAI375" s="163"/>
      <c r="HAJ375" s="163"/>
      <c r="HAK375" s="163"/>
      <c r="HAL375" s="163"/>
      <c r="HAM375" s="163"/>
      <c r="HAN375" s="163"/>
      <c r="HAO375" s="163"/>
      <c r="HAP375" s="163"/>
      <c r="HAQ375" s="163"/>
      <c r="HAR375" s="163"/>
      <c r="HAS375" s="163"/>
      <c r="HAT375" s="163"/>
      <c r="HAU375" s="163"/>
      <c r="HAV375" s="163"/>
      <c r="HAW375" s="163"/>
      <c r="HAX375" s="163"/>
      <c r="HAY375" s="163"/>
      <c r="HAZ375" s="163"/>
      <c r="HBA375" s="163"/>
      <c r="HBB375" s="163"/>
      <c r="HBC375" s="163"/>
      <c r="HBD375" s="163"/>
      <c r="HBE375" s="163"/>
      <c r="HBF375" s="163"/>
      <c r="HBG375" s="163"/>
      <c r="HBH375" s="163"/>
      <c r="HBI375" s="163"/>
      <c r="HBJ375" s="163"/>
      <c r="HBK375" s="163"/>
      <c r="HBL375" s="163"/>
      <c r="HBM375" s="163"/>
      <c r="HBN375" s="163"/>
      <c r="HBO375" s="163"/>
      <c r="HBP375" s="163"/>
      <c r="HBQ375" s="163"/>
      <c r="HBR375" s="163"/>
      <c r="HBS375" s="163"/>
      <c r="HBT375" s="163"/>
      <c r="HBU375" s="163"/>
      <c r="HBV375" s="163"/>
      <c r="HBW375" s="163"/>
      <c r="HBX375" s="163"/>
      <c r="HBY375" s="163"/>
      <c r="HBZ375" s="163"/>
      <c r="HCA375" s="163"/>
      <c r="HCB375" s="163"/>
      <c r="HCC375" s="163"/>
      <c r="HCD375" s="163"/>
      <c r="HCE375" s="163"/>
      <c r="HCF375" s="163"/>
      <c r="HCG375" s="163"/>
      <c r="HCH375" s="163"/>
      <c r="HCI375" s="163"/>
      <c r="HCJ375" s="163"/>
      <c r="HCK375" s="163"/>
      <c r="HCL375" s="163"/>
      <c r="HCM375" s="163"/>
      <c r="HCN375" s="163"/>
      <c r="HCO375" s="163"/>
      <c r="HCP375" s="163"/>
      <c r="HCQ375" s="163"/>
      <c r="HCR375" s="163"/>
      <c r="HCS375" s="163"/>
      <c r="HCT375" s="163"/>
      <c r="HCU375" s="163"/>
      <c r="HCV375" s="163"/>
      <c r="HCW375" s="163"/>
      <c r="HCX375" s="163"/>
      <c r="HCY375" s="163"/>
      <c r="HCZ375" s="163"/>
      <c r="HDA375" s="163"/>
      <c r="HDB375" s="163"/>
      <c r="HDC375" s="163"/>
      <c r="HDD375" s="163"/>
      <c r="HDE375" s="163"/>
      <c r="HDF375" s="163"/>
      <c r="HDG375" s="163"/>
      <c r="HDH375" s="163"/>
      <c r="HDI375" s="163"/>
      <c r="HDJ375" s="163"/>
      <c r="HDK375" s="163"/>
      <c r="HDL375" s="163"/>
      <c r="HDM375" s="163"/>
      <c r="HDN375" s="163"/>
      <c r="HDO375" s="163"/>
      <c r="HDP375" s="163"/>
      <c r="HDQ375" s="163"/>
      <c r="HDR375" s="163"/>
      <c r="HDS375" s="163"/>
      <c r="HDT375" s="163"/>
      <c r="HDU375" s="163"/>
      <c r="HDV375" s="163"/>
      <c r="HDW375" s="163"/>
      <c r="HDX375" s="163"/>
      <c r="HDY375" s="163"/>
      <c r="HDZ375" s="163"/>
      <c r="HEA375" s="163"/>
      <c r="HEB375" s="163"/>
      <c r="HEC375" s="163"/>
      <c r="HED375" s="163"/>
      <c r="HEE375" s="163"/>
      <c r="HEF375" s="163"/>
      <c r="HEG375" s="163"/>
      <c r="HEH375" s="163"/>
      <c r="HEI375" s="163"/>
      <c r="HEJ375" s="163"/>
      <c r="HEK375" s="163"/>
      <c r="HEL375" s="163"/>
      <c r="HEM375" s="163"/>
      <c r="HEN375" s="163"/>
      <c r="HEO375" s="163"/>
      <c r="HEP375" s="163"/>
      <c r="HEQ375" s="163"/>
      <c r="HER375" s="163"/>
      <c r="HES375" s="163"/>
      <c r="HET375" s="163"/>
      <c r="HEU375" s="163"/>
      <c r="HEV375" s="163"/>
      <c r="HEW375" s="163"/>
      <c r="HEX375" s="163"/>
      <c r="HEY375" s="163"/>
      <c r="HEZ375" s="163"/>
      <c r="HFA375" s="163"/>
      <c r="HFB375" s="163"/>
      <c r="HFC375" s="163"/>
      <c r="HFD375" s="163"/>
      <c r="HFE375" s="163"/>
      <c r="HFF375" s="163"/>
      <c r="HFG375" s="163"/>
      <c r="HFH375" s="163"/>
      <c r="HFI375" s="163"/>
      <c r="HFJ375" s="163"/>
      <c r="HFK375" s="163"/>
      <c r="HFL375" s="163"/>
      <c r="HFM375" s="163"/>
      <c r="HFN375" s="163"/>
      <c r="HFO375" s="163"/>
      <c r="HFP375" s="163"/>
      <c r="HFQ375" s="163"/>
      <c r="HFR375" s="163"/>
      <c r="HFS375" s="163"/>
      <c r="HFT375" s="163"/>
      <c r="HFU375" s="163"/>
      <c r="HFV375" s="163"/>
      <c r="HFW375" s="163"/>
      <c r="HFX375" s="163"/>
      <c r="HFY375" s="163"/>
      <c r="HFZ375" s="163"/>
      <c r="HGA375" s="163"/>
      <c r="HGB375" s="163"/>
      <c r="HGC375" s="163"/>
      <c r="HGD375" s="163"/>
      <c r="HGE375" s="163"/>
      <c r="HGF375" s="163"/>
      <c r="HGG375" s="163"/>
      <c r="HGH375" s="163"/>
      <c r="HGI375" s="163"/>
      <c r="HGJ375" s="163"/>
      <c r="HGK375" s="163"/>
      <c r="HGL375" s="163"/>
      <c r="HGM375" s="163"/>
      <c r="HGN375" s="163"/>
      <c r="HGO375" s="163"/>
      <c r="HGP375" s="163"/>
      <c r="HGQ375" s="163"/>
      <c r="HGR375" s="163"/>
      <c r="HGS375" s="163"/>
      <c r="HGT375" s="163"/>
      <c r="HGU375" s="163"/>
      <c r="HGV375" s="163"/>
      <c r="HGW375" s="163"/>
      <c r="HGX375" s="163"/>
      <c r="HGY375" s="163"/>
      <c r="HGZ375" s="163"/>
      <c r="HHA375" s="163"/>
      <c r="HHB375" s="163"/>
      <c r="HHC375" s="163"/>
      <c r="HHD375" s="163"/>
      <c r="HHE375" s="163"/>
      <c r="HHF375" s="163"/>
      <c r="HHG375" s="163"/>
      <c r="HHH375" s="163"/>
      <c r="HHI375" s="163"/>
      <c r="HHJ375" s="163"/>
      <c r="HHK375" s="163"/>
      <c r="HHL375" s="163"/>
      <c r="HHM375" s="163"/>
      <c r="HHN375" s="163"/>
      <c r="HHO375" s="163"/>
      <c r="HHP375" s="163"/>
      <c r="HHQ375" s="163"/>
      <c r="HHR375" s="163"/>
      <c r="HHS375" s="163"/>
      <c r="HHT375" s="163"/>
      <c r="HHU375" s="163"/>
      <c r="HHV375" s="163"/>
      <c r="HHW375" s="163"/>
      <c r="HHX375" s="163"/>
      <c r="HHY375" s="163"/>
      <c r="HHZ375" s="163"/>
      <c r="HIA375" s="163"/>
      <c r="HIB375" s="163"/>
      <c r="HIC375" s="163"/>
      <c r="HID375" s="163"/>
      <c r="HIE375" s="163"/>
      <c r="HIF375" s="163"/>
      <c r="HIG375" s="163"/>
      <c r="HIH375" s="163"/>
      <c r="HII375" s="163"/>
      <c r="HIJ375" s="163"/>
      <c r="HIK375" s="163"/>
      <c r="HIL375" s="163"/>
      <c r="HIM375" s="163"/>
      <c r="HIN375" s="163"/>
      <c r="HIO375" s="163"/>
      <c r="HIP375" s="163"/>
      <c r="HIQ375" s="163"/>
      <c r="HIR375" s="163"/>
      <c r="HIS375" s="163"/>
      <c r="HIT375" s="163"/>
      <c r="HIU375" s="163"/>
      <c r="HIV375" s="163"/>
      <c r="HIW375" s="163"/>
      <c r="HIX375" s="163"/>
      <c r="HIY375" s="163"/>
      <c r="HIZ375" s="163"/>
      <c r="HJA375" s="163"/>
      <c r="HJB375" s="163"/>
      <c r="HJC375" s="163"/>
      <c r="HJD375" s="163"/>
      <c r="HJE375" s="163"/>
      <c r="HJF375" s="163"/>
      <c r="HJG375" s="163"/>
      <c r="HJH375" s="163"/>
      <c r="HJI375" s="163"/>
      <c r="HJJ375" s="163"/>
      <c r="HJK375" s="163"/>
      <c r="HJL375" s="163"/>
      <c r="HJM375" s="163"/>
      <c r="HJN375" s="163"/>
      <c r="HJO375" s="163"/>
      <c r="HJP375" s="163"/>
      <c r="HJQ375" s="163"/>
      <c r="HJR375" s="163"/>
      <c r="HJS375" s="163"/>
      <c r="HJT375" s="163"/>
      <c r="HJU375" s="163"/>
      <c r="HJV375" s="163"/>
      <c r="HJW375" s="163"/>
      <c r="HJX375" s="163"/>
      <c r="HJY375" s="163"/>
      <c r="HJZ375" s="163"/>
      <c r="HKA375" s="163"/>
      <c r="HKB375" s="163"/>
      <c r="HKC375" s="163"/>
      <c r="HKD375" s="163"/>
      <c r="HKE375" s="163"/>
      <c r="HKF375" s="163"/>
      <c r="HKG375" s="163"/>
      <c r="HKH375" s="163"/>
      <c r="HKI375" s="163"/>
      <c r="HKJ375" s="163"/>
      <c r="HKK375" s="163"/>
      <c r="HKL375" s="163"/>
      <c r="HKM375" s="163"/>
      <c r="HKN375" s="163"/>
      <c r="HKO375" s="163"/>
      <c r="HKP375" s="163"/>
      <c r="HKQ375" s="163"/>
      <c r="HKR375" s="163"/>
      <c r="HKS375" s="163"/>
      <c r="HKT375" s="163"/>
      <c r="HKU375" s="163"/>
      <c r="HKV375" s="163"/>
      <c r="HKW375" s="163"/>
      <c r="HKX375" s="163"/>
      <c r="HKY375" s="163"/>
      <c r="HKZ375" s="163"/>
      <c r="HLA375" s="163"/>
      <c r="HLB375" s="163"/>
      <c r="HLC375" s="163"/>
      <c r="HLD375" s="163"/>
      <c r="HLE375" s="163"/>
      <c r="HLF375" s="163"/>
      <c r="HLG375" s="163"/>
      <c r="HLH375" s="163"/>
      <c r="HLI375" s="163"/>
      <c r="HLJ375" s="163"/>
      <c r="HLK375" s="163"/>
      <c r="HLL375" s="163"/>
      <c r="HLM375" s="163"/>
      <c r="HLN375" s="163"/>
      <c r="HLO375" s="163"/>
      <c r="HLP375" s="163"/>
      <c r="HLQ375" s="163"/>
      <c r="HLR375" s="163"/>
      <c r="HLS375" s="163"/>
      <c r="HLT375" s="163"/>
      <c r="HLU375" s="163"/>
      <c r="HLV375" s="163"/>
      <c r="HLW375" s="163"/>
      <c r="HLX375" s="163"/>
      <c r="HLY375" s="163"/>
      <c r="HLZ375" s="163"/>
      <c r="HMA375" s="163"/>
      <c r="HMB375" s="163"/>
      <c r="HMC375" s="163"/>
      <c r="HMD375" s="163"/>
      <c r="HME375" s="163"/>
      <c r="HMF375" s="163"/>
      <c r="HMG375" s="163"/>
      <c r="HMH375" s="163"/>
      <c r="HMI375" s="163"/>
      <c r="HMJ375" s="163"/>
      <c r="HMK375" s="163"/>
      <c r="HML375" s="163"/>
      <c r="HMM375" s="163"/>
      <c r="HMN375" s="163"/>
      <c r="HMO375" s="163"/>
      <c r="HMP375" s="163"/>
      <c r="HMQ375" s="163"/>
      <c r="HMR375" s="163"/>
      <c r="HMS375" s="163"/>
      <c r="HMT375" s="163"/>
      <c r="HMU375" s="163"/>
      <c r="HMV375" s="163"/>
      <c r="HMW375" s="163"/>
      <c r="HMX375" s="163"/>
      <c r="HMY375" s="163"/>
      <c r="HMZ375" s="163"/>
      <c r="HNA375" s="163"/>
      <c r="HNB375" s="163"/>
      <c r="HNC375" s="163"/>
      <c r="HND375" s="163"/>
      <c r="HNE375" s="163"/>
      <c r="HNF375" s="163"/>
      <c r="HNG375" s="163"/>
      <c r="HNH375" s="163"/>
      <c r="HNI375" s="163"/>
      <c r="HNJ375" s="163"/>
      <c r="HNK375" s="163"/>
      <c r="HNL375" s="163"/>
      <c r="HNM375" s="163"/>
      <c r="HNN375" s="163"/>
      <c r="HNO375" s="163"/>
      <c r="HNP375" s="163"/>
      <c r="HNQ375" s="163"/>
      <c r="HNR375" s="163"/>
      <c r="HNS375" s="163"/>
      <c r="HNT375" s="163"/>
      <c r="HNU375" s="163"/>
      <c r="HNV375" s="163"/>
      <c r="HNW375" s="163"/>
      <c r="HNX375" s="163"/>
      <c r="HNY375" s="163"/>
      <c r="HNZ375" s="163"/>
      <c r="HOA375" s="163"/>
      <c r="HOB375" s="163"/>
      <c r="HOC375" s="163"/>
      <c r="HOD375" s="163"/>
      <c r="HOE375" s="163"/>
      <c r="HOF375" s="163"/>
      <c r="HOG375" s="163"/>
      <c r="HOH375" s="163"/>
      <c r="HOI375" s="163"/>
      <c r="HOJ375" s="163"/>
      <c r="HOK375" s="163"/>
      <c r="HOL375" s="163"/>
      <c r="HOM375" s="163"/>
      <c r="HON375" s="163"/>
      <c r="HOO375" s="163"/>
      <c r="HOP375" s="163"/>
      <c r="HOQ375" s="163"/>
      <c r="HOR375" s="163"/>
      <c r="HOS375" s="163"/>
      <c r="HOT375" s="163"/>
      <c r="HOU375" s="163"/>
      <c r="HOV375" s="163"/>
      <c r="HOW375" s="163"/>
      <c r="HOX375" s="163"/>
      <c r="HOY375" s="163"/>
      <c r="HOZ375" s="163"/>
      <c r="HPA375" s="163"/>
      <c r="HPB375" s="163"/>
      <c r="HPC375" s="163"/>
      <c r="HPD375" s="163"/>
      <c r="HPE375" s="163"/>
      <c r="HPF375" s="163"/>
      <c r="HPG375" s="163"/>
      <c r="HPH375" s="163"/>
      <c r="HPI375" s="163"/>
      <c r="HPJ375" s="163"/>
      <c r="HPK375" s="163"/>
      <c r="HPL375" s="163"/>
      <c r="HPM375" s="163"/>
      <c r="HPN375" s="163"/>
      <c r="HPO375" s="163"/>
      <c r="HPP375" s="163"/>
      <c r="HPQ375" s="163"/>
      <c r="HPR375" s="163"/>
      <c r="HPS375" s="163"/>
      <c r="HPT375" s="163"/>
      <c r="HPU375" s="163"/>
      <c r="HPV375" s="163"/>
      <c r="HPW375" s="163"/>
      <c r="HPX375" s="163"/>
      <c r="HPY375" s="163"/>
      <c r="HPZ375" s="163"/>
      <c r="HQA375" s="163"/>
      <c r="HQB375" s="163"/>
      <c r="HQC375" s="163"/>
      <c r="HQD375" s="163"/>
      <c r="HQE375" s="163"/>
      <c r="HQF375" s="163"/>
      <c r="HQG375" s="163"/>
      <c r="HQH375" s="163"/>
      <c r="HQI375" s="163"/>
      <c r="HQJ375" s="163"/>
      <c r="HQK375" s="163"/>
      <c r="HQL375" s="163"/>
      <c r="HQM375" s="163"/>
      <c r="HQN375" s="163"/>
      <c r="HQO375" s="163"/>
      <c r="HQP375" s="163"/>
      <c r="HQQ375" s="163"/>
      <c r="HQR375" s="163"/>
      <c r="HQS375" s="163"/>
      <c r="HQT375" s="163"/>
      <c r="HQU375" s="163"/>
      <c r="HQV375" s="163"/>
      <c r="HQW375" s="163"/>
      <c r="HQX375" s="163"/>
      <c r="HQY375" s="163"/>
      <c r="HQZ375" s="163"/>
      <c r="HRA375" s="163"/>
      <c r="HRB375" s="163"/>
      <c r="HRC375" s="163"/>
      <c r="HRD375" s="163"/>
      <c r="HRE375" s="163"/>
      <c r="HRF375" s="163"/>
      <c r="HRG375" s="163"/>
      <c r="HRH375" s="163"/>
      <c r="HRI375" s="163"/>
      <c r="HRJ375" s="163"/>
      <c r="HRK375" s="163"/>
      <c r="HRL375" s="163"/>
      <c r="HRM375" s="163"/>
      <c r="HRN375" s="163"/>
      <c r="HRO375" s="163"/>
      <c r="HRP375" s="163"/>
      <c r="HRQ375" s="163"/>
      <c r="HRR375" s="163"/>
      <c r="HRS375" s="163"/>
      <c r="HRT375" s="163"/>
      <c r="HRU375" s="163"/>
      <c r="HRV375" s="163"/>
      <c r="HRW375" s="163"/>
      <c r="HRX375" s="163"/>
      <c r="HRY375" s="163"/>
      <c r="HRZ375" s="163"/>
      <c r="HSA375" s="163"/>
      <c r="HSB375" s="163"/>
      <c r="HSC375" s="163"/>
      <c r="HSD375" s="163"/>
      <c r="HSE375" s="163"/>
      <c r="HSF375" s="163"/>
      <c r="HSG375" s="163"/>
      <c r="HSH375" s="163"/>
      <c r="HSI375" s="163"/>
      <c r="HSJ375" s="163"/>
      <c r="HSK375" s="163"/>
      <c r="HSL375" s="163"/>
      <c r="HSM375" s="163"/>
      <c r="HSN375" s="163"/>
      <c r="HSO375" s="163"/>
      <c r="HSP375" s="163"/>
      <c r="HSQ375" s="163"/>
      <c r="HSR375" s="163"/>
      <c r="HSS375" s="163"/>
      <c r="HST375" s="163"/>
      <c r="HSU375" s="163"/>
      <c r="HSV375" s="163"/>
      <c r="HSW375" s="163"/>
      <c r="HSX375" s="163"/>
      <c r="HSY375" s="163"/>
      <c r="HSZ375" s="163"/>
      <c r="HTA375" s="163"/>
      <c r="HTB375" s="163"/>
      <c r="HTC375" s="163"/>
      <c r="HTD375" s="163"/>
      <c r="HTE375" s="163"/>
      <c r="HTF375" s="163"/>
      <c r="HTG375" s="163"/>
      <c r="HTH375" s="163"/>
      <c r="HTI375" s="163"/>
      <c r="HTJ375" s="163"/>
      <c r="HTK375" s="163"/>
      <c r="HTL375" s="163"/>
      <c r="HTM375" s="163"/>
      <c r="HTN375" s="163"/>
      <c r="HTO375" s="163"/>
      <c r="HTP375" s="163"/>
      <c r="HTQ375" s="163"/>
      <c r="HTR375" s="163"/>
      <c r="HTS375" s="163"/>
      <c r="HTT375" s="163"/>
      <c r="HTU375" s="163"/>
      <c r="HTV375" s="163"/>
      <c r="HTW375" s="163"/>
      <c r="HTX375" s="163"/>
      <c r="HTY375" s="163"/>
      <c r="HTZ375" s="163"/>
      <c r="HUA375" s="163"/>
      <c r="HUB375" s="163"/>
      <c r="HUC375" s="163"/>
      <c r="HUD375" s="163"/>
      <c r="HUE375" s="163"/>
      <c r="HUF375" s="163"/>
      <c r="HUG375" s="163"/>
      <c r="HUH375" s="163"/>
      <c r="HUI375" s="163"/>
      <c r="HUJ375" s="163"/>
      <c r="HUK375" s="163"/>
      <c r="HUL375" s="163"/>
      <c r="HUM375" s="163"/>
      <c r="HUN375" s="163"/>
      <c r="HUO375" s="163"/>
      <c r="HUP375" s="163"/>
      <c r="HUQ375" s="163"/>
      <c r="HUR375" s="163"/>
      <c r="HUS375" s="163"/>
      <c r="HUT375" s="163"/>
      <c r="HUU375" s="163"/>
      <c r="HUV375" s="163"/>
      <c r="HUW375" s="163"/>
      <c r="HUX375" s="163"/>
      <c r="HUY375" s="163"/>
      <c r="HUZ375" s="163"/>
      <c r="HVA375" s="163"/>
      <c r="HVB375" s="163"/>
      <c r="HVC375" s="163"/>
      <c r="HVD375" s="163"/>
      <c r="HVE375" s="163"/>
      <c r="HVF375" s="163"/>
      <c r="HVG375" s="163"/>
      <c r="HVH375" s="163"/>
      <c r="HVI375" s="163"/>
      <c r="HVJ375" s="163"/>
      <c r="HVK375" s="163"/>
      <c r="HVL375" s="163"/>
      <c r="HVM375" s="163"/>
      <c r="HVN375" s="163"/>
      <c r="HVO375" s="163"/>
      <c r="HVP375" s="163"/>
      <c r="HVQ375" s="163"/>
      <c r="HVR375" s="163"/>
      <c r="HVS375" s="163"/>
      <c r="HVT375" s="163"/>
      <c r="HVU375" s="163"/>
      <c r="HVV375" s="163"/>
      <c r="HVW375" s="163"/>
      <c r="HVX375" s="163"/>
      <c r="HVY375" s="163"/>
      <c r="HVZ375" s="163"/>
      <c r="HWA375" s="163"/>
      <c r="HWB375" s="163"/>
      <c r="HWC375" s="163"/>
      <c r="HWD375" s="163"/>
      <c r="HWE375" s="163"/>
      <c r="HWF375" s="163"/>
      <c r="HWG375" s="163"/>
      <c r="HWH375" s="163"/>
      <c r="HWI375" s="163"/>
      <c r="HWJ375" s="163"/>
      <c r="HWK375" s="163"/>
      <c r="HWL375" s="163"/>
      <c r="HWM375" s="163"/>
      <c r="HWN375" s="163"/>
      <c r="HWO375" s="163"/>
      <c r="HWP375" s="163"/>
      <c r="HWQ375" s="163"/>
      <c r="HWR375" s="163"/>
      <c r="HWS375" s="163"/>
      <c r="HWT375" s="163"/>
      <c r="HWU375" s="163"/>
      <c r="HWV375" s="163"/>
      <c r="HWW375" s="163"/>
      <c r="HWX375" s="163"/>
      <c r="HWY375" s="163"/>
      <c r="HWZ375" s="163"/>
      <c r="HXA375" s="163"/>
      <c r="HXB375" s="163"/>
      <c r="HXC375" s="163"/>
      <c r="HXD375" s="163"/>
      <c r="HXE375" s="163"/>
      <c r="HXF375" s="163"/>
      <c r="HXG375" s="163"/>
      <c r="HXH375" s="163"/>
      <c r="HXI375" s="163"/>
      <c r="HXJ375" s="163"/>
      <c r="HXK375" s="163"/>
      <c r="HXL375" s="163"/>
      <c r="HXM375" s="163"/>
      <c r="HXN375" s="163"/>
      <c r="HXO375" s="163"/>
      <c r="HXP375" s="163"/>
      <c r="HXQ375" s="163"/>
      <c r="HXR375" s="163"/>
      <c r="HXS375" s="163"/>
      <c r="HXT375" s="163"/>
      <c r="HXU375" s="163"/>
      <c r="HXV375" s="163"/>
      <c r="HXW375" s="163"/>
      <c r="HXX375" s="163"/>
      <c r="HXY375" s="163"/>
      <c r="HXZ375" s="163"/>
      <c r="HYA375" s="163"/>
      <c r="HYB375" s="163"/>
      <c r="HYC375" s="163"/>
      <c r="HYD375" s="163"/>
      <c r="HYE375" s="163"/>
      <c r="HYF375" s="163"/>
      <c r="HYG375" s="163"/>
      <c r="HYH375" s="163"/>
      <c r="HYI375" s="163"/>
      <c r="HYJ375" s="163"/>
      <c r="HYK375" s="163"/>
      <c r="HYL375" s="163"/>
      <c r="HYM375" s="163"/>
      <c r="HYN375" s="163"/>
      <c r="HYO375" s="163"/>
      <c r="HYP375" s="163"/>
      <c r="HYQ375" s="163"/>
      <c r="HYR375" s="163"/>
      <c r="HYS375" s="163"/>
      <c r="HYT375" s="163"/>
      <c r="HYU375" s="163"/>
      <c r="HYV375" s="163"/>
      <c r="HYW375" s="163"/>
      <c r="HYX375" s="163"/>
      <c r="HYY375" s="163"/>
      <c r="HYZ375" s="163"/>
      <c r="HZA375" s="163"/>
      <c r="HZB375" s="163"/>
      <c r="HZC375" s="163"/>
      <c r="HZD375" s="163"/>
      <c r="HZE375" s="163"/>
      <c r="HZF375" s="163"/>
      <c r="HZG375" s="163"/>
      <c r="HZH375" s="163"/>
      <c r="HZI375" s="163"/>
      <c r="HZJ375" s="163"/>
      <c r="HZK375" s="163"/>
      <c r="HZL375" s="163"/>
      <c r="HZM375" s="163"/>
      <c r="HZN375" s="163"/>
      <c r="HZO375" s="163"/>
      <c r="HZP375" s="163"/>
      <c r="HZQ375" s="163"/>
      <c r="HZR375" s="163"/>
      <c r="HZS375" s="163"/>
      <c r="HZT375" s="163"/>
      <c r="HZU375" s="163"/>
      <c r="HZV375" s="163"/>
      <c r="HZW375" s="163"/>
      <c r="HZX375" s="163"/>
      <c r="HZY375" s="163"/>
      <c r="HZZ375" s="163"/>
      <c r="IAA375" s="163"/>
      <c r="IAB375" s="163"/>
      <c r="IAC375" s="163"/>
      <c r="IAD375" s="163"/>
      <c r="IAE375" s="163"/>
      <c r="IAF375" s="163"/>
      <c r="IAG375" s="163"/>
      <c r="IAH375" s="163"/>
      <c r="IAI375" s="163"/>
      <c r="IAJ375" s="163"/>
      <c r="IAK375" s="163"/>
      <c r="IAL375" s="163"/>
      <c r="IAM375" s="163"/>
      <c r="IAN375" s="163"/>
      <c r="IAO375" s="163"/>
      <c r="IAP375" s="163"/>
      <c r="IAQ375" s="163"/>
      <c r="IAR375" s="163"/>
      <c r="IAS375" s="163"/>
      <c r="IAT375" s="163"/>
      <c r="IAU375" s="163"/>
      <c r="IAV375" s="163"/>
      <c r="IAW375" s="163"/>
      <c r="IAX375" s="163"/>
      <c r="IAY375" s="163"/>
      <c r="IAZ375" s="163"/>
      <c r="IBA375" s="163"/>
      <c r="IBB375" s="163"/>
      <c r="IBC375" s="163"/>
      <c r="IBD375" s="163"/>
      <c r="IBE375" s="163"/>
      <c r="IBF375" s="163"/>
      <c r="IBG375" s="163"/>
      <c r="IBH375" s="163"/>
      <c r="IBI375" s="163"/>
      <c r="IBJ375" s="163"/>
      <c r="IBK375" s="163"/>
      <c r="IBL375" s="163"/>
      <c r="IBM375" s="163"/>
      <c r="IBN375" s="163"/>
      <c r="IBO375" s="163"/>
      <c r="IBP375" s="163"/>
      <c r="IBQ375" s="163"/>
      <c r="IBR375" s="163"/>
      <c r="IBS375" s="163"/>
      <c r="IBT375" s="163"/>
      <c r="IBU375" s="163"/>
      <c r="IBV375" s="163"/>
      <c r="IBW375" s="163"/>
      <c r="IBX375" s="163"/>
      <c r="IBY375" s="163"/>
      <c r="IBZ375" s="163"/>
      <c r="ICA375" s="163"/>
      <c r="ICB375" s="163"/>
      <c r="ICC375" s="163"/>
      <c r="ICD375" s="163"/>
      <c r="ICE375" s="163"/>
      <c r="ICF375" s="163"/>
      <c r="ICG375" s="163"/>
      <c r="ICH375" s="163"/>
      <c r="ICI375" s="163"/>
      <c r="ICJ375" s="163"/>
      <c r="ICK375" s="163"/>
      <c r="ICL375" s="163"/>
      <c r="ICM375" s="163"/>
      <c r="ICN375" s="163"/>
      <c r="ICO375" s="163"/>
      <c r="ICP375" s="163"/>
      <c r="ICQ375" s="163"/>
      <c r="ICR375" s="163"/>
      <c r="ICS375" s="163"/>
      <c r="ICT375" s="163"/>
      <c r="ICU375" s="163"/>
      <c r="ICV375" s="163"/>
      <c r="ICW375" s="163"/>
      <c r="ICX375" s="163"/>
      <c r="ICY375" s="163"/>
      <c r="ICZ375" s="163"/>
      <c r="IDA375" s="163"/>
      <c r="IDB375" s="163"/>
      <c r="IDC375" s="163"/>
      <c r="IDD375" s="163"/>
      <c r="IDE375" s="163"/>
      <c r="IDF375" s="163"/>
      <c r="IDG375" s="163"/>
      <c r="IDH375" s="163"/>
      <c r="IDI375" s="163"/>
      <c r="IDJ375" s="163"/>
      <c r="IDK375" s="163"/>
      <c r="IDL375" s="163"/>
      <c r="IDM375" s="163"/>
      <c r="IDN375" s="163"/>
      <c r="IDO375" s="163"/>
      <c r="IDP375" s="163"/>
      <c r="IDQ375" s="163"/>
      <c r="IDR375" s="163"/>
      <c r="IDS375" s="163"/>
      <c r="IDT375" s="163"/>
      <c r="IDU375" s="163"/>
      <c r="IDV375" s="163"/>
      <c r="IDW375" s="163"/>
      <c r="IDX375" s="163"/>
      <c r="IDY375" s="163"/>
      <c r="IDZ375" s="163"/>
      <c r="IEA375" s="163"/>
      <c r="IEB375" s="163"/>
      <c r="IEC375" s="163"/>
      <c r="IED375" s="163"/>
      <c r="IEE375" s="163"/>
      <c r="IEF375" s="163"/>
      <c r="IEG375" s="163"/>
      <c r="IEH375" s="163"/>
      <c r="IEI375" s="163"/>
      <c r="IEJ375" s="163"/>
      <c r="IEK375" s="163"/>
      <c r="IEL375" s="163"/>
      <c r="IEM375" s="163"/>
      <c r="IEN375" s="163"/>
      <c r="IEO375" s="163"/>
      <c r="IEP375" s="163"/>
      <c r="IEQ375" s="163"/>
      <c r="IER375" s="163"/>
      <c r="IES375" s="163"/>
      <c r="IET375" s="163"/>
      <c r="IEU375" s="163"/>
      <c r="IEV375" s="163"/>
      <c r="IEW375" s="163"/>
      <c r="IEX375" s="163"/>
      <c r="IEY375" s="163"/>
      <c r="IEZ375" s="163"/>
      <c r="IFA375" s="163"/>
      <c r="IFB375" s="163"/>
      <c r="IFC375" s="163"/>
      <c r="IFD375" s="163"/>
      <c r="IFE375" s="163"/>
      <c r="IFF375" s="163"/>
      <c r="IFG375" s="163"/>
      <c r="IFH375" s="163"/>
      <c r="IFI375" s="163"/>
      <c r="IFJ375" s="163"/>
      <c r="IFK375" s="163"/>
      <c r="IFL375" s="163"/>
      <c r="IFM375" s="163"/>
      <c r="IFN375" s="163"/>
      <c r="IFO375" s="163"/>
      <c r="IFP375" s="163"/>
      <c r="IFQ375" s="163"/>
      <c r="IFR375" s="163"/>
      <c r="IFS375" s="163"/>
      <c r="IFT375" s="163"/>
      <c r="IFU375" s="163"/>
      <c r="IFV375" s="163"/>
      <c r="IFW375" s="163"/>
      <c r="IFX375" s="163"/>
      <c r="IFY375" s="163"/>
      <c r="IFZ375" s="163"/>
      <c r="IGA375" s="163"/>
      <c r="IGB375" s="163"/>
      <c r="IGC375" s="163"/>
      <c r="IGD375" s="163"/>
      <c r="IGE375" s="163"/>
      <c r="IGF375" s="163"/>
      <c r="IGG375" s="163"/>
      <c r="IGH375" s="163"/>
      <c r="IGI375" s="163"/>
      <c r="IGJ375" s="163"/>
      <c r="IGK375" s="163"/>
      <c r="IGL375" s="163"/>
      <c r="IGM375" s="163"/>
      <c r="IGN375" s="163"/>
      <c r="IGO375" s="163"/>
      <c r="IGP375" s="163"/>
      <c r="IGQ375" s="163"/>
      <c r="IGR375" s="163"/>
      <c r="IGS375" s="163"/>
      <c r="IGT375" s="163"/>
      <c r="IGU375" s="163"/>
      <c r="IGV375" s="163"/>
      <c r="IGW375" s="163"/>
      <c r="IGX375" s="163"/>
      <c r="IGY375" s="163"/>
      <c r="IGZ375" s="163"/>
      <c r="IHA375" s="163"/>
      <c r="IHB375" s="163"/>
      <c r="IHC375" s="163"/>
      <c r="IHD375" s="163"/>
      <c r="IHE375" s="163"/>
      <c r="IHF375" s="163"/>
      <c r="IHG375" s="163"/>
      <c r="IHH375" s="163"/>
      <c r="IHI375" s="163"/>
      <c r="IHJ375" s="163"/>
      <c r="IHK375" s="163"/>
      <c r="IHL375" s="163"/>
      <c r="IHM375" s="163"/>
      <c r="IHN375" s="163"/>
      <c r="IHO375" s="163"/>
      <c r="IHP375" s="163"/>
      <c r="IHQ375" s="163"/>
      <c r="IHR375" s="163"/>
      <c r="IHS375" s="163"/>
      <c r="IHT375" s="163"/>
      <c r="IHU375" s="163"/>
      <c r="IHV375" s="163"/>
      <c r="IHW375" s="163"/>
      <c r="IHX375" s="163"/>
      <c r="IHY375" s="163"/>
      <c r="IHZ375" s="163"/>
      <c r="IIA375" s="163"/>
      <c r="IIB375" s="163"/>
      <c r="IIC375" s="163"/>
      <c r="IID375" s="163"/>
      <c r="IIE375" s="163"/>
      <c r="IIF375" s="163"/>
      <c r="IIG375" s="163"/>
      <c r="IIH375" s="163"/>
      <c r="III375" s="163"/>
      <c r="IIJ375" s="163"/>
      <c r="IIK375" s="163"/>
      <c r="IIL375" s="163"/>
      <c r="IIM375" s="163"/>
      <c r="IIN375" s="163"/>
      <c r="IIO375" s="163"/>
      <c r="IIP375" s="163"/>
      <c r="IIQ375" s="163"/>
      <c r="IIR375" s="163"/>
      <c r="IIS375" s="163"/>
      <c r="IIT375" s="163"/>
      <c r="IIU375" s="163"/>
      <c r="IIV375" s="163"/>
      <c r="IIW375" s="163"/>
      <c r="IIX375" s="163"/>
      <c r="IIY375" s="163"/>
      <c r="IIZ375" s="163"/>
      <c r="IJA375" s="163"/>
      <c r="IJB375" s="163"/>
      <c r="IJC375" s="163"/>
      <c r="IJD375" s="163"/>
      <c r="IJE375" s="163"/>
      <c r="IJF375" s="163"/>
      <c r="IJG375" s="163"/>
      <c r="IJH375" s="163"/>
      <c r="IJI375" s="163"/>
      <c r="IJJ375" s="163"/>
      <c r="IJK375" s="163"/>
      <c r="IJL375" s="163"/>
      <c r="IJM375" s="163"/>
      <c r="IJN375" s="163"/>
      <c r="IJO375" s="163"/>
      <c r="IJP375" s="163"/>
      <c r="IJQ375" s="163"/>
      <c r="IJR375" s="163"/>
      <c r="IJS375" s="163"/>
      <c r="IJT375" s="163"/>
      <c r="IJU375" s="163"/>
      <c r="IJV375" s="163"/>
      <c r="IJW375" s="163"/>
      <c r="IJX375" s="163"/>
      <c r="IJY375" s="163"/>
      <c r="IJZ375" s="163"/>
      <c r="IKA375" s="163"/>
      <c r="IKB375" s="163"/>
      <c r="IKC375" s="163"/>
      <c r="IKD375" s="163"/>
      <c r="IKE375" s="163"/>
      <c r="IKF375" s="163"/>
      <c r="IKG375" s="163"/>
      <c r="IKH375" s="163"/>
      <c r="IKI375" s="163"/>
      <c r="IKJ375" s="163"/>
      <c r="IKK375" s="163"/>
      <c r="IKL375" s="163"/>
      <c r="IKM375" s="163"/>
      <c r="IKN375" s="163"/>
      <c r="IKO375" s="163"/>
      <c r="IKP375" s="163"/>
      <c r="IKQ375" s="163"/>
      <c r="IKR375" s="163"/>
      <c r="IKS375" s="163"/>
      <c r="IKT375" s="163"/>
      <c r="IKU375" s="163"/>
      <c r="IKV375" s="163"/>
      <c r="IKW375" s="163"/>
      <c r="IKX375" s="163"/>
      <c r="IKY375" s="163"/>
      <c r="IKZ375" s="163"/>
      <c r="ILA375" s="163"/>
      <c r="ILB375" s="163"/>
      <c r="ILC375" s="163"/>
      <c r="ILD375" s="163"/>
      <c r="ILE375" s="163"/>
      <c r="ILF375" s="163"/>
      <c r="ILG375" s="163"/>
      <c r="ILH375" s="163"/>
      <c r="ILI375" s="163"/>
      <c r="ILJ375" s="163"/>
      <c r="ILK375" s="163"/>
      <c r="ILL375" s="163"/>
      <c r="ILM375" s="163"/>
      <c r="ILN375" s="163"/>
      <c r="ILO375" s="163"/>
      <c r="ILP375" s="163"/>
      <c r="ILQ375" s="163"/>
      <c r="ILR375" s="163"/>
      <c r="ILS375" s="163"/>
      <c r="ILT375" s="163"/>
      <c r="ILU375" s="163"/>
      <c r="ILV375" s="163"/>
      <c r="ILW375" s="163"/>
      <c r="ILX375" s="163"/>
      <c r="ILY375" s="163"/>
      <c r="ILZ375" s="163"/>
      <c r="IMA375" s="163"/>
      <c r="IMB375" s="163"/>
      <c r="IMC375" s="163"/>
      <c r="IMD375" s="163"/>
      <c r="IME375" s="163"/>
      <c r="IMF375" s="163"/>
      <c r="IMG375" s="163"/>
      <c r="IMH375" s="163"/>
      <c r="IMI375" s="163"/>
      <c r="IMJ375" s="163"/>
      <c r="IMK375" s="163"/>
      <c r="IML375" s="163"/>
      <c r="IMM375" s="163"/>
      <c r="IMN375" s="163"/>
      <c r="IMO375" s="163"/>
      <c r="IMP375" s="163"/>
      <c r="IMQ375" s="163"/>
      <c r="IMR375" s="163"/>
      <c r="IMS375" s="163"/>
      <c r="IMT375" s="163"/>
      <c r="IMU375" s="163"/>
      <c r="IMV375" s="163"/>
      <c r="IMW375" s="163"/>
      <c r="IMX375" s="163"/>
      <c r="IMY375" s="163"/>
      <c r="IMZ375" s="163"/>
      <c r="INA375" s="163"/>
      <c r="INB375" s="163"/>
      <c r="INC375" s="163"/>
      <c r="IND375" s="163"/>
      <c r="INE375" s="163"/>
      <c r="INF375" s="163"/>
      <c r="ING375" s="163"/>
      <c r="INH375" s="163"/>
      <c r="INI375" s="163"/>
      <c r="INJ375" s="163"/>
      <c r="INK375" s="163"/>
      <c r="INL375" s="163"/>
      <c r="INM375" s="163"/>
      <c r="INN375" s="163"/>
      <c r="INO375" s="163"/>
      <c r="INP375" s="163"/>
      <c r="INQ375" s="163"/>
      <c r="INR375" s="163"/>
      <c r="INS375" s="163"/>
      <c r="INT375" s="163"/>
      <c r="INU375" s="163"/>
      <c r="INV375" s="163"/>
      <c r="INW375" s="163"/>
      <c r="INX375" s="163"/>
      <c r="INY375" s="163"/>
      <c r="INZ375" s="163"/>
      <c r="IOA375" s="163"/>
      <c r="IOB375" s="163"/>
      <c r="IOC375" s="163"/>
      <c r="IOD375" s="163"/>
      <c r="IOE375" s="163"/>
      <c r="IOF375" s="163"/>
      <c r="IOG375" s="163"/>
      <c r="IOH375" s="163"/>
      <c r="IOI375" s="163"/>
      <c r="IOJ375" s="163"/>
      <c r="IOK375" s="163"/>
      <c r="IOL375" s="163"/>
      <c r="IOM375" s="163"/>
      <c r="ION375" s="163"/>
      <c r="IOO375" s="163"/>
      <c r="IOP375" s="163"/>
      <c r="IOQ375" s="163"/>
      <c r="IOR375" s="163"/>
      <c r="IOS375" s="163"/>
      <c r="IOT375" s="163"/>
      <c r="IOU375" s="163"/>
      <c r="IOV375" s="163"/>
      <c r="IOW375" s="163"/>
      <c r="IOX375" s="163"/>
      <c r="IOY375" s="163"/>
      <c r="IOZ375" s="163"/>
      <c r="IPA375" s="163"/>
      <c r="IPB375" s="163"/>
      <c r="IPC375" s="163"/>
      <c r="IPD375" s="163"/>
      <c r="IPE375" s="163"/>
      <c r="IPF375" s="163"/>
      <c r="IPG375" s="163"/>
      <c r="IPH375" s="163"/>
      <c r="IPI375" s="163"/>
      <c r="IPJ375" s="163"/>
      <c r="IPK375" s="163"/>
      <c r="IPL375" s="163"/>
      <c r="IPM375" s="163"/>
      <c r="IPN375" s="163"/>
      <c r="IPO375" s="163"/>
      <c r="IPP375" s="163"/>
      <c r="IPQ375" s="163"/>
      <c r="IPR375" s="163"/>
      <c r="IPS375" s="163"/>
      <c r="IPT375" s="163"/>
      <c r="IPU375" s="163"/>
      <c r="IPV375" s="163"/>
      <c r="IPW375" s="163"/>
      <c r="IPX375" s="163"/>
      <c r="IPY375" s="163"/>
      <c r="IPZ375" s="163"/>
      <c r="IQA375" s="163"/>
      <c r="IQB375" s="163"/>
      <c r="IQC375" s="163"/>
      <c r="IQD375" s="163"/>
      <c r="IQE375" s="163"/>
      <c r="IQF375" s="163"/>
      <c r="IQG375" s="163"/>
      <c r="IQH375" s="163"/>
      <c r="IQI375" s="163"/>
      <c r="IQJ375" s="163"/>
      <c r="IQK375" s="163"/>
      <c r="IQL375" s="163"/>
      <c r="IQM375" s="163"/>
      <c r="IQN375" s="163"/>
      <c r="IQO375" s="163"/>
      <c r="IQP375" s="163"/>
      <c r="IQQ375" s="163"/>
      <c r="IQR375" s="163"/>
      <c r="IQS375" s="163"/>
      <c r="IQT375" s="163"/>
      <c r="IQU375" s="163"/>
      <c r="IQV375" s="163"/>
      <c r="IQW375" s="163"/>
      <c r="IQX375" s="163"/>
      <c r="IQY375" s="163"/>
      <c r="IQZ375" s="163"/>
      <c r="IRA375" s="163"/>
      <c r="IRB375" s="163"/>
      <c r="IRC375" s="163"/>
      <c r="IRD375" s="163"/>
      <c r="IRE375" s="163"/>
      <c r="IRF375" s="163"/>
      <c r="IRG375" s="163"/>
      <c r="IRH375" s="163"/>
      <c r="IRI375" s="163"/>
      <c r="IRJ375" s="163"/>
      <c r="IRK375" s="163"/>
      <c r="IRL375" s="163"/>
      <c r="IRM375" s="163"/>
      <c r="IRN375" s="163"/>
      <c r="IRO375" s="163"/>
      <c r="IRP375" s="163"/>
      <c r="IRQ375" s="163"/>
      <c r="IRR375" s="163"/>
      <c r="IRS375" s="163"/>
      <c r="IRT375" s="163"/>
      <c r="IRU375" s="163"/>
      <c r="IRV375" s="163"/>
      <c r="IRW375" s="163"/>
      <c r="IRX375" s="163"/>
      <c r="IRY375" s="163"/>
      <c r="IRZ375" s="163"/>
      <c r="ISA375" s="163"/>
      <c r="ISB375" s="163"/>
      <c r="ISC375" s="163"/>
      <c r="ISD375" s="163"/>
      <c r="ISE375" s="163"/>
      <c r="ISF375" s="163"/>
      <c r="ISG375" s="163"/>
      <c r="ISH375" s="163"/>
      <c r="ISI375" s="163"/>
      <c r="ISJ375" s="163"/>
      <c r="ISK375" s="163"/>
      <c r="ISL375" s="163"/>
      <c r="ISM375" s="163"/>
      <c r="ISN375" s="163"/>
      <c r="ISO375" s="163"/>
      <c r="ISP375" s="163"/>
      <c r="ISQ375" s="163"/>
      <c r="ISR375" s="163"/>
      <c r="ISS375" s="163"/>
      <c r="IST375" s="163"/>
      <c r="ISU375" s="163"/>
      <c r="ISV375" s="163"/>
      <c r="ISW375" s="163"/>
      <c r="ISX375" s="163"/>
      <c r="ISY375" s="163"/>
      <c r="ISZ375" s="163"/>
      <c r="ITA375" s="163"/>
      <c r="ITB375" s="163"/>
      <c r="ITC375" s="163"/>
      <c r="ITD375" s="163"/>
      <c r="ITE375" s="163"/>
      <c r="ITF375" s="163"/>
      <c r="ITG375" s="163"/>
      <c r="ITH375" s="163"/>
      <c r="ITI375" s="163"/>
      <c r="ITJ375" s="163"/>
      <c r="ITK375" s="163"/>
      <c r="ITL375" s="163"/>
      <c r="ITM375" s="163"/>
      <c r="ITN375" s="163"/>
      <c r="ITO375" s="163"/>
      <c r="ITP375" s="163"/>
      <c r="ITQ375" s="163"/>
      <c r="ITR375" s="163"/>
      <c r="ITS375" s="163"/>
      <c r="ITT375" s="163"/>
      <c r="ITU375" s="163"/>
      <c r="ITV375" s="163"/>
      <c r="ITW375" s="163"/>
      <c r="ITX375" s="163"/>
      <c r="ITY375" s="163"/>
      <c r="ITZ375" s="163"/>
      <c r="IUA375" s="163"/>
      <c r="IUB375" s="163"/>
      <c r="IUC375" s="163"/>
      <c r="IUD375" s="163"/>
      <c r="IUE375" s="163"/>
      <c r="IUF375" s="163"/>
      <c r="IUG375" s="163"/>
      <c r="IUH375" s="163"/>
      <c r="IUI375" s="163"/>
      <c r="IUJ375" s="163"/>
      <c r="IUK375" s="163"/>
      <c r="IUL375" s="163"/>
      <c r="IUM375" s="163"/>
      <c r="IUN375" s="163"/>
      <c r="IUO375" s="163"/>
      <c r="IUP375" s="163"/>
      <c r="IUQ375" s="163"/>
      <c r="IUR375" s="163"/>
      <c r="IUS375" s="163"/>
      <c r="IUT375" s="163"/>
      <c r="IUU375" s="163"/>
      <c r="IUV375" s="163"/>
      <c r="IUW375" s="163"/>
      <c r="IUX375" s="163"/>
      <c r="IUY375" s="163"/>
      <c r="IUZ375" s="163"/>
      <c r="IVA375" s="163"/>
      <c r="IVB375" s="163"/>
      <c r="IVC375" s="163"/>
      <c r="IVD375" s="163"/>
      <c r="IVE375" s="163"/>
      <c r="IVF375" s="163"/>
      <c r="IVG375" s="163"/>
      <c r="IVH375" s="163"/>
      <c r="IVI375" s="163"/>
      <c r="IVJ375" s="163"/>
      <c r="IVK375" s="163"/>
      <c r="IVL375" s="163"/>
      <c r="IVM375" s="163"/>
      <c r="IVN375" s="163"/>
      <c r="IVO375" s="163"/>
      <c r="IVP375" s="163"/>
      <c r="IVQ375" s="163"/>
      <c r="IVR375" s="163"/>
      <c r="IVS375" s="163"/>
      <c r="IVT375" s="163"/>
      <c r="IVU375" s="163"/>
      <c r="IVV375" s="163"/>
      <c r="IVW375" s="163"/>
      <c r="IVX375" s="163"/>
      <c r="IVY375" s="163"/>
      <c r="IVZ375" s="163"/>
      <c r="IWA375" s="163"/>
      <c r="IWB375" s="163"/>
      <c r="IWC375" s="163"/>
      <c r="IWD375" s="163"/>
      <c r="IWE375" s="163"/>
      <c r="IWF375" s="163"/>
      <c r="IWG375" s="163"/>
      <c r="IWH375" s="163"/>
      <c r="IWI375" s="163"/>
      <c r="IWJ375" s="163"/>
      <c r="IWK375" s="163"/>
      <c r="IWL375" s="163"/>
      <c r="IWM375" s="163"/>
      <c r="IWN375" s="163"/>
      <c r="IWO375" s="163"/>
      <c r="IWP375" s="163"/>
      <c r="IWQ375" s="163"/>
      <c r="IWR375" s="163"/>
      <c r="IWS375" s="163"/>
      <c r="IWT375" s="163"/>
      <c r="IWU375" s="163"/>
      <c r="IWV375" s="163"/>
      <c r="IWW375" s="163"/>
      <c r="IWX375" s="163"/>
      <c r="IWY375" s="163"/>
      <c r="IWZ375" s="163"/>
      <c r="IXA375" s="163"/>
      <c r="IXB375" s="163"/>
      <c r="IXC375" s="163"/>
      <c r="IXD375" s="163"/>
      <c r="IXE375" s="163"/>
      <c r="IXF375" s="163"/>
      <c r="IXG375" s="163"/>
      <c r="IXH375" s="163"/>
      <c r="IXI375" s="163"/>
      <c r="IXJ375" s="163"/>
      <c r="IXK375" s="163"/>
      <c r="IXL375" s="163"/>
      <c r="IXM375" s="163"/>
      <c r="IXN375" s="163"/>
      <c r="IXO375" s="163"/>
      <c r="IXP375" s="163"/>
      <c r="IXQ375" s="163"/>
      <c r="IXR375" s="163"/>
      <c r="IXS375" s="163"/>
      <c r="IXT375" s="163"/>
      <c r="IXU375" s="163"/>
      <c r="IXV375" s="163"/>
      <c r="IXW375" s="163"/>
      <c r="IXX375" s="163"/>
      <c r="IXY375" s="163"/>
      <c r="IXZ375" s="163"/>
      <c r="IYA375" s="163"/>
      <c r="IYB375" s="163"/>
      <c r="IYC375" s="163"/>
      <c r="IYD375" s="163"/>
      <c r="IYE375" s="163"/>
      <c r="IYF375" s="163"/>
      <c r="IYG375" s="163"/>
      <c r="IYH375" s="163"/>
      <c r="IYI375" s="163"/>
      <c r="IYJ375" s="163"/>
      <c r="IYK375" s="163"/>
      <c r="IYL375" s="163"/>
      <c r="IYM375" s="163"/>
      <c r="IYN375" s="163"/>
      <c r="IYO375" s="163"/>
      <c r="IYP375" s="163"/>
      <c r="IYQ375" s="163"/>
      <c r="IYR375" s="163"/>
      <c r="IYS375" s="163"/>
      <c r="IYT375" s="163"/>
      <c r="IYU375" s="163"/>
      <c r="IYV375" s="163"/>
      <c r="IYW375" s="163"/>
      <c r="IYX375" s="163"/>
      <c r="IYY375" s="163"/>
      <c r="IYZ375" s="163"/>
      <c r="IZA375" s="163"/>
      <c r="IZB375" s="163"/>
      <c r="IZC375" s="163"/>
      <c r="IZD375" s="163"/>
      <c r="IZE375" s="163"/>
      <c r="IZF375" s="163"/>
      <c r="IZG375" s="163"/>
      <c r="IZH375" s="163"/>
      <c r="IZI375" s="163"/>
      <c r="IZJ375" s="163"/>
      <c r="IZK375" s="163"/>
      <c r="IZL375" s="163"/>
      <c r="IZM375" s="163"/>
      <c r="IZN375" s="163"/>
      <c r="IZO375" s="163"/>
      <c r="IZP375" s="163"/>
      <c r="IZQ375" s="163"/>
      <c r="IZR375" s="163"/>
      <c r="IZS375" s="163"/>
      <c r="IZT375" s="163"/>
      <c r="IZU375" s="163"/>
      <c r="IZV375" s="163"/>
      <c r="IZW375" s="163"/>
      <c r="IZX375" s="163"/>
      <c r="IZY375" s="163"/>
      <c r="IZZ375" s="163"/>
      <c r="JAA375" s="163"/>
      <c r="JAB375" s="163"/>
      <c r="JAC375" s="163"/>
      <c r="JAD375" s="163"/>
      <c r="JAE375" s="163"/>
      <c r="JAF375" s="163"/>
      <c r="JAG375" s="163"/>
      <c r="JAH375" s="163"/>
      <c r="JAI375" s="163"/>
      <c r="JAJ375" s="163"/>
      <c r="JAK375" s="163"/>
      <c r="JAL375" s="163"/>
      <c r="JAM375" s="163"/>
      <c r="JAN375" s="163"/>
      <c r="JAO375" s="163"/>
      <c r="JAP375" s="163"/>
      <c r="JAQ375" s="163"/>
      <c r="JAR375" s="163"/>
      <c r="JAS375" s="163"/>
      <c r="JAT375" s="163"/>
      <c r="JAU375" s="163"/>
      <c r="JAV375" s="163"/>
      <c r="JAW375" s="163"/>
      <c r="JAX375" s="163"/>
      <c r="JAY375" s="163"/>
      <c r="JAZ375" s="163"/>
      <c r="JBA375" s="163"/>
      <c r="JBB375" s="163"/>
      <c r="JBC375" s="163"/>
      <c r="JBD375" s="163"/>
      <c r="JBE375" s="163"/>
      <c r="JBF375" s="163"/>
      <c r="JBG375" s="163"/>
      <c r="JBH375" s="163"/>
      <c r="JBI375" s="163"/>
      <c r="JBJ375" s="163"/>
      <c r="JBK375" s="163"/>
      <c r="JBL375" s="163"/>
      <c r="JBM375" s="163"/>
      <c r="JBN375" s="163"/>
      <c r="JBO375" s="163"/>
      <c r="JBP375" s="163"/>
      <c r="JBQ375" s="163"/>
      <c r="JBR375" s="163"/>
      <c r="JBS375" s="163"/>
      <c r="JBT375" s="163"/>
      <c r="JBU375" s="163"/>
      <c r="JBV375" s="163"/>
      <c r="JBW375" s="163"/>
      <c r="JBX375" s="163"/>
      <c r="JBY375" s="163"/>
      <c r="JBZ375" s="163"/>
      <c r="JCA375" s="163"/>
      <c r="JCB375" s="163"/>
      <c r="JCC375" s="163"/>
      <c r="JCD375" s="163"/>
      <c r="JCE375" s="163"/>
      <c r="JCF375" s="163"/>
      <c r="JCG375" s="163"/>
      <c r="JCH375" s="163"/>
      <c r="JCI375" s="163"/>
      <c r="JCJ375" s="163"/>
      <c r="JCK375" s="163"/>
      <c r="JCL375" s="163"/>
      <c r="JCM375" s="163"/>
      <c r="JCN375" s="163"/>
      <c r="JCO375" s="163"/>
      <c r="JCP375" s="163"/>
      <c r="JCQ375" s="163"/>
      <c r="JCR375" s="163"/>
      <c r="JCS375" s="163"/>
      <c r="JCT375" s="163"/>
      <c r="JCU375" s="163"/>
      <c r="JCV375" s="163"/>
      <c r="JCW375" s="163"/>
      <c r="JCX375" s="163"/>
      <c r="JCY375" s="163"/>
      <c r="JCZ375" s="163"/>
      <c r="JDA375" s="163"/>
      <c r="JDB375" s="163"/>
      <c r="JDC375" s="163"/>
      <c r="JDD375" s="163"/>
      <c r="JDE375" s="163"/>
      <c r="JDF375" s="163"/>
      <c r="JDG375" s="163"/>
      <c r="JDH375" s="163"/>
      <c r="JDI375" s="163"/>
      <c r="JDJ375" s="163"/>
      <c r="JDK375" s="163"/>
      <c r="JDL375" s="163"/>
      <c r="JDM375" s="163"/>
      <c r="JDN375" s="163"/>
      <c r="JDO375" s="163"/>
      <c r="JDP375" s="163"/>
      <c r="JDQ375" s="163"/>
      <c r="JDR375" s="163"/>
      <c r="JDS375" s="163"/>
      <c r="JDT375" s="163"/>
      <c r="JDU375" s="163"/>
      <c r="JDV375" s="163"/>
      <c r="JDW375" s="163"/>
      <c r="JDX375" s="163"/>
      <c r="JDY375" s="163"/>
      <c r="JDZ375" s="163"/>
      <c r="JEA375" s="163"/>
      <c r="JEB375" s="163"/>
      <c r="JEC375" s="163"/>
      <c r="JED375" s="163"/>
      <c r="JEE375" s="163"/>
      <c r="JEF375" s="163"/>
      <c r="JEG375" s="163"/>
      <c r="JEH375" s="163"/>
      <c r="JEI375" s="163"/>
      <c r="JEJ375" s="163"/>
      <c r="JEK375" s="163"/>
      <c r="JEL375" s="163"/>
      <c r="JEM375" s="163"/>
      <c r="JEN375" s="163"/>
      <c r="JEO375" s="163"/>
      <c r="JEP375" s="163"/>
      <c r="JEQ375" s="163"/>
      <c r="JER375" s="163"/>
      <c r="JES375" s="163"/>
      <c r="JET375" s="163"/>
      <c r="JEU375" s="163"/>
      <c r="JEV375" s="163"/>
      <c r="JEW375" s="163"/>
      <c r="JEX375" s="163"/>
      <c r="JEY375" s="163"/>
      <c r="JEZ375" s="163"/>
      <c r="JFA375" s="163"/>
      <c r="JFB375" s="163"/>
      <c r="JFC375" s="163"/>
      <c r="JFD375" s="163"/>
      <c r="JFE375" s="163"/>
      <c r="JFF375" s="163"/>
      <c r="JFG375" s="163"/>
      <c r="JFH375" s="163"/>
      <c r="JFI375" s="163"/>
      <c r="JFJ375" s="163"/>
      <c r="JFK375" s="163"/>
      <c r="JFL375" s="163"/>
      <c r="JFM375" s="163"/>
      <c r="JFN375" s="163"/>
      <c r="JFO375" s="163"/>
      <c r="JFP375" s="163"/>
      <c r="JFQ375" s="163"/>
      <c r="JFR375" s="163"/>
      <c r="JFS375" s="163"/>
      <c r="JFT375" s="163"/>
      <c r="JFU375" s="163"/>
      <c r="JFV375" s="163"/>
      <c r="JFW375" s="163"/>
      <c r="JFX375" s="163"/>
      <c r="JFY375" s="163"/>
      <c r="JFZ375" s="163"/>
      <c r="JGA375" s="163"/>
      <c r="JGB375" s="163"/>
      <c r="JGC375" s="163"/>
      <c r="JGD375" s="163"/>
      <c r="JGE375" s="163"/>
      <c r="JGF375" s="163"/>
      <c r="JGG375" s="163"/>
      <c r="JGH375" s="163"/>
      <c r="JGI375" s="163"/>
      <c r="JGJ375" s="163"/>
      <c r="JGK375" s="163"/>
      <c r="JGL375" s="163"/>
      <c r="JGM375" s="163"/>
      <c r="JGN375" s="163"/>
      <c r="JGO375" s="163"/>
      <c r="JGP375" s="163"/>
      <c r="JGQ375" s="163"/>
      <c r="JGR375" s="163"/>
      <c r="JGS375" s="163"/>
      <c r="JGT375" s="163"/>
      <c r="JGU375" s="163"/>
      <c r="JGV375" s="163"/>
      <c r="JGW375" s="163"/>
      <c r="JGX375" s="163"/>
      <c r="JGY375" s="163"/>
      <c r="JGZ375" s="163"/>
      <c r="JHA375" s="163"/>
      <c r="JHB375" s="163"/>
      <c r="JHC375" s="163"/>
      <c r="JHD375" s="163"/>
      <c r="JHE375" s="163"/>
      <c r="JHF375" s="163"/>
      <c r="JHG375" s="163"/>
      <c r="JHH375" s="163"/>
      <c r="JHI375" s="163"/>
      <c r="JHJ375" s="163"/>
      <c r="JHK375" s="163"/>
      <c r="JHL375" s="163"/>
      <c r="JHM375" s="163"/>
      <c r="JHN375" s="163"/>
      <c r="JHO375" s="163"/>
      <c r="JHP375" s="163"/>
      <c r="JHQ375" s="163"/>
      <c r="JHR375" s="163"/>
      <c r="JHS375" s="163"/>
      <c r="JHT375" s="163"/>
      <c r="JHU375" s="163"/>
      <c r="JHV375" s="163"/>
      <c r="JHW375" s="163"/>
      <c r="JHX375" s="163"/>
      <c r="JHY375" s="163"/>
      <c r="JHZ375" s="163"/>
      <c r="JIA375" s="163"/>
      <c r="JIB375" s="163"/>
      <c r="JIC375" s="163"/>
      <c r="JID375" s="163"/>
      <c r="JIE375" s="163"/>
      <c r="JIF375" s="163"/>
      <c r="JIG375" s="163"/>
      <c r="JIH375" s="163"/>
      <c r="JII375" s="163"/>
      <c r="JIJ375" s="163"/>
      <c r="JIK375" s="163"/>
      <c r="JIL375" s="163"/>
      <c r="JIM375" s="163"/>
      <c r="JIN375" s="163"/>
      <c r="JIO375" s="163"/>
      <c r="JIP375" s="163"/>
      <c r="JIQ375" s="163"/>
      <c r="JIR375" s="163"/>
      <c r="JIS375" s="163"/>
      <c r="JIT375" s="163"/>
      <c r="JIU375" s="163"/>
      <c r="JIV375" s="163"/>
      <c r="JIW375" s="163"/>
      <c r="JIX375" s="163"/>
      <c r="JIY375" s="163"/>
      <c r="JIZ375" s="163"/>
      <c r="JJA375" s="163"/>
      <c r="JJB375" s="163"/>
      <c r="JJC375" s="163"/>
      <c r="JJD375" s="163"/>
      <c r="JJE375" s="163"/>
      <c r="JJF375" s="163"/>
      <c r="JJG375" s="163"/>
      <c r="JJH375" s="163"/>
      <c r="JJI375" s="163"/>
      <c r="JJJ375" s="163"/>
      <c r="JJK375" s="163"/>
      <c r="JJL375" s="163"/>
      <c r="JJM375" s="163"/>
      <c r="JJN375" s="163"/>
      <c r="JJO375" s="163"/>
      <c r="JJP375" s="163"/>
      <c r="JJQ375" s="163"/>
      <c r="JJR375" s="163"/>
      <c r="JJS375" s="163"/>
      <c r="JJT375" s="163"/>
      <c r="JJU375" s="163"/>
      <c r="JJV375" s="163"/>
      <c r="JJW375" s="163"/>
      <c r="JJX375" s="163"/>
      <c r="JJY375" s="163"/>
      <c r="JJZ375" s="163"/>
      <c r="JKA375" s="163"/>
      <c r="JKB375" s="163"/>
      <c r="JKC375" s="163"/>
      <c r="JKD375" s="163"/>
      <c r="JKE375" s="163"/>
      <c r="JKF375" s="163"/>
      <c r="JKG375" s="163"/>
      <c r="JKH375" s="163"/>
      <c r="JKI375" s="163"/>
      <c r="JKJ375" s="163"/>
      <c r="JKK375" s="163"/>
      <c r="JKL375" s="163"/>
      <c r="JKM375" s="163"/>
      <c r="JKN375" s="163"/>
      <c r="JKO375" s="163"/>
      <c r="JKP375" s="163"/>
      <c r="JKQ375" s="163"/>
      <c r="JKR375" s="163"/>
      <c r="JKS375" s="163"/>
      <c r="JKT375" s="163"/>
      <c r="JKU375" s="163"/>
      <c r="JKV375" s="163"/>
      <c r="JKW375" s="163"/>
      <c r="JKX375" s="163"/>
      <c r="JKY375" s="163"/>
      <c r="JKZ375" s="163"/>
      <c r="JLA375" s="163"/>
      <c r="JLB375" s="163"/>
      <c r="JLC375" s="163"/>
      <c r="JLD375" s="163"/>
      <c r="JLE375" s="163"/>
      <c r="JLF375" s="163"/>
      <c r="JLG375" s="163"/>
      <c r="JLH375" s="163"/>
      <c r="JLI375" s="163"/>
      <c r="JLJ375" s="163"/>
      <c r="JLK375" s="163"/>
      <c r="JLL375" s="163"/>
      <c r="JLM375" s="163"/>
      <c r="JLN375" s="163"/>
      <c r="JLO375" s="163"/>
      <c r="JLP375" s="163"/>
      <c r="JLQ375" s="163"/>
      <c r="JLR375" s="163"/>
      <c r="JLS375" s="163"/>
      <c r="JLT375" s="163"/>
      <c r="JLU375" s="163"/>
      <c r="JLV375" s="163"/>
      <c r="JLW375" s="163"/>
      <c r="JLX375" s="163"/>
      <c r="JLY375" s="163"/>
      <c r="JLZ375" s="163"/>
      <c r="JMA375" s="163"/>
      <c r="JMB375" s="163"/>
      <c r="JMC375" s="163"/>
      <c r="JMD375" s="163"/>
      <c r="JME375" s="163"/>
      <c r="JMF375" s="163"/>
      <c r="JMG375" s="163"/>
      <c r="JMH375" s="163"/>
      <c r="JMI375" s="163"/>
      <c r="JMJ375" s="163"/>
      <c r="JMK375" s="163"/>
      <c r="JML375" s="163"/>
      <c r="JMM375" s="163"/>
      <c r="JMN375" s="163"/>
      <c r="JMO375" s="163"/>
      <c r="JMP375" s="163"/>
      <c r="JMQ375" s="163"/>
      <c r="JMR375" s="163"/>
      <c r="JMS375" s="163"/>
      <c r="JMT375" s="163"/>
      <c r="JMU375" s="163"/>
      <c r="JMV375" s="163"/>
      <c r="JMW375" s="163"/>
      <c r="JMX375" s="163"/>
      <c r="JMY375" s="163"/>
      <c r="JMZ375" s="163"/>
      <c r="JNA375" s="163"/>
      <c r="JNB375" s="163"/>
      <c r="JNC375" s="163"/>
      <c r="JND375" s="163"/>
      <c r="JNE375" s="163"/>
      <c r="JNF375" s="163"/>
      <c r="JNG375" s="163"/>
      <c r="JNH375" s="163"/>
      <c r="JNI375" s="163"/>
      <c r="JNJ375" s="163"/>
      <c r="JNK375" s="163"/>
      <c r="JNL375" s="163"/>
      <c r="JNM375" s="163"/>
      <c r="JNN375" s="163"/>
      <c r="JNO375" s="163"/>
      <c r="JNP375" s="163"/>
      <c r="JNQ375" s="163"/>
      <c r="JNR375" s="163"/>
      <c r="JNS375" s="163"/>
      <c r="JNT375" s="163"/>
      <c r="JNU375" s="163"/>
      <c r="JNV375" s="163"/>
      <c r="JNW375" s="163"/>
      <c r="JNX375" s="163"/>
      <c r="JNY375" s="163"/>
      <c r="JNZ375" s="163"/>
      <c r="JOA375" s="163"/>
      <c r="JOB375" s="163"/>
      <c r="JOC375" s="163"/>
      <c r="JOD375" s="163"/>
      <c r="JOE375" s="163"/>
      <c r="JOF375" s="163"/>
      <c r="JOG375" s="163"/>
      <c r="JOH375" s="163"/>
      <c r="JOI375" s="163"/>
      <c r="JOJ375" s="163"/>
      <c r="JOK375" s="163"/>
      <c r="JOL375" s="163"/>
      <c r="JOM375" s="163"/>
      <c r="JON375" s="163"/>
      <c r="JOO375" s="163"/>
      <c r="JOP375" s="163"/>
      <c r="JOQ375" s="163"/>
      <c r="JOR375" s="163"/>
      <c r="JOS375" s="163"/>
      <c r="JOT375" s="163"/>
      <c r="JOU375" s="163"/>
      <c r="JOV375" s="163"/>
      <c r="JOW375" s="163"/>
      <c r="JOX375" s="163"/>
      <c r="JOY375" s="163"/>
      <c r="JOZ375" s="163"/>
      <c r="JPA375" s="163"/>
      <c r="JPB375" s="163"/>
      <c r="JPC375" s="163"/>
      <c r="JPD375" s="163"/>
      <c r="JPE375" s="163"/>
      <c r="JPF375" s="163"/>
      <c r="JPG375" s="163"/>
      <c r="JPH375" s="163"/>
      <c r="JPI375" s="163"/>
      <c r="JPJ375" s="163"/>
      <c r="JPK375" s="163"/>
      <c r="JPL375" s="163"/>
      <c r="JPM375" s="163"/>
      <c r="JPN375" s="163"/>
      <c r="JPO375" s="163"/>
      <c r="JPP375" s="163"/>
      <c r="JPQ375" s="163"/>
      <c r="JPR375" s="163"/>
      <c r="JPS375" s="163"/>
      <c r="JPT375" s="163"/>
      <c r="JPU375" s="163"/>
      <c r="JPV375" s="163"/>
      <c r="JPW375" s="163"/>
      <c r="JPX375" s="163"/>
      <c r="JPY375" s="163"/>
      <c r="JPZ375" s="163"/>
      <c r="JQA375" s="163"/>
      <c r="JQB375" s="163"/>
      <c r="JQC375" s="163"/>
      <c r="JQD375" s="163"/>
      <c r="JQE375" s="163"/>
      <c r="JQF375" s="163"/>
      <c r="JQG375" s="163"/>
      <c r="JQH375" s="163"/>
      <c r="JQI375" s="163"/>
      <c r="JQJ375" s="163"/>
      <c r="JQK375" s="163"/>
      <c r="JQL375" s="163"/>
      <c r="JQM375" s="163"/>
      <c r="JQN375" s="163"/>
      <c r="JQO375" s="163"/>
      <c r="JQP375" s="163"/>
      <c r="JQQ375" s="163"/>
      <c r="JQR375" s="163"/>
      <c r="JQS375" s="163"/>
      <c r="JQT375" s="163"/>
      <c r="JQU375" s="163"/>
      <c r="JQV375" s="163"/>
      <c r="JQW375" s="163"/>
      <c r="JQX375" s="163"/>
      <c r="JQY375" s="163"/>
      <c r="JQZ375" s="163"/>
      <c r="JRA375" s="163"/>
      <c r="JRB375" s="163"/>
      <c r="JRC375" s="163"/>
      <c r="JRD375" s="163"/>
      <c r="JRE375" s="163"/>
      <c r="JRF375" s="163"/>
      <c r="JRG375" s="163"/>
      <c r="JRH375" s="163"/>
      <c r="JRI375" s="163"/>
      <c r="JRJ375" s="163"/>
      <c r="JRK375" s="163"/>
      <c r="JRL375" s="163"/>
      <c r="JRM375" s="163"/>
      <c r="JRN375" s="163"/>
      <c r="JRO375" s="163"/>
      <c r="JRP375" s="163"/>
      <c r="JRQ375" s="163"/>
      <c r="JRR375" s="163"/>
      <c r="JRS375" s="163"/>
      <c r="JRT375" s="163"/>
      <c r="JRU375" s="163"/>
      <c r="JRV375" s="163"/>
      <c r="JRW375" s="163"/>
      <c r="JRX375" s="163"/>
      <c r="JRY375" s="163"/>
      <c r="JRZ375" s="163"/>
      <c r="JSA375" s="163"/>
      <c r="JSB375" s="163"/>
      <c r="JSC375" s="163"/>
      <c r="JSD375" s="163"/>
      <c r="JSE375" s="163"/>
      <c r="JSF375" s="163"/>
      <c r="JSG375" s="163"/>
      <c r="JSH375" s="163"/>
      <c r="JSI375" s="163"/>
      <c r="JSJ375" s="163"/>
      <c r="JSK375" s="163"/>
      <c r="JSL375" s="163"/>
      <c r="JSM375" s="163"/>
      <c r="JSN375" s="163"/>
      <c r="JSO375" s="163"/>
      <c r="JSP375" s="163"/>
      <c r="JSQ375" s="163"/>
      <c r="JSR375" s="163"/>
      <c r="JSS375" s="163"/>
      <c r="JST375" s="163"/>
      <c r="JSU375" s="163"/>
      <c r="JSV375" s="163"/>
      <c r="JSW375" s="163"/>
      <c r="JSX375" s="163"/>
      <c r="JSY375" s="163"/>
      <c r="JSZ375" s="163"/>
      <c r="JTA375" s="163"/>
      <c r="JTB375" s="163"/>
      <c r="JTC375" s="163"/>
      <c r="JTD375" s="163"/>
      <c r="JTE375" s="163"/>
      <c r="JTF375" s="163"/>
      <c r="JTG375" s="163"/>
      <c r="JTH375" s="163"/>
      <c r="JTI375" s="163"/>
      <c r="JTJ375" s="163"/>
      <c r="JTK375" s="163"/>
      <c r="JTL375" s="163"/>
      <c r="JTM375" s="163"/>
      <c r="JTN375" s="163"/>
      <c r="JTO375" s="163"/>
      <c r="JTP375" s="163"/>
      <c r="JTQ375" s="163"/>
      <c r="JTR375" s="163"/>
      <c r="JTS375" s="163"/>
      <c r="JTT375" s="163"/>
      <c r="JTU375" s="163"/>
      <c r="JTV375" s="163"/>
      <c r="JTW375" s="163"/>
      <c r="JTX375" s="163"/>
      <c r="JTY375" s="163"/>
      <c r="JTZ375" s="163"/>
      <c r="JUA375" s="163"/>
      <c r="JUB375" s="163"/>
      <c r="JUC375" s="163"/>
      <c r="JUD375" s="163"/>
      <c r="JUE375" s="163"/>
      <c r="JUF375" s="163"/>
      <c r="JUG375" s="163"/>
      <c r="JUH375" s="163"/>
      <c r="JUI375" s="163"/>
      <c r="JUJ375" s="163"/>
      <c r="JUK375" s="163"/>
      <c r="JUL375" s="163"/>
      <c r="JUM375" s="163"/>
      <c r="JUN375" s="163"/>
      <c r="JUO375" s="163"/>
      <c r="JUP375" s="163"/>
      <c r="JUQ375" s="163"/>
      <c r="JUR375" s="163"/>
      <c r="JUS375" s="163"/>
      <c r="JUT375" s="163"/>
      <c r="JUU375" s="163"/>
      <c r="JUV375" s="163"/>
      <c r="JUW375" s="163"/>
      <c r="JUX375" s="163"/>
      <c r="JUY375" s="163"/>
      <c r="JUZ375" s="163"/>
      <c r="JVA375" s="163"/>
      <c r="JVB375" s="163"/>
      <c r="JVC375" s="163"/>
      <c r="JVD375" s="163"/>
      <c r="JVE375" s="163"/>
      <c r="JVF375" s="163"/>
      <c r="JVG375" s="163"/>
      <c r="JVH375" s="163"/>
      <c r="JVI375" s="163"/>
      <c r="JVJ375" s="163"/>
      <c r="JVK375" s="163"/>
      <c r="JVL375" s="163"/>
      <c r="JVM375" s="163"/>
      <c r="JVN375" s="163"/>
      <c r="JVO375" s="163"/>
      <c r="JVP375" s="163"/>
      <c r="JVQ375" s="163"/>
      <c r="JVR375" s="163"/>
      <c r="JVS375" s="163"/>
      <c r="JVT375" s="163"/>
      <c r="JVU375" s="163"/>
      <c r="JVV375" s="163"/>
      <c r="JVW375" s="163"/>
      <c r="JVX375" s="163"/>
      <c r="JVY375" s="163"/>
      <c r="JVZ375" s="163"/>
      <c r="JWA375" s="163"/>
      <c r="JWB375" s="163"/>
      <c r="JWC375" s="163"/>
      <c r="JWD375" s="163"/>
      <c r="JWE375" s="163"/>
      <c r="JWF375" s="163"/>
      <c r="JWG375" s="163"/>
      <c r="JWH375" s="163"/>
      <c r="JWI375" s="163"/>
      <c r="JWJ375" s="163"/>
      <c r="JWK375" s="163"/>
      <c r="JWL375" s="163"/>
      <c r="JWM375" s="163"/>
      <c r="JWN375" s="163"/>
      <c r="JWO375" s="163"/>
      <c r="JWP375" s="163"/>
      <c r="JWQ375" s="163"/>
      <c r="JWR375" s="163"/>
      <c r="JWS375" s="163"/>
      <c r="JWT375" s="163"/>
      <c r="JWU375" s="163"/>
      <c r="JWV375" s="163"/>
      <c r="JWW375" s="163"/>
      <c r="JWX375" s="163"/>
      <c r="JWY375" s="163"/>
      <c r="JWZ375" s="163"/>
      <c r="JXA375" s="163"/>
      <c r="JXB375" s="163"/>
      <c r="JXC375" s="163"/>
      <c r="JXD375" s="163"/>
      <c r="JXE375" s="163"/>
      <c r="JXF375" s="163"/>
      <c r="JXG375" s="163"/>
      <c r="JXH375" s="163"/>
      <c r="JXI375" s="163"/>
      <c r="JXJ375" s="163"/>
      <c r="JXK375" s="163"/>
      <c r="JXL375" s="163"/>
      <c r="JXM375" s="163"/>
      <c r="JXN375" s="163"/>
      <c r="JXO375" s="163"/>
      <c r="JXP375" s="163"/>
      <c r="JXQ375" s="163"/>
      <c r="JXR375" s="163"/>
      <c r="JXS375" s="163"/>
      <c r="JXT375" s="163"/>
      <c r="JXU375" s="163"/>
      <c r="JXV375" s="163"/>
      <c r="JXW375" s="163"/>
      <c r="JXX375" s="163"/>
      <c r="JXY375" s="163"/>
      <c r="JXZ375" s="163"/>
      <c r="JYA375" s="163"/>
      <c r="JYB375" s="163"/>
      <c r="JYC375" s="163"/>
      <c r="JYD375" s="163"/>
      <c r="JYE375" s="163"/>
      <c r="JYF375" s="163"/>
      <c r="JYG375" s="163"/>
      <c r="JYH375" s="163"/>
      <c r="JYI375" s="163"/>
      <c r="JYJ375" s="163"/>
      <c r="JYK375" s="163"/>
      <c r="JYL375" s="163"/>
      <c r="JYM375" s="163"/>
      <c r="JYN375" s="163"/>
      <c r="JYO375" s="163"/>
      <c r="JYP375" s="163"/>
      <c r="JYQ375" s="163"/>
      <c r="JYR375" s="163"/>
      <c r="JYS375" s="163"/>
      <c r="JYT375" s="163"/>
      <c r="JYU375" s="163"/>
      <c r="JYV375" s="163"/>
      <c r="JYW375" s="163"/>
      <c r="JYX375" s="163"/>
      <c r="JYY375" s="163"/>
      <c r="JYZ375" s="163"/>
      <c r="JZA375" s="163"/>
      <c r="JZB375" s="163"/>
      <c r="JZC375" s="163"/>
      <c r="JZD375" s="163"/>
      <c r="JZE375" s="163"/>
      <c r="JZF375" s="163"/>
      <c r="JZG375" s="163"/>
      <c r="JZH375" s="163"/>
      <c r="JZI375" s="163"/>
      <c r="JZJ375" s="163"/>
      <c r="JZK375" s="163"/>
      <c r="JZL375" s="163"/>
      <c r="JZM375" s="163"/>
      <c r="JZN375" s="163"/>
      <c r="JZO375" s="163"/>
      <c r="JZP375" s="163"/>
      <c r="JZQ375" s="163"/>
      <c r="JZR375" s="163"/>
      <c r="JZS375" s="163"/>
      <c r="JZT375" s="163"/>
      <c r="JZU375" s="163"/>
      <c r="JZV375" s="163"/>
      <c r="JZW375" s="163"/>
      <c r="JZX375" s="163"/>
      <c r="JZY375" s="163"/>
      <c r="JZZ375" s="163"/>
      <c r="KAA375" s="163"/>
      <c r="KAB375" s="163"/>
      <c r="KAC375" s="163"/>
      <c r="KAD375" s="163"/>
      <c r="KAE375" s="163"/>
      <c r="KAF375" s="163"/>
      <c r="KAG375" s="163"/>
      <c r="KAH375" s="163"/>
      <c r="KAI375" s="163"/>
      <c r="KAJ375" s="163"/>
      <c r="KAK375" s="163"/>
      <c r="KAL375" s="163"/>
      <c r="KAM375" s="163"/>
      <c r="KAN375" s="163"/>
      <c r="KAO375" s="163"/>
      <c r="KAP375" s="163"/>
      <c r="KAQ375" s="163"/>
      <c r="KAR375" s="163"/>
      <c r="KAS375" s="163"/>
      <c r="KAT375" s="163"/>
      <c r="KAU375" s="163"/>
      <c r="KAV375" s="163"/>
      <c r="KAW375" s="163"/>
      <c r="KAX375" s="163"/>
      <c r="KAY375" s="163"/>
      <c r="KAZ375" s="163"/>
      <c r="KBA375" s="163"/>
      <c r="KBB375" s="163"/>
      <c r="KBC375" s="163"/>
      <c r="KBD375" s="163"/>
      <c r="KBE375" s="163"/>
      <c r="KBF375" s="163"/>
      <c r="KBG375" s="163"/>
      <c r="KBH375" s="163"/>
      <c r="KBI375" s="163"/>
      <c r="KBJ375" s="163"/>
      <c r="KBK375" s="163"/>
      <c r="KBL375" s="163"/>
      <c r="KBM375" s="163"/>
      <c r="KBN375" s="163"/>
      <c r="KBO375" s="163"/>
      <c r="KBP375" s="163"/>
      <c r="KBQ375" s="163"/>
      <c r="KBR375" s="163"/>
      <c r="KBS375" s="163"/>
      <c r="KBT375" s="163"/>
      <c r="KBU375" s="163"/>
      <c r="KBV375" s="163"/>
      <c r="KBW375" s="163"/>
      <c r="KBX375" s="163"/>
      <c r="KBY375" s="163"/>
      <c r="KBZ375" s="163"/>
      <c r="KCA375" s="163"/>
      <c r="KCB375" s="163"/>
      <c r="KCC375" s="163"/>
      <c r="KCD375" s="163"/>
      <c r="KCE375" s="163"/>
      <c r="KCF375" s="163"/>
      <c r="KCG375" s="163"/>
      <c r="KCH375" s="163"/>
      <c r="KCI375" s="163"/>
      <c r="KCJ375" s="163"/>
      <c r="KCK375" s="163"/>
      <c r="KCL375" s="163"/>
      <c r="KCM375" s="163"/>
      <c r="KCN375" s="163"/>
      <c r="KCO375" s="163"/>
      <c r="KCP375" s="163"/>
      <c r="KCQ375" s="163"/>
      <c r="KCR375" s="163"/>
      <c r="KCS375" s="163"/>
      <c r="KCT375" s="163"/>
      <c r="KCU375" s="163"/>
      <c r="KCV375" s="163"/>
      <c r="KCW375" s="163"/>
      <c r="KCX375" s="163"/>
      <c r="KCY375" s="163"/>
      <c r="KCZ375" s="163"/>
      <c r="KDA375" s="163"/>
      <c r="KDB375" s="163"/>
      <c r="KDC375" s="163"/>
      <c r="KDD375" s="163"/>
      <c r="KDE375" s="163"/>
      <c r="KDF375" s="163"/>
      <c r="KDG375" s="163"/>
      <c r="KDH375" s="163"/>
      <c r="KDI375" s="163"/>
      <c r="KDJ375" s="163"/>
      <c r="KDK375" s="163"/>
      <c r="KDL375" s="163"/>
      <c r="KDM375" s="163"/>
      <c r="KDN375" s="163"/>
      <c r="KDO375" s="163"/>
      <c r="KDP375" s="163"/>
      <c r="KDQ375" s="163"/>
      <c r="KDR375" s="163"/>
      <c r="KDS375" s="163"/>
      <c r="KDT375" s="163"/>
      <c r="KDU375" s="163"/>
      <c r="KDV375" s="163"/>
      <c r="KDW375" s="163"/>
      <c r="KDX375" s="163"/>
      <c r="KDY375" s="163"/>
      <c r="KDZ375" s="163"/>
      <c r="KEA375" s="163"/>
      <c r="KEB375" s="163"/>
      <c r="KEC375" s="163"/>
      <c r="KED375" s="163"/>
      <c r="KEE375" s="163"/>
      <c r="KEF375" s="163"/>
      <c r="KEG375" s="163"/>
      <c r="KEH375" s="163"/>
      <c r="KEI375" s="163"/>
      <c r="KEJ375" s="163"/>
      <c r="KEK375" s="163"/>
      <c r="KEL375" s="163"/>
      <c r="KEM375" s="163"/>
      <c r="KEN375" s="163"/>
      <c r="KEO375" s="163"/>
      <c r="KEP375" s="163"/>
      <c r="KEQ375" s="163"/>
      <c r="KER375" s="163"/>
      <c r="KES375" s="163"/>
      <c r="KET375" s="163"/>
      <c r="KEU375" s="163"/>
      <c r="KEV375" s="163"/>
      <c r="KEW375" s="163"/>
      <c r="KEX375" s="163"/>
      <c r="KEY375" s="163"/>
      <c r="KEZ375" s="163"/>
      <c r="KFA375" s="163"/>
      <c r="KFB375" s="163"/>
      <c r="KFC375" s="163"/>
      <c r="KFD375" s="163"/>
      <c r="KFE375" s="163"/>
      <c r="KFF375" s="163"/>
      <c r="KFG375" s="163"/>
      <c r="KFH375" s="163"/>
      <c r="KFI375" s="163"/>
      <c r="KFJ375" s="163"/>
      <c r="KFK375" s="163"/>
      <c r="KFL375" s="163"/>
      <c r="KFM375" s="163"/>
      <c r="KFN375" s="163"/>
      <c r="KFO375" s="163"/>
      <c r="KFP375" s="163"/>
      <c r="KFQ375" s="163"/>
      <c r="KFR375" s="163"/>
      <c r="KFS375" s="163"/>
      <c r="KFT375" s="163"/>
      <c r="KFU375" s="163"/>
      <c r="KFV375" s="163"/>
      <c r="KFW375" s="163"/>
      <c r="KFX375" s="163"/>
      <c r="KFY375" s="163"/>
      <c r="KFZ375" s="163"/>
      <c r="KGA375" s="163"/>
      <c r="KGB375" s="163"/>
      <c r="KGC375" s="163"/>
      <c r="KGD375" s="163"/>
      <c r="KGE375" s="163"/>
      <c r="KGF375" s="163"/>
      <c r="KGG375" s="163"/>
      <c r="KGH375" s="163"/>
      <c r="KGI375" s="163"/>
      <c r="KGJ375" s="163"/>
      <c r="KGK375" s="163"/>
      <c r="KGL375" s="163"/>
      <c r="KGM375" s="163"/>
      <c r="KGN375" s="163"/>
      <c r="KGO375" s="163"/>
      <c r="KGP375" s="163"/>
      <c r="KGQ375" s="163"/>
      <c r="KGR375" s="163"/>
      <c r="KGS375" s="163"/>
      <c r="KGT375" s="163"/>
      <c r="KGU375" s="163"/>
      <c r="KGV375" s="163"/>
      <c r="KGW375" s="163"/>
      <c r="KGX375" s="163"/>
      <c r="KGY375" s="163"/>
      <c r="KGZ375" s="163"/>
      <c r="KHA375" s="163"/>
      <c r="KHB375" s="163"/>
      <c r="KHC375" s="163"/>
      <c r="KHD375" s="163"/>
      <c r="KHE375" s="163"/>
      <c r="KHF375" s="163"/>
      <c r="KHG375" s="163"/>
      <c r="KHH375" s="163"/>
      <c r="KHI375" s="163"/>
      <c r="KHJ375" s="163"/>
      <c r="KHK375" s="163"/>
      <c r="KHL375" s="163"/>
      <c r="KHM375" s="163"/>
      <c r="KHN375" s="163"/>
      <c r="KHO375" s="163"/>
      <c r="KHP375" s="163"/>
      <c r="KHQ375" s="163"/>
      <c r="KHR375" s="163"/>
      <c r="KHS375" s="163"/>
      <c r="KHT375" s="163"/>
      <c r="KHU375" s="163"/>
      <c r="KHV375" s="163"/>
      <c r="KHW375" s="163"/>
      <c r="KHX375" s="163"/>
      <c r="KHY375" s="163"/>
      <c r="KHZ375" s="163"/>
      <c r="KIA375" s="163"/>
      <c r="KIB375" s="163"/>
      <c r="KIC375" s="163"/>
      <c r="KID375" s="163"/>
      <c r="KIE375" s="163"/>
      <c r="KIF375" s="163"/>
      <c r="KIG375" s="163"/>
      <c r="KIH375" s="163"/>
      <c r="KII375" s="163"/>
      <c r="KIJ375" s="163"/>
      <c r="KIK375" s="163"/>
      <c r="KIL375" s="163"/>
      <c r="KIM375" s="163"/>
      <c r="KIN375" s="163"/>
      <c r="KIO375" s="163"/>
      <c r="KIP375" s="163"/>
      <c r="KIQ375" s="163"/>
      <c r="KIR375" s="163"/>
      <c r="KIS375" s="163"/>
      <c r="KIT375" s="163"/>
      <c r="KIU375" s="163"/>
      <c r="KIV375" s="163"/>
      <c r="KIW375" s="163"/>
      <c r="KIX375" s="163"/>
      <c r="KIY375" s="163"/>
      <c r="KIZ375" s="163"/>
      <c r="KJA375" s="163"/>
      <c r="KJB375" s="163"/>
      <c r="KJC375" s="163"/>
      <c r="KJD375" s="163"/>
      <c r="KJE375" s="163"/>
      <c r="KJF375" s="163"/>
      <c r="KJG375" s="163"/>
      <c r="KJH375" s="163"/>
      <c r="KJI375" s="163"/>
      <c r="KJJ375" s="163"/>
      <c r="KJK375" s="163"/>
      <c r="KJL375" s="163"/>
      <c r="KJM375" s="163"/>
      <c r="KJN375" s="163"/>
      <c r="KJO375" s="163"/>
      <c r="KJP375" s="163"/>
      <c r="KJQ375" s="163"/>
      <c r="KJR375" s="163"/>
      <c r="KJS375" s="163"/>
      <c r="KJT375" s="163"/>
      <c r="KJU375" s="163"/>
      <c r="KJV375" s="163"/>
      <c r="KJW375" s="163"/>
      <c r="KJX375" s="163"/>
      <c r="KJY375" s="163"/>
      <c r="KJZ375" s="163"/>
      <c r="KKA375" s="163"/>
      <c r="KKB375" s="163"/>
      <c r="KKC375" s="163"/>
      <c r="KKD375" s="163"/>
      <c r="KKE375" s="163"/>
      <c r="KKF375" s="163"/>
      <c r="KKG375" s="163"/>
      <c r="KKH375" s="163"/>
      <c r="KKI375" s="163"/>
      <c r="KKJ375" s="163"/>
      <c r="KKK375" s="163"/>
      <c r="KKL375" s="163"/>
      <c r="KKM375" s="163"/>
      <c r="KKN375" s="163"/>
      <c r="KKO375" s="163"/>
      <c r="KKP375" s="163"/>
      <c r="KKQ375" s="163"/>
      <c r="KKR375" s="163"/>
      <c r="KKS375" s="163"/>
      <c r="KKT375" s="163"/>
      <c r="KKU375" s="163"/>
      <c r="KKV375" s="163"/>
      <c r="KKW375" s="163"/>
      <c r="KKX375" s="163"/>
      <c r="KKY375" s="163"/>
      <c r="KKZ375" s="163"/>
      <c r="KLA375" s="163"/>
      <c r="KLB375" s="163"/>
      <c r="KLC375" s="163"/>
      <c r="KLD375" s="163"/>
      <c r="KLE375" s="163"/>
      <c r="KLF375" s="163"/>
      <c r="KLG375" s="163"/>
      <c r="KLH375" s="163"/>
      <c r="KLI375" s="163"/>
      <c r="KLJ375" s="163"/>
      <c r="KLK375" s="163"/>
      <c r="KLL375" s="163"/>
      <c r="KLM375" s="163"/>
      <c r="KLN375" s="163"/>
      <c r="KLO375" s="163"/>
      <c r="KLP375" s="163"/>
      <c r="KLQ375" s="163"/>
      <c r="KLR375" s="163"/>
      <c r="KLS375" s="163"/>
      <c r="KLT375" s="163"/>
      <c r="KLU375" s="163"/>
      <c r="KLV375" s="163"/>
      <c r="KLW375" s="163"/>
      <c r="KLX375" s="163"/>
      <c r="KLY375" s="163"/>
      <c r="KLZ375" s="163"/>
      <c r="KMA375" s="163"/>
      <c r="KMB375" s="163"/>
      <c r="KMC375" s="163"/>
      <c r="KMD375" s="163"/>
      <c r="KME375" s="163"/>
      <c r="KMF375" s="163"/>
      <c r="KMG375" s="163"/>
      <c r="KMH375" s="163"/>
      <c r="KMI375" s="163"/>
      <c r="KMJ375" s="163"/>
      <c r="KMK375" s="163"/>
      <c r="KML375" s="163"/>
      <c r="KMM375" s="163"/>
      <c r="KMN375" s="163"/>
      <c r="KMO375" s="163"/>
      <c r="KMP375" s="163"/>
      <c r="KMQ375" s="163"/>
      <c r="KMR375" s="163"/>
      <c r="KMS375" s="163"/>
      <c r="KMT375" s="163"/>
      <c r="KMU375" s="163"/>
      <c r="KMV375" s="163"/>
      <c r="KMW375" s="163"/>
      <c r="KMX375" s="163"/>
      <c r="KMY375" s="163"/>
      <c r="KMZ375" s="163"/>
      <c r="KNA375" s="163"/>
      <c r="KNB375" s="163"/>
      <c r="KNC375" s="163"/>
      <c r="KND375" s="163"/>
      <c r="KNE375" s="163"/>
      <c r="KNF375" s="163"/>
      <c r="KNG375" s="163"/>
      <c r="KNH375" s="163"/>
      <c r="KNI375" s="163"/>
      <c r="KNJ375" s="163"/>
      <c r="KNK375" s="163"/>
      <c r="KNL375" s="163"/>
      <c r="KNM375" s="163"/>
      <c r="KNN375" s="163"/>
      <c r="KNO375" s="163"/>
      <c r="KNP375" s="163"/>
      <c r="KNQ375" s="163"/>
      <c r="KNR375" s="163"/>
      <c r="KNS375" s="163"/>
      <c r="KNT375" s="163"/>
      <c r="KNU375" s="163"/>
      <c r="KNV375" s="163"/>
      <c r="KNW375" s="163"/>
      <c r="KNX375" s="163"/>
      <c r="KNY375" s="163"/>
      <c r="KNZ375" s="163"/>
      <c r="KOA375" s="163"/>
      <c r="KOB375" s="163"/>
      <c r="KOC375" s="163"/>
      <c r="KOD375" s="163"/>
      <c r="KOE375" s="163"/>
      <c r="KOF375" s="163"/>
      <c r="KOG375" s="163"/>
      <c r="KOH375" s="163"/>
      <c r="KOI375" s="163"/>
      <c r="KOJ375" s="163"/>
      <c r="KOK375" s="163"/>
      <c r="KOL375" s="163"/>
      <c r="KOM375" s="163"/>
      <c r="KON375" s="163"/>
      <c r="KOO375" s="163"/>
      <c r="KOP375" s="163"/>
      <c r="KOQ375" s="163"/>
      <c r="KOR375" s="163"/>
      <c r="KOS375" s="163"/>
      <c r="KOT375" s="163"/>
      <c r="KOU375" s="163"/>
      <c r="KOV375" s="163"/>
      <c r="KOW375" s="163"/>
      <c r="KOX375" s="163"/>
      <c r="KOY375" s="163"/>
      <c r="KOZ375" s="163"/>
      <c r="KPA375" s="163"/>
      <c r="KPB375" s="163"/>
      <c r="KPC375" s="163"/>
      <c r="KPD375" s="163"/>
      <c r="KPE375" s="163"/>
      <c r="KPF375" s="163"/>
      <c r="KPG375" s="163"/>
      <c r="KPH375" s="163"/>
      <c r="KPI375" s="163"/>
      <c r="KPJ375" s="163"/>
      <c r="KPK375" s="163"/>
      <c r="KPL375" s="163"/>
      <c r="KPM375" s="163"/>
      <c r="KPN375" s="163"/>
      <c r="KPO375" s="163"/>
      <c r="KPP375" s="163"/>
      <c r="KPQ375" s="163"/>
      <c r="KPR375" s="163"/>
      <c r="KPS375" s="163"/>
      <c r="KPT375" s="163"/>
      <c r="KPU375" s="163"/>
      <c r="KPV375" s="163"/>
      <c r="KPW375" s="163"/>
      <c r="KPX375" s="163"/>
      <c r="KPY375" s="163"/>
      <c r="KPZ375" s="163"/>
      <c r="KQA375" s="163"/>
      <c r="KQB375" s="163"/>
      <c r="KQC375" s="163"/>
      <c r="KQD375" s="163"/>
      <c r="KQE375" s="163"/>
      <c r="KQF375" s="163"/>
      <c r="KQG375" s="163"/>
      <c r="KQH375" s="163"/>
      <c r="KQI375" s="163"/>
      <c r="KQJ375" s="163"/>
      <c r="KQK375" s="163"/>
      <c r="KQL375" s="163"/>
      <c r="KQM375" s="163"/>
      <c r="KQN375" s="163"/>
      <c r="KQO375" s="163"/>
      <c r="KQP375" s="163"/>
      <c r="KQQ375" s="163"/>
      <c r="KQR375" s="163"/>
      <c r="KQS375" s="163"/>
      <c r="KQT375" s="163"/>
      <c r="KQU375" s="163"/>
      <c r="KQV375" s="163"/>
      <c r="KQW375" s="163"/>
      <c r="KQX375" s="163"/>
      <c r="KQY375" s="163"/>
      <c r="KQZ375" s="163"/>
      <c r="KRA375" s="163"/>
      <c r="KRB375" s="163"/>
      <c r="KRC375" s="163"/>
      <c r="KRD375" s="163"/>
      <c r="KRE375" s="163"/>
      <c r="KRF375" s="163"/>
      <c r="KRG375" s="163"/>
      <c r="KRH375" s="163"/>
      <c r="KRI375" s="163"/>
      <c r="KRJ375" s="163"/>
      <c r="KRK375" s="163"/>
      <c r="KRL375" s="163"/>
      <c r="KRM375" s="163"/>
      <c r="KRN375" s="163"/>
      <c r="KRO375" s="163"/>
      <c r="KRP375" s="163"/>
      <c r="KRQ375" s="163"/>
      <c r="KRR375" s="163"/>
      <c r="KRS375" s="163"/>
      <c r="KRT375" s="163"/>
      <c r="KRU375" s="163"/>
      <c r="KRV375" s="163"/>
      <c r="KRW375" s="163"/>
      <c r="KRX375" s="163"/>
      <c r="KRY375" s="163"/>
      <c r="KRZ375" s="163"/>
      <c r="KSA375" s="163"/>
      <c r="KSB375" s="163"/>
      <c r="KSC375" s="163"/>
      <c r="KSD375" s="163"/>
      <c r="KSE375" s="163"/>
      <c r="KSF375" s="163"/>
      <c r="KSG375" s="163"/>
      <c r="KSH375" s="163"/>
      <c r="KSI375" s="163"/>
      <c r="KSJ375" s="163"/>
      <c r="KSK375" s="163"/>
      <c r="KSL375" s="163"/>
      <c r="KSM375" s="163"/>
      <c r="KSN375" s="163"/>
      <c r="KSO375" s="163"/>
      <c r="KSP375" s="163"/>
      <c r="KSQ375" s="163"/>
      <c r="KSR375" s="163"/>
      <c r="KSS375" s="163"/>
      <c r="KST375" s="163"/>
      <c r="KSU375" s="163"/>
      <c r="KSV375" s="163"/>
      <c r="KSW375" s="163"/>
      <c r="KSX375" s="163"/>
      <c r="KSY375" s="163"/>
      <c r="KSZ375" s="163"/>
      <c r="KTA375" s="163"/>
      <c r="KTB375" s="163"/>
      <c r="KTC375" s="163"/>
      <c r="KTD375" s="163"/>
      <c r="KTE375" s="163"/>
      <c r="KTF375" s="163"/>
      <c r="KTG375" s="163"/>
      <c r="KTH375" s="163"/>
      <c r="KTI375" s="163"/>
      <c r="KTJ375" s="163"/>
      <c r="KTK375" s="163"/>
      <c r="KTL375" s="163"/>
      <c r="KTM375" s="163"/>
      <c r="KTN375" s="163"/>
      <c r="KTO375" s="163"/>
      <c r="KTP375" s="163"/>
      <c r="KTQ375" s="163"/>
      <c r="KTR375" s="163"/>
      <c r="KTS375" s="163"/>
      <c r="KTT375" s="163"/>
      <c r="KTU375" s="163"/>
      <c r="KTV375" s="163"/>
      <c r="KTW375" s="163"/>
      <c r="KTX375" s="163"/>
      <c r="KTY375" s="163"/>
      <c r="KTZ375" s="163"/>
      <c r="KUA375" s="163"/>
      <c r="KUB375" s="163"/>
      <c r="KUC375" s="163"/>
      <c r="KUD375" s="163"/>
      <c r="KUE375" s="163"/>
      <c r="KUF375" s="163"/>
      <c r="KUG375" s="163"/>
      <c r="KUH375" s="163"/>
      <c r="KUI375" s="163"/>
      <c r="KUJ375" s="163"/>
      <c r="KUK375" s="163"/>
      <c r="KUL375" s="163"/>
      <c r="KUM375" s="163"/>
      <c r="KUN375" s="163"/>
      <c r="KUO375" s="163"/>
      <c r="KUP375" s="163"/>
      <c r="KUQ375" s="163"/>
      <c r="KUR375" s="163"/>
      <c r="KUS375" s="163"/>
      <c r="KUT375" s="163"/>
      <c r="KUU375" s="163"/>
      <c r="KUV375" s="163"/>
      <c r="KUW375" s="163"/>
      <c r="KUX375" s="163"/>
      <c r="KUY375" s="163"/>
      <c r="KUZ375" s="163"/>
      <c r="KVA375" s="163"/>
      <c r="KVB375" s="163"/>
      <c r="KVC375" s="163"/>
      <c r="KVD375" s="163"/>
      <c r="KVE375" s="163"/>
      <c r="KVF375" s="163"/>
      <c r="KVG375" s="163"/>
      <c r="KVH375" s="163"/>
      <c r="KVI375" s="163"/>
      <c r="KVJ375" s="163"/>
      <c r="KVK375" s="163"/>
      <c r="KVL375" s="163"/>
      <c r="KVM375" s="163"/>
      <c r="KVN375" s="163"/>
      <c r="KVO375" s="163"/>
      <c r="KVP375" s="163"/>
      <c r="KVQ375" s="163"/>
      <c r="KVR375" s="163"/>
      <c r="KVS375" s="163"/>
      <c r="KVT375" s="163"/>
      <c r="KVU375" s="163"/>
      <c r="KVV375" s="163"/>
      <c r="KVW375" s="163"/>
      <c r="KVX375" s="163"/>
      <c r="KVY375" s="163"/>
      <c r="KVZ375" s="163"/>
      <c r="KWA375" s="163"/>
      <c r="KWB375" s="163"/>
      <c r="KWC375" s="163"/>
      <c r="KWD375" s="163"/>
      <c r="KWE375" s="163"/>
      <c r="KWF375" s="163"/>
      <c r="KWG375" s="163"/>
      <c r="KWH375" s="163"/>
      <c r="KWI375" s="163"/>
      <c r="KWJ375" s="163"/>
      <c r="KWK375" s="163"/>
      <c r="KWL375" s="163"/>
      <c r="KWM375" s="163"/>
      <c r="KWN375" s="163"/>
      <c r="KWO375" s="163"/>
      <c r="KWP375" s="163"/>
      <c r="KWQ375" s="163"/>
      <c r="KWR375" s="163"/>
      <c r="KWS375" s="163"/>
      <c r="KWT375" s="163"/>
      <c r="KWU375" s="163"/>
      <c r="KWV375" s="163"/>
      <c r="KWW375" s="163"/>
      <c r="KWX375" s="163"/>
      <c r="KWY375" s="163"/>
      <c r="KWZ375" s="163"/>
      <c r="KXA375" s="163"/>
      <c r="KXB375" s="163"/>
      <c r="KXC375" s="163"/>
      <c r="KXD375" s="163"/>
      <c r="KXE375" s="163"/>
      <c r="KXF375" s="163"/>
      <c r="KXG375" s="163"/>
      <c r="KXH375" s="163"/>
      <c r="KXI375" s="163"/>
      <c r="KXJ375" s="163"/>
      <c r="KXK375" s="163"/>
      <c r="KXL375" s="163"/>
      <c r="KXM375" s="163"/>
      <c r="KXN375" s="163"/>
      <c r="KXO375" s="163"/>
      <c r="KXP375" s="163"/>
      <c r="KXQ375" s="163"/>
      <c r="KXR375" s="163"/>
      <c r="KXS375" s="163"/>
      <c r="KXT375" s="163"/>
      <c r="KXU375" s="163"/>
      <c r="KXV375" s="163"/>
      <c r="KXW375" s="163"/>
      <c r="KXX375" s="163"/>
      <c r="KXY375" s="163"/>
      <c r="KXZ375" s="163"/>
      <c r="KYA375" s="163"/>
      <c r="KYB375" s="163"/>
      <c r="KYC375" s="163"/>
      <c r="KYD375" s="163"/>
      <c r="KYE375" s="163"/>
      <c r="KYF375" s="163"/>
      <c r="KYG375" s="163"/>
      <c r="KYH375" s="163"/>
      <c r="KYI375" s="163"/>
      <c r="KYJ375" s="163"/>
      <c r="KYK375" s="163"/>
      <c r="KYL375" s="163"/>
      <c r="KYM375" s="163"/>
      <c r="KYN375" s="163"/>
      <c r="KYO375" s="163"/>
      <c r="KYP375" s="163"/>
      <c r="KYQ375" s="163"/>
      <c r="KYR375" s="163"/>
      <c r="KYS375" s="163"/>
      <c r="KYT375" s="163"/>
      <c r="KYU375" s="163"/>
      <c r="KYV375" s="163"/>
      <c r="KYW375" s="163"/>
      <c r="KYX375" s="163"/>
      <c r="KYY375" s="163"/>
      <c r="KYZ375" s="163"/>
      <c r="KZA375" s="163"/>
      <c r="KZB375" s="163"/>
      <c r="KZC375" s="163"/>
      <c r="KZD375" s="163"/>
      <c r="KZE375" s="163"/>
      <c r="KZF375" s="163"/>
      <c r="KZG375" s="163"/>
      <c r="KZH375" s="163"/>
      <c r="KZI375" s="163"/>
      <c r="KZJ375" s="163"/>
      <c r="KZK375" s="163"/>
      <c r="KZL375" s="163"/>
      <c r="KZM375" s="163"/>
      <c r="KZN375" s="163"/>
      <c r="KZO375" s="163"/>
      <c r="KZP375" s="163"/>
      <c r="KZQ375" s="163"/>
      <c r="KZR375" s="163"/>
      <c r="KZS375" s="163"/>
      <c r="KZT375" s="163"/>
      <c r="KZU375" s="163"/>
      <c r="KZV375" s="163"/>
      <c r="KZW375" s="163"/>
      <c r="KZX375" s="163"/>
      <c r="KZY375" s="163"/>
      <c r="KZZ375" s="163"/>
      <c r="LAA375" s="163"/>
      <c r="LAB375" s="163"/>
      <c r="LAC375" s="163"/>
      <c r="LAD375" s="163"/>
      <c r="LAE375" s="163"/>
      <c r="LAF375" s="163"/>
      <c r="LAG375" s="163"/>
      <c r="LAH375" s="163"/>
      <c r="LAI375" s="163"/>
      <c r="LAJ375" s="163"/>
      <c r="LAK375" s="163"/>
      <c r="LAL375" s="163"/>
      <c r="LAM375" s="163"/>
      <c r="LAN375" s="163"/>
      <c r="LAO375" s="163"/>
      <c r="LAP375" s="163"/>
      <c r="LAQ375" s="163"/>
      <c r="LAR375" s="163"/>
      <c r="LAS375" s="163"/>
      <c r="LAT375" s="163"/>
      <c r="LAU375" s="163"/>
      <c r="LAV375" s="163"/>
      <c r="LAW375" s="163"/>
      <c r="LAX375" s="163"/>
      <c r="LAY375" s="163"/>
    </row>
    <row r="376" spans="1:8163" ht="52.8">
      <c r="A376" s="248" t="s">
        <v>2663</v>
      </c>
      <c r="B376" s="275" t="s">
        <v>2664</v>
      </c>
      <c r="C376" s="275" t="s">
        <v>2732</v>
      </c>
      <c r="D376" s="275" t="s">
        <v>2759</v>
      </c>
      <c r="E376" s="292">
        <v>44298</v>
      </c>
      <c r="F376" s="292">
        <v>44304</v>
      </c>
      <c r="G376" s="297"/>
      <c r="H376" s="238"/>
      <c r="I376" s="238"/>
      <c r="J376" s="235"/>
      <c r="K376" s="296"/>
      <c r="L376" s="275">
        <v>0</v>
      </c>
      <c r="M376" s="275">
        <v>138</v>
      </c>
      <c r="N376" s="275" t="s">
        <v>22</v>
      </c>
      <c r="O376" s="313">
        <v>0.10000000000000001</v>
      </c>
      <c r="P376" s="275" t="s">
        <v>2752</v>
      </c>
      <c r="Q376" s="275" t="s">
        <v>1286</v>
      </c>
      <c r="R376" s="275">
        <v>40</v>
      </c>
      <c r="S376" s="275">
        <v>0.10000000000000001</v>
      </c>
      <c r="T376" s="275" t="s">
        <v>22</v>
      </c>
      <c r="U376" s="275" t="s">
        <v>22</v>
      </c>
      <c r="V376" s="275" t="s">
        <v>2753</v>
      </c>
      <c r="W376" s="234" t="s">
        <v>1433</v>
      </c>
      <c r="X376" s="163"/>
      <c r="Y376" s="163"/>
      <c r="Z376" s="163"/>
      <c r="AA376" s="163"/>
      <c r="AB376" s="163"/>
      <c r="AC376" s="163"/>
      <c r="AD376" s="163"/>
      <c r="AE376" s="163"/>
      <c r="AF376" s="163"/>
      <c r="AG376" s="163"/>
      <c r="AH376" s="163"/>
      <c r="AI376" s="163"/>
      <c r="AJ376" s="163"/>
      <c r="AK376" s="163"/>
      <c r="AL376" s="163"/>
      <c r="AM376" s="163"/>
      <c r="AN376" s="163"/>
      <c r="AO376" s="163"/>
      <c r="AP376" s="163"/>
      <c r="AQ376" s="163"/>
      <c r="AR376" s="163"/>
      <c r="AS376" s="163"/>
      <c r="AT376" s="163"/>
      <c r="AU376" s="163"/>
      <c r="AV376" s="163"/>
      <c r="AW376" s="163"/>
      <c r="AX376" s="163"/>
      <c r="AY376" s="163"/>
      <c r="AZ376" s="163"/>
      <c r="BA376" s="163"/>
      <c r="BB376" s="163"/>
      <c r="BC376" s="163"/>
      <c r="BD376" s="163"/>
      <c r="BE376" s="163"/>
      <c r="BF376" s="163"/>
      <c r="BG376" s="163"/>
      <c r="BH376" s="163"/>
      <c r="BI376" s="163"/>
      <c r="BJ376" s="163"/>
      <c r="BK376" s="163"/>
      <c r="BL376" s="163"/>
      <c r="BM376" s="163"/>
      <c r="BN376" s="163"/>
      <c r="BO376" s="163"/>
      <c r="BP376" s="163"/>
      <c r="BQ376" s="163"/>
      <c r="BR376" s="163"/>
      <c r="BS376" s="163"/>
      <c r="BT376" s="163"/>
      <c r="BU376" s="163"/>
      <c r="BV376" s="163"/>
      <c r="BW376" s="163"/>
      <c r="BX376" s="163"/>
      <c r="BY376" s="163"/>
      <c r="BZ376" s="163"/>
      <c r="CA376" s="163"/>
      <c r="CB376" s="163"/>
      <c r="CC376" s="163"/>
      <c r="CD376" s="163"/>
      <c r="CE376" s="163"/>
      <c r="CF376" s="163"/>
      <c r="CG376" s="163"/>
      <c r="CH376" s="163"/>
      <c r="CI376" s="163"/>
      <c r="CJ376" s="163"/>
      <c r="CK376" s="163"/>
      <c r="CL376" s="163"/>
      <c r="CM376" s="163"/>
      <c r="CN376" s="163"/>
      <c r="CO376" s="163"/>
      <c r="CP376" s="163"/>
      <c r="CQ376" s="163"/>
      <c r="CR376" s="163"/>
      <c r="CS376" s="163"/>
      <c r="CT376" s="163"/>
      <c r="CU376" s="163"/>
      <c r="CV376" s="163"/>
      <c r="CW376" s="163"/>
      <c r="CX376" s="163"/>
      <c r="CY376" s="163"/>
      <c r="CZ376" s="163"/>
      <c r="DA376" s="163"/>
      <c r="DB376" s="163"/>
      <c r="DC376" s="163"/>
      <c r="DD376" s="163"/>
      <c r="DE376" s="163"/>
      <c r="DF376" s="163"/>
      <c r="DG376" s="163"/>
      <c r="DH376" s="163"/>
      <c r="DI376" s="163"/>
      <c r="DJ376" s="163"/>
      <c r="DK376" s="163"/>
      <c r="DL376" s="163"/>
      <c r="DM376" s="163"/>
      <c r="DN376" s="163"/>
      <c r="DO376" s="163"/>
      <c r="DP376" s="163"/>
      <c r="DQ376" s="163"/>
      <c r="DR376" s="163"/>
      <c r="DS376" s="163"/>
      <c r="DT376" s="163"/>
      <c r="DU376" s="163"/>
      <c r="DV376" s="163"/>
      <c r="DW376" s="163"/>
      <c r="DX376" s="163"/>
      <c r="DY376" s="163"/>
      <c r="DZ376" s="163"/>
      <c r="EA376" s="163"/>
      <c r="EB376" s="163"/>
      <c r="EC376" s="163"/>
      <c r="ED376" s="163"/>
      <c r="EE376" s="163"/>
      <c r="EF376" s="163"/>
      <c r="EG376" s="163"/>
      <c r="EH376" s="163"/>
      <c r="EI376" s="163"/>
      <c r="EJ376" s="163"/>
      <c r="EK376" s="163"/>
      <c r="EL376" s="163"/>
      <c r="EM376" s="163"/>
      <c r="EN376" s="163"/>
      <c r="EO376" s="163"/>
      <c r="EP376" s="163"/>
      <c r="EQ376" s="163"/>
      <c r="ER376" s="163"/>
      <c r="ES376" s="163"/>
      <c r="ET376" s="163"/>
      <c r="EU376" s="163"/>
      <c r="EV376" s="163"/>
      <c r="EW376" s="163"/>
      <c r="EX376" s="163"/>
      <c r="EY376" s="163"/>
      <c r="EZ376" s="163"/>
      <c r="FA376" s="163"/>
      <c r="FB376" s="163"/>
      <c r="FC376" s="163"/>
      <c r="FD376" s="163"/>
      <c r="FE376" s="163"/>
      <c r="FF376" s="163"/>
      <c r="FG376" s="163"/>
      <c r="FH376" s="163"/>
      <c r="FI376" s="163"/>
      <c r="FJ376" s="163"/>
      <c r="FK376" s="163"/>
      <c r="FL376" s="163"/>
      <c r="FM376" s="163"/>
      <c r="FN376" s="163"/>
      <c r="FO376" s="163"/>
      <c r="FP376" s="163"/>
      <c r="FQ376" s="163"/>
      <c r="FR376" s="163"/>
      <c r="FS376" s="163"/>
      <c r="FT376" s="163"/>
      <c r="FU376" s="163"/>
      <c r="FV376" s="163"/>
      <c r="FW376" s="163"/>
      <c r="FX376" s="163"/>
      <c r="FY376" s="163"/>
      <c r="FZ376" s="163"/>
      <c r="GA376" s="163"/>
      <c r="GB376" s="163"/>
      <c r="GC376" s="163"/>
      <c r="GD376" s="163"/>
      <c r="GE376" s="163"/>
      <c r="GF376" s="163"/>
      <c r="GG376" s="163"/>
      <c r="GH376" s="163"/>
      <c r="GI376" s="163"/>
      <c r="GJ376" s="163"/>
      <c r="GK376" s="163"/>
      <c r="GL376" s="163"/>
      <c r="GM376" s="163"/>
      <c r="GN376" s="163"/>
      <c r="GO376" s="163"/>
      <c r="GP376" s="163"/>
      <c r="GQ376" s="163"/>
      <c r="GR376" s="163"/>
      <c r="GS376" s="163"/>
      <c r="GT376" s="163"/>
      <c r="GU376" s="163"/>
      <c r="GV376" s="163"/>
      <c r="GW376" s="163"/>
      <c r="GX376" s="163"/>
      <c r="GY376" s="163"/>
      <c r="GZ376" s="163"/>
      <c r="HA376" s="163"/>
      <c r="HB376" s="163"/>
      <c r="HC376" s="163"/>
      <c r="HD376" s="163"/>
      <c r="HE376" s="163"/>
      <c r="HF376" s="163"/>
      <c r="HG376" s="163"/>
      <c r="HH376" s="163"/>
      <c r="HI376" s="163"/>
      <c r="HJ376" s="163"/>
      <c r="HK376" s="163"/>
      <c r="HL376" s="163"/>
      <c r="HM376" s="163"/>
      <c r="HN376" s="163"/>
      <c r="HO376" s="163"/>
      <c r="HP376" s="163"/>
      <c r="HQ376" s="163"/>
      <c r="HR376" s="163"/>
      <c r="HS376" s="163"/>
      <c r="HT376" s="163"/>
      <c r="HU376" s="163"/>
      <c r="HV376" s="163"/>
      <c r="HW376" s="163"/>
      <c r="HX376" s="163"/>
      <c r="HY376" s="163"/>
      <c r="HZ376" s="163"/>
      <c r="IA376" s="163"/>
      <c r="IB376" s="163"/>
      <c r="IC376" s="163"/>
      <c r="ID376" s="163"/>
      <c r="IE376" s="163"/>
      <c r="IF376" s="163"/>
      <c r="IG376" s="163"/>
      <c r="IH376" s="163"/>
      <c r="II376" s="163"/>
      <c r="IJ376" s="163"/>
      <c r="IK376" s="163"/>
      <c r="IL376" s="163"/>
      <c r="IM376" s="163"/>
      <c r="IN376" s="163"/>
      <c r="IO376" s="163"/>
      <c r="IP376" s="163"/>
      <c r="IQ376" s="163"/>
      <c r="IR376" s="163"/>
      <c r="IS376" s="163"/>
      <c r="IT376" s="163"/>
      <c r="IU376" s="163"/>
      <c r="IV376" s="163"/>
      <c r="IW376" s="163"/>
      <c r="IX376" s="163"/>
      <c r="IY376" s="163"/>
      <c r="IZ376" s="163"/>
      <c r="JA376" s="163"/>
      <c r="JB376" s="163"/>
      <c r="JC376" s="163"/>
      <c r="JD376" s="163"/>
      <c r="JE376" s="163"/>
      <c r="JF376" s="163"/>
      <c r="JG376" s="163"/>
      <c r="JH376" s="163"/>
      <c r="JI376" s="163"/>
      <c r="JJ376" s="163"/>
      <c r="JK376" s="163"/>
      <c r="JL376" s="163"/>
      <c r="JM376" s="163"/>
      <c r="JN376" s="163"/>
      <c r="JO376" s="163"/>
      <c r="JP376" s="163"/>
      <c r="JQ376" s="163"/>
      <c r="JR376" s="163"/>
      <c r="JS376" s="163"/>
      <c r="JT376" s="163"/>
      <c r="JU376" s="163"/>
      <c r="JV376" s="163"/>
      <c r="JW376" s="163"/>
      <c r="JX376" s="163"/>
      <c r="JY376" s="163"/>
      <c r="JZ376" s="163"/>
      <c r="KA376" s="163"/>
      <c r="KB376" s="163"/>
      <c r="KC376" s="163"/>
      <c r="KD376" s="163"/>
      <c r="KE376" s="163"/>
      <c r="KF376" s="163"/>
      <c r="KG376" s="163"/>
      <c r="KH376" s="163"/>
      <c r="KI376" s="163"/>
      <c r="KJ376" s="163"/>
      <c r="KK376" s="163"/>
      <c r="KL376" s="163"/>
      <c r="KM376" s="163"/>
      <c r="KN376" s="163"/>
      <c r="KO376" s="163"/>
      <c r="KP376" s="163"/>
      <c r="KQ376" s="163"/>
      <c r="KR376" s="163"/>
      <c r="KS376" s="163"/>
      <c r="KT376" s="163"/>
      <c r="KU376" s="163"/>
      <c r="KV376" s="163"/>
      <c r="KW376" s="163"/>
      <c r="KX376" s="163"/>
      <c r="KY376" s="163"/>
      <c r="KZ376" s="163"/>
      <c r="LA376" s="163"/>
      <c r="LB376" s="163"/>
      <c r="LC376" s="163"/>
      <c r="LD376" s="163"/>
      <c r="LE376" s="163"/>
      <c r="LF376" s="163"/>
      <c r="LG376" s="163"/>
      <c r="LH376" s="163"/>
      <c r="LI376" s="163"/>
      <c r="LJ376" s="163"/>
      <c r="LK376" s="163"/>
      <c r="LL376" s="163"/>
      <c r="LM376" s="163"/>
      <c r="LN376" s="163"/>
      <c r="LO376" s="163"/>
      <c r="LP376" s="163"/>
      <c r="LQ376" s="163"/>
      <c r="LR376" s="163"/>
      <c r="LS376" s="163"/>
      <c r="LT376" s="163"/>
      <c r="LU376" s="163"/>
      <c r="LV376" s="163"/>
      <c r="LW376" s="163"/>
      <c r="LX376" s="163"/>
      <c r="LY376" s="163"/>
      <c r="LZ376" s="163"/>
      <c r="MA376" s="163"/>
      <c r="MB376" s="163"/>
      <c r="MC376" s="163"/>
      <c r="MD376" s="163"/>
      <c r="ME376" s="163"/>
      <c r="MF376" s="163"/>
      <c r="MG376" s="163"/>
      <c r="MH376" s="163"/>
      <c r="MI376" s="163"/>
      <c r="MJ376" s="163"/>
      <c r="MK376" s="163"/>
      <c r="ML376" s="163"/>
      <c r="MM376" s="163"/>
      <c r="MN376" s="163"/>
      <c r="MO376" s="163"/>
      <c r="MP376" s="163"/>
      <c r="MQ376" s="163"/>
      <c r="MR376" s="163"/>
      <c r="MS376" s="163"/>
      <c r="MT376" s="163"/>
      <c r="MU376" s="163"/>
      <c r="MV376" s="163"/>
      <c r="MW376" s="163"/>
      <c r="MX376" s="163"/>
      <c r="MY376" s="163"/>
      <c r="MZ376" s="163"/>
      <c r="NA376" s="163"/>
      <c r="NB376" s="163"/>
      <c r="NC376" s="163"/>
      <c r="ND376" s="163"/>
      <c r="NE376" s="163"/>
      <c r="NF376" s="163"/>
      <c r="NG376" s="163"/>
      <c r="NH376" s="163"/>
      <c r="NI376" s="163"/>
      <c r="NJ376" s="163"/>
      <c r="NK376" s="163"/>
      <c r="NL376" s="163"/>
      <c r="NM376" s="163"/>
      <c r="NN376" s="163"/>
      <c r="NO376" s="163"/>
      <c r="NP376" s="163"/>
      <c r="NQ376" s="163"/>
      <c r="NR376" s="163"/>
      <c r="NS376" s="163"/>
      <c r="NT376" s="163"/>
      <c r="NU376" s="163"/>
      <c r="NV376" s="163"/>
      <c r="NW376" s="163"/>
      <c r="NX376" s="163"/>
      <c r="NY376" s="163"/>
      <c r="NZ376" s="163"/>
      <c r="OA376" s="163"/>
      <c r="OB376" s="163"/>
      <c r="OC376" s="163"/>
      <c r="OD376" s="163"/>
      <c r="OE376" s="163"/>
      <c r="OF376" s="163"/>
      <c r="OG376" s="163"/>
      <c r="OH376" s="163"/>
      <c r="OI376" s="163"/>
      <c r="OJ376" s="163"/>
      <c r="OK376" s="163"/>
      <c r="OL376" s="163"/>
      <c r="OM376" s="163"/>
      <c r="ON376" s="163"/>
      <c r="OO376" s="163"/>
      <c r="OP376" s="163"/>
      <c r="OQ376" s="163"/>
      <c r="OR376" s="163"/>
      <c r="OS376" s="163"/>
      <c r="OT376" s="163"/>
      <c r="OU376" s="163"/>
      <c r="OV376" s="163"/>
      <c r="OW376" s="163"/>
      <c r="OX376" s="163"/>
      <c r="OY376" s="163"/>
      <c r="OZ376" s="163"/>
      <c r="PA376" s="163"/>
      <c r="PB376" s="163"/>
      <c r="PC376" s="163"/>
      <c r="PD376" s="163"/>
      <c r="PE376" s="163"/>
      <c r="PF376" s="163"/>
      <c r="PG376" s="163"/>
      <c r="PH376" s="163"/>
      <c r="PI376" s="163"/>
      <c r="PJ376" s="163"/>
      <c r="PK376" s="163"/>
      <c r="PL376" s="163"/>
      <c r="PM376" s="163"/>
      <c r="PN376" s="163"/>
      <c r="PO376" s="163"/>
      <c r="PP376" s="163"/>
      <c r="PQ376" s="163"/>
      <c r="PR376" s="163"/>
      <c r="PS376" s="163"/>
      <c r="PT376" s="163"/>
      <c r="PU376" s="163"/>
      <c r="PV376" s="163"/>
      <c r="PW376" s="163"/>
      <c r="PX376" s="163"/>
      <c r="PY376" s="163"/>
      <c r="PZ376" s="163"/>
      <c r="QA376" s="163"/>
      <c r="QB376" s="163"/>
      <c r="QC376" s="163"/>
      <c r="QD376" s="163"/>
      <c r="QE376" s="163"/>
      <c r="QF376" s="163"/>
      <c r="QG376" s="163"/>
      <c r="QH376" s="163"/>
      <c r="QI376" s="163"/>
      <c r="QJ376" s="163"/>
      <c r="QK376" s="163"/>
      <c r="QL376" s="163"/>
      <c r="QM376" s="163"/>
      <c r="QN376" s="163"/>
      <c r="QO376" s="163"/>
      <c r="QP376" s="163"/>
      <c r="QQ376" s="163"/>
      <c r="QR376" s="163"/>
      <c r="QS376" s="163"/>
      <c r="QT376" s="163"/>
      <c r="QU376" s="163"/>
      <c r="QV376" s="163"/>
      <c r="QW376" s="163"/>
      <c r="QX376" s="163"/>
      <c r="QY376" s="163"/>
      <c r="QZ376" s="163"/>
      <c r="RA376" s="163"/>
      <c r="RB376" s="163"/>
      <c r="RC376" s="163"/>
      <c r="RD376" s="163"/>
      <c r="RE376" s="163"/>
      <c r="RF376" s="163"/>
      <c r="RG376" s="163"/>
      <c r="RH376" s="163"/>
      <c r="RI376" s="163"/>
      <c r="RJ376" s="163"/>
      <c r="RK376" s="163"/>
      <c r="RL376" s="163"/>
      <c r="RM376" s="163"/>
      <c r="RN376" s="163"/>
      <c r="RO376" s="163"/>
      <c r="RP376" s="163"/>
      <c r="RQ376" s="163"/>
      <c r="RR376" s="163"/>
      <c r="RS376" s="163"/>
      <c r="RT376" s="163"/>
      <c r="RU376" s="163"/>
      <c r="RV376" s="163"/>
      <c r="RW376" s="163"/>
      <c r="RX376" s="163"/>
      <c r="RY376" s="163"/>
      <c r="RZ376" s="163"/>
      <c r="SA376" s="163"/>
      <c r="SB376" s="163"/>
      <c r="SC376" s="163"/>
      <c r="SD376" s="163"/>
      <c r="SE376" s="163"/>
      <c r="SF376" s="163"/>
      <c r="SG376" s="163"/>
      <c r="SH376" s="163"/>
      <c r="SI376" s="163"/>
      <c r="SJ376" s="163"/>
      <c r="SK376" s="163"/>
      <c r="SL376" s="163"/>
      <c r="SM376" s="163"/>
      <c r="SN376" s="163"/>
      <c r="SO376" s="163"/>
      <c r="SP376" s="163"/>
      <c r="SQ376" s="163"/>
      <c r="SR376" s="163"/>
      <c r="SS376" s="163"/>
      <c r="ST376" s="163"/>
      <c r="SU376" s="163"/>
      <c r="SV376" s="163"/>
      <c r="SW376" s="163"/>
      <c r="SX376" s="163"/>
      <c r="SY376" s="163"/>
      <c r="SZ376" s="163"/>
      <c r="TA376" s="163"/>
      <c r="TB376" s="163"/>
      <c r="TC376" s="163"/>
      <c r="TD376" s="163"/>
      <c r="TE376" s="163"/>
      <c r="TF376" s="163"/>
      <c r="TG376" s="163"/>
      <c r="TH376" s="163"/>
      <c r="TI376" s="163"/>
      <c r="TJ376" s="163"/>
      <c r="TK376" s="163"/>
      <c r="TL376" s="163"/>
      <c r="TM376" s="163"/>
      <c r="TN376" s="163"/>
      <c r="TO376" s="163"/>
      <c r="TP376" s="163"/>
      <c r="TQ376" s="163"/>
      <c r="TR376" s="163"/>
      <c r="TS376" s="163"/>
      <c r="TT376" s="163"/>
      <c r="TU376" s="163"/>
      <c r="TV376" s="163"/>
      <c r="TW376" s="163"/>
      <c r="TX376" s="163"/>
      <c r="TY376" s="163"/>
      <c r="TZ376" s="163"/>
      <c r="UA376" s="163"/>
      <c r="UB376" s="163"/>
      <c r="UC376" s="163"/>
      <c r="UD376" s="163"/>
      <c r="UE376" s="163"/>
      <c r="UF376" s="163"/>
      <c r="UG376" s="163"/>
      <c r="UH376" s="163"/>
      <c r="UI376" s="163"/>
      <c r="UJ376" s="163"/>
      <c r="UK376" s="163"/>
      <c r="UL376" s="163"/>
      <c r="UM376" s="163"/>
      <c r="UN376" s="163"/>
      <c r="UO376" s="163"/>
      <c r="UP376" s="163"/>
      <c r="UQ376" s="163"/>
      <c r="UR376" s="163"/>
      <c r="US376" s="163"/>
      <c r="UT376" s="163"/>
      <c r="UU376" s="163"/>
      <c r="UV376" s="163"/>
      <c r="UW376" s="163"/>
      <c r="UX376" s="163"/>
      <c r="UY376" s="163"/>
      <c r="UZ376" s="163"/>
      <c r="VA376" s="163"/>
      <c r="VB376" s="163"/>
      <c r="VC376" s="163"/>
      <c r="VD376" s="163"/>
      <c r="VE376" s="163"/>
      <c r="VF376" s="163"/>
      <c r="VG376" s="163"/>
      <c r="VH376" s="163"/>
      <c r="VI376" s="163"/>
      <c r="VJ376" s="163"/>
      <c r="VK376" s="163"/>
      <c r="VL376" s="163"/>
      <c r="VM376" s="163"/>
      <c r="VN376" s="163"/>
      <c r="VO376" s="163"/>
      <c r="VP376" s="163"/>
      <c r="VQ376" s="163"/>
      <c r="VR376" s="163"/>
      <c r="VS376" s="163"/>
      <c r="VT376" s="163"/>
      <c r="VU376" s="163"/>
      <c r="VV376" s="163"/>
      <c r="VW376" s="163"/>
      <c r="VX376" s="163"/>
      <c r="VY376" s="163"/>
      <c r="VZ376" s="163"/>
      <c r="WA376" s="163"/>
      <c r="WB376" s="163"/>
      <c r="WC376" s="163"/>
      <c r="WD376" s="163"/>
      <c r="WE376" s="163"/>
      <c r="WF376" s="163"/>
      <c r="WG376" s="163"/>
      <c r="WH376" s="163"/>
      <c r="WI376" s="163"/>
      <c r="WJ376" s="163"/>
      <c r="WK376" s="163"/>
      <c r="WL376" s="163"/>
      <c r="WM376" s="163"/>
      <c r="WN376" s="163"/>
      <c r="WO376" s="163"/>
      <c r="WP376" s="163"/>
      <c r="WQ376" s="163"/>
      <c r="WR376" s="163"/>
      <c r="WS376" s="163"/>
      <c r="WT376" s="163"/>
      <c r="WU376" s="163"/>
      <c r="WV376" s="163"/>
      <c r="WW376" s="163"/>
      <c r="WX376" s="163"/>
      <c r="WY376" s="163"/>
      <c r="WZ376" s="163"/>
      <c r="XA376" s="163"/>
      <c r="XB376" s="163"/>
      <c r="XC376" s="163"/>
      <c r="XD376" s="163"/>
      <c r="XE376" s="163"/>
      <c r="XF376" s="163"/>
      <c r="XG376" s="163"/>
      <c r="XH376" s="163"/>
      <c r="XI376" s="163"/>
      <c r="XJ376" s="163"/>
      <c r="XK376" s="163"/>
      <c r="XL376" s="163"/>
      <c r="XM376" s="163"/>
      <c r="XN376" s="163"/>
      <c r="XO376" s="163"/>
      <c r="XP376" s="163"/>
      <c r="XQ376" s="163"/>
      <c r="XR376" s="163"/>
      <c r="XS376" s="163"/>
      <c r="XT376" s="163"/>
      <c r="XU376" s="163"/>
      <c r="XV376" s="163"/>
      <c r="XW376" s="163"/>
      <c r="XX376" s="163"/>
      <c r="XY376" s="163"/>
      <c r="XZ376" s="163"/>
      <c r="YA376" s="163"/>
      <c r="YB376" s="163"/>
      <c r="YC376" s="163"/>
      <c r="YD376" s="163"/>
      <c r="YE376" s="163"/>
      <c r="YF376" s="163"/>
      <c r="YG376" s="163"/>
      <c r="YH376" s="163"/>
      <c r="YI376" s="163"/>
      <c r="YJ376" s="163"/>
      <c r="YK376" s="163"/>
      <c r="YL376" s="163"/>
      <c r="YM376" s="163"/>
      <c r="YN376" s="163"/>
      <c r="YO376" s="163"/>
      <c r="YP376" s="163"/>
      <c r="YQ376" s="163"/>
      <c r="YR376" s="163"/>
      <c r="YS376" s="163"/>
      <c r="YT376" s="163"/>
      <c r="YU376" s="163"/>
      <c r="YV376" s="163"/>
      <c r="YW376" s="163"/>
      <c r="YX376" s="163"/>
      <c r="YY376" s="163"/>
      <c r="YZ376" s="163"/>
      <c r="ZA376" s="163"/>
      <c r="ZB376" s="163"/>
      <c r="ZC376" s="163"/>
      <c r="ZD376" s="163"/>
      <c r="ZE376" s="163"/>
      <c r="ZF376" s="163"/>
      <c r="ZG376" s="163"/>
      <c r="ZH376" s="163"/>
      <c r="ZI376" s="163"/>
      <c r="ZJ376" s="163"/>
      <c r="ZK376" s="163"/>
      <c r="ZL376" s="163"/>
      <c r="ZM376" s="163"/>
      <c r="ZN376" s="163"/>
      <c r="ZO376" s="163"/>
      <c r="ZP376" s="163"/>
      <c r="ZQ376" s="163"/>
      <c r="ZR376" s="163"/>
      <c r="ZS376" s="163"/>
      <c r="ZT376" s="163"/>
      <c r="ZU376" s="163"/>
      <c r="ZV376" s="163"/>
      <c r="ZW376" s="163"/>
      <c r="ZX376" s="163"/>
      <c r="ZY376" s="163"/>
      <c r="ZZ376" s="163"/>
      <c r="AAA376" s="163"/>
      <c r="AAB376" s="163"/>
      <c r="AAC376" s="163"/>
      <c r="AAD376" s="163"/>
      <c r="AAE376" s="163"/>
      <c r="AAF376" s="163"/>
      <c r="AAG376" s="163"/>
      <c r="AAH376" s="163"/>
      <c r="AAI376" s="163"/>
      <c r="AAJ376" s="163"/>
      <c r="AAK376" s="163"/>
      <c r="AAL376" s="163"/>
      <c r="AAM376" s="163"/>
      <c r="AAN376" s="163"/>
      <c r="AAO376" s="163"/>
      <c r="AAP376" s="163"/>
      <c r="AAQ376" s="163"/>
      <c r="AAR376" s="163"/>
      <c r="AAS376" s="163"/>
      <c r="AAT376" s="163"/>
      <c r="AAU376" s="163"/>
      <c r="AAV376" s="163"/>
      <c r="AAW376" s="163"/>
      <c r="AAX376" s="163"/>
      <c r="AAY376" s="163"/>
      <c r="AAZ376" s="163"/>
      <c r="ABA376" s="163"/>
      <c r="ABB376" s="163"/>
      <c r="ABC376" s="163"/>
      <c r="ABD376" s="163"/>
      <c r="ABE376" s="163"/>
      <c r="ABF376" s="163"/>
      <c r="ABG376" s="163"/>
      <c r="ABH376" s="163"/>
      <c r="ABI376" s="163"/>
      <c r="ABJ376" s="163"/>
      <c r="ABK376" s="163"/>
      <c r="ABL376" s="163"/>
      <c r="ABM376" s="163"/>
      <c r="ABN376" s="163"/>
      <c r="ABO376" s="163"/>
      <c r="ABP376" s="163"/>
      <c r="ABQ376" s="163"/>
      <c r="ABR376" s="163"/>
      <c r="ABS376" s="163"/>
      <c r="ABT376" s="163"/>
      <c r="ABU376" s="163"/>
      <c r="ABV376" s="163"/>
      <c r="ABW376" s="163"/>
      <c r="ABX376" s="163"/>
      <c r="ABY376" s="163"/>
      <c r="ABZ376" s="163"/>
      <c r="ACA376" s="163"/>
      <c r="ACB376" s="163"/>
      <c r="ACC376" s="163"/>
      <c r="ACD376" s="163"/>
      <c r="ACE376" s="163"/>
      <c r="ACF376" s="163"/>
      <c r="ACG376" s="163"/>
      <c r="ACH376" s="163"/>
      <c r="ACI376" s="163"/>
      <c r="ACJ376" s="163"/>
      <c r="ACK376" s="163"/>
      <c r="ACL376" s="163"/>
      <c r="ACM376" s="163"/>
      <c r="ACN376" s="163"/>
      <c r="ACO376" s="163"/>
      <c r="ACP376" s="163"/>
      <c r="ACQ376" s="163"/>
      <c r="ACR376" s="163"/>
      <c r="ACS376" s="163"/>
      <c r="ACT376" s="163"/>
      <c r="ACU376" s="163"/>
      <c r="ACV376" s="163"/>
      <c r="ACW376" s="163"/>
      <c r="ACX376" s="163"/>
      <c r="ACY376" s="163"/>
      <c r="ACZ376" s="163"/>
      <c r="ADA376" s="163"/>
      <c r="ADB376" s="163"/>
      <c r="ADC376" s="163"/>
      <c r="ADD376" s="163"/>
      <c r="ADE376" s="163"/>
      <c r="ADF376" s="163"/>
      <c r="ADG376" s="163"/>
      <c r="ADH376" s="163"/>
      <c r="ADI376" s="163"/>
      <c r="ADJ376" s="163"/>
      <c r="ADK376" s="163"/>
      <c r="ADL376" s="163"/>
      <c r="ADM376" s="163"/>
      <c r="ADN376" s="163"/>
      <c r="ADO376" s="163"/>
      <c r="ADP376" s="163"/>
      <c r="ADQ376" s="163"/>
      <c r="ADR376" s="163"/>
      <c r="ADS376" s="163"/>
      <c r="ADT376" s="163"/>
      <c r="ADU376" s="163"/>
      <c r="ADV376" s="163"/>
      <c r="ADW376" s="163"/>
      <c r="ADX376" s="163"/>
      <c r="ADY376" s="163"/>
      <c r="ADZ376" s="163"/>
      <c r="AEA376" s="163"/>
      <c r="AEB376" s="163"/>
      <c r="AEC376" s="163"/>
      <c r="AED376" s="163"/>
      <c r="AEE376" s="163"/>
      <c r="AEF376" s="163"/>
      <c r="AEG376" s="163"/>
      <c r="AEH376" s="163"/>
      <c r="AEI376" s="163"/>
      <c r="AEJ376" s="163"/>
      <c r="AEK376" s="163"/>
      <c r="AEL376" s="163"/>
      <c r="AEM376" s="163"/>
      <c r="AEN376" s="163"/>
      <c r="AEO376" s="163"/>
      <c r="AEP376" s="163"/>
      <c r="AEQ376" s="163"/>
      <c r="AER376" s="163"/>
      <c r="AES376" s="163"/>
      <c r="AET376" s="163"/>
      <c r="AEU376" s="163"/>
      <c r="AEV376" s="163"/>
      <c r="AEW376" s="163"/>
      <c r="AEX376" s="163"/>
      <c r="AEY376" s="163"/>
      <c r="AEZ376" s="163"/>
      <c r="AFA376" s="163"/>
      <c r="AFB376" s="163"/>
      <c r="AFC376" s="163"/>
      <c r="AFD376" s="163"/>
      <c r="AFE376" s="163"/>
      <c r="AFF376" s="163"/>
      <c r="AFG376" s="163"/>
      <c r="AFH376" s="163"/>
      <c r="AFI376" s="163"/>
      <c r="AFJ376" s="163"/>
      <c r="AFK376" s="163"/>
      <c r="AFL376" s="163"/>
      <c r="AFM376" s="163"/>
      <c r="AFN376" s="163"/>
      <c r="AFO376" s="163"/>
      <c r="AFP376" s="163"/>
      <c r="AFQ376" s="163"/>
      <c r="AFR376" s="163"/>
      <c r="AFS376" s="163"/>
      <c r="AFT376" s="163"/>
      <c r="AFU376" s="163"/>
      <c r="AFV376" s="163"/>
      <c r="AFW376" s="163"/>
      <c r="AFX376" s="163"/>
      <c r="AFY376" s="163"/>
      <c r="AFZ376" s="163"/>
      <c r="AGA376" s="163"/>
      <c r="AGB376" s="163"/>
      <c r="AGC376" s="163"/>
      <c r="AGD376" s="163"/>
      <c r="AGE376" s="163"/>
      <c r="AGF376" s="163"/>
      <c r="AGG376" s="163"/>
      <c r="AGH376" s="163"/>
      <c r="AGI376" s="163"/>
      <c r="AGJ376" s="163"/>
      <c r="AGK376" s="163"/>
      <c r="AGL376" s="163"/>
      <c r="AGM376" s="163"/>
      <c r="AGN376" s="163"/>
      <c r="AGO376" s="163"/>
      <c r="AGP376" s="163"/>
      <c r="AGQ376" s="163"/>
      <c r="AGR376" s="163"/>
      <c r="AGS376" s="163"/>
      <c r="AGT376" s="163"/>
      <c r="AGU376" s="163"/>
      <c r="AGV376" s="163"/>
      <c r="AGW376" s="163"/>
      <c r="AGX376" s="163"/>
      <c r="AGY376" s="163"/>
      <c r="AGZ376" s="163"/>
      <c r="AHA376" s="163"/>
      <c r="AHB376" s="163"/>
      <c r="AHC376" s="163"/>
      <c r="AHD376" s="163"/>
      <c r="AHE376" s="163"/>
      <c r="AHF376" s="163"/>
      <c r="AHG376" s="163"/>
      <c r="AHH376" s="163"/>
      <c r="AHI376" s="163"/>
      <c r="AHJ376" s="163"/>
      <c r="AHK376" s="163"/>
      <c r="AHL376" s="163"/>
      <c r="AHM376" s="163"/>
      <c r="AHN376" s="163"/>
      <c r="AHO376" s="163"/>
      <c r="AHP376" s="163"/>
      <c r="AHQ376" s="163"/>
      <c r="AHR376" s="163"/>
      <c r="AHS376" s="163"/>
      <c r="AHT376" s="163"/>
      <c r="AHU376" s="163"/>
      <c r="AHV376" s="163"/>
      <c r="AHW376" s="163"/>
      <c r="AHX376" s="163"/>
      <c r="AHY376" s="163"/>
      <c r="AHZ376" s="163"/>
      <c r="AIA376" s="163"/>
      <c r="AIB376" s="163"/>
      <c r="AIC376" s="163"/>
      <c r="AID376" s="163"/>
      <c r="AIE376" s="163"/>
      <c r="AIF376" s="163"/>
      <c r="AIG376" s="163"/>
      <c r="AIH376" s="163"/>
      <c r="AII376" s="163"/>
      <c r="AIJ376" s="163"/>
      <c r="AIK376" s="163"/>
      <c r="AIL376" s="163"/>
      <c r="AIM376" s="163"/>
      <c r="AIN376" s="163"/>
      <c r="AIO376" s="163"/>
      <c r="AIP376" s="163"/>
      <c r="AIQ376" s="163"/>
      <c r="AIR376" s="163"/>
      <c r="AIS376" s="163"/>
      <c r="AIT376" s="163"/>
      <c r="AIU376" s="163"/>
      <c r="AIV376" s="163"/>
      <c r="AIW376" s="163"/>
      <c r="AIX376" s="163"/>
      <c r="AIY376" s="163"/>
      <c r="AIZ376" s="163"/>
      <c r="AJA376" s="163"/>
      <c r="AJB376" s="163"/>
      <c r="AJC376" s="163"/>
      <c r="AJD376" s="163"/>
      <c r="AJE376" s="163"/>
      <c r="AJF376" s="163"/>
      <c r="AJG376" s="163"/>
      <c r="AJH376" s="163"/>
      <c r="AJI376" s="163"/>
      <c r="AJJ376" s="163"/>
      <c r="AJK376" s="163"/>
      <c r="AJL376" s="163"/>
      <c r="AJM376" s="163"/>
      <c r="AJN376" s="163"/>
      <c r="AJO376" s="163"/>
      <c r="AJP376" s="163"/>
      <c r="AJQ376" s="163"/>
      <c r="AJR376" s="163"/>
      <c r="AJS376" s="163"/>
      <c r="AJT376" s="163"/>
      <c r="AJU376" s="163"/>
      <c r="AJV376" s="163"/>
      <c r="AJW376" s="163"/>
      <c r="AJX376" s="163"/>
      <c r="AJY376" s="163"/>
      <c r="AJZ376" s="163"/>
      <c r="AKA376" s="163"/>
      <c r="AKB376" s="163"/>
      <c r="AKC376" s="163"/>
      <c r="AKD376" s="163"/>
      <c r="AKE376" s="163"/>
      <c r="AKF376" s="163"/>
      <c r="AKG376" s="163"/>
      <c r="AKH376" s="163"/>
      <c r="AKI376" s="163"/>
      <c r="AKJ376" s="163"/>
      <c r="AKK376" s="163"/>
      <c r="AKL376" s="163"/>
      <c r="AKM376" s="163"/>
      <c r="AKN376" s="163"/>
      <c r="AKO376" s="163"/>
      <c r="AKP376" s="163"/>
      <c r="AKQ376" s="163"/>
      <c r="AKR376" s="163"/>
      <c r="AKS376" s="163"/>
      <c r="AKT376" s="163"/>
      <c r="AKU376" s="163"/>
      <c r="AKV376" s="163"/>
      <c r="AKW376" s="163"/>
      <c r="AKX376" s="163"/>
      <c r="AKY376" s="163"/>
      <c r="AKZ376" s="163"/>
      <c r="ALA376" s="163"/>
      <c r="ALB376" s="163"/>
      <c r="ALC376" s="163"/>
      <c r="ALD376" s="163"/>
      <c r="ALE376" s="163"/>
      <c r="ALF376" s="163"/>
      <c r="ALG376" s="163"/>
      <c r="ALH376" s="163"/>
      <c r="ALI376" s="163"/>
      <c r="ALJ376" s="163"/>
      <c r="ALK376" s="163"/>
      <c r="ALL376" s="163"/>
      <c r="ALM376" s="163"/>
      <c r="ALN376" s="163"/>
      <c r="ALO376" s="163"/>
      <c r="ALP376" s="163"/>
      <c r="ALQ376" s="163"/>
      <c r="ALR376" s="163"/>
      <c r="ALS376" s="163"/>
      <c r="ALT376" s="163"/>
      <c r="ALU376" s="163"/>
      <c r="ALV376" s="163"/>
      <c r="ALW376" s="163"/>
      <c r="ALX376" s="163"/>
      <c r="ALY376" s="163"/>
      <c r="ALZ376" s="163"/>
      <c r="AMA376" s="163"/>
      <c r="AMB376" s="163"/>
      <c r="AMC376" s="163"/>
      <c r="AMD376" s="163"/>
      <c r="AME376" s="163"/>
      <c r="AMF376" s="163"/>
      <c r="AMG376" s="163"/>
      <c r="AMH376" s="163"/>
      <c r="AMI376" s="163"/>
      <c r="AMJ376" s="163"/>
      <c r="AMK376" s="163"/>
      <c r="AML376" s="163"/>
      <c r="AMM376" s="163"/>
      <c r="AMN376" s="163"/>
      <c r="AMO376" s="163"/>
      <c r="AMP376" s="163"/>
      <c r="AMQ376" s="163"/>
      <c r="AMR376" s="163"/>
      <c r="AMS376" s="163"/>
      <c r="AMT376" s="163"/>
      <c r="AMU376" s="163"/>
      <c r="AMV376" s="163"/>
      <c r="AMW376" s="163"/>
      <c r="AMX376" s="163"/>
      <c r="AMY376" s="163"/>
      <c r="AMZ376" s="163"/>
      <c r="ANA376" s="163"/>
      <c r="ANB376" s="163"/>
      <c r="ANC376" s="163"/>
      <c r="AND376" s="163"/>
      <c r="ANE376" s="163"/>
      <c r="ANF376" s="163"/>
      <c r="ANG376" s="163"/>
      <c r="ANH376" s="163"/>
      <c r="ANI376" s="163"/>
      <c r="ANJ376" s="163"/>
      <c r="ANK376" s="163"/>
      <c r="ANL376" s="163"/>
      <c r="ANM376" s="163"/>
      <c r="ANN376" s="163"/>
      <c r="ANO376" s="163"/>
      <c r="ANP376" s="163"/>
      <c r="ANQ376" s="163"/>
      <c r="ANR376" s="163"/>
      <c r="ANS376" s="163"/>
      <c r="ANT376" s="163"/>
      <c r="ANU376" s="163"/>
      <c r="ANV376" s="163"/>
      <c r="ANW376" s="163"/>
      <c r="ANX376" s="163"/>
      <c r="ANY376" s="163"/>
      <c r="ANZ376" s="163"/>
      <c r="AOA376" s="163"/>
      <c r="AOB376" s="163"/>
      <c r="AOC376" s="163"/>
      <c r="AOD376" s="163"/>
      <c r="AOE376" s="163"/>
      <c r="AOF376" s="163"/>
      <c r="AOG376" s="163"/>
      <c r="AOH376" s="163"/>
      <c r="AOI376" s="163"/>
      <c r="AOJ376" s="163"/>
      <c r="AOK376" s="163"/>
      <c r="AOL376" s="163"/>
      <c r="AOM376" s="163"/>
      <c r="AON376" s="163"/>
      <c r="AOO376" s="163"/>
      <c r="AOP376" s="163"/>
      <c r="AOQ376" s="163"/>
      <c r="AOR376" s="163"/>
      <c r="AOS376" s="163"/>
      <c r="AOT376" s="163"/>
      <c r="AOU376" s="163"/>
      <c r="AOV376" s="163"/>
      <c r="AOW376" s="163"/>
      <c r="AOX376" s="163"/>
      <c r="AOY376" s="163"/>
      <c r="AOZ376" s="163"/>
      <c r="APA376" s="163"/>
      <c r="APB376" s="163"/>
      <c r="APC376" s="163"/>
      <c r="APD376" s="163"/>
      <c r="APE376" s="163"/>
      <c r="APF376" s="163"/>
      <c r="APG376" s="163"/>
      <c r="APH376" s="163"/>
      <c r="API376" s="163"/>
      <c r="APJ376" s="163"/>
      <c r="APK376" s="163"/>
      <c r="APL376" s="163"/>
      <c r="APM376" s="163"/>
      <c r="APN376" s="163"/>
      <c r="APO376" s="163"/>
      <c r="APP376" s="163"/>
      <c r="APQ376" s="163"/>
      <c r="APR376" s="163"/>
      <c r="APS376" s="163"/>
      <c r="APT376" s="163"/>
      <c r="APU376" s="163"/>
      <c r="APV376" s="163"/>
      <c r="APW376" s="163"/>
      <c r="APX376" s="163"/>
      <c r="APY376" s="163"/>
      <c r="APZ376" s="163"/>
      <c r="AQA376" s="163"/>
      <c r="AQB376" s="163"/>
      <c r="AQC376" s="163"/>
      <c r="AQD376" s="163"/>
      <c r="AQE376" s="163"/>
      <c r="AQF376" s="163"/>
      <c r="AQG376" s="163"/>
      <c r="AQH376" s="163"/>
      <c r="AQI376" s="163"/>
      <c r="AQJ376" s="163"/>
      <c r="AQK376" s="163"/>
      <c r="AQL376" s="163"/>
      <c r="AQM376" s="163"/>
      <c r="AQN376" s="163"/>
      <c r="AQO376" s="163"/>
      <c r="AQP376" s="163"/>
      <c r="AQQ376" s="163"/>
      <c r="AQR376" s="163"/>
      <c r="AQS376" s="163"/>
      <c r="AQT376" s="163"/>
      <c r="AQU376" s="163"/>
      <c r="AQV376" s="163"/>
      <c r="AQW376" s="163"/>
      <c r="AQX376" s="163"/>
      <c r="AQY376" s="163"/>
      <c r="AQZ376" s="163"/>
      <c r="ARA376" s="163"/>
      <c r="ARB376" s="163"/>
      <c r="ARC376" s="163"/>
      <c r="ARD376" s="163"/>
      <c r="ARE376" s="163"/>
      <c r="ARF376" s="163"/>
      <c r="ARG376" s="163"/>
      <c r="ARH376" s="163"/>
      <c r="ARI376" s="163"/>
      <c r="ARJ376" s="163"/>
      <c r="ARK376" s="163"/>
      <c r="ARL376" s="163"/>
      <c r="ARM376" s="163"/>
      <c r="ARN376" s="163"/>
      <c r="ARO376" s="163"/>
      <c r="ARP376" s="163"/>
      <c r="ARQ376" s="163"/>
      <c r="ARR376" s="163"/>
      <c r="ARS376" s="163"/>
      <c r="ART376" s="163"/>
      <c r="ARU376" s="163"/>
      <c r="ARV376" s="163"/>
      <c r="ARW376" s="163"/>
      <c r="ARX376" s="163"/>
      <c r="ARY376" s="163"/>
      <c r="ARZ376" s="163"/>
      <c r="ASA376" s="163"/>
      <c r="ASB376" s="163"/>
      <c r="ASC376" s="163"/>
      <c r="ASD376" s="163"/>
      <c r="ASE376" s="163"/>
      <c r="ASF376" s="163"/>
      <c r="ASG376" s="163"/>
      <c r="ASH376" s="163"/>
      <c r="ASI376" s="163"/>
      <c r="ASJ376" s="163"/>
      <c r="ASK376" s="163"/>
      <c r="ASL376" s="163"/>
      <c r="ASM376" s="163"/>
      <c r="ASN376" s="163"/>
      <c r="ASO376" s="163"/>
      <c r="ASP376" s="163"/>
      <c r="ASQ376" s="163"/>
      <c r="ASR376" s="163"/>
      <c r="ASS376" s="163"/>
      <c r="AST376" s="163"/>
      <c r="ASU376" s="163"/>
      <c r="ASV376" s="163"/>
      <c r="ASW376" s="163"/>
      <c r="ASX376" s="163"/>
      <c r="ASY376" s="163"/>
      <c r="ASZ376" s="163"/>
      <c r="ATA376" s="163"/>
      <c r="ATB376" s="163"/>
      <c r="ATC376" s="163"/>
      <c r="ATD376" s="163"/>
      <c r="ATE376" s="163"/>
      <c r="ATF376" s="163"/>
      <c r="ATG376" s="163"/>
      <c r="ATH376" s="163"/>
      <c r="ATI376" s="163"/>
      <c r="ATJ376" s="163"/>
      <c r="ATK376" s="163"/>
      <c r="ATL376" s="163"/>
      <c r="ATM376" s="163"/>
      <c r="ATN376" s="163"/>
      <c r="ATO376" s="163"/>
      <c r="ATP376" s="163"/>
      <c r="ATQ376" s="163"/>
      <c r="ATR376" s="163"/>
      <c r="ATS376" s="163"/>
      <c r="ATT376" s="163"/>
      <c r="ATU376" s="163"/>
      <c r="ATV376" s="163"/>
      <c r="ATW376" s="163"/>
      <c r="ATX376" s="163"/>
      <c r="ATY376" s="163"/>
      <c r="ATZ376" s="163"/>
      <c r="AUA376" s="163"/>
      <c r="AUB376" s="163"/>
      <c r="AUC376" s="163"/>
      <c r="AUD376" s="163"/>
      <c r="AUE376" s="163"/>
      <c r="AUF376" s="163"/>
      <c r="AUG376" s="163"/>
      <c r="AUH376" s="163"/>
      <c r="AUI376" s="163"/>
      <c r="AUJ376" s="163"/>
      <c r="AUK376" s="163"/>
      <c r="AUL376" s="163"/>
      <c r="AUM376" s="163"/>
      <c r="AUN376" s="163"/>
      <c r="AUO376" s="163"/>
      <c r="AUP376" s="163"/>
      <c r="AUQ376" s="163"/>
      <c r="AUR376" s="163"/>
      <c r="AUS376" s="163"/>
      <c r="AUT376" s="163"/>
      <c r="AUU376" s="163"/>
      <c r="AUV376" s="163"/>
      <c r="AUW376" s="163"/>
      <c r="AUX376" s="163"/>
      <c r="AUY376" s="163"/>
      <c r="AUZ376" s="163"/>
      <c r="AVA376" s="163"/>
      <c r="AVB376" s="163"/>
      <c r="AVC376" s="163"/>
      <c r="AVD376" s="163"/>
      <c r="AVE376" s="163"/>
      <c r="AVF376" s="163"/>
      <c r="AVG376" s="163"/>
      <c r="AVH376" s="163"/>
      <c r="AVI376" s="163"/>
      <c r="AVJ376" s="163"/>
      <c r="AVK376" s="163"/>
      <c r="AVL376" s="163"/>
      <c r="AVM376" s="163"/>
      <c r="AVN376" s="163"/>
      <c r="AVO376" s="163"/>
      <c r="AVP376" s="163"/>
      <c r="AVQ376" s="163"/>
      <c r="AVR376" s="163"/>
      <c r="AVS376" s="163"/>
      <c r="AVT376" s="163"/>
      <c r="AVU376" s="163"/>
      <c r="AVV376" s="163"/>
      <c r="AVW376" s="163"/>
      <c r="AVX376" s="163"/>
      <c r="AVY376" s="163"/>
      <c r="AVZ376" s="163"/>
      <c r="AWA376" s="163"/>
      <c r="AWB376" s="163"/>
      <c r="AWC376" s="163"/>
      <c r="AWD376" s="163"/>
      <c r="AWE376" s="163"/>
      <c r="AWF376" s="163"/>
      <c r="AWG376" s="163"/>
      <c r="AWH376" s="163"/>
      <c r="AWI376" s="163"/>
      <c r="AWJ376" s="163"/>
      <c r="AWK376" s="163"/>
      <c r="AWL376" s="163"/>
      <c r="AWM376" s="163"/>
      <c r="AWN376" s="163"/>
      <c r="AWO376" s="163"/>
      <c r="AWP376" s="163"/>
      <c r="AWQ376" s="163"/>
      <c r="AWR376" s="163"/>
      <c r="AWS376" s="163"/>
      <c r="AWT376" s="163"/>
      <c r="AWU376" s="163"/>
      <c r="AWV376" s="163"/>
      <c r="AWW376" s="163"/>
      <c r="AWX376" s="163"/>
      <c r="AWY376" s="163"/>
      <c r="AWZ376" s="163"/>
      <c r="AXA376" s="163"/>
      <c r="AXB376" s="163"/>
      <c r="AXC376" s="163"/>
      <c r="AXD376" s="163"/>
      <c r="AXE376" s="163"/>
      <c r="AXF376" s="163"/>
      <c r="AXG376" s="163"/>
      <c r="AXH376" s="163"/>
      <c r="AXI376" s="163"/>
      <c r="AXJ376" s="163"/>
      <c r="AXK376" s="163"/>
      <c r="AXL376" s="163"/>
      <c r="AXM376" s="163"/>
      <c r="AXN376" s="163"/>
      <c r="AXO376" s="163"/>
      <c r="AXP376" s="163"/>
      <c r="AXQ376" s="163"/>
      <c r="AXR376" s="163"/>
      <c r="AXS376" s="163"/>
      <c r="AXT376" s="163"/>
      <c r="AXU376" s="163"/>
      <c r="AXV376" s="163"/>
      <c r="AXW376" s="163"/>
      <c r="AXX376" s="163"/>
      <c r="AXY376" s="163"/>
      <c r="AXZ376" s="163"/>
      <c r="AYA376" s="163"/>
      <c r="AYB376" s="163"/>
      <c r="AYC376" s="163"/>
      <c r="AYD376" s="163"/>
      <c r="AYE376" s="163"/>
      <c r="AYF376" s="163"/>
      <c r="AYG376" s="163"/>
      <c r="AYH376" s="163"/>
      <c r="AYI376" s="163"/>
      <c r="AYJ376" s="163"/>
      <c r="AYK376" s="163"/>
      <c r="AYL376" s="163"/>
      <c r="AYM376" s="163"/>
      <c r="AYN376" s="163"/>
      <c r="AYO376" s="163"/>
      <c r="AYP376" s="163"/>
      <c r="AYQ376" s="163"/>
      <c r="AYR376" s="163"/>
      <c r="AYS376" s="163"/>
      <c r="AYT376" s="163"/>
      <c r="AYU376" s="163"/>
      <c r="AYV376" s="163"/>
      <c r="AYW376" s="163"/>
      <c r="AYX376" s="163"/>
      <c r="AYY376" s="163"/>
      <c r="AYZ376" s="163"/>
      <c r="AZA376" s="163"/>
      <c r="AZB376" s="163"/>
      <c r="AZC376" s="163"/>
      <c r="AZD376" s="163"/>
      <c r="AZE376" s="163"/>
      <c r="AZF376" s="163"/>
      <c r="AZG376" s="163"/>
      <c r="AZH376" s="163"/>
      <c r="AZI376" s="163"/>
      <c r="AZJ376" s="163"/>
      <c r="AZK376" s="163"/>
      <c r="AZL376" s="163"/>
      <c r="AZM376" s="163"/>
      <c r="AZN376" s="163"/>
      <c r="AZO376" s="163"/>
      <c r="AZP376" s="163"/>
      <c r="AZQ376" s="163"/>
      <c r="AZR376" s="163"/>
      <c r="AZS376" s="163"/>
      <c r="AZT376" s="163"/>
      <c r="AZU376" s="163"/>
      <c r="AZV376" s="163"/>
      <c r="AZW376" s="163"/>
      <c r="AZX376" s="163"/>
      <c r="AZY376" s="163"/>
      <c r="AZZ376" s="163"/>
      <c r="BAA376" s="163"/>
      <c r="BAB376" s="163"/>
      <c r="BAC376" s="163"/>
      <c r="BAD376" s="163"/>
      <c r="BAE376" s="163"/>
      <c r="BAF376" s="163"/>
      <c r="BAG376" s="163"/>
      <c r="BAH376" s="163"/>
      <c r="BAI376" s="163"/>
      <c r="BAJ376" s="163"/>
      <c r="BAK376" s="163"/>
      <c r="BAL376" s="163"/>
      <c r="BAM376" s="163"/>
      <c r="BAN376" s="163"/>
      <c r="BAO376" s="163"/>
      <c r="BAP376" s="163"/>
      <c r="BAQ376" s="163"/>
      <c r="BAR376" s="163"/>
      <c r="BAS376" s="163"/>
      <c r="BAT376" s="163"/>
      <c r="BAU376" s="163"/>
      <c r="BAV376" s="163"/>
      <c r="BAW376" s="163"/>
      <c r="BAX376" s="163"/>
      <c r="BAY376" s="163"/>
      <c r="BAZ376" s="163"/>
      <c r="BBA376" s="163"/>
      <c r="BBB376" s="163"/>
      <c r="BBC376" s="163"/>
      <c r="BBD376" s="163"/>
      <c r="BBE376" s="163"/>
      <c r="BBF376" s="163"/>
      <c r="BBG376" s="163"/>
      <c r="BBH376" s="163"/>
      <c r="BBI376" s="163"/>
      <c r="BBJ376" s="163"/>
      <c r="BBK376" s="163"/>
      <c r="BBL376" s="163"/>
      <c r="BBM376" s="163"/>
      <c r="BBN376" s="163"/>
      <c r="BBO376" s="163"/>
      <c r="BBP376" s="163"/>
      <c r="BBQ376" s="163"/>
      <c r="BBR376" s="163"/>
      <c r="BBS376" s="163"/>
      <c r="BBT376" s="163"/>
      <c r="BBU376" s="163"/>
      <c r="BBV376" s="163"/>
      <c r="BBW376" s="163"/>
      <c r="BBX376" s="163"/>
      <c r="BBY376" s="163"/>
      <c r="BBZ376" s="163"/>
      <c r="BCA376" s="163"/>
      <c r="BCB376" s="163"/>
      <c r="BCC376" s="163"/>
      <c r="BCD376" s="163"/>
      <c r="BCE376" s="163"/>
      <c r="BCF376" s="163"/>
      <c r="BCG376" s="163"/>
      <c r="BCH376" s="163"/>
      <c r="BCI376" s="163"/>
      <c r="BCJ376" s="163"/>
      <c r="BCK376" s="163"/>
      <c r="BCL376" s="163"/>
      <c r="BCM376" s="163"/>
      <c r="BCN376" s="163"/>
      <c r="BCO376" s="163"/>
      <c r="BCP376" s="163"/>
      <c r="BCQ376" s="163"/>
      <c r="BCR376" s="163"/>
      <c r="BCS376" s="163"/>
      <c r="BCT376" s="163"/>
      <c r="BCU376" s="163"/>
      <c r="BCV376" s="163"/>
      <c r="BCW376" s="163"/>
      <c r="BCX376" s="163"/>
      <c r="BCY376" s="163"/>
      <c r="BCZ376" s="163"/>
      <c r="BDA376" s="163"/>
      <c r="BDB376" s="163"/>
      <c r="BDC376" s="163"/>
      <c r="BDD376" s="163"/>
      <c r="BDE376" s="163"/>
      <c r="BDF376" s="163"/>
      <c r="BDG376" s="163"/>
      <c r="BDH376" s="163"/>
      <c r="BDI376" s="163"/>
      <c r="BDJ376" s="163"/>
      <c r="BDK376" s="163"/>
      <c r="BDL376" s="163"/>
      <c r="BDM376" s="163"/>
      <c r="BDN376" s="163"/>
      <c r="BDO376" s="163"/>
      <c r="BDP376" s="163"/>
      <c r="BDQ376" s="163"/>
      <c r="BDR376" s="163"/>
      <c r="BDS376" s="163"/>
      <c r="BDT376" s="163"/>
      <c r="BDU376" s="163"/>
      <c r="BDV376" s="163"/>
      <c r="BDW376" s="163"/>
      <c r="BDX376" s="163"/>
      <c r="BDY376" s="163"/>
      <c r="BDZ376" s="163"/>
      <c r="BEA376" s="163"/>
      <c r="BEB376" s="163"/>
      <c r="BEC376" s="163"/>
      <c r="BED376" s="163"/>
      <c r="BEE376" s="163"/>
      <c r="BEF376" s="163"/>
      <c r="BEG376" s="163"/>
      <c r="BEH376" s="163"/>
      <c r="BEI376" s="163"/>
      <c r="BEJ376" s="163"/>
      <c r="BEK376" s="163"/>
      <c r="BEL376" s="163"/>
      <c r="BEM376" s="163"/>
      <c r="BEN376" s="163"/>
      <c r="BEO376" s="163"/>
      <c r="BEP376" s="163"/>
      <c r="BEQ376" s="163"/>
      <c r="BER376" s="163"/>
      <c r="BES376" s="163"/>
      <c r="BET376" s="163"/>
      <c r="BEU376" s="163"/>
      <c r="BEV376" s="163"/>
      <c r="BEW376" s="163"/>
      <c r="BEX376" s="163"/>
      <c r="BEY376" s="163"/>
      <c r="BEZ376" s="163"/>
      <c r="BFA376" s="163"/>
      <c r="BFB376" s="163"/>
      <c r="BFC376" s="163"/>
      <c r="BFD376" s="163"/>
      <c r="BFE376" s="163"/>
      <c r="BFF376" s="163"/>
      <c r="BFG376" s="163"/>
      <c r="BFH376" s="163"/>
      <c r="BFI376" s="163"/>
      <c r="BFJ376" s="163"/>
      <c r="BFK376" s="163"/>
      <c r="BFL376" s="163"/>
      <c r="BFM376" s="163"/>
      <c r="BFN376" s="163"/>
      <c r="BFO376" s="163"/>
      <c r="BFP376" s="163"/>
      <c r="BFQ376" s="163"/>
      <c r="BFR376" s="163"/>
      <c r="BFS376" s="163"/>
      <c r="BFT376" s="163"/>
      <c r="BFU376" s="163"/>
      <c r="BFV376" s="163"/>
      <c r="BFW376" s="163"/>
      <c r="BFX376" s="163"/>
      <c r="BFY376" s="163"/>
      <c r="BFZ376" s="163"/>
      <c r="BGA376" s="163"/>
      <c r="BGB376" s="163"/>
      <c r="BGC376" s="163"/>
      <c r="BGD376" s="163"/>
      <c r="BGE376" s="163"/>
      <c r="BGF376" s="163"/>
      <c r="BGG376" s="163"/>
      <c r="BGH376" s="163"/>
      <c r="BGI376" s="163"/>
      <c r="BGJ376" s="163"/>
      <c r="BGK376" s="163"/>
      <c r="BGL376" s="163"/>
      <c r="BGM376" s="163"/>
      <c r="BGN376" s="163"/>
      <c r="BGO376" s="163"/>
      <c r="BGP376" s="163"/>
      <c r="BGQ376" s="163"/>
      <c r="BGR376" s="163"/>
      <c r="BGS376" s="163"/>
      <c r="BGT376" s="163"/>
      <c r="BGU376" s="163"/>
      <c r="BGV376" s="163"/>
      <c r="BGW376" s="163"/>
      <c r="BGX376" s="163"/>
      <c r="BGY376" s="163"/>
      <c r="BGZ376" s="163"/>
      <c r="BHA376" s="163"/>
      <c r="BHB376" s="163"/>
      <c r="BHC376" s="163"/>
      <c r="BHD376" s="163"/>
      <c r="BHE376" s="163"/>
      <c r="BHF376" s="163"/>
      <c r="BHG376" s="163"/>
      <c r="BHH376" s="163"/>
      <c r="BHI376" s="163"/>
      <c r="BHJ376" s="163"/>
      <c r="BHK376" s="163"/>
      <c r="BHL376" s="163"/>
      <c r="BHM376" s="163"/>
      <c r="BHN376" s="163"/>
      <c r="BHO376" s="163"/>
      <c r="BHP376" s="163"/>
      <c r="BHQ376" s="163"/>
      <c r="BHR376" s="163"/>
      <c r="BHS376" s="163"/>
      <c r="BHT376" s="163"/>
      <c r="BHU376" s="163"/>
      <c r="BHV376" s="163"/>
      <c r="BHW376" s="163"/>
      <c r="BHX376" s="163"/>
      <c r="BHY376" s="163"/>
      <c r="BHZ376" s="163"/>
      <c r="BIA376" s="163"/>
      <c r="BIB376" s="163"/>
      <c r="BIC376" s="163"/>
      <c r="BID376" s="163"/>
      <c r="BIE376" s="163"/>
      <c r="BIF376" s="163"/>
      <c r="BIG376" s="163"/>
      <c r="BIH376" s="163"/>
      <c r="BII376" s="163"/>
      <c r="BIJ376" s="163"/>
      <c r="BIK376" s="163"/>
      <c r="BIL376" s="163"/>
      <c r="BIM376" s="163"/>
      <c r="BIN376" s="163"/>
      <c r="BIO376" s="163"/>
      <c r="BIP376" s="163"/>
      <c r="BIQ376" s="163"/>
      <c r="BIR376" s="163"/>
      <c r="BIS376" s="163"/>
      <c r="BIT376" s="163"/>
      <c r="BIU376" s="163"/>
      <c r="BIV376" s="163"/>
      <c r="BIW376" s="163"/>
      <c r="BIX376" s="163"/>
      <c r="BIY376" s="163"/>
      <c r="BIZ376" s="163"/>
      <c r="BJA376" s="163"/>
      <c r="BJB376" s="163"/>
      <c r="BJC376" s="163"/>
      <c r="BJD376" s="163"/>
      <c r="BJE376" s="163"/>
      <c r="BJF376" s="163"/>
      <c r="BJG376" s="163"/>
      <c r="BJH376" s="163"/>
      <c r="BJI376" s="163"/>
      <c r="BJJ376" s="163"/>
      <c r="BJK376" s="163"/>
      <c r="BJL376" s="163"/>
      <c r="BJM376" s="163"/>
      <c r="BJN376" s="163"/>
      <c r="BJO376" s="163"/>
      <c r="BJP376" s="163"/>
      <c r="BJQ376" s="163"/>
      <c r="BJR376" s="163"/>
      <c r="BJS376" s="163"/>
      <c r="BJT376" s="163"/>
      <c r="BJU376" s="163"/>
      <c r="BJV376" s="163"/>
      <c r="BJW376" s="163"/>
      <c r="BJX376" s="163"/>
      <c r="BJY376" s="163"/>
      <c r="BJZ376" s="163"/>
      <c r="BKA376" s="163"/>
      <c r="BKB376" s="163"/>
      <c r="BKC376" s="163"/>
      <c r="BKD376" s="163"/>
      <c r="BKE376" s="163"/>
      <c r="BKF376" s="163"/>
      <c r="BKG376" s="163"/>
      <c r="BKH376" s="163"/>
      <c r="BKI376" s="163"/>
      <c r="BKJ376" s="163"/>
      <c r="BKK376" s="163"/>
      <c r="BKL376" s="163"/>
      <c r="BKM376" s="163"/>
      <c r="BKN376" s="163"/>
      <c r="BKO376" s="163"/>
      <c r="BKP376" s="163"/>
      <c r="BKQ376" s="163"/>
      <c r="BKR376" s="163"/>
      <c r="BKS376" s="163"/>
      <c r="BKT376" s="163"/>
      <c r="BKU376" s="163"/>
      <c r="BKV376" s="163"/>
      <c r="BKW376" s="163"/>
      <c r="BKX376" s="163"/>
      <c r="BKY376" s="163"/>
      <c r="BKZ376" s="163"/>
      <c r="BLA376" s="163"/>
      <c r="BLB376" s="163"/>
      <c r="BLC376" s="163"/>
      <c r="BLD376" s="163"/>
      <c r="BLE376" s="163"/>
      <c r="BLF376" s="163"/>
      <c r="BLG376" s="163"/>
      <c r="BLH376" s="163"/>
      <c r="BLI376" s="163"/>
      <c r="BLJ376" s="163"/>
      <c r="BLK376" s="163"/>
      <c r="BLL376" s="163"/>
      <c r="BLM376" s="163"/>
      <c r="BLN376" s="163"/>
      <c r="BLO376" s="163"/>
      <c r="BLP376" s="163"/>
      <c r="BLQ376" s="163"/>
      <c r="BLR376" s="163"/>
      <c r="BLS376" s="163"/>
      <c r="BLT376" s="163"/>
      <c r="BLU376" s="163"/>
      <c r="BLV376" s="163"/>
      <c r="BLW376" s="163"/>
      <c r="BLX376" s="163"/>
      <c r="BLY376" s="163"/>
      <c r="BLZ376" s="163"/>
      <c r="BMA376" s="163"/>
      <c r="BMB376" s="163"/>
      <c r="BMC376" s="163"/>
      <c r="BMD376" s="163"/>
      <c r="BME376" s="163"/>
      <c r="BMF376" s="163"/>
      <c r="BMG376" s="163"/>
      <c r="BMH376" s="163"/>
      <c r="BMI376" s="163"/>
      <c r="BMJ376" s="163"/>
      <c r="BMK376" s="163"/>
      <c r="BML376" s="163"/>
      <c r="BMM376" s="163"/>
      <c r="BMN376" s="163"/>
      <c r="BMO376" s="163"/>
      <c r="BMP376" s="163"/>
      <c r="BMQ376" s="163"/>
      <c r="BMR376" s="163"/>
      <c r="BMS376" s="163"/>
      <c r="BMT376" s="163"/>
      <c r="BMU376" s="163"/>
      <c r="BMV376" s="163"/>
      <c r="BMW376" s="163"/>
      <c r="BMX376" s="163"/>
      <c r="BMY376" s="163"/>
      <c r="BMZ376" s="163"/>
      <c r="BNA376" s="163"/>
      <c r="BNB376" s="163"/>
      <c r="BNC376" s="163"/>
      <c r="BND376" s="163"/>
      <c r="BNE376" s="163"/>
      <c r="BNF376" s="163"/>
      <c r="BNG376" s="163"/>
      <c r="BNH376" s="163"/>
      <c r="BNI376" s="163"/>
      <c r="BNJ376" s="163"/>
      <c r="BNK376" s="163"/>
      <c r="BNL376" s="163"/>
      <c r="BNM376" s="163"/>
      <c r="BNN376" s="163"/>
      <c r="BNO376" s="163"/>
      <c r="BNP376" s="163"/>
      <c r="BNQ376" s="163"/>
      <c r="BNR376" s="163"/>
      <c r="BNS376" s="163"/>
      <c r="BNT376" s="163"/>
      <c r="BNU376" s="163"/>
      <c r="BNV376" s="163"/>
      <c r="BNW376" s="163"/>
      <c r="BNX376" s="163"/>
      <c r="BNY376" s="163"/>
      <c r="BNZ376" s="163"/>
      <c r="BOA376" s="163"/>
      <c r="BOB376" s="163"/>
      <c r="BOC376" s="163"/>
      <c r="BOD376" s="163"/>
      <c r="BOE376" s="163"/>
      <c r="BOF376" s="163"/>
      <c r="BOG376" s="163"/>
      <c r="BOH376" s="163"/>
      <c r="BOI376" s="163"/>
      <c r="BOJ376" s="163"/>
      <c r="BOK376" s="163"/>
      <c r="BOL376" s="163"/>
      <c r="BOM376" s="163"/>
      <c r="BON376" s="163"/>
      <c r="BOO376" s="163"/>
      <c r="BOP376" s="163"/>
      <c r="BOQ376" s="163"/>
      <c r="BOR376" s="163"/>
      <c r="BOS376" s="163"/>
      <c r="BOT376" s="163"/>
      <c r="BOU376" s="163"/>
      <c r="BOV376" s="163"/>
      <c r="BOW376" s="163"/>
      <c r="BOX376" s="163"/>
      <c r="BOY376" s="163"/>
      <c r="BOZ376" s="163"/>
      <c r="BPA376" s="163"/>
      <c r="BPB376" s="163"/>
      <c r="BPC376" s="163"/>
      <c r="BPD376" s="163"/>
      <c r="BPE376" s="163"/>
      <c r="BPF376" s="163"/>
      <c r="BPG376" s="163"/>
      <c r="BPH376" s="163"/>
      <c r="BPI376" s="163"/>
      <c r="BPJ376" s="163"/>
      <c r="BPK376" s="163"/>
      <c r="BPL376" s="163"/>
      <c r="BPM376" s="163"/>
      <c r="BPN376" s="163"/>
      <c r="BPO376" s="163"/>
      <c r="BPP376" s="163"/>
      <c r="BPQ376" s="163"/>
      <c r="BPR376" s="163"/>
      <c r="BPS376" s="163"/>
      <c r="BPT376" s="163"/>
      <c r="BPU376" s="163"/>
      <c r="BPV376" s="163"/>
      <c r="BPW376" s="163"/>
      <c r="BPX376" s="163"/>
      <c r="BPY376" s="163"/>
      <c r="BPZ376" s="163"/>
      <c r="BQA376" s="163"/>
      <c r="BQB376" s="163"/>
      <c r="BQC376" s="163"/>
      <c r="BQD376" s="163"/>
      <c r="BQE376" s="163"/>
      <c r="BQF376" s="163"/>
      <c r="BQG376" s="163"/>
      <c r="BQH376" s="163"/>
      <c r="BQI376" s="163"/>
      <c r="BQJ376" s="163"/>
      <c r="BQK376" s="163"/>
      <c r="BQL376" s="163"/>
      <c r="BQM376" s="163"/>
      <c r="BQN376" s="163"/>
      <c r="BQO376" s="163"/>
      <c r="BQP376" s="163"/>
      <c r="BQQ376" s="163"/>
      <c r="BQR376" s="163"/>
      <c r="BQS376" s="163"/>
      <c r="BQT376" s="163"/>
      <c r="BQU376" s="163"/>
      <c r="BQV376" s="163"/>
      <c r="BQW376" s="163"/>
      <c r="BQX376" s="163"/>
      <c r="BQY376" s="163"/>
      <c r="BQZ376" s="163"/>
      <c r="BRA376" s="163"/>
      <c r="BRB376" s="163"/>
      <c r="BRC376" s="163"/>
      <c r="BRD376" s="163"/>
      <c r="BRE376" s="163"/>
      <c r="BRF376" s="163"/>
      <c r="BRG376" s="163"/>
      <c r="BRH376" s="163"/>
      <c r="BRI376" s="163"/>
      <c r="BRJ376" s="163"/>
      <c r="BRK376" s="163"/>
      <c r="BRL376" s="163"/>
      <c r="BRM376" s="163"/>
      <c r="BRN376" s="163"/>
      <c r="BRO376" s="163"/>
      <c r="BRP376" s="163"/>
      <c r="BRQ376" s="163"/>
      <c r="BRR376" s="163"/>
      <c r="BRS376" s="163"/>
      <c r="BRT376" s="163"/>
      <c r="BRU376" s="163"/>
      <c r="BRV376" s="163"/>
      <c r="BRW376" s="163"/>
      <c r="BRX376" s="163"/>
      <c r="BRY376" s="163"/>
      <c r="BRZ376" s="163"/>
      <c r="BSA376" s="163"/>
      <c r="BSB376" s="163"/>
      <c r="BSC376" s="163"/>
      <c r="BSD376" s="163"/>
      <c r="BSE376" s="163"/>
      <c r="BSF376" s="163"/>
      <c r="BSG376" s="163"/>
      <c r="BSH376" s="163"/>
      <c r="BSI376" s="163"/>
      <c r="BSJ376" s="163"/>
      <c r="BSK376" s="163"/>
      <c r="BSL376" s="163"/>
      <c r="BSM376" s="163"/>
      <c r="BSN376" s="163"/>
      <c r="BSO376" s="163"/>
      <c r="BSP376" s="163"/>
      <c r="BSQ376" s="163"/>
      <c r="BSR376" s="163"/>
      <c r="BSS376" s="163"/>
      <c r="BST376" s="163"/>
      <c r="BSU376" s="163"/>
      <c r="BSV376" s="163"/>
      <c r="BSW376" s="163"/>
      <c r="BSX376" s="163"/>
      <c r="BSY376" s="163"/>
      <c r="BSZ376" s="163"/>
      <c r="BTA376" s="163"/>
      <c r="BTB376" s="163"/>
      <c r="BTC376" s="163"/>
      <c r="BTD376" s="163"/>
      <c r="BTE376" s="163"/>
      <c r="BTF376" s="163"/>
      <c r="BTG376" s="163"/>
      <c r="BTH376" s="163"/>
      <c r="BTI376" s="163"/>
      <c r="BTJ376" s="163"/>
      <c r="BTK376" s="163"/>
      <c r="BTL376" s="163"/>
      <c r="BTM376" s="163"/>
      <c r="BTN376" s="163"/>
      <c r="BTO376" s="163"/>
      <c r="BTP376" s="163"/>
      <c r="BTQ376" s="163"/>
      <c r="BTR376" s="163"/>
      <c r="BTS376" s="163"/>
      <c r="BTT376" s="163"/>
      <c r="BTU376" s="163"/>
      <c r="BTV376" s="163"/>
      <c r="BTW376" s="163"/>
      <c r="BTX376" s="163"/>
      <c r="BTY376" s="163"/>
      <c r="BTZ376" s="163"/>
      <c r="BUA376" s="163"/>
      <c r="BUB376" s="163"/>
      <c r="BUC376" s="163"/>
      <c r="BUD376" s="163"/>
      <c r="BUE376" s="163"/>
      <c r="BUF376" s="163"/>
      <c r="BUG376" s="163"/>
      <c r="BUH376" s="163"/>
      <c r="BUI376" s="163"/>
      <c r="BUJ376" s="163"/>
      <c r="BUK376" s="163"/>
      <c r="BUL376" s="163"/>
      <c r="BUM376" s="163"/>
      <c r="BUN376" s="163"/>
      <c r="BUO376" s="163"/>
      <c r="BUP376" s="163"/>
      <c r="BUQ376" s="163"/>
      <c r="BUR376" s="163"/>
      <c r="BUS376" s="163"/>
      <c r="BUT376" s="163"/>
      <c r="BUU376" s="163"/>
      <c r="BUV376" s="163"/>
      <c r="BUW376" s="163"/>
      <c r="BUX376" s="163"/>
      <c r="BUY376" s="163"/>
      <c r="BUZ376" s="163"/>
      <c r="BVA376" s="163"/>
      <c r="BVB376" s="163"/>
      <c r="BVC376" s="163"/>
      <c r="BVD376" s="163"/>
      <c r="BVE376" s="163"/>
      <c r="BVF376" s="163"/>
      <c r="BVG376" s="163"/>
      <c r="BVH376" s="163"/>
      <c r="BVI376" s="163"/>
      <c r="BVJ376" s="163"/>
      <c r="BVK376" s="163"/>
      <c r="BVL376" s="163"/>
      <c r="BVM376" s="163"/>
      <c r="BVN376" s="163"/>
      <c r="BVO376" s="163"/>
      <c r="BVP376" s="163"/>
      <c r="BVQ376" s="163"/>
      <c r="BVR376" s="163"/>
      <c r="BVS376" s="163"/>
      <c r="BVT376" s="163"/>
      <c r="BVU376" s="163"/>
      <c r="BVV376" s="163"/>
      <c r="BVW376" s="163"/>
      <c r="BVX376" s="163"/>
      <c r="BVY376" s="163"/>
      <c r="BVZ376" s="163"/>
      <c r="BWA376" s="163"/>
      <c r="BWB376" s="163"/>
      <c r="BWC376" s="163"/>
      <c r="BWD376" s="163"/>
      <c r="BWE376" s="163"/>
      <c r="BWF376" s="163"/>
      <c r="BWG376" s="163"/>
      <c r="BWH376" s="163"/>
      <c r="BWI376" s="163"/>
      <c r="BWJ376" s="163"/>
      <c r="BWK376" s="163"/>
      <c r="BWL376" s="163"/>
      <c r="BWM376" s="163"/>
      <c r="BWN376" s="163"/>
      <c r="BWO376" s="163"/>
      <c r="BWP376" s="163"/>
      <c r="BWQ376" s="163"/>
      <c r="BWR376" s="163"/>
      <c r="BWS376" s="163"/>
      <c r="BWT376" s="163"/>
      <c r="BWU376" s="163"/>
      <c r="BWV376" s="163"/>
      <c r="BWW376" s="163"/>
      <c r="BWX376" s="163"/>
      <c r="BWY376" s="163"/>
      <c r="BWZ376" s="163"/>
      <c r="BXA376" s="163"/>
      <c r="BXB376" s="163"/>
      <c r="BXC376" s="163"/>
      <c r="BXD376" s="163"/>
      <c r="BXE376" s="163"/>
      <c r="BXF376" s="163"/>
      <c r="BXG376" s="163"/>
      <c r="BXH376" s="163"/>
      <c r="BXI376" s="163"/>
      <c r="BXJ376" s="163"/>
      <c r="BXK376" s="163"/>
      <c r="BXL376" s="163"/>
      <c r="BXM376" s="163"/>
      <c r="BXN376" s="163"/>
      <c r="BXO376" s="163"/>
      <c r="BXP376" s="163"/>
      <c r="BXQ376" s="163"/>
      <c r="BXR376" s="163"/>
      <c r="BXS376" s="163"/>
      <c r="BXT376" s="163"/>
      <c r="BXU376" s="163"/>
      <c r="BXV376" s="163"/>
      <c r="BXW376" s="163"/>
      <c r="BXX376" s="163"/>
      <c r="BXY376" s="163"/>
      <c r="BXZ376" s="163"/>
      <c r="BYA376" s="163"/>
      <c r="BYB376" s="163"/>
      <c r="BYC376" s="163"/>
      <c r="BYD376" s="163"/>
      <c r="BYE376" s="163"/>
      <c r="BYF376" s="163"/>
      <c r="BYG376" s="163"/>
      <c r="BYH376" s="163"/>
      <c r="BYI376" s="163"/>
      <c r="BYJ376" s="163"/>
      <c r="BYK376" s="163"/>
      <c r="BYL376" s="163"/>
      <c r="BYM376" s="163"/>
      <c r="BYN376" s="163"/>
      <c r="BYO376" s="163"/>
      <c r="BYP376" s="163"/>
      <c r="BYQ376" s="163"/>
      <c r="BYR376" s="163"/>
      <c r="BYS376" s="163"/>
      <c r="BYT376" s="163"/>
      <c r="BYU376" s="163"/>
      <c r="BYV376" s="163"/>
      <c r="BYW376" s="163"/>
      <c r="BYX376" s="163"/>
      <c r="BYY376" s="163"/>
      <c r="BYZ376" s="163"/>
      <c r="BZA376" s="163"/>
      <c r="BZB376" s="163"/>
      <c r="BZC376" s="163"/>
      <c r="BZD376" s="163"/>
      <c r="BZE376" s="163"/>
      <c r="BZF376" s="163"/>
      <c r="BZG376" s="163"/>
      <c r="BZH376" s="163"/>
      <c r="BZI376" s="163"/>
      <c r="BZJ376" s="163"/>
      <c r="BZK376" s="163"/>
      <c r="BZL376" s="163"/>
      <c r="BZM376" s="163"/>
      <c r="BZN376" s="163"/>
      <c r="BZO376" s="163"/>
      <c r="BZP376" s="163"/>
      <c r="BZQ376" s="163"/>
      <c r="BZR376" s="163"/>
      <c r="BZS376" s="163"/>
      <c r="BZT376" s="163"/>
      <c r="BZU376" s="163"/>
      <c r="BZV376" s="163"/>
      <c r="BZW376" s="163"/>
      <c r="BZX376" s="163"/>
      <c r="BZY376" s="163"/>
      <c r="BZZ376" s="163"/>
      <c r="CAA376" s="163"/>
      <c r="CAB376" s="163"/>
      <c r="CAC376" s="163"/>
      <c r="CAD376" s="163"/>
      <c r="CAE376" s="163"/>
      <c r="CAF376" s="163"/>
      <c r="CAG376" s="163"/>
      <c r="CAH376" s="163"/>
      <c r="CAI376" s="163"/>
      <c r="CAJ376" s="163"/>
      <c r="CAK376" s="163"/>
      <c r="CAL376" s="163"/>
      <c r="CAM376" s="163"/>
      <c r="CAN376" s="163"/>
      <c r="CAO376" s="163"/>
      <c r="CAP376" s="163"/>
      <c r="CAQ376" s="163"/>
      <c r="CAR376" s="163"/>
      <c r="CAS376" s="163"/>
      <c r="CAT376" s="163"/>
      <c r="CAU376" s="163"/>
      <c r="CAV376" s="163"/>
      <c r="CAW376" s="163"/>
      <c r="CAX376" s="163"/>
      <c r="CAY376" s="163"/>
      <c r="CAZ376" s="163"/>
      <c r="CBA376" s="163"/>
      <c r="CBB376" s="163"/>
      <c r="CBC376" s="163"/>
      <c r="CBD376" s="163"/>
      <c r="CBE376" s="163"/>
      <c r="CBF376" s="163"/>
      <c r="CBG376" s="163"/>
      <c r="CBH376" s="163"/>
      <c r="CBI376" s="163"/>
      <c r="CBJ376" s="163"/>
      <c r="CBK376" s="163"/>
      <c r="CBL376" s="163"/>
      <c r="CBM376" s="163"/>
      <c r="CBN376" s="163"/>
      <c r="CBO376" s="163"/>
      <c r="CBP376" s="163"/>
      <c r="CBQ376" s="163"/>
      <c r="CBR376" s="163"/>
      <c r="CBS376" s="163"/>
      <c r="CBT376" s="163"/>
      <c r="CBU376" s="163"/>
      <c r="CBV376" s="163"/>
      <c r="CBW376" s="163"/>
      <c r="CBX376" s="163"/>
      <c r="CBY376" s="163"/>
      <c r="CBZ376" s="163"/>
      <c r="CCA376" s="163"/>
      <c r="CCB376" s="163"/>
      <c r="CCC376" s="163"/>
      <c r="CCD376" s="163"/>
      <c r="CCE376" s="163"/>
      <c r="CCF376" s="163"/>
      <c r="CCG376" s="163"/>
      <c r="CCH376" s="163"/>
      <c r="CCI376" s="163"/>
      <c r="CCJ376" s="163"/>
      <c r="CCK376" s="163"/>
      <c r="CCL376" s="163"/>
      <c r="CCM376" s="163"/>
      <c r="CCN376" s="163"/>
      <c r="CCO376" s="163"/>
      <c r="CCP376" s="163"/>
      <c r="CCQ376" s="163"/>
      <c r="CCR376" s="163"/>
      <c r="CCS376" s="163"/>
      <c r="CCT376" s="163"/>
      <c r="CCU376" s="163"/>
      <c r="CCV376" s="163"/>
      <c r="CCW376" s="163"/>
      <c r="CCX376" s="163"/>
      <c r="CCY376" s="163"/>
      <c r="CCZ376" s="163"/>
      <c r="CDA376" s="163"/>
      <c r="CDB376" s="163"/>
      <c r="CDC376" s="163"/>
      <c r="CDD376" s="163"/>
      <c r="CDE376" s="163"/>
      <c r="CDF376" s="163"/>
      <c r="CDG376" s="163"/>
      <c r="CDH376" s="163"/>
      <c r="CDI376" s="163"/>
      <c r="CDJ376" s="163"/>
      <c r="CDK376" s="163"/>
      <c r="CDL376" s="163"/>
      <c r="CDM376" s="163"/>
      <c r="CDN376" s="163"/>
      <c r="CDO376" s="163"/>
      <c r="CDP376" s="163"/>
      <c r="CDQ376" s="163"/>
      <c r="CDR376" s="163"/>
      <c r="CDS376" s="163"/>
      <c r="CDT376" s="163"/>
      <c r="CDU376" s="163"/>
      <c r="CDV376" s="163"/>
      <c r="CDW376" s="163"/>
      <c r="CDX376" s="163"/>
      <c r="CDY376" s="163"/>
      <c r="CDZ376" s="163"/>
      <c r="CEA376" s="163"/>
      <c r="CEB376" s="163"/>
      <c r="CEC376" s="163"/>
      <c r="CED376" s="163"/>
      <c r="CEE376" s="163"/>
      <c r="CEF376" s="163"/>
      <c r="CEG376" s="163"/>
      <c r="CEH376" s="163"/>
      <c r="CEI376" s="163"/>
      <c r="CEJ376" s="163"/>
      <c r="CEK376" s="163"/>
      <c r="CEL376" s="163"/>
      <c r="CEM376" s="163"/>
      <c r="CEN376" s="163"/>
      <c r="CEO376" s="163"/>
      <c r="CEP376" s="163"/>
      <c r="CEQ376" s="163"/>
      <c r="CER376" s="163"/>
      <c r="CES376" s="163"/>
      <c r="CET376" s="163"/>
      <c r="CEU376" s="163"/>
      <c r="CEV376" s="163"/>
      <c r="CEW376" s="163"/>
      <c r="CEX376" s="163"/>
      <c r="CEY376" s="163"/>
      <c r="CEZ376" s="163"/>
      <c r="CFA376" s="163"/>
      <c r="CFB376" s="163"/>
      <c r="CFC376" s="163"/>
      <c r="CFD376" s="163"/>
      <c r="CFE376" s="163"/>
      <c r="CFF376" s="163"/>
      <c r="CFG376" s="163"/>
      <c r="CFH376" s="163"/>
      <c r="CFI376" s="163"/>
      <c r="CFJ376" s="163"/>
      <c r="CFK376" s="163"/>
      <c r="CFL376" s="163"/>
      <c r="CFM376" s="163"/>
      <c r="CFN376" s="163"/>
      <c r="CFO376" s="163"/>
      <c r="CFP376" s="163"/>
      <c r="CFQ376" s="163"/>
      <c r="CFR376" s="163"/>
      <c r="CFS376" s="163"/>
      <c r="CFT376" s="163"/>
      <c r="CFU376" s="163"/>
      <c r="CFV376" s="163"/>
      <c r="CFW376" s="163"/>
      <c r="CFX376" s="163"/>
      <c r="CFY376" s="163"/>
      <c r="CFZ376" s="163"/>
      <c r="CGA376" s="163"/>
      <c r="CGB376" s="163"/>
      <c r="CGC376" s="163"/>
      <c r="CGD376" s="163"/>
      <c r="CGE376" s="163"/>
      <c r="CGF376" s="163"/>
      <c r="CGG376" s="163"/>
      <c r="CGH376" s="163"/>
      <c r="CGI376" s="163"/>
      <c r="CGJ376" s="163"/>
      <c r="CGK376" s="163"/>
      <c r="CGL376" s="163"/>
      <c r="CGM376" s="163"/>
      <c r="CGN376" s="163"/>
      <c r="CGO376" s="163"/>
      <c r="CGP376" s="163"/>
      <c r="CGQ376" s="163"/>
      <c r="CGR376" s="163"/>
      <c r="CGS376" s="163"/>
      <c r="CGT376" s="163"/>
      <c r="CGU376" s="163"/>
      <c r="CGV376" s="163"/>
      <c r="CGW376" s="163"/>
      <c r="CGX376" s="163"/>
      <c r="CGY376" s="163"/>
      <c r="CGZ376" s="163"/>
      <c r="CHA376" s="163"/>
      <c r="CHB376" s="163"/>
      <c r="CHC376" s="163"/>
      <c r="CHD376" s="163"/>
      <c r="CHE376" s="163"/>
      <c r="CHF376" s="163"/>
      <c r="CHG376" s="163"/>
      <c r="CHH376" s="163"/>
      <c r="CHI376" s="163"/>
      <c r="CHJ376" s="163"/>
      <c r="CHK376" s="163"/>
      <c r="CHL376" s="163"/>
      <c r="CHM376" s="163"/>
      <c r="CHN376" s="163"/>
      <c r="CHO376" s="163"/>
      <c r="CHP376" s="163"/>
      <c r="CHQ376" s="163"/>
      <c r="CHR376" s="163"/>
      <c r="CHS376" s="163"/>
      <c r="CHT376" s="163"/>
      <c r="CHU376" s="163"/>
      <c r="CHV376" s="163"/>
      <c r="CHW376" s="163"/>
      <c r="CHX376" s="163"/>
      <c r="CHY376" s="163"/>
      <c r="CHZ376" s="163"/>
      <c r="CIA376" s="163"/>
      <c r="CIB376" s="163"/>
      <c r="CIC376" s="163"/>
      <c r="CID376" s="163"/>
      <c r="CIE376" s="163"/>
      <c r="CIF376" s="163"/>
      <c r="CIG376" s="163"/>
      <c r="CIH376" s="163"/>
      <c r="CII376" s="163"/>
      <c r="CIJ376" s="163"/>
      <c r="CIK376" s="163"/>
      <c r="CIL376" s="163"/>
      <c r="CIM376" s="163"/>
      <c r="CIN376" s="163"/>
      <c r="CIO376" s="163"/>
      <c r="CIP376" s="163"/>
      <c r="CIQ376" s="163"/>
      <c r="CIR376" s="163"/>
      <c r="CIS376" s="163"/>
      <c r="CIT376" s="163"/>
      <c r="CIU376" s="163"/>
      <c r="CIV376" s="163"/>
      <c r="CIW376" s="163"/>
      <c r="CIX376" s="163"/>
      <c r="CIY376" s="163"/>
      <c r="CIZ376" s="163"/>
      <c r="CJA376" s="163"/>
      <c r="CJB376" s="163"/>
      <c r="CJC376" s="163"/>
      <c r="CJD376" s="163"/>
      <c r="CJE376" s="163"/>
      <c r="CJF376" s="163"/>
      <c r="CJG376" s="163"/>
      <c r="CJH376" s="163"/>
      <c r="CJI376" s="163"/>
      <c r="CJJ376" s="163"/>
      <c r="CJK376" s="163"/>
      <c r="CJL376" s="163"/>
      <c r="CJM376" s="163"/>
      <c r="CJN376" s="163"/>
      <c r="CJO376" s="163"/>
      <c r="CJP376" s="163"/>
      <c r="CJQ376" s="163"/>
      <c r="CJR376" s="163"/>
      <c r="CJS376" s="163"/>
      <c r="CJT376" s="163"/>
      <c r="CJU376" s="163"/>
      <c r="CJV376" s="163"/>
      <c r="CJW376" s="163"/>
      <c r="CJX376" s="163"/>
      <c r="CJY376" s="163"/>
      <c r="CJZ376" s="163"/>
      <c r="CKA376" s="163"/>
      <c r="CKB376" s="163"/>
      <c r="CKC376" s="163"/>
      <c r="CKD376" s="163"/>
      <c r="CKE376" s="163"/>
      <c r="CKF376" s="163"/>
      <c r="CKG376" s="163"/>
      <c r="CKH376" s="163"/>
      <c r="CKI376" s="163"/>
      <c r="CKJ376" s="163"/>
      <c r="CKK376" s="163"/>
      <c r="CKL376" s="163"/>
      <c r="CKM376" s="163"/>
      <c r="CKN376" s="163"/>
      <c r="CKO376" s="163"/>
      <c r="CKP376" s="163"/>
      <c r="CKQ376" s="163"/>
      <c r="CKR376" s="163"/>
      <c r="CKS376" s="163"/>
      <c r="CKT376" s="163"/>
      <c r="CKU376" s="163"/>
      <c r="CKV376" s="163"/>
      <c r="CKW376" s="163"/>
      <c r="CKX376" s="163"/>
      <c r="CKY376" s="163"/>
      <c r="CKZ376" s="163"/>
      <c r="CLA376" s="163"/>
      <c r="CLB376" s="163"/>
      <c r="CLC376" s="163"/>
      <c r="CLD376" s="163"/>
      <c r="CLE376" s="163"/>
      <c r="CLF376" s="163"/>
      <c r="CLG376" s="163"/>
      <c r="CLH376" s="163"/>
      <c r="CLI376" s="163"/>
      <c r="CLJ376" s="163"/>
      <c r="CLK376" s="163"/>
      <c r="CLL376" s="163"/>
      <c r="CLM376" s="163"/>
      <c r="CLN376" s="163"/>
      <c r="CLO376" s="163"/>
      <c r="CLP376" s="163"/>
      <c r="CLQ376" s="163"/>
      <c r="CLR376" s="163"/>
      <c r="CLS376" s="163"/>
      <c r="CLT376" s="163"/>
      <c r="CLU376" s="163"/>
      <c r="CLV376" s="163"/>
      <c r="CLW376" s="163"/>
      <c r="CLX376" s="163"/>
      <c r="CLY376" s="163"/>
      <c r="CLZ376" s="163"/>
      <c r="CMA376" s="163"/>
      <c r="CMB376" s="163"/>
      <c r="CMC376" s="163"/>
      <c r="CMD376" s="163"/>
      <c r="CME376" s="163"/>
      <c r="CMF376" s="163"/>
      <c r="CMG376" s="163"/>
      <c r="CMH376" s="163"/>
      <c r="CMI376" s="163"/>
      <c r="CMJ376" s="163"/>
      <c r="CMK376" s="163"/>
      <c r="CML376" s="163"/>
      <c r="CMM376" s="163"/>
      <c r="CMN376" s="163"/>
      <c r="CMO376" s="163"/>
      <c r="CMP376" s="163"/>
      <c r="CMQ376" s="163"/>
      <c r="CMR376" s="163"/>
      <c r="CMS376" s="163"/>
      <c r="CMT376" s="163"/>
      <c r="CMU376" s="163"/>
      <c r="CMV376" s="163"/>
      <c r="CMW376" s="163"/>
      <c r="CMX376" s="163"/>
      <c r="CMY376" s="163"/>
      <c r="CMZ376" s="163"/>
      <c r="CNA376" s="163"/>
      <c r="CNB376" s="163"/>
      <c r="CNC376" s="163"/>
      <c r="CND376" s="163"/>
      <c r="CNE376" s="163"/>
      <c r="CNF376" s="163"/>
      <c r="CNG376" s="163"/>
      <c r="CNH376" s="163"/>
      <c r="CNI376" s="163"/>
      <c r="CNJ376" s="163"/>
      <c r="CNK376" s="163"/>
      <c r="CNL376" s="163"/>
      <c r="CNM376" s="163"/>
      <c r="CNN376" s="163"/>
      <c r="CNO376" s="163"/>
      <c r="CNP376" s="163"/>
      <c r="CNQ376" s="163"/>
      <c r="CNR376" s="163"/>
      <c r="CNS376" s="163"/>
      <c r="CNT376" s="163"/>
      <c r="CNU376" s="163"/>
      <c r="CNV376" s="163"/>
      <c r="CNW376" s="163"/>
      <c r="CNX376" s="163"/>
      <c r="CNY376" s="163"/>
      <c r="CNZ376" s="163"/>
      <c r="COA376" s="163"/>
      <c r="COB376" s="163"/>
      <c r="COC376" s="163"/>
      <c r="COD376" s="163"/>
      <c r="COE376" s="163"/>
      <c r="COF376" s="163"/>
      <c r="COG376" s="163"/>
      <c r="COH376" s="163"/>
      <c r="COI376" s="163"/>
      <c r="COJ376" s="163"/>
      <c r="COK376" s="163"/>
      <c r="COL376" s="163"/>
      <c r="COM376" s="163"/>
      <c r="CON376" s="163"/>
      <c r="COO376" s="163"/>
      <c r="COP376" s="163"/>
      <c r="COQ376" s="163"/>
      <c r="COR376" s="163"/>
      <c r="COS376" s="163"/>
      <c r="COT376" s="163"/>
      <c r="COU376" s="163"/>
      <c r="COV376" s="163"/>
      <c r="COW376" s="163"/>
      <c r="COX376" s="163"/>
      <c r="COY376" s="163"/>
      <c r="COZ376" s="163"/>
      <c r="CPA376" s="163"/>
      <c r="CPB376" s="163"/>
      <c r="CPC376" s="163"/>
      <c r="CPD376" s="163"/>
      <c r="CPE376" s="163"/>
      <c r="CPF376" s="163"/>
      <c r="CPG376" s="163"/>
      <c r="CPH376" s="163"/>
      <c r="CPI376" s="163"/>
      <c r="CPJ376" s="163"/>
      <c r="CPK376" s="163"/>
      <c r="CPL376" s="163"/>
      <c r="CPM376" s="163"/>
      <c r="CPN376" s="163"/>
      <c r="CPO376" s="163"/>
      <c r="CPP376" s="163"/>
      <c r="CPQ376" s="163"/>
      <c r="CPR376" s="163"/>
      <c r="CPS376" s="163"/>
      <c r="CPT376" s="163"/>
      <c r="CPU376" s="163"/>
      <c r="CPV376" s="163"/>
      <c r="CPW376" s="163"/>
      <c r="CPX376" s="163"/>
      <c r="CPY376" s="163"/>
      <c r="CPZ376" s="163"/>
      <c r="CQA376" s="163"/>
      <c r="CQB376" s="163"/>
      <c r="CQC376" s="163"/>
      <c r="CQD376" s="163"/>
      <c r="CQE376" s="163"/>
      <c r="CQF376" s="163"/>
      <c r="CQG376" s="163"/>
      <c r="CQH376" s="163"/>
      <c r="CQI376" s="163"/>
      <c r="CQJ376" s="163"/>
      <c r="CQK376" s="163"/>
      <c r="CQL376" s="163"/>
      <c r="CQM376" s="163"/>
      <c r="CQN376" s="163"/>
      <c r="CQO376" s="163"/>
      <c r="CQP376" s="163"/>
      <c r="CQQ376" s="163"/>
      <c r="CQR376" s="163"/>
      <c r="CQS376" s="163"/>
      <c r="CQT376" s="163"/>
      <c r="CQU376" s="163"/>
      <c r="CQV376" s="163"/>
      <c r="CQW376" s="163"/>
      <c r="CQX376" s="163"/>
      <c r="CQY376" s="163"/>
      <c r="CQZ376" s="163"/>
      <c r="CRA376" s="163"/>
      <c r="CRB376" s="163"/>
      <c r="CRC376" s="163"/>
      <c r="CRD376" s="163"/>
      <c r="CRE376" s="163"/>
      <c r="CRF376" s="163"/>
      <c r="CRG376" s="163"/>
      <c r="CRH376" s="163"/>
      <c r="CRI376" s="163"/>
      <c r="CRJ376" s="163"/>
      <c r="CRK376" s="163"/>
      <c r="CRL376" s="163"/>
      <c r="CRM376" s="163"/>
      <c r="CRN376" s="163"/>
      <c r="CRO376" s="163"/>
      <c r="CRP376" s="163"/>
      <c r="CRQ376" s="163"/>
      <c r="CRR376" s="163"/>
      <c r="CRS376" s="163"/>
      <c r="CRT376" s="163"/>
      <c r="CRU376" s="163"/>
      <c r="CRV376" s="163"/>
      <c r="CRW376" s="163"/>
      <c r="CRX376" s="163"/>
      <c r="CRY376" s="163"/>
      <c r="CRZ376" s="163"/>
      <c r="CSA376" s="163"/>
      <c r="CSB376" s="163"/>
      <c r="CSC376" s="163"/>
      <c r="CSD376" s="163"/>
      <c r="CSE376" s="163"/>
      <c r="CSF376" s="163"/>
      <c r="CSG376" s="163"/>
      <c r="CSH376" s="163"/>
      <c r="CSI376" s="163"/>
      <c r="CSJ376" s="163"/>
      <c r="CSK376" s="163"/>
      <c r="CSL376" s="163"/>
      <c r="CSM376" s="163"/>
      <c r="CSN376" s="163"/>
      <c r="CSO376" s="163"/>
      <c r="CSP376" s="163"/>
      <c r="CSQ376" s="163"/>
      <c r="CSR376" s="163"/>
      <c r="CSS376" s="163"/>
      <c r="CST376" s="163"/>
      <c r="CSU376" s="163"/>
      <c r="CSV376" s="163"/>
      <c r="CSW376" s="163"/>
      <c r="CSX376" s="163"/>
      <c r="CSY376" s="163"/>
      <c r="CSZ376" s="163"/>
      <c r="CTA376" s="163"/>
      <c r="CTB376" s="163"/>
      <c r="CTC376" s="163"/>
      <c r="CTD376" s="163"/>
      <c r="CTE376" s="163"/>
      <c r="CTF376" s="163"/>
      <c r="CTG376" s="163"/>
      <c r="CTH376" s="163"/>
      <c r="CTI376" s="163"/>
      <c r="CTJ376" s="163"/>
      <c r="CTK376" s="163"/>
      <c r="CTL376" s="163"/>
      <c r="CTM376" s="163"/>
      <c r="CTN376" s="163"/>
      <c r="CTO376" s="163"/>
      <c r="CTP376" s="163"/>
      <c r="CTQ376" s="163"/>
      <c r="CTR376" s="163"/>
      <c r="CTS376" s="163"/>
      <c r="CTT376" s="163"/>
      <c r="CTU376" s="163"/>
      <c r="CTV376" s="163"/>
      <c r="CTW376" s="163"/>
      <c r="CTX376" s="163"/>
      <c r="CTY376" s="163"/>
      <c r="CTZ376" s="163"/>
      <c r="CUA376" s="163"/>
      <c r="CUB376" s="163"/>
      <c r="CUC376" s="163"/>
      <c r="CUD376" s="163"/>
      <c r="CUE376" s="163"/>
      <c r="CUF376" s="163"/>
      <c r="CUG376" s="163"/>
      <c r="CUH376" s="163"/>
      <c r="CUI376" s="163"/>
      <c r="CUJ376" s="163"/>
      <c r="CUK376" s="163"/>
      <c r="CUL376" s="163"/>
      <c r="CUM376" s="163"/>
      <c r="CUN376" s="163"/>
      <c r="CUO376" s="163"/>
      <c r="CUP376" s="163"/>
      <c r="CUQ376" s="163"/>
      <c r="CUR376" s="163"/>
      <c r="CUS376" s="163"/>
      <c r="CUT376" s="163"/>
      <c r="CUU376" s="163"/>
      <c r="CUV376" s="163"/>
      <c r="CUW376" s="163"/>
      <c r="CUX376" s="163"/>
      <c r="CUY376" s="163"/>
      <c r="CUZ376" s="163"/>
      <c r="CVA376" s="163"/>
      <c r="CVB376" s="163"/>
      <c r="CVC376" s="163"/>
      <c r="CVD376" s="163"/>
      <c r="CVE376" s="163"/>
      <c r="CVF376" s="163"/>
      <c r="CVG376" s="163"/>
      <c r="CVH376" s="163"/>
      <c r="CVI376" s="163"/>
      <c r="CVJ376" s="163"/>
      <c r="CVK376" s="163"/>
      <c r="CVL376" s="163"/>
      <c r="CVM376" s="163"/>
      <c r="CVN376" s="163"/>
      <c r="CVO376" s="163"/>
      <c r="CVP376" s="163"/>
      <c r="CVQ376" s="163"/>
      <c r="CVR376" s="163"/>
      <c r="CVS376" s="163"/>
      <c r="CVT376" s="163"/>
      <c r="CVU376" s="163"/>
      <c r="CVV376" s="163"/>
      <c r="CVW376" s="163"/>
      <c r="CVX376" s="163"/>
      <c r="CVY376" s="163"/>
      <c r="CVZ376" s="163"/>
      <c r="CWA376" s="163"/>
      <c r="CWB376" s="163"/>
      <c r="CWC376" s="163"/>
      <c r="CWD376" s="163"/>
      <c r="CWE376" s="163"/>
      <c r="CWF376" s="163"/>
      <c r="CWG376" s="163"/>
      <c r="CWH376" s="163"/>
      <c r="CWI376" s="163"/>
      <c r="CWJ376" s="163"/>
      <c r="CWK376" s="163"/>
      <c r="CWL376" s="163"/>
      <c r="CWM376" s="163"/>
      <c r="CWN376" s="163"/>
      <c r="CWO376" s="163"/>
      <c r="CWP376" s="163"/>
      <c r="CWQ376" s="163"/>
      <c r="CWR376" s="163"/>
      <c r="CWS376" s="163"/>
      <c r="CWT376" s="163"/>
      <c r="CWU376" s="163"/>
      <c r="CWV376" s="163"/>
      <c r="CWW376" s="163"/>
      <c r="CWX376" s="163"/>
      <c r="CWY376" s="163"/>
      <c r="CWZ376" s="163"/>
      <c r="CXA376" s="163"/>
      <c r="CXB376" s="163"/>
      <c r="CXC376" s="163"/>
      <c r="CXD376" s="163"/>
      <c r="CXE376" s="163"/>
      <c r="CXF376" s="163"/>
      <c r="CXG376" s="163"/>
      <c r="CXH376" s="163"/>
      <c r="CXI376" s="163"/>
      <c r="CXJ376" s="163"/>
      <c r="CXK376" s="163"/>
      <c r="CXL376" s="163"/>
      <c r="CXM376" s="163"/>
      <c r="CXN376" s="163"/>
      <c r="CXO376" s="163"/>
      <c r="CXP376" s="163"/>
      <c r="CXQ376" s="163"/>
      <c r="CXR376" s="163"/>
      <c r="CXS376" s="163"/>
      <c r="CXT376" s="163"/>
      <c r="CXU376" s="163"/>
      <c r="CXV376" s="163"/>
      <c r="CXW376" s="163"/>
      <c r="CXX376" s="163"/>
      <c r="CXY376" s="163"/>
      <c r="CXZ376" s="163"/>
      <c r="CYA376" s="163"/>
      <c r="CYB376" s="163"/>
      <c r="CYC376" s="163"/>
      <c r="CYD376" s="163"/>
      <c r="CYE376" s="163"/>
      <c r="CYF376" s="163"/>
      <c r="CYG376" s="163"/>
      <c r="CYH376" s="163"/>
      <c r="CYI376" s="163"/>
      <c r="CYJ376" s="163"/>
      <c r="CYK376" s="163"/>
      <c r="CYL376" s="163"/>
      <c r="CYM376" s="163"/>
      <c r="CYN376" s="163"/>
      <c r="CYO376" s="163"/>
      <c r="CYP376" s="163"/>
      <c r="CYQ376" s="163"/>
      <c r="CYR376" s="163"/>
      <c r="CYS376" s="163"/>
      <c r="CYT376" s="163"/>
      <c r="CYU376" s="163"/>
      <c r="CYV376" s="163"/>
      <c r="CYW376" s="163"/>
      <c r="CYX376" s="163"/>
      <c r="CYY376" s="163"/>
      <c r="CYZ376" s="163"/>
      <c r="CZA376" s="163"/>
      <c r="CZB376" s="163"/>
      <c r="CZC376" s="163"/>
      <c r="CZD376" s="163"/>
      <c r="CZE376" s="163"/>
      <c r="CZF376" s="163"/>
      <c r="CZG376" s="163"/>
      <c r="CZH376" s="163"/>
      <c r="CZI376" s="163"/>
      <c r="CZJ376" s="163"/>
      <c r="CZK376" s="163"/>
      <c r="CZL376" s="163"/>
      <c r="CZM376" s="163"/>
      <c r="CZN376" s="163"/>
      <c r="CZO376" s="163"/>
      <c r="CZP376" s="163"/>
      <c r="CZQ376" s="163"/>
      <c r="CZR376" s="163"/>
      <c r="CZS376" s="163"/>
      <c r="CZT376" s="163"/>
      <c r="CZU376" s="163"/>
      <c r="CZV376" s="163"/>
      <c r="CZW376" s="163"/>
      <c r="CZX376" s="163"/>
      <c r="CZY376" s="163"/>
      <c r="CZZ376" s="163"/>
      <c r="DAA376" s="163"/>
      <c r="DAB376" s="163"/>
      <c r="DAC376" s="163"/>
      <c r="DAD376" s="163"/>
      <c r="DAE376" s="163"/>
      <c r="DAF376" s="163"/>
      <c r="DAG376" s="163"/>
      <c r="DAH376" s="163"/>
      <c r="DAI376" s="163"/>
      <c r="DAJ376" s="163"/>
      <c r="DAK376" s="163"/>
      <c r="DAL376" s="163"/>
      <c r="DAM376" s="163"/>
      <c r="DAN376" s="163"/>
      <c r="DAO376" s="163"/>
      <c r="DAP376" s="163"/>
      <c r="DAQ376" s="163"/>
      <c r="DAR376" s="163"/>
      <c r="DAS376" s="163"/>
      <c r="DAT376" s="163"/>
      <c r="DAU376" s="163"/>
      <c r="DAV376" s="163"/>
      <c r="DAW376" s="163"/>
      <c r="DAX376" s="163"/>
      <c r="DAY376" s="163"/>
      <c r="DAZ376" s="163"/>
      <c r="DBA376" s="163"/>
      <c r="DBB376" s="163"/>
      <c r="DBC376" s="163"/>
      <c r="DBD376" s="163"/>
      <c r="DBE376" s="163"/>
      <c r="DBF376" s="163"/>
      <c r="DBG376" s="163"/>
      <c r="DBH376" s="163"/>
      <c r="DBI376" s="163"/>
      <c r="DBJ376" s="163"/>
      <c r="DBK376" s="163"/>
      <c r="DBL376" s="163"/>
      <c r="DBM376" s="163"/>
      <c r="DBN376" s="163"/>
      <c r="DBO376" s="163"/>
      <c r="DBP376" s="163"/>
      <c r="DBQ376" s="163"/>
      <c r="DBR376" s="163"/>
      <c r="DBS376" s="163"/>
      <c r="DBT376" s="163"/>
      <c r="DBU376" s="163"/>
      <c r="DBV376" s="163"/>
      <c r="DBW376" s="163"/>
      <c r="DBX376" s="163"/>
      <c r="DBY376" s="163"/>
      <c r="DBZ376" s="163"/>
      <c r="DCA376" s="163"/>
      <c r="DCB376" s="163"/>
      <c r="DCC376" s="163"/>
      <c r="DCD376" s="163"/>
      <c r="DCE376" s="163"/>
      <c r="DCF376" s="163"/>
      <c r="DCG376" s="163"/>
      <c r="DCH376" s="163"/>
      <c r="DCI376" s="163"/>
      <c r="DCJ376" s="163"/>
      <c r="DCK376" s="163"/>
      <c r="DCL376" s="163"/>
      <c r="DCM376" s="163"/>
      <c r="DCN376" s="163"/>
      <c r="DCO376" s="163"/>
      <c r="DCP376" s="163"/>
      <c r="DCQ376" s="163"/>
      <c r="DCR376" s="163"/>
      <c r="DCS376" s="163"/>
      <c r="DCT376" s="163"/>
      <c r="DCU376" s="163"/>
      <c r="DCV376" s="163"/>
      <c r="DCW376" s="163"/>
      <c r="DCX376" s="163"/>
      <c r="DCY376" s="163"/>
      <c r="DCZ376" s="163"/>
      <c r="DDA376" s="163"/>
      <c r="DDB376" s="163"/>
      <c r="DDC376" s="163"/>
      <c r="DDD376" s="163"/>
      <c r="DDE376" s="163"/>
      <c r="DDF376" s="163"/>
      <c r="DDG376" s="163"/>
      <c r="DDH376" s="163"/>
      <c r="DDI376" s="163"/>
      <c r="DDJ376" s="163"/>
      <c r="DDK376" s="163"/>
      <c r="DDL376" s="163"/>
      <c r="DDM376" s="163"/>
      <c r="DDN376" s="163"/>
      <c r="DDO376" s="163"/>
      <c r="DDP376" s="163"/>
      <c r="DDQ376" s="163"/>
      <c r="DDR376" s="163"/>
      <c r="DDS376" s="163"/>
      <c r="DDT376" s="163"/>
      <c r="DDU376" s="163"/>
      <c r="DDV376" s="163"/>
      <c r="DDW376" s="163"/>
      <c r="DDX376" s="163"/>
      <c r="DDY376" s="163"/>
      <c r="DDZ376" s="163"/>
      <c r="DEA376" s="163"/>
      <c r="DEB376" s="163"/>
      <c r="DEC376" s="163"/>
      <c r="DED376" s="163"/>
      <c r="DEE376" s="163"/>
      <c r="DEF376" s="163"/>
      <c r="DEG376" s="163"/>
      <c r="DEH376" s="163"/>
      <c r="DEI376" s="163"/>
      <c r="DEJ376" s="163"/>
      <c r="DEK376" s="163"/>
      <c r="DEL376" s="163"/>
      <c r="DEM376" s="163"/>
      <c r="DEN376" s="163"/>
      <c r="DEO376" s="163"/>
      <c r="DEP376" s="163"/>
      <c r="DEQ376" s="163"/>
      <c r="DER376" s="163"/>
      <c r="DES376" s="163"/>
      <c r="DET376" s="163"/>
      <c r="DEU376" s="163"/>
      <c r="DEV376" s="163"/>
      <c r="DEW376" s="163"/>
      <c r="DEX376" s="163"/>
      <c r="DEY376" s="163"/>
      <c r="DEZ376" s="163"/>
      <c r="DFA376" s="163"/>
      <c r="DFB376" s="163"/>
      <c r="DFC376" s="163"/>
      <c r="DFD376" s="163"/>
      <c r="DFE376" s="163"/>
      <c r="DFF376" s="163"/>
      <c r="DFG376" s="163"/>
      <c r="DFH376" s="163"/>
      <c r="DFI376" s="163"/>
      <c r="DFJ376" s="163"/>
      <c r="DFK376" s="163"/>
      <c r="DFL376" s="163"/>
      <c r="DFM376" s="163"/>
      <c r="DFN376" s="163"/>
      <c r="DFO376" s="163"/>
      <c r="DFP376" s="163"/>
      <c r="DFQ376" s="163"/>
      <c r="DFR376" s="163"/>
      <c r="DFS376" s="163"/>
      <c r="DFT376" s="163"/>
      <c r="DFU376" s="163"/>
      <c r="DFV376" s="163"/>
      <c r="DFW376" s="163"/>
      <c r="DFX376" s="163"/>
      <c r="DFY376" s="163"/>
      <c r="DFZ376" s="163"/>
      <c r="DGA376" s="163"/>
      <c r="DGB376" s="163"/>
      <c r="DGC376" s="163"/>
      <c r="DGD376" s="163"/>
      <c r="DGE376" s="163"/>
      <c r="DGF376" s="163"/>
      <c r="DGG376" s="163"/>
      <c r="DGH376" s="163"/>
      <c r="DGI376" s="163"/>
      <c r="DGJ376" s="163"/>
      <c r="DGK376" s="163"/>
      <c r="DGL376" s="163"/>
      <c r="DGM376" s="163"/>
      <c r="DGN376" s="163"/>
      <c r="DGO376" s="163"/>
      <c r="DGP376" s="163"/>
      <c r="DGQ376" s="163"/>
      <c r="DGR376" s="163"/>
      <c r="DGS376" s="163"/>
      <c r="DGT376" s="163"/>
      <c r="DGU376" s="163"/>
      <c r="DGV376" s="163"/>
      <c r="DGW376" s="163"/>
      <c r="DGX376" s="163"/>
      <c r="DGY376" s="163"/>
      <c r="DGZ376" s="163"/>
      <c r="DHA376" s="163"/>
      <c r="DHB376" s="163"/>
      <c r="DHC376" s="163"/>
      <c r="DHD376" s="163"/>
      <c r="DHE376" s="163"/>
      <c r="DHF376" s="163"/>
      <c r="DHG376" s="163"/>
      <c r="DHH376" s="163"/>
      <c r="DHI376" s="163"/>
      <c r="DHJ376" s="163"/>
      <c r="DHK376" s="163"/>
      <c r="DHL376" s="163"/>
      <c r="DHM376" s="163"/>
      <c r="DHN376" s="163"/>
      <c r="DHO376" s="163"/>
      <c r="DHP376" s="163"/>
      <c r="DHQ376" s="163"/>
      <c r="DHR376" s="163"/>
      <c r="DHS376" s="163"/>
      <c r="DHT376" s="163"/>
      <c r="DHU376" s="163"/>
      <c r="DHV376" s="163"/>
      <c r="DHW376" s="163"/>
      <c r="DHX376" s="163"/>
      <c r="DHY376" s="163"/>
      <c r="DHZ376" s="163"/>
      <c r="DIA376" s="163"/>
      <c r="DIB376" s="163"/>
      <c r="DIC376" s="163"/>
      <c r="DID376" s="163"/>
      <c r="DIE376" s="163"/>
      <c r="DIF376" s="163"/>
      <c r="DIG376" s="163"/>
      <c r="DIH376" s="163"/>
      <c r="DII376" s="163"/>
      <c r="DIJ376" s="163"/>
      <c r="DIK376" s="163"/>
      <c r="DIL376" s="163"/>
      <c r="DIM376" s="163"/>
      <c r="DIN376" s="163"/>
      <c r="DIO376" s="163"/>
      <c r="DIP376" s="163"/>
      <c r="DIQ376" s="163"/>
      <c r="DIR376" s="163"/>
      <c r="DIS376" s="163"/>
      <c r="DIT376" s="163"/>
      <c r="DIU376" s="163"/>
      <c r="DIV376" s="163"/>
      <c r="DIW376" s="163"/>
      <c r="DIX376" s="163"/>
      <c r="DIY376" s="163"/>
      <c r="DIZ376" s="163"/>
      <c r="DJA376" s="163"/>
      <c r="DJB376" s="163"/>
      <c r="DJC376" s="163"/>
      <c r="DJD376" s="163"/>
      <c r="DJE376" s="163"/>
      <c r="DJF376" s="163"/>
      <c r="DJG376" s="163"/>
      <c r="DJH376" s="163"/>
      <c r="DJI376" s="163"/>
      <c r="DJJ376" s="163"/>
      <c r="DJK376" s="163"/>
      <c r="DJL376" s="163"/>
      <c r="DJM376" s="163"/>
      <c r="DJN376" s="163"/>
      <c r="DJO376" s="163"/>
      <c r="DJP376" s="163"/>
      <c r="DJQ376" s="163"/>
      <c r="DJR376" s="163"/>
      <c r="DJS376" s="163"/>
      <c r="DJT376" s="163"/>
      <c r="DJU376" s="163"/>
      <c r="DJV376" s="163"/>
      <c r="DJW376" s="163"/>
      <c r="DJX376" s="163"/>
      <c r="DJY376" s="163"/>
      <c r="DJZ376" s="163"/>
      <c r="DKA376" s="163"/>
      <c r="DKB376" s="163"/>
      <c r="DKC376" s="163"/>
      <c r="DKD376" s="163"/>
      <c r="DKE376" s="163"/>
      <c r="DKF376" s="163"/>
      <c r="DKG376" s="163"/>
      <c r="DKH376" s="163"/>
      <c r="DKI376" s="163"/>
      <c r="DKJ376" s="163"/>
      <c r="DKK376" s="163"/>
      <c r="DKL376" s="163"/>
      <c r="DKM376" s="163"/>
      <c r="DKN376" s="163"/>
      <c r="DKO376" s="163"/>
      <c r="DKP376" s="163"/>
      <c r="DKQ376" s="163"/>
      <c r="DKR376" s="163"/>
      <c r="DKS376" s="163"/>
      <c r="DKT376" s="163"/>
      <c r="DKU376" s="163"/>
      <c r="DKV376" s="163"/>
      <c r="DKW376" s="163"/>
      <c r="DKX376" s="163"/>
      <c r="DKY376" s="163"/>
      <c r="DKZ376" s="163"/>
      <c r="DLA376" s="163"/>
      <c r="DLB376" s="163"/>
      <c r="DLC376" s="163"/>
      <c r="DLD376" s="163"/>
      <c r="DLE376" s="163"/>
      <c r="DLF376" s="163"/>
      <c r="DLG376" s="163"/>
      <c r="DLH376" s="163"/>
      <c r="DLI376" s="163"/>
      <c r="DLJ376" s="163"/>
      <c r="DLK376" s="163"/>
      <c r="DLL376" s="163"/>
      <c r="DLM376" s="163"/>
      <c r="DLN376" s="163"/>
      <c r="DLO376" s="163"/>
      <c r="DLP376" s="163"/>
      <c r="DLQ376" s="163"/>
      <c r="DLR376" s="163"/>
      <c r="DLS376" s="163"/>
      <c r="DLT376" s="163"/>
      <c r="DLU376" s="163"/>
      <c r="DLV376" s="163"/>
      <c r="DLW376" s="163"/>
      <c r="DLX376" s="163"/>
      <c r="DLY376" s="163"/>
      <c r="DLZ376" s="163"/>
      <c r="DMA376" s="163"/>
      <c r="DMB376" s="163"/>
      <c r="DMC376" s="163"/>
      <c r="DMD376" s="163"/>
      <c r="DME376" s="163"/>
      <c r="DMF376" s="163"/>
      <c r="DMG376" s="163"/>
      <c r="DMH376" s="163"/>
      <c r="DMI376" s="163"/>
      <c r="DMJ376" s="163"/>
      <c r="DMK376" s="163"/>
      <c r="DML376" s="163"/>
      <c r="DMM376" s="163"/>
      <c r="DMN376" s="163"/>
      <c r="DMO376" s="163"/>
      <c r="DMP376" s="163"/>
      <c r="DMQ376" s="163"/>
      <c r="DMR376" s="163"/>
      <c r="DMS376" s="163"/>
      <c r="DMT376" s="163"/>
      <c r="DMU376" s="163"/>
      <c r="DMV376" s="163"/>
      <c r="DMW376" s="163"/>
      <c r="DMX376" s="163"/>
      <c r="DMY376" s="163"/>
      <c r="DMZ376" s="163"/>
      <c r="DNA376" s="163"/>
      <c r="DNB376" s="163"/>
      <c r="DNC376" s="163"/>
      <c r="DND376" s="163"/>
      <c r="DNE376" s="163"/>
      <c r="DNF376" s="163"/>
      <c r="DNG376" s="163"/>
      <c r="DNH376" s="163"/>
      <c r="DNI376" s="163"/>
      <c r="DNJ376" s="163"/>
      <c r="DNK376" s="163"/>
      <c r="DNL376" s="163"/>
      <c r="DNM376" s="163"/>
      <c r="DNN376" s="163"/>
      <c r="DNO376" s="163"/>
      <c r="DNP376" s="163"/>
      <c r="DNQ376" s="163"/>
      <c r="DNR376" s="163"/>
      <c r="DNS376" s="163"/>
      <c r="DNT376" s="163"/>
      <c r="DNU376" s="163"/>
      <c r="DNV376" s="163"/>
      <c r="DNW376" s="163"/>
      <c r="DNX376" s="163"/>
      <c r="DNY376" s="163"/>
      <c r="DNZ376" s="163"/>
      <c r="DOA376" s="163"/>
      <c r="DOB376" s="163"/>
      <c r="DOC376" s="163"/>
      <c r="DOD376" s="163"/>
      <c r="DOE376" s="163"/>
      <c r="DOF376" s="163"/>
      <c r="DOG376" s="163"/>
      <c r="DOH376" s="163"/>
      <c r="DOI376" s="163"/>
      <c r="DOJ376" s="163"/>
      <c r="DOK376" s="163"/>
      <c r="DOL376" s="163"/>
      <c r="DOM376" s="163"/>
      <c r="DON376" s="163"/>
      <c r="DOO376" s="163"/>
      <c r="DOP376" s="163"/>
      <c r="DOQ376" s="163"/>
      <c r="DOR376" s="163"/>
      <c r="DOS376" s="163"/>
      <c r="DOT376" s="163"/>
      <c r="DOU376" s="163"/>
      <c r="DOV376" s="163"/>
      <c r="DOW376" s="163"/>
      <c r="DOX376" s="163"/>
      <c r="DOY376" s="163"/>
      <c r="DOZ376" s="163"/>
      <c r="DPA376" s="163"/>
      <c r="DPB376" s="163"/>
      <c r="DPC376" s="163"/>
      <c r="DPD376" s="163"/>
      <c r="DPE376" s="163"/>
      <c r="DPF376" s="163"/>
      <c r="DPG376" s="163"/>
      <c r="DPH376" s="163"/>
      <c r="DPI376" s="163"/>
      <c r="DPJ376" s="163"/>
      <c r="DPK376" s="163"/>
      <c r="DPL376" s="163"/>
      <c r="DPM376" s="163"/>
      <c r="DPN376" s="163"/>
      <c r="DPO376" s="163"/>
      <c r="DPP376" s="163"/>
      <c r="DPQ376" s="163"/>
      <c r="DPR376" s="163"/>
      <c r="DPS376" s="163"/>
      <c r="DPT376" s="163"/>
      <c r="DPU376" s="163"/>
      <c r="DPV376" s="163"/>
      <c r="DPW376" s="163"/>
      <c r="DPX376" s="163"/>
      <c r="DPY376" s="163"/>
      <c r="DPZ376" s="163"/>
      <c r="DQA376" s="163"/>
      <c r="DQB376" s="163"/>
      <c r="DQC376" s="163"/>
      <c r="DQD376" s="163"/>
      <c r="DQE376" s="163"/>
      <c r="DQF376" s="163"/>
      <c r="DQG376" s="163"/>
      <c r="DQH376" s="163"/>
      <c r="DQI376" s="163"/>
      <c r="DQJ376" s="163"/>
      <c r="DQK376" s="163"/>
      <c r="DQL376" s="163"/>
      <c r="DQM376" s="163"/>
      <c r="DQN376" s="163"/>
      <c r="DQO376" s="163"/>
      <c r="DQP376" s="163"/>
      <c r="DQQ376" s="163"/>
      <c r="DQR376" s="163"/>
      <c r="DQS376" s="163"/>
      <c r="DQT376" s="163"/>
      <c r="DQU376" s="163"/>
      <c r="DQV376" s="163"/>
      <c r="DQW376" s="163"/>
      <c r="DQX376" s="163"/>
      <c r="DQY376" s="163"/>
      <c r="DQZ376" s="163"/>
      <c r="DRA376" s="163"/>
      <c r="DRB376" s="163"/>
      <c r="DRC376" s="163"/>
      <c r="DRD376" s="163"/>
      <c r="DRE376" s="163"/>
      <c r="DRF376" s="163"/>
      <c r="DRG376" s="163"/>
      <c r="DRH376" s="163"/>
      <c r="DRI376" s="163"/>
      <c r="DRJ376" s="163"/>
      <c r="DRK376" s="163"/>
      <c r="DRL376" s="163"/>
      <c r="DRM376" s="163"/>
      <c r="DRN376" s="163"/>
      <c r="DRO376" s="163"/>
      <c r="DRP376" s="163"/>
      <c r="DRQ376" s="163"/>
      <c r="DRR376" s="163"/>
      <c r="DRS376" s="163"/>
      <c r="DRT376" s="163"/>
      <c r="DRU376" s="163"/>
      <c r="DRV376" s="163"/>
      <c r="DRW376" s="163"/>
      <c r="DRX376" s="163"/>
      <c r="DRY376" s="163"/>
      <c r="DRZ376" s="163"/>
      <c r="DSA376" s="163"/>
      <c r="DSB376" s="163"/>
      <c r="DSC376" s="163"/>
      <c r="DSD376" s="163"/>
      <c r="DSE376" s="163"/>
      <c r="DSF376" s="163"/>
      <c r="DSG376" s="163"/>
      <c r="DSH376" s="163"/>
      <c r="DSI376" s="163"/>
      <c r="DSJ376" s="163"/>
      <c r="DSK376" s="163"/>
      <c r="DSL376" s="163"/>
      <c r="DSM376" s="163"/>
      <c r="DSN376" s="163"/>
      <c r="DSO376" s="163"/>
      <c r="DSP376" s="163"/>
      <c r="DSQ376" s="163"/>
      <c r="DSR376" s="163"/>
      <c r="DSS376" s="163"/>
      <c r="DST376" s="163"/>
      <c r="DSU376" s="163"/>
      <c r="DSV376" s="163"/>
      <c r="DSW376" s="163"/>
      <c r="DSX376" s="163"/>
      <c r="DSY376" s="163"/>
      <c r="DSZ376" s="163"/>
      <c r="DTA376" s="163"/>
      <c r="DTB376" s="163"/>
      <c r="DTC376" s="163"/>
      <c r="DTD376" s="163"/>
      <c r="DTE376" s="163"/>
      <c r="DTF376" s="163"/>
      <c r="DTG376" s="163"/>
      <c r="DTH376" s="163"/>
      <c r="DTI376" s="163"/>
      <c r="DTJ376" s="163"/>
      <c r="DTK376" s="163"/>
      <c r="DTL376" s="163"/>
      <c r="DTM376" s="163"/>
      <c r="DTN376" s="163"/>
      <c r="DTO376" s="163"/>
      <c r="DTP376" s="163"/>
      <c r="DTQ376" s="163"/>
      <c r="DTR376" s="163"/>
      <c r="DTS376" s="163"/>
      <c r="DTT376" s="163"/>
      <c r="DTU376" s="163"/>
      <c r="DTV376" s="163"/>
      <c r="DTW376" s="163"/>
      <c r="DTX376" s="163"/>
      <c r="DTY376" s="163"/>
      <c r="DTZ376" s="163"/>
      <c r="DUA376" s="163"/>
      <c r="DUB376" s="163"/>
      <c r="DUC376" s="163"/>
      <c r="DUD376" s="163"/>
      <c r="DUE376" s="163"/>
      <c r="DUF376" s="163"/>
      <c r="DUG376" s="163"/>
      <c r="DUH376" s="163"/>
      <c r="DUI376" s="163"/>
      <c r="DUJ376" s="163"/>
      <c r="DUK376" s="163"/>
      <c r="DUL376" s="163"/>
      <c r="DUM376" s="163"/>
      <c r="DUN376" s="163"/>
      <c r="DUO376" s="163"/>
      <c r="DUP376" s="163"/>
      <c r="DUQ376" s="163"/>
      <c r="DUR376" s="163"/>
      <c r="DUS376" s="163"/>
      <c r="DUT376" s="163"/>
      <c r="DUU376" s="163"/>
      <c r="DUV376" s="163"/>
      <c r="DUW376" s="163"/>
      <c r="DUX376" s="163"/>
      <c r="DUY376" s="163"/>
      <c r="DUZ376" s="163"/>
      <c r="DVA376" s="163"/>
      <c r="DVB376" s="163"/>
      <c r="DVC376" s="163"/>
      <c r="DVD376" s="163"/>
      <c r="DVE376" s="163"/>
      <c r="DVF376" s="163"/>
      <c r="DVG376" s="163"/>
      <c r="DVH376" s="163"/>
      <c r="DVI376" s="163"/>
      <c r="DVJ376" s="163"/>
      <c r="DVK376" s="163"/>
      <c r="DVL376" s="163"/>
      <c r="DVM376" s="163"/>
      <c r="DVN376" s="163"/>
      <c r="DVO376" s="163"/>
      <c r="DVP376" s="163"/>
      <c r="DVQ376" s="163"/>
      <c r="DVR376" s="163"/>
      <c r="DVS376" s="163"/>
      <c r="DVT376" s="163"/>
      <c r="DVU376" s="163"/>
      <c r="DVV376" s="163"/>
      <c r="DVW376" s="163"/>
      <c r="DVX376" s="163"/>
      <c r="DVY376" s="163"/>
      <c r="DVZ376" s="163"/>
      <c r="DWA376" s="163"/>
      <c r="DWB376" s="163"/>
      <c r="DWC376" s="163"/>
      <c r="DWD376" s="163"/>
      <c r="DWE376" s="163"/>
      <c r="DWF376" s="163"/>
      <c r="DWG376" s="163"/>
      <c r="DWH376" s="163"/>
      <c r="DWI376" s="163"/>
      <c r="DWJ376" s="163"/>
      <c r="DWK376" s="163"/>
      <c r="DWL376" s="163"/>
      <c r="DWM376" s="163"/>
      <c r="DWN376" s="163"/>
      <c r="DWO376" s="163"/>
      <c r="DWP376" s="163"/>
      <c r="DWQ376" s="163"/>
      <c r="DWR376" s="163"/>
      <c r="DWS376" s="163"/>
      <c r="DWT376" s="163"/>
      <c r="DWU376" s="163"/>
      <c r="DWV376" s="163"/>
      <c r="DWW376" s="163"/>
      <c r="DWX376" s="163"/>
      <c r="DWY376" s="163"/>
      <c r="DWZ376" s="163"/>
      <c r="DXA376" s="163"/>
      <c r="DXB376" s="163"/>
      <c r="DXC376" s="163"/>
      <c r="DXD376" s="163"/>
      <c r="DXE376" s="163"/>
      <c r="DXF376" s="163"/>
      <c r="DXG376" s="163"/>
      <c r="DXH376" s="163"/>
      <c r="DXI376" s="163"/>
      <c r="DXJ376" s="163"/>
      <c r="DXK376" s="163"/>
      <c r="DXL376" s="163"/>
      <c r="DXM376" s="163"/>
      <c r="DXN376" s="163"/>
      <c r="DXO376" s="163"/>
      <c r="DXP376" s="163"/>
      <c r="DXQ376" s="163"/>
      <c r="DXR376" s="163"/>
      <c r="DXS376" s="163"/>
      <c r="DXT376" s="163"/>
      <c r="DXU376" s="163"/>
      <c r="DXV376" s="163"/>
      <c r="DXW376" s="163"/>
      <c r="DXX376" s="163"/>
      <c r="DXY376" s="163"/>
      <c r="DXZ376" s="163"/>
      <c r="DYA376" s="163"/>
      <c r="DYB376" s="163"/>
      <c r="DYC376" s="163"/>
      <c r="DYD376" s="163"/>
      <c r="DYE376" s="163"/>
      <c r="DYF376" s="163"/>
      <c r="DYG376" s="163"/>
      <c r="DYH376" s="163"/>
      <c r="DYI376" s="163"/>
      <c r="DYJ376" s="163"/>
      <c r="DYK376" s="163"/>
      <c r="DYL376" s="163"/>
      <c r="DYM376" s="163"/>
      <c r="DYN376" s="163"/>
      <c r="DYO376" s="163"/>
      <c r="DYP376" s="163"/>
      <c r="DYQ376" s="163"/>
      <c r="DYR376" s="163"/>
      <c r="DYS376" s="163"/>
      <c r="DYT376" s="163"/>
      <c r="DYU376" s="163"/>
      <c r="DYV376" s="163"/>
      <c r="DYW376" s="163"/>
      <c r="DYX376" s="163"/>
      <c r="DYY376" s="163"/>
      <c r="DYZ376" s="163"/>
      <c r="DZA376" s="163"/>
      <c r="DZB376" s="163"/>
      <c r="DZC376" s="163"/>
      <c r="DZD376" s="163"/>
      <c r="DZE376" s="163"/>
      <c r="DZF376" s="163"/>
      <c r="DZG376" s="163"/>
      <c r="DZH376" s="163"/>
      <c r="DZI376" s="163"/>
      <c r="DZJ376" s="163"/>
      <c r="DZK376" s="163"/>
      <c r="DZL376" s="163"/>
      <c r="DZM376" s="163"/>
      <c r="DZN376" s="163"/>
      <c r="DZO376" s="163"/>
      <c r="DZP376" s="163"/>
      <c r="DZQ376" s="163"/>
      <c r="DZR376" s="163"/>
      <c r="DZS376" s="163"/>
      <c r="DZT376" s="163"/>
      <c r="DZU376" s="163"/>
      <c r="DZV376" s="163"/>
      <c r="DZW376" s="163"/>
      <c r="DZX376" s="163"/>
      <c r="DZY376" s="163"/>
      <c r="DZZ376" s="163"/>
      <c r="EAA376" s="163"/>
      <c r="EAB376" s="163"/>
      <c r="EAC376" s="163"/>
      <c r="EAD376" s="163"/>
      <c r="EAE376" s="163"/>
      <c r="EAF376" s="163"/>
      <c r="EAG376" s="163"/>
      <c r="EAH376" s="163"/>
      <c r="EAI376" s="163"/>
      <c r="EAJ376" s="163"/>
      <c r="EAK376" s="163"/>
      <c r="EAL376" s="163"/>
      <c r="EAM376" s="163"/>
      <c r="EAN376" s="163"/>
      <c r="EAO376" s="163"/>
      <c r="EAP376" s="163"/>
      <c r="EAQ376" s="163"/>
      <c r="EAR376" s="163"/>
      <c r="EAS376" s="163"/>
      <c r="EAT376" s="163"/>
      <c r="EAU376" s="163"/>
      <c r="EAV376" s="163"/>
      <c r="EAW376" s="163"/>
      <c r="EAX376" s="163"/>
      <c r="EAY376" s="163"/>
      <c r="EAZ376" s="163"/>
      <c r="EBA376" s="163"/>
      <c r="EBB376" s="163"/>
      <c r="EBC376" s="163"/>
      <c r="EBD376" s="163"/>
      <c r="EBE376" s="163"/>
      <c r="EBF376" s="163"/>
      <c r="EBG376" s="163"/>
      <c r="EBH376" s="163"/>
      <c r="EBI376" s="163"/>
      <c r="EBJ376" s="163"/>
      <c r="EBK376" s="163"/>
      <c r="EBL376" s="163"/>
      <c r="EBM376" s="163"/>
      <c r="EBN376" s="163"/>
      <c r="EBO376" s="163"/>
      <c r="EBP376" s="163"/>
      <c r="EBQ376" s="163"/>
      <c r="EBR376" s="163"/>
      <c r="EBS376" s="163"/>
      <c r="EBT376" s="163"/>
      <c r="EBU376" s="163"/>
      <c r="EBV376" s="163"/>
      <c r="EBW376" s="163"/>
      <c r="EBX376" s="163"/>
      <c r="EBY376" s="163"/>
      <c r="EBZ376" s="163"/>
      <c r="ECA376" s="163"/>
      <c r="ECB376" s="163"/>
      <c r="ECC376" s="163"/>
      <c r="ECD376" s="163"/>
      <c r="ECE376" s="163"/>
      <c r="ECF376" s="163"/>
      <c r="ECG376" s="163"/>
      <c r="ECH376" s="163"/>
      <c r="ECI376" s="163"/>
      <c r="ECJ376" s="163"/>
      <c r="ECK376" s="163"/>
      <c r="ECL376" s="163"/>
      <c r="ECM376" s="163"/>
      <c r="ECN376" s="163"/>
      <c r="ECO376" s="163"/>
      <c r="ECP376" s="163"/>
      <c r="ECQ376" s="163"/>
      <c r="ECR376" s="163"/>
      <c r="ECS376" s="163"/>
      <c r="ECT376" s="163"/>
      <c r="ECU376" s="163"/>
      <c r="ECV376" s="163"/>
      <c r="ECW376" s="163"/>
      <c r="ECX376" s="163"/>
      <c r="ECY376" s="163"/>
      <c r="ECZ376" s="163"/>
      <c r="EDA376" s="163"/>
      <c r="EDB376" s="163"/>
      <c r="EDC376" s="163"/>
      <c r="EDD376" s="163"/>
      <c r="EDE376" s="163"/>
      <c r="EDF376" s="163"/>
      <c r="EDG376" s="163"/>
      <c r="EDH376" s="163"/>
      <c r="EDI376" s="163"/>
      <c r="EDJ376" s="163"/>
      <c r="EDK376" s="163"/>
      <c r="EDL376" s="163"/>
      <c r="EDM376" s="163"/>
      <c r="EDN376" s="163"/>
      <c r="EDO376" s="163"/>
      <c r="EDP376" s="163"/>
      <c r="EDQ376" s="163"/>
      <c r="EDR376" s="163"/>
      <c r="EDS376" s="163"/>
      <c r="EDT376" s="163"/>
      <c r="EDU376" s="163"/>
      <c r="EDV376" s="163"/>
      <c r="EDW376" s="163"/>
      <c r="EDX376" s="163"/>
      <c r="EDY376" s="163"/>
      <c r="EDZ376" s="163"/>
      <c r="EEA376" s="163"/>
      <c r="EEB376" s="163"/>
      <c r="EEC376" s="163"/>
      <c r="EED376" s="163"/>
      <c r="EEE376" s="163"/>
      <c r="EEF376" s="163"/>
      <c r="EEG376" s="163"/>
      <c r="EEH376" s="163"/>
      <c r="EEI376" s="163"/>
      <c r="EEJ376" s="163"/>
      <c r="EEK376" s="163"/>
      <c r="EEL376" s="163"/>
      <c r="EEM376" s="163"/>
      <c r="EEN376" s="163"/>
      <c r="EEO376" s="163"/>
      <c r="EEP376" s="163"/>
      <c r="EEQ376" s="163"/>
      <c r="EER376" s="163"/>
      <c r="EES376" s="163"/>
      <c r="EET376" s="163"/>
      <c r="EEU376" s="163"/>
      <c r="EEV376" s="163"/>
      <c r="EEW376" s="163"/>
      <c r="EEX376" s="163"/>
      <c r="EEY376" s="163"/>
      <c r="EEZ376" s="163"/>
      <c r="EFA376" s="163"/>
      <c r="EFB376" s="163"/>
      <c r="EFC376" s="163"/>
      <c r="EFD376" s="163"/>
      <c r="EFE376" s="163"/>
      <c r="EFF376" s="163"/>
      <c r="EFG376" s="163"/>
      <c r="EFH376" s="163"/>
      <c r="EFI376" s="163"/>
      <c r="EFJ376" s="163"/>
      <c r="EFK376" s="163"/>
      <c r="EFL376" s="163"/>
      <c r="EFM376" s="163"/>
      <c r="EFN376" s="163"/>
      <c r="EFO376" s="163"/>
      <c r="EFP376" s="163"/>
      <c r="EFQ376" s="163"/>
      <c r="EFR376" s="163"/>
      <c r="EFS376" s="163"/>
      <c r="EFT376" s="163"/>
      <c r="EFU376" s="163"/>
      <c r="EFV376" s="163"/>
      <c r="EFW376" s="163"/>
      <c r="EFX376" s="163"/>
      <c r="EFY376" s="163"/>
      <c r="EFZ376" s="163"/>
      <c r="EGA376" s="163"/>
      <c r="EGB376" s="163"/>
      <c r="EGC376" s="163"/>
      <c r="EGD376" s="163"/>
      <c r="EGE376" s="163"/>
      <c r="EGF376" s="163"/>
      <c r="EGG376" s="163"/>
      <c r="EGH376" s="163"/>
      <c r="EGI376" s="163"/>
      <c r="EGJ376" s="163"/>
      <c r="EGK376" s="163"/>
      <c r="EGL376" s="163"/>
      <c r="EGM376" s="163"/>
      <c r="EGN376" s="163"/>
      <c r="EGO376" s="163"/>
      <c r="EGP376" s="163"/>
      <c r="EGQ376" s="163"/>
      <c r="EGR376" s="163"/>
      <c r="EGS376" s="163"/>
      <c r="EGT376" s="163"/>
      <c r="EGU376" s="163"/>
      <c r="EGV376" s="163"/>
      <c r="EGW376" s="163"/>
      <c r="EGX376" s="163"/>
      <c r="EGY376" s="163"/>
      <c r="EGZ376" s="163"/>
      <c r="EHA376" s="163"/>
      <c r="EHB376" s="163"/>
      <c r="EHC376" s="163"/>
      <c r="EHD376" s="163"/>
      <c r="EHE376" s="163"/>
      <c r="EHF376" s="163"/>
      <c r="EHG376" s="163"/>
      <c r="EHH376" s="163"/>
      <c r="EHI376" s="163"/>
      <c r="EHJ376" s="163"/>
      <c r="EHK376" s="163"/>
      <c r="EHL376" s="163"/>
      <c r="EHM376" s="163"/>
      <c r="EHN376" s="163"/>
      <c r="EHO376" s="163"/>
      <c r="EHP376" s="163"/>
      <c r="EHQ376" s="163"/>
      <c r="EHR376" s="163"/>
      <c r="EHS376" s="163"/>
      <c r="EHT376" s="163"/>
      <c r="EHU376" s="163"/>
      <c r="EHV376" s="163"/>
      <c r="EHW376" s="163"/>
      <c r="EHX376" s="163"/>
      <c r="EHY376" s="163"/>
      <c r="EHZ376" s="163"/>
      <c r="EIA376" s="163"/>
      <c r="EIB376" s="163"/>
      <c r="EIC376" s="163"/>
      <c r="EID376" s="163"/>
      <c r="EIE376" s="163"/>
      <c r="EIF376" s="163"/>
      <c r="EIG376" s="163"/>
      <c r="EIH376" s="163"/>
      <c r="EII376" s="163"/>
      <c r="EIJ376" s="163"/>
      <c r="EIK376" s="163"/>
      <c r="EIL376" s="163"/>
      <c r="EIM376" s="163"/>
      <c r="EIN376" s="163"/>
      <c r="EIO376" s="163"/>
      <c r="EIP376" s="163"/>
      <c r="EIQ376" s="163"/>
      <c r="EIR376" s="163"/>
      <c r="EIS376" s="163"/>
      <c r="EIT376" s="163"/>
      <c r="EIU376" s="163"/>
      <c r="EIV376" s="163"/>
      <c r="EIW376" s="163"/>
      <c r="EIX376" s="163"/>
      <c r="EIY376" s="163"/>
      <c r="EIZ376" s="163"/>
      <c r="EJA376" s="163"/>
      <c r="EJB376" s="163"/>
      <c r="EJC376" s="163"/>
      <c r="EJD376" s="163"/>
      <c r="EJE376" s="163"/>
      <c r="EJF376" s="163"/>
      <c r="EJG376" s="163"/>
      <c r="EJH376" s="163"/>
      <c r="EJI376" s="163"/>
      <c r="EJJ376" s="163"/>
      <c r="EJK376" s="163"/>
      <c r="EJL376" s="163"/>
      <c r="EJM376" s="163"/>
      <c r="EJN376" s="163"/>
      <c r="EJO376" s="163"/>
      <c r="EJP376" s="163"/>
      <c r="EJQ376" s="163"/>
      <c r="EJR376" s="163"/>
      <c r="EJS376" s="163"/>
      <c r="EJT376" s="163"/>
      <c r="EJU376" s="163"/>
      <c r="EJV376" s="163"/>
      <c r="EJW376" s="163"/>
      <c r="EJX376" s="163"/>
      <c r="EJY376" s="163"/>
      <c r="EJZ376" s="163"/>
      <c r="EKA376" s="163"/>
      <c r="EKB376" s="163"/>
      <c r="EKC376" s="163"/>
      <c r="EKD376" s="163"/>
      <c r="EKE376" s="163"/>
      <c r="EKF376" s="163"/>
      <c r="EKG376" s="163"/>
      <c r="EKH376" s="163"/>
      <c r="EKI376" s="163"/>
      <c r="EKJ376" s="163"/>
      <c r="EKK376" s="163"/>
      <c r="EKL376" s="163"/>
      <c r="EKM376" s="163"/>
      <c r="EKN376" s="163"/>
      <c r="EKO376" s="163"/>
      <c r="EKP376" s="163"/>
      <c r="EKQ376" s="163"/>
      <c r="EKR376" s="163"/>
      <c r="EKS376" s="163"/>
      <c r="EKT376" s="163"/>
      <c r="EKU376" s="163"/>
      <c r="EKV376" s="163"/>
      <c r="EKW376" s="163"/>
      <c r="EKX376" s="163"/>
      <c r="EKY376" s="163"/>
      <c r="EKZ376" s="163"/>
      <c r="ELA376" s="163"/>
      <c r="ELB376" s="163"/>
      <c r="ELC376" s="163"/>
      <c r="ELD376" s="163"/>
      <c r="ELE376" s="163"/>
      <c r="ELF376" s="163"/>
      <c r="ELG376" s="163"/>
      <c r="ELH376" s="163"/>
      <c r="ELI376" s="163"/>
      <c r="ELJ376" s="163"/>
      <c r="ELK376" s="163"/>
      <c r="ELL376" s="163"/>
      <c r="ELM376" s="163"/>
      <c r="ELN376" s="163"/>
      <c r="ELO376" s="163"/>
      <c r="ELP376" s="163"/>
      <c r="ELQ376" s="163"/>
      <c r="ELR376" s="163"/>
      <c r="ELS376" s="163"/>
      <c r="ELT376" s="163"/>
      <c r="ELU376" s="163"/>
      <c r="ELV376" s="163"/>
      <c r="ELW376" s="163"/>
      <c r="ELX376" s="163"/>
      <c r="ELY376" s="163"/>
      <c r="ELZ376" s="163"/>
      <c r="EMA376" s="163"/>
      <c r="EMB376" s="163"/>
      <c r="EMC376" s="163"/>
      <c r="EMD376" s="163"/>
      <c r="EME376" s="163"/>
      <c r="EMF376" s="163"/>
      <c r="EMG376" s="163"/>
      <c r="EMH376" s="163"/>
      <c r="EMI376" s="163"/>
      <c r="EMJ376" s="163"/>
      <c r="EMK376" s="163"/>
      <c r="EML376" s="163"/>
      <c r="EMM376" s="163"/>
      <c r="EMN376" s="163"/>
      <c r="EMO376" s="163"/>
      <c r="EMP376" s="163"/>
      <c r="EMQ376" s="163"/>
      <c r="EMR376" s="163"/>
      <c r="EMS376" s="163"/>
      <c r="EMT376" s="163"/>
      <c r="EMU376" s="163"/>
      <c r="EMV376" s="163"/>
      <c r="EMW376" s="163"/>
      <c r="EMX376" s="163"/>
      <c r="EMY376" s="163"/>
      <c r="EMZ376" s="163"/>
      <c r="ENA376" s="163"/>
      <c r="ENB376" s="163"/>
      <c r="ENC376" s="163"/>
      <c r="END376" s="163"/>
      <c r="ENE376" s="163"/>
      <c r="ENF376" s="163"/>
      <c r="ENG376" s="163"/>
      <c r="ENH376" s="163"/>
      <c r="ENI376" s="163"/>
      <c r="ENJ376" s="163"/>
      <c r="ENK376" s="163"/>
      <c r="ENL376" s="163"/>
      <c r="ENM376" s="163"/>
      <c r="ENN376" s="163"/>
      <c r="ENO376" s="163"/>
      <c r="ENP376" s="163"/>
      <c r="ENQ376" s="163"/>
      <c r="ENR376" s="163"/>
      <c r="ENS376" s="163"/>
      <c r="ENT376" s="163"/>
      <c r="ENU376" s="163"/>
      <c r="ENV376" s="163"/>
      <c r="ENW376" s="163"/>
      <c r="ENX376" s="163"/>
      <c r="ENY376" s="163"/>
      <c r="ENZ376" s="163"/>
      <c r="EOA376" s="163"/>
      <c r="EOB376" s="163"/>
      <c r="EOC376" s="163"/>
      <c r="EOD376" s="163"/>
      <c r="EOE376" s="163"/>
      <c r="EOF376" s="163"/>
      <c r="EOG376" s="163"/>
      <c r="EOH376" s="163"/>
      <c r="EOI376" s="163"/>
      <c r="EOJ376" s="163"/>
      <c r="EOK376" s="163"/>
      <c r="EOL376" s="163"/>
      <c r="EOM376" s="163"/>
      <c r="EON376" s="163"/>
      <c r="EOO376" s="163"/>
      <c r="EOP376" s="163"/>
      <c r="EOQ376" s="163"/>
      <c r="EOR376" s="163"/>
      <c r="EOS376" s="163"/>
      <c r="EOT376" s="163"/>
      <c r="EOU376" s="163"/>
      <c r="EOV376" s="163"/>
      <c r="EOW376" s="163"/>
      <c r="EOX376" s="163"/>
      <c r="EOY376" s="163"/>
      <c r="EOZ376" s="163"/>
      <c r="EPA376" s="163"/>
      <c r="EPB376" s="163"/>
      <c r="EPC376" s="163"/>
      <c r="EPD376" s="163"/>
      <c r="EPE376" s="163"/>
      <c r="EPF376" s="163"/>
      <c r="EPG376" s="163"/>
      <c r="EPH376" s="163"/>
      <c r="EPI376" s="163"/>
      <c r="EPJ376" s="163"/>
      <c r="EPK376" s="163"/>
      <c r="EPL376" s="163"/>
      <c r="EPM376" s="163"/>
      <c r="EPN376" s="163"/>
      <c r="EPO376" s="163"/>
      <c r="EPP376" s="163"/>
      <c r="EPQ376" s="163"/>
      <c r="EPR376" s="163"/>
      <c r="EPS376" s="163"/>
      <c r="EPT376" s="163"/>
      <c r="EPU376" s="163"/>
      <c r="EPV376" s="163"/>
      <c r="EPW376" s="163"/>
      <c r="EPX376" s="163"/>
      <c r="EPY376" s="163"/>
      <c r="EPZ376" s="163"/>
      <c r="EQA376" s="163"/>
      <c r="EQB376" s="163"/>
      <c r="EQC376" s="163"/>
      <c r="EQD376" s="163"/>
      <c r="EQE376" s="163"/>
      <c r="EQF376" s="163"/>
      <c r="EQG376" s="163"/>
      <c r="EQH376" s="163"/>
      <c r="EQI376" s="163"/>
      <c r="EQJ376" s="163"/>
      <c r="EQK376" s="163"/>
      <c r="EQL376" s="163"/>
      <c r="EQM376" s="163"/>
      <c r="EQN376" s="163"/>
      <c r="EQO376" s="163"/>
      <c r="EQP376" s="163"/>
      <c r="EQQ376" s="163"/>
      <c r="EQR376" s="163"/>
      <c r="EQS376" s="163"/>
      <c r="EQT376" s="163"/>
      <c r="EQU376" s="163"/>
      <c r="EQV376" s="163"/>
      <c r="EQW376" s="163"/>
      <c r="EQX376" s="163"/>
      <c r="EQY376" s="163"/>
      <c r="EQZ376" s="163"/>
      <c r="ERA376" s="163"/>
      <c r="ERB376" s="163"/>
      <c r="ERC376" s="163"/>
      <c r="ERD376" s="163"/>
      <c r="ERE376" s="163"/>
      <c r="ERF376" s="163"/>
      <c r="ERG376" s="163"/>
      <c r="ERH376" s="163"/>
      <c r="ERI376" s="163"/>
      <c r="ERJ376" s="163"/>
      <c r="ERK376" s="163"/>
      <c r="ERL376" s="163"/>
      <c r="ERM376" s="163"/>
      <c r="ERN376" s="163"/>
      <c r="ERO376" s="163"/>
      <c r="ERP376" s="163"/>
      <c r="ERQ376" s="163"/>
      <c r="ERR376" s="163"/>
      <c r="ERS376" s="163"/>
      <c r="ERT376" s="163"/>
      <c r="ERU376" s="163"/>
      <c r="ERV376" s="163"/>
      <c r="ERW376" s="163"/>
      <c r="ERX376" s="163"/>
      <c r="ERY376" s="163"/>
      <c r="ERZ376" s="163"/>
      <c r="ESA376" s="163"/>
      <c r="ESB376" s="163"/>
      <c r="ESC376" s="163"/>
      <c r="ESD376" s="163"/>
      <c r="ESE376" s="163"/>
      <c r="ESF376" s="163"/>
      <c r="ESG376" s="163"/>
      <c r="ESH376" s="163"/>
      <c r="ESI376" s="163"/>
      <c r="ESJ376" s="163"/>
      <c r="ESK376" s="163"/>
      <c r="ESL376" s="163"/>
      <c r="ESM376" s="163"/>
      <c r="ESN376" s="163"/>
      <c r="ESO376" s="163"/>
      <c r="ESP376" s="163"/>
      <c r="ESQ376" s="163"/>
      <c r="ESR376" s="163"/>
      <c r="ESS376" s="163"/>
      <c r="EST376" s="163"/>
      <c r="ESU376" s="163"/>
      <c r="ESV376" s="163"/>
      <c r="ESW376" s="163"/>
      <c r="ESX376" s="163"/>
      <c r="ESY376" s="163"/>
      <c r="ESZ376" s="163"/>
      <c r="ETA376" s="163"/>
      <c r="ETB376" s="163"/>
      <c r="ETC376" s="163"/>
      <c r="ETD376" s="163"/>
      <c r="ETE376" s="163"/>
      <c r="ETF376" s="163"/>
      <c r="ETG376" s="163"/>
      <c r="ETH376" s="163"/>
      <c r="ETI376" s="163"/>
      <c r="ETJ376" s="163"/>
      <c r="ETK376" s="163"/>
      <c r="ETL376" s="163"/>
      <c r="ETM376" s="163"/>
      <c r="ETN376" s="163"/>
      <c r="ETO376" s="163"/>
      <c r="ETP376" s="163"/>
      <c r="ETQ376" s="163"/>
      <c r="ETR376" s="163"/>
      <c r="ETS376" s="163"/>
      <c r="ETT376" s="163"/>
      <c r="ETU376" s="163"/>
      <c r="ETV376" s="163"/>
      <c r="ETW376" s="163"/>
      <c r="ETX376" s="163"/>
      <c r="ETY376" s="163"/>
      <c r="ETZ376" s="163"/>
      <c r="EUA376" s="163"/>
      <c r="EUB376" s="163"/>
      <c r="EUC376" s="163"/>
      <c r="EUD376" s="163"/>
      <c r="EUE376" s="163"/>
      <c r="EUF376" s="163"/>
      <c r="EUG376" s="163"/>
      <c r="EUH376" s="163"/>
      <c r="EUI376" s="163"/>
      <c r="EUJ376" s="163"/>
      <c r="EUK376" s="163"/>
      <c r="EUL376" s="163"/>
      <c r="EUM376" s="163"/>
      <c r="EUN376" s="163"/>
      <c r="EUO376" s="163"/>
      <c r="EUP376" s="163"/>
      <c r="EUQ376" s="163"/>
      <c r="EUR376" s="163"/>
      <c r="EUS376" s="163"/>
      <c r="EUT376" s="163"/>
      <c r="EUU376" s="163"/>
      <c r="EUV376" s="163"/>
      <c r="EUW376" s="163"/>
      <c r="EUX376" s="163"/>
      <c r="EUY376" s="163"/>
      <c r="EUZ376" s="163"/>
      <c r="EVA376" s="163"/>
      <c r="EVB376" s="163"/>
      <c r="EVC376" s="163"/>
      <c r="EVD376" s="163"/>
      <c r="EVE376" s="163"/>
      <c r="EVF376" s="163"/>
      <c r="EVG376" s="163"/>
      <c r="EVH376" s="163"/>
      <c r="EVI376" s="163"/>
      <c r="EVJ376" s="163"/>
      <c r="EVK376" s="163"/>
      <c r="EVL376" s="163"/>
      <c r="EVM376" s="163"/>
      <c r="EVN376" s="163"/>
      <c r="EVO376" s="163"/>
      <c r="EVP376" s="163"/>
      <c r="EVQ376" s="163"/>
      <c r="EVR376" s="163"/>
      <c r="EVS376" s="163"/>
      <c r="EVT376" s="163"/>
      <c r="EVU376" s="163"/>
      <c r="EVV376" s="163"/>
      <c r="EVW376" s="163"/>
      <c r="EVX376" s="163"/>
      <c r="EVY376" s="163"/>
      <c r="EVZ376" s="163"/>
      <c r="EWA376" s="163"/>
      <c r="EWB376" s="163"/>
      <c r="EWC376" s="163"/>
      <c r="EWD376" s="163"/>
      <c r="EWE376" s="163"/>
      <c r="EWF376" s="163"/>
      <c r="EWG376" s="163"/>
      <c r="EWH376" s="163"/>
      <c r="EWI376" s="163"/>
      <c r="EWJ376" s="163"/>
      <c r="EWK376" s="163"/>
      <c r="EWL376" s="163"/>
      <c r="EWM376" s="163"/>
      <c r="EWN376" s="163"/>
      <c r="EWO376" s="163"/>
      <c r="EWP376" s="163"/>
      <c r="EWQ376" s="163"/>
      <c r="EWR376" s="163"/>
      <c r="EWS376" s="163"/>
      <c r="EWT376" s="163"/>
      <c r="EWU376" s="163"/>
      <c r="EWV376" s="163"/>
      <c r="EWW376" s="163"/>
      <c r="EWX376" s="163"/>
      <c r="EWY376" s="163"/>
      <c r="EWZ376" s="163"/>
      <c r="EXA376" s="163"/>
      <c r="EXB376" s="163"/>
      <c r="EXC376" s="163"/>
      <c r="EXD376" s="163"/>
      <c r="EXE376" s="163"/>
      <c r="EXF376" s="163"/>
      <c r="EXG376" s="163"/>
      <c r="EXH376" s="163"/>
      <c r="EXI376" s="163"/>
      <c r="EXJ376" s="163"/>
      <c r="EXK376" s="163"/>
      <c r="EXL376" s="163"/>
      <c r="EXM376" s="163"/>
      <c r="EXN376" s="163"/>
      <c r="EXO376" s="163"/>
      <c r="EXP376" s="163"/>
      <c r="EXQ376" s="163"/>
      <c r="EXR376" s="163"/>
      <c r="EXS376" s="163"/>
      <c r="EXT376" s="163"/>
      <c r="EXU376" s="163"/>
      <c r="EXV376" s="163"/>
      <c r="EXW376" s="163"/>
      <c r="EXX376" s="163"/>
      <c r="EXY376" s="163"/>
      <c r="EXZ376" s="163"/>
      <c r="EYA376" s="163"/>
      <c r="EYB376" s="163"/>
      <c r="EYC376" s="163"/>
      <c r="EYD376" s="163"/>
      <c r="EYE376" s="163"/>
      <c r="EYF376" s="163"/>
      <c r="EYG376" s="163"/>
      <c r="EYH376" s="163"/>
      <c r="EYI376" s="163"/>
      <c r="EYJ376" s="163"/>
      <c r="EYK376" s="163"/>
      <c r="EYL376" s="163"/>
      <c r="EYM376" s="163"/>
      <c r="EYN376" s="163"/>
      <c r="EYO376" s="163"/>
      <c r="EYP376" s="163"/>
      <c r="EYQ376" s="163"/>
      <c r="EYR376" s="163"/>
      <c r="EYS376" s="163"/>
      <c r="EYT376" s="163"/>
      <c r="EYU376" s="163"/>
      <c r="EYV376" s="163"/>
      <c r="EYW376" s="163"/>
      <c r="EYX376" s="163"/>
      <c r="EYY376" s="163"/>
      <c r="EYZ376" s="163"/>
      <c r="EZA376" s="163"/>
      <c r="EZB376" s="163"/>
      <c r="EZC376" s="163"/>
      <c r="EZD376" s="163"/>
      <c r="EZE376" s="163"/>
      <c r="EZF376" s="163"/>
      <c r="EZG376" s="163"/>
      <c r="EZH376" s="163"/>
      <c r="EZI376" s="163"/>
      <c r="EZJ376" s="163"/>
      <c r="EZK376" s="163"/>
      <c r="EZL376" s="163"/>
      <c r="EZM376" s="163"/>
      <c r="EZN376" s="163"/>
      <c r="EZO376" s="163"/>
      <c r="EZP376" s="163"/>
      <c r="EZQ376" s="163"/>
      <c r="EZR376" s="163"/>
      <c r="EZS376" s="163"/>
      <c r="EZT376" s="163"/>
      <c r="EZU376" s="163"/>
      <c r="EZV376" s="163"/>
      <c r="EZW376" s="163"/>
      <c r="EZX376" s="163"/>
      <c r="EZY376" s="163"/>
      <c r="EZZ376" s="163"/>
      <c r="FAA376" s="163"/>
      <c r="FAB376" s="163"/>
      <c r="FAC376" s="163"/>
      <c r="FAD376" s="163"/>
      <c r="FAE376" s="163"/>
      <c r="FAF376" s="163"/>
      <c r="FAG376" s="163"/>
      <c r="FAH376" s="163"/>
      <c r="FAI376" s="163"/>
      <c r="FAJ376" s="163"/>
      <c r="FAK376" s="163"/>
      <c r="FAL376" s="163"/>
      <c r="FAM376" s="163"/>
      <c r="FAN376" s="163"/>
      <c r="FAO376" s="163"/>
      <c r="FAP376" s="163"/>
      <c r="FAQ376" s="163"/>
      <c r="FAR376" s="163"/>
      <c r="FAS376" s="163"/>
      <c r="FAT376" s="163"/>
      <c r="FAU376" s="163"/>
      <c r="FAV376" s="163"/>
      <c r="FAW376" s="163"/>
      <c r="FAX376" s="163"/>
      <c r="FAY376" s="163"/>
      <c r="FAZ376" s="163"/>
      <c r="FBA376" s="163"/>
      <c r="FBB376" s="163"/>
      <c r="FBC376" s="163"/>
      <c r="FBD376" s="163"/>
      <c r="FBE376" s="163"/>
      <c r="FBF376" s="163"/>
      <c r="FBG376" s="163"/>
      <c r="FBH376" s="163"/>
      <c r="FBI376" s="163"/>
      <c r="FBJ376" s="163"/>
      <c r="FBK376" s="163"/>
      <c r="FBL376" s="163"/>
      <c r="FBM376" s="163"/>
      <c r="FBN376" s="163"/>
      <c r="FBO376" s="163"/>
      <c r="FBP376" s="163"/>
      <c r="FBQ376" s="163"/>
      <c r="FBR376" s="163"/>
      <c r="FBS376" s="163"/>
      <c r="FBT376" s="163"/>
      <c r="FBU376" s="163"/>
      <c r="FBV376" s="163"/>
      <c r="FBW376" s="163"/>
      <c r="FBX376" s="163"/>
      <c r="FBY376" s="163"/>
      <c r="FBZ376" s="163"/>
      <c r="FCA376" s="163"/>
      <c r="FCB376" s="163"/>
      <c r="FCC376" s="163"/>
      <c r="FCD376" s="163"/>
      <c r="FCE376" s="163"/>
      <c r="FCF376" s="163"/>
      <c r="FCG376" s="163"/>
      <c r="FCH376" s="163"/>
      <c r="FCI376" s="163"/>
      <c r="FCJ376" s="163"/>
      <c r="FCK376" s="163"/>
      <c r="FCL376" s="163"/>
      <c r="FCM376" s="163"/>
      <c r="FCN376" s="163"/>
      <c r="FCO376" s="163"/>
      <c r="FCP376" s="163"/>
      <c r="FCQ376" s="163"/>
      <c r="FCR376" s="163"/>
      <c r="FCS376" s="163"/>
      <c r="FCT376" s="163"/>
      <c r="FCU376" s="163"/>
      <c r="FCV376" s="163"/>
      <c r="FCW376" s="163"/>
      <c r="FCX376" s="163"/>
      <c r="FCY376" s="163"/>
      <c r="FCZ376" s="163"/>
      <c r="FDA376" s="163"/>
      <c r="FDB376" s="163"/>
      <c r="FDC376" s="163"/>
      <c r="FDD376" s="163"/>
      <c r="FDE376" s="163"/>
      <c r="FDF376" s="163"/>
      <c r="FDG376" s="163"/>
      <c r="FDH376" s="163"/>
      <c r="FDI376" s="163"/>
      <c r="FDJ376" s="163"/>
      <c r="FDK376" s="163"/>
      <c r="FDL376" s="163"/>
      <c r="FDM376" s="163"/>
      <c r="FDN376" s="163"/>
      <c r="FDO376" s="163"/>
      <c r="FDP376" s="163"/>
      <c r="FDQ376" s="163"/>
      <c r="FDR376" s="163"/>
      <c r="FDS376" s="163"/>
      <c r="FDT376" s="163"/>
      <c r="FDU376" s="163"/>
      <c r="FDV376" s="163"/>
      <c r="FDW376" s="163"/>
      <c r="FDX376" s="163"/>
      <c r="FDY376" s="163"/>
      <c r="FDZ376" s="163"/>
      <c r="FEA376" s="163"/>
      <c r="FEB376" s="163"/>
      <c r="FEC376" s="163"/>
      <c r="FED376" s="163"/>
      <c r="FEE376" s="163"/>
      <c r="FEF376" s="163"/>
      <c r="FEG376" s="163"/>
      <c r="FEH376" s="163"/>
      <c r="FEI376" s="163"/>
      <c r="FEJ376" s="163"/>
      <c r="FEK376" s="163"/>
      <c r="FEL376" s="163"/>
      <c r="FEM376" s="163"/>
      <c r="FEN376" s="163"/>
      <c r="FEO376" s="163"/>
      <c r="FEP376" s="163"/>
      <c r="FEQ376" s="163"/>
      <c r="FER376" s="163"/>
      <c r="FES376" s="163"/>
      <c r="FET376" s="163"/>
      <c r="FEU376" s="163"/>
      <c r="FEV376" s="163"/>
      <c r="FEW376" s="163"/>
      <c r="FEX376" s="163"/>
      <c r="FEY376" s="163"/>
      <c r="FEZ376" s="163"/>
      <c r="FFA376" s="163"/>
      <c r="FFB376" s="163"/>
      <c r="FFC376" s="163"/>
      <c r="FFD376" s="163"/>
      <c r="FFE376" s="163"/>
      <c r="FFF376" s="163"/>
      <c r="FFG376" s="163"/>
      <c r="FFH376" s="163"/>
      <c r="FFI376" s="163"/>
      <c r="FFJ376" s="163"/>
      <c r="FFK376" s="163"/>
      <c r="FFL376" s="163"/>
      <c r="FFM376" s="163"/>
      <c r="FFN376" s="163"/>
      <c r="FFO376" s="163"/>
      <c r="FFP376" s="163"/>
      <c r="FFQ376" s="163"/>
      <c r="FFR376" s="163"/>
      <c r="FFS376" s="163"/>
      <c r="FFT376" s="163"/>
      <c r="FFU376" s="163"/>
      <c r="FFV376" s="163"/>
      <c r="FFW376" s="163"/>
      <c r="FFX376" s="163"/>
      <c r="FFY376" s="163"/>
      <c r="FFZ376" s="163"/>
      <c r="FGA376" s="163"/>
      <c r="FGB376" s="163"/>
      <c r="FGC376" s="163"/>
      <c r="FGD376" s="163"/>
      <c r="FGE376" s="163"/>
      <c r="FGF376" s="163"/>
      <c r="FGG376" s="163"/>
      <c r="FGH376" s="163"/>
      <c r="FGI376" s="163"/>
      <c r="FGJ376" s="163"/>
      <c r="FGK376" s="163"/>
      <c r="FGL376" s="163"/>
      <c r="FGM376" s="163"/>
      <c r="FGN376" s="163"/>
      <c r="FGO376" s="163"/>
      <c r="FGP376" s="163"/>
      <c r="FGQ376" s="163"/>
      <c r="FGR376" s="163"/>
      <c r="FGS376" s="163"/>
      <c r="FGT376" s="163"/>
      <c r="FGU376" s="163"/>
      <c r="FGV376" s="163"/>
      <c r="FGW376" s="163"/>
      <c r="FGX376" s="163"/>
      <c r="FGY376" s="163"/>
      <c r="FGZ376" s="163"/>
      <c r="FHA376" s="163"/>
      <c r="FHB376" s="163"/>
      <c r="FHC376" s="163"/>
      <c r="FHD376" s="163"/>
      <c r="FHE376" s="163"/>
      <c r="FHF376" s="163"/>
      <c r="FHG376" s="163"/>
      <c r="FHH376" s="163"/>
      <c r="FHI376" s="163"/>
      <c r="FHJ376" s="163"/>
      <c r="FHK376" s="163"/>
      <c r="FHL376" s="163"/>
      <c r="FHM376" s="163"/>
      <c r="FHN376" s="163"/>
      <c r="FHO376" s="163"/>
      <c r="FHP376" s="163"/>
      <c r="FHQ376" s="163"/>
      <c r="FHR376" s="163"/>
      <c r="FHS376" s="163"/>
      <c r="FHT376" s="163"/>
      <c r="FHU376" s="163"/>
      <c r="FHV376" s="163"/>
      <c r="FHW376" s="163"/>
      <c r="FHX376" s="163"/>
      <c r="FHY376" s="163"/>
      <c r="FHZ376" s="163"/>
      <c r="FIA376" s="163"/>
      <c r="FIB376" s="163"/>
      <c r="FIC376" s="163"/>
      <c r="FID376" s="163"/>
      <c r="FIE376" s="163"/>
      <c r="FIF376" s="163"/>
      <c r="FIG376" s="163"/>
      <c r="FIH376" s="163"/>
      <c r="FII376" s="163"/>
      <c r="FIJ376" s="163"/>
      <c r="FIK376" s="163"/>
      <c r="FIL376" s="163"/>
      <c r="FIM376" s="163"/>
      <c r="FIN376" s="163"/>
      <c r="FIO376" s="163"/>
      <c r="FIP376" s="163"/>
      <c r="FIQ376" s="163"/>
      <c r="FIR376" s="163"/>
      <c r="FIS376" s="163"/>
      <c r="FIT376" s="163"/>
      <c r="FIU376" s="163"/>
      <c r="FIV376" s="163"/>
      <c r="FIW376" s="163"/>
      <c r="FIX376" s="163"/>
      <c r="FIY376" s="163"/>
      <c r="FIZ376" s="163"/>
      <c r="FJA376" s="163"/>
      <c r="FJB376" s="163"/>
      <c r="FJC376" s="163"/>
      <c r="FJD376" s="163"/>
      <c r="FJE376" s="163"/>
      <c r="FJF376" s="163"/>
      <c r="FJG376" s="163"/>
      <c r="FJH376" s="163"/>
      <c r="FJI376" s="163"/>
      <c r="FJJ376" s="163"/>
      <c r="FJK376" s="163"/>
      <c r="FJL376" s="163"/>
      <c r="FJM376" s="163"/>
      <c r="FJN376" s="163"/>
      <c r="FJO376" s="163"/>
      <c r="FJP376" s="163"/>
      <c r="FJQ376" s="163"/>
      <c r="FJR376" s="163"/>
      <c r="FJS376" s="163"/>
      <c r="FJT376" s="163"/>
      <c r="FJU376" s="163"/>
      <c r="FJV376" s="163"/>
      <c r="FJW376" s="163"/>
      <c r="FJX376" s="163"/>
      <c r="FJY376" s="163"/>
      <c r="FJZ376" s="163"/>
      <c r="FKA376" s="163"/>
      <c r="FKB376" s="163"/>
      <c r="FKC376" s="163"/>
      <c r="FKD376" s="163"/>
      <c r="FKE376" s="163"/>
      <c r="FKF376" s="163"/>
      <c r="FKG376" s="163"/>
      <c r="FKH376" s="163"/>
      <c r="FKI376" s="163"/>
      <c r="FKJ376" s="163"/>
      <c r="FKK376" s="163"/>
      <c r="FKL376" s="163"/>
      <c r="FKM376" s="163"/>
      <c r="FKN376" s="163"/>
      <c r="FKO376" s="163"/>
      <c r="FKP376" s="163"/>
      <c r="FKQ376" s="163"/>
      <c r="FKR376" s="163"/>
      <c r="FKS376" s="163"/>
      <c r="FKT376" s="163"/>
      <c r="FKU376" s="163"/>
      <c r="FKV376" s="163"/>
      <c r="FKW376" s="163"/>
      <c r="FKX376" s="163"/>
      <c r="FKY376" s="163"/>
      <c r="FKZ376" s="163"/>
      <c r="FLA376" s="163"/>
      <c r="FLB376" s="163"/>
      <c r="FLC376" s="163"/>
      <c r="FLD376" s="163"/>
      <c r="FLE376" s="163"/>
      <c r="FLF376" s="163"/>
      <c r="FLG376" s="163"/>
      <c r="FLH376" s="163"/>
      <c r="FLI376" s="163"/>
      <c r="FLJ376" s="163"/>
      <c r="FLK376" s="163"/>
      <c r="FLL376" s="163"/>
      <c r="FLM376" s="163"/>
      <c r="FLN376" s="163"/>
      <c r="FLO376" s="163"/>
      <c r="FLP376" s="163"/>
      <c r="FLQ376" s="163"/>
      <c r="FLR376" s="163"/>
      <c r="FLS376" s="163"/>
      <c r="FLT376" s="163"/>
      <c r="FLU376" s="163"/>
      <c r="FLV376" s="163"/>
      <c r="FLW376" s="163"/>
      <c r="FLX376" s="163"/>
      <c r="FLY376" s="163"/>
      <c r="FLZ376" s="163"/>
      <c r="FMA376" s="163"/>
      <c r="FMB376" s="163"/>
      <c r="FMC376" s="163"/>
      <c r="FMD376" s="163"/>
      <c r="FME376" s="163"/>
      <c r="FMF376" s="163"/>
      <c r="FMG376" s="163"/>
      <c r="FMH376" s="163"/>
      <c r="FMI376" s="163"/>
      <c r="FMJ376" s="163"/>
      <c r="FMK376" s="163"/>
      <c r="FML376" s="163"/>
      <c r="FMM376" s="163"/>
      <c r="FMN376" s="163"/>
      <c r="FMO376" s="163"/>
      <c r="FMP376" s="163"/>
      <c r="FMQ376" s="163"/>
      <c r="FMR376" s="163"/>
      <c r="FMS376" s="163"/>
      <c r="FMT376" s="163"/>
      <c r="FMU376" s="163"/>
      <c r="FMV376" s="163"/>
      <c r="FMW376" s="163"/>
      <c r="FMX376" s="163"/>
      <c r="FMY376" s="163"/>
      <c r="FMZ376" s="163"/>
      <c r="FNA376" s="163"/>
      <c r="FNB376" s="163"/>
      <c r="FNC376" s="163"/>
      <c r="FND376" s="163"/>
      <c r="FNE376" s="163"/>
      <c r="FNF376" s="163"/>
      <c r="FNG376" s="163"/>
      <c r="FNH376" s="163"/>
      <c r="FNI376" s="163"/>
      <c r="FNJ376" s="163"/>
      <c r="FNK376" s="163"/>
      <c r="FNL376" s="163"/>
      <c r="FNM376" s="163"/>
      <c r="FNN376" s="163"/>
      <c r="FNO376" s="163"/>
      <c r="FNP376" s="163"/>
      <c r="FNQ376" s="163"/>
      <c r="FNR376" s="163"/>
      <c r="FNS376" s="163"/>
      <c r="FNT376" s="163"/>
      <c r="FNU376" s="163"/>
      <c r="FNV376" s="163"/>
      <c r="FNW376" s="163"/>
      <c r="FNX376" s="163"/>
      <c r="FNY376" s="163"/>
      <c r="FNZ376" s="163"/>
      <c r="FOA376" s="163"/>
      <c r="FOB376" s="163"/>
      <c r="FOC376" s="163"/>
      <c r="FOD376" s="163"/>
      <c r="FOE376" s="163"/>
      <c r="FOF376" s="163"/>
      <c r="FOG376" s="163"/>
      <c r="FOH376" s="163"/>
      <c r="FOI376" s="163"/>
      <c r="FOJ376" s="163"/>
      <c r="FOK376" s="163"/>
      <c r="FOL376" s="163"/>
      <c r="FOM376" s="163"/>
      <c r="FON376" s="163"/>
      <c r="FOO376" s="163"/>
      <c r="FOP376" s="163"/>
      <c r="FOQ376" s="163"/>
      <c r="FOR376" s="163"/>
      <c r="FOS376" s="163"/>
      <c r="FOT376" s="163"/>
      <c r="FOU376" s="163"/>
      <c r="FOV376" s="163"/>
      <c r="FOW376" s="163"/>
      <c r="FOX376" s="163"/>
      <c r="FOY376" s="163"/>
      <c r="FOZ376" s="163"/>
      <c r="FPA376" s="163"/>
      <c r="FPB376" s="163"/>
      <c r="FPC376" s="163"/>
      <c r="FPD376" s="163"/>
      <c r="FPE376" s="163"/>
      <c r="FPF376" s="163"/>
      <c r="FPG376" s="163"/>
      <c r="FPH376" s="163"/>
      <c r="FPI376" s="163"/>
      <c r="FPJ376" s="163"/>
      <c r="FPK376" s="163"/>
      <c r="FPL376" s="163"/>
      <c r="FPM376" s="163"/>
      <c r="FPN376" s="163"/>
      <c r="FPO376" s="163"/>
      <c r="FPP376" s="163"/>
      <c r="FPQ376" s="163"/>
      <c r="FPR376" s="163"/>
      <c r="FPS376" s="163"/>
      <c r="FPT376" s="163"/>
      <c r="FPU376" s="163"/>
      <c r="FPV376" s="163"/>
      <c r="FPW376" s="163"/>
      <c r="FPX376" s="163"/>
      <c r="FPY376" s="163"/>
      <c r="FPZ376" s="163"/>
      <c r="FQA376" s="163"/>
      <c r="FQB376" s="163"/>
      <c r="FQC376" s="163"/>
      <c r="FQD376" s="163"/>
      <c r="FQE376" s="163"/>
      <c r="FQF376" s="163"/>
      <c r="FQG376" s="163"/>
      <c r="FQH376" s="163"/>
      <c r="FQI376" s="163"/>
      <c r="FQJ376" s="163"/>
      <c r="FQK376" s="163"/>
      <c r="FQL376" s="163"/>
      <c r="FQM376" s="163"/>
      <c r="FQN376" s="163"/>
      <c r="FQO376" s="163"/>
      <c r="FQP376" s="163"/>
      <c r="FQQ376" s="163"/>
      <c r="FQR376" s="163"/>
      <c r="FQS376" s="163"/>
      <c r="FQT376" s="163"/>
      <c r="FQU376" s="163"/>
      <c r="FQV376" s="163"/>
      <c r="FQW376" s="163"/>
      <c r="FQX376" s="163"/>
      <c r="FQY376" s="163"/>
      <c r="FQZ376" s="163"/>
      <c r="FRA376" s="163"/>
      <c r="FRB376" s="163"/>
      <c r="FRC376" s="163"/>
      <c r="FRD376" s="163"/>
      <c r="FRE376" s="163"/>
      <c r="FRF376" s="163"/>
      <c r="FRG376" s="163"/>
      <c r="FRH376" s="163"/>
      <c r="FRI376" s="163"/>
      <c r="FRJ376" s="163"/>
      <c r="FRK376" s="163"/>
      <c r="FRL376" s="163"/>
      <c r="FRM376" s="163"/>
      <c r="FRN376" s="163"/>
      <c r="FRO376" s="163"/>
      <c r="FRP376" s="163"/>
      <c r="FRQ376" s="163"/>
      <c r="FRR376" s="163"/>
      <c r="FRS376" s="163"/>
      <c r="FRT376" s="163"/>
      <c r="FRU376" s="163"/>
      <c r="FRV376" s="163"/>
      <c r="FRW376" s="163"/>
      <c r="FRX376" s="163"/>
      <c r="FRY376" s="163"/>
      <c r="FRZ376" s="163"/>
      <c r="FSA376" s="163"/>
      <c r="FSB376" s="163"/>
      <c r="FSC376" s="163"/>
      <c r="FSD376" s="163"/>
      <c r="FSE376" s="163"/>
      <c r="FSF376" s="163"/>
      <c r="FSG376" s="163"/>
      <c r="FSH376" s="163"/>
      <c r="FSI376" s="163"/>
      <c r="FSJ376" s="163"/>
      <c r="FSK376" s="163"/>
      <c r="FSL376" s="163"/>
      <c r="FSM376" s="163"/>
      <c r="FSN376" s="163"/>
      <c r="FSO376" s="163"/>
      <c r="FSP376" s="163"/>
      <c r="FSQ376" s="163"/>
      <c r="FSR376" s="163"/>
      <c r="FSS376" s="163"/>
      <c r="FST376" s="163"/>
      <c r="FSU376" s="163"/>
      <c r="FSV376" s="163"/>
      <c r="FSW376" s="163"/>
      <c r="FSX376" s="163"/>
      <c r="FSY376" s="163"/>
      <c r="FSZ376" s="163"/>
      <c r="FTA376" s="163"/>
      <c r="FTB376" s="163"/>
      <c r="FTC376" s="163"/>
      <c r="FTD376" s="163"/>
      <c r="FTE376" s="163"/>
      <c r="FTF376" s="163"/>
      <c r="FTG376" s="163"/>
      <c r="FTH376" s="163"/>
      <c r="FTI376" s="163"/>
      <c r="FTJ376" s="163"/>
      <c r="FTK376" s="163"/>
      <c r="FTL376" s="163"/>
      <c r="FTM376" s="163"/>
      <c r="FTN376" s="163"/>
      <c r="FTO376" s="163"/>
      <c r="FTP376" s="163"/>
      <c r="FTQ376" s="163"/>
      <c r="FTR376" s="163"/>
      <c r="FTS376" s="163"/>
      <c r="FTT376" s="163"/>
      <c r="FTU376" s="163"/>
      <c r="FTV376" s="163"/>
      <c r="FTW376" s="163"/>
      <c r="FTX376" s="163"/>
      <c r="FTY376" s="163"/>
      <c r="FTZ376" s="163"/>
      <c r="FUA376" s="163"/>
      <c r="FUB376" s="163"/>
      <c r="FUC376" s="163"/>
      <c r="FUD376" s="163"/>
      <c r="FUE376" s="163"/>
      <c r="FUF376" s="163"/>
      <c r="FUG376" s="163"/>
      <c r="FUH376" s="163"/>
      <c r="FUI376" s="163"/>
      <c r="FUJ376" s="163"/>
      <c r="FUK376" s="163"/>
      <c r="FUL376" s="163"/>
      <c r="FUM376" s="163"/>
      <c r="FUN376" s="163"/>
      <c r="FUO376" s="163"/>
      <c r="FUP376" s="163"/>
      <c r="FUQ376" s="163"/>
      <c r="FUR376" s="163"/>
      <c r="FUS376" s="163"/>
      <c r="FUT376" s="163"/>
      <c r="FUU376" s="163"/>
      <c r="FUV376" s="163"/>
      <c r="FUW376" s="163"/>
      <c r="FUX376" s="163"/>
      <c r="FUY376" s="163"/>
      <c r="FUZ376" s="163"/>
      <c r="FVA376" s="163"/>
      <c r="FVB376" s="163"/>
      <c r="FVC376" s="163"/>
      <c r="FVD376" s="163"/>
      <c r="FVE376" s="163"/>
      <c r="FVF376" s="163"/>
      <c r="FVG376" s="163"/>
      <c r="FVH376" s="163"/>
      <c r="FVI376" s="163"/>
      <c r="FVJ376" s="163"/>
      <c r="FVK376" s="163"/>
      <c r="FVL376" s="163"/>
      <c r="FVM376" s="163"/>
      <c r="FVN376" s="163"/>
      <c r="FVO376" s="163"/>
      <c r="FVP376" s="163"/>
      <c r="FVQ376" s="163"/>
      <c r="FVR376" s="163"/>
      <c r="FVS376" s="163"/>
      <c r="FVT376" s="163"/>
      <c r="FVU376" s="163"/>
      <c r="FVV376" s="163"/>
      <c r="FVW376" s="163"/>
      <c r="FVX376" s="163"/>
      <c r="FVY376" s="163"/>
      <c r="FVZ376" s="163"/>
      <c r="FWA376" s="163"/>
      <c r="FWB376" s="163"/>
      <c r="FWC376" s="163"/>
      <c r="FWD376" s="163"/>
      <c r="FWE376" s="163"/>
      <c r="FWF376" s="163"/>
      <c r="FWG376" s="163"/>
      <c r="FWH376" s="163"/>
      <c r="FWI376" s="163"/>
      <c r="FWJ376" s="163"/>
      <c r="FWK376" s="163"/>
      <c r="FWL376" s="163"/>
      <c r="FWM376" s="163"/>
      <c r="FWN376" s="163"/>
      <c r="FWO376" s="163"/>
      <c r="FWP376" s="163"/>
      <c r="FWQ376" s="163"/>
      <c r="FWR376" s="163"/>
      <c r="FWS376" s="163"/>
      <c r="FWT376" s="163"/>
      <c r="FWU376" s="163"/>
      <c r="FWV376" s="163"/>
      <c r="FWW376" s="163"/>
      <c r="FWX376" s="163"/>
      <c r="FWY376" s="163"/>
      <c r="FWZ376" s="163"/>
      <c r="FXA376" s="163"/>
      <c r="FXB376" s="163"/>
      <c r="FXC376" s="163"/>
      <c r="FXD376" s="163"/>
      <c r="FXE376" s="163"/>
      <c r="FXF376" s="163"/>
      <c r="FXG376" s="163"/>
      <c r="FXH376" s="163"/>
      <c r="FXI376" s="163"/>
      <c r="FXJ376" s="163"/>
      <c r="FXK376" s="163"/>
      <c r="FXL376" s="163"/>
      <c r="FXM376" s="163"/>
      <c r="FXN376" s="163"/>
      <c r="FXO376" s="163"/>
      <c r="FXP376" s="163"/>
      <c r="FXQ376" s="163"/>
      <c r="FXR376" s="163"/>
      <c r="FXS376" s="163"/>
      <c r="FXT376" s="163"/>
      <c r="FXU376" s="163"/>
      <c r="FXV376" s="163"/>
      <c r="FXW376" s="163"/>
      <c r="FXX376" s="163"/>
      <c r="FXY376" s="163"/>
      <c r="FXZ376" s="163"/>
      <c r="FYA376" s="163"/>
      <c r="FYB376" s="163"/>
      <c r="FYC376" s="163"/>
      <c r="FYD376" s="163"/>
      <c r="FYE376" s="163"/>
      <c r="FYF376" s="163"/>
      <c r="FYG376" s="163"/>
      <c r="FYH376" s="163"/>
      <c r="FYI376" s="163"/>
      <c r="FYJ376" s="163"/>
      <c r="FYK376" s="163"/>
      <c r="FYL376" s="163"/>
      <c r="FYM376" s="163"/>
      <c r="FYN376" s="163"/>
      <c r="FYO376" s="163"/>
      <c r="FYP376" s="163"/>
      <c r="FYQ376" s="163"/>
      <c r="FYR376" s="163"/>
      <c r="FYS376" s="163"/>
      <c r="FYT376" s="163"/>
      <c r="FYU376" s="163"/>
      <c r="FYV376" s="163"/>
      <c r="FYW376" s="163"/>
      <c r="FYX376" s="163"/>
      <c r="FYY376" s="163"/>
      <c r="FYZ376" s="163"/>
      <c r="FZA376" s="163"/>
      <c r="FZB376" s="163"/>
      <c r="FZC376" s="163"/>
      <c r="FZD376" s="163"/>
      <c r="FZE376" s="163"/>
      <c r="FZF376" s="163"/>
      <c r="FZG376" s="163"/>
      <c r="FZH376" s="163"/>
      <c r="FZI376" s="163"/>
      <c r="FZJ376" s="163"/>
      <c r="FZK376" s="163"/>
      <c r="FZL376" s="163"/>
      <c r="FZM376" s="163"/>
      <c r="FZN376" s="163"/>
      <c r="FZO376" s="163"/>
      <c r="FZP376" s="163"/>
      <c r="FZQ376" s="163"/>
      <c r="FZR376" s="163"/>
      <c r="FZS376" s="163"/>
      <c r="FZT376" s="163"/>
      <c r="FZU376" s="163"/>
      <c r="FZV376" s="163"/>
      <c r="FZW376" s="163"/>
      <c r="FZX376" s="163"/>
      <c r="FZY376" s="163"/>
      <c r="FZZ376" s="163"/>
      <c r="GAA376" s="163"/>
      <c r="GAB376" s="163"/>
      <c r="GAC376" s="163"/>
      <c r="GAD376" s="163"/>
      <c r="GAE376" s="163"/>
      <c r="GAF376" s="163"/>
      <c r="GAG376" s="163"/>
      <c r="GAH376" s="163"/>
      <c r="GAI376" s="163"/>
      <c r="GAJ376" s="163"/>
      <c r="GAK376" s="163"/>
      <c r="GAL376" s="163"/>
      <c r="GAM376" s="163"/>
      <c r="GAN376" s="163"/>
      <c r="GAO376" s="163"/>
      <c r="GAP376" s="163"/>
      <c r="GAQ376" s="163"/>
      <c r="GAR376" s="163"/>
      <c r="GAS376" s="163"/>
      <c r="GAT376" s="163"/>
      <c r="GAU376" s="163"/>
      <c r="GAV376" s="163"/>
      <c r="GAW376" s="163"/>
      <c r="GAX376" s="163"/>
      <c r="GAY376" s="163"/>
      <c r="GAZ376" s="163"/>
      <c r="GBA376" s="163"/>
      <c r="GBB376" s="163"/>
      <c r="GBC376" s="163"/>
      <c r="GBD376" s="163"/>
      <c r="GBE376" s="163"/>
      <c r="GBF376" s="163"/>
      <c r="GBG376" s="163"/>
      <c r="GBH376" s="163"/>
      <c r="GBI376" s="163"/>
      <c r="GBJ376" s="163"/>
      <c r="GBK376" s="163"/>
      <c r="GBL376" s="163"/>
      <c r="GBM376" s="163"/>
      <c r="GBN376" s="163"/>
      <c r="GBO376" s="163"/>
      <c r="GBP376" s="163"/>
      <c r="GBQ376" s="163"/>
      <c r="GBR376" s="163"/>
      <c r="GBS376" s="163"/>
      <c r="GBT376" s="163"/>
      <c r="GBU376" s="163"/>
      <c r="GBV376" s="163"/>
      <c r="GBW376" s="163"/>
      <c r="GBX376" s="163"/>
      <c r="GBY376" s="163"/>
      <c r="GBZ376" s="163"/>
      <c r="GCA376" s="163"/>
      <c r="GCB376" s="163"/>
      <c r="GCC376" s="163"/>
      <c r="GCD376" s="163"/>
      <c r="GCE376" s="163"/>
      <c r="GCF376" s="163"/>
      <c r="GCG376" s="163"/>
      <c r="GCH376" s="163"/>
      <c r="GCI376" s="163"/>
      <c r="GCJ376" s="163"/>
      <c r="GCK376" s="163"/>
      <c r="GCL376" s="163"/>
      <c r="GCM376" s="163"/>
      <c r="GCN376" s="163"/>
      <c r="GCO376" s="163"/>
      <c r="GCP376" s="163"/>
      <c r="GCQ376" s="163"/>
      <c r="GCR376" s="163"/>
      <c r="GCS376" s="163"/>
      <c r="GCT376" s="163"/>
      <c r="GCU376" s="163"/>
      <c r="GCV376" s="163"/>
      <c r="GCW376" s="163"/>
      <c r="GCX376" s="163"/>
      <c r="GCY376" s="163"/>
      <c r="GCZ376" s="163"/>
      <c r="GDA376" s="163"/>
      <c r="GDB376" s="163"/>
      <c r="GDC376" s="163"/>
      <c r="GDD376" s="163"/>
      <c r="GDE376" s="163"/>
      <c r="GDF376" s="163"/>
      <c r="GDG376" s="163"/>
      <c r="GDH376" s="163"/>
      <c r="GDI376" s="163"/>
      <c r="GDJ376" s="163"/>
      <c r="GDK376" s="163"/>
      <c r="GDL376" s="163"/>
      <c r="GDM376" s="163"/>
      <c r="GDN376" s="163"/>
      <c r="GDO376" s="163"/>
      <c r="GDP376" s="163"/>
      <c r="GDQ376" s="163"/>
      <c r="GDR376" s="163"/>
      <c r="GDS376" s="163"/>
      <c r="GDT376" s="163"/>
      <c r="GDU376" s="163"/>
      <c r="GDV376" s="163"/>
      <c r="GDW376" s="163"/>
      <c r="GDX376" s="163"/>
      <c r="GDY376" s="163"/>
      <c r="GDZ376" s="163"/>
      <c r="GEA376" s="163"/>
      <c r="GEB376" s="163"/>
      <c r="GEC376" s="163"/>
      <c r="GED376" s="163"/>
      <c r="GEE376" s="163"/>
      <c r="GEF376" s="163"/>
      <c r="GEG376" s="163"/>
      <c r="GEH376" s="163"/>
      <c r="GEI376" s="163"/>
      <c r="GEJ376" s="163"/>
      <c r="GEK376" s="163"/>
      <c r="GEL376" s="163"/>
      <c r="GEM376" s="163"/>
      <c r="GEN376" s="163"/>
      <c r="GEO376" s="163"/>
      <c r="GEP376" s="163"/>
      <c r="GEQ376" s="163"/>
      <c r="GER376" s="163"/>
      <c r="GES376" s="163"/>
      <c r="GET376" s="163"/>
      <c r="GEU376" s="163"/>
      <c r="GEV376" s="163"/>
      <c r="GEW376" s="163"/>
      <c r="GEX376" s="163"/>
      <c r="GEY376" s="163"/>
      <c r="GEZ376" s="163"/>
      <c r="GFA376" s="163"/>
      <c r="GFB376" s="163"/>
      <c r="GFC376" s="163"/>
      <c r="GFD376" s="163"/>
      <c r="GFE376" s="163"/>
      <c r="GFF376" s="163"/>
      <c r="GFG376" s="163"/>
      <c r="GFH376" s="163"/>
      <c r="GFI376" s="163"/>
      <c r="GFJ376" s="163"/>
      <c r="GFK376" s="163"/>
      <c r="GFL376" s="163"/>
      <c r="GFM376" s="163"/>
      <c r="GFN376" s="163"/>
      <c r="GFO376" s="163"/>
      <c r="GFP376" s="163"/>
      <c r="GFQ376" s="163"/>
      <c r="GFR376" s="163"/>
      <c r="GFS376" s="163"/>
      <c r="GFT376" s="163"/>
      <c r="GFU376" s="163"/>
      <c r="GFV376" s="163"/>
      <c r="GFW376" s="163"/>
      <c r="GFX376" s="163"/>
      <c r="GFY376" s="163"/>
      <c r="GFZ376" s="163"/>
      <c r="GGA376" s="163"/>
      <c r="GGB376" s="163"/>
      <c r="GGC376" s="163"/>
      <c r="GGD376" s="163"/>
      <c r="GGE376" s="163"/>
      <c r="GGF376" s="163"/>
      <c r="GGG376" s="163"/>
      <c r="GGH376" s="163"/>
      <c r="GGI376" s="163"/>
      <c r="GGJ376" s="163"/>
      <c r="GGK376" s="163"/>
      <c r="GGL376" s="163"/>
      <c r="GGM376" s="163"/>
      <c r="GGN376" s="163"/>
      <c r="GGO376" s="163"/>
      <c r="GGP376" s="163"/>
      <c r="GGQ376" s="163"/>
      <c r="GGR376" s="163"/>
      <c r="GGS376" s="163"/>
      <c r="GGT376" s="163"/>
      <c r="GGU376" s="163"/>
      <c r="GGV376" s="163"/>
      <c r="GGW376" s="163"/>
      <c r="GGX376" s="163"/>
      <c r="GGY376" s="163"/>
      <c r="GGZ376" s="163"/>
      <c r="GHA376" s="163"/>
      <c r="GHB376" s="163"/>
      <c r="GHC376" s="163"/>
      <c r="GHD376" s="163"/>
      <c r="GHE376" s="163"/>
      <c r="GHF376" s="163"/>
      <c r="GHG376" s="163"/>
      <c r="GHH376" s="163"/>
      <c r="GHI376" s="163"/>
      <c r="GHJ376" s="163"/>
      <c r="GHK376" s="163"/>
      <c r="GHL376" s="163"/>
      <c r="GHM376" s="163"/>
      <c r="GHN376" s="163"/>
      <c r="GHO376" s="163"/>
      <c r="GHP376" s="163"/>
      <c r="GHQ376" s="163"/>
      <c r="GHR376" s="163"/>
      <c r="GHS376" s="163"/>
      <c r="GHT376" s="163"/>
      <c r="GHU376" s="163"/>
      <c r="GHV376" s="163"/>
      <c r="GHW376" s="163"/>
      <c r="GHX376" s="163"/>
      <c r="GHY376" s="163"/>
      <c r="GHZ376" s="163"/>
      <c r="GIA376" s="163"/>
      <c r="GIB376" s="163"/>
      <c r="GIC376" s="163"/>
      <c r="GID376" s="163"/>
      <c r="GIE376" s="163"/>
      <c r="GIF376" s="163"/>
      <c r="GIG376" s="163"/>
      <c r="GIH376" s="163"/>
      <c r="GII376" s="163"/>
      <c r="GIJ376" s="163"/>
      <c r="GIK376" s="163"/>
      <c r="GIL376" s="163"/>
      <c r="GIM376" s="163"/>
      <c r="GIN376" s="163"/>
      <c r="GIO376" s="163"/>
      <c r="GIP376" s="163"/>
      <c r="GIQ376" s="163"/>
      <c r="GIR376" s="163"/>
      <c r="GIS376" s="163"/>
      <c r="GIT376" s="163"/>
      <c r="GIU376" s="163"/>
      <c r="GIV376" s="163"/>
      <c r="GIW376" s="163"/>
      <c r="GIX376" s="163"/>
      <c r="GIY376" s="163"/>
      <c r="GIZ376" s="163"/>
      <c r="GJA376" s="163"/>
      <c r="GJB376" s="163"/>
      <c r="GJC376" s="163"/>
      <c r="GJD376" s="163"/>
      <c r="GJE376" s="163"/>
      <c r="GJF376" s="163"/>
      <c r="GJG376" s="163"/>
      <c r="GJH376" s="163"/>
      <c r="GJI376" s="163"/>
      <c r="GJJ376" s="163"/>
      <c r="GJK376" s="163"/>
      <c r="GJL376" s="163"/>
      <c r="GJM376" s="163"/>
      <c r="GJN376" s="163"/>
      <c r="GJO376" s="163"/>
      <c r="GJP376" s="163"/>
      <c r="GJQ376" s="163"/>
      <c r="GJR376" s="163"/>
      <c r="GJS376" s="163"/>
      <c r="GJT376" s="163"/>
      <c r="GJU376" s="163"/>
      <c r="GJV376" s="163"/>
      <c r="GJW376" s="163"/>
      <c r="GJX376" s="163"/>
      <c r="GJY376" s="163"/>
      <c r="GJZ376" s="163"/>
      <c r="GKA376" s="163"/>
      <c r="GKB376" s="163"/>
      <c r="GKC376" s="163"/>
      <c r="GKD376" s="163"/>
      <c r="GKE376" s="163"/>
      <c r="GKF376" s="163"/>
      <c r="GKG376" s="163"/>
      <c r="GKH376" s="163"/>
      <c r="GKI376" s="163"/>
      <c r="GKJ376" s="163"/>
      <c r="GKK376" s="163"/>
      <c r="GKL376" s="163"/>
      <c r="GKM376" s="163"/>
      <c r="GKN376" s="163"/>
      <c r="GKO376" s="163"/>
      <c r="GKP376" s="163"/>
      <c r="GKQ376" s="163"/>
      <c r="GKR376" s="163"/>
      <c r="GKS376" s="163"/>
      <c r="GKT376" s="163"/>
      <c r="GKU376" s="163"/>
      <c r="GKV376" s="163"/>
      <c r="GKW376" s="163"/>
      <c r="GKX376" s="163"/>
      <c r="GKY376" s="163"/>
      <c r="GKZ376" s="163"/>
      <c r="GLA376" s="163"/>
      <c r="GLB376" s="163"/>
      <c r="GLC376" s="163"/>
      <c r="GLD376" s="163"/>
      <c r="GLE376" s="163"/>
      <c r="GLF376" s="163"/>
      <c r="GLG376" s="163"/>
      <c r="GLH376" s="163"/>
      <c r="GLI376" s="163"/>
      <c r="GLJ376" s="163"/>
      <c r="GLK376" s="163"/>
      <c r="GLL376" s="163"/>
      <c r="GLM376" s="163"/>
      <c r="GLN376" s="163"/>
      <c r="GLO376" s="163"/>
      <c r="GLP376" s="163"/>
      <c r="GLQ376" s="163"/>
      <c r="GLR376" s="163"/>
      <c r="GLS376" s="163"/>
      <c r="GLT376" s="163"/>
      <c r="GLU376" s="163"/>
      <c r="GLV376" s="163"/>
      <c r="GLW376" s="163"/>
      <c r="GLX376" s="163"/>
      <c r="GLY376" s="163"/>
      <c r="GLZ376" s="163"/>
      <c r="GMA376" s="163"/>
      <c r="GMB376" s="163"/>
      <c r="GMC376" s="163"/>
      <c r="GMD376" s="163"/>
      <c r="GME376" s="163"/>
      <c r="GMF376" s="163"/>
      <c r="GMG376" s="163"/>
      <c r="GMH376" s="163"/>
      <c r="GMI376" s="163"/>
      <c r="GMJ376" s="163"/>
      <c r="GMK376" s="163"/>
      <c r="GML376" s="163"/>
      <c r="GMM376" s="163"/>
      <c r="GMN376" s="163"/>
      <c r="GMO376" s="163"/>
      <c r="GMP376" s="163"/>
      <c r="GMQ376" s="163"/>
      <c r="GMR376" s="163"/>
      <c r="GMS376" s="163"/>
      <c r="GMT376" s="163"/>
      <c r="GMU376" s="163"/>
      <c r="GMV376" s="163"/>
      <c r="GMW376" s="163"/>
      <c r="GMX376" s="163"/>
      <c r="GMY376" s="163"/>
      <c r="GMZ376" s="163"/>
      <c r="GNA376" s="163"/>
      <c r="GNB376" s="163"/>
      <c r="GNC376" s="163"/>
      <c r="GND376" s="163"/>
      <c r="GNE376" s="163"/>
      <c r="GNF376" s="163"/>
      <c r="GNG376" s="163"/>
      <c r="GNH376" s="163"/>
      <c r="GNI376" s="163"/>
      <c r="GNJ376" s="163"/>
      <c r="GNK376" s="163"/>
      <c r="GNL376" s="163"/>
      <c r="GNM376" s="163"/>
      <c r="GNN376" s="163"/>
      <c r="GNO376" s="163"/>
      <c r="GNP376" s="163"/>
      <c r="GNQ376" s="163"/>
      <c r="GNR376" s="163"/>
      <c r="GNS376" s="163"/>
      <c r="GNT376" s="163"/>
      <c r="GNU376" s="163"/>
      <c r="GNV376" s="163"/>
      <c r="GNW376" s="163"/>
      <c r="GNX376" s="163"/>
      <c r="GNY376" s="163"/>
      <c r="GNZ376" s="163"/>
      <c r="GOA376" s="163"/>
      <c r="GOB376" s="163"/>
      <c r="GOC376" s="163"/>
      <c r="GOD376" s="163"/>
      <c r="GOE376" s="163"/>
      <c r="GOF376" s="163"/>
      <c r="GOG376" s="163"/>
      <c r="GOH376" s="163"/>
      <c r="GOI376" s="163"/>
      <c r="GOJ376" s="163"/>
      <c r="GOK376" s="163"/>
      <c r="GOL376" s="163"/>
      <c r="GOM376" s="163"/>
      <c r="GON376" s="163"/>
      <c r="GOO376" s="163"/>
      <c r="GOP376" s="163"/>
      <c r="GOQ376" s="163"/>
      <c r="GOR376" s="163"/>
      <c r="GOS376" s="163"/>
      <c r="GOT376" s="163"/>
      <c r="GOU376" s="163"/>
      <c r="GOV376" s="163"/>
      <c r="GOW376" s="163"/>
      <c r="GOX376" s="163"/>
      <c r="GOY376" s="163"/>
      <c r="GOZ376" s="163"/>
      <c r="GPA376" s="163"/>
      <c r="GPB376" s="163"/>
      <c r="GPC376" s="163"/>
      <c r="GPD376" s="163"/>
      <c r="GPE376" s="163"/>
      <c r="GPF376" s="163"/>
      <c r="GPG376" s="163"/>
      <c r="GPH376" s="163"/>
      <c r="GPI376" s="163"/>
      <c r="GPJ376" s="163"/>
      <c r="GPK376" s="163"/>
      <c r="GPL376" s="163"/>
      <c r="GPM376" s="163"/>
      <c r="GPN376" s="163"/>
      <c r="GPO376" s="163"/>
      <c r="GPP376" s="163"/>
      <c r="GPQ376" s="163"/>
      <c r="GPR376" s="163"/>
      <c r="GPS376" s="163"/>
      <c r="GPT376" s="163"/>
      <c r="GPU376" s="163"/>
      <c r="GPV376" s="163"/>
      <c r="GPW376" s="163"/>
      <c r="GPX376" s="163"/>
      <c r="GPY376" s="163"/>
      <c r="GPZ376" s="163"/>
      <c r="GQA376" s="163"/>
      <c r="GQB376" s="163"/>
      <c r="GQC376" s="163"/>
      <c r="GQD376" s="163"/>
      <c r="GQE376" s="163"/>
      <c r="GQF376" s="163"/>
      <c r="GQG376" s="163"/>
      <c r="GQH376" s="163"/>
      <c r="GQI376" s="163"/>
      <c r="GQJ376" s="163"/>
      <c r="GQK376" s="163"/>
      <c r="GQL376" s="163"/>
      <c r="GQM376" s="163"/>
      <c r="GQN376" s="163"/>
      <c r="GQO376" s="163"/>
      <c r="GQP376" s="163"/>
      <c r="GQQ376" s="163"/>
      <c r="GQR376" s="163"/>
      <c r="GQS376" s="163"/>
      <c r="GQT376" s="163"/>
      <c r="GQU376" s="163"/>
      <c r="GQV376" s="163"/>
      <c r="GQW376" s="163"/>
      <c r="GQX376" s="163"/>
      <c r="GQY376" s="163"/>
      <c r="GQZ376" s="163"/>
      <c r="GRA376" s="163"/>
      <c r="GRB376" s="163"/>
      <c r="GRC376" s="163"/>
      <c r="GRD376" s="163"/>
      <c r="GRE376" s="163"/>
      <c r="GRF376" s="163"/>
      <c r="GRG376" s="163"/>
      <c r="GRH376" s="163"/>
      <c r="GRI376" s="163"/>
      <c r="GRJ376" s="163"/>
      <c r="GRK376" s="163"/>
      <c r="GRL376" s="163"/>
      <c r="GRM376" s="163"/>
      <c r="GRN376" s="163"/>
      <c r="GRO376" s="163"/>
      <c r="GRP376" s="163"/>
      <c r="GRQ376" s="163"/>
      <c r="GRR376" s="163"/>
      <c r="GRS376" s="163"/>
      <c r="GRT376" s="163"/>
      <c r="GRU376" s="163"/>
      <c r="GRV376" s="163"/>
      <c r="GRW376" s="163"/>
      <c r="GRX376" s="163"/>
      <c r="GRY376" s="163"/>
      <c r="GRZ376" s="163"/>
      <c r="GSA376" s="163"/>
      <c r="GSB376" s="163"/>
      <c r="GSC376" s="163"/>
      <c r="GSD376" s="163"/>
      <c r="GSE376" s="163"/>
      <c r="GSF376" s="163"/>
      <c r="GSG376" s="163"/>
      <c r="GSH376" s="163"/>
      <c r="GSI376" s="163"/>
      <c r="GSJ376" s="163"/>
      <c r="GSK376" s="163"/>
      <c r="GSL376" s="163"/>
      <c r="GSM376" s="163"/>
      <c r="GSN376" s="163"/>
      <c r="GSO376" s="163"/>
      <c r="GSP376" s="163"/>
      <c r="GSQ376" s="163"/>
      <c r="GSR376" s="163"/>
      <c r="GSS376" s="163"/>
      <c r="GST376" s="163"/>
      <c r="GSU376" s="163"/>
      <c r="GSV376" s="163"/>
      <c r="GSW376" s="163"/>
      <c r="GSX376" s="163"/>
      <c r="GSY376" s="163"/>
      <c r="GSZ376" s="163"/>
      <c r="GTA376" s="163"/>
      <c r="GTB376" s="163"/>
      <c r="GTC376" s="163"/>
      <c r="GTD376" s="163"/>
      <c r="GTE376" s="163"/>
      <c r="GTF376" s="163"/>
      <c r="GTG376" s="163"/>
      <c r="GTH376" s="163"/>
      <c r="GTI376" s="163"/>
      <c r="GTJ376" s="163"/>
      <c r="GTK376" s="163"/>
      <c r="GTL376" s="163"/>
      <c r="GTM376" s="163"/>
      <c r="GTN376" s="163"/>
      <c r="GTO376" s="163"/>
      <c r="GTP376" s="163"/>
      <c r="GTQ376" s="163"/>
      <c r="GTR376" s="163"/>
      <c r="GTS376" s="163"/>
      <c r="GTT376" s="163"/>
      <c r="GTU376" s="163"/>
      <c r="GTV376" s="163"/>
      <c r="GTW376" s="163"/>
      <c r="GTX376" s="163"/>
      <c r="GTY376" s="163"/>
      <c r="GTZ376" s="163"/>
      <c r="GUA376" s="163"/>
      <c r="GUB376" s="163"/>
      <c r="GUC376" s="163"/>
      <c r="GUD376" s="163"/>
      <c r="GUE376" s="163"/>
      <c r="GUF376" s="163"/>
      <c r="GUG376" s="163"/>
      <c r="GUH376" s="163"/>
      <c r="GUI376" s="163"/>
      <c r="GUJ376" s="163"/>
      <c r="GUK376" s="163"/>
      <c r="GUL376" s="163"/>
      <c r="GUM376" s="163"/>
      <c r="GUN376" s="163"/>
      <c r="GUO376" s="163"/>
      <c r="GUP376" s="163"/>
      <c r="GUQ376" s="163"/>
      <c r="GUR376" s="163"/>
      <c r="GUS376" s="163"/>
      <c r="GUT376" s="163"/>
      <c r="GUU376" s="163"/>
      <c r="GUV376" s="163"/>
      <c r="GUW376" s="163"/>
      <c r="GUX376" s="163"/>
      <c r="GUY376" s="163"/>
      <c r="GUZ376" s="163"/>
      <c r="GVA376" s="163"/>
      <c r="GVB376" s="163"/>
      <c r="GVC376" s="163"/>
      <c r="GVD376" s="163"/>
      <c r="GVE376" s="163"/>
      <c r="GVF376" s="163"/>
      <c r="GVG376" s="163"/>
      <c r="GVH376" s="163"/>
      <c r="GVI376" s="163"/>
      <c r="GVJ376" s="163"/>
      <c r="GVK376" s="163"/>
      <c r="GVL376" s="163"/>
      <c r="GVM376" s="163"/>
      <c r="GVN376" s="163"/>
      <c r="GVO376" s="163"/>
      <c r="GVP376" s="163"/>
      <c r="GVQ376" s="163"/>
      <c r="GVR376" s="163"/>
      <c r="GVS376" s="163"/>
      <c r="GVT376" s="163"/>
      <c r="GVU376" s="163"/>
      <c r="GVV376" s="163"/>
      <c r="GVW376" s="163"/>
      <c r="GVX376" s="163"/>
      <c r="GVY376" s="163"/>
      <c r="GVZ376" s="163"/>
      <c r="GWA376" s="163"/>
      <c r="GWB376" s="163"/>
      <c r="GWC376" s="163"/>
      <c r="GWD376" s="163"/>
      <c r="GWE376" s="163"/>
      <c r="GWF376" s="163"/>
      <c r="GWG376" s="163"/>
      <c r="GWH376" s="163"/>
      <c r="GWI376" s="163"/>
      <c r="GWJ376" s="163"/>
      <c r="GWK376" s="163"/>
      <c r="GWL376" s="163"/>
      <c r="GWM376" s="163"/>
      <c r="GWN376" s="163"/>
      <c r="GWO376" s="163"/>
      <c r="GWP376" s="163"/>
      <c r="GWQ376" s="163"/>
      <c r="GWR376" s="163"/>
      <c r="GWS376" s="163"/>
      <c r="GWT376" s="163"/>
      <c r="GWU376" s="163"/>
      <c r="GWV376" s="163"/>
      <c r="GWW376" s="163"/>
      <c r="GWX376" s="163"/>
      <c r="GWY376" s="163"/>
      <c r="GWZ376" s="163"/>
      <c r="GXA376" s="163"/>
      <c r="GXB376" s="163"/>
      <c r="GXC376" s="163"/>
      <c r="GXD376" s="163"/>
      <c r="GXE376" s="163"/>
      <c r="GXF376" s="163"/>
      <c r="GXG376" s="163"/>
      <c r="GXH376" s="163"/>
      <c r="GXI376" s="163"/>
      <c r="GXJ376" s="163"/>
      <c r="GXK376" s="163"/>
      <c r="GXL376" s="163"/>
      <c r="GXM376" s="163"/>
      <c r="GXN376" s="163"/>
      <c r="GXO376" s="163"/>
      <c r="GXP376" s="163"/>
      <c r="GXQ376" s="163"/>
      <c r="GXR376" s="163"/>
      <c r="GXS376" s="163"/>
      <c r="GXT376" s="163"/>
      <c r="GXU376" s="163"/>
      <c r="GXV376" s="163"/>
      <c r="GXW376" s="163"/>
      <c r="GXX376" s="163"/>
      <c r="GXY376" s="163"/>
      <c r="GXZ376" s="163"/>
      <c r="GYA376" s="163"/>
      <c r="GYB376" s="163"/>
      <c r="GYC376" s="163"/>
      <c r="GYD376" s="163"/>
      <c r="GYE376" s="163"/>
      <c r="GYF376" s="163"/>
      <c r="GYG376" s="163"/>
      <c r="GYH376" s="163"/>
      <c r="GYI376" s="163"/>
      <c r="GYJ376" s="163"/>
      <c r="GYK376" s="163"/>
      <c r="GYL376" s="163"/>
      <c r="GYM376" s="163"/>
      <c r="GYN376" s="163"/>
      <c r="GYO376" s="163"/>
      <c r="GYP376" s="163"/>
      <c r="GYQ376" s="163"/>
      <c r="GYR376" s="163"/>
      <c r="GYS376" s="163"/>
      <c r="GYT376" s="163"/>
      <c r="GYU376" s="163"/>
      <c r="GYV376" s="163"/>
      <c r="GYW376" s="163"/>
      <c r="GYX376" s="163"/>
      <c r="GYY376" s="163"/>
      <c r="GYZ376" s="163"/>
      <c r="GZA376" s="163"/>
      <c r="GZB376" s="163"/>
      <c r="GZC376" s="163"/>
      <c r="GZD376" s="163"/>
      <c r="GZE376" s="163"/>
      <c r="GZF376" s="163"/>
      <c r="GZG376" s="163"/>
      <c r="GZH376" s="163"/>
      <c r="GZI376" s="163"/>
      <c r="GZJ376" s="163"/>
      <c r="GZK376" s="163"/>
      <c r="GZL376" s="163"/>
      <c r="GZM376" s="163"/>
      <c r="GZN376" s="163"/>
      <c r="GZO376" s="163"/>
      <c r="GZP376" s="163"/>
      <c r="GZQ376" s="163"/>
      <c r="GZR376" s="163"/>
      <c r="GZS376" s="163"/>
      <c r="GZT376" s="163"/>
      <c r="GZU376" s="163"/>
      <c r="GZV376" s="163"/>
      <c r="GZW376" s="163"/>
      <c r="GZX376" s="163"/>
      <c r="GZY376" s="163"/>
      <c r="GZZ376" s="163"/>
      <c r="HAA376" s="163"/>
      <c r="HAB376" s="163"/>
      <c r="HAC376" s="163"/>
      <c r="HAD376" s="163"/>
      <c r="HAE376" s="163"/>
      <c r="HAF376" s="163"/>
      <c r="HAG376" s="163"/>
      <c r="HAH376" s="163"/>
      <c r="HAI376" s="163"/>
      <c r="HAJ376" s="163"/>
      <c r="HAK376" s="163"/>
      <c r="HAL376" s="163"/>
      <c r="HAM376" s="163"/>
      <c r="HAN376" s="163"/>
      <c r="HAO376" s="163"/>
      <c r="HAP376" s="163"/>
      <c r="HAQ376" s="163"/>
      <c r="HAR376" s="163"/>
      <c r="HAS376" s="163"/>
      <c r="HAT376" s="163"/>
      <c r="HAU376" s="163"/>
      <c r="HAV376" s="163"/>
      <c r="HAW376" s="163"/>
      <c r="HAX376" s="163"/>
      <c r="HAY376" s="163"/>
      <c r="HAZ376" s="163"/>
      <c r="HBA376" s="163"/>
      <c r="HBB376" s="163"/>
      <c r="HBC376" s="163"/>
      <c r="HBD376" s="163"/>
      <c r="HBE376" s="163"/>
      <c r="HBF376" s="163"/>
      <c r="HBG376" s="163"/>
      <c r="HBH376" s="163"/>
      <c r="HBI376" s="163"/>
      <c r="HBJ376" s="163"/>
      <c r="HBK376" s="163"/>
      <c r="HBL376" s="163"/>
      <c r="HBM376" s="163"/>
      <c r="HBN376" s="163"/>
      <c r="HBO376" s="163"/>
      <c r="HBP376" s="163"/>
      <c r="HBQ376" s="163"/>
      <c r="HBR376" s="163"/>
      <c r="HBS376" s="163"/>
      <c r="HBT376" s="163"/>
      <c r="HBU376" s="163"/>
      <c r="HBV376" s="163"/>
      <c r="HBW376" s="163"/>
      <c r="HBX376" s="163"/>
      <c r="HBY376" s="163"/>
      <c r="HBZ376" s="163"/>
      <c r="HCA376" s="163"/>
      <c r="HCB376" s="163"/>
      <c r="HCC376" s="163"/>
      <c r="HCD376" s="163"/>
      <c r="HCE376" s="163"/>
      <c r="HCF376" s="163"/>
      <c r="HCG376" s="163"/>
      <c r="HCH376" s="163"/>
      <c r="HCI376" s="163"/>
      <c r="HCJ376" s="163"/>
      <c r="HCK376" s="163"/>
      <c r="HCL376" s="163"/>
      <c r="HCM376" s="163"/>
      <c r="HCN376" s="163"/>
      <c r="HCO376" s="163"/>
      <c r="HCP376" s="163"/>
      <c r="HCQ376" s="163"/>
      <c r="HCR376" s="163"/>
      <c r="HCS376" s="163"/>
      <c r="HCT376" s="163"/>
      <c r="HCU376" s="163"/>
      <c r="HCV376" s="163"/>
      <c r="HCW376" s="163"/>
      <c r="HCX376" s="163"/>
      <c r="HCY376" s="163"/>
      <c r="HCZ376" s="163"/>
      <c r="HDA376" s="163"/>
      <c r="HDB376" s="163"/>
      <c r="HDC376" s="163"/>
      <c r="HDD376" s="163"/>
      <c r="HDE376" s="163"/>
      <c r="HDF376" s="163"/>
      <c r="HDG376" s="163"/>
      <c r="HDH376" s="163"/>
      <c r="HDI376" s="163"/>
      <c r="HDJ376" s="163"/>
      <c r="HDK376" s="163"/>
      <c r="HDL376" s="163"/>
      <c r="HDM376" s="163"/>
      <c r="HDN376" s="163"/>
      <c r="HDO376" s="163"/>
      <c r="HDP376" s="163"/>
      <c r="HDQ376" s="163"/>
      <c r="HDR376" s="163"/>
      <c r="HDS376" s="163"/>
      <c r="HDT376" s="163"/>
      <c r="HDU376" s="163"/>
      <c r="HDV376" s="163"/>
      <c r="HDW376" s="163"/>
      <c r="HDX376" s="163"/>
      <c r="HDY376" s="163"/>
      <c r="HDZ376" s="163"/>
      <c r="HEA376" s="163"/>
      <c r="HEB376" s="163"/>
      <c r="HEC376" s="163"/>
      <c r="HED376" s="163"/>
      <c r="HEE376" s="163"/>
      <c r="HEF376" s="163"/>
      <c r="HEG376" s="163"/>
      <c r="HEH376" s="163"/>
      <c r="HEI376" s="163"/>
      <c r="HEJ376" s="163"/>
      <c r="HEK376" s="163"/>
      <c r="HEL376" s="163"/>
      <c r="HEM376" s="163"/>
      <c r="HEN376" s="163"/>
      <c r="HEO376" s="163"/>
      <c r="HEP376" s="163"/>
      <c r="HEQ376" s="163"/>
      <c r="HER376" s="163"/>
      <c r="HES376" s="163"/>
      <c r="HET376" s="163"/>
      <c r="HEU376" s="163"/>
      <c r="HEV376" s="163"/>
      <c r="HEW376" s="163"/>
      <c r="HEX376" s="163"/>
      <c r="HEY376" s="163"/>
      <c r="HEZ376" s="163"/>
      <c r="HFA376" s="163"/>
      <c r="HFB376" s="163"/>
      <c r="HFC376" s="163"/>
      <c r="HFD376" s="163"/>
      <c r="HFE376" s="163"/>
      <c r="HFF376" s="163"/>
      <c r="HFG376" s="163"/>
      <c r="HFH376" s="163"/>
      <c r="HFI376" s="163"/>
      <c r="HFJ376" s="163"/>
      <c r="HFK376" s="163"/>
      <c r="HFL376" s="163"/>
      <c r="HFM376" s="163"/>
      <c r="HFN376" s="163"/>
      <c r="HFO376" s="163"/>
      <c r="HFP376" s="163"/>
      <c r="HFQ376" s="163"/>
      <c r="HFR376" s="163"/>
      <c r="HFS376" s="163"/>
      <c r="HFT376" s="163"/>
      <c r="HFU376" s="163"/>
      <c r="HFV376" s="163"/>
      <c r="HFW376" s="163"/>
      <c r="HFX376" s="163"/>
      <c r="HFY376" s="163"/>
      <c r="HFZ376" s="163"/>
      <c r="HGA376" s="163"/>
      <c r="HGB376" s="163"/>
      <c r="HGC376" s="163"/>
      <c r="HGD376" s="163"/>
      <c r="HGE376" s="163"/>
      <c r="HGF376" s="163"/>
      <c r="HGG376" s="163"/>
      <c r="HGH376" s="163"/>
      <c r="HGI376" s="163"/>
      <c r="HGJ376" s="163"/>
      <c r="HGK376" s="163"/>
      <c r="HGL376" s="163"/>
      <c r="HGM376" s="163"/>
      <c r="HGN376" s="163"/>
      <c r="HGO376" s="163"/>
      <c r="HGP376" s="163"/>
      <c r="HGQ376" s="163"/>
      <c r="HGR376" s="163"/>
      <c r="HGS376" s="163"/>
      <c r="HGT376" s="163"/>
      <c r="HGU376" s="163"/>
      <c r="HGV376" s="163"/>
      <c r="HGW376" s="163"/>
      <c r="HGX376" s="163"/>
      <c r="HGY376" s="163"/>
      <c r="HGZ376" s="163"/>
      <c r="HHA376" s="163"/>
      <c r="HHB376" s="163"/>
      <c r="HHC376" s="163"/>
      <c r="HHD376" s="163"/>
      <c r="HHE376" s="163"/>
      <c r="HHF376" s="163"/>
      <c r="HHG376" s="163"/>
      <c r="HHH376" s="163"/>
      <c r="HHI376" s="163"/>
      <c r="HHJ376" s="163"/>
      <c r="HHK376" s="163"/>
      <c r="HHL376" s="163"/>
      <c r="HHM376" s="163"/>
      <c r="HHN376" s="163"/>
      <c r="HHO376" s="163"/>
      <c r="HHP376" s="163"/>
      <c r="HHQ376" s="163"/>
      <c r="HHR376" s="163"/>
      <c r="HHS376" s="163"/>
      <c r="HHT376" s="163"/>
      <c r="HHU376" s="163"/>
      <c r="HHV376" s="163"/>
      <c r="HHW376" s="163"/>
      <c r="HHX376" s="163"/>
      <c r="HHY376" s="163"/>
      <c r="HHZ376" s="163"/>
      <c r="HIA376" s="163"/>
      <c r="HIB376" s="163"/>
      <c r="HIC376" s="163"/>
      <c r="HID376" s="163"/>
      <c r="HIE376" s="163"/>
      <c r="HIF376" s="163"/>
      <c r="HIG376" s="163"/>
      <c r="HIH376" s="163"/>
      <c r="HII376" s="163"/>
      <c r="HIJ376" s="163"/>
      <c r="HIK376" s="163"/>
      <c r="HIL376" s="163"/>
      <c r="HIM376" s="163"/>
      <c r="HIN376" s="163"/>
      <c r="HIO376" s="163"/>
      <c r="HIP376" s="163"/>
      <c r="HIQ376" s="163"/>
      <c r="HIR376" s="163"/>
      <c r="HIS376" s="163"/>
      <c r="HIT376" s="163"/>
      <c r="HIU376" s="163"/>
      <c r="HIV376" s="163"/>
      <c r="HIW376" s="163"/>
      <c r="HIX376" s="163"/>
      <c r="HIY376" s="163"/>
      <c r="HIZ376" s="163"/>
      <c r="HJA376" s="163"/>
      <c r="HJB376" s="163"/>
      <c r="HJC376" s="163"/>
      <c r="HJD376" s="163"/>
      <c r="HJE376" s="163"/>
      <c r="HJF376" s="163"/>
      <c r="HJG376" s="163"/>
      <c r="HJH376" s="163"/>
      <c r="HJI376" s="163"/>
      <c r="HJJ376" s="163"/>
      <c r="HJK376" s="163"/>
      <c r="HJL376" s="163"/>
      <c r="HJM376" s="163"/>
      <c r="HJN376" s="163"/>
      <c r="HJO376" s="163"/>
      <c r="HJP376" s="163"/>
      <c r="HJQ376" s="163"/>
      <c r="HJR376" s="163"/>
      <c r="HJS376" s="163"/>
      <c r="HJT376" s="163"/>
      <c r="HJU376" s="163"/>
      <c r="HJV376" s="163"/>
      <c r="HJW376" s="163"/>
      <c r="HJX376" s="163"/>
      <c r="HJY376" s="163"/>
      <c r="HJZ376" s="163"/>
      <c r="HKA376" s="163"/>
      <c r="HKB376" s="163"/>
      <c r="HKC376" s="163"/>
      <c r="HKD376" s="163"/>
      <c r="HKE376" s="163"/>
      <c r="HKF376" s="163"/>
      <c r="HKG376" s="163"/>
      <c r="HKH376" s="163"/>
      <c r="HKI376" s="163"/>
      <c r="HKJ376" s="163"/>
      <c r="HKK376" s="163"/>
      <c r="HKL376" s="163"/>
      <c r="HKM376" s="163"/>
      <c r="HKN376" s="163"/>
      <c r="HKO376" s="163"/>
      <c r="HKP376" s="163"/>
      <c r="HKQ376" s="163"/>
      <c r="HKR376" s="163"/>
      <c r="HKS376" s="163"/>
      <c r="HKT376" s="163"/>
      <c r="HKU376" s="163"/>
      <c r="HKV376" s="163"/>
      <c r="HKW376" s="163"/>
      <c r="HKX376" s="163"/>
      <c r="HKY376" s="163"/>
      <c r="HKZ376" s="163"/>
      <c r="HLA376" s="163"/>
      <c r="HLB376" s="163"/>
      <c r="HLC376" s="163"/>
      <c r="HLD376" s="163"/>
      <c r="HLE376" s="163"/>
      <c r="HLF376" s="163"/>
      <c r="HLG376" s="163"/>
      <c r="HLH376" s="163"/>
      <c r="HLI376" s="163"/>
      <c r="HLJ376" s="163"/>
      <c r="HLK376" s="163"/>
      <c r="HLL376" s="163"/>
      <c r="HLM376" s="163"/>
      <c r="HLN376" s="163"/>
      <c r="HLO376" s="163"/>
      <c r="HLP376" s="163"/>
      <c r="HLQ376" s="163"/>
      <c r="HLR376" s="163"/>
      <c r="HLS376" s="163"/>
      <c r="HLT376" s="163"/>
      <c r="HLU376" s="163"/>
      <c r="HLV376" s="163"/>
      <c r="HLW376" s="163"/>
      <c r="HLX376" s="163"/>
      <c r="HLY376" s="163"/>
      <c r="HLZ376" s="163"/>
      <c r="HMA376" s="163"/>
      <c r="HMB376" s="163"/>
      <c r="HMC376" s="163"/>
      <c r="HMD376" s="163"/>
      <c r="HME376" s="163"/>
      <c r="HMF376" s="163"/>
      <c r="HMG376" s="163"/>
      <c r="HMH376" s="163"/>
      <c r="HMI376" s="163"/>
      <c r="HMJ376" s="163"/>
      <c r="HMK376" s="163"/>
      <c r="HML376" s="163"/>
      <c r="HMM376" s="163"/>
      <c r="HMN376" s="163"/>
      <c r="HMO376" s="163"/>
      <c r="HMP376" s="163"/>
      <c r="HMQ376" s="163"/>
      <c r="HMR376" s="163"/>
      <c r="HMS376" s="163"/>
      <c r="HMT376" s="163"/>
      <c r="HMU376" s="163"/>
      <c r="HMV376" s="163"/>
      <c r="HMW376" s="163"/>
      <c r="HMX376" s="163"/>
      <c r="HMY376" s="163"/>
      <c r="HMZ376" s="163"/>
      <c r="HNA376" s="163"/>
      <c r="HNB376" s="163"/>
      <c r="HNC376" s="163"/>
      <c r="HND376" s="163"/>
      <c r="HNE376" s="163"/>
      <c r="HNF376" s="163"/>
      <c r="HNG376" s="163"/>
      <c r="HNH376" s="163"/>
      <c r="HNI376" s="163"/>
      <c r="HNJ376" s="163"/>
      <c r="HNK376" s="163"/>
      <c r="HNL376" s="163"/>
      <c r="HNM376" s="163"/>
      <c r="HNN376" s="163"/>
      <c r="HNO376" s="163"/>
      <c r="HNP376" s="163"/>
      <c r="HNQ376" s="163"/>
      <c r="HNR376" s="163"/>
      <c r="HNS376" s="163"/>
      <c r="HNT376" s="163"/>
      <c r="HNU376" s="163"/>
      <c r="HNV376" s="163"/>
      <c r="HNW376" s="163"/>
      <c r="HNX376" s="163"/>
      <c r="HNY376" s="163"/>
      <c r="HNZ376" s="163"/>
      <c r="HOA376" s="163"/>
      <c r="HOB376" s="163"/>
      <c r="HOC376" s="163"/>
      <c r="HOD376" s="163"/>
      <c r="HOE376" s="163"/>
      <c r="HOF376" s="163"/>
      <c r="HOG376" s="163"/>
      <c r="HOH376" s="163"/>
      <c r="HOI376" s="163"/>
      <c r="HOJ376" s="163"/>
      <c r="HOK376" s="163"/>
      <c r="HOL376" s="163"/>
      <c r="HOM376" s="163"/>
      <c r="HON376" s="163"/>
      <c r="HOO376" s="163"/>
      <c r="HOP376" s="163"/>
      <c r="HOQ376" s="163"/>
      <c r="HOR376" s="163"/>
      <c r="HOS376" s="163"/>
      <c r="HOT376" s="163"/>
      <c r="HOU376" s="163"/>
      <c r="HOV376" s="163"/>
      <c r="HOW376" s="163"/>
      <c r="HOX376" s="163"/>
      <c r="HOY376" s="163"/>
      <c r="HOZ376" s="163"/>
      <c r="HPA376" s="163"/>
      <c r="HPB376" s="163"/>
      <c r="HPC376" s="163"/>
      <c r="HPD376" s="163"/>
      <c r="HPE376" s="163"/>
      <c r="HPF376" s="163"/>
      <c r="HPG376" s="163"/>
      <c r="HPH376" s="163"/>
      <c r="HPI376" s="163"/>
      <c r="HPJ376" s="163"/>
      <c r="HPK376" s="163"/>
      <c r="HPL376" s="163"/>
      <c r="HPM376" s="163"/>
      <c r="HPN376" s="163"/>
      <c r="HPO376" s="163"/>
      <c r="HPP376" s="163"/>
      <c r="HPQ376" s="163"/>
      <c r="HPR376" s="163"/>
      <c r="HPS376" s="163"/>
      <c r="HPT376" s="163"/>
      <c r="HPU376" s="163"/>
      <c r="HPV376" s="163"/>
      <c r="HPW376" s="163"/>
      <c r="HPX376" s="163"/>
      <c r="HPY376" s="163"/>
      <c r="HPZ376" s="163"/>
      <c r="HQA376" s="163"/>
      <c r="HQB376" s="163"/>
      <c r="HQC376" s="163"/>
      <c r="HQD376" s="163"/>
      <c r="HQE376" s="163"/>
      <c r="HQF376" s="163"/>
      <c r="HQG376" s="163"/>
      <c r="HQH376" s="163"/>
      <c r="HQI376" s="163"/>
      <c r="HQJ376" s="163"/>
      <c r="HQK376" s="163"/>
      <c r="HQL376" s="163"/>
      <c r="HQM376" s="163"/>
      <c r="HQN376" s="163"/>
      <c r="HQO376" s="163"/>
      <c r="HQP376" s="163"/>
      <c r="HQQ376" s="163"/>
      <c r="HQR376" s="163"/>
      <c r="HQS376" s="163"/>
      <c r="HQT376" s="163"/>
      <c r="HQU376" s="163"/>
      <c r="HQV376" s="163"/>
      <c r="HQW376" s="163"/>
      <c r="HQX376" s="163"/>
      <c r="HQY376" s="163"/>
      <c r="HQZ376" s="163"/>
      <c r="HRA376" s="163"/>
      <c r="HRB376" s="163"/>
      <c r="HRC376" s="163"/>
      <c r="HRD376" s="163"/>
      <c r="HRE376" s="163"/>
      <c r="HRF376" s="163"/>
      <c r="HRG376" s="163"/>
      <c r="HRH376" s="163"/>
      <c r="HRI376" s="163"/>
      <c r="HRJ376" s="163"/>
      <c r="HRK376" s="163"/>
      <c r="HRL376" s="163"/>
      <c r="HRM376" s="163"/>
      <c r="HRN376" s="163"/>
      <c r="HRO376" s="163"/>
      <c r="HRP376" s="163"/>
      <c r="HRQ376" s="163"/>
      <c r="HRR376" s="163"/>
      <c r="HRS376" s="163"/>
      <c r="HRT376" s="163"/>
      <c r="HRU376" s="163"/>
      <c r="HRV376" s="163"/>
      <c r="HRW376" s="163"/>
      <c r="HRX376" s="163"/>
      <c r="HRY376" s="163"/>
      <c r="HRZ376" s="163"/>
      <c r="HSA376" s="163"/>
      <c r="HSB376" s="163"/>
      <c r="HSC376" s="163"/>
      <c r="HSD376" s="163"/>
      <c r="HSE376" s="163"/>
      <c r="HSF376" s="163"/>
      <c r="HSG376" s="163"/>
      <c r="HSH376" s="163"/>
      <c r="HSI376" s="163"/>
      <c r="HSJ376" s="163"/>
      <c r="HSK376" s="163"/>
      <c r="HSL376" s="163"/>
      <c r="HSM376" s="163"/>
      <c r="HSN376" s="163"/>
      <c r="HSO376" s="163"/>
      <c r="HSP376" s="163"/>
      <c r="HSQ376" s="163"/>
      <c r="HSR376" s="163"/>
      <c r="HSS376" s="163"/>
      <c r="HST376" s="163"/>
      <c r="HSU376" s="163"/>
      <c r="HSV376" s="163"/>
      <c r="HSW376" s="163"/>
      <c r="HSX376" s="163"/>
      <c r="HSY376" s="163"/>
      <c r="HSZ376" s="163"/>
      <c r="HTA376" s="163"/>
      <c r="HTB376" s="163"/>
      <c r="HTC376" s="163"/>
      <c r="HTD376" s="163"/>
      <c r="HTE376" s="163"/>
      <c r="HTF376" s="163"/>
      <c r="HTG376" s="163"/>
      <c r="HTH376" s="163"/>
      <c r="HTI376" s="163"/>
      <c r="HTJ376" s="163"/>
      <c r="HTK376" s="163"/>
      <c r="HTL376" s="163"/>
      <c r="HTM376" s="163"/>
      <c r="HTN376" s="163"/>
      <c r="HTO376" s="163"/>
      <c r="HTP376" s="163"/>
      <c r="HTQ376" s="163"/>
      <c r="HTR376" s="163"/>
      <c r="HTS376" s="163"/>
      <c r="HTT376" s="163"/>
      <c r="HTU376" s="163"/>
      <c r="HTV376" s="163"/>
      <c r="HTW376" s="163"/>
      <c r="HTX376" s="163"/>
      <c r="HTY376" s="163"/>
      <c r="HTZ376" s="163"/>
      <c r="HUA376" s="163"/>
      <c r="HUB376" s="163"/>
      <c r="HUC376" s="163"/>
      <c r="HUD376" s="163"/>
      <c r="HUE376" s="163"/>
      <c r="HUF376" s="163"/>
      <c r="HUG376" s="163"/>
      <c r="HUH376" s="163"/>
      <c r="HUI376" s="163"/>
      <c r="HUJ376" s="163"/>
      <c r="HUK376" s="163"/>
      <c r="HUL376" s="163"/>
      <c r="HUM376" s="163"/>
      <c r="HUN376" s="163"/>
      <c r="HUO376" s="163"/>
      <c r="HUP376" s="163"/>
      <c r="HUQ376" s="163"/>
      <c r="HUR376" s="163"/>
      <c r="HUS376" s="163"/>
      <c r="HUT376" s="163"/>
      <c r="HUU376" s="163"/>
      <c r="HUV376" s="163"/>
      <c r="HUW376" s="163"/>
      <c r="HUX376" s="163"/>
      <c r="HUY376" s="163"/>
      <c r="HUZ376" s="163"/>
      <c r="HVA376" s="163"/>
      <c r="HVB376" s="163"/>
      <c r="HVC376" s="163"/>
      <c r="HVD376" s="163"/>
      <c r="HVE376" s="163"/>
      <c r="HVF376" s="163"/>
      <c r="HVG376" s="163"/>
      <c r="HVH376" s="163"/>
      <c r="HVI376" s="163"/>
      <c r="HVJ376" s="163"/>
      <c r="HVK376" s="163"/>
      <c r="HVL376" s="163"/>
      <c r="HVM376" s="163"/>
      <c r="HVN376" s="163"/>
      <c r="HVO376" s="163"/>
      <c r="HVP376" s="163"/>
      <c r="HVQ376" s="163"/>
      <c r="HVR376" s="163"/>
      <c r="HVS376" s="163"/>
      <c r="HVT376" s="163"/>
      <c r="HVU376" s="163"/>
      <c r="HVV376" s="163"/>
      <c r="HVW376" s="163"/>
      <c r="HVX376" s="163"/>
      <c r="HVY376" s="163"/>
      <c r="HVZ376" s="163"/>
      <c r="HWA376" s="163"/>
      <c r="HWB376" s="163"/>
      <c r="HWC376" s="163"/>
      <c r="HWD376" s="163"/>
      <c r="HWE376" s="163"/>
      <c r="HWF376" s="163"/>
      <c r="HWG376" s="163"/>
      <c r="HWH376" s="163"/>
      <c r="HWI376" s="163"/>
      <c r="HWJ376" s="163"/>
      <c r="HWK376" s="163"/>
      <c r="HWL376" s="163"/>
      <c r="HWM376" s="163"/>
      <c r="HWN376" s="163"/>
      <c r="HWO376" s="163"/>
      <c r="HWP376" s="163"/>
      <c r="HWQ376" s="163"/>
      <c r="HWR376" s="163"/>
      <c r="HWS376" s="163"/>
      <c r="HWT376" s="163"/>
      <c r="HWU376" s="163"/>
      <c r="HWV376" s="163"/>
      <c r="HWW376" s="163"/>
      <c r="HWX376" s="163"/>
      <c r="HWY376" s="163"/>
      <c r="HWZ376" s="163"/>
      <c r="HXA376" s="163"/>
      <c r="HXB376" s="163"/>
      <c r="HXC376" s="163"/>
      <c r="HXD376" s="163"/>
      <c r="HXE376" s="163"/>
      <c r="HXF376" s="163"/>
      <c r="HXG376" s="163"/>
      <c r="HXH376" s="163"/>
      <c r="HXI376" s="163"/>
      <c r="HXJ376" s="163"/>
      <c r="HXK376" s="163"/>
      <c r="HXL376" s="163"/>
      <c r="HXM376" s="163"/>
      <c r="HXN376" s="163"/>
      <c r="HXO376" s="163"/>
      <c r="HXP376" s="163"/>
      <c r="HXQ376" s="163"/>
      <c r="HXR376" s="163"/>
      <c r="HXS376" s="163"/>
      <c r="HXT376" s="163"/>
      <c r="HXU376" s="163"/>
      <c r="HXV376" s="163"/>
      <c r="HXW376" s="163"/>
      <c r="HXX376" s="163"/>
      <c r="HXY376" s="163"/>
      <c r="HXZ376" s="163"/>
      <c r="HYA376" s="163"/>
      <c r="HYB376" s="163"/>
      <c r="HYC376" s="163"/>
      <c r="HYD376" s="163"/>
      <c r="HYE376" s="163"/>
      <c r="HYF376" s="163"/>
      <c r="HYG376" s="163"/>
      <c r="HYH376" s="163"/>
      <c r="HYI376" s="163"/>
      <c r="HYJ376" s="163"/>
      <c r="HYK376" s="163"/>
      <c r="HYL376" s="163"/>
      <c r="HYM376" s="163"/>
      <c r="HYN376" s="163"/>
      <c r="HYO376" s="163"/>
      <c r="HYP376" s="163"/>
      <c r="HYQ376" s="163"/>
      <c r="HYR376" s="163"/>
      <c r="HYS376" s="163"/>
      <c r="HYT376" s="163"/>
      <c r="HYU376" s="163"/>
      <c r="HYV376" s="163"/>
      <c r="HYW376" s="163"/>
      <c r="HYX376" s="163"/>
      <c r="HYY376" s="163"/>
      <c r="HYZ376" s="163"/>
      <c r="HZA376" s="163"/>
      <c r="HZB376" s="163"/>
      <c r="HZC376" s="163"/>
      <c r="HZD376" s="163"/>
      <c r="HZE376" s="163"/>
      <c r="HZF376" s="163"/>
      <c r="HZG376" s="163"/>
      <c r="HZH376" s="163"/>
      <c r="HZI376" s="163"/>
      <c r="HZJ376" s="163"/>
      <c r="HZK376" s="163"/>
      <c r="HZL376" s="163"/>
      <c r="HZM376" s="163"/>
      <c r="HZN376" s="163"/>
      <c r="HZO376" s="163"/>
      <c r="HZP376" s="163"/>
      <c r="HZQ376" s="163"/>
      <c r="HZR376" s="163"/>
      <c r="HZS376" s="163"/>
      <c r="HZT376" s="163"/>
      <c r="HZU376" s="163"/>
      <c r="HZV376" s="163"/>
      <c r="HZW376" s="163"/>
      <c r="HZX376" s="163"/>
      <c r="HZY376" s="163"/>
      <c r="HZZ376" s="163"/>
      <c r="IAA376" s="163"/>
      <c r="IAB376" s="163"/>
      <c r="IAC376" s="163"/>
      <c r="IAD376" s="163"/>
      <c r="IAE376" s="163"/>
      <c r="IAF376" s="163"/>
      <c r="IAG376" s="163"/>
      <c r="IAH376" s="163"/>
      <c r="IAI376" s="163"/>
      <c r="IAJ376" s="163"/>
      <c r="IAK376" s="163"/>
      <c r="IAL376" s="163"/>
      <c r="IAM376" s="163"/>
      <c r="IAN376" s="163"/>
      <c r="IAO376" s="163"/>
      <c r="IAP376" s="163"/>
      <c r="IAQ376" s="163"/>
      <c r="IAR376" s="163"/>
      <c r="IAS376" s="163"/>
      <c r="IAT376" s="163"/>
      <c r="IAU376" s="163"/>
      <c r="IAV376" s="163"/>
      <c r="IAW376" s="163"/>
      <c r="IAX376" s="163"/>
      <c r="IAY376" s="163"/>
      <c r="IAZ376" s="163"/>
      <c r="IBA376" s="163"/>
      <c r="IBB376" s="163"/>
      <c r="IBC376" s="163"/>
      <c r="IBD376" s="163"/>
      <c r="IBE376" s="163"/>
      <c r="IBF376" s="163"/>
      <c r="IBG376" s="163"/>
      <c r="IBH376" s="163"/>
      <c r="IBI376" s="163"/>
      <c r="IBJ376" s="163"/>
      <c r="IBK376" s="163"/>
      <c r="IBL376" s="163"/>
      <c r="IBM376" s="163"/>
      <c r="IBN376" s="163"/>
      <c r="IBO376" s="163"/>
      <c r="IBP376" s="163"/>
      <c r="IBQ376" s="163"/>
      <c r="IBR376" s="163"/>
      <c r="IBS376" s="163"/>
      <c r="IBT376" s="163"/>
      <c r="IBU376" s="163"/>
      <c r="IBV376" s="163"/>
      <c r="IBW376" s="163"/>
      <c r="IBX376" s="163"/>
      <c r="IBY376" s="163"/>
      <c r="IBZ376" s="163"/>
      <c r="ICA376" s="163"/>
      <c r="ICB376" s="163"/>
      <c r="ICC376" s="163"/>
      <c r="ICD376" s="163"/>
      <c r="ICE376" s="163"/>
      <c r="ICF376" s="163"/>
      <c r="ICG376" s="163"/>
      <c r="ICH376" s="163"/>
      <c r="ICI376" s="163"/>
      <c r="ICJ376" s="163"/>
      <c r="ICK376" s="163"/>
      <c r="ICL376" s="163"/>
      <c r="ICM376" s="163"/>
      <c r="ICN376" s="163"/>
      <c r="ICO376" s="163"/>
      <c r="ICP376" s="163"/>
      <c r="ICQ376" s="163"/>
      <c r="ICR376" s="163"/>
      <c r="ICS376" s="163"/>
      <c r="ICT376" s="163"/>
      <c r="ICU376" s="163"/>
      <c r="ICV376" s="163"/>
      <c r="ICW376" s="163"/>
      <c r="ICX376" s="163"/>
      <c r="ICY376" s="163"/>
      <c r="ICZ376" s="163"/>
      <c r="IDA376" s="163"/>
      <c r="IDB376" s="163"/>
      <c r="IDC376" s="163"/>
      <c r="IDD376" s="163"/>
      <c r="IDE376" s="163"/>
      <c r="IDF376" s="163"/>
      <c r="IDG376" s="163"/>
      <c r="IDH376" s="163"/>
      <c r="IDI376" s="163"/>
      <c r="IDJ376" s="163"/>
      <c r="IDK376" s="163"/>
      <c r="IDL376" s="163"/>
      <c r="IDM376" s="163"/>
      <c r="IDN376" s="163"/>
      <c r="IDO376" s="163"/>
      <c r="IDP376" s="163"/>
      <c r="IDQ376" s="163"/>
      <c r="IDR376" s="163"/>
      <c r="IDS376" s="163"/>
      <c r="IDT376" s="163"/>
      <c r="IDU376" s="163"/>
      <c r="IDV376" s="163"/>
      <c r="IDW376" s="163"/>
      <c r="IDX376" s="163"/>
      <c r="IDY376" s="163"/>
      <c r="IDZ376" s="163"/>
      <c r="IEA376" s="163"/>
      <c r="IEB376" s="163"/>
      <c r="IEC376" s="163"/>
      <c r="IED376" s="163"/>
      <c r="IEE376" s="163"/>
      <c r="IEF376" s="163"/>
      <c r="IEG376" s="163"/>
      <c r="IEH376" s="163"/>
      <c r="IEI376" s="163"/>
      <c r="IEJ376" s="163"/>
      <c r="IEK376" s="163"/>
      <c r="IEL376" s="163"/>
      <c r="IEM376" s="163"/>
      <c r="IEN376" s="163"/>
      <c r="IEO376" s="163"/>
      <c r="IEP376" s="163"/>
      <c r="IEQ376" s="163"/>
      <c r="IER376" s="163"/>
      <c r="IES376" s="163"/>
      <c r="IET376" s="163"/>
      <c r="IEU376" s="163"/>
      <c r="IEV376" s="163"/>
      <c r="IEW376" s="163"/>
      <c r="IEX376" s="163"/>
      <c r="IEY376" s="163"/>
      <c r="IEZ376" s="163"/>
      <c r="IFA376" s="163"/>
      <c r="IFB376" s="163"/>
      <c r="IFC376" s="163"/>
      <c r="IFD376" s="163"/>
      <c r="IFE376" s="163"/>
      <c r="IFF376" s="163"/>
      <c r="IFG376" s="163"/>
      <c r="IFH376" s="163"/>
      <c r="IFI376" s="163"/>
      <c r="IFJ376" s="163"/>
      <c r="IFK376" s="163"/>
      <c r="IFL376" s="163"/>
      <c r="IFM376" s="163"/>
      <c r="IFN376" s="163"/>
      <c r="IFO376" s="163"/>
      <c r="IFP376" s="163"/>
      <c r="IFQ376" s="163"/>
      <c r="IFR376" s="163"/>
      <c r="IFS376" s="163"/>
      <c r="IFT376" s="163"/>
      <c r="IFU376" s="163"/>
      <c r="IFV376" s="163"/>
      <c r="IFW376" s="163"/>
      <c r="IFX376" s="163"/>
      <c r="IFY376" s="163"/>
      <c r="IFZ376" s="163"/>
      <c r="IGA376" s="163"/>
      <c r="IGB376" s="163"/>
      <c r="IGC376" s="163"/>
      <c r="IGD376" s="163"/>
      <c r="IGE376" s="163"/>
      <c r="IGF376" s="163"/>
      <c r="IGG376" s="163"/>
      <c r="IGH376" s="163"/>
      <c r="IGI376" s="163"/>
      <c r="IGJ376" s="163"/>
      <c r="IGK376" s="163"/>
      <c r="IGL376" s="163"/>
      <c r="IGM376" s="163"/>
      <c r="IGN376" s="163"/>
      <c r="IGO376" s="163"/>
      <c r="IGP376" s="163"/>
      <c r="IGQ376" s="163"/>
      <c r="IGR376" s="163"/>
      <c r="IGS376" s="163"/>
      <c r="IGT376" s="163"/>
      <c r="IGU376" s="163"/>
      <c r="IGV376" s="163"/>
      <c r="IGW376" s="163"/>
      <c r="IGX376" s="163"/>
      <c r="IGY376" s="163"/>
      <c r="IGZ376" s="163"/>
      <c r="IHA376" s="163"/>
      <c r="IHB376" s="163"/>
      <c r="IHC376" s="163"/>
      <c r="IHD376" s="163"/>
      <c r="IHE376" s="163"/>
      <c r="IHF376" s="163"/>
      <c r="IHG376" s="163"/>
      <c r="IHH376" s="163"/>
      <c r="IHI376" s="163"/>
      <c r="IHJ376" s="163"/>
      <c r="IHK376" s="163"/>
      <c r="IHL376" s="163"/>
      <c r="IHM376" s="163"/>
      <c r="IHN376" s="163"/>
      <c r="IHO376" s="163"/>
      <c r="IHP376" s="163"/>
      <c r="IHQ376" s="163"/>
      <c r="IHR376" s="163"/>
      <c r="IHS376" s="163"/>
      <c r="IHT376" s="163"/>
      <c r="IHU376" s="163"/>
      <c r="IHV376" s="163"/>
      <c r="IHW376" s="163"/>
      <c r="IHX376" s="163"/>
      <c r="IHY376" s="163"/>
      <c r="IHZ376" s="163"/>
      <c r="IIA376" s="163"/>
      <c r="IIB376" s="163"/>
      <c r="IIC376" s="163"/>
      <c r="IID376" s="163"/>
      <c r="IIE376" s="163"/>
      <c r="IIF376" s="163"/>
      <c r="IIG376" s="163"/>
      <c r="IIH376" s="163"/>
      <c r="III376" s="163"/>
      <c r="IIJ376" s="163"/>
      <c r="IIK376" s="163"/>
      <c r="IIL376" s="163"/>
      <c r="IIM376" s="163"/>
      <c r="IIN376" s="163"/>
      <c r="IIO376" s="163"/>
      <c r="IIP376" s="163"/>
      <c r="IIQ376" s="163"/>
      <c r="IIR376" s="163"/>
      <c r="IIS376" s="163"/>
      <c r="IIT376" s="163"/>
      <c r="IIU376" s="163"/>
      <c r="IIV376" s="163"/>
      <c r="IIW376" s="163"/>
      <c r="IIX376" s="163"/>
      <c r="IIY376" s="163"/>
      <c r="IIZ376" s="163"/>
      <c r="IJA376" s="163"/>
      <c r="IJB376" s="163"/>
      <c r="IJC376" s="163"/>
      <c r="IJD376" s="163"/>
      <c r="IJE376" s="163"/>
      <c r="IJF376" s="163"/>
      <c r="IJG376" s="163"/>
      <c r="IJH376" s="163"/>
      <c r="IJI376" s="163"/>
      <c r="IJJ376" s="163"/>
      <c r="IJK376" s="163"/>
      <c r="IJL376" s="163"/>
      <c r="IJM376" s="163"/>
      <c r="IJN376" s="163"/>
      <c r="IJO376" s="163"/>
      <c r="IJP376" s="163"/>
      <c r="IJQ376" s="163"/>
      <c r="IJR376" s="163"/>
      <c r="IJS376" s="163"/>
      <c r="IJT376" s="163"/>
      <c r="IJU376" s="163"/>
      <c r="IJV376" s="163"/>
      <c r="IJW376" s="163"/>
      <c r="IJX376" s="163"/>
      <c r="IJY376" s="163"/>
      <c r="IJZ376" s="163"/>
      <c r="IKA376" s="163"/>
      <c r="IKB376" s="163"/>
      <c r="IKC376" s="163"/>
      <c r="IKD376" s="163"/>
      <c r="IKE376" s="163"/>
      <c r="IKF376" s="163"/>
      <c r="IKG376" s="163"/>
      <c r="IKH376" s="163"/>
      <c r="IKI376" s="163"/>
      <c r="IKJ376" s="163"/>
      <c r="IKK376" s="163"/>
      <c r="IKL376" s="163"/>
      <c r="IKM376" s="163"/>
      <c r="IKN376" s="163"/>
      <c r="IKO376" s="163"/>
      <c r="IKP376" s="163"/>
      <c r="IKQ376" s="163"/>
      <c r="IKR376" s="163"/>
      <c r="IKS376" s="163"/>
      <c r="IKT376" s="163"/>
      <c r="IKU376" s="163"/>
      <c r="IKV376" s="163"/>
      <c r="IKW376" s="163"/>
      <c r="IKX376" s="163"/>
      <c r="IKY376" s="163"/>
      <c r="IKZ376" s="163"/>
      <c r="ILA376" s="163"/>
      <c r="ILB376" s="163"/>
      <c r="ILC376" s="163"/>
      <c r="ILD376" s="163"/>
      <c r="ILE376" s="163"/>
      <c r="ILF376" s="163"/>
      <c r="ILG376" s="163"/>
      <c r="ILH376" s="163"/>
      <c r="ILI376" s="163"/>
      <c r="ILJ376" s="163"/>
      <c r="ILK376" s="163"/>
      <c r="ILL376" s="163"/>
      <c r="ILM376" s="163"/>
      <c r="ILN376" s="163"/>
      <c r="ILO376" s="163"/>
      <c r="ILP376" s="163"/>
      <c r="ILQ376" s="163"/>
      <c r="ILR376" s="163"/>
      <c r="ILS376" s="163"/>
      <c r="ILT376" s="163"/>
      <c r="ILU376" s="163"/>
      <c r="ILV376" s="163"/>
      <c r="ILW376" s="163"/>
      <c r="ILX376" s="163"/>
      <c r="ILY376" s="163"/>
      <c r="ILZ376" s="163"/>
      <c r="IMA376" s="163"/>
      <c r="IMB376" s="163"/>
      <c r="IMC376" s="163"/>
      <c r="IMD376" s="163"/>
      <c r="IME376" s="163"/>
      <c r="IMF376" s="163"/>
      <c r="IMG376" s="163"/>
      <c r="IMH376" s="163"/>
      <c r="IMI376" s="163"/>
      <c r="IMJ376" s="163"/>
      <c r="IMK376" s="163"/>
      <c r="IML376" s="163"/>
      <c r="IMM376" s="163"/>
      <c r="IMN376" s="163"/>
      <c r="IMO376" s="163"/>
      <c r="IMP376" s="163"/>
      <c r="IMQ376" s="163"/>
      <c r="IMR376" s="163"/>
      <c r="IMS376" s="163"/>
      <c r="IMT376" s="163"/>
      <c r="IMU376" s="163"/>
      <c r="IMV376" s="163"/>
      <c r="IMW376" s="163"/>
      <c r="IMX376" s="163"/>
      <c r="IMY376" s="163"/>
      <c r="IMZ376" s="163"/>
      <c r="INA376" s="163"/>
      <c r="INB376" s="163"/>
      <c r="INC376" s="163"/>
      <c r="IND376" s="163"/>
      <c r="INE376" s="163"/>
      <c r="INF376" s="163"/>
      <c r="ING376" s="163"/>
      <c r="INH376" s="163"/>
      <c r="INI376" s="163"/>
      <c r="INJ376" s="163"/>
      <c r="INK376" s="163"/>
      <c r="INL376" s="163"/>
      <c r="INM376" s="163"/>
      <c r="INN376" s="163"/>
      <c r="INO376" s="163"/>
      <c r="INP376" s="163"/>
      <c r="INQ376" s="163"/>
      <c r="INR376" s="163"/>
      <c r="INS376" s="163"/>
      <c r="INT376" s="163"/>
      <c r="INU376" s="163"/>
      <c r="INV376" s="163"/>
      <c r="INW376" s="163"/>
      <c r="INX376" s="163"/>
      <c r="INY376" s="163"/>
      <c r="INZ376" s="163"/>
      <c r="IOA376" s="163"/>
      <c r="IOB376" s="163"/>
      <c r="IOC376" s="163"/>
      <c r="IOD376" s="163"/>
      <c r="IOE376" s="163"/>
      <c r="IOF376" s="163"/>
      <c r="IOG376" s="163"/>
      <c r="IOH376" s="163"/>
      <c r="IOI376" s="163"/>
      <c r="IOJ376" s="163"/>
      <c r="IOK376" s="163"/>
      <c r="IOL376" s="163"/>
      <c r="IOM376" s="163"/>
      <c r="ION376" s="163"/>
      <c r="IOO376" s="163"/>
      <c r="IOP376" s="163"/>
      <c r="IOQ376" s="163"/>
      <c r="IOR376" s="163"/>
      <c r="IOS376" s="163"/>
      <c r="IOT376" s="163"/>
      <c r="IOU376" s="163"/>
      <c r="IOV376" s="163"/>
      <c r="IOW376" s="163"/>
      <c r="IOX376" s="163"/>
      <c r="IOY376" s="163"/>
      <c r="IOZ376" s="163"/>
      <c r="IPA376" s="163"/>
      <c r="IPB376" s="163"/>
      <c r="IPC376" s="163"/>
      <c r="IPD376" s="163"/>
      <c r="IPE376" s="163"/>
      <c r="IPF376" s="163"/>
      <c r="IPG376" s="163"/>
      <c r="IPH376" s="163"/>
      <c r="IPI376" s="163"/>
      <c r="IPJ376" s="163"/>
      <c r="IPK376" s="163"/>
      <c r="IPL376" s="163"/>
      <c r="IPM376" s="163"/>
      <c r="IPN376" s="163"/>
      <c r="IPO376" s="163"/>
      <c r="IPP376" s="163"/>
      <c r="IPQ376" s="163"/>
      <c r="IPR376" s="163"/>
      <c r="IPS376" s="163"/>
      <c r="IPT376" s="163"/>
      <c r="IPU376" s="163"/>
      <c r="IPV376" s="163"/>
      <c r="IPW376" s="163"/>
      <c r="IPX376" s="163"/>
      <c r="IPY376" s="163"/>
      <c r="IPZ376" s="163"/>
      <c r="IQA376" s="163"/>
      <c r="IQB376" s="163"/>
      <c r="IQC376" s="163"/>
      <c r="IQD376" s="163"/>
      <c r="IQE376" s="163"/>
      <c r="IQF376" s="163"/>
      <c r="IQG376" s="163"/>
      <c r="IQH376" s="163"/>
      <c r="IQI376" s="163"/>
      <c r="IQJ376" s="163"/>
      <c r="IQK376" s="163"/>
      <c r="IQL376" s="163"/>
      <c r="IQM376" s="163"/>
      <c r="IQN376" s="163"/>
      <c r="IQO376" s="163"/>
      <c r="IQP376" s="163"/>
      <c r="IQQ376" s="163"/>
      <c r="IQR376" s="163"/>
      <c r="IQS376" s="163"/>
      <c r="IQT376" s="163"/>
      <c r="IQU376" s="163"/>
      <c r="IQV376" s="163"/>
      <c r="IQW376" s="163"/>
      <c r="IQX376" s="163"/>
      <c r="IQY376" s="163"/>
      <c r="IQZ376" s="163"/>
      <c r="IRA376" s="163"/>
      <c r="IRB376" s="163"/>
      <c r="IRC376" s="163"/>
      <c r="IRD376" s="163"/>
      <c r="IRE376" s="163"/>
      <c r="IRF376" s="163"/>
      <c r="IRG376" s="163"/>
      <c r="IRH376" s="163"/>
      <c r="IRI376" s="163"/>
      <c r="IRJ376" s="163"/>
      <c r="IRK376" s="163"/>
      <c r="IRL376" s="163"/>
      <c r="IRM376" s="163"/>
      <c r="IRN376" s="163"/>
      <c r="IRO376" s="163"/>
      <c r="IRP376" s="163"/>
      <c r="IRQ376" s="163"/>
      <c r="IRR376" s="163"/>
      <c r="IRS376" s="163"/>
      <c r="IRT376" s="163"/>
      <c r="IRU376" s="163"/>
      <c r="IRV376" s="163"/>
      <c r="IRW376" s="163"/>
      <c r="IRX376" s="163"/>
      <c r="IRY376" s="163"/>
      <c r="IRZ376" s="163"/>
      <c r="ISA376" s="163"/>
      <c r="ISB376" s="163"/>
      <c r="ISC376" s="163"/>
      <c r="ISD376" s="163"/>
      <c r="ISE376" s="163"/>
      <c r="ISF376" s="163"/>
      <c r="ISG376" s="163"/>
      <c r="ISH376" s="163"/>
      <c r="ISI376" s="163"/>
      <c r="ISJ376" s="163"/>
      <c r="ISK376" s="163"/>
      <c r="ISL376" s="163"/>
      <c r="ISM376" s="163"/>
      <c r="ISN376" s="163"/>
      <c r="ISO376" s="163"/>
      <c r="ISP376" s="163"/>
      <c r="ISQ376" s="163"/>
      <c r="ISR376" s="163"/>
      <c r="ISS376" s="163"/>
      <c r="IST376" s="163"/>
      <c r="ISU376" s="163"/>
      <c r="ISV376" s="163"/>
      <c r="ISW376" s="163"/>
      <c r="ISX376" s="163"/>
      <c r="ISY376" s="163"/>
      <c r="ISZ376" s="163"/>
      <c r="ITA376" s="163"/>
      <c r="ITB376" s="163"/>
      <c r="ITC376" s="163"/>
      <c r="ITD376" s="163"/>
      <c r="ITE376" s="163"/>
      <c r="ITF376" s="163"/>
      <c r="ITG376" s="163"/>
      <c r="ITH376" s="163"/>
      <c r="ITI376" s="163"/>
      <c r="ITJ376" s="163"/>
      <c r="ITK376" s="163"/>
      <c r="ITL376" s="163"/>
      <c r="ITM376" s="163"/>
      <c r="ITN376" s="163"/>
      <c r="ITO376" s="163"/>
      <c r="ITP376" s="163"/>
      <c r="ITQ376" s="163"/>
      <c r="ITR376" s="163"/>
      <c r="ITS376" s="163"/>
      <c r="ITT376" s="163"/>
      <c r="ITU376" s="163"/>
      <c r="ITV376" s="163"/>
      <c r="ITW376" s="163"/>
      <c r="ITX376" s="163"/>
      <c r="ITY376" s="163"/>
      <c r="ITZ376" s="163"/>
      <c r="IUA376" s="163"/>
      <c r="IUB376" s="163"/>
      <c r="IUC376" s="163"/>
      <c r="IUD376" s="163"/>
      <c r="IUE376" s="163"/>
      <c r="IUF376" s="163"/>
      <c r="IUG376" s="163"/>
      <c r="IUH376" s="163"/>
      <c r="IUI376" s="163"/>
      <c r="IUJ376" s="163"/>
      <c r="IUK376" s="163"/>
      <c r="IUL376" s="163"/>
      <c r="IUM376" s="163"/>
      <c r="IUN376" s="163"/>
      <c r="IUO376" s="163"/>
      <c r="IUP376" s="163"/>
      <c r="IUQ376" s="163"/>
      <c r="IUR376" s="163"/>
      <c r="IUS376" s="163"/>
      <c r="IUT376" s="163"/>
      <c r="IUU376" s="163"/>
      <c r="IUV376" s="163"/>
      <c r="IUW376" s="163"/>
      <c r="IUX376" s="163"/>
      <c r="IUY376" s="163"/>
      <c r="IUZ376" s="163"/>
      <c r="IVA376" s="163"/>
      <c r="IVB376" s="163"/>
      <c r="IVC376" s="163"/>
      <c r="IVD376" s="163"/>
      <c r="IVE376" s="163"/>
      <c r="IVF376" s="163"/>
      <c r="IVG376" s="163"/>
      <c r="IVH376" s="163"/>
      <c r="IVI376" s="163"/>
      <c r="IVJ376" s="163"/>
      <c r="IVK376" s="163"/>
      <c r="IVL376" s="163"/>
      <c r="IVM376" s="163"/>
      <c r="IVN376" s="163"/>
      <c r="IVO376" s="163"/>
      <c r="IVP376" s="163"/>
      <c r="IVQ376" s="163"/>
      <c r="IVR376" s="163"/>
      <c r="IVS376" s="163"/>
      <c r="IVT376" s="163"/>
      <c r="IVU376" s="163"/>
      <c r="IVV376" s="163"/>
      <c r="IVW376" s="163"/>
      <c r="IVX376" s="163"/>
      <c r="IVY376" s="163"/>
      <c r="IVZ376" s="163"/>
      <c r="IWA376" s="163"/>
      <c r="IWB376" s="163"/>
      <c r="IWC376" s="163"/>
      <c r="IWD376" s="163"/>
      <c r="IWE376" s="163"/>
      <c r="IWF376" s="163"/>
      <c r="IWG376" s="163"/>
      <c r="IWH376" s="163"/>
      <c r="IWI376" s="163"/>
      <c r="IWJ376" s="163"/>
      <c r="IWK376" s="163"/>
      <c r="IWL376" s="163"/>
      <c r="IWM376" s="163"/>
      <c r="IWN376" s="163"/>
      <c r="IWO376" s="163"/>
      <c r="IWP376" s="163"/>
      <c r="IWQ376" s="163"/>
      <c r="IWR376" s="163"/>
      <c r="IWS376" s="163"/>
      <c r="IWT376" s="163"/>
      <c r="IWU376" s="163"/>
      <c r="IWV376" s="163"/>
      <c r="IWW376" s="163"/>
      <c r="IWX376" s="163"/>
      <c r="IWY376" s="163"/>
      <c r="IWZ376" s="163"/>
      <c r="IXA376" s="163"/>
      <c r="IXB376" s="163"/>
      <c r="IXC376" s="163"/>
      <c r="IXD376" s="163"/>
      <c r="IXE376" s="163"/>
      <c r="IXF376" s="163"/>
      <c r="IXG376" s="163"/>
      <c r="IXH376" s="163"/>
      <c r="IXI376" s="163"/>
      <c r="IXJ376" s="163"/>
      <c r="IXK376" s="163"/>
      <c r="IXL376" s="163"/>
      <c r="IXM376" s="163"/>
      <c r="IXN376" s="163"/>
      <c r="IXO376" s="163"/>
      <c r="IXP376" s="163"/>
      <c r="IXQ376" s="163"/>
      <c r="IXR376" s="163"/>
      <c r="IXS376" s="163"/>
      <c r="IXT376" s="163"/>
      <c r="IXU376" s="163"/>
      <c r="IXV376" s="163"/>
      <c r="IXW376" s="163"/>
      <c r="IXX376" s="163"/>
      <c r="IXY376" s="163"/>
      <c r="IXZ376" s="163"/>
      <c r="IYA376" s="163"/>
      <c r="IYB376" s="163"/>
      <c r="IYC376" s="163"/>
      <c r="IYD376" s="163"/>
      <c r="IYE376" s="163"/>
      <c r="IYF376" s="163"/>
      <c r="IYG376" s="163"/>
      <c r="IYH376" s="163"/>
      <c r="IYI376" s="163"/>
      <c r="IYJ376" s="163"/>
      <c r="IYK376" s="163"/>
      <c r="IYL376" s="163"/>
      <c r="IYM376" s="163"/>
      <c r="IYN376" s="163"/>
      <c r="IYO376" s="163"/>
      <c r="IYP376" s="163"/>
      <c r="IYQ376" s="163"/>
      <c r="IYR376" s="163"/>
      <c r="IYS376" s="163"/>
      <c r="IYT376" s="163"/>
      <c r="IYU376" s="163"/>
      <c r="IYV376" s="163"/>
      <c r="IYW376" s="163"/>
      <c r="IYX376" s="163"/>
      <c r="IYY376" s="163"/>
      <c r="IYZ376" s="163"/>
      <c r="IZA376" s="163"/>
      <c r="IZB376" s="163"/>
      <c r="IZC376" s="163"/>
      <c r="IZD376" s="163"/>
      <c r="IZE376" s="163"/>
      <c r="IZF376" s="163"/>
      <c r="IZG376" s="163"/>
      <c r="IZH376" s="163"/>
      <c r="IZI376" s="163"/>
      <c r="IZJ376" s="163"/>
      <c r="IZK376" s="163"/>
      <c r="IZL376" s="163"/>
      <c r="IZM376" s="163"/>
      <c r="IZN376" s="163"/>
      <c r="IZO376" s="163"/>
      <c r="IZP376" s="163"/>
      <c r="IZQ376" s="163"/>
      <c r="IZR376" s="163"/>
      <c r="IZS376" s="163"/>
      <c r="IZT376" s="163"/>
      <c r="IZU376" s="163"/>
      <c r="IZV376" s="163"/>
      <c r="IZW376" s="163"/>
      <c r="IZX376" s="163"/>
      <c r="IZY376" s="163"/>
      <c r="IZZ376" s="163"/>
      <c r="JAA376" s="163"/>
      <c r="JAB376" s="163"/>
      <c r="JAC376" s="163"/>
      <c r="JAD376" s="163"/>
      <c r="JAE376" s="163"/>
      <c r="JAF376" s="163"/>
      <c r="JAG376" s="163"/>
      <c r="JAH376" s="163"/>
      <c r="JAI376" s="163"/>
      <c r="JAJ376" s="163"/>
      <c r="JAK376" s="163"/>
      <c r="JAL376" s="163"/>
      <c r="JAM376" s="163"/>
      <c r="JAN376" s="163"/>
      <c r="JAO376" s="163"/>
      <c r="JAP376" s="163"/>
      <c r="JAQ376" s="163"/>
      <c r="JAR376" s="163"/>
      <c r="JAS376" s="163"/>
      <c r="JAT376" s="163"/>
      <c r="JAU376" s="163"/>
      <c r="JAV376" s="163"/>
      <c r="JAW376" s="163"/>
      <c r="JAX376" s="163"/>
      <c r="JAY376" s="163"/>
      <c r="JAZ376" s="163"/>
      <c r="JBA376" s="163"/>
      <c r="JBB376" s="163"/>
      <c r="JBC376" s="163"/>
      <c r="JBD376" s="163"/>
      <c r="JBE376" s="163"/>
      <c r="JBF376" s="163"/>
      <c r="JBG376" s="163"/>
      <c r="JBH376" s="163"/>
      <c r="JBI376" s="163"/>
      <c r="JBJ376" s="163"/>
      <c r="JBK376" s="163"/>
      <c r="JBL376" s="163"/>
      <c r="JBM376" s="163"/>
      <c r="JBN376" s="163"/>
      <c r="JBO376" s="163"/>
      <c r="JBP376" s="163"/>
      <c r="JBQ376" s="163"/>
      <c r="JBR376" s="163"/>
      <c r="JBS376" s="163"/>
      <c r="JBT376" s="163"/>
      <c r="JBU376" s="163"/>
      <c r="JBV376" s="163"/>
      <c r="JBW376" s="163"/>
      <c r="JBX376" s="163"/>
      <c r="JBY376" s="163"/>
      <c r="JBZ376" s="163"/>
      <c r="JCA376" s="163"/>
      <c r="JCB376" s="163"/>
      <c r="JCC376" s="163"/>
      <c r="JCD376" s="163"/>
      <c r="JCE376" s="163"/>
      <c r="JCF376" s="163"/>
      <c r="JCG376" s="163"/>
      <c r="JCH376" s="163"/>
      <c r="JCI376" s="163"/>
      <c r="JCJ376" s="163"/>
      <c r="JCK376" s="163"/>
      <c r="JCL376" s="163"/>
      <c r="JCM376" s="163"/>
      <c r="JCN376" s="163"/>
      <c r="JCO376" s="163"/>
      <c r="JCP376" s="163"/>
      <c r="JCQ376" s="163"/>
      <c r="JCR376" s="163"/>
      <c r="JCS376" s="163"/>
      <c r="JCT376" s="163"/>
      <c r="JCU376" s="163"/>
      <c r="JCV376" s="163"/>
      <c r="JCW376" s="163"/>
      <c r="JCX376" s="163"/>
      <c r="JCY376" s="163"/>
      <c r="JCZ376" s="163"/>
      <c r="JDA376" s="163"/>
      <c r="JDB376" s="163"/>
      <c r="JDC376" s="163"/>
      <c r="JDD376" s="163"/>
      <c r="JDE376" s="163"/>
      <c r="JDF376" s="163"/>
      <c r="JDG376" s="163"/>
      <c r="JDH376" s="163"/>
      <c r="JDI376" s="163"/>
      <c r="JDJ376" s="163"/>
      <c r="JDK376" s="163"/>
      <c r="JDL376" s="163"/>
      <c r="JDM376" s="163"/>
      <c r="JDN376" s="163"/>
      <c r="JDO376" s="163"/>
      <c r="JDP376" s="163"/>
      <c r="JDQ376" s="163"/>
      <c r="JDR376" s="163"/>
      <c r="JDS376" s="163"/>
      <c r="JDT376" s="163"/>
      <c r="JDU376" s="163"/>
      <c r="JDV376" s="163"/>
      <c r="JDW376" s="163"/>
      <c r="JDX376" s="163"/>
      <c r="JDY376" s="163"/>
      <c r="JDZ376" s="163"/>
      <c r="JEA376" s="163"/>
      <c r="JEB376" s="163"/>
      <c r="JEC376" s="163"/>
      <c r="JED376" s="163"/>
      <c r="JEE376" s="163"/>
      <c r="JEF376" s="163"/>
      <c r="JEG376" s="163"/>
      <c r="JEH376" s="163"/>
      <c r="JEI376" s="163"/>
      <c r="JEJ376" s="163"/>
      <c r="JEK376" s="163"/>
      <c r="JEL376" s="163"/>
      <c r="JEM376" s="163"/>
      <c r="JEN376" s="163"/>
      <c r="JEO376" s="163"/>
      <c r="JEP376" s="163"/>
      <c r="JEQ376" s="163"/>
      <c r="JER376" s="163"/>
      <c r="JES376" s="163"/>
      <c r="JET376" s="163"/>
      <c r="JEU376" s="163"/>
      <c r="JEV376" s="163"/>
      <c r="JEW376" s="163"/>
      <c r="JEX376" s="163"/>
      <c r="JEY376" s="163"/>
      <c r="JEZ376" s="163"/>
      <c r="JFA376" s="163"/>
      <c r="JFB376" s="163"/>
      <c r="JFC376" s="163"/>
      <c r="JFD376" s="163"/>
      <c r="JFE376" s="163"/>
      <c r="JFF376" s="163"/>
      <c r="JFG376" s="163"/>
      <c r="JFH376" s="163"/>
      <c r="JFI376" s="163"/>
      <c r="JFJ376" s="163"/>
      <c r="JFK376" s="163"/>
      <c r="JFL376" s="163"/>
      <c r="JFM376" s="163"/>
      <c r="JFN376" s="163"/>
      <c r="JFO376" s="163"/>
      <c r="JFP376" s="163"/>
      <c r="JFQ376" s="163"/>
      <c r="JFR376" s="163"/>
      <c r="JFS376" s="163"/>
      <c r="JFT376" s="163"/>
      <c r="JFU376" s="163"/>
      <c r="JFV376" s="163"/>
      <c r="JFW376" s="163"/>
      <c r="JFX376" s="163"/>
      <c r="JFY376" s="163"/>
      <c r="JFZ376" s="163"/>
      <c r="JGA376" s="163"/>
      <c r="JGB376" s="163"/>
      <c r="JGC376" s="163"/>
      <c r="JGD376" s="163"/>
      <c r="JGE376" s="163"/>
      <c r="JGF376" s="163"/>
      <c r="JGG376" s="163"/>
      <c r="JGH376" s="163"/>
      <c r="JGI376" s="163"/>
      <c r="JGJ376" s="163"/>
      <c r="JGK376" s="163"/>
      <c r="JGL376" s="163"/>
      <c r="JGM376" s="163"/>
      <c r="JGN376" s="163"/>
      <c r="JGO376" s="163"/>
      <c r="JGP376" s="163"/>
      <c r="JGQ376" s="163"/>
      <c r="JGR376" s="163"/>
      <c r="JGS376" s="163"/>
      <c r="JGT376" s="163"/>
      <c r="JGU376" s="163"/>
      <c r="JGV376" s="163"/>
      <c r="JGW376" s="163"/>
      <c r="JGX376" s="163"/>
      <c r="JGY376" s="163"/>
      <c r="JGZ376" s="163"/>
      <c r="JHA376" s="163"/>
      <c r="JHB376" s="163"/>
      <c r="JHC376" s="163"/>
      <c r="JHD376" s="163"/>
      <c r="JHE376" s="163"/>
      <c r="JHF376" s="163"/>
      <c r="JHG376" s="163"/>
      <c r="JHH376" s="163"/>
      <c r="JHI376" s="163"/>
      <c r="JHJ376" s="163"/>
      <c r="JHK376" s="163"/>
      <c r="JHL376" s="163"/>
      <c r="JHM376" s="163"/>
      <c r="JHN376" s="163"/>
      <c r="JHO376" s="163"/>
      <c r="JHP376" s="163"/>
      <c r="JHQ376" s="163"/>
      <c r="JHR376" s="163"/>
      <c r="JHS376" s="163"/>
      <c r="JHT376" s="163"/>
      <c r="JHU376" s="163"/>
      <c r="JHV376" s="163"/>
      <c r="JHW376" s="163"/>
      <c r="JHX376" s="163"/>
      <c r="JHY376" s="163"/>
      <c r="JHZ376" s="163"/>
      <c r="JIA376" s="163"/>
      <c r="JIB376" s="163"/>
      <c r="JIC376" s="163"/>
      <c r="JID376" s="163"/>
      <c r="JIE376" s="163"/>
      <c r="JIF376" s="163"/>
      <c r="JIG376" s="163"/>
      <c r="JIH376" s="163"/>
      <c r="JII376" s="163"/>
      <c r="JIJ376" s="163"/>
      <c r="JIK376" s="163"/>
      <c r="JIL376" s="163"/>
      <c r="JIM376" s="163"/>
      <c r="JIN376" s="163"/>
      <c r="JIO376" s="163"/>
      <c r="JIP376" s="163"/>
      <c r="JIQ376" s="163"/>
      <c r="JIR376" s="163"/>
      <c r="JIS376" s="163"/>
      <c r="JIT376" s="163"/>
      <c r="JIU376" s="163"/>
      <c r="JIV376" s="163"/>
      <c r="JIW376" s="163"/>
      <c r="JIX376" s="163"/>
      <c r="JIY376" s="163"/>
      <c r="JIZ376" s="163"/>
      <c r="JJA376" s="163"/>
      <c r="JJB376" s="163"/>
      <c r="JJC376" s="163"/>
      <c r="JJD376" s="163"/>
      <c r="JJE376" s="163"/>
      <c r="JJF376" s="163"/>
      <c r="JJG376" s="163"/>
      <c r="JJH376" s="163"/>
      <c r="JJI376" s="163"/>
      <c r="JJJ376" s="163"/>
      <c r="JJK376" s="163"/>
      <c r="JJL376" s="163"/>
      <c r="JJM376" s="163"/>
      <c r="JJN376" s="163"/>
      <c r="JJO376" s="163"/>
      <c r="JJP376" s="163"/>
      <c r="JJQ376" s="163"/>
      <c r="JJR376" s="163"/>
      <c r="JJS376" s="163"/>
      <c r="JJT376" s="163"/>
      <c r="JJU376" s="163"/>
      <c r="JJV376" s="163"/>
      <c r="JJW376" s="163"/>
      <c r="JJX376" s="163"/>
      <c r="JJY376" s="163"/>
      <c r="JJZ376" s="163"/>
      <c r="JKA376" s="163"/>
      <c r="JKB376" s="163"/>
      <c r="JKC376" s="163"/>
      <c r="JKD376" s="163"/>
      <c r="JKE376" s="163"/>
      <c r="JKF376" s="163"/>
      <c r="JKG376" s="163"/>
      <c r="JKH376" s="163"/>
      <c r="JKI376" s="163"/>
      <c r="JKJ376" s="163"/>
      <c r="JKK376" s="163"/>
      <c r="JKL376" s="163"/>
      <c r="JKM376" s="163"/>
      <c r="JKN376" s="163"/>
      <c r="JKO376" s="163"/>
      <c r="JKP376" s="163"/>
      <c r="JKQ376" s="163"/>
      <c r="JKR376" s="163"/>
      <c r="JKS376" s="163"/>
      <c r="JKT376" s="163"/>
      <c r="JKU376" s="163"/>
      <c r="JKV376" s="163"/>
      <c r="JKW376" s="163"/>
      <c r="JKX376" s="163"/>
      <c r="JKY376" s="163"/>
      <c r="JKZ376" s="163"/>
      <c r="JLA376" s="163"/>
      <c r="JLB376" s="163"/>
      <c r="JLC376" s="163"/>
      <c r="JLD376" s="163"/>
      <c r="JLE376" s="163"/>
      <c r="JLF376" s="163"/>
      <c r="JLG376" s="163"/>
      <c r="JLH376" s="163"/>
      <c r="JLI376" s="163"/>
      <c r="JLJ376" s="163"/>
      <c r="JLK376" s="163"/>
      <c r="JLL376" s="163"/>
      <c r="JLM376" s="163"/>
      <c r="JLN376" s="163"/>
      <c r="JLO376" s="163"/>
      <c r="JLP376" s="163"/>
      <c r="JLQ376" s="163"/>
      <c r="JLR376" s="163"/>
      <c r="JLS376" s="163"/>
      <c r="JLT376" s="163"/>
      <c r="JLU376" s="163"/>
      <c r="JLV376" s="163"/>
      <c r="JLW376" s="163"/>
      <c r="JLX376" s="163"/>
      <c r="JLY376" s="163"/>
      <c r="JLZ376" s="163"/>
      <c r="JMA376" s="163"/>
      <c r="JMB376" s="163"/>
      <c r="JMC376" s="163"/>
      <c r="JMD376" s="163"/>
      <c r="JME376" s="163"/>
      <c r="JMF376" s="163"/>
      <c r="JMG376" s="163"/>
      <c r="JMH376" s="163"/>
      <c r="JMI376" s="163"/>
      <c r="JMJ376" s="163"/>
      <c r="JMK376" s="163"/>
      <c r="JML376" s="163"/>
      <c r="JMM376" s="163"/>
      <c r="JMN376" s="163"/>
      <c r="JMO376" s="163"/>
      <c r="JMP376" s="163"/>
      <c r="JMQ376" s="163"/>
      <c r="JMR376" s="163"/>
      <c r="JMS376" s="163"/>
      <c r="JMT376" s="163"/>
      <c r="JMU376" s="163"/>
      <c r="JMV376" s="163"/>
      <c r="JMW376" s="163"/>
      <c r="JMX376" s="163"/>
      <c r="JMY376" s="163"/>
      <c r="JMZ376" s="163"/>
      <c r="JNA376" s="163"/>
      <c r="JNB376" s="163"/>
      <c r="JNC376" s="163"/>
      <c r="JND376" s="163"/>
      <c r="JNE376" s="163"/>
      <c r="JNF376" s="163"/>
      <c r="JNG376" s="163"/>
      <c r="JNH376" s="163"/>
      <c r="JNI376" s="163"/>
      <c r="JNJ376" s="163"/>
      <c r="JNK376" s="163"/>
      <c r="JNL376" s="163"/>
      <c r="JNM376" s="163"/>
      <c r="JNN376" s="163"/>
      <c r="JNO376" s="163"/>
      <c r="JNP376" s="163"/>
      <c r="JNQ376" s="163"/>
      <c r="JNR376" s="163"/>
      <c r="JNS376" s="163"/>
      <c r="JNT376" s="163"/>
      <c r="JNU376" s="163"/>
      <c r="JNV376" s="163"/>
      <c r="JNW376" s="163"/>
      <c r="JNX376" s="163"/>
      <c r="JNY376" s="163"/>
      <c r="JNZ376" s="163"/>
      <c r="JOA376" s="163"/>
      <c r="JOB376" s="163"/>
      <c r="JOC376" s="163"/>
      <c r="JOD376" s="163"/>
      <c r="JOE376" s="163"/>
      <c r="JOF376" s="163"/>
      <c r="JOG376" s="163"/>
      <c r="JOH376" s="163"/>
      <c r="JOI376" s="163"/>
      <c r="JOJ376" s="163"/>
      <c r="JOK376" s="163"/>
      <c r="JOL376" s="163"/>
      <c r="JOM376" s="163"/>
      <c r="JON376" s="163"/>
      <c r="JOO376" s="163"/>
      <c r="JOP376" s="163"/>
      <c r="JOQ376" s="163"/>
      <c r="JOR376" s="163"/>
      <c r="JOS376" s="163"/>
      <c r="JOT376" s="163"/>
      <c r="JOU376" s="163"/>
      <c r="JOV376" s="163"/>
      <c r="JOW376" s="163"/>
      <c r="JOX376" s="163"/>
      <c r="JOY376" s="163"/>
      <c r="JOZ376" s="163"/>
      <c r="JPA376" s="163"/>
      <c r="JPB376" s="163"/>
      <c r="JPC376" s="163"/>
      <c r="JPD376" s="163"/>
      <c r="JPE376" s="163"/>
      <c r="JPF376" s="163"/>
      <c r="JPG376" s="163"/>
      <c r="JPH376" s="163"/>
      <c r="JPI376" s="163"/>
      <c r="JPJ376" s="163"/>
      <c r="JPK376" s="163"/>
      <c r="JPL376" s="163"/>
      <c r="JPM376" s="163"/>
      <c r="JPN376" s="163"/>
      <c r="JPO376" s="163"/>
      <c r="JPP376" s="163"/>
      <c r="JPQ376" s="163"/>
      <c r="JPR376" s="163"/>
      <c r="JPS376" s="163"/>
      <c r="JPT376" s="163"/>
      <c r="JPU376" s="163"/>
      <c r="JPV376" s="163"/>
      <c r="JPW376" s="163"/>
      <c r="JPX376" s="163"/>
      <c r="JPY376" s="163"/>
      <c r="JPZ376" s="163"/>
      <c r="JQA376" s="163"/>
      <c r="JQB376" s="163"/>
      <c r="JQC376" s="163"/>
      <c r="JQD376" s="163"/>
      <c r="JQE376" s="163"/>
      <c r="JQF376" s="163"/>
      <c r="JQG376" s="163"/>
      <c r="JQH376" s="163"/>
      <c r="JQI376" s="163"/>
      <c r="JQJ376" s="163"/>
      <c r="JQK376" s="163"/>
      <c r="JQL376" s="163"/>
      <c r="JQM376" s="163"/>
      <c r="JQN376" s="163"/>
      <c r="JQO376" s="163"/>
      <c r="JQP376" s="163"/>
      <c r="JQQ376" s="163"/>
      <c r="JQR376" s="163"/>
      <c r="JQS376" s="163"/>
      <c r="JQT376" s="163"/>
      <c r="JQU376" s="163"/>
      <c r="JQV376" s="163"/>
      <c r="JQW376" s="163"/>
      <c r="JQX376" s="163"/>
      <c r="JQY376" s="163"/>
      <c r="JQZ376" s="163"/>
      <c r="JRA376" s="163"/>
      <c r="JRB376" s="163"/>
      <c r="JRC376" s="163"/>
      <c r="JRD376" s="163"/>
      <c r="JRE376" s="163"/>
      <c r="JRF376" s="163"/>
      <c r="JRG376" s="163"/>
      <c r="JRH376" s="163"/>
      <c r="JRI376" s="163"/>
      <c r="JRJ376" s="163"/>
      <c r="JRK376" s="163"/>
      <c r="JRL376" s="163"/>
      <c r="JRM376" s="163"/>
      <c r="JRN376" s="163"/>
      <c r="JRO376" s="163"/>
      <c r="JRP376" s="163"/>
      <c r="JRQ376" s="163"/>
      <c r="JRR376" s="163"/>
      <c r="JRS376" s="163"/>
      <c r="JRT376" s="163"/>
      <c r="JRU376" s="163"/>
      <c r="JRV376" s="163"/>
      <c r="JRW376" s="163"/>
      <c r="JRX376" s="163"/>
      <c r="JRY376" s="163"/>
      <c r="JRZ376" s="163"/>
      <c r="JSA376" s="163"/>
      <c r="JSB376" s="163"/>
      <c r="JSC376" s="163"/>
      <c r="JSD376" s="163"/>
      <c r="JSE376" s="163"/>
      <c r="JSF376" s="163"/>
      <c r="JSG376" s="163"/>
      <c r="JSH376" s="163"/>
      <c r="JSI376" s="163"/>
      <c r="JSJ376" s="163"/>
      <c r="JSK376" s="163"/>
      <c r="JSL376" s="163"/>
      <c r="JSM376" s="163"/>
      <c r="JSN376" s="163"/>
      <c r="JSO376" s="163"/>
      <c r="JSP376" s="163"/>
      <c r="JSQ376" s="163"/>
      <c r="JSR376" s="163"/>
      <c r="JSS376" s="163"/>
      <c r="JST376" s="163"/>
      <c r="JSU376" s="163"/>
      <c r="JSV376" s="163"/>
      <c r="JSW376" s="163"/>
      <c r="JSX376" s="163"/>
      <c r="JSY376" s="163"/>
      <c r="JSZ376" s="163"/>
      <c r="JTA376" s="163"/>
      <c r="JTB376" s="163"/>
      <c r="JTC376" s="163"/>
      <c r="JTD376" s="163"/>
      <c r="JTE376" s="163"/>
      <c r="JTF376" s="163"/>
      <c r="JTG376" s="163"/>
      <c r="JTH376" s="163"/>
      <c r="JTI376" s="163"/>
      <c r="JTJ376" s="163"/>
      <c r="JTK376" s="163"/>
      <c r="JTL376" s="163"/>
      <c r="JTM376" s="163"/>
      <c r="JTN376" s="163"/>
      <c r="JTO376" s="163"/>
      <c r="JTP376" s="163"/>
      <c r="JTQ376" s="163"/>
      <c r="JTR376" s="163"/>
      <c r="JTS376" s="163"/>
      <c r="JTT376" s="163"/>
      <c r="JTU376" s="163"/>
      <c r="JTV376" s="163"/>
      <c r="JTW376" s="163"/>
      <c r="JTX376" s="163"/>
      <c r="JTY376" s="163"/>
      <c r="JTZ376" s="163"/>
      <c r="JUA376" s="163"/>
      <c r="JUB376" s="163"/>
      <c r="JUC376" s="163"/>
      <c r="JUD376" s="163"/>
      <c r="JUE376" s="163"/>
      <c r="JUF376" s="163"/>
      <c r="JUG376" s="163"/>
      <c r="JUH376" s="163"/>
      <c r="JUI376" s="163"/>
      <c r="JUJ376" s="163"/>
      <c r="JUK376" s="163"/>
      <c r="JUL376" s="163"/>
      <c r="JUM376" s="163"/>
      <c r="JUN376" s="163"/>
      <c r="JUO376" s="163"/>
      <c r="JUP376" s="163"/>
      <c r="JUQ376" s="163"/>
      <c r="JUR376" s="163"/>
      <c r="JUS376" s="163"/>
      <c r="JUT376" s="163"/>
      <c r="JUU376" s="163"/>
      <c r="JUV376" s="163"/>
      <c r="JUW376" s="163"/>
      <c r="JUX376" s="163"/>
      <c r="JUY376" s="163"/>
      <c r="JUZ376" s="163"/>
      <c r="JVA376" s="163"/>
      <c r="JVB376" s="163"/>
      <c r="JVC376" s="163"/>
      <c r="JVD376" s="163"/>
      <c r="JVE376" s="163"/>
      <c r="JVF376" s="163"/>
      <c r="JVG376" s="163"/>
      <c r="JVH376" s="163"/>
      <c r="JVI376" s="163"/>
      <c r="JVJ376" s="163"/>
      <c r="JVK376" s="163"/>
      <c r="JVL376" s="163"/>
      <c r="JVM376" s="163"/>
      <c r="JVN376" s="163"/>
      <c r="JVO376" s="163"/>
      <c r="JVP376" s="163"/>
      <c r="JVQ376" s="163"/>
      <c r="JVR376" s="163"/>
      <c r="JVS376" s="163"/>
      <c r="JVT376" s="163"/>
      <c r="JVU376" s="163"/>
      <c r="JVV376" s="163"/>
      <c r="JVW376" s="163"/>
      <c r="JVX376" s="163"/>
      <c r="JVY376" s="163"/>
      <c r="JVZ376" s="163"/>
      <c r="JWA376" s="163"/>
      <c r="JWB376" s="163"/>
      <c r="JWC376" s="163"/>
      <c r="JWD376" s="163"/>
      <c r="JWE376" s="163"/>
      <c r="JWF376" s="163"/>
      <c r="JWG376" s="163"/>
      <c r="JWH376" s="163"/>
      <c r="JWI376" s="163"/>
      <c r="JWJ376" s="163"/>
      <c r="JWK376" s="163"/>
      <c r="JWL376" s="163"/>
      <c r="JWM376" s="163"/>
      <c r="JWN376" s="163"/>
      <c r="JWO376" s="163"/>
      <c r="JWP376" s="163"/>
      <c r="JWQ376" s="163"/>
      <c r="JWR376" s="163"/>
      <c r="JWS376" s="163"/>
      <c r="JWT376" s="163"/>
      <c r="JWU376" s="163"/>
      <c r="JWV376" s="163"/>
      <c r="JWW376" s="163"/>
      <c r="JWX376" s="163"/>
      <c r="JWY376" s="163"/>
      <c r="JWZ376" s="163"/>
      <c r="JXA376" s="163"/>
      <c r="JXB376" s="163"/>
      <c r="JXC376" s="163"/>
      <c r="JXD376" s="163"/>
      <c r="JXE376" s="163"/>
      <c r="JXF376" s="163"/>
      <c r="JXG376" s="163"/>
      <c r="JXH376" s="163"/>
      <c r="JXI376" s="163"/>
      <c r="JXJ376" s="163"/>
      <c r="JXK376" s="163"/>
      <c r="JXL376" s="163"/>
      <c r="JXM376" s="163"/>
      <c r="JXN376" s="163"/>
      <c r="JXO376" s="163"/>
      <c r="JXP376" s="163"/>
      <c r="JXQ376" s="163"/>
      <c r="JXR376" s="163"/>
      <c r="JXS376" s="163"/>
      <c r="JXT376" s="163"/>
      <c r="JXU376" s="163"/>
      <c r="JXV376" s="163"/>
      <c r="JXW376" s="163"/>
      <c r="JXX376" s="163"/>
      <c r="JXY376" s="163"/>
      <c r="JXZ376" s="163"/>
      <c r="JYA376" s="163"/>
      <c r="JYB376" s="163"/>
      <c r="JYC376" s="163"/>
      <c r="JYD376" s="163"/>
      <c r="JYE376" s="163"/>
      <c r="JYF376" s="163"/>
      <c r="JYG376" s="163"/>
      <c r="JYH376" s="163"/>
      <c r="JYI376" s="163"/>
      <c r="JYJ376" s="163"/>
      <c r="JYK376" s="163"/>
      <c r="JYL376" s="163"/>
      <c r="JYM376" s="163"/>
      <c r="JYN376" s="163"/>
      <c r="JYO376" s="163"/>
      <c r="JYP376" s="163"/>
      <c r="JYQ376" s="163"/>
      <c r="JYR376" s="163"/>
      <c r="JYS376" s="163"/>
      <c r="JYT376" s="163"/>
      <c r="JYU376" s="163"/>
      <c r="JYV376" s="163"/>
      <c r="JYW376" s="163"/>
      <c r="JYX376" s="163"/>
      <c r="JYY376" s="163"/>
      <c r="JYZ376" s="163"/>
      <c r="JZA376" s="163"/>
      <c r="JZB376" s="163"/>
      <c r="JZC376" s="163"/>
      <c r="JZD376" s="163"/>
      <c r="JZE376" s="163"/>
      <c r="JZF376" s="163"/>
      <c r="JZG376" s="163"/>
      <c r="JZH376" s="163"/>
      <c r="JZI376" s="163"/>
      <c r="JZJ376" s="163"/>
      <c r="JZK376" s="163"/>
      <c r="JZL376" s="163"/>
      <c r="JZM376" s="163"/>
      <c r="JZN376" s="163"/>
      <c r="JZO376" s="163"/>
      <c r="JZP376" s="163"/>
      <c r="JZQ376" s="163"/>
      <c r="JZR376" s="163"/>
      <c r="JZS376" s="163"/>
      <c r="JZT376" s="163"/>
      <c r="JZU376" s="163"/>
      <c r="JZV376" s="163"/>
      <c r="JZW376" s="163"/>
      <c r="JZX376" s="163"/>
      <c r="JZY376" s="163"/>
      <c r="JZZ376" s="163"/>
      <c r="KAA376" s="163"/>
      <c r="KAB376" s="163"/>
      <c r="KAC376" s="163"/>
      <c r="KAD376" s="163"/>
      <c r="KAE376" s="163"/>
      <c r="KAF376" s="163"/>
      <c r="KAG376" s="163"/>
      <c r="KAH376" s="163"/>
      <c r="KAI376" s="163"/>
      <c r="KAJ376" s="163"/>
      <c r="KAK376" s="163"/>
      <c r="KAL376" s="163"/>
      <c r="KAM376" s="163"/>
      <c r="KAN376" s="163"/>
      <c r="KAO376" s="163"/>
      <c r="KAP376" s="163"/>
      <c r="KAQ376" s="163"/>
      <c r="KAR376" s="163"/>
      <c r="KAS376" s="163"/>
      <c r="KAT376" s="163"/>
      <c r="KAU376" s="163"/>
      <c r="KAV376" s="163"/>
      <c r="KAW376" s="163"/>
      <c r="KAX376" s="163"/>
      <c r="KAY376" s="163"/>
      <c r="KAZ376" s="163"/>
      <c r="KBA376" s="163"/>
      <c r="KBB376" s="163"/>
      <c r="KBC376" s="163"/>
      <c r="KBD376" s="163"/>
      <c r="KBE376" s="163"/>
      <c r="KBF376" s="163"/>
      <c r="KBG376" s="163"/>
      <c r="KBH376" s="163"/>
      <c r="KBI376" s="163"/>
      <c r="KBJ376" s="163"/>
      <c r="KBK376" s="163"/>
      <c r="KBL376" s="163"/>
      <c r="KBM376" s="163"/>
      <c r="KBN376" s="163"/>
      <c r="KBO376" s="163"/>
      <c r="KBP376" s="163"/>
      <c r="KBQ376" s="163"/>
      <c r="KBR376" s="163"/>
      <c r="KBS376" s="163"/>
      <c r="KBT376" s="163"/>
      <c r="KBU376" s="163"/>
      <c r="KBV376" s="163"/>
      <c r="KBW376" s="163"/>
      <c r="KBX376" s="163"/>
      <c r="KBY376" s="163"/>
      <c r="KBZ376" s="163"/>
      <c r="KCA376" s="163"/>
      <c r="KCB376" s="163"/>
      <c r="KCC376" s="163"/>
      <c r="KCD376" s="163"/>
      <c r="KCE376" s="163"/>
      <c r="KCF376" s="163"/>
      <c r="KCG376" s="163"/>
      <c r="KCH376" s="163"/>
      <c r="KCI376" s="163"/>
      <c r="KCJ376" s="163"/>
      <c r="KCK376" s="163"/>
      <c r="KCL376" s="163"/>
      <c r="KCM376" s="163"/>
      <c r="KCN376" s="163"/>
      <c r="KCO376" s="163"/>
      <c r="KCP376" s="163"/>
      <c r="KCQ376" s="163"/>
      <c r="KCR376" s="163"/>
      <c r="KCS376" s="163"/>
      <c r="KCT376" s="163"/>
      <c r="KCU376" s="163"/>
      <c r="KCV376" s="163"/>
      <c r="KCW376" s="163"/>
      <c r="KCX376" s="163"/>
      <c r="KCY376" s="163"/>
      <c r="KCZ376" s="163"/>
      <c r="KDA376" s="163"/>
      <c r="KDB376" s="163"/>
      <c r="KDC376" s="163"/>
      <c r="KDD376" s="163"/>
      <c r="KDE376" s="163"/>
      <c r="KDF376" s="163"/>
      <c r="KDG376" s="163"/>
      <c r="KDH376" s="163"/>
      <c r="KDI376" s="163"/>
      <c r="KDJ376" s="163"/>
      <c r="KDK376" s="163"/>
      <c r="KDL376" s="163"/>
      <c r="KDM376" s="163"/>
      <c r="KDN376" s="163"/>
      <c r="KDO376" s="163"/>
      <c r="KDP376" s="163"/>
      <c r="KDQ376" s="163"/>
      <c r="KDR376" s="163"/>
      <c r="KDS376" s="163"/>
      <c r="KDT376" s="163"/>
      <c r="KDU376" s="163"/>
      <c r="KDV376" s="163"/>
      <c r="KDW376" s="163"/>
      <c r="KDX376" s="163"/>
      <c r="KDY376" s="163"/>
      <c r="KDZ376" s="163"/>
      <c r="KEA376" s="163"/>
      <c r="KEB376" s="163"/>
      <c r="KEC376" s="163"/>
      <c r="KED376" s="163"/>
      <c r="KEE376" s="163"/>
      <c r="KEF376" s="163"/>
      <c r="KEG376" s="163"/>
      <c r="KEH376" s="163"/>
      <c r="KEI376" s="163"/>
      <c r="KEJ376" s="163"/>
      <c r="KEK376" s="163"/>
      <c r="KEL376" s="163"/>
      <c r="KEM376" s="163"/>
      <c r="KEN376" s="163"/>
      <c r="KEO376" s="163"/>
      <c r="KEP376" s="163"/>
      <c r="KEQ376" s="163"/>
      <c r="KER376" s="163"/>
      <c r="KES376" s="163"/>
      <c r="KET376" s="163"/>
      <c r="KEU376" s="163"/>
      <c r="KEV376" s="163"/>
      <c r="KEW376" s="163"/>
      <c r="KEX376" s="163"/>
      <c r="KEY376" s="163"/>
      <c r="KEZ376" s="163"/>
      <c r="KFA376" s="163"/>
      <c r="KFB376" s="163"/>
      <c r="KFC376" s="163"/>
      <c r="KFD376" s="163"/>
      <c r="KFE376" s="163"/>
      <c r="KFF376" s="163"/>
      <c r="KFG376" s="163"/>
      <c r="KFH376" s="163"/>
      <c r="KFI376" s="163"/>
      <c r="KFJ376" s="163"/>
      <c r="KFK376" s="163"/>
      <c r="KFL376" s="163"/>
      <c r="KFM376" s="163"/>
      <c r="KFN376" s="163"/>
      <c r="KFO376" s="163"/>
      <c r="KFP376" s="163"/>
      <c r="KFQ376" s="163"/>
      <c r="KFR376" s="163"/>
      <c r="KFS376" s="163"/>
      <c r="KFT376" s="163"/>
      <c r="KFU376" s="163"/>
      <c r="KFV376" s="163"/>
      <c r="KFW376" s="163"/>
      <c r="KFX376" s="163"/>
      <c r="KFY376" s="163"/>
      <c r="KFZ376" s="163"/>
      <c r="KGA376" s="163"/>
      <c r="KGB376" s="163"/>
      <c r="KGC376" s="163"/>
      <c r="KGD376" s="163"/>
      <c r="KGE376" s="163"/>
      <c r="KGF376" s="163"/>
      <c r="KGG376" s="163"/>
      <c r="KGH376" s="163"/>
      <c r="KGI376" s="163"/>
      <c r="KGJ376" s="163"/>
      <c r="KGK376" s="163"/>
      <c r="KGL376" s="163"/>
      <c r="KGM376" s="163"/>
      <c r="KGN376" s="163"/>
      <c r="KGO376" s="163"/>
      <c r="KGP376" s="163"/>
      <c r="KGQ376" s="163"/>
      <c r="KGR376" s="163"/>
      <c r="KGS376" s="163"/>
      <c r="KGT376" s="163"/>
      <c r="KGU376" s="163"/>
      <c r="KGV376" s="163"/>
      <c r="KGW376" s="163"/>
      <c r="KGX376" s="163"/>
      <c r="KGY376" s="163"/>
      <c r="KGZ376" s="163"/>
      <c r="KHA376" s="163"/>
      <c r="KHB376" s="163"/>
      <c r="KHC376" s="163"/>
      <c r="KHD376" s="163"/>
      <c r="KHE376" s="163"/>
      <c r="KHF376" s="163"/>
      <c r="KHG376" s="163"/>
      <c r="KHH376" s="163"/>
      <c r="KHI376" s="163"/>
      <c r="KHJ376" s="163"/>
      <c r="KHK376" s="163"/>
      <c r="KHL376" s="163"/>
      <c r="KHM376" s="163"/>
      <c r="KHN376" s="163"/>
      <c r="KHO376" s="163"/>
      <c r="KHP376" s="163"/>
      <c r="KHQ376" s="163"/>
      <c r="KHR376" s="163"/>
      <c r="KHS376" s="163"/>
      <c r="KHT376" s="163"/>
      <c r="KHU376" s="163"/>
      <c r="KHV376" s="163"/>
      <c r="KHW376" s="163"/>
      <c r="KHX376" s="163"/>
      <c r="KHY376" s="163"/>
      <c r="KHZ376" s="163"/>
      <c r="KIA376" s="163"/>
      <c r="KIB376" s="163"/>
      <c r="KIC376" s="163"/>
      <c r="KID376" s="163"/>
      <c r="KIE376" s="163"/>
      <c r="KIF376" s="163"/>
      <c r="KIG376" s="163"/>
      <c r="KIH376" s="163"/>
      <c r="KII376" s="163"/>
      <c r="KIJ376" s="163"/>
      <c r="KIK376" s="163"/>
      <c r="KIL376" s="163"/>
      <c r="KIM376" s="163"/>
      <c r="KIN376" s="163"/>
      <c r="KIO376" s="163"/>
      <c r="KIP376" s="163"/>
      <c r="KIQ376" s="163"/>
      <c r="KIR376" s="163"/>
      <c r="KIS376" s="163"/>
      <c r="KIT376" s="163"/>
      <c r="KIU376" s="163"/>
      <c r="KIV376" s="163"/>
      <c r="KIW376" s="163"/>
      <c r="KIX376" s="163"/>
      <c r="KIY376" s="163"/>
      <c r="KIZ376" s="163"/>
      <c r="KJA376" s="163"/>
      <c r="KJB376" s="163"/>
      <c r="KJC376" s="163"/>
      <c r="KJD376" s="163"/>
      <c r="KJE376" s="163"/>
      <c r="KJF376" s="163"/>
      <c r="KJG376" s="163"/>
      <c r="KJH376" s="163"/>
      <c r="KJI376" s="163"/>
      <c r="KJJ376" s="163"/>
      <c r="KJK376" s="163"/>
      <c r="KJL376" s="163"/>
      <c r="KJM376" s="163"/>
      <c r="KJN376" s="163"/>
      <c r="KJO376" s="163"/>
      <c r="KJP376" s="163"/>
      <c r="KJQ376" s="163"/>
      <c r="KJR376" s="163"/>
      <c r="KJS376" s="163"/>
      <c r="KJT376" s="163"/>
      <c r="KJU376" s="163"/>
      <c r="KJV376" s="163"/>
      <c r="KJW376" s="163"/>
      <c r="KJX376" s="163"/>
      <c r="KJY376" s="163"/>
      <c r="KJZ376" s="163"/>
      <c r="KKA376" s="163"/>
      <c r="KKB376" s="163"/>
      <c r="KKC376" s="163"/>
      <c r="KKD376" s="163"/>
      <c r="KKE376" s="163"/>
      <c r="KKF376" s="163"/>
      <c r="KKG376" s="163"/>
      <c r="KKH376" s="163"/>
      <c r="KKI376" s="163"/>
      <c r="KKJ376" s="163"/>
      <c r="KKK376" s="163"/>
      <c r="KKL376" s="163"/>
      <c r="KKM376" s="163"/>
      <c r="KKN376" s="163"/>
      <c r="KKO376" s="163"/>
      <c r="KKP376" s="163"/>
      <c r="KKQ376" s="163"/>
      <c r="KKR376" s="163"/>
      <c r="KKS376" s="163"/>
      <c r="KKT376" s="163"/>
      <c r="KKU376" s="163"/>
      <c r="KKV376" s="163"/>
      <c r="KKW376" s="163"/>
      <c r="KKX376" s="163"/>
      <c r="KKY376" s="163"/>
      <c r="KKZ376" s="163"/>
      <c r="KLA376" s="163"/>
      <c r="KLB376" s="163"/>
      <c r="KLC376" s="163"/>
      <c r="KLD376" s="163"/>
      <c r="KLE376" s="163"/>
      <c r="KLF376" s="163"/>
      <c r="KLG376" s="163"/>
      <c r="KLH376" s="163"/>
      <c r="KLI376" s="163"/>
      <c r="KLJ376" s="163"/>
      <c r="KLK376" s="163"/>
      <c r="KLL376" s="163"/>
      <c r="KLM376" s="163"/>
      <c r="KLN376" s="163"/>
      <c r="KLO376" s="163"/>
      <c r="KLP376" s="163"/>
      <c r="KLQ376" s="163"/>
      <c r="KLR376" s="163"/>
      <c r="KLS376" s="163"/>
      <c r="KLT376" s="163"/>
      <c r="KLU376" s="163"/>
      <c r="KLV376" s="163"/>
      <c r="KLW376" s="163"/>
      <c r="KLX376" s="163"/>
      <c r="KLY376" s="163"/>
      <c r="KLZ376" s="163"/>
      <c r="KMA376" s="163"/>
      <c r="KMB376" s="163"/>
      <c r="KMC376" s="163"/>
      <c r="KMD376" s="163"/>
      <c r="KME376" s="163"/>
      <c r="KMF376" s="163"/>
      <c r="KMG376" s="163"/>
      <c r="KMH376" s="163"/>
      <c r="KMI376" s="163"/>
      <c r="KMJ376" s="163"/>
      <c r="KMK376" s="163"/>
      <c r="KML376" s="163"/>
      <c r="KMM376" s="163"/>
      <c r="KMN376" s="163"/>
      <c r="KMO376" s="163"/>
      <c r="KMP376" s="163"/>
      <c r="KMQ376" s="163"/>
      <c r="KMR376" s="163"/>
      <c r="KMS376" s="163"/>
      <c r="KMT376" s="163"/>
      <c r="KMU376" s="163"/>
      <c r="KMV376" s="163"/>
      <c r="KMW376" s="163"/>
      <c r="KMX376" s="163"/>
      <c r="KMY376" s="163"/>
      <c r="KMZ376" s="163"/>
      <c r="KNA376" s="163"/>
      <c r="KNB376" s="163"/>
      <c r="KNC376" s="163"/>
      <c r="KND376" s="163"/>
      <c r="KNE376" s="163"/>
      <c r="KNF376" s="163"/>
      <c r="KNG376" s="163"/>
      <c r="KNH376" s="163"/>
      <c r="KNI376" s="163"/>
      <c r="KNJ376" s="163"/>
      <c r="KNK376" s="163"/>
      <c r="KNL376" s="163"/>
      <c r="KNM376" s="163"/>
      <c r="KNN376" s="163"/>
      <c r="KNO376" s="163"/>
      <c r="KNP376" s="163"/>
      <c r="KNQ376" s="163"/>
      <c r="KNR376" s="163"/>
      <c r="KNS376" s="163"/>
      <c r="KNT376" s="163"/>
      <c r="KNU376" s="163"/>
      <c r="KNV376" s="163"/>
      <c r="KNW376" s="163"/>
      <c r="KNX376" s="163"/>
      <c r="KNY376" s="163"/>
      <c r="KNZ376" s="163"/>
      <c r="KOA376" s="163"/>
      <c r="KOB376" s="163"/>
      <c r="KOC376" s="163"/>
      <c r="KOD376" s="163"/>
      <c r="KOE376" s="163"/>
      <c r="KOF376" s="163"/>
      <c r="KOG376" s="163"/>
      <c r="KOH376" s="163"/>
      <c r="KOI376" s="163"/>
      <c r="KOJ376" s="163"/>
      <c r="KOK376" s="163"/>
      <c r="KOL376" s="163"/>
      <c r="KOM376" s="163"/>
      <c r="KON376" s="163"/>
      <c r="KOO376" s="163"/>
      <c r="KOP376" s="163"/>
      <c r="KOQ376" s="163"/>
      <c r="KOR376" s="163"/>
      <c r="KOS376" s="163"/>
      <c r="KOT376" s="163"/>
      <c r="KOU376" s="163"/>
      <c r="KOV376" s="163"/>
      <c r="KOW376" s="163"/>
      <c r="KOX376" s="163"/>
      <c r="KOY376" s="163"/>
      <c r="KOZ376" s="163"/>
      <c r="KPA376" s="163"/>
      <c r="KPB376" s="163"/>
      <c r="KPC376" s="163"/>
      <c r="KPD376" s="163"/>
      <c r="KPE376" s="163"/>
      <c r="KPF376" s="163"/>
      <c r="KPG376" s="163"/>
      <c r="KPH376" s="163"/>
      <c r="KPI376" s="163"/>
      <c r="KPJ376" s="163"/>
      <c r="KPK376" s="163"/>
      <c r="KPL376" s="163"/>
      <c r="KPM376" s="163"/>
      <c r="KPN376" s="163"/>
      <c r="KPO376" s="163"/>
      <c r="KPP376" s="163"/>
      <c r="KPQ376" s="163"/>
      <c r="KPR376" s="163"/>
      <c r="KPS376" s="163"/>
      <c r="KPT376" s="163"/>
      <c r="KPU376" s="163"/>
      <c r="KPV376" s="163"/>
      <c r="KPW376" s="163"/>
      <c r="KPX376" s="163"/>
      <c r="KPY376" s="163"/>
      <c r="KPZ376" s="163"/>
      <c r="KQA376" s="163"/>
      <c r="KQB376" s="163"/>
      <c r="KQC376" s="163"/>
      <c r="KQD376" s="163"/>
      <c r="KQE376" s="163"/>
      <c r="KQF376" s="163"/>
      <c r="KQG376" s="163"/>
      <c r="KQH376" s="163"/>
      <c r="KQI376" s="163"/>
      <c r="KQJ376" s="163"/>
      <c r="KQK376" s="163"/>
      <c r="KQL376" s="163"/>
      <c r="KQM376" s="163"/>
      <c r="KQN376" s="163"/>
      <c r="KQO376" s="163"/>
      <c r="KQP376" s="163"/>
      <c r="KQQ376" s="163"/>
      <c r="KQR376" s="163"/>
      <c r="KQS376" s="163"/>
      <c r="KQT376" s="163"/>
      <c r="KQU376" s="163"/>
      <c r="KQV376" s="163"/>
      <c r="KQW376" s="163"/>
      <c r="KQX376" s="163"/>
      <c r="KQY376" s="163"/>
      <c r="KQZ376" s="163"/>
      <c r="KRA376" s="163"/>
      <c r="KRB376" s="163"/>
      <c r="KRC376" s="163"/>
      <c r="KRD376" s="163"/>
      <c r="KRE376" s="163"/>
      <c r="KRF376" s="163"/>
      <c r="KRG376" s="163"/>
      <c r="KRH376" s="163"/>
      <c r="KRI376" s="163"/>
      <c r="KRJ376" s="163"/>
      <c r="KRK376" s="163"/>
      <c r="KRL376" s="163"/>
      <c r="KRM376" s="163"/>
      <c r="KRN376" s="163"/>
      <c r="KRO376" s="163"/>
      <c r="KRP376" s="163"/>
      <c r="KRQ376" s="163"/>
      <c r="KRR376" s="163"/>
      <c r="KRS376" s="163"/>
      <c r="KRT376" s="163"/>
      <c r="KRU376" s="163"/>
      <c r="KRV376" s="163"/>
      <c r="KRW376" s="163"/>
      <c r="KRX376" s="163"/>
      <c r="KRY376" s="163"/>
      <c r="KRZ376" s="163"/>
      <c r="KSA376" s="163"/>
      <c r="KSB376" s="163"/>
      <c r="KSC376" s="163"/>
      <c r="KSD376" s="163"/>
      <c r="KSE376" s="163"/>
      <c r="KSF376" s="163"/>
      <c r="KSG376" s="163"/>
      <c r="KSH376" s="163"/>
      <c r="KSI376" s="163"/>
      <c r="KSJ376" s="163"/>
      <c r="KSK376" s="163"/>
      <c r="KSL376" s="163"/>
      <c r="KSM376" s="163"/>
      <c r="KSN376" s="163"/>
      <c r="KSO376" s="163"/>
      <c r="KSP376" s="163"/>
      <c r="KSQ376" s="163"/>
      <c r="KSR376" s="163"/>
      <c r="KSS376" s="163"/>
      <c r="KST376" s="163"/>
      <c r="KSU376" s="163"/>
      <c r="KSV376" s="163"/>
      <c r="KSW376" s="163"/>
      <c r="KSX376" s="163"/>
      <c r="KSY376" s="163"/>
      <c r="KSZ376" s="163"/>
      <c r="KTA376" s="163"/>
      <c r="KTB376" s="163"/>
      <c r="KTC376" s="163"/>
      <c r="KTD376" s="163"/>
      <c r="KTE376" s="163"/>
      <c r="KTF376" s="163"/>
      <c r="KTG376" s="163"/>
      <c r="KTH376" s="163"/>
      <c r="KTI376" s="163"/>
      <c r="KTJ376" s="163"/>
      <c r="KTK376" s="163"/>
      <c r="KTL376" s="163"/>
      <c r="KTM376" s="163"/>
      <c r="KTN376" s="163"/>
      <c r="KTO376" s="163"/>
      <c r="KTP376" s="163"/>
      <c r="KTQ376" s="163"/>
      <c r="KTR376" s="163"/>
      <c r="KTS376" s="163"/>
      <c r="KTT376" s="163"/>
      <c r="KTU376" s="163"/>
      <c r="KTV376" s="163"/>
      <c r="KTW376" s="163"/>
      <c r="KTX376" s="163"/>
      <c r="KTY376" s="163"/>
      <c r="KTZ376" s="163"/>
      <c r="KUA376" s="163"/>
      <c r="KUB376" s="163"/>
      <c r="KUC376" s="163"/>
      <c r="KUD376" s="163"/>
      <c r="KUE376" s="163"/>
      <c r="KUF376" s="163"/>
      <c r="KUG376" s="163"/>
      <c r="KUH376" s="163"/>
      <c r="KUI376" s="163"/>
      <c r="KUJ376" s="163"/>
      <c r="KUK376" s="163"/>
      <c r="KUL376" s="163"/>
      <c r="KUM376" s="163"/>
      <c r="KUN376" s="163"/>
      <c r="KUO376" s="163"/>
      <c r="KUP376" s="163"/>
      <c r="KUQ376" s="163"/>
      <c r="KUR376" s="163"/>
      <c r="KUS376" s="163"/>
      <c r="KUT376" s="163"/>
      <c r="KUU376" s="163"/>
      <c r="KUV376" s="163"/>
      <c r="KUW376" s="163"/>
      <c r="KUX376" s="163"/>
      <c r="KUY376" s="163"/>
      <c r="KUZ376" s="163"/>
      <c r="KVA376" s="163"/>
      <c r="KVB376" s="163"/>
      <c r="KVC376" s="163"/>
      <c r="KVD376" s="163"/>
      <c r="KVE376" s="163"/>
      <c r="KVF376" s="163"/>
      <c r="KVG376" s="163"/>
      <c r="KVH376" s="163"/>
      <c r="KVI376" s="163"/>
      <c r="KVJ376" s="163"/>
      <c r="KVK376" s="163"/>
      <c r="KVL376" s="163"/>
      <c r="KVM376" s="163"/>
      <c r="KVN376" s="163"/>
      <c r="KVO376" s="163"/>
      <c r="KVP376" s="163"/>
      <c r="KVQ376" s="163"/>
      <c r="KVR376" s="163"/>
      <c r="KVS376" s="163"/>
      <c r="KVT376" s="163"/>
      <c r="KVU376" s="163"/>
      <c r="KVV376" s="163"/>
      <c r="KVW376" s="163"/>
      <c r="KVX376" s="163"/>
      <c r="KVY376" s="163"/>
      <c r="KVZ376" s="163"/>
      <c r="KWA376" s="163"/>
      <c r="KWB376" s="163"/>
      <c r="KWC376" s="163"/>
      <c r="KWD376" s="163"/>
      <c r="KWE376" s="163"/>
      <c r="KWF376" s="163"/>
      <c r="KWG376" s="163"/>
      <c r="KWH376" s="163"/>
      <c r="KWI376" s="163"/>
      <c r="KWJ376" s="163"/>
      <c r="KWK376" s="163"/>
      <c r="KWL376" s="163"/>
      <c r="KWM376" s="163"/>
      <c r="KWN376" s="163"/>
      <c r="KWO376" s="163"/>
      <c r="KWP376" s="163"/>
      <c r="KWQ376" s="163"/>
      <c r="KWR376" s="163"/>
      <c r="KWS376" s="163"/>
      <c r="KWT376" s="163"/>
      <c r="KWU376" s="163"/>
      <c r="KWV376" s="163"/>
      <c r="KWW376" s="163"/>
      <c r="KWX376" s="163"/>
      <c r="KWY376" s="163"/>
      <c r="KWZ376" s="163"/>
      <c r="KXA376" s="163"/>
      <c r="KXB376" s="163"/>
      <c r="KXC376" s="163"/>
      <c r="KXD376" s="163"/>
      <c r="KXE376" s="163"/>
      <c r="KXF376" s="163"/>
      <c r="KXG376" s="163"/>
      <c r="KXH376" s="163"/>
      <c r="KXI376" s="163"/>
      <c r="KXJ376" s="163"/>
      <c r="KXK376" s="163"/>
      <c r="KXL376" s="163"/>
      <c r="KXM376" s="163"/>
      <c r="KXN376" s="163"/>
      <c r="KXO376" s="163"/>
      <c r="KXP376" s="163"/>
      <c r="KXQ376" s="163"/>
      <c r="KXR376" s="163"/>
      <c r="KXS376" s="163"/>
      <c r="KXT376" s="163"/>
      <c r="KXU376" s="163"/>
      <c r="KXV376" s="163"/>
      <c r="KXW376" s="163"/>
      <c r="KXX376" s="163"/>
      <c r="KXY376" s="163"/>
      <c r="KXZ376" s="163"/>
      <c r="KYA376" s="163"/>
      <c r="KYB376" s="163"/>
      <c r="KYC376" s="163"/>
      <c r="KYD376" s="163"/>
      <c r="KYE376" s="163"/>
      <c r="KYF376" s="163"/>
      <c r="KYG376" s="163"/>
      <c r="KYH376" s="163"/>
      <c r="KYI376" s="163"/>
      <c r="KYJ376" s="163"/>
      <c r="KYK376" s="163"/>
      <c r="KYL376" s="163"/>
      <c r="KYM376" s="163"/>
      <c r="KYN376" s="163"/>
      <c r="KYO376" s="163"/>
      <c r="KYP376" s="163"/>
      <c r="KYQ376" s="163"/>
      <c r="KYR376" s="163"/>
      <c r="KYS376" s="163"/>
      <c r="KYT376" s="163"/>
      <c r="KYU376" s="163"/>
      <c r="KYV376" s="163"/>
      <c r="KYW376" s="163"/>
      <c r="KYX376" s="163"/>
      <c r="KYY376" s="163"/>
      <c r="KYZ376" s="163"/>
      <c r="KZA376" s="163"/>
      <c r="KZB376" s="163"/>
      <c r="KZC376" s="163"/>
      <c r="KZD376" s="163"/>
      <c r="KZE376" s="163"/>
      <c r="KZF376" s="163"/>
      <c r="KZG376" s="163"/>
      <c r="KZH376" s="163"/>
      <c r="KZI376" s="163"/>
      <c r="KZJ376" s="163"/>
      <c r="KZK376" s="163"/>
      <c r="KZL376" s="163"/>
      <c r="KZM376" s="163"/>
      <c r="KZN376" s="163"/>
      <c r="KZO376" s="163"/>
      <c r="KZP376" s="163"/>
      <c r="KZQ376" s="163"/>
      <c r="KZR376" s="163"/>
      <c r="KZS376" s="163"/>
      <c r="KZT376" s="163"/>
      <c r="KZU376" s="163"/>
      <c r="KZV376" s="163"/>
      <c r="KZW376" s="163"/>
      <c r="KZX376" s="163"/>
      <c r="KZY376" s="163"/>
      <c r="KZZ376" s="163"/>
      <c r="LAA376" s="163"/>
      <c r="LAB376" s="163"/>
      <c r="LAC376" s="163"/>
      <c r="LAD376" s="163"/>
      <c r="LAE376" s="163"/>
      <c r="LAF376" s="163"/>
      <c r="LAG376" s="163"/>
      <c r="LAH376" s="163"/>
      <c r="LAI376" s="163"/>
      <c r="LAJ376" s="163"/>
      <c r="LAK376" s="163"/>
      <c r="LAL376" s="163"/>
      <c r="LAM376" s="163"/>
      <c r="LAN376" s="163"/>
      <c r="LAO376" s="163"/>
      <c r="LAP376" s="163"/>
      <c r="LAQ376" s="163"/>
      <c r="LAR376" s="163"/>
      <c r="LAS376" s="163"/>
      <c r="LAT376" s="163"/>
      <c r="LAU376" s="163"/>
      <c r="LAV376" s="163"/>
      <c r="LAW376" s="163"/>
      <c r="LAX376" s="163"/>
      <c r="LAY376" s="163"/>
    </row>
    <row r="377" spans="1:8163" ht="52.8">
      <c r="A377" s="248" t="s">
        <v>2768</v>
      </c>
      <c r="B377" s="275" t="s">
        <v>2681</v>
      </c>
      <c r="C377" s="275" t="s">
        <v>40</v>
      </c>
      <c r="D377" s="275" t="s">
        <v>2096</v>
      </c>
      <c r="E377" s="353">
        <v>44265</v>
      </c>
      <c r="F377" s="292">
        <v>44331</v>
      </c>
      <c r="G377" s="297"/>
      <c r="H377" s="238"/>
      <c r="I377" s="363">
        <v>177767</v>
      </c>
      <c r="J377" s="235"/>
      <c r="K377" s="296"/>
      <c r="L377" s="275"/>
      <c r="M377" s="275">
        <v>69</v>
      </c>
      <c r="N377" s="275">
        <v>138</v>
      </c>
      <c r="O377" s="313">
        <v>0.10000000000000001</v>
      </c>
      <c r="P377" s="275" t="s">
        <v>2769</v>
      </c>
      <c r="Q377" s="275" t="s">
        <v>154</v>
      </c>
      <c r="R377" s="275">
        <v>80</v>
      </c>
      <c r="S377" s="275">
        <v>0.10000000000000001</v>
      </c>
      <c r="T377" s="275" t="s">
        <v>22</v>
      </c>
      <c r="U377" s="275" t="s">
        <v>22</v>
      </c>
      <c r="V377" s="275" t="s">
        <v>25</v>
      </c>
      <c r="W377" s="234"/>
      <c r="X377" s="163"/>
      <c r="Y377" s="163"/>
      <c r="Z377" s="163"/>
      <c r="AA377" s="163"/>
      <c r="AB377" s="163"/>
      <c r="AC377" s="163"/>
      <c r="AD377" s="163"/>
      <c r="AE377" s="163"/>
      <c r="AF377" s="163"/>
      <c r="AG377" s="163"/>
      <c r="AH377" s="163"/>
      <c r="AI377" s="163"/>
      <c r="AJ377" s="163"/>
      <c r="AK377" s="163"/>
      <c r="AL377" s="163"/>
      <c r="AM377" s="163"/>
      <c r="AN377" s="163"/>
      <c r="AO377" s="163"/>
      <c r="AP377" s="163"/>
      <c r="AQ377" s="163"/>
      <c r="AR377" s="163"/>
      <c r="AS377" s="163"/>
      <c r="AT377" s="163"/>
      <c r="AU377" s="163"/>
      <c r="AV377" s="163"/>
      <c r="AW377" s="163"/>
      <c r="AX377" s="163"/>
      <c r="AY377" s="163"/>
      <c r="AZ377" s="163"/>
      <c r="BA377" s="163"/>
      <c r="BB377" s="163"/>
      <c r="BC377" s="163"/>
      <c r="BD377" s="163"/>
      <c r="BE377" s="163"/>
      <c r="BF377" s="163"/>
      <c r="BG377" s="163"/>
      <c r="BH377" s="163"/>
      <c r="BI377" s="163"/>
      <c r="BJ377" s="163"/>
      <c r="BK377" s="163"/>
      <c r="BL377" s="163"/>
      <c r="BM377" s="163"/>
      <c r="BN377" s="163"/>
      <c r="BO377" s="163"/>
      <c r="BP377" s="163"/>
      <c r="BQ377" s="163"/>
      <c r="BR377" s="163"/>
      <c r="BS377" s="163"/>
      <c r="BT377" s="163"/>
      <c r="BU377" s="163"/>
      <c r="BV377" s="163"/>
      <c r="BW377" s="163"/>
      <c r="BX377" s="163"/>
      <c r="BY377" s="163"/>
      <c r="BZ377" s="163"/>
      <c r="CA377" s="163"/>
      <c r="CB377" s="163"/>
      <c r="CC377" s="163"/>
      <c r="CD377" s="163"/>
      <c r="CE377" s="163"/>
      <c r="CF377" s="163"/>
      <c r="CG377" s="163"/>
      <c r="CH377" s="163"/>
      <c r="CI377" s="163"/>
      <c r="CJ377" s="163"/>
      <c r="CK377" s="163"/>
      <c r="CL377" s="163"/>
      <c r="CM377" s="163"/>
      <c r="CN377" s="163"/>
      <c r="CO377" s="163"/>
      <c r="CP377" s="163"/>
      <c r="CQ377" s="163"/>
      <c r="CR377" s="163"/>
      <c r="CS377" s="163"/>
      <c r="CT377" s="163"/>
      <c r="CU377" s="163"/>
      <c r="CV377" s="163"/>
      <c r="CW377" s="163"/>
      <c r="CX377" s="163"/>
      <c r="CY377" s="163"/>
      <c r="CZ377" s="163"/>
      <c r="DA377" s="163"/>
      <c r="DB377" s="163"/>
      <c r="DC377" s="163"/>
      <c r="DD377" s="163"/>
      <c r="DE377" s="163"/>
      <c r="DF377" s="163"/>
      <c r="DG377" s="163"/>
      <c r="DH377" s="163"/>
      <c r="DI377" s="163"/>
      <c r="DJ377" s="163"/>
      <c r="DK377" s="163"/>
      <c r="DL377" s="163"/>
      <c r="DM377" s="163"/>
      <c r="DN377" s="163"/>
      <c r="DO377" s="163"/>
      <c r="DP377" s="163"/>
      <c r="DQ377" s="163"/>
      <c r="DR377" s="163"/>
      <c r="DS377" s="163"/>
      <c r="DT377" s="163"/>
      <c r="DU377" s="163"/>
      <c r="DV377" s="163"/>
      <c r="DW377" s="163"/>
      <c r="DX377" s="163"/>
      <c r="DY377" s="163"/>
      <c r="DZ377" s="163"/>
      <c r="EA377" s="163"/>
      <c r="EB377" s="163"/>
      <c r="EC377" s="163"/>
      <c r="ED377" s="163"/>
      <c r="EE377" s="163"/>
      <c r="EF377" s="163"/>
      <c r="EG377" s="163"/>
      <c r="EH377" s="163"/>
      <c r="EI377" s="163"/>
      <c r="EJ377" s="163"/>
      <c r="EK377" s="163"/>
      <c r="EL377" s="163"/>
      <c r="EM377" s="163"/>
      <c r="EN377" s="163"/>
      <c r="EO377" s="163"/>
      <c r="EP377" s="163"/>
      <c r="EQ377" s="163"/>
      <c r="ER377" s="163"/>
      <c r="ES377" s="163"/>
      <c r="ET377" s="163"/>
      <c r="EU377" s="163"/>
      <c r="EV377" s="163"/>
      <c r="EW377" s="163"/>
      <c r="EX377" s="163"/>
      <c r="EY377" s="163"/>
      <c r="EZ377" s="163"/>
      <c r="FA377" s="163"/>
      <c r="FB377" s="163"/>
      <c r="FC377" s="163"/>
      <c r="FD377" s="163"/>
      <c r="FE377" s="163"/>
      <c r="FF377" s="163"/>
      <c r="FG377" s="163"/>
      <c r="FH377" s="163"/>
      <c r="FI377" s="163"/>
      <c r="FJ377" s="163"/>
      <c r="FK377" s="163"/>
      <c r="FL377" s="163"/>
      <c r="FM377" s="163"/>
      <c r="FN377" s="163"/>
      <c r="FO377" s="163"/>
      <c r="FP377" s="163"/>
      <c r="FQ377" s="163"/>
      <c r="FR377" s="163"/>
      <c r="FS377" s="163"/>
      <c r="FT377" s="163"/>
      <c r="FU377" s="163"/>
      <c r="FV377" s="163"/>
      <c r="FW377" s="163"/>
      <c r="FX377" s="163"/>
      <c r="FY377" s="163"/>
      <c r="FZ377" s="163"/>
      <c r="GA377" s="163"/>
      <c r="GB377" s="163"/>
      <c r="GC377" s="163"/>
      <c r="GD377" s="163"/>
      <c r="GE377" s="163"/>
      <c r="GF377" s="163"/>
      <c r="GG377" s="163"/>
      <c r="GH377" s="163"/>
      <c r="GI377" s="163"/>
      <c r="GJ377" s="163"/>
      <c r="GK377" s="163"/>
      <c r="GL377" s="163"/>
      <c r="GM377" s="163"/>
      <c r="GN377" s="163"/>
      <c r="GO377" s="163"/>
      <c r="GP377" s="163"/>
      <c r="GQ377" s="163"/>
      <c r="GR377" s="163"/>
      <c r="GS377" s="163"/>
      <c r="GT377" s="163"/>
      <c r="GU377" s="163"/>
      <c r="GV377" s="163"/>
      <c r="GW377" s="163"/>
      <c r="GX377" s="163"/>
      <c r="GY377" s="163"/>
      <c r="GZ377" s="163"/>
      <c r="HA377" s="163"/>
      <c r="HB377" s="163"/>
      <c r="HC377" s="163"/>
      <c r="HD377" s="163"/>
      <c r="HE377" s="163"/>
      <c r="HF377" s="163"/>
      <c r="HG377" s="163"/>
      <c r="HH377" s="163"/>
      <c r="HI377" s="163"/>
      <c r="HJ377" s="163"/>
      <c r="HK377" s="163"/>
      <c r="HL377" s="163"/>
      <c r="HM377" s="163"/>
      <c r="HN377" s="163"/>
      <c r="HO377" s="163"/>
      <c r="HP377" s="163"/>
      <c r="HQ377" s="163"/>
      <c r="HR377" s="163"/>
      <c r="HS377" s="163"/>
      <c r="HT377" s="163"/>
      <c r="HU377" s="163"/>
      <c r="HV377" s="163"/>
      <c r="HW377" s="163"/>
      <c r="HX377" s="163"/>
      <c r="HY377" s="163"/>
      <c r="HZ377" s="163"/>
      <c r="IA377" s="163"/>
      <c r="IB377" s="163"/>
      <c r="IC377" s="163"/>
      <c r="ID377" s="163"/>
      <c r="IE377" s="163"/>
      <c r="IF377" s="163"/>
      <c r="IG377" s="163"/>
      <c r="IH377" s="163"/>
      <c r="II377" s="163"/>
      <c r="IJ377" s="163"/>
      <c r="IK377" s="163"/>
      <c r="IL377" s="163"/>
      <c r="IM377" s="163"/>
      <c r="IN377" s="163"/>
      <c r="IO377" s="163"/>
      <c r="IP377" s="163"/>
      <c r="IQ377" s="163"/>
      <c r="IR377" s="163"/>
      <c r="IS377" s="163"/>
      <c r="IT377" s="163"/>
      <c r="IU377" s="163"/>
      <c r="IV377" s="163"/>
      <c r="IW377" s="163"/>
      <c r="IX377" s="163"/>
      <c r="IY377" s="163"/>
      <c r="IZ377" s="163"/>
      <c r="JA377" s="163"/>
      <c r="JB377" s="163"/>
      <c r="JC377" s="163"/>
      <c r="JD377" s="163"/>
      <c r="JE377" s="163"/>
      <c r="JF377" s="163"/>
      <c r="JG377" s="163"/>
      <c r="JH377" s="163"/>
      <c r="JI377" s="163"/>
      <c r="JJ377" s="163"/>
      <c r="JK377" s="163"/>
      <c r="JL377" s="163"/>
      <c r="JM377" s="163"/>
      <c r="JN377" s="163"/>
      <c r="JO377" s="163"/>
      <c r="JP377" s="163"/>
      <c r="JQ377" s="163"/>
      <c r="JR377" s="163"/>
      <c r="JS377" s="163"/>
      <c r="JT377" s="163"/>
      <c r="JU377" s="163"/>
      <c r="JV377" s="163"/>
      <c r="JW377" s="163"/>
      <c r="JX377" s="163"/>
      <c r="JY377" s="163"/>
      <c r="JZ377" s="163"/>
      <c r="KA377" s="163"/>
      <c r="KB377" s="163"/>
      <c r="KC377" s="163"/>
      <c r="KD377" s="163"/>
      <c r="KE377" s="163"/>
      <c r="KF377" s="163"/>
      <c r="KG377" s="163"/>
      <c r="KH377" s="163"/>
      <c r="KI377" s="163"/>
      <c r="KJ377" s="163"/>
      <c r="KK377" s="163"/>
      <c r="KL377" s="163"/>
      <c r="KM377" s="163"/>
      <c r="KN377" s="163"/>
      <c r="KO377" s="163"/>
      <c r="KP377" s="163"/>
      <c r="KQ377" s="163"/>
      <c r="KR377" s="163"/>
      <c r="KS377" s="163"/>
      <c r="KT377" s="163"/>
      <c r="KU377" s="163"/>
      <c r="KV377" s="163"/>
      <c r="KW377" s="163"/>
      <c r="KX377" s="163"/>
      <c r="KY377" s="163"/>
      <c r="KZ377" s="163"/>
      <c r="LA377" s="163"/>
      <c r="LB377" s="163"/>
      <c r="LC377" s="163"/>
      <c r="LD377" s="163"/>
      <c r="LE377" s="163"/>
      <c r="LF377" s="163"/>
      <c r="LG377" s="163"/>
      <c r="LH377" s="163"/>
      <c r="LI377" s="163"/>
      <c r="LJ377" s="163"/>
      <c r="LK377" s="163"/>
      <c r="LL377" s="163"/>
      <c r="LM377" s="163"/>
      <c r="LN377" s="163"/>
      <c r="LO377" s="163"/>
      <c r="LP377" s="163"/>
      <c r="LQ377" s="163"/>
      <c r="LR377" s="163"/>
      <c r="LS377" s="163"/>
      <c r="LT377" s="163"/>
      <c r="LU377" s="163"/>
      <c r="LV377" s="163"/>
      <c r="LW377" s="163"/>
      <c r="LX377" s="163"/>
      <c r="LY377" s="163"/>
      <c r="LZ377" s="163"/>
      <c r="MA377" s="163"/>
      <c r="MB377" s="163"/>
      <c r="MC377" s="163"/>
      <c r="MD377" s="163"/>
      <c r="ME377" s="163"/>
      <c r="MF377" s="163"/>
      <c r="MG377" s="163"/>
      <c r="MH377" s="163"/>
      <c r="MI377" s="163"/>
      <c r="MJ377" s="163"/>
      <c r="MK377" s="163"/>
      <c r="ML377" s="163"/>
      <c r="MM377" s="163"/>
      <c r="MN377" s="163"/>
      <c r="MO377" s="163"/>
      <c r="MP377" s="163"/>
      <c r="MQ377" s="163"/>
      <c r="MR377" s="163"/>
      <c r="MS377" s="163"/>
      <c r="MT377" s="163"/>
      <c r="MU377" s="163"/>
      <c r="MV377" s="163"/>
      <c r="MW377" s="163"/>
      <c r="MX377" s="163"/>
      <c r="MY377" s="163"/>
      <c r="MZ377" s="163"/>
      <c r="NA377" s="163"/>
      <c r="NB377" s="163"/>
      <c r="NC377" s="163"/>
      <c r="ND377" s="163"/>
      <c r="NE377" s="163"/>
      <c r="NF377" s="163"/>
      <c r="NG377" s="163"/>
      <c r="NH377" s="163"/>
      <c r="NI377" s="163"/>
      <c r="NJ377" s="163"/>
      <c r="NK377" s="163"/>
      <c r="NL377" s="163"/>
      <c r="NM377" s="163"/>
      <c r="NN377" s="163"/>
      <c r="NO377" s="163"/>
      <c r="NP377" s="163"/>
      <c r="NQ377" s="163"/>
      <c r="NR377" s="163"/>
      <c r="NS377" s="163"/>
      <c r="NT377" s="163"/>
      <c r="NU377" s="163"/>
      <c r="NV377" s="163"/>
      <c r="NW377" s="163"/>
      <c r="NX377" s="163"/>
      <c r="NY377" s="163"/>
      <c r="NZ377" s="163"/>
      <c r="OA377" s="163"/>
      <c r="OB377" s="163"/>
      <c r="OC377" s="163"/>
      <c r="OD377" s="163"/>
      <c r="OE377" s="163"/>
      <c r="OF377" s="163"/>
      <c r="OG377" s="163"/>
      <c r="OH377" s="163"/>
      <c r="OI377" s="163"/>
      <c r="OJ377" s="163"/>
      <c r="OK377" s="163"/>
      <c r="OL377" s="163"/>
      <c r="OM377" s="163"/>
      <c r="ON377" s="163"/>
      <c r="OO377" s="163"/>
      <c r="OP377" s="163"/>
      <c r="OQ377" s="163"/>
      <c r="OR377" s="163"/>
      <c r="OS377" s="163"/>
      <c r="OT377" s="163"/>
      <c r="OU377" s="163"/>
      <c r="OV377" s="163"/>
      <c r="OW377" s="163"/>
      <c r="OX377" s="163"/>
      <c r="OY377" s="163"/>
      <c r="OZ377" s="163"/>
      <c r="PA377" s="163"/>
      <c r="PB377" s="163"/>
      <c r="PC377" s="163"/>
      <c r="PD377" s="163"/>
      <c r="PE377" s="163"/>
      <c r="PF377" s="163"/>
      <c r="PG377" s="163"/>
      <c r="PH377" s="163"/>
      <c r="PI377" s="163"/>
      <c r="PJ377" s="163"/>
      <c r="PK377" s="163"/>
      <c r="PL377" s="163"/>
      <c r="PM377" s="163"/>
      <c r="PN377" s="163"/>
      <c r="PO377" s="163"/>
      <c r="PP377" s="163"/>
      <c r="PQ377" s="163"/>
      <c r="PR377" s="163"/>
      <c r="PS377" s="163"/>
      <c r="PT377" s="163"/>
      <c r="PU377" s="163"/>
      <c r="PV377" s="163"/>
      <c r="PW377" s="163"/>
      <c r="PX377" s="163"/>
      <c r="PY377" s="163"/>
      <c r="PZ377" s="163"/>
      <c r="QA377" s="163"/>
      <c r="QB377" s="163"/>
      <c r="QC377" s="163"/>
      <c r="QD377" s="163"/>
      <c r="QE377" s="163"/>
      <c r="QF377" s="163"/>
      <c r="QG377" s="163"/>
      <c r="QH377" s="163"/>
      <c r="QI377" s="163"/>
      <c r="QJ377" s="163"/>
      <c r="QK377" s="163"/>
      <c r="QL377" s="163"/>
      <c r="QM377" s="163"/>
      <c r="QN377" s="163"/>
      <c r="QO377" s="163"/>
      <c r="QP377" s="163"/>
      <c r="QQ377" s="163"/>
      <c r="QR377" s="163"/>
      <c r="QS377" s="163"/>
      <c r="QT377" s="163"/>
      <c r="QU377" s="163"/>
      <c r="QV377" s="163"/>
      <c r="QW377" s="163"/>
      <c r="QX377" s="163"/>
      <c r="QY377" s="163"/>
      <c r="QZ377" s="163"/>
      <c r="RA377" s="163"/>
      <c r="RB377" s="163"/>
      <c r="RC377" s="163"/>
      <c r="RD377" s="163"/>
      <c r="RE377" s="163"/>
      <c r="RF377" s="163"/>
      <c r="RG377" s="163"/>
      <c r="RH377" s="163"/>
      <c r="RI377" s="163"/>
      <c r="RJ377" s="163"/>
      <c r="RK377" s="163"/>
      <c r="RL377" s="163"/>
      <c r="RM377" s="163"/>
      <c r="RN377" s="163"/>
      <c r="RO377" s="163"/>
      <c r="RP377" s="163"/>
      <c r="RQ377" s="163"/>
      <c r="RR377" s="163"/>
      <c r="RS377" s="163"/>
      <c r="RT377" s="163"/>
      <c r="RU377" s="163"/>
      <c r="RV377" s="163"/>
      <c r="RW377" s="163"/>
      <c r="RX377" s="163"/>
      <c r="RY377" s="163"/>
      <c r="RZ377" s="163"/>
      <c r="SA377" s="163"/>
      <c r="SB377" s="163"/>
      <c r="SC377" s="163"/>
      <c r="SD377" s="163"/>
      <c r="SE377" s="163"/>
      <c r="SF377" s="163"/>
      <c r="SG377" s="163"/>
      <c r="SH377" s="163"/>
      <c r="SI377" s="163"/>
      <c r="SJ377" s="163"/>
      <c r="SK377" s="163"/>
      <c r="SL377" s="163"/>
      <c r="SM377" s="163"/>
      <c r="SN377" s="163"/>
      <c r="SO377" s="163"/>
      <c r="SP377" s="163"/>
      <c r="SQ377" s="163"/>
      <c r="SR377" s="163"/>
      <c r="SS377" s="163"/>
      <c r="ST377" s="163"/>
      <c r="SU377" s="163"/>
      <c r="SV377" s="163"/>
      <c r="SW377" s="163"/>
      <c r="SX377" s="163"/>
      <c r="SY377" s="163"/>
      <c r="SZ377" s="163"/>
      <c r="TA377" s="163"/>
      <c r="TB377" s="163"/>
      <c r="TC377" s="163"/>
      <c r="TD377" s="163"/>
      <c r="TE377" s="163"/>
      <c r="TF377" s="163"/>
      <c r="TG377" s="163"/>
      <c r="TH377" s="163"/>
      <c r="TI377" s="163"/>
      <c r="TJ377" s="163"/>
      <c r="TK377" s="163"/>
      <c r="TL377" s="163"/>
      <c r="TM377" s="163"/>
      <c r="TN377" s="163"/>
      <c r="TO377" s="163"/>
      <c r="TP377" s="163"/>
      <c r="TQ377" s="163"/>
      <c r="TR377" s="163"/>
      <c r="TS377" s="163"/>
      <c r="TT377" s="163"/>
      <c r="TU377" s="163"/>
      <c r="TV377" s="163"/>
      <c r="TW377" s="163"/>
      <c r="TX377" s="163"/>
      <c r="TY377" s="163"/>
      <c r="TZ377" s="163"/>
      <c r="UA377" s="163"/>
      <c r="UB377" s="163"/>
      <c r="UC377" s="163"/>
      <c r="UD377" s="163"/>
      <c r="UE377" s="163"/>
      <c r="UF377" s="163"/>
      <c r="UG377" s="163"/>
      <c r="UH377" s="163"/>
      <c r="UI377" s="163"/>
      <c r="UJ377" s="163"/>
      <c r="UK377" s="163"/>
      <c r="UL377" s="163"/>
      <c r="UM377" s="163"/>
      <c r="UN377" s="163"/>
      <c r="UO377" s="163"/>
      <c r="UP377" s="163"/>
      <c r="UQ377" s="163"/>
      <c r="UR377" s="163"/>
      <c r="US377" s="163"/>
      <c r="UT377" s="163"/>
      <c r="UU377" s="163"/>
      <c r="UV377" s="163"/>
      <c r="UW377" s="163"/>
      <c r="UX377" s="163"/>
      <c r="UY377" s="163"/>
      <c r="UZ377" s="163"/>
      <c r="VA377" s="163"/>
      <c r="VB377" s="163"/>
      <c r="VC377" s="163"/>
      <c r="VD377" s="163"/>
      <c r="VE377" s="163"/>
      <c r="VF377" s="163"/>
      <c r="VG377" s="163"/>
      <c r="VH377" s="163"/>
      <c r="VI377" s="163"/>
      <c r="VJ377" s="163"/>
      <c r="VK377" s="163"/>
      <c r="VL377" s="163"/>
      <c r="VM377" s="163"/>
      <c r="VN377" s="163"/>
      <c r="VO377" s="163"/>
      <c r="VP377" s="163"/>
      <c r="VQ377" s="163"/>
      <c r="VR377" s="163"/>
      <c r="VS377" s="163"/>
      <c r="VT377" s="163"/>
      <c r="VU377" s="163"/>
      <c r="VV377" s="163"/>
      <c r="VW377" s="163"/>
      <c r="VX377" s="163"/>
      <c r="VY377" s="163"/>
      <c r="VZ377" s="163"/>
      <c r="WA377" s="163"/>
      <c r="WB377" s="163"/>
      <c r="WC377" s="163"/>
      <c r="WD377" s="163"/>
      <c r="WE377" s="163"/>
      <c r="WF377" s="163"/>
      <c r="WG377" s="163"/>
      <c r="WH377" s="163"/>
      <c r="WI377" s="163"/>
      <c r="WJ377" s="163"/>
      <c r="WK377" s="163"/>
      <c r="WL377" s="163"/>
      <c r="WM377" s="163"/>
      <c r="WN377" s="163"/>
      <c r="WO377" s="163"/>
      <c r="WP377" s="163"/>
      <c r="WQ377" s="163"/>
      <c r="WR377" s="163"/>
      <c r="WS377" s="163"/>
      <c r="WT377" s="163"/>
      <c r="WU377" s="163"/>
      <c r="WV377" s="163"/>
      <c r="WW377" s="163"/>
      <c r="WX377" s="163"/>
      <c r="WY377" s="163"/>
      <c r="WZ377" s="163"/>
      <c r="XA377" s="163"/>
      <c r="XB377" s="163"/>
      <c r="XC377" s="163"/>
      <c r="XD377" s="163"/>
      <c r="XE377" s="163"/>
      <c r="XF377" s="163"/>
      <c r="XG377" s="163"/>
      <c r="XH377" s="163"/>
      <c r="XI377" s="163"/>
      <c r="XJ377" s="163"/>
      <c r="XK377" s="163"/>
      <c r="XL377" s="163"/>
      <c r="XM377" s="163"/>
      <c r="XN377" s="163"/>
      <c r="XO377" s="163"/>
      <c r="XP377" s="163"/>
      <c r="XQ377" s="163"/>
      <c r="XR377" s="163"/>
      <c r="XS377" s="163"/>
      <c r="XT377" s="163"/>
      <c r="XU377" s="163"/>
      <c r="XV377" s="163"/>
      <c r="XW377" s="163"/>
      <c r="XX377" s="163"/>
      <c r="XY377" s="163"/>
      <c r="XZ377" s="163"/>
      <c r="YA377" s="163"/>
      <c r="YB377" s="163"/>
      <c r="YC377" s="163"/>
      <c r="YD377" s="163"/>
      <c r="YE377" s="163"/>
      <c r="YF377" s="163"/>
      <c r="YG377" s="163"/>
      <c r="YH377" s="163"/>
      <c r="YI377" s="163"/>
      <c r="YJ377" s="163"/>
      <c r="YK377" s="163"/>
      <c r="YL377" s="163"/>
      <c r="YM377" s="163"/>
      <c r="YN377" s="163"/>
      <c r="YO377" s="163"/>
      <c r="YP377" s="163"/>
      <c r="YQ377" s="163"/>
      <c r="YR377" s="163"/>
      <c r="YS377" s="163"/>
      <c r="YT377" s="163"/>
      <c r="YU377" s="163"/>
      <c r="YV377" s="163"/>
      <c r="YW377" s="163"/>
      <c r="YX377" s="163"/>
      <c r="YY377" s="163"/>
      <c r="YZ377" s="163"/>
      <c r="ZA377" s="163"/>
      <c r="ZB377" s="163"/>
      <c r="ZC377" s="163"/>
      <c r="ZD377" s="163"/>
      <c r="ZE377" s="163"/>
      <c r="ZF377" s="163"/>
      <c r="ZG377" s="163"/>
      <c r="ZH377" s="163"/>
      <c r="ZI377" s="163"/>
      <c r="ZJ377" s="163"/>
      <c r="ZK377" s="163"/>
      <c r="ZL377" s="163"/>
      <c r="ZM377" s="163"/>
      <c r="ZN377" s="163"/>
      <c r="ZO377" s="163"/>
      <c r="ZP377" s="163"/>
      <c r="ZQ377" s="163"/>
      <c r="ZR377" s="163"/>
      <c r="ZS377" s="163"/>
      <c r="ZT377" s="163"/>
      <c r="ZU377" s="163"/>
      <c r="ZV377" s="163"/>
      <c r="ZW377" s="163"/>
      <c r="ZX377" s="163"/>
      <c r="ZY377" s="163"/>
      <c r="ZZ377" s="163"/>
      <c r="AAA377" s="163"/>
      <c r="AAB377" s="163"/>
      <c r="AAC377" s="163"/>
      <c r="AAD377" s="163"/>
      <c r="AAE377" s="163"/>
      <c r="AAF377" s="163"/>
      <c r="AAG377" s="163"/>
      <c r="AAH377" s="163"/>
      <c r="AAI377" s="163"/>
      <c r="AAJ377" s="163"/>
      <c r="AAK377" s="163"/>
      <c r="AAL377" s="163"/>
      <c r="AAM377" s="163"/>
      <c r="AAN377" s="163"/>
      <c r="AAO377" s="163"/>
      <c r="AAP377" s="163"/>
      <c r="AAQ377" s="163"/>
      <c r="AAR377" s="163"/>
      <c r="AAS377" s="163"/>
      <c r="AAT377" s="163"/>
      <c r="AAU377" s="163"/>
      <c r="AAV377" s="163"/>
      <c r="AAW377" s="163"/>
      <c r="AAX377" s="163"/>
      <c r="AAY377" s="163"/>
      <c r="AAZ377" s="163"/>
      <c r="ABA377" s="163"/>
      <c r="ABB377" s="163"/>
      <c r="ABC377" s="163"/>
      <c r="ABD377" s="163"/>
      <c r="ABE377" s="163"/>
      <c r="ABF377" s="163"/>
      <c r="ABG377" s="163"/>
      <c r="ABH377" s="163"/>
      <c r="ABI377" s="163"/>
      <c r="ABJ377" s="163"/>
      <c r="ABK377" s="163"/>
      <c r="ABL377" s="163"/>
      <c r="ABM377" s="163"/>
      <c r="ABN377" s="163"/>
      <c r="ABO377" s="163"/>
      <c r="ABP377" s="163"/>
      <c r="ABQ377" s="163"/>
      <c r="ABR377" s="163"/>
      <c r="ABS377" s="163"/>
      <c r="ABT377" s="163"/>
      <c r="ABU377" s="163"/>
      <c r="ABV377" s="163"/>
      <c r="ABW377" s="163"/>
      <c r="ABX377" s="163"/>
      <c r="ABY377" s="163"/>
      <c r="ABZ377" s="163"/>
      <c r="ACA377" s="163"/>
      <c r="ACB377" s="163"/>
      <c r="ACC377" s="163"/>
      <c r="ACD377" s="163"/>
      <c r="ACE377" s="163"/>
      <c r="ACF377" s="163"/>
      <c r="ACG377" s="163"/>
      <c r="ACH377" s="163"/>
      <c r="ACI377" s="163"/>
      <c r="ACJ377" s="163"/>
      <c r="ACK377" s="163"/>
      <c r="ACL377" s="163"/>
      <c r="ACM377" s="163"/>
      <c r="ACN377" s="163"/>
      <c r="ACO377" s="163"/>
      <c r="ACP377" s="163"/>
      <c r="ACQ377" s="163"/>
      <c r="ACR377" s="163"/>
      <c r="ACS377" s="163"/>
      <c r="ACT377" s="163"/>
      <c r="ACU377" s="163"/>
      <c r="ACV377" s="163"/>
      <c r="ACW377" s="163"/>
      <c r="ACX377" s="163"/>
      <c r="ACY377" s="163"/>
      <c r="ACZ377" s="163"/>
      <c r="ADA377" s="163"/>
      <c r="ADB377" s="163"/>
      <c r="ADC377" s="163"/>
      <c r="ADD377" s="163"/>
      <c r="ADE377" s="163"/>
      <c r="ADF377" s="163"/>
      <c r="ADG377" s="163"/>
      <c r="ADH377" s="163"/>
      <c r="ADI377" s="163"/>
      <c r="ADJ377" s="163"/>
      <c r="ADK377" s="163"/>
      <c r="ADL377" s="163"/>
      <c r="ADM377" s="163"/>
      <c r="ADN377" s="163"/>
      <c r="ADO377" s="163"/>
      <c r="ADP377" s="163"/>
      <c r="ADQ377" s="163"/>
      <c r="ADR377" s="163"/>
      <c r="ADS377" s="163"/>
      <c r="ADT377" s="163"/>
      <c r="ADU377" s="163"/>
      <c r="ADV377" s="163"/>
      <c r="ADW377" s="163"/>
      <c r="ADX377" s="163"/>
      <c r="ADY377" s="163"/>
      <c r="ADZ377" s="163"/>
      <c r="AEA377" s="163"/>
      <c r="AEB377" s="163"/>
      <c r="AEC377" s="163"/>
      <c r="AED377" s="163"/>
      <c r="AEE377" s="163"/>
      <c r="AEF377" s="163"/>
      <c r="AEG377" s="163"/>
      <c r="AEH377" s="163"/>
      <c r="AEI377" s="163"/>
      <c r="AEJ377" s="163"/>
      <c r="AEK377" s="163"/>
      <c r="AEL377" s="163"/>
      <c r="AEM377" s="163"/>
      <c r="AEN377" s="163"/>
      <c r="AEO377" s="163"/>
      <c r="AEP377" s="163"/>
      <c r="AEQ377" s="163"/>
      <c r="AER377" s="163"/>
      <c r="AES377" s="163"/>
      <c r="AET377" s="163"/>
      <c r="AEU377" s="163"/>
      <c r="AEV377" s="163"/>
      <c r="AEW377" s="163"/>
      <c r="AEX377" s="163"/>
      <c r="AEY377" s="163"/>
      <c r="AEZ377" s="163"/>
      <c r="AFA377" s="163"/>
      <c r="AFB377" s="163"/>
      <c r="AFC377" s="163"/>
      <c r="AFD377" s="163"/>
      <c r="AFE377" s="163"/>
      <c r="AFF377" s="163"/>
      <c r="AFG377" s="163"/>
      <c r="AFH377" s="163"/>
      <c r="AFI377" s="163"/>
      <c r="AFJ377" s="163"/>
      <c r="AFK377" s="163"/>
      <c r="AFL377" s="163"/>
      <c r="AFM377" s="163"/>
      <c r="AFN377" s="163"/>
      <c r="AFO377" s="163"/>
      <c r="AFP377" s="163"/>
      <c r="AFQ377" s="163"/>
      <c r="AFR377" s="163"/>
      <c r="AFS377" s="163"/>
      <c r="AFT377" s="163"/>
      <c r="AFU377" s="163"/>
      <c r="AFV377" s="163"/>
      <c r="AFW377" s="163"/>
      <c r="AFX377" s="163"/>
      <c r="AFY377" s="163"/>
      <c r="AFZ377" s="163"/>
      <c r="AGA377" s="163"/>
      <c r="AGB377" s="163"/>
      <c r="AGC377" s="163"/>
      <c r="AGD377" s="163"/>
      <c r="AGE377" s="163"/>
      <c r="AGF377" s="163"/>
      <c r="AGG377" s="163"/>
      <c r="AGH377" s="163"/>
      <c r="AGI377" s="163"/>
      <c r="AGJ377" s="163"/>
      <c r="AGK377" s="163"/>
      <c r="AGL377" s="163"/>
      <c r="AGM377" s="163"/>
      <c r="AGN377" s="163"/>
      <c r="AGO377" s="163"/>
      <c r="AGP377" s="163"/>
      <c r="AGQ377" s="163"/>
      <c r="AGR377" s="163"/>
      <c r="AGS377" s="163"/>
      <c r="AGT377" s="163"/>
      <c r="AGU377" s="163"/>
      <c r="AGV377" s="163"/>
      <c r="AGW377" s="163"/>
      <c r="AGX377" s="163"/>
      <c r="AGY377" s="163"/>
      <c r="AGZ377" s="163"/>
      <c r="AHA377" s="163"/>
      <c r="AHB377" s="163"/>
      <c r="AHC377" s="163"/>
      <c r="AHD377" s="163"/>
      <c r="AHE377" s="163"/>
      <c r="AHF377" s="163"/>
      <c r="AHG377" s="163"/>
      <c r="AHH377" s="163"/>
      <c r="AHI377" s="163"/>
      <c r="AHJ377" s="163"/>
      <c r="AHK377" s="163"/>
      <c r="AHL377" s="163"/>
      <c r="AHM377" s="163"/>
      <c r="AHN377" s="163"/>
      <c r="AHO377" s="163"/>
      <c r="AHP377" s="163"/>
      <c r="AHQ377" s="163"/>
      <c r="AHR377" s="163"/>
      <c r="AHS377" s="163"/>
      <c r="AHT377" s="163"/>
      <c r="AHU377" s="163"/>
      <c r="AHV377" s="163"/>
      <c r="AHW377" s="163"/>
      <c r="AHX377" s="163"/>
      <c r="AHY377" s="163"/>
      <c r="AHZ377" s="163"/>
      <c r="AIA377" s="163"/>
      <c r="AIB377" s="163"/>
      <c r="AIC377" s="163"/>
      <c r="AID377" s="163"/>
      <c r="AIE377" s="163"/>
      <c r="AIF377" s="163"/>
      <c r="AIG377" s="163"/>
      <c r="AIH377" s="163"/>
      <c r="AII377" s="163"/>
      <c r="AIJ377" s="163"/>
      <c r="AIK377" s="163"/>
      <c r="AIL377" s="163"/>
      <c r="AIM377" s="163"/>
      <c r="AIN377" s="163"/>
      <c r="AIO377" s="163"/>
      <c r="AIP377" s="163"/>
      <c r="AIQ377" s="163"/>
      <c r="AIR377" s="163"/>
      <c r="AIS377" s="163"/>
      <c r="AIT377" s="163"/>
      <c r="AIU377" s="163"/>
      <c r="AIV377" s="163"/>
      <c r="AIW377" s="163"/>
      <c r="AIX377" s="163"/>
      <c r="AIY377" s="163"/>
      <c r="AIZ377" s="163"/>
      <c r="AJA377" s="163"/>
      <c r="AJB377" s="163"/>
      <c r="AJC377" s="163"/>
      <c r="AJD377" s="163"/>
      <c r="AJE377" s="163"/>
      <c r="AJF377" s="163"/>
      <c r="AJG377" s="163"/>
      <c r="AJH377" s="163"/>
      <c r="AJI377" s="163"/>
      <c r="AJJ377" s="163"/>
      <c r="AJK377" s="163"/>
      <c r="AJL377" s="163"/>
      <c r="AJM377" s="163"/>
      <c r="AJN377" s="163"/>
      <c r="AJO377" s="163"/>
      <c r="AJP377" s="163"/>
      <c r="AJQ377" s="163"/>
      <c r="AJR377" s="163"/>
      <c r="AJS377" s="163"/>
      <c r="AJT377" s="163"/>
      <c r="AJU377" s="163"/>
      <c r="AJV377" s="163"/>
      <c r="AJW377" s="163"/>
      <c r="AJX377" s="163"/>
      <c r="AJY377" s="163"/>
      <c r="AJZ377" s="163"/>
      <c r="AKA377" s="163"/>
      <c r="AKB377" s="163"/>
      <c r="AKC377" s="163"/>
      <c r="AKD377" s="163"/>
      <c r="AKE377" s="163"/>
      <c r="AKF377" s="163"/>
      <c r="AKG377" s="163"/>
      <c r="AKH377" s="163"/>
      <c r="AKI377" s="163"/>
      <c r="AKJ377" s="163"/>
      <c r="AKK377" s="163"/>
      <c r="AKL377" s="163"/>
      <c r="AKM377" s="163"/>
      <c r="AKN377" s="163"/>
      <c r="AKO377" s="163"/>
      <c r="AKP377" s="163"/>
      <c r="AKQ377" s="163"/>
      <c r="AKR377" s="163"/>
      <c r="AKS377" s="163"/>
      <c r="AKT377" s="163"/>
      <c r="AKU377" s="163"/>
      <c r="AKV377" s="163"/>
      <c r="AKW377" s="163"/>
      <c r="AKX377" s="163"/>
      <c r="AKY377" s="163"/>
      <c r="AKZ377" s="163"/>
      <c r="ALA377" s="163"/>
      <c r="ALB377" s="163"/>
      <c r="ALC377" s="163"/>
      <c r="ALD377" s="163"/>
      <c r="ALE377" s="163"/>
      <c r="ALF377" s="163"/>
      <c r="ALG377" s="163"/>
      <c r="ALH377" s="163"/>
      <c r="ALI377" s="163"/>
      <c r="ALJ377" s="163"/>
      <c r="ALK377" s="163"/>
      <c r="ALL377" s="163"/>
      <c r="ALM377" s="163"/>
      <c r="ALN377" s="163"/>
      <c r="ALO377" s="163"/>
      <c r="ALP377" s="163"/>
      <c r="ALQ377" s="163"/>
      <c r="ALR377" s="163"/>
      <c r="ALS377" s="163"/>
      <c r="ALT377" s="163"/>
      <c r="ALU377" s="163"/>
      <c r="ALV377" s="163"/>
      <c r="ALW377" s="163"/>
      <c r="ALX377" s="163"/>
      <c r="ALY377" s="163"/>
      <c r="ALZ377" s="163"/>
      <c r="AMA377" s="163"/>
      <c r="AMB377" s="163"/>
      <c r="AMC377" s="163"/>
      <c r="AMD377" s="163"/>
      <c r="AME377" s="163"/>
      <c r="AMF377" s="163"/>
      <c r="AMG377" s="163"/>
      <c r="AMH377" s="163"/>
      <c r="AMI377" s="163"/>
      <c r="AMJ377" s="163"/>
      <c r="AMK377" s="163"/>
      <c r="AML377" s="163"/>
      <c r="AMM377" s="163"/>
      <c r="AMN377" s="163"/>
      <c r="AMO377" s="163"/>
      <c r="AMP377" s="163"/>
      <c r="AMQ377" s="163"/>
      <c r="AMR377" s="163"/>
      <c r="AMS377" s="163"/>
      <c r="AMT377" s="163"/>
      <c r="AMU377" s="163"/>
      <c r="AMV377" s="163"/>
      <c r="AMW377" s="163"/>
      <c r="AMX377" s="163"/>
      <c r="AMY377" s="163"/>
      <c r="AMZ377" s="163"/>
      <c r="ANA377" s="163"/>
      <c r="ANB377" s="163"/>
      <c r="ANC377" s="163"/>
      <c r="AND377" s="163"/>
      <c r="ANE377" s="163"/>
      <c r="ANF377" s="163"/>
      <c r="ANG377" s="163"/>
      <c r="ANH377" s="163"/>
      <c r="ANI377" s="163"/>
      <c r="ANJ377" s="163"/>
      <c r="ANK377" s="163"/>
      <c r="ANL377" s="163"/>
      <c r="ANM377" s="163"/>
      <c r="ANN377" s="163"/>
      <c r="ANO377" s="163"/>
      <c r="ANP377" s="163"/>
      <c r="ANQ377" s="163"/>
      <c r="ANR377" s="163"/>
      <c r="ANS377" s="163"/>
      <c r="ANT377" s="163"/>
      <c r="ANU377" s="163"/>
      <c r="ANV377" s="163"/>
      <c r="ANW377" s="163"/>
      <c r="ANX377" s="163"/>
      <c r="ANY377" s="163"/>
      <c r="ANZ377" s="163"/>
      <c r="AOA377" s="163"/>
      <c r="AOB377" s="163"/>
      <c r="AOC377" s="163"/>
      <c r="AOD377" s="163"/>
      <c r="AOE377" s="163"/>
      <c r="AOF377" s="163"/>
      <c r="AOG377" s="163"/>
      <c r="AOH377" s="163"/>
      <c r="AOI377" s="163"/>
      <c r="AOJ377" s="163"/>
      <c r="AOK377" s="163"/>
      <c r="AOL377" s="163"/>
      <c r="AOM377" s="163"/>
      <c r="AON377" s="163"/>
      <c r="AOO377" s="163"/>
      <c r="AOP377" s="163"/>
      <c r="AOQ377" s="163"/>
      <c r="AOR377" s="163"/>
      <c r="AOS377" s="163"/>
      <c r="AOT377" s="163"/>
      <c r="AOU377" s="163"/>
      <c r="AOV377" s="163"/>
      <c r="AOW377" s="163"/>
      <c r="AOX377" s="163"/>
      <c r="AOY377" s="163"/>
      <c r="AOZ377" s="163"/>
      <c r="APA377" s="163"/>
      <c r="APB377" s="163"/>
      <c r="APC377" s="163"/>
      <c r="APD377" s="163"/>
      <c r="APE377" s="163"/>
      <c r="APF377" s="163"/>
      <c r="APG377" s="163"/>
      <c r="APH377" s="163"/>
      <c r="API377" s="163"/>
      <c r="APJ377" s="163"/>
      <c r="APK377" s="163"/>
      <c r="APL377" s="163"/>
      <c r="APM377" s="163"/>
      <c r="APN377" s="163"/>
      <c r="APO377" s="163"/>
      <c r="APP377" s="163"/>
      <c r="APQ377" s="163"/>
      <c r="APR377" s="163"/>
      <c r="APS377" s="163"/>
      <c r="APT377" s="163"/>
      <c r="APU377" s="163"/>
      <c r="APV377" s="163"/>
      <c r="APW377" s="163"/>
      <c r="APX377" s="163"/>
      <c r="APY377" s="163"/>
      <c r="APZ377" s="163"/>
      <c r="AQA377" s="163"/>
      <c r="AQB377" s="163"/>
      <c r="AQC377" s="163"/>
      <c r="AQD377" s="163"/>
      <c r="AQE377" s="163"/>
      <c r="AQF377" s="163"/>
      <c r="AQG377" s="163"/>
      <c r="AQH377" s="163"/>
      <c r="AQI377" s="163"/>
      <c r="AQJ377" s="163"/>
      <c r="AQK377" s="163"/>
      <c r="AQL377" s="163"/>
      <c r="AQM377" s="163"/>
      <c r="AQN377" s="163"/>
      <c r="AQO377" s="163"/>
      <c r="AQP377" s="163"/>
      <c r="AQQ377" s="163"/>
      <c r="AQR377" s="163"/>
      <c r="AQS377" s="163"/>
      <c r="AQT377" s="163"/>
      <c r="AQU377" s="163"/>
      <c r="AQV377" s="163"/>
      <c r="AQW377" s="163"/>
      <c r="AQX377" s="163"/>
      <c r="AQY377" s="163"/>
      <c r="AQZ377" s="163"/>
      <c r="ARA377" s="163"/>
      <c r="ARB377" s="163"/>
      <c r="ARC377" s="163"/>
      <c r="ARD377" s="163"/>
      <c r="ARE377" s="163"/>
      <c r="ARF377" s="163"/>
      <c r="ARG377" s="163"/>
      <c r="ARH377" s="163"/>
      <c r="ARI377" s="163"/>
      <c r="ARJ377" s="163"/>
      <c r="ARK377" s="163"/>
      <c r="ARL377" s="163"/>
      <c r="ARM377" s="163"/>
      <c r="ARN377" s="163"/>
      <c r="ARO377" s="163"/>
      <c r="ARP377" s="163"/>
      <c r="ARQ377" s="163"/>
      <c r="ARR377" s="163"/>
      <c r="ARS377" s="163"/>
      <c r="ART377" s="163"/>
      <c r="ARU377" s="163"/>
      <c r="ARV377" s="163"/>
      <c r="ARW377" s="163"/>
      <c r="ARX377" s="163"/>
      <c r="ARY377" s="163"/>
      <c r="ARZ377" s="163"/>
      <c r="ASA377" s="163"/>
      <c r="ASB377" s="163"/>
      <c r="ASC377" s="163"/>
      <c r="ASD377" s="163"/>
      <c r="ASE377" s="163"/>
      <c r="ASF377" s="163"/>
      <c r="ASG377" s="163"/>
      <c r="ASH377" s="163"/>
      <c r="ASI377" s="163"/>
      <c r="ASJ377" s="163"/>
      <c r="ASK377" s="163"/>
      <c r="ASL377" s="163"/>
      <c r="ASM377" s="163"/>
      <c r="ASN377" s="163"/>
      <c r="ASO377" s="163"/>
      <c r="ASP377" s="163"/>
      <c r="ASQ377" s="163"/>
      <c r="ASR377" s="163"/>
      <c r="ASS377" s="163"/>
      <c r="AST377" s="163"/>
      <c r="ASU377" s="163"/>
      <c r="ASV377" s="163"/>
      <c r="ASW377" s="163"/>
      <c r="ASX377" s="163"/>
      <c r="ASY377" s="163"/>
      <c r="ASZ377" s="163"/>
      <c r="ATA377" s="163"/>
      <c r="ATB377" s="163"/>
      <c r="ATC377" s="163"/>
      <c r="ATD377" s="163"/>
      <c r="ATE377" s="163"/>
      <c r="ATF377" s="163"/>
      <c r="ATG377" s="163"/>
      <c r="ATH377" s="163"/>
      <c r="ATI377" s="163"/>
      <c r="ATJ377" s="163"/>
      <c r="ATK377" s="163"/>
      <c r="ATL377" s="163"/>
      <c r="ATM377" s="163"/>
      <c r="ATN377" s="163"/>
      <c r="ATO377" s="163"/>
      <c r="ATP377" s="163"/>
      <c r="ATQ377" s="163"/>
      <c r="ATR377" s="163"/>
      <c r="ATS377" s="163"/>
      <c r="ATT377" s="163"/>
      <c r="ATU377" s="163"/>
      <c r="ATV377" s="163"/>
      <c r="ATW377" s="163"/>
      <c r="ATX377" s="163"/>
      <c r="ATY377" s="163"/>
      <c r="ATZ377" s="163"/>
      <c r="AUA377" s="163"/>
      <c r="AUB377" s="163"/>
      <c r="AUC377" s="163"/>
      <c r="AUD377" s="163"/>
      <c r="AUE377" s="163"/>
      <c r="AUF377" s="163"/>
      <c r="AUG377" s="163"/>
      <c r="AUH377" s="163"/>
      <c r="AUI377" s="163"/>
      <c r="AUJ377" s="163"/>
      <c r="AUK377" s="163"/>
      <c r="AUL377" s="163"/>
      <c r="AUM377" s="163"/>
      <c r="AUN377" s="163"/>
      <c r="AUO377" s="163"/>
      <c r="AUP377" s="163"/>
      <c r="AUQ377" s="163"/>
      <c r="AUR377" s="163"/>
      <c r="AUS377" s="163"/>
      <c r="AUT377" s="163"/>
      <c r="AUU377" s="163"/>
      <c r="AUV377" s="163"/>
      <c r="AUW377" s="163"/>
      <c r="AUX377" s="163"/>
      <c r="AUY377" s="163"/>
      <c r="AUZ377" s="163"/>
      <c r="AVA377" s="163"/>
      <c r="AVB377" s="163"/>
      <c r="AVC377" s="163"/>
      <c r="AVD377" s="163"/>
      <c r="AVE377" s="163"/>
      <c r="AVF377" s="163"/>
      <c r="AVG377" s="163"/>
      <c r="AVH377" s="163"/>
      <c r="AVI377" s="163"/>
      <c r="AVJ377" s="163"/>
      <c r="AVK377" s="163"/>
      <c r="AVL377" s="163"/>
      <c r="AVM377" s="163"/>
      <c r="AVN377" s="163"/>
      <c r="AVO377" s="163"/>
      <c r="AVP377" s="163"/>
      <c r="AVQ377" s="163"/>
      <c r="AVR377" s="163"/>
      <c r="AVS377" s="163"/>
      <c r="AVT377" s="163"/>
      <c r="AVU377" s="163"/>
      <c r="AVV377" s="163"/>
      <c r="AVW377" s="163"/>
      <c r="AVX377" s="163"/>
      <c r="AVY377" s="163"/>
      <c r="AVZ377" s="163"/>
      <c r="AWA377" s="163"/>
      <c r="AWB377" s="163"/>
      <c r="AWC377" s="163"/>
      <c r="AWD377" s="163"/>
      <c r="AWE377" s="163"/>
      <c r="AWF377" s="163"/>
      <c r="AWG377" s="163"/>
      <c r="AWH377" s="163"/>
      <c r="AWI377" s="163"/>
      <c r="AWJ377" s="163"/>
      <c r="AWK377" s="163"/>
      <c r="AWL377" s="163"/>
      <c r="AWM377" s="163"/>
      <c r="AWN377" s="163"/>
      <c r="AWO377" s="163"/>
      <c r="AWP377" s="163"/>
      <c r="AWQ377" s="163"/>
      <c r="AWR377" s="163"/>
      <c r="AWS377" s="163"/>
      <c r="AWT377" s="163"/>
      <c r="AWU377" s="163"/>
      <c r="AWV377" s="163"/>
      <c r="AWW377" s="163"/>
      <c r="AWX377" s="163"/>
      <c r="AWY377" s="163"/>
      <c r="AWZ377" s="163"/>
      <c r="AXA377" s="163"/>
      <c r="AXB377" s="163"/>
      <c r="AXC377" s="163"/>
      <c r="AXD377" s="163"/>
      <c r="AXE377" s="163"/>
      <c r="AXF377" s="163"/>
      <c r="AXG377" s="163"/>
      <c r="AXH377" s="163"/>
      <c r="AXI377" s="163"/>
      <c r="AXJ377" s="163"/>
      <c r="AXK377" s="163"/>
      <c r="AXL377" s="163"/>
      <c r="AXM377" s="163"/>
      <c r="AXN377" s="163"/>
      <c r="AXO377" s="163"/>
      <c r="AXP377" s="163"/>
      <c r="AXQ377" s="163"/>
      <c r="AXR377" s="163"/>
      <c r="AXS377" s="163"/>
      <c r="AXT377" s="163"/>
      <c r="AXU377" s="163"/>
      <c r="AXV377" s="163"/>
      <c r="AXW377" s="163"/>
      <c r="AXX377" s="163"/>
      <c r="AXY377" s="163"/>
      <c r="AXZ377" s="163"/>
      <c r="AYA377" s="163"/>
      <c r="AYB377" s="163"/>
      <c r="AYC377" s="163"/>
      <c r="AYD377" s="163"/>
      <c r="AYE377" s="163"/>
      <c r="AYF377" s="163"/>
      <c r="AYG377" s="163"/>
      <c r="AYH377" s="163"/>
      <c r="AYI377" s="163"/>
      <c r="AYJ377" s="163"/>
      <c r="AYK377" s="163"/>
      <c r="AYL377" s="163"/>
      <c r="AYM377" s="163"/>
      <c r="AYN377" s="163"/>
      <c r="AYO377" s="163"/>
      <c r="AYP377" s="163"/>
      <c r="AYQ377" s="163"/>
      <c r="AYR377" s="163"/>
      <c r="AYS377" s="163"/>
      <c r="AYT377" s="163"/>
      <c r="AYU377" s="163"/>
      <c r="AYV377" s="163"/>
      <c r="AYW377" s="163"/>
      <c r="AYX377" s="163"/>
      <c r="AYY377" s="163"/>
      <c r="AYZ377" s="163"/>
      <c r="AZA377" s="163"/>
      <c r="AZB377" s="163"/>
      <c r="AZC377" s="163"/>
      <c r="AZD377" s="163"/>
      <c r="AZE377" s="163"/>
      <c r="AZF377" s="163"/>
      <c r="AZG377" s="163"/>
      <c r="AZH377" s="163"/>
      <c r="AZI377" s="163"/>
      <c r="AZJ377" s="163"/>
      <c r="AZK377" s="163"/>
      <c r="AZL377" s="163"/>
      <c r="AZM377" s="163"/>
      <c r="AZN377" s="163"/>
      <c r="AZO377" s="163"/>
      <c r="AZP377" s="163"/>
      <c r="AZQ377" s="163"/>
      <c r="AZR377" s="163"/>
      <c r="AZS377" s="163"/>
      <c r="AZT377" s="163"/>
      <c r="AZU377" s="163"/>
      <c r="AZV377" s="163"/>
      <c r="AZW377" s="163"/>
      <c r="AZX377" s="163"/>
      <c r="AZY377" s="163"/>
      <c r="AZZ377" s="163"/>
      <c r="BAA377" s="163"/>
      <c r="BAB377" s="163"/>
      <c r="BAC377" s="163"/>
      <c r="BAD377" s="163"/>
      <c r="BAE377" s="163"/>
      <c r="BAF377" s="163"/>
      <c r="BAG377" s="163"/>
      <c r="BAH377" s="163"/>
      <c r="BAI377" s="163"/>
      <c r="BAJ377" s="163"/>
      <c r="BAK377" s="163"/>
      <c r="BAL377" s="163"/>
      <c r="BAM377" s="163"/>
      <c r="BAN377" s="163"/>
      <c r="BAO377" s="163"/>
      <c r="BAP377" s="163"/>
      <c r="BAQ377" s="163"/>
      <c r="BAR377" s="163"/>
      <c r="BAS377" s="163"/>
      <c r="BAT377" s="163"/>
      <c r="BAU377" s="163"/>
      <c r="BAV377" s="163"/>
      <c r="BAW377" s="163"/>
      <c r="BAX377" s="163"/>
      <c r="BAY377" s="163"/>
      <c r="BAZ377" s="163"/>
      <c r="BBA377" s="163"/>
      <c r="BBB377" s="163"/>
      <c r="BBC377" s="163"/>
      <c r="BBD377" s="163"/>
      <c r="BBE377" s="163"/>
      <c r="BBF377" s="163"/>
      <c r="BBG377" s="163"/>
      <c r="BBH377" s="163"/>
      <c r="BBI377" s="163"/>
      <c r="BBJ377" s="163"/>
      <c r="BBK377" s="163"/>
      <c r="BBL377" s="163"/>
      <c r="BBM377" s="163"/>
      <c r="BBN377" s="163"/>
      <c r="BBO377" s="163"/>
      <c r="BBP377" s="163"/>
      <c r="BBQ377" s="163"/>
      <c r="BBR377" s="163"/>
      <c r="BBS377" s="163"/>
      <c r="BBT377" s="163"/>
      <c r="BBU377" s="163"/>
      <c r="BBV377" s="163"/>
      <c r="BBW377" s="163"/>
      <c r="BBX377" s="163"/>
      <c r="BBY377" s="163"/>
      <c r="BBZ377" s="163"/>
      <c r="BCA377" s="163"/>
      <c r="BCB377" s="163"/>
      <c r="BCC377" s="163"/>
      <c r="BCD377" s="163"/>
      <c r="BCE377" s="163"/>
      <c r="BCF377" s="163"/>
      <c r="BCG377" s="163"/>
      <c r="BCH377" s="163"/>
      <c r="BCI377" s="163"/>
      <c r="BCJ377" s="163"/>
      <c r="BCK377" s="163"/>
      <c r="BCL377" s="163"/>
      <c r="BCM377" s="163"/>
      <c r="BCN377" s="163"/>
      <c r="BCO377" s="163"/>
      <c r="BCP377" s="163"/>
      <c r="BCQ377" s="163"/>
      <c r="BCR377" s="163"/>
      <c r="BCS377" s="163"/>
      <c r="BCT377" s="163"/>
      <c r="BCU377" s="163"/>
      <c r="BCV377" s="163"/>
      <c r="BCW377" s="163"/>
      <c r="BCX377" s="163"/>
      <c r="BCY377" s="163"/>
      <c r="BCZ377" s="163"/>
      <c r="BDA377" s="163"/>
      <c r="BDB377" s="163"/>
      <c r="BDC377" s="163"/>
      <c r="BDD377" s="163"/>
      <c r="BDE377" s="163"/>
      <c r="BDF377" s="163"/>
      <c r="BDG377" s="163"/>
      <c r="BDH377" s="163"/>
      <c r="BDI377" s="163"/>
      <c r="BDJ377" s="163"/>
      <c r="BDK377" s="163"/>
      <c r="BDL377" s="163"/>
      <c r="BDM377" s="163"/>
      <c r="BDN377" s="163"/>
      <c r="BDO377" s="163"/>
      <c r="BDP377" s="163"/>
      <c r="BDQ377" s="163"/>
      <c r="BDR377" s="163"/>
      <c r="BDS377" s="163"/>
      <c r="BDT377" s="163"/>
      <c r="BDU377" s="163"/>
      <c r="BDV377" s="163"/>
      <c r="BDW377" s="163"/>
      <c r="BDX377" s="163"/>
      <c r="BDY377" s="163"/>
      <c r="BDZ377" s="163"/>
      <c r="BEA377" s="163"/>
      <c r="BEB377" s="163"/>
      <c r="BEC377" s="163"/>
      <c r="BED377" s="163"/>
      <c r="BEE377" s="163"/>
      <c r="BEF377" s="163"/>
      <c r="BEG377" s="163"/>
      <c r="BEH377" s="163"/>
      <c r="BEI377" s="163"/>
      <c r="BEJ377" s="163"/>
      <c r="BEK377" s="163"/>
      <c r="BEL377" s="163"/>
      <c r="BEM377" s="163"/>
      <c r="BEN377" s="163"/>
      <c r="BEO377" s="163"/>
      <c r="BEP377" s="163"/>
      <c r="BEQ377" s="163"/>
      <c r="BER377" s="163"/>
      <c r="BES377" s="163"/>
      <c r="BET377" s="163"/>
      <c r="BEU377" s="163"/>
      <c r="BEV377" s="163"/>
      <c r="BEW377" s="163"/>
      <c r="BEX377" s="163"/>
      <c r="BEY377" s="163"/>
      <c r="BEZ377" s="163"/>
      <c r="BFA377" s="163"/>
      <c r="BFB377" s="163"/>
      <c r="BFC377" s="163"/>
      <c r="BFD377" s="163"/>
      <c r="BFE377" s="163"/>
      <c r="BFF377" s="163"/>
      <c r="BFG377" s="163"/>
      <c r="BFH377" s="163"/>
      <c r="BFI377" s="163"/>
      <c r="BFJ377" s="163"/>
      <c r="BFK377" s="163"/>
      <c r="BFL377" s="163"/>
      <c r="BFM377" s="163"/>
      <c r="BFN377" s="163"/>
      <c r="BFO377" s="163"/>
      <c r="BFP377" s="163"/>
      <c r="BFQ377" s="163"/>
      <c r="BFR377" s="163"/>
      <c r="BFS377" s="163"/>
      <c r="BFT377" s="163"/>
      <c r="BFU377" s="163"/>
      <c r="BFV377" s="163"/>
      <c r="BFW377" s="163"/>
      <c r="BFX377" s="163"/>
      <c r="BFY377" s="163"/>
      <c r="BFZ377" s="163"/>
      <c r="BGA377" s="163"/>
      <c r="BGB377" s="163"/>
      <c r="BGC377" s="163"/>
      <c r="BGD377" s="163"/>
      <c r="BGE377" s="163"/>
      <c r="BGF377" s="163"/>
      <c r="BGG377" s="163"/>
      <c r="BGH377" s="163"/>
      <c r="BGI377" s="163"/>
      <c r="BGJ377" s="163"/>
      <c r="BGK377" s="163"/>
      <c r="BGL377" s="163"/>
      <c r="BGM377" s="163"/>
      <c r="BGN377" s="163"/>
      <c r="BGO377" s="163"/>
      <c r="BGP377" s="163"/>
      <c r="BGQ377" s="163"/>
      <c r="BGR377" s="163"/>
      <c r="BGS377" s="163"/>
      <c r="BGT377" s="163"/>
      <c r="BGU377" s="163"/>
      <c r="BGV377" s="163"/>
      <c r="BGW377" s="163"/>
      <c r="BGX377" s="163"/>
      <c r="BGY377" s="163"/>
      <c r="BGZ377" s="163"/>
      <c r="BHA377" s="163"/>
      <c r="BHB377" s="163"/>
      <c r="BHC377" s="163"/>
      <c r="BHD377" s="163"/>
      <c r="BHE377" s="163"/>
      <c r="BHF377" s="163"/>
      <c r="BHG377" s="163"/>
      <c r="BHH377" s="163"/>
      <c r="BHI377" s="163"/>
      <c r="BHJ377" s="163"/>
      <c r="BHK377" s="163"/>
      <c r="BHL377" s="163"/>
      <c r="BHM377" s="163"/>
      <c r="BHN377" s="163"/>
      <c r="BHO377" s="163"/>
      <c r="BHP377" s="163"/>
      <c r="BHQ377" s="163"/>
      <c r="BHR377" s="163"/>
      <c r="BHS377" s="163"/>
      <c r="BHT377" s="163"/>
      <c r="BHU377" s="163"/>
      <c r="BHV377" s="163"/>
      <c r="BHW377" s="163"/>
      <c r="BHX377" s="163"/>
      <c r="BHY377" s="163"/>
      <c r="BHZ377" s="163"/>
      <c r="BIA377" s="163"/>
      <c r="BIB377" s="163"/>
      <c r="BIC377" s="163"/>
      <c r="BID377" s="163"/>
      <c r="BIE377" s="163"/>
      <c r="BIF377" s="163"/>
      <c r="BIG377" s="163"/>
      <c r="BIH377" s="163"/>
      <c r="BII377" s="163"/>
      <c r="BIJ377" s="163"/>
      <c r="BIK377" s="163"/>
      <c r="BIL377" s="163"/>
      <c r="BIM377" s="163"/>
      <c r="BIN377" s="163"/>
      <c r="BIO377" s="163"/>
      <c r="BIP377" s="163"/>
      <c r="BIQ377" s="163"/>
      <c r="BIR377" s="163"/>
      <c r="BIS377" s="163"/>
      <c r="BIT377" s="163"/>
      <c r="BIU377" s="163"/>
      <c r="BIV377" s="163"/>
      <c r="BIW377" s="163"/>
      <c r="BIX377" s="163"/>
      <c r="BIY377" s="163"/>
      <c r="BIZ377" s="163"/>
      <c r="BJA377" s="163"/>
      <c r="BJB377" s="163"/>
      <c r="BJC377" s="163"/>
      <c r="BJD377" s="163"/>
      <c r="BJE377" s="163"/>
      <c r="BJF377" s="163"/>
      <c r="BJG377" s="163"/>
      <c r="BJH377" s="163"/>
      <c r="BJI377" s="163"/>
      <c r="BJJ377" s="163"/>
      <c r="BJK377" s="163"/>
      <c r="BJL377" s="163"/>
      <c r="BJM377" s="163"/>
      <c r="BJN377" s="163"/>
      <c r="BJO377" s="163"/>
      <c r="BJP377" s="163"/>
      <c r="BJQ377" s="163"/>
      <c r="BJR377" s="163"/>
      <c r="BJS377" s="163"/>
      <c r="BJT377" s="163"/>
      <c r="BJU377" s="163"/>
      <c r="BJV377" s="163"/>
      <c r="BJW377" s="163"/>
      <c r="BJX377" s="163"/>
      <c r="BJY377" s="163"/>
      <c r="BJZ377" s="163"/>
      <c r="BKA377" s="163"/>
      <c r="BKB377" s="163"/>
      <c r="BKC377" s="163"/>
      <c r="BKD377" s="163"/>
      <c r="BKE377" s="163"/>
      <c r="BKF377" s="163"/>
      <c r="BKG377" s="163"/>
      <c r="BKH377" s="163"/>
      <c r="BKI377" s="163"/>
      <c r="BKJ377" s="163"/>
      <c r="BKK377" s="163"/>
      <c r="BKL377" s="163"/>
      <c r="BKM377" s="163"/>
      <c r="BKN377" s="163"/>
      <c r="BKO377" s="163"/>
      <c r="BKP377" s="163"/>
      <c r="BKQ377" s="163"/>
      <c r="BKR377" s="163"/>
      <c r="BKS377" s="163"/>
      <c r="BKT377" s="163"/>
      <c r="BKU377" s="163"/>
      <c r="BKV377" s="163"/>
      <c r="BKW377" s="163"/>
      <c r="BKX377" s="163"/>
      <c r="BKY377" s="163"/>
      <c r="BKZ377" s="163"/>
      <c r="BLA377" s="163"/>
      <c r="BLB377" s="163"/>
      <c r="BLC377" s="163"/>
      <c r="BLD377" s="163"/>
      <c r="BLE377" s="163"/>
      <c r="BLF377" s="163"/>
      <c r="BLG377" s="163"/>
      <c r="BLH377" s="163"/>
      <c r="BLI377" s="163"/>
      <c r="BLJ377" s="163"/>
      <c r="BLK377" s="163"/>
      <c r="BLL377" s="163"/>
      <c r="BLM377" s="163"/>
      <c r="BLN377" s="163"/>
      <c r="BLO377" s="163"/>
      <c r="BLP377" s="163"/>
      <c r="BLQ377" s="163"/>
      <c r="BLR377" s="163"/>
      <c r="BLS377" s="163"/>
      <c r="BLT377" s="163"/>
      <c r="BLU377" s="163"/>
      <c r="BLV377" s="163"/>
      <c r="BLW377" s="163"/>
      <c r="BLX377" s="163"/>
      <c r="BLY377" s="163"/>
      <c r="BLZ377" s="163"/>
      <c r="BMA377" s="163"/>
      <c r="BMB377" s="163"/>
      <c r="BMC377" s="163"/>
      <c r="BMD377" s="163"/>
      <c r="BME377" s="163"/>
      <c r="BMF377" s="163"/>
      <c r="BMG377" s="163"/>
      <c r="BMH377" s="163"/>
      <c r="BMI377" s="163"/>
      <c r="BMJ377" s="163"/>
      <c r="BMK377" s="163"/>
      <c r="BML377" s="163"/>
      <c r="BMM377" s="163"/>
      <c r="BMN377" s="163"/>
      <c r="BMO377" s="163"/>
      <c r="BMP377" s="163"/>
      <c r="BMQ377" s="163"/>
      <c r="BMR377" s="163"/>
      <c r="BMS377" s="163"/>
      <c r="BMT377" s="163"/>
      <c r="BMU377" s="163"/>
      <c r="BMV377" s="163"/>
      <c r="BMW377" s="163"/>
      <c r="BMX377" s="163"/>
      <c r="BMY377" s="163"/>
      <c r="BMZ377" s="163"/>
      <c r="BNA377" s="163"/>
      <c r="BNB377" s="163"/>
      <c r="BNC377" s="163"/>
      <c r="BND377" s="163"/>
      <c r="BNE377" s="163"/>
      <c r="BNF377" s="163"/>
      <c r="BNG377" s="163"/>
      <c r="BNH377" s="163"/>
      <c r="BNI377" s="163"/>
      <c r="BNJ377" s="163"/>
      <c r="BNK377" s="163"/>
      <c r="BNL377" s="163"/>
      <c r="BNM377" s="163"/>
      <c r="BNN377" s="163"/>
      <c r="BNO377" s="163"/>
      <c r="BNP377" s="163"/>
      <c r="BNQ377" s="163"/>
      <c r="BNR377" s="163"/>
      <c r="BNS377" s="163"/>
      <c r="BNT377" s="163"/>
      <c r="BNU377" s="163"/>
      <c r="BNV377" s="163"/>
      <c r="BNW377" s="163"/>
      <c r="BNX377" s="163"/>
      <c r="BNY377" s="163"/>
      <c r="BNZ377" s="163"/>
      <c r="BOA377" s="163"/>
      <c r="BOB377" s="163"/>
      <c r="BOC377" s="163"/>
      <c r="BOD377" s="163"/>
      <c r="BOE377" s="163"/>
      <c r="BOF377" s="163"/>
      <c r="BOG377" s="163"/>
      <c r="BOH377" s="163"/>
      <c r="BOI377" s="163"/>
      <c r="BOJ377" s="163"/>
      <c r="BOK377" s="163"/>
      <c r="BOL377" s="163"/>
      <c r="BOM377" s="163"/>
      <c r="BON377" s="163"/>
      <c r="BOO377" s="163"/>
      <c r="BOP377" s="163"/>
      <c r="BOQ377" s="163"/>
      <c r="BOR377" s="163"/>
      <c r="BOS377" s="163"/>
      <c r="BOT377" s="163"/>
      <c r="BOU377" s="163"/>
      <c r="BOV377" s="163"/>
      <c r="BOW377" s="163"/>
      <c r="BOX377" s="163"/>
      <c r="BOY377" s="163"/>
      <c r="BOZ377" s="163"/>
      <c r="BPA377" s="163"/>
      <c r="BPB377" s="163"/>
      <c r="BPC377" s="163"/>
      <c r="BPD377" s="163"/>
      <c r="BPE377" s="163"/>
      <c r="BPF377" s="163"/>
      <c r="BPG377" s="163"/>
      <c r="BPH377" s="163"/>
      <c r="BPI377" s="163"/>
      <c r="BPJ377" s="163"/>
      <c r="BPK377" s="163"/>
      <c r="BPL377" s="163"/>
      <c r="BPM377" s="163"/>
      <c r="BPN377" s="163"/>
      <c r="BPO377" s="163"/>
      <c r="BPP377" s="163"/>
      <c r="BPQ377" s="163"/>
      <c r="BPR377" s="163"/>
      <c r="BPS377" s="163"/>
      <c r="BPT377" s="163"/>
      <c r="BPU377" s="163"/>
      <c r="BPV377" s="163"/>
      <c r="BPW377" s="163"/>
      <c r="BPX377" s="163"/>
      <c r="BPY377" s="163"/>
      <c r="BPZ377" s="163"/>
      <c r="BQA377" s="163"/>
      <c r="BQB377" s="163"/>
      <c r="BQC377" s="163"/>
      <c r="BQD377" s="163"/>
      <c r="BQE377" s="163"/>
      <c r="BQF377" s="163"/>
      <c r="BQG377" s="163"/>
      <c r="BQH377" s="163"/>
      <c r="BQI377" s="163"/>
      <c r="BQJ377" s="163"/>
      <c r="BQK377" s="163"/>
      <c r="BQL377" s="163"/>
      <c r="BQM377" s="163"/>
      <c r="BQN377" s="163"/>
      <c r="BQO377" s="163"/>
      <c r="BQP377" s="163"/>
      <c r="BQQ377" s="163"/>
      <c r="BQR377" s="163"/>
      <c r="BQS377" s="163"/>
      <c r="BQT377" s="163"/>
      <c r="BQU377" s="163"/>
      <c r="BQV377" s="163"/>
      <c r="BQW377" s="163"/>
      <c r="BQX377" s="163"/>
      <c r="BQY377" s="163"/>
      <c r="BQZ377" s="163"/>
      <c r="BRA377" s="163"/>
      <c r="BRB377" s="163"/>
      <c r="BRC377" s="163"/>
      <c r="BRD377" s="163"/>
      <c r="BRE377" s="163"/>
      <c r="BRF377" s="163"/>
      <c r="BRG377" s="163"/>
      <c r="BRH377" s="163"/>
      <c r="BRI377" s="163"/>
      <c r="BRJ377" s="163"/>
      <c r="BRK377" s="163"/>
      <c r="BRL377" s="163"/>
      <c r="BRM377" s="163"/>
      <c r="BRN377" s="163"/>
      <c r="BRO377" s="163"/>
      <c r="BRP377" s="163"/>
      <c r="BRQ377" s="163"/>
      <c r="BRR377" s="163"/>
      <c r="BRS377" s="163"/>
      <c r="BRT377" s="163"/>
      <c r="BRU377" s="163"/>
      <c r="BRV377" s="163"/>
      <c r="BRW377" s="163"/>
      <c r="BRX377" s="163"/>
      <c r="BRY377" s="163"/>
      <c r="BRZ377" s="163"/>
      <c r="BSA377" s="163"/>
      <c r="BSB377" s="163"/>
      <c r="BSC377" s="163"/>
      <c r="BSD377" s="163"/>
      <c r="BSE377" s="163"/>
      <c r="BSF377" s="163"/>
      <c r="BSG377" s="163"/>
      <c r="BSH377" s="163"/>
      <c r="BSI377" s="163"/>
      <c r="BSJ377" s="163"/>
      <c r="BSK377" s="163"/>
      <c r="BSL377" s="163"/>
      <c r="BSM377" s="163"/>
      <c r="BSN377" s="163"/>
      <c r="BSO377" s="163"/>
      <c r="BSP377" s="163"/>
      <c r="BSQ377" s="163"/>
      <c r="BSR377" s="163"/>
      <c r="BSS377" s="163"/>
      <c r="BST377" s="163"/>
      <c r="BSU377" s="163"/>
      <c r="BSV377" s="163"/>
      <c r="BSW377" s="163"/>
      <c r="BSX377" s="163"/>
      <c r="BSY377" s="163"/>
      <c r="BSZ377" s="163"/>
      <c r="BTA377" s="163"/>
      <c r="BTB377" s="163"/>
      <c r="BTC377" s="163"/>
      <c r="BTD377" s="163"/>
      <c r="BTE377" s="163"/>
      <c r="BTF377" s="163"/>
      <c r="BTG377" s="163"/>
      <c r="BTH377" s="163"/>
      <c r="BTI377" s="163"/>
      <c r="BTJ377" s="163"/>
      <c r="BTK377" s="163"/>
      <c r="BTL377" s="163"/>
      <c r="BTM377" s="163"/>
      <c r="BTN377" s="163"/>
      <c r="BTO377" s="163"/>
      <c r="BTP377" s="163"/>
      <c r="BTQ377" s="163"/>
      <c r="BTR377" s="163"/>
      <c r="BTS377" s="163"/>
      <c r="BTT377" s="163"/>
      <c r="BTU377" s="163"/>
      <c r="BTV377" s="163"/>
      <c r="BTW377" s="163"/>
      <c r="BTX377" s="163"/>
      <c r="BTY377" s="163"/>
      <c r="BTZ377" s="163"/>
      <c r="BUA377" s="163"/>
      <c r="BUB377" s="163"/>
      <c r="BUC377" s="163"/>
      <c r="BUD377" s="163"/>
      <c r="BUE377" s="163"/>
      <c r="BUF377" s="163"/>
      <c r="BUG377" s="163"/>
      <c r="BUH377" s="163"/>
      <c r="BUI377" s="163"/>
      <c r="BUJ377" s="163"/>
      <c r="BUK377" s="163"/>
      <c r="BUL377" s="163"/>
      <c r="BUM377" s="163"/>
      <c r="BUN377" s="163"/>
      <c r="BUO377" s="163"/>
      <c r="BUP377" s="163"/>
      <c r="BUQ377" s="163"/>
      <c r="BUR377" s="163"/>
      <c r="BUS377" s="163"/>
      <c r="BUT377" s="163"/>
      <c r="BUU377" s="163"/>
      <c r="BUV377" s="163"/>
      <c r="BUW377" s="163"/>
      <c r="BUX377" s="163"/>
      <c r="BUY377" s="163"/>
      <c r="BUZ377" s="163"/>
      <c r="BVA377" s="163"/>
      <c r="BVB377" s="163"/>
      <c r="BVC377" s="163"/>
      <c r="BVD377" s="163"/>
      <c r="BVE377" s="163"/>
      <c r="BVF377" s="163"/>
      <c r="BVG377" s="163"/>
      <c r="BVH377" s="163"/>
      <c r="BVI377" s="163"/>
      <c r="BVJ377" s="163"/>
      <c r="BVK377" s="163"/>
      <c r="BVL377" s="163"/>
      <c r="BVM377" s="163"/>
      <c r="BVN377" s="163"/>
      <c r="BVO377" s="163"/>
      <c r="BVP377" s="163"/>
      <c r="BVQ377" s="163"/>
      <c r="BVR377" s="163"/>
      <c r="BVS377" s="163"/>
      <c r="BVT377" s="163"/>
      <c r="BVU377" s="163"/>
      <c r="BVV377" s="163"/>
      <c r="BVW377" s="163"/>
      <c r="BVX377" s="163"/>
      <c r="BVY377" s="163"/>
      <c r="BVZ377" s="163"/>
      <c r="BWA377" s="163"/>
      <c r="BWB377" s="163"/>
      <c r="BWC377" s="163"/>
      <c r="BWD377" s="163"/>
      <c r="BWE377" s="163"/>
      <c r="BWF377" s="163"/>
      <c r="BWG377" s="163"/>
      <c r="BWH377" s="163"/>
      <c r="BWI377" s="163"/>
      <c r="BWJ377" s="163"/>
      <c r="BWK377" s="163"/>
      <c r="BWL377" s="163"/>
      <c r="BWM377" s="163"/>
      <c r="BWN377" s="163"/>
      <c r="BWO377" s="163"/>
      <c r="BWP377" s="163"/>
      <c r="BWQ377" s="163"/>
      <c r="BWR377" s="163"/>
      <c r="BWS377" s="163"/>
      <c r="BWT377" s="163"/>
      <c r="BWU377" s="163"/>
      <c r="BWV377" s="163"/>
      <c r="BWW377" s="163"/>
      <c r="BWX377" s="163"/>
      <c r="BWY377" s="163"/>
      <c r="BWZ377" s="163"/>
      <c r="BXA377" s="163"/>
      <c r="BXB377" s="163"/>
      <c r="BXC377" s="163"/>
      <c r="BXD377" s="163"/>
      <c r="BXE377" s="163"/>
      <c r="BXF377" s="163"/>
      <c r="BXG377" s="163"/>
      <c r="BXH377" s="163"/>
      <c r="BXI377" s="163"/>
      <c r="BXJ377" s="163"/>
      <c r="BXK377" s="163"/>
      <c r="BXL377" s="163"/>
      <c r="BXM377" s="163"/>
      <c r="BXN377" s="163"/>
      <c r="BXO377" s="163"/>
      <c r="BXP377" s="163"/>
      <c r="BXQ377" s="163"/>
      <c r="BXR377" s="163"/>
      <c r="BXS377" s="163"/>
      <c r="BXT377" s="163"/>
      <c r="BXU377" s="163"/>
      <c r="BXV377" s="163"/>
      <c r="BXW377" s="163"/>
      <c r="BXX377" s="163"/>
      <c r="BXY377" s="163"/>
      <c r="BXZ377" s="163"/>
      <c r="BYA377" s="163"/>
      <c r="BYB377" s="163"/>
      <c r="BYC377" s="163"/>
      <c r="BYD377" s="163"/>
      <c r="BYE377" s="163"/>
      <c r="BYF377" s="163"/>
      <c r="BYG377" s="163"/>
      <c r="BYH377" s="163"/>
      <c r="BYI377" s="163"/>
      <c r="BYJ377" s="163"/>
      <c r="BYK377" s="163"/>
      <c r="BYL377" s="163"/>
      <c r="BYM377" s="163"/>
      <c r="BYN377" s="163"/>
      <c r="BYO377" s="163"/>
      <c r="BYP377" s="163"/>
      <c r="BYQ377" s="163"/>
      <c r="BYR377" s="163"/>
      <c r="BYS377" s="163"/>
      <c r="BYT377" s="163"/>
      <c r="BYU377" s="163"/>
      <c r="BYV377" s="163"/>
      <c r="BYW377" s="163"/>
      <c r="BYX377" s="163"/>
      <c r="BYY377" s="163"/>
      <c r="BYZ377" s="163"/>
      <c r="BZA377" s="163"/>
      <c r="BZB377" s="163"/>
      <c r="BZC377" s="163"/>
      <c r="BZD377" s="163"/>
      <c r="BZE377" s="163"/>
      <c r="BZF377" s="163"/>
      <c r="BZG377" s="163"/>
      <c r="BZH377" s="163"/>
      <c r="BZI377" s="163"/>
      <c r="BZJ377" s="163"/>
      <c r="BZK377" s="163"/>
      <c r="BZL377" s="163"/>
      <c r="BZM377" s="163"/>
      <c r="BZN377" s="163"/>
      <c r="BZO377" s="163"/>
      <c r="BZP377" s="163"/>
      <c r="BZQ377" s="163"/>
      <c r="BZR377" s="163"/>
      <c r="BZS377" s="163"/>
      <c r="BZT377" s="163"/>
      <c r="BZU377" s="163"/>
      <c r="BZV377" s="163"/>
      <c r="BZW377" s="163"/>
      <c r="BZX377" s="163"/>
      <c r="BZY377" s="163"/>
      <c r="BZZ377" s="163"/>
      <c r="CAA377" s="163"/>
      <c r="CAB377" s="163"/>
      <c r="CAC377" s="163"/>
      <c r="CAD377" s="163"/>
      <c r="CAE377" s="163"/>
      <c r="CAF377" s="163"/>
      <c r="CAG377" s="163"/>
      <c r="CAH377" s="163"/>
      <c r="CAI377" s="163"/>
      <c r="CAJ377" s="163"/>
      <c r="CAK377" s="163"/>
      <c r="CAL377" s="163"/>
      <c r="CAM377" s="163"/>
      <c r="CAN377" s="163"/>
      <c r="CAO377" s="163"/>
      <c r="CAP377" s="163"/>
      <c r="CAQ377" s="163"/>
      <c r="CAR377" s="163"/>
      <c r="CAS377" s="163"/>
      <c r="CAT377" s="163"/>
      <c r="CAU377" s="163"/>
      <c r="CAV377" s="163"/>
      <c r="CAW377" s="163"/>
      <c r="CAX377" s="163"/>
      <c r="CAY377" s="163"/>
      <c r="CAZ377" s="163"/>
      <c r="CBA377" s="163"/>
      <c r="CBB377" s="163"/>
      <c r="CBC377" s="163"/>
      <c r="CBD377" s="163"/>
      <c r="CBE377" s="163"/>
      <c r="CBF377" s="163"/>
      <c r="CBG377" s="163"/>
      <c r="CBH377" s="163"/>
      <c r="CBI377" s="163"/>
      <c r="CBJ377" s="163"/>
      <c r="CBK377" s="163"/>
      <c r="CBL377" s="163"/>
      <c r="CBM377" s="163"/>
      <c r="CBN377" s="163"/>
      <c r="CBO377" s="163"/>
      <c r="CBP377" s="163"/>
      <c r="CBQ377" s="163"/>
      <c r="CBR377" s="163"/>
      <c r="CBS377" s="163"/>
      <c r="CBT377" s="163"/>
      <c r="CBU377" s="163"/>
      <c r="CBV377" s="163"/>
      <c r="CBW377" s="163"/>
      <c r="CBX377" s="163"/>
      <c r="CBY377" s="163"/>
      <c r="CBZ377" s="163"/>
      <c r="CCA377" s="163"/>
      <c r="CCB377" s="163"/>
      <c r="CCC377" s="163"/>
      <c r="CCD377" s="163"/>
      <c r="CCE377" s="163"/>
      <c r="CCF377" s="163"/>
      <c r="CCG377" s="163"/>
      <c r="CCH377" s="163"/>
      <c r="CCI377" s="163"/>
      <c r="CCJ377" s="163"/>
      <c r="CCK377" s="163"/>
      <c r="CCL377" s="163"/>
      <c r="CCM377" s="163"/>
      <c r="CCN377" s="163"/>
      <c r="CCO377" s="163"/>
      <c r="CCP377" s="163"/>
      <c r="CCQ377" s="163"/>
      <c r="CCR377" s="163"/>
      <c r="CCS377" s="163"/>
      <c r="CCT377" s="163"/>
      <c r="CCU377" s="163"/>
      <c r="CCV377" s="163"/>
      <c r="CCW377" s="163"/>
      <c r="CCX377" s="163"/>
      <c r="CCY377" s="163"/>
      <c r="CCZ377" s="163"/>
      <c r="CDA377" s="163"/>
      <c r="CDB377" s="163"/>
      <c r="CDC377" s="163"/>
      <c r="CDD377" s="163"/>
      <c r="CDE377" s="163"/>
      <c r="CDF377" s="163"/>
      <c r="CDG377" s="163"/>
      <c r="CDH377" s="163"/>
      <c r="CDI377" s="163"/>
      <c r="CDJ377" s="163"/>
      <c r="CDK377" s="163"/>
      <c r="CDL377" s="163"/>
      <c r="CDM377" s="163"/>
      <c r="CDN377" s="163"/>
      <c r="CDO377" s="163"/>
      <c r="CDP377" s="163"/>
      <c r="CDQ377" s="163"/>
      <c r="CDR377" s="163"/>
      <c r="CDS377" s="163"/>
      <c r="CDT377" s="163"/>
      <c r="CDU377" s="163"/>
      <c r="CDV377" s="163"/>
      <c r="CDW377" s="163"/>
      <c r="CDX377" s="163"/>
      <c r="CDY377" s="163"/>
      <c r="CDZ377" s="163"/>
      <c r="CEA377" s="163"/>
      <c r="CEB377" s="163"/>
      <c r="CEC377" s="163"/>
      <c r="CED377" s="163"/>
      <c r="CEE377" s="163"/>
      <c r="CEF377" s="163"/>
      <c r="CEG377" s="163"/>
      <c r="CEH377" s="163"/>
      <c r="CEI377" s="163"/>
      <c r="CEJ377" s="163"/>
      <c r="CEK377" s="163"/>
      <c r="CEL377" s="163"/>
      <c r="CEM377" s="163"/>
      <c r="CEN377" s="163"/>
      <c r="CEO377" s="163"/>
      <c r="CEP377" s="163"/>
      <c r="CEQ377" s="163"/>
      <c r="CER377" s="163"/>
      <c r="CES377" s="163"/>
      <c r="CET377" s="163"/>
      <c r="CEU377" s="163"/>
      <c r="CEV377" s="163"/>
      <c r="CEW377" s="163"/>
      <c r="CEX377" s="163"/>
      <c r="CEY377" s="163"/>
      <c r="CEZ377" s="163"/>
      <c r="CFA377" s="163"/>
      <c r="CFB377" s="163"/>
      <c r="CFC377" s="163"/>
      <c r="CFD377" s="163"/>
      <c r="CFE377" s="163"/>
      <c r="CFF377" s="163"/>
      <c r="CFG377" s="163"/>
      <c r="CFH377" s="163"/>
      <c r="CFI377" s="163"/>
      <c r="CFJ377" s="163"/>
      <c r="CFK377" s="163"/>
      <c r="CFL377" s="163"/>
      <c r="CFM377" s="163"/>
      <c r="CFN377" s="163"/>
      <c r="CFO377" s="163"/>
      <c r="CFP377" s="163"/>
      <c r="CFQ377" s="163"/>
      <c r="CFR377" s="163"/>
      <c r="CFS377" s="163"/>
      <c r="CFT377" s="163"/>
      <c r="CFU377" s="163"/>
      <c r="CFV377" s="163"/>
      <c r="CFW377" s="163"/>
      <c r="CFX377" s="163"/>
      <c r="CFY377" s="163"/>
      <c r="CFZ377" s="163"/>
      <c r="CGA377" s="163"/>
      <c r="CGB377" s="163"/>
      <c r="CGC377" s="163"/>
      <c r="CGD377" s="163"/>
      <c r="CGE377" s="163"/>
      <c r="CGF377" s="163"/>
      <c r="CGG377" s="163"/>
      <c r="CGH377" s="163"/>
      <c r="CGI377" s="163"/>
      <c r="CGJ377" s="163"/>
      <c r="CGK377" s="163"/>
      <c r="CGL377" s="163"/>
      <c r="CGM377" s="163"/>
      <c r="CGN377" s="163"/>
      <c r="CGO377" s="163"/>
      <c r="CGP377" s="163"/>
      <c r="CGQ377" s="163"/>
      <c r="CGR377" s="163"/>
      <c r="CGS377" s="163"/>
      <c r="CGT377" s="163"/>
      <c r="CGU377" s="163"/>
      <c r="CGV377" s="163"/>
      <c r="CGW377" s="163"/>
      <c r="CGX377" s="163"/>
      <c r="CGY377" s="163"/>
      <c r="CGZ377" s="163"/>
      <c r="CHA377" s="163"/>
      <c r="CHB377" s="163"/>
      <c r="CHC377" s="163"/>
      <c r="CHD377" s="163"/>
      <c r="CHE377" s="163"/>
      <c r="CHF377" s="163"/>
      <c r="CHG377" s="163"/>
      <c r="CHH377" s="163"/>
      <c r="CHI377" s="163"/>
      <c r="CHJ377" s="163"/>
      <c r="CHK377" s="163"/>
      <c r="CHL377" s="163"/>
      <c r="CHM377" s="163"/>
      <c r="CHN377" s="163"/>
      <c r="CHO377" s="163"/>
      <c r="CHP377" s="163"/>
      <c r="CHQ377" s="163"/>
      <c r="CHR377" s="163"/>
      <c r="CHS377" s="163"/>
      <c r="CHT377" s="163"/>
      <c r="CHU377" s="163"/>
      <c r="CHV377" s="163"/>
      <c r="CHW377" s="163"/>
      <c r="CHX377" s="163"/>
      <c r="CHY377" s="163"/>
      <c r="CHZ377" s="163"/>
      <c r="CIA377" s="163"/>
      <c r="CIB377" s="163"/>
      <c r="CIC377" s="163"/>
      <c r="CID377" s="163"/>
      <c r="CIE377" s="163"/>
      <c r="CIF377" s="163"/>
      <c r="CIG377" s="163"/>
      <c r="CIH377" s="163"/>
      <c r="CII377" s="163"/>
      <c r="CIJ377" s="163"/>
      <c r="CIK377" s="163"/>
      <c r="CIL377" s="163"/>
      <c r="CIM377" s="163"/>
      <c r="CIN377" s="163"/>
      <c r="CIO377" s="163"/>
      <c r="CIP377" s="163"/>
      <c r="CIQ377" s="163"/>
      <c r="CIR377" s="163"/>
      <c r="CIS377" s="163"/>
      <c r="CIT377" s="163"/>
      <c r="CIU377" s="163"/>
      <c r="CIV377" s="163"/>
      <c r="CIW377" s="163"/>
      <c r="CIX377" s="163"/>
      <c r="CIY377" s="163"/>
      <c r="CIZ377" s="163"/>
      <c r="CJA377" s="163"/>
      <c r="CJB377" s="163"/>
      <c r="CJC377" s="163"/>
      <c r="CJD377" s="163"/>
      <c r="CJE377" s="163"/>
      <c r="CJF377" s="163"/>
      <c r="CJG377" s="163"/>
      <c r="CJH377" s="163"/>
      <c r="CJI377" s="163"/>
      <c r="CJJ377" s="163"/>
      <c r="CJK377" s="163"/>
      <c r="CJL377" s="163"/>
      <c r="CJM377" s="163"/>
      <c r="CJN377" s="163"/>
      <c r="CJO377" s="163"/>
      <c r="CJP377" s="163"/>
      <c r="CJQ377" s="163"/>
      <c r="CJR377" s="163"/>
      <c r="CJS377" s="163"/>
      <c r="CJT377" s="163"/>
      <c r="CJU377" s="163"/>
      <c r="CJV377" s="163"/>
      <c r="CJW377" s="163"/>
      <c r="CJX377" s="163"/>
      <c r="CJY377" s="163"/>
      <c r="CJZ377" s="163"/>
      <c r="CKA377" s="163"/>
      <c r="CKB377" s="163"/>
      <c r="CKC377" s="163"/>
      <c r="CKD377" s="163"/>
      <c r="CKE377" s="163"/>
      <c r="CKF377" s="163"/>
      <c r="CKG377" s="163"/>
      <c r="CKH377" s="163"/>
      <c r="CKI377" s="163"/>
      <c r="CKJ377" s="163"/>
      <c r="CKK377" s="163"/>
      <c r="CKL377" s="163"/>
      <c r="CKM377" s="163"/>
      <c r="CKN377" s="163"/>
      <c r="CKO377" s="163"/>
      <c r="CKP377" s="163"/>
      <c r="CKQ377" s="163"/>
      <c r="CKR377" s="163"/>
      <c r="CKS377" s="163"/>
      <c r="CKT377" s="163"/>
      <c r="CKU377" s="163"/>
      <c r="CKV377" s="163"/>
      <c r="CKW377" s="163"/>
      <c r="CKX377" s="163"/>
      <c r="CKY377" s="163"/>
      <c r="CKZ377" s="163"/>
      <c r="CLA377" s="163"/>
      <c r="CLB377" s="163"/>
      <c r="CLC377" s="163"/>
      <c r="CLD377" s="163"/>
      <c r="CLE377" s="163"/>
      <c r="CLF377" s="163"/>
      <c r="CLG377" s="163"/>
      <c r="CLH377" s="163"/>
      <c r="CLI377" s="163"/>
      <c r="CLJ377" s="163"/>
      <c r="CLK377" s="163"/>
      <c r="CLL377" s="163"/>
      <c r="CLM377" s="163"/>
      <c r="CLN377" s="163"/>
      <c r="CLO377" s="163"/>
      <c r="CLP377" s="163"/>
      <c r="CLQ377" s="163"/>
      <c r="CLR377" s="163"/>
      <c r="CLS377" s="163"/>
      <c r="CLT377" s="163"/>
      <c r="CLU377" s="163"/>
      <c r="CLV377" s="163"/>
      <c r="CLW377" s="163"/>
      <c r="CLX377" s="163"/>
      <c r="CLY377" s="163"/>
      <c r="CLZ377" s="163"/>
      <c r="CMA377" s="163"/>
      <c r="CMB377" s="163"/>
      <c r="CMC377" s="163"/>
      <c r="CMD377" s="163"/>
      <c r="CME377" s="163"/>
      <c r="CMF377" s="163"/>
      <c r="CMG377" s="163"/>
      <c r="CMH377" s="163"/>
      <c r="CMI377" s="163"/>
      <c r="CMJ377" s="163"/>
      <c r="CMK377" s="163"/>
      <c r="CML377" s="163"/>
      <c r="CMM377" s="163"/>
      <c r="CMN377" s="163"/>
      <c r="CMO377" s="163"/>
      <c r="CMP377" s="163"/>
      <c r="CMQ377" s="163"/>
      <c r="CMR377" s="163"/>
      <c r="CMS377" s="163"/>
      <c r="CMT377" s="163"/>
      <c r="CMU377" s="163"/>
      <c r="CMV377" s="163"/>
      <c r="CMW377" s="163"/>
      <c r="CMX377" s="163"/>
      <c r="CMY377" s="163"/>
      <c r="CMZ377" s="163"/>
      <c r="CNA377" s="163"/>
      <c r="CNB377" s="163"/>
      <c r="CNC377" s="163"/>
      <c r="CND377" s="163"/>
      <c r="CNE377" s="163"/>
      <c r="CNF377" s="163"/>
      <c r="CNG377" s="163"/>
      <c r="CNH377" s="163"/>
      <c r="CNI377" s="163"/>
      <c r="CNJ377" s="163"/>
      <c r="CNK377" s="163"/>
      <c r="CNL377" s="163"/>
      <c r="CNM377" s="163"/>
      <c r="CNN377" s="163"/>
      <c r="CNO377" s="163"/>
      <c r="CNP377" s="163"/>
      <c r="CNQ377" s="163"/>
      <c r="CNR377" s="163"/>
      <c r="CNS377" s="163"/>
      <c r="CNT377" s="163"/>
      <c r="CNU377" s="163"/>
      <c r="CNV377" s="163"/>
      <c r="CNW377" s="163"/>
      <c r="CNX377" s="163"/>
      <c r="CNY377" s="163"/>
      <c r="CNZ377" s="163"/>
      <c r="COA377" s="163"/>
      <c r="COB377" s="163"/>
      <c r="COC377" s="163"/>
      <c r="COD377" s="163"/>
      <c r="COE377" s="163"/>
      <c r="COF377" s="163"/>
      <c r="COG377" s="163"/>
      <c r="COH377" s="163"/>
      <c r="COI377" s="163"/>
      <c r="COJ377" s="163"/>
      <c r="COK377" s="163"/>
      <c r="COL377" s="163"/>
      <c r="COM377" s="163"/>
      <c r="CON377" s="163"/>
      <c r="COO377" s="163"/>
      <c r="COP377" s="163"/>
      <c r="COQ377" s="163"/>
      <c r="COR377" s="163"/>
      <c r="COS377" s="163"/>
      <c r="COT377" s="163"/>
      <c r="COU377" s="163"/>
      <c r="COV377" s="163"/>
      <c r="COW377" s="163"/>
      <c r="COX377" s="163"/>
      <c r="COY377" s="163"/>
      <c r="COZ377" s="163"/>
      <c r="CPA377" s="163"/>
      <c r="CPB377" s="163"/>
      <c r="CPC377" s="163"/>
      <c r="CPD377" s="163"/>
      <c r="CPE377" s="163"/>
      <c r="CPF377" s="163"/>
      <c r="CPG377" s="163"/>
      <c r="CPH377" s="163"/>
      <c r="CPI377" s="163"/>
      <c r="CPJ377" s="163"/>
      <c r="CPK377" s="163"/>
      <c r="CPL377" s="163"/>
      <c r="CPM377" s="163"/>
      <c r="CPN377" s="163"/>
      <c r="CPO377" s="163"/>
      <c r="CPP377" s="163"/>
      <c r="CPQ377" s="163"/>
      <c r="CPR377" s="163"/>
      <c r="CPS377" s="163"/>
      <c r="CPT377" s="163"/>
      <c r="CPU377" s="163"/>
      <c r="CPV377" s="163"/>
      <c r="CPW377" s="163"/>
      <c r="CPX377" s="163"/>
      <c r="CPY377" s="163"/>
      <c r="CPZ377" s="163"/>
      <c r="CQA377" s="163"/>
      <c r="CQB377" s="163"/>
      <c r="CQC377" s="163"/>
      <c r="CQD377" s="163"/>
      <c r="CQE377" s="163"/>
      <c r="CQF377" s="163"/>
      <c r="CQG377" s="163"/>
      <c r="CQH377" s="163"/>
      <c r="CQI377" s="163"/>
      <c r="CQJ377" s="163"/>
      <c r="CQK377" s="163"/>
      <c r="CQL377" s="163"/>
      <c r="CQM377" s="163"/>
      <c r="CQN377" s="163"/>
      <c r="CQO377" s="163"/>
      <c r="CQP377" s="163"/>
      <c r="CQQ377" s="163"/>
      <c r="CQR377" s="163"/>
      <c r="CQS377" s="163"/>
      <c r="CQT377" s="163"/>
      <c r="CQU377" s="163"/>
      <c r="CQV377" s="163"/>
      <c r="CQW377" s="163"/>
      <c r="CQX377" s="163"/>
      <c r="CQY377" s="163"/>
      <c r="CQZ377" s="163"/>
      <c r="CRA377" s="163"/>
      <c r="CRB377" s="163"/>
      <c r="CRC377" s="163"/>
      <c r="CRD377" s="163"/>
      <c r="CRE377" s="163"/>
      <c r="CRF377" s="163"/>
      <c r="CRG377" s="163"/>
      <c r="CRH377" s="163"/>
      <c r="CRI377" s="163"/>
      <c r="CRJ377" s="163"/>
      <c r="CRK377" s="163"/>
      <c r="CRL377" s="163"/>
      <c r="CRM377" s="163"/>
      <c r="CRN377" s="163"/>
      <c r="CRO377" s="163"/>
      <c r="CRP377" s="163"/>
      <c r="CRQ377" s="163"/>
      <c r="CRR377" s="163"/>
      <c r="CRS377" s="163"/>
      <c r="CRT377" s="163"/>
      <c r="CRU377" s="163"/>
      <c r="CRV377" s="163"/>
      <c r="CRW377" s="163"/>
      <c r="CRX377" s="163"/>
      <c r="CRY377" s="163"/>
      <c r="CRZ377" s="163"/>
      <c r="CSA377" s="163"/>
      <c r="CSB377" s="163"/>
      <c r="CSC377" s="163"/>
      <c r="CSD377" s="163"/>
      <c r="CSE377" s="163"/>
      <c r="CSF377" s="163"/>
      <c r="CSG377" s="163"/>
      <c r="CSH377" s="163"/>
      <c r="CSI377" s="163"/>
      <c r="CSJ377" s="163"/>
      <c r="CSK377" s="163"/>
      <c r="CSL377" s="163"/>
      <c r="CSM377" s="163"/>
      <c r="CSN377" s="163"/>
      <c r="CSO377" s="163"/>
      <c r="CSP377" s="163"/>
      <c r="CSQ377" s="163"/>
      <c r="CSR377" s="163"/>
      <c r="CSS377" s="163"/>
      <c r="CST377" s="163"/>
      <c r="CSU377" s="163"/>
      <c r="CSV377" s="163"/>
      <c r="CSW377" s="163"/>
      <c r="CSX377" s="163"/>
      <c r="CSY377" s="163"/>
      <c r="CSZ377" s="163"/>
      <c r="CTA377" s="163"/>
      <c r="CTB377" s="163"/>
      <c r="CTC377" s="163"/>
      <c r="CTD377" s="163"/>
      <c r="CTE377" s="163"/>
      <c r="CTF377" s="163"/>
      <c r="CTG377" s="163"/>
      <c r="CTH377" s="163"/>
      <c r="CTI377" s="163"/>
      <c r="CTJ377" s="163"/>
      <c r="CTK377" s="163"/>
      <c r="CTL377" s="163"/>
      <c r="CTM377" s="163"/>
      <c r="CTN377" s="163"/>
      <c r="CTO377" s="163"/>
      <c r="CTP377" s="163"/>
      <c r="CTQ377" s="163"/>
      <c r="CTR377" s="163"/>
      <c r="CTS377" s="163"/>
      <c r="CTT377" s="163"/>
      <c r="CTU377" s="163"/>
      <c r="CTV377" s="163"/>
      <c r="CTW377" s="163"/>
      <c r="CTX377" s="163"/>
      <c r="CTY377" s="163"/>
      <c r="CTZ377" s="163"/>
      <c r="CUA377" s="163"/>
      <c r="CUB377" s="163"/>
      <c r="CUC377" s="163"/>
      <c r="CUD377" s="163"/>
      <c r="CUE377" s="163"/>
      <c r="CUF377" s="163"/>
      <c r="CUG377" s="163"/>
      <c r="CUH377" s="163"/>
      <c r="CUI377" s="163"/>
      <c r="CUJ377" s="163"/>
      <c r="CUK377" s="163"/>
      <c r="CUL377" s="163"/>
      <c r="CUM377" s="163"/>
      <c r="CUN377" s="163"/>
      <c r="CUO377" s="163"/>
      <c r="CUP377" s="163"/>
      <c r="CUQ377" s="163"/>
      <c r="CUR377" s="163"/>
      <c r="CUS377" s="163"/>
      <c r="CUT377" s="163"/>
      <c r="CUU377" s="163"/>
      <c r="CUV377" s="163"/>
      <c r="CUW377" s="163"/>
      <c r="CUX377" s="163"/>
      <c r="CUY377" s="163"/>
      <c r="CUZ377" s="163"/>
      <c r="CVA377" s="163"/>
      <c r="CVB377" s="163"/>
      <c r="CVC377" s="163"/>
      <c r="CVD377" s="163"/>
      <c r="CVE377" s="163"/>
      <c r="CVF377" s="163"/>
      <c r="CVG377" s="163"/>
      <c r="CVH377" s="163"/>
      <c r="CVI377" s="163"/>
      <c r="CVJ377" s="163"/>
      <c r="CVK377" s="163"/>
      <c r="CVL377" s="163"/>
      <c r="CVM377" s="163"/>
      <c r="CVN377" s="163"/>
      <c r="CVO377" s="163"/>
      <c r="CVP377" s="163"/>
      <c r="CVQ377" s="163"/>
      <c r="CVR377" s="163"/>
      <c r="CVS377" s="163"/>
      <c r="CVT377" s="163"/>
      <c r="CVU377" s="163"/>
      <c r="CVV377" s="163"/>
      <c r="CVW377" s="163"/>
      <c r="CVX377" s="163"/>
      <c r="CVY377" s="163"/>
      <c r="CVZ377" s="163"/>
      <c r="CWA377" s="163"/>
      <c r="CWB377" s="163"/>
      <c r="CWC377" s="163"/>
      <c r="CWD377" s="163"/>
      <c r="CWE377" s="163"/>
      <c r="CWF377" s="163"/>
      <c r="CWG377" s="163"/>
      <c r="CWH377" s="163"/>
      <c r="CWI377" s="163"/>
      <c r="CWJ377" s="163"/>
      <c r="CWK377" s="163"/>
      <c r="CWL377" s="163"/>
      <c r="CWM377" s="163"/>
      <c r="CWN377" s="163"/>
      <c r="CWO377" s="163"/>
      <c r="CWP377" s="163"/>
      <c r="CWQ377" s="163"/>
      <c r="CWR377" s="163"/>
      <c r="CWS377" s="163"/>
      <c r="CWT377" s="163"/>
      <c r="CWU377" s="163"/>
      <c r="CWV377" s="163"/>
      <c r="CWW377" s="163"/>
      <c r="CWX377" s="163"/>
      <c r="CWY377" s="163"/>
      <c r="CWZ377" s="163"/>
      <c r="CXA377" s="163"/>
      <c r="CXB377" s="163"/>
      <c r="CXC377" s="163"/>
      <c r="CXD377" s="163"/>
      <c r="CXE377" s="163"/>
      <c r="CXF377" s="163"/>
      <c r="CXG377" s="163"/>
      <c r="CXH377" s="163"/>
      <c r="CXI377" s="163"/>
      <c r="CXJ377" s="163"/>
      <c r="CXK377" s="163"/>
      <c r="CXL377" s="163"/>
      <c r="CXM377" s="163"/>
      <c r="CXN377" s="163"/>
      <c r="CXO377" s="163"/>
      <c r="CXP377" s="163"/>
      <c r="CXQ377" s="163"/>
      <c r="CXR377" s="163"/>
      <c r="CXS377" s="163"/>
      <c r="CXT377" s="163"/>
      <c r="CXU377" s="163"/>
      <c r="CXV377" s="163"/>
      <c r="CXW377" s="163"/>
      <c r="CXX377" s="163"/>
      <c r="CXY377" s="163"/>
      <c r="CXZ377" s="163"/>
      <c r="CYA377" s="163"/>
      <c r="CYB377" s="163"/>
      <c r="CYC377" s="163"/>
      <c r="CYD377" s="163"/>
      <c r="CYE377" s="163"/>
      <c r="CYF377" s="163"/>
      <c r="CYG377" s="163"/>
      <c r="CYH377" s="163"/>
      <c r="CYI377" s="163"/>
      <c r="CYJ377" s="163"/>
      <c r="CYK377" s="163"/>
      <c r="CYL377" s="163"/>
      <c r="CYM377" s="163"/>
      <c r="CYN377" s="163"/>
      <c r="CYO377" s="163"/>
      <c r="CYP377" s="163"/>
      <c r="CYQ377" s="163"/>
      <c r="CYR377" s="163"/>
      <c r="CYS377" s="163"/>
      <c r="CYT377" s="163"/>
      <c r="CYU377" s="163"/>
      <c r="CYV377" s="163"/>
      <c r="CYW377" s="163"/>
      <c r="CYX377" s="163"/>
      <c r="CYY377" s="163"/>
      <c r="CYZ377" s="163"/>
      <c r="CZA377" s="163"/>
      <c r="CZB377" s="163"/>
      <c r="CZC377" s="163"/>
      <c r="CZD377" s="163"/>
      <c r="CZE377" s="163"/>
      <c r="CZF377" s="163"/>
      <c r="CZG377" s="163"/>
      <c r="CZH377" s="163"/>
      <c r="CZI377" s="163"/>
      <c r="CZJ377" s="163"/>
      <c r="CZK377" s="163"/>
      <c r="CZL377" s="163"/>
      <c r="CZM377" s="163"/>
      <c r="CZN377" s="163"/>
      <c r="CZO377" s="163"/>
      <c r="CZP377" s="163"/>
      <c r="CZQ377" s="163"/>
      <c r="CZR377" s="163"/>
      <c r="CZS377" s="163"/>
      <c r="CZT377" s="163"/>
      <c r="CZU377" s="163"/>
      <c r="CZV377" s="163"/>
      <c r="CZW377" s="163"/>
      <c r="CZX377" s="163"/>
      <c r="CZY377" s="163"/>
      <c r="CZZ377" s="163"/>
      <c r="DAA377" s="163"/>
      <c r="DAB377" s="163"/>
      <c r="DAC377" s="163"/>
      <c r="DAD377" s="163"/>
      <c r="DAE377" s="163"/>
      <c r="DAF377" s="163"/>
      <c r="DAG377" s="163"/>
      <c r="DAH377" s="163"/>
      <c r="DAI377" s="163"/>
      <c r="DAJ377" s="163"/>
      <c r="DAK377" s="163"/>
      <c r="DAL377" s="163"/>
      <c r="DAM377" s="163"/>
      <c r="DAN377" s="163"/>
      <c r="DAO377" s="163"/>
      <c r="DAP377" s="163"/>
      <c r="DAQ377" s="163"/>
      <c r="DAR377" s="163"/>
      <c r="DAS377" s="163"/>
      <c r="DAT377" s="163"/>
      <c r="DAU377" s="163"/>
      <c r="DAV377" s="163"/>
      <c r="DAW377" s="163"/>
      <c r="DAX377" s="163"/>
      <c r="DAY377" s="163"/>
      <c r="DAZ377" s="163"/>
      <c r="DBA377" s="163"/>
      <c r="DBB377" s="163"/>
      <c r="DBC377" s="163"/>
      <c r="DBD377" s="163"/>
      <c r="DBE377" s="163"/>
      <c r="DBF377" s="163"/>
      <c r="DBG377" s="163"/>
      <c r="DBH377" s="163"/>
      <c r="DBI377" s="163"/>
      <c r="DBJ377" s="163"/>
      <c r="DBK377" s="163"/>
      <c r="DBL377" s="163"/>
      <c r="DBM377" s="163"/>
      <c r="DBN377" s="163"/>
      <c r="DBO377" s="163"/>
      <c r="DBP377" s="163"/>
      <c r="DBQ377" s="163"/>
      <c r="DBR377" s="163"/>
      <c r="DBS377" s="163"/>
      <c r="DBT377" s="163"/>
      <c r="DBU377" s="163"/>
      <c r="DBV377" s="163"/>
      <c r="DBW377" s="163"/>
      <c r="DBX377" s="163"/>
      <c r="DBY377" s="163"/>
      <c r="DBZ377" s="163"/>
      <c r="DCA377" s="163"/>
      <c r="DCB377" s="163"/>
      <c r="DCC377" s="163"/>
      <c r="DCD377" s="163"/>
      <c r="DCE377" s="163"/>
      <c r="DCF377" s="163"/>
      <c r="DCG377" s="163"/>
      <c r="DCH377" s="163"/>
      <c r="DCI377" s="163"/>
      <c r="DCJ377" s="163"/>
      <c r="DCK377" s="163"/>
      <c r="DCL377" s="163"/>
      <c r="DCM377" s="163"/>
      <c r="DCN377" s="163"/>
      <c r="DCO377" s="163"/>
      <c r="DCP377" s="163"/>
      <c r="DCQ377" s="163"/>
      <c r="DCR377" s="163"/>
      <c r="DCS377" s="163"/>
      <c r="DCT377" s="163"/>
      <c r="DCU377" s="163"/>
      <c r="DCV377" s="163"/>
      <c r="DCW377" s="163"/>
      <c r="DCX377" s="163"/>
      <c r="DCY377" s="163"/>
      <c r="DCZ377" s="163"/>
      <c r="DDA377" s="163"/>
      <c r="DDB377" s="163"/>
      <c r="DDC377" s="163"/>
      <c r="DDD377" s="163"/>
      <c r="DDE377" s="163"/>
      <c r="DDF377" s="163"/>
      <c r="DDG377" s="163"/>
      <c r="DDH377" s="163"/>
      <c r="DDI377" s="163"/>
      <c r="DDJ377" s="163"/>
      <c r="DDK377" s="163"/>
      <c r="DDL377" s="163"/>
      <c r="DDM377" s="163"/>
      <c r="DDN377" s="163"/>
      <c r="DDO377" s="163"/>
      <c r="DDP377" s="163"/>
      <c r="DDQ377" s="163"/>
      <c r="DDR377" s="163"/>
      <c r="DDS377" s="163"/>
      <c r="DDT377" s="163"/>
      <c r="DDU377" s="163"/>
      <c r="DDV377" s="163"/>
      <c r="DDW377" s="163"/>
      <c r="DDX377" s="163"/>
      <c r="DDY377" s="163"/>
      <c r="DDZ377" s="163"/>
      <c r="DEA377" s="163"/>
      <c r="DEB377" s="163"/>
      <c r="DEC377" s="163"/>
      <c r="DED377" s="163"/>
      <c r="DEE377" s="163"/>
      <c r="DEF377" s="163"/>
      <c r="DEG377" s="163"/>
      <c r="DEH377" s="163"/>
      <c r="DEI377" s="163"/>
      <c r="DEJ377" s="163"/>
      <c r="DEK377" s="163"/>
      <c r="DEL377" s="163"/>
      <c r="DEM377" s="163"/>
      <c r="DEN377" s="163"/>
      <c r="DEO377" s="163"/>
      <c r="DEP377" s="163"/>
      <c r="DEQ377" s="163"/>
      <c r="DER377" s="163"/>
      <c r="DES377" s="163"/>
      <c r="DET377" s="163"/>
      <c r="DEU377" s="163"/>
      <c r="DEV377" s="163"/>
      <c r="DEW377" s="163"/>
      <c r="DEX377" s="163"/>
      <c r="DEY377" s="163"/>
      <c r="DEZ377" s="163"/>
      <c r="DFA377" s="163"/>
      <c r="DFB377" s="163"/>
      <c r="DFC377" s="163"/>
      <c r="DFD377" s="163"/>
      <c r="DFE377" s="163"/>
      <c r="DFF377" s="163"/>
      <c r="DFG377" s="163"/>
      <c r="DFH377" s="163"/>
      <c r="DFI377" s="163"/>
      <c r="DFJ377" s="163"/>
      <c r="DFK377" s="163"/>
      <c r="DFL377" s="163"/>
      <c r="DFM377" s="163"/>
      <c r="DFN377" s="163"/>
      <c r="DFO377" s="163"/>
      <c r="DFP377" s="163"/>
      <c r="DFQ377" s="163"/>
      <c r="DFR377" s="163"/>
      <c r="DFS377" s="163"/>
      <c r="DFT377" s="163"/>
      <c r="DFU377" s="163"/>
      <c r="DFV377" s="163"/>
      <c r="DFW377" s="163"/>
      <c r="DFX377" s="163"/>
      <c r="DFY377" s="163"/>
      <c r="DFZ377" s="163"/>
      <c r="DGA377" s="163"/>
      <c r="DGB377" s="163"/>
      <c r="DGC377" s="163"/>
      <c r="DGD377" s="163"/>
      <c r="DGE377" s="163"/>
      <c r="DGF377" s="163"/>
      <c r="DGG377" s="163"/>
      <c r="DGH377" s="163"/>
      <c r="DGI377" s="163"/>
      <c r="DGJ377" s="163"/>
      <c r="DGK377" s="163"/>
      <c r="DGL377" s="163"/>
      <c r="DGM377" s="163"/>
      <c r="DGN377" s="163"/>
      <c r="DGO377" s="163"/>
      <c r="DGP377" s="163"/>
      <c r="DGQ377" s="163"/>
      <c r="DGR377" s="163"/>
      <c r="DGS377" s="163"/>
      <c r="DGT377" s="163"/>
      <c r="DGU377" s="163"/>
      <c r="DGV377" s="163"/>
      <c r="DGW377" s="163"/>
      <c r="DGX377" s="163"/>
      <c r="DGY377" s="163"/>
      <c r="DGZ377" s="163"/>
      <c r="DHA377" s="163"/>
      <c r="DHB377" s="163"/>
      <c r="DHC377" s="163"/>
      <c r="DHD377" s="163"/>
      <c r="DHE377" s="163"/>
      <c r="DHF377" s="163"/>
      <c r="DHG377" s="163"/>
      <c r="DHH377" s="163"/>
      <c r="DHI377" s="163"/>
      <c r="DHJ377" s="163"/>
      <c r="DHK377" s="163"/>
      <c r="DHL377" s="163"/>
      <c r="DHM377" s="163"/>
      <c r="DHN377" s="163"/>
      <c r="DHO377" s="163"/>
      <c r="DHP377" s="163"/>
      <c r="DHQ377" s="163"/>
      <c r="DHR377" s="163"/>
      <c r="DHS377" s="163"/>
      <c r="DHT377" s="163"/>
      <c r="DHU377" s="163"/>
      <c r="DHV377" s="163"/>
      <c r="DHW377" s="163"/>
      <c r="DHX377" s="163"/>
      <c r="DHY377" s="163"/>
      <c r="DHZ377" s="163"/>
      <c r="DIA377" s="163"/>
      <c r="DIB377" s="163"/>
      <c r="DIC377" s="163"/>
      <c r="DID377" s="163"/>
      <c r="DIE377" s="163"/>
      <c r="DIF377" s="163"/>
      <c r="DIG377" s="163"/>
      <c r="DIH377" s="163"/>
      <c r="DII377" s="163"/>
      <c r="DIJ377" s="163"/>
      <c r="DIK377" s="163"/>
      <c r="DIL377" s="163"/>
      <c r="DIM377" s="163"/>
      <c r="DIN377" s="163"/>
      <c r="DIO377" s="163"/>
      <c r="DIP377" s="163"/>
      <c r="DIQ377" s="163"/>
      <c r="DIR377" s="163"/>
      <c r="DIS377" s="163"/>
      <c r="DIT377" s="163"/>
      <c r="DIU377" s="163"/>
      <c r="DIV377" s="163"/>
      <c r="DIW377" s="163"/>
      <c r="DIX377" s="163"/>
      <c r="DIY377" s="163"/>
      <c r="DIZ377" s="163"/>
      <c r="DJA377" s="163"/>
      <c r="DJB377" s="163"/>
      <c r="DJC377" s="163"/>
      <c r="DJD377" s="163"/>
      <c r="DJE377" s="163"/>
      <c r="DJF377" s="163"/>
      <c r="DJG377" s="163"/>
      <c r="DJH377" s="163"/>
      <c r="DJI377" s="163"/>
      <c r="DJJ377" s="163"/>
      <c r="DJK377" s="163"/>
      <c r="DJL377" s="163"/>
      <c r="DJM377" s="163"/>
      <c r="DJN377" s="163"/>
      <c r="DJO377" s="163"/>
      <c r="DJP377" s="163"/>
      <c r="DJQ377" s="163"/>
      <c r="DJR377" s="163"/>
      <c r="DJS377" s="163"/>
      <c r="DJT377" s="163"/>
      <c r="DJU377" s="163"/>
      <c r="DJV377" s="163"/>
      <c r="DJW377" s="163"/>
      <c r="DJX377" s="163"/>
      <c r="DJY377" s="163"/>
      <c r="DJZ377" s="163"/>
      <c r="DKA377" s="163"/>
      <c r="DKB377" s="163"/>
      <c r="DKC377" s="163"/>
      <c r="DKD377" s="163"/>
      <c r="DKE377" s="163"/>
      <c r="DKF377" s="163"/>
      <c r="DKG377" s="163"/>
      <c r="DKH377" s="163"/>
      <c r="DKI377" s="163"/>
      <c r="DKJ377" s="163"/>
      <c r="DKK377" s="163"/>
      <c r="DKL377" s="163"/>
      <c r="DKM377" s="163"/>
      <c r="DKN377" s="163"/>
      <c r="DKO377" s="163"/>
      <c r="DKP377" s="163"/>
      <c r="DKQ377" s="163"/>
      <c r="DKR377" s="163"/>
      <c r="DKS377" s="163"/>
      <c r="DKT377" s="163"/>
      <c r="DKU377" s="163"/>
      <c r="DKV377" s="163"/>
      <c r="DKW377" s="163"/>
      <c r="DKX377" s="163"/>
      <c r="DKY377" s="163"/>
      <c r="DKZ377" s="163"/>
      <c r="DLA377" s="163"/>
      <c r="DLB377" s="163"/>
      <c r="DLC377" s="163"/>
      <c r="DLD377" s="163"/>
      <c r="DLE377" s="163"/>
      <c r="DLF377" s="163"/>
      <c r="DLG377" s="163"/>
      <c r="DLH377" s="163"/>
      <c r="DLI377" s="163"/>
      <c r="DLJ377" s="163"/>
      <c r="DLK377" s="163"/>
      <c r="DLL377" s="163"/>
      <c r="DLM377" s="163"/>
      <c r="DLN377" s="163"/>
      <c r="DLO377" s="163"/>
      <c r="DLP377" s="163"/>
      <c r="DLQ377" s="163"/>
      <c r="DLR377" s="163"/>
      <c r="DLS377" s="163"/>
      <c r="DLT377" s="163"/>
      <c r="DLU377" s="163"/>
      <c r="DLV377" s="163"/>
      <c r="DLW377" s="163"/>
      <c r="DLX377" s="163"/>
      <c r="DLY377" s="163"/>
      <c r="DLZ377" s="163"/>
      <c r="DMA377" s="163"/>
      <c r="DMB377" s="163"/>
      <c r="DMC377" s="163"/>
      <c r="DMD377" s="163"/>
      <c r="DME377" s="163"/>
      <c r="DMF377" s="163"/>
      <c r="DMG377" s="163"/>
      <c r="DMH377" s="163"/>
      <c r="DMI377" s="163"/>
      <c r="DMJ377" s="163"/>
      <c r="DMK377" s="163"/>
      <c r="DML377" s="163"/>
      <c r="DMM377" s="163"/>
      <c r="DMN377" s="163"/>
      <c r="DMO377" s="163"/>
      <c r="DMP377" s="163"/>
      <c r="DMQ377" s="163"/>
      <c r="DMR377" s="163"/>
      <c r="DMS377" s="163"/>
      <c r="DMT377" s="163"/>
      <c r="DMU377" s="163"/>
      <c r="DMV377" s="163"/>
      <c r="DMW377" s="163"/>
      <c r="DMX377" s="163"/>
      <c r="DMY377" s="163"/>
      <c r="DMZ377" s="163"/>
      <c r="DNA377" s="163"/>
      <c r="DNB377" s="163"/>
      <c r="DNC377" s="163"/>
      <c r="DND377" s="163"/>
      <c r="DNE377" s="163"/>
      <c r="DNF377" s="163"/>
      <c r="DNG377" s="163"/>
      <c r="DNH377" s="163"/>
      <c r="DNI377" s="163"/>
      <c r="DNJ377" s="163"/>
      <c r="DNK377" s="163"/>
      <c r="DNL377" s="163"/>
      <c r="DNM377" s="163"/>
      <c r="DNN377" s="163"/>
      <c r="DNO377" s="163"/>
      <c r="DNP377" s="163"/>
      <c r="DNQ377" s="163"/>
      <c r="DNR377" s="163"/>
      <c r="DNS377" s="163"/>
      <c r="DNT377" s="163"/>
      <c r="DNU377" s="163"/>
      <c r="DNV377" s="163"/>
      <c r="DNW377" s="163"/>
      <c r="DNX377" s="163"/>
      <c r="DNY377" s="163"/>
      <c r="DNZ377" s="163"/>
      <c r="DOA377" s="163"/>
      <c r="DOB377" s="163"/>
      <c r="DOC377" s="163"/>
      <c r="DOD377" s="163"/>
      <c r="DOE377" s="163"/>
      <c r="DOF377" s="163"/>
      <c r="DOG377" s="163"/>
      <c r="DOH377" s="163"/>
      <c r="DOI377" s="163"/>
      <c r="DOJ377" s="163"/>
      <c r="DOK377" s="163"/>
      <c r="DOL377" s="163"/>
      <c r="DOM377" s="163"/>
      <c r="DON377" s="163"/>
      <c r="DOO377" s="163"/>
      <c r="DOP377" s="163"/>
      <c r="DOQ377" s="163"/>
      <c r="DOR377" s="163"/>
      <c r="DOS377" s="163"/>
      <c r="DOT377" s="163"/>
      <c r="DOU377" s="163"/>
      <c r="DOV377" s="163"/>
      <c r="DOW377" s="163"/>
      <c r="DOX377" s="163"/>
      <c r="DOY377" s="163"/>
      <c r="DOZ377" s="163"/>
      <c r="DPA377" s="163"/>
      <c r="DPB377" s="163"/>
      <c r="DPC377" s="163"/>
      <c r="DPD377" s="163"/>
      <c r="DPE377" s="163"/>
      <c r="DPF377" s="163"/>
      <c r="DPG377" s="163"/>
      <c r="DPH377" s="163"/>
      <c r="DPI377" s="163"/>
      <c r="DPJ377" s="163"/>
      <c r="DPK377" s="163"/>
      <c r="DPL377" s="163"/>
      <c r="DPM377" s="163"/>
      <c r="DPN377" s="163"/>
      <c r="DPO377" s="163"/>
      <c r="DPP377" s="163"/>
      <c r="DPQ377" s="163"/>
      <c r="DPR377" s="163"/>
      <c r="DPS377" s="163"/>
      <c r="DPT377" s="163"/>
      <c r="DPU377" s="163"/>
      <c r="DPV377" s="163"/>
      <c r="DPW377" s="163"/>
      <c r="DPX377" s="163"/>
      <c r="DPY377" s="163"/>
      <c r="DPZ377" s="163"/>
      <c r="DQA377" s="163"/>
      <c r="DQB377" s="163"/>
      <c r="DQC377" s="163"/>
      <c r="DQD377" s="163"/>
      <c r="DQE377" s="163"/>
      <c r="DQF377" s="163"/>
      <c r="DQG377" s="163"/>
      <c r="DQH377" s="163"/>
      <c r="DQI377" s="163"/>
      <c r="DQJ377" s="163"/>
      <c r="DQK377" s="163"/>
      <c r="DQL377" s="163"/>
      <c r="DQM377" s="163"/>
      <c r="DQN377" s="163"/>
      <c r="DQO377" s="163"/>
      <c r="DQP377" s="163"/>
      <c r="DQQ377" s="163"/>
      <c r="DQR377" s="163"/>
      <c r="DQS377" s="163"/>
      <c r="DQT377" s="163"/>
      <c r="DQU377" s="163"/>
      <c r="DQV377" s="163"/>
      <c r="DQW377" s="163"/>
      <c r="DQX377" s="163"/>
      <c r="DQY377" s="163"/>
      <c r="DQZ377" s="163"/>
      <c r="DRA377" s="163"/>
      <c r="DRB377" s="163"/>
      <c r="DRC377" s="163"/>
      <c r="DRD377" s="163"/>
      <c r="DRE377" s="163"/>
      <c r="DRF377" s="163"/>
      <c r="DRG377" s="163"/>
      <c r="DRH377" s="163"/>
      <c r="DRI377" s="163"/>
      <c r="DRJ377" s="163"/>
      <c r="DRK377" s="163"/>
      <c r="DRL377" s="163"/>
      <c r="DRM377" s="163"/>
      <c r="DRN377" s="163"/>
      <c r="DRO377" s="163"/>
      <c r="DRP377" s="163"/>
      <c r="DRQ377" s="163"/>
      <c r="DRR377" s="163"/>
      <c r="DRS377" s="163"/>
      <c r="DRT377" s="163"/>
      <c r="DRU377" s="163"/>
      <c r="DRV377" s="163"/>
      <c r="DRW377" s="163"/>
      <c r="DRX377" s="163"/>
      <c r="DRY377" s="163"/>
      <c r="DRZ377" s="163"/>
      <c r="DSA377" s="163"/>
      <c r="DSB377" s="163"/>
      <c r="DSC377" s="163"/>
      <c r="DSD377" s="163"/>
      <c r="DSE377" s="163"/>
      <c r="DSF377" s="163"/>
      <c r="DSG377" s="163"/>
      <c r="DSH377" s="163"/>
      <c r="DSI377" s="163"/>
      <c r="DSJ377" s="163"/>
      <c r="DSK377" s="163"/>
      <c r="DSL377" s="163"/>
      <c r="DSM377" s="163"/>
      <c r="DSN377" s="163"/>
      <c r="DSO377" s="163"/>
      <c r="DSP377" s="163"/>
      <c r="DSQ377" s="163"/>
      <c r="DSR377" s="163"/>
      <c r="DSS377" s="163"/>
      <c r="DST377" s="163"/>
      <c r="DSU377" s="163"/>
      <c r="DSV377" s="163"/>
      <c r="DSW377" s="163"/>
      <c r="DSX377" s="163"/>
      <c r="DSY377" s="163"/>
      <c r="DSZ377" s="163"/>
      <c r="DTA377" s="163"/>
      <c r="DTB377" s="163"/>
      <c r="DTC377" s="163"/>
      <c r="DTD377" s="163"/>
      <c r="DTE377" s="163"/>
      <c r="DTF377" s="163"/>
      <c r="DTG377" s="163"/>
      <c r="DTH377" s="163"/>
      <c r="DTI377" s="163"/>
      <c r="DTJ377" s="163"/>
      <c r="DTK377" s="163"/>
      <c r="DTL377" s="163"/>
      <c r="DTM377" s="163"/>
      <c r="DTN377" s="163"/>
      <c r="DTO377" s="163"/>
      <c r="DTP377" s="163"/>
      <c r="DTQ377" s="163"/>
      <c r="DTR377" s="163"/>
      <c r="DTS377" s="163"/>
      <c r="DTT377" s="163"/>
      <c r="DTU377" s="163"/>
      <c r="DTV377" s="163"/>
      <c r="DTW377" s="163"/>
      <c r="DTX377" s="163"/>
      <c r="DTY377" s="163"/>
      <c r="DTZ377" s="163"/>
      <c r="DUA377" s="163"/>
      <c r="DUB377" s="163"/>
      <c r="DUC377" s="163"/>
      <c r="DUD377" s="163"/>
      <c r="DUE377" s="163"/>
      <c r="DUF377" s="163"/>
      <c r="DUG377" s="163"/>
      <c r="DUH377" s="163"/>
      <c r="DUI377" s="163"/>
      <c r="DUJ377" s="163"/>
      <c r="DUK377" s="163"/>
      <c r="DUL377" s="163"/>
      <c r="DUM377" s="163"/>
      <c r="DUN377" s="163"/>
      <c r="DUO377" s="163"/>
      <c r="DUP377" s="163"/>
      <c r="DUQ377" s="163"/>
      <c r="DUR377" s="163"/>
      <c r="DUS377" s="163"/>
      <c r="DUT377" s="163"/>
      <c r="DUU377" s="163"/>
      <c r="DUV377" s="163"/>
      <c r="DUW377" s="163"/>
      <c r="DUX377" s="163"/>
      <c r="DUY377" s="163"/>
      <c r="DUZ377" s="163"/>
      <c r="DVA377" s="163"/>
      <c r="DVB377" s="163"/>
      <c r="DVC377" s="163"/>
      <c r="DVD377" s="163"/>
      <c r="DVE377" s="163"/>
      <c r="DVF377" s="163"/>
      <c r="DVG377" s="163"/>
      <c r="DVH377" s="163"/>
      <c r="DVI377" s="163"/>
      <c r="DVJ377" s="163"/>
      <c r="DVK377" s="163"/>
      <c r="DVL377" s="163"/>
      <c r="DVM377" s="163"/>
      <c r="DVN377" s="163"/>
      <c r="DVO377" s="163"/>
      <c r="DVP377" s="163"/>
      <c r="DVQ377" s="163"/>
      <c r="DVR377" s="163"/>
      <c r="DVS377" s="163"/>
      <c r="DVT377" s="163"/>
      <c r="DVU377" s="163"/>
      <c r="DVV377" s="163"/>
      <c r="DVW377" s="163"/>
      <c r="DVX377" s="163"/>
      <c r="DVY377" s="163"/>
      <c r="DVZ377" s="163"/>
      <c r="DWA377" s="163"/>
      <c r="DWB377" s="163"/>
      <c r="DWC377" s="163"/>
      <c r="DWD377" s="163"/>
      <c r="DWE377" s="163"/>
      <c r="DWF377" s="163"/>
      <c r="DWG377" s="163"/>
      <c r="DWH377" s="163"/>
      <c r="DWI377" s="163"/>
      <c r="DWJ377" s="163"/>
      <c r="DWK377" s="163"/>
      <c r="DWL377" s="163"/>
      <c r="DWM377" s="163"/>
      <c r="DWN377" s="163"/>
      <c r="DWO377" s="163"/>
      <c r="DWP377" s="163"/>
      <c r="DWQ377" s="163"/>
      <c r="DWR377" s="163"/>
      <c r="DWS377" s="163"/>
      <c r="DWT377" s="163"/>
      <c r="DWU377" s="163"/>
      <c r="DWV377" s="163"/>
      <c r="DWW377" s="163"/>
      <c r="DWX377" s="163"/>
      <c r="DWY377" s="163"/>
      <c r="DWZ377" s="163"/>
      <c r="DXA377" s="163"/>
      <c r="DXB377" s="163"/>
      <c r="DXC377" s="163"/>
      <c r="DXD377" s="163"/>
      <c r="DXE377" s="163"/>
      <c r="DXF377" s="163"/>
      <c r="DXG377" s="163"/>
      <c r="DXH377" s="163"/>
      <c r="DXI377" s="163"/>
      <c r="DXJ377" s="163"/>
      <c r="DXK377" s="163"/>
      <c r="DXL377" s="163"/>
      <c r="DXM377" s="163"/>
      <c r="DXN377" s="163"/>
      <c r="DXO377" s="163"/>
      <c r="DXP377" s="163"/>
      <c r="DXQ377" s="163"/>
      <c r="DXR377" s="163"/>
      <c r="DXS377" s="163"/>
      <c r="DXT377" s="163"/>
      <c r="DXU377" s="163"/>
      <c r="DXV377" s="163"/>
      <c r="DXW377" s="163"/>
      <c r="DXX377" s="163"/>
      <c r="DXY377" s="163"/>
      <c r="DXZ377" s="163"/>
      <c r="DYA377" s="163"/>
      <c r="DYB377" s="163"/>
      <c r="DYC377" s="163"/>
      <c r="DYD377" s="163"/>
      <c r="DYE377" s="163"/>
      <c r="DYF377" s="163"/>
      <c r="DYG377" s="163"/>
      <c r="DYH377" s="163"/>
      <c r="DYI377" s="163"/>
      <c r="DYJ377" s="163"/>
      <c r="DYK377" s="163"/>
      <c r="DYL377" s="163"/>
      <c r="DYM377" s="163"/>
      <c r="DYN377" s="163"/>
      <c r="DYO377" s="163"/>
      <c r="DYP377" s="163"/>
      <c r="DYQ377" s="163"/>
      <c r="DYR377" s="163"/>
      <c r="DYS377" s="163"/>
      <c r="DYT377" s="163"/>
      <c r="DYU377" s="163"/>
      <c r="DYV377" s="163"/>
      <c r="DYW377" s="163"/>
      <c r="DYX377" s="163"/>
      <c r="DYY377" s="163"/>
      <c r="DYZ377" s="163"/>
      <c r="DZA377" s="163"/>
      <c r="DZB377" s="163"/>
      <c r="DZC377" s="163"/>
      <c r="DZD377" s="163"/>
      <c r="DZE377" s="163"/>
      <c r="DZF377" s="163"/>
      <c r="DZG377" s="163"/>
      <c r="DZH377" s="163"/>
      <c r="DZI377" s="163"/>
      <c r="DZJ377" s="163"/>
      <c r="DZK377" s="163"/>
      <c r="DZL377" s="163"/>
      <c r="DZM377" s="163"/>
      <c r="DZN377" s="163"/>
      <c r="DZO377" s="163"/>
      <c r="DZP377" s="163"/>
      <c r="DZQ377" s="163"/>
      <c r="DZR377" s="163"/>
      <c r="DZS377" s="163"/>
      <c r="DZT377" s="163"/>
      <c r="DZU377" s="163"/>
      <c r="DZV377" s="163"/>
      <c r="DZW377" s="163"/>
      <c r="DZX377" s="163"/>
      <c r="DZY377" s="163"/>
      <c r="DZZ377" s="163"/>
      <c r="EAA377" s="163"/>
      <c r="EAB377" s="163"/>
      <c r="EAC377" s="163"/>
      <c r="EAD377" s="163"/>
      <c r="EAE377" s="163"/>
      <c r="EAF377" s="163"/>
      <c r="EAG377" s="163"/>
      <c r="EAH377" s="163"/>
      <c r="EAI377" s="163"/>
      <c r="EAJ377" s="163"/>
      <c r="EAK377" s="163"/>
      <c r="EAL377" s="163"/>
      <c r="EAM377" s="163"/>
      <c r="EAN377" s="163"/>
      <c r="EAO377" s="163"/>
      <c r="EAP377" s="163"/>
      <c r="EAQ377" s="163"/>
      <c r="EAR377" s="163"/>
      <c r="EAS377" s="163"/>
      <c r="EAT377" s="163"/>
      <c r="EAU377" s="163"/>
      <c r="EAV377" s="163"/>
      <c r="EAW377" s="163"/>
      <c r="EAX377" s="163"/>
      <c r="EAY377" s="163"/>
      <c r="EAZ377" s="163"/>
      <c r="EBA377" s="163"/>
      <c r="EBB377" s="163"/>
      <c r="EBC377" s="163"/>
      <c r="EBD377" s="163"/>
      <c r="EBE377" s="163"/>
      <c r="EBF377" s="163"/>
      <c r="EBG377" s="163"/>
      <c r="EBH377" s="163"/>
      <c r="EBI377" s="163"/>
      <c r="EBJ377" s="163"/>
      <c r="EBK377" s="163"/>
      <c r="EBL377" s="163"/>
      <c r="EBM377" s="163"/>
      <c r="EBN377" s="163"/>
      <c r="EBO377" s="163"/>
      <c r="EBP377" s="163"/>
      <c r="EBQ377" s="163"/>
      <c r="EBR377" s="163"/>
      <c r="EBS377" s="163"/>
      <c r="EBT377" s="163"/>
      <c r="EBU377" s="163"/>
      <c r="EBV377" s="163"/>
      <c r="EBW377" s="163"/>
      <c r="EBX377" s="163"/>
      <c r="EBY377" s="163"/>
      <c r="EBZ377" s="163"/>
      <c r="ECA377" s="163"/>
      <c r="ECB377" s="163"/>
      <c r="ECC377" s="163"/>
      <c r="ECD377" s="163"/>
      <c r="ECE377" s="163"/>
      <c r="ECF377" s="163"/>
      <c r="ECG377" s="163"/>
      <c r="ECH377" s="163"/>
      <c r="ECI377" s="163"/>
      <c r="ECJ377" s="163"/>
      <c r="ECK377" s="163"/>
      <c r="ECL377" s="163"/>
      <c r="ECM377" s="163"/>
      <c r="ECN377" s="163"/>
      <c r="ECO377" s="163"/>
      <c r="ECP377" s="163"/>
      <c r="ECQ377" s="163"/>
      <c r="ECR377" s="163"/>
      <c r="ECS377" s="163"/>
      <c r="ECT377" s="163"/>
      <c r="ECU377" s="163"/>
      <c r="ECV377" s="163"/>
      <c r="ECW377" s="163"/>
      <c r="ECX377" s="163"/>
      <c r="ECY377" s="163"/>
      <c r="ECZ377" s="163"/>
      <c r="EDA377" s="163"/>
      <c r="EDB377" s="163"/>
      <c r="EDC377" s="163"/>
      <c r="EDD377" s="163"/>
      <c r="EDE377" s="163"/>
      <c r="EDF377" s="163"/>
      <c r="EDG377" s="163"/>
      <c r="EDH377" s="163"/>
      <c r="EDI377" s="163"/>
      <c r="EDJ377" s="163"/>
      <c r="EDK377" s="163"/>
      <c r="EDL377" s="163"/>
      <c r="EDM377" s="163"/>
      <c r="EDN377" s="163"/>
      <c r="EDO377" s="163"/>
      <c r="EDP377" s="163"/>
      <c r="EDQ377" s="163"/>
      <c r="EDR377" s="163"/>
      <c r="EDS377" s="163"/>
      <c r="EDT377" s="163"/>
      <c r="EDU377" s="163"/>
      <c r="EDV377" s="163"/>
      <c r="EDW377" s="163"/>
      <c r="EDX377" s="163"/>
      <c r="EDY377" s="163"/>
      <c r="EDZ377" s="163"/>
      <c r="EEA377" s="163"/>
      <c r="EEB377" s="163"/>
      <c r="EEC377" s="163"/>
      <c r="EED377" s="163"/>
      <c r="EEE377" s="163"/>
      <c r="EEF377" s="163"/>
      <c r="EEG377" s="163"/>
      <c r="EEH377" s="163"/>
      <c r="EEI377" s="163"/>
      <c r="EEJ377" s="163"/>
      <c r="EEK377" s="163"/>
      <c r="EEL377" s="163"/>
      <c r="EEM377" s="163"/>
      <c r="EEN377" s="163"/>
      <c r="EEO377" s="163"/>
      <c r="EEP377" s="163"/>
      <c r="EEQ377" s="163"/>
      <c r="EER377" s="163"/>
      <c r="EES377" s="163"/>
      <c r="EET377" s="163"/>
      <c r="EEU377" s="163"/>
      <c r="EEV377" s="163"/>
      <c r="EEW377" s="163"/>
      <c r="EEX377" s="163"/>
      <c r="EEY377" s="163"/>
      <c r="EEZ377" s="163"/>
      <c r="EFA377" s="163"/>
      <c r="EFB377" s="163"/>
      <c r="EFC377" s="163"/>
      <c r="EFD377" s="163"/>
      <c r="EFE377" s="163"/>
      <c r="EFF377" s="163"/>
      <c r="EFG377" s="163"/>
      <c r="EFH377" s="163"/>
      <c r="EFI377" s="163"/>
      <c r="EFJ377" s="163"/>
      <c r="EFK377" s="163"/>
      <c r="EFL377" s="163"/>
      <c r="EFM377" s="163"/>
      <c r="EFN377" s="163"/>
      <c r="EFO377" s="163"/>
      <c r="EFP377" s="163"/>
      <c r="EFQ377" s="163"/>
      <c r="EFR377" s="163"/>
      <c r="EFS377" s="163"/>
      <c r="EFT377" s="163"/>
      <c r="EFU377" s="163"/>
      <c r="EFV377" s="163"/>
      <c r="EFW377" s="163"/>
      <c r="EFX377" s="163"/>
      <c r="EFY377" s="163"/>
      <c r="EFZ377" s="163"/>
      <c r="EGA377" s="163"/>
      <c r="EGB377" s="163"/>
      <c r="EGC377" s="163"/>
      <c r="EGD377" s="163"/>
      <c r="EGE377" s="163"/>
      <c r="EGF377" s="163"/>
      <c r="EGG377" s="163"/>
      <c r="EGH377" s="163"/>
      <c r="EGI377" s="163"/>
      <c r="EGJ377" s="163"/>
      <c r="EGK377" s="163"/>
      <c r="EGL377" s="163"/>
      <c r="EGM377" s="163"/>
      <c r="EGN377" s="163"/>
      <c r="EGO377" s="163"/>
      <c r="EGP377" s="163"/>
      <c r="EGQ377" s="163"/>
      <c r="EGR377" s="163"/>
      <c r="EGS377" s="163"/>
      <c r="EGT377" s="163"/>
      <c r="EGU377" s="163"/>
      <c r="EGV377" s="163"/>
      <c r="EGW377" s="163"/>
      <c r="EGX377" s="163"/>
      <c r="EGY377" s="163"/>
      <c r="EGZ377" s="163"/>
      <c r="EHA377" s="163"/>
      <c r="EHB377" s="163"/>
      <c r="EHC377" s="163"/>
      <c r="EHD377" s="163"/>
      <c r="EHE377" s="163"/>
      <c r="EHF377" s="163"/>
      <c r="EHG377" s="163"/>
      <c r="EHH377" s="163"/>
      <c r="EHI377" s="163"/>
      <c r="EHJ377" s="163"/>
      <c r="EHK377" s="163"/>
      <c r="EHL377" s="163"/>
      <c r="EHM377" s="163"/>
      <c r="EHN377" s="163"/>
      <c r="EHO377" s="163"/>
      <c r="EHP377" s="163"/>
      <c r="EHQ377" s="163"/>
      <c r="EHR377" s="163"/>
      <c r="EHS377" s="163"/>
      <c r="EHT377" s="163"/>
      <c r="EHU377" s="163"/>
      <c r="EHV377" s="163"/>
      <c r="EHW377" s="163"/>
      <c r="EHX377" s="163"/>
      <c r="EHY377" s="163"/>
      <c r="EHZ377" s="163"/>
      <c r="EIA377" s="163"/>
      <c r="EIB377" s="163"/>
      <c r="EIC377" s="163"/>
      <c r="EID377" s="163"/>
      <c r="EIE377" s="163"/>
      <c r="EIF377" s="163"/>
      <c r="EIG377" s="163"/>
      <c r="EIH377" s="163"/>
      <c r="EII377" s="163"/>
      <c r="EIJ377" s="163"/>
      <c r="EIK377" s="163"/>
      <c r="EIL377" s="163"/>
      <c r="EIM377" s="163"/>
      <c r="EIN377" s="163"/>
      <c r="EIO377" s="163"/>
      <c r="EIP377" s="163"/>
      <c r="EIQ377" s="163"/>
      <c r="EIR377" s="163"/>
      <c r="EIS377" s="163"/>
      <c r="EIT377" s="163"/>
      <c r="EIU377" s="163"/>
      <c r="EIV377" s="163"/>
      <c r="EIW377" s="163"/>
      <c r="EIX377" s="163"/>
      <c r="EIY377" s="163"/>
      <c r="EIZ377" s="163"/>
      <c r="EJA377" s="163"/>
      <c r="EJB377" s="163"/>
      <c r="EJC377" s="163"/>
      <c r="EJD377" s="163"/>
      <c r="EJE377" s="163"/>
      <c r="EJF377" s="163"/>
      <c r="EJG377" s="163"/>
      <c r="EJH377" s="163"/>
      <c r="EJI377" s="163"/>
      <c r="EJJ377" s="163"/>
      <c r="EJK377" s="163"/>
      <c r="EJL377" s="163"/>
      <c r="EJM377" s="163"/>
      <c r="EJN377" s="163"/>
      <c r="EJO377" s="163"/>
      <c r="EJP377" s="163"/>
      <c r="EJQ377" s="163"/>
      <c r="EJR377" s="163"/>
      <c r="EJS377" s="163"/>
      <c r="EJT377" s="163"/>
      <c r="EJU377" s="163"/>
      <c r="EJV377" s="163"/>
      <c r="EJW377" s="163"/>
      <c r="EJX377" s="163"/>
      <c r="EJY377" s="163"/>
      <c r="EJZ377" s="163"/>
      <c r="EKA377" s="163"/>
      <c r="EKB377" s="163"/>
      <c r="EKC377" s="163"/>
      <c r="EKD377" s="163"/>
      <c r="EKE377" s="163"/>
      <c r="EKF377" s="163"/>
      <c r="EKG377" s="163"/>
      <c r="EKH377" s="163"/>
      <c r="EKI377" s="163"/>
      <c r="EKJ377" s="163"/>
      <c r="EKK377" s="163"/>
      <c r="EKL377" s="163"/>
      <c r="EKM377" s="163"/>
      <c r="EKN377" s="163"/>
      <c r="EKO377" s="163"/>
      <c r="EKP377" s="163"/>
      <c r="EKQ377" s="163"/>
      <c r="EKR377" s="163"/>
      <c r="EKS377" s="163"/>
      <c r="EKT377" s="163"/>
      <c r="EKU377" s="163"/>
      <c r="EKV377" s="163"/>
      <c r="EKW377" s="163"/>
      <c r="EKX377" s="163"/>
      <c r="EKY377" s="163"/>
      <c r="EKZ377" s="163"/>
      <c r="ELA377" s="163"/>
      <c r="ELB377" s="163"/>
      <c r="ELC377" s="163"/>
      <c r="ELD377" s="163"/>
      <c r="ELE377" s="163"/>
      <c r="ELF377" s="163"/>
      <c r="ELG377" s="163"/>
      <c r="ELH377" s="163"/>
      <c r="ELI377" s="163"/>
      <c r="ELJ377" s="163"/>
      <c r="ELK377" s="163"/>
      <c r="ELL377" s="163"/>
      <c r="ELM377" s="163"/>
      <c r="ELN377" s="163"/>
      <c r="ELO377" s="163"/>
      <c r="ELP377" s="163"/>
      <c r="ELQ377" s="163"/>
      <c r="ELR377" s="163"/>
      <c r="ELS377" s="163"/>
      <c r="ELT377" s="163"/>
      <c r="ELU377" s="163"/>
      <c r="ELV377" s="163"/>
      <c r="ELW377" s="163"/>
      <c r="ELX377" s="163"/>
      <c r="ELY377" s="163"/>
      <c r="ELZ377" s="163"/>
      <c r="EMA377" s="163"/>
      <c r="EMB377" s="163"/>
      <c r="EMC377" s="163"/>
      <c r="EMD377" s="163"/>
      <c r="EME377" s="163"/>
      <c r="EMF377" s="163"/>
      <c r="EMG377" s="163"/>
      <c r="EMH377" s="163"/>
      <c r="EMI377" s="163"/>
      <c r="EMJ377" s="163"/>
      <c r="EMK377" s="163"/>
      <c r="EML377" s="163"/>
      <c r="EMM377" s="163"/>
      <c r="EMN377" s="163"/>
      <c r="EMO377" s="163"/>
      <c r="EMP377" s="163"/>
      <c r="EMQ377" s="163"/>
      <c r="EMR377" s="163"/>
      <c r="EMS377" s="163"/>
      <c r="EMT377" s="163"/>
      <c r="EMU377" s="163"/>
      <c r="EMV377" s="163"/>
      <c r="EMW377" s="163"/>
      <c r="EMX377" s="163"/>
      <c r="EMY377" s="163"/>
      <c r="EMZ377" s="163"/>
      <c r="ENA377" s="163"/>
      <c r="ENB377" s="163"/>
      <c r="ENC377" s="163"/>
      <c r="END377" s="163"/>
      <c r="ENE377" s="163"/>
      <c r="ENF377" s="163"/>
      <c r="ENG377" s="163"/>
      <c r="ENH377" s="163"/>
      <c r="ENI377" s="163"/>
      <c r="ENJ377" s="163"/>
      <c r="ENK377" s="163"/>
      <c r="ENL377" s="163"/>
      <c r="ENM377" s="163"/>
      <c r="ENN377" s="163"/>
      <c r="ENO377" s="163"/>
      <c r="ENP377" s="163"/>
      <c r="ENQ377" s="163"/>
      <c r="ENR377" s="163"/>
      <c r="ENS377" s="163"/>
      <c r="ENT377" s="163"/>
      <c r="ENU377" s="163"/>
      <c r="ENV377" s="163"/>
      <c r="ENW377" s="163"/>
      <c r="ENX377" s="163"/>
      <c r="ENY377" s="163"/>
      <c r="ENZ377" s="163"/>
      <c r="EOA377" s="163"/>
      <c r="EOB377" s="163"/>
      <c r="EOC377" s="163"/>
      <c r="EOD377" s="163"/>
      <c r="EOE377" s="163"/>
      <c r="EOF377" s="163"/>
      <c r="EOG377" s="163"/>
      <c r="EOH377" s="163"/>
      <c r="EOI377" s="163"/>
      <c r="EOJ377" s="163"/>
      <c r="EOK377" s="163"/>
      <c r="EOL377" s="163"/>
      <c r="EOM377" s="163"/>
      <c r="EON377" s="163"/>
      <c r="EOO377" s="163"/>
      <c r="EOP377" s="163"/>
      <c r="EOQ377" s="163"/>
      <c r="EOR377" s="163"/>
      <c r="EOS377" s="163"/>
      <c r="EOT377" s="163"/>
      <c r="EOU377" s="163"/>
      <c r="EOV377" s="163"/>
      <c r="EOW377" s="163"/>
      <c r="EOX377" s="163"/>
      <c r="EOY377" s="163"/>
      <c r="EOZ377" s="163"/>
      <c r="EPA377" s="163"/>
      <c r="EPB377" s="163"/>
      <c r="EPC377" s="163"/>
      <c r="EPD377" s="163"/>
      <c r="EPE377" s="163"/>
      <c r="EPF377" s="163"/>
      <c r="EPG377" s="163"/>
      <c r="EPH377" s="163"/>
      <c r="EPI377" s="163"/>
      <c r="EPJ377" s="163"/>
      <c r="EPK377" s="163"/>
      <c r="EPL377" s="163"/>
      <c r="EPM377" s="163"/>
      <c r="EPN377" s="163"/>
      <c r="EPO377" s="163"/>
      <c r="EPP377" s="163"/>
      <c r="EPQ377" s="163"/>
      <c r="EPR377" s="163"/>
      <c r="EPS377" s="163"/>
      <c r="EPT377" s="163"/>
      <c r="EPU377" s="163"/>
      <c r="EPV377" s="163"/>
      <c r="EPW377" s="163"/>
      <c r="EPX377" s="163"/>
      <c r="EPY377" s="163"/>
      <c r="EPZ377" s="163"/>
      <c r="EQA377" s="163"/>
      <c r="EQB377" s="163"/>
      <c r="EQC377" s="163"/>
      <c r="EQD377" s="163"/>
      <c r="EQE377" s="163"/>
      <c r="EQF377" s="163"/>
      <c r="EQG377" s="163"/>
      <c r="EQH377" s="163"/>
      <c r="EQI377" s="163"/>
      <c r="EQJ377" s="163"/>
      <c r="EQK377" s="163"/>
      <c r="EQL377" s="163"/>
      <c r="EQM377" s="163"/>
      <c r="EQN377" s="163"/>
      <c r="EQO377" s="163"/>
      <c r="EQP377" s="163"/>
      <c r="EQQ377" s="163"/>
      <c r="EQR377" s="163"/>
      <c r="EQS377" s="163"/>
      <c r="EQT377" s="163"/>
      <c r="EQU377" s="163"/>
      <c r="EQV377" s="163"/>
      <c r="EQW377" s="163"/>
      <c r="EQX377" s="163"/>
      <c r="EQY377" s="163"/>
      <c r="EQZ377" s="163"/>
      <c r="ERA377" s="163"/>
      <c r="ERB377" s="163"/>
      <c r="ERC377" s="163"/>
      <c r="ERD377" s="163"/>
      <c r="ERE377" s="163"/>
      <c r="ERF377" s="163"/>
      <c r="ERG377" s="163"/>
      <c r="ERH377" s="163"/>
      <c r="ERI377" s="163"/>
      <c r="ERJ377" s="163"/>
      <c r="ERK377" s="163"/>
      <c r="ERL377" s="163"/>
      <c r="ERM377" s="163"/>
      <c r="ERN377" s="163"/>
      <c r="ERO377" s="163"/>
      <c r="ERP377" s="163"/>
      <c r="ERQ377" s="163"/>
      <c r="ERR377" s="163"/>
      <c r="ERS377" s="163"/>
      <c r="ERT377" s="163"/>
      <c r="ERU377" s="163"/>
      <c r="ERV377" s="163"/>
      <c r="ERW377" s="163"/>
      <c r="ERX377" s="163"/>
      <c r="ERY377" s="163"/>
      <c r="ERZ377" s="163"/>
      <c r="ESA377" s="163"/>
      <c r="ESB377" s="163"/>
      <c r="ESC377" s="163"/>
      <c r="ESD377" s="163"/>
      <c r="ESE377" s="163"/>
      <c r="ESF377" s="163"/>
      <c r="ESG377" s="163"/>
      <c r="ESH377" s="163"/>
      <c r="ESI377" s="163"/>
      <c r="ESJ377" s="163"/>
      <c r="ESK377" s="163"/>
      <c r="ESL377" s="163"/>
      <c r="ESM377" s="163"/>
      <c r="ESN377" s="163"/>
      <c r="ESO377" s="163"/>
      <c r="ESP377" s="163"/>
      <c r="ESQ377" s="163"/>
      <c r="ESR377" s="163"/>
      <c r="ESS377" s="163"/>
      <c r="EST377" s="163"/>
      <c r="ESU377" s="163"/>
      <c r="ESV377" s="163"/>
      <c r="ESW377" s="163"/>
      <c r="ESX377" s="163"/>
      <c r="ESY377" s="163"/>
      <c r="ESZ377" s="163"/>
      <c r="ETA377" s="163"/>
      <c r="ETB377" s="163"/>
      <c r="ETC377" s="163"/>
      <c r="ETD377" s="163"/>
      <c r="ETE377" s="163"/>
      <c r="ETF377" s="163"/>
      <c r="ETG377" s="163"/>
      <c r="ETH377" s="163"/>
      <c r="ETI377" s="163"/>
      <c r="ETJ377" s="163"/>
      <c r="ETK377" s="163"/>
      <c r="ETL377" s="163"/>
      <c r="ETM377" s="163"/>
      <c r="ETN377" s="163"/>
      <c r="ETO377" s="163"/>
      <c r="ETP377" s="163"/>
      <c r="ETQ377" s="163"/>
      <c r="ETR377" s="163"/>
      <c r="ETS377" s="163"/>
      <c r="ETT377" s="163"/>
      <c r="ETU377" s="163"/>
      <c r="ETV377" s="163"/>
      <c r="ETW377" s="163"/>
      <c r="ETX377" s="163"/>
      <c r="ETY377" s="163"/>
      <c r="ETZ377" s="163"/>
      <c r="EUA377" s="163"/>
      <c r="EUB377" s="163"/>
      <c r="EUC377" s="163"/>
      <c r="EUD377" s="163"/>
      <c r="EUE377" s="163"/>
      <c r="EUF377" s="163"/>
      <c r="EUG377" s="163"/>
      <c r="EUH377" s="163"/>
      <c r="EUI377" s="163"/>
      <c r="EUJ377" s="163"/>
      <c r="EUK377" s="163"/>
      <c r="EUL377" s="163"/>
      <c r="EUM377" s="163"/>
      <c r="EUN377" s="163"/>
      <c r="EUO377" s="163"/>
      <c r="EUP377" s="163"/>
      <c r="EUQ377" s="163"/>
      <c r="EUR377" s="163"/>
      <c r="EUS377" s="163"/>
      <c r="EUT377" s="163"/>
      <c r="EUU377" s="163"/>
      <c r="EUV377" s="163"/>
      <c r="EUW377" s="163"/>
      <c r="EUX377" s="163"/>
      <c r="EUY377" s="163"/>
      <c r="EUZ377" s="163"/>
      <c r="EVA377" s="163"/>
      <c r="EVB377" s="163"/>
      <c r="EVC377" s="163"/>
      <c r="EVD377" s="163"/>
      <c r="EVE377" s="163"/>
      <c r="EVF377" s="163"/>
      <c r="EVG377" s="163"/>
      <c r="EVH377" s="163"/>
      <c r="EVI377" s="163"/>
      <c r="EVJ377" s="163"/>
      <c r="EVK377" s="163"/>
      <c r="EVL377" s="163"/>
      <c r="EVM377" s="163"/>
      <c r="EVN377" s="163"/>
      <c r="EVO377" s="163"/>
      <c r="EVP377" s="163"/>
      <c r="EVQ377" s="163"/>
      <c r="EVR377" s="163"/>
      <c r="EVS377" s="163"/>
      <c r="EVT377" s="163"/>
      <c r="EVU377" s="163"/>
      <c r="EVV377" s="163"/>
      <c r="EVW377" s="163"/>
      <c r="EVX377" s="163"/>
      <c r="EVY377" s="163"/>
      <c r="EVZ377" s="163"/>
      <c r="EWA377" s="163"/>
      <c r="EWB377" s="163"/>
      <c r="EWC377" s="163"/>
      <c r="EWD377" s="163"/>
      <c r="EWE377" s="163"/>
      <c r="EWF377" s="163"/>
      <c r="EWG377" s="163"/>
      <c r="EWH377" s="163"/>
      <c r="EWI377" s="163"/>
      <c r="EWJ377" s="163"/>
      <c r="EWK377" s="163"/>
      <c r="EWL377" s="163"/>
      <c r="EWM377" s="163"/>
      <c r="EWN377" s="163"/>
      <c r="EWO377" s="163"/>
      <c r="EWP377" s="163"/>
      <c r="EWQ377" s="163"/>
      <c r="EWR377" s="163"/>
      <c r="EWS377" s="163"/>
      <c r="EWT377" s="163"/>
      <c r="EWU377" s="163"/>
      <c r="EWV377" s="163"/>
      <c r="EWW377" s="163"/>
      <c r="EWX377" s="163"/>
      <c r="EWY377" s="163"/>
      <c r="EWZ377" s="163"/>
      <c r="EXA377" s="163"/>
      <c r="EXB377" s="163"/>
      <c r="EXC377" s="163"/>
      <c r="EXD377" s="163"/>
      <c r="EXE377" s="163"/>
      <c r="EXF377" s="163"/>
      <c r="EXG377" s="163"/>
      <c r="EXH377" s="163"/>
      <c r="EXI377" s="163"/>
      <c r="EXJ377" s="163"/>
      <c r="EXK377" s="163"/>
      <c r="EXL377" s="163"/>
      <c r="EXM377" s="163"/>
      <c r="EXN377" s="163"/>
      <c r="EXO377" s="163"/>
      <c r="EXP377" s="163"/>
      <c r="EXQ377" s="163"/>
      <c r="EXR377" s="163"/>
      <c r="EXS377" s="163"/>
      <c r="EXT377" s="163"/>
      <c r="EXU377" s="163"/>
      <c r="EXV377" s="163"/>
      <c r="EXW377" s="163"/>
      <c r="EXX377" s="163"/>
      <c r="EXY377" s="163"/>
      <c r="EXZ377" s="163"/>
      <c r="EYA377" s="163"/>
      <c r="EYB377" s="163"/>
      <c r="EYC377" s="163"/>
      <c r="EYD377" s="163"/>
      <c r="EYE377" s="163"/>
      <c r="EYF377" s="163"/>
      <c r="EYG377" s="163"/>
      <c r="EYH377" s="163"/>
      <c r="EYI377" s="163"/>
      <c r="EYJ377" s="163"/>
      <c r="EYK377" s="163"/>
      <c r="EYL377" s="163"/>
      <c r="EYM377" s="163"/>
      <c r="EYN377" s="163"/>
      <c r="EYO377" s="163"/>
      <c r="EYP377" s="163"/>
      <c r="EYQ377" s="163"/>
      <c r="EYR377" s="163"/>
      <c r="EYS377" s="163"/>
      <c r="EYT377" s="163"/>
      <c r="EYU377" s="163"/>
      <c r="EYV377" s="163"/>
      <c r="EYW377" s="163"/>
      <c r="EYX377" s="163"/>
      <c r="EYY377" s="163"/>
      <c r="EYZ377" s="163"/>
      <c r="EZA377" s="163"/>
      <c r="EZB377" s="163"/>
      <c r="EZC377" s="163"/>
      <c r="EZD377" s="163"/>
      <c r="EZE377" s="163"/>
      <c r="EZF377" s="163"/>
      <c r="EZG377" s="163"/>
      <c r="EZH377" s="163"/>
      <c r="EZI377" s="163"/>
      <c r="EZJ377" s="163"/>
      <c r="EZK377" s="163"/>
      <c r="EZL377" s="163"/>
      <c r="EZM377" s="163"/>
      <c r="EZN377" s="163"/>
      <c r="EZO377" s="163"/>
      <c r="EZP377" s="163"/>
      <c r="EZQ377" s="163"/>
      <c r="EZR377" s="163"/>
      <c r="EZS377" s="163"/>
      <c r="EZT377" s="163"/>
      <c r="EZU377" s="163"/>
      <c r="EZV377" s="163"/>
      <c r="EZW377" s="163"/>
      <c r="EZX377" s="163"/>
      <c r="EZY377" s="163"/>
      <c r="EZZ377" s="163"/>
      <c r="FAA377" s="163"/>
      <c r="FAB377" s="163"/>
      <c r="FAC377" s="163"/>
      <c r="FAD377" s="163"/>
      <c r="FAE377" s="163"/>
      <c r="FAF377" s="163"/>
      <c r="FAG377" s="163"/>
      <c r="FAH377" s="163"/>
      <c r="FAI377" s="163"/>
      <c r="FAJ377" s="163"/>
      <c r="FAK377" s="163"/>
      <c r="FAL377" s="163"/>
      <c r="FAM377" s="163"/>
      <c r="FAN377" s="163"/>
      <c r="FAO377" s="163"/>
      <c r="FAP377" s="163"/>
      <c r="FAQ377" s="163"/>
      <c r="FAR377" s="163"/>
      <c r="FAS377" s="163"/>
      <c r="FAT377" s="163"/>
      <c r="FAU377" s="163"/>
      <c r="FAV377" s="163"/>
      <c r="FAW377" s="163"/>
      <c r="FAX377" s="163"/>
      <c r="FAY377" s="163"/>
      <c r="FAZ377" s="163"/>
      <c r="FBA377" s="163"/>
      <c r="FBB377" s="163"/>
      <c r="FBC377" s="163"/>
      <c r="FBD377" s="163"/>
      <c r="FBE377" s="163"/>
      <c r="FBF377" s="163"/>
      <c r="FBG377" s="163"/>
      <c r="FBH377" s="163"/>
      <c r="FBI377" s="163"/>
      <c r="FBJ377" s="163"/>
      <c r="FBK377" s="163"/>
      <c r="FBL377" s="163"/>
      <c r="FBM377" s="163"/>
      <c r="FBN377" s="163"/>
      <c r="FBO377" s="163"/>
      <c r="FBP377" s="163"/>
      <c r="FBQ377" s="163"/>
      <c r="FBR377" s="163"/>
      <c r="FBS377" s="163"/>
      <c r="FBT377" s="163"/>
      <c r="FBU377" s="163"/>
      <c r="FBV377" s="163"/>
      <c r="FBW377" s="163"/>
      <c r="FBX377" s="163"/>
      <c r="FBY377" s="163"/>
      <c r="FBZ377" s="163"/>
      <c r="FCA377" s="163"/>
      <c r="FCB377" s="163"/>
      <c r="FCC377" s="163"/>
      <c r="FCD377" s="163"/>
      <c r="FCE377" s="163"/>
      <c r="FCF377" s="163"/>
      <c r="FCG377" s="163"/>
      <c r="FCH377" s="163"/>
      <c r="FCI377" s="163"/>
      <c r="FCJ377" s="163"/>
      <c r="FCK377" s="163"/>
      <c r="FCL377" s="163"/>
      <c r="FCM377" s="163"/>
      <c r="FCN377" s="163"/>
      <c r="FCO377" s="163"/>
      <c r="FCP377" s="163"/>
      <c r="FCQ377" s="163"/>
      <c r="FCR377" s="163"/>
      <c r="FCS377" s="163"/>
      <c r="FCT377" s="163"/>
      <c r="FCU377" s="163"/>
      <c r="FCV377" s="163"/>
      <c r="FCW377" s="163"/>
      <c r="FCX377" s="163"/>
      <c r="FCY377" s="163"/>
      <c r="FCZ377" s="163"/>
      <c r="FDA377" s="163"/>
      <c r="FDB377" s="163"/>
      <c r="FDC377" s="163"/>
      <c r="FDD377" s="163"/>
      <c r="FDE377" s="163"/>
      <c r="FDF377" s="163"/>
      <c r="FDG377" s="163"/>
      <c r="FDH377" s="163"/>
      <c r="FDI377" s="163"/>
      <c r="FDJ377" s="163"/>
      <c r="FDK377" s="163"/>
      <c r="FDL377" s="163"/>
      <c r="FDM377" s="163"/>
      <c r="FDN377" s="163"/>
      <c r="FDO377" s="163"/>
      <c r="FDP377" s="163"/>
      <c r="FDQ377" s="163"/>
      <c r="FDR377" s="163"/>
      <c r="FDS377" s="163"/>
      <c r="FDT377" s="163"/>
      <c r="FDU377" s="163"/>
      <c r="FDV377" s="163"/>
      <c r="FDW377" s="163"/>
      <c r="FDX377" s="163"/>
      <c r="FDY377" s="163"/>
      <c r="FDZ377" s="163"/>
      <c r="FEA377" s="163"/>
      <c r="FEB377" s="163"/>
      <c r="FEC377" s="163"/>
      <c r="FED377" s="163"/>
      <c r="FEE377" s="163"/>
      <c r="FEF377" s="163"/>
      <c r="FEG377" s="163"/>
      <c r="FEH377" s="163"/>
      <c r="FEI377" s="163"/>
      <c r="FEJ377" s="163"/>
      <c r="FEK377" s="163"/>
      <c r="FEL377" s="163"/>
      <c r="FEM377" s="163"/>
      <c r="FEN377" s="163"/>
      <c r="FEO377" s="163"/>
      <c r="FEP377" s="163"/>
      <c r="FEQ377" s="163"/>
      <c r="FER377" s="163"/>
      <c r="FES377" s="163"/>
      <c r="FET377" s="163"/>
      <c r="FEU377" s="163"/>
      <c r="FEV377" s="163"/>
      <c r="FEW377" s="163"/>
      <c r="FEX377" s="163"/>
      <c r="FEY377" s="163"/>
      <c r="FEZ377" s="163"/>
      <c r="FFA377" s="163"/>
      <c r="FFB377" s="163"/>
      <c r="FFC377" s="163"/>
      <c r="FFD377" s="163"/>
      <c r="FFE377" s="163"/>
      <c r="FFF377" s="163"/>
      <c r="FFG377" s="163"/>
      <c r="FFH377" s="163"/>
      <c r="FFI377" s="163"/>
      <c r="FFJ377" s="163"/>
      <c r="FFK377" s="163"/>
      <c r="FFL377" s="163"/>
      <c r="FFM377" s="163"/>
      <c r="FFN377" s="163"/>
      <c r="FFO377" s="163"/>
      <c r="FFP377" s="163"/>
      <c r="FFQ377" s="163"/>
      <c r="FFR377" s="163"/>
      <c r="FFS377" s="163"/>
      <c r="FFT377" s="163"/>
      <c r="FFU377" s="163"/>
      <c r="FFV377" s="163"/>
      <c r="FFW377" s="163"/>
      <c r="FFX377" s="163"/>
      <c r="FFY377" s="163"/>
      <c r="FFZ377" s="163"/>
      <c r="FGA377" s="163"/>
      <c r="FGB377" s="163"/>
      <c r="FGC377" s="163"/>
      <c r="FGD377" s="163"/>
      <c r="FGE377" s="163"/>
      <c r="FGF377" s="163"/>
      <c r="FGG377" s="163"/>
      <c r="FGH377" s="163"/>
      <c r="FGI377" s="163"/>
      <c r="FGJ377" s="163"/>
      <c r="FGK377" s="163"/>
      <c r="FGL377" s="163"/>
      <c r="FGM377" s="163"/>
      <c r="FGN377" s="163"/>
      <c r="FGO377" s="163"/>
      <c r="FGP377" s="163"/>
      <c r="FGQ377" s="163"/>
      <c r="FGR377" s="163"/>
      <c r="FGS377" s="163"/>
      <c r="FGT377" s="163"/>
      <c r="FGU377" s="163"/>
      <c r="FGV377" s="163"/>
      <c r="FGW377" s="163"/>
      <c r="FGX377" s="163"/>
      <c r="FGY377" s="163"/>
      <c r="FGZ377" s="163"/>
      <c r="FHA377" s="163"/>
      <c r="FHB377" s="163"/>
      <c r="FHC377" s="163"/>
      <c r="FHD377" s="163"/>
      <c r="FHE377" s="163"/>
      <c r="FHF377" s="163"/>
      <c r="FHG377" s="163"/>
      <c r="FHH377" s="163"/>
      <c r="FHI377" s="163"/>
      <c r="FHJ377" s="163"/>
      <c r="FHK377" s="163"/>
      <c r="FHL377" s="163"/>
      <c r="FHM377" s="163"/>
      <c r="FHN377" s="163"/>
      <c r="FHO377" s="163"/>
      <c r="FHP377" s="163"/>
      <c r="FHQ377" s="163"/>
      <c r="FHR377" s="163"/>
      <c r="FHS377" s="163"/>
      <c r="FHT377" s="163"/>
      <c r="FHU377" s="163"/>
      <c r="FHV377" s="163"/>
      <c r="FHW377" s="163"/>
      <c r="FHX377" s="163"/>
      <c r="FHY377" s="163"/>
      <c r="FHZ377" s="163"/>
      <c r="FIA377" s="163"/>
      <c r="FIB377" s="163"/>
      <c r="FIC377" s="163"/>
      <c r="FID377" s="163"/>
      <c r="FIE377" s="163"/>
      <c r="FIF377" s="163"/>
      <c r="FIG377" s="163"/>
      <c r="FIH377" s="163"/>
      <c r="FII377" s="163"/>
      <c r="FIJ377" s="163"/>
      <c r="FIK377" s="163"/>
      <c r="FIL377" s="163"/>
      <c r="FIM377" s="163"/>
      <c r="FIN377" s="163"/>
      <c r="FIO377" s="163"/>
      <c r="FIP377" s="163"/>
      <c r="FIQ377" s="163"/>
      <c r="FIR377" s="163"/>
      <c r="FIS377" s="163"/>
      <c r="FIT377" s="163"/>
      <c r="FIU377" s="163"/>
      <c r="FIV377" s="163"/>
      <c r="FIW377" s="163"/>
      <c r="FIX377" s="163"/>
      <c r="FIY377" s="163"/>
      <c r="FIZ377" s="163"/>
      <c r="FJA377" s="163"/>
      <c r="FJB377" s="163"/>
      <c r="FJC377" s="163"/>
      <c r="FJD377" s="163"/>
      <c r="FJE377" s="163"/>
      <c r="FJF377" s="163"/>
      <c r="FJG377" s="163"/>
      <c r="FJH377" s="163"/>
      <c r="FJI377" s="163"/>
      <c r="FJJ377" s="163"/>
      <c r="FJK377" s="163"/>
      <c r="FJL377" s="163"/>
      <c r="FJM377" s="163"/>
      <c r="FJN377" s="163"/>
      <c r="FJO377" s="163"/>
      <c r="FJP377" s="163"/>
      <c r="FJQ377" s="163"/>
      <c r="FJR377" s="163"/>
      <c r="FJS377" s="163"/>
      <c r="FJT377" s="163"/>
      <c r="FJU377" s="163"/>
      <c r="FJV377" s="163"/>
      <c r="FJW377" s="163"/>
      <c r="FJX377" s="163"/>
      <c r="FJY377" s="163"/>
      <c r="FJZ377" s="163"/>
      <c r="FKA377" s="163"/>
      <c r="FKB377" s="163"/>
      <c r="FKC377" s="163"/>
      <c r="FKD377" s="163"/>
      <c r="FKE377" s="163"/>
      <c r="FKF377" s="163"/>
      <c r="FKG377" s="163"/>
      <c r="FKH377" s="163"/>
      <c r="FKI377" s="163"/>
      <c r="FKJ377" s="163"/>
      <c r="FKK377" s="163"/>
      <c r="FKL377" s="163"/>
      <c r="FKM377" s="163"/>
      <c r="FKN377" s="163"/>
      <c r="FKO377" s="163"/>
      <c r="FKP377" s="163"/>
      <c r="FKQ377" s="163"/>
      <c r="FKR377" s="163"/>
      <c r="FKS377" s="163"/>
      <c r="FKT377" s="163"/>
      <c r="FKU377" s="163"/>
      <c r="FKV377" s="163"/>
      <c r="FKW377" s="163"/>
      <c r="FKX377" s="163"/>
      <c r="FKY377" s="163"/>
      <c r="FKZ377" s="163"/>
      <c r="FLA377" s="163"/>
      <c r="FLB377" s="163"/>
      <c r="FLC377" s="163"/>
      <c r="FLD377" s="163"/>
      <c r="FLE377" s="163"/>
      <c r="FLF377" s="163"/>
      <c r="FLG377" s="163"/>
      <c r="FLH377" s="163"/>
      <c r="FLI377" s="163"/>
      <c r="FLJ377" s="163"/>
      <c r="FLK377" s="163"/>
      <c r="FLL377" s="163"/>
      <c r="FLM377" s="163"/>
      <c r="FLN377" s="163"/>
      <c r="FLO377" s="163"/>
      <c r="FLP377" s="163"/>
      <c r="FLQ377" s="163"/>
      <c r="FLR377" s="163"/>
      <c r="FLS377" s="163"/>
      <c r="FLT377" s="163"/>
      <c r="FLU377" s="163"/>
      <c r="FLV377" s="163"/>
      <c r="FLW377" s="163"/>
      <c r="FLX377" s="163"/>
      <c r="FLY377" s="163"/>
      <c r="FLZ377" s="163"/>
      <c r="FMA377" s="163"/>
      <c r="FMB377" s="163"/>
      <c r="FMC377" s="163"/>
      <c r="FMD377" s="163"/>
      <c r="FME377" s="163"/>
      <c r="FMF377" s="163"/>
      <c r="FMG377" s="163"/>
      <c r="FMH377" s="163"/>
      <c r="FMI377" s="163"/>
      <c r="FMJ377" s="163"/>
      <c r="FMK377" s="163"/>
      <c r="FML377" s="163"/>
      <c r="FMM377" s="163"/>
      <c r="FMN377" s="163"/>
      <c r="FMO377" s="163"/>
      <c r="FMP377" s="163"/>
      <c r="FMQ377" s="163"/>
      <c r="FMR377" s="163"/>
      <c r="FMS377" s="163"/>
      <c r="FMT377" s="163"/>
      <c r="FMU377" s="163"/>
      <c r="FMV377" s="163"/>
      <c r="FMW377" s="163"/>
      <c r="FMX377" s="163"/>
      <c r="FMY377" s="163"/>
      <c r="FMZ377" s="163"/>
      <c r="FNA377" s="163"/>
      <c r="FNB377" s="163"/>
      <c r="FNC377" s="163"/>
      <c r="FND377" s="163"/>
      <c r="FNE377" s="163"/>
      <c r="FNF377" s="163"/>
      <c r="FNG377" s="163"/>
      <c r="FNH377" s="163"/>
      <c r="FNI377" s="163"/>
      <c r="FNJ377" s="163"/>
      <c r="FNK377" s="163"/>
      <c r="FNL377" s="163"/>
      <c r="FNM377" s="163"/>
      <c r="FNN377" s="163"/>
      <c r="FNO377" s="163"/>
      <c r="FNP377" s="163"/>
      <c r="FNQ377" s="163"/>
      <c r="FNR377" s="163"/>
      <c r="FNS377" s="163"/>
      <c r="FNT377" s="163"/>
      <c r="FNU377" s="163"/>
      <c r="FNV377" s="163"/>
      <c r="FNW377" s="163"/>
      <c r="FNX377" s="163"/>
      <c r="FNY377" s="163"/>
      <c r="FNZ377" s="163"/>
      <c r="FOA377" s="163"/>
      <c r="FOB377" s="163"/>
      <c r="FOC377" s="163"/>
      <c r="FOD377" s="163"/>
      <c r="FOE377" s="163"/>
      <c r="FOF377" s="163"/>
      <c r="FOG377" s="163"/>
      <c r="FOH377" s="163"/>
      <c r="FOI377" s="163"/>
      <c r="FOJ377" s="163"/>
      <c r="FOK377" s="163"/>
      <c r="FOL377" s="163"/>
      <c r="FOM377" s="163"/>
      <c r="FON377" s="163"/>
      <c r="FOO377" s="163"/>
      <c r="FOP377" s="163"/>
      <c r="FOQ377" s="163"/>
      <c r="FOR377" s="163"/>
      <c r="FOS377" s="163"/>
      <c r="FOT377" s="163"/>
      <c r="FOU377" s="163"/>
      <c r="FOV377" s="163"/>
      <c r="FOW377" s="163"/>
      <c r="FOX377" s="163"/>
      <c r="FOY377" s="163"/>
      <c r="FOZ377" s="163"/>
      <c r="FPA377" s="163"/>
      <c r="FPB377" s="163"/>
      <c r="FPC377" s="163"/>
      <c r="FPD377" s="163"/>
      <c r="FPE377" s="163"/>
      <c r="FPF377" s="163"/>
      <c r="FPG377" s="163"/>
      <c r="FPH377" s="163"/>
      <c r="FPI377" s="163"/>
      <c r="FPJ377" s="163"/>
      <c r="FPK377" s="163"/>
      <c r="FPL377" s="163"/>
      <c r="FPM377" s="163"/>
      <c r="FPN377" s="163"/>
      <c r="FPO377" s="163"/>
      <c r="FPP377" s="163"/>
      <c r="FPQ377" s="163"/>
      <c r="FPR377" s="163"/>
      <c r="FPS377" s="163"/>
      <c r="FPT377" s="163"/>
      <c r="FPU377" s="163"/>
      <c r="FPV377" s="163"/>
      <c r="FPW377" s="163"/>
      <c r="FPX377" s="163"/>
      <c r="FPY377" s="163"/>
      <c r="FPZ377" s="163"/>
      <c r="FQA377" s="163"/>
      <c r="FQB377" s="163"/>
      <c r="FQC377" s="163"/>
      <c r="FQD377" s="163"/>
      <c r="FQE377" s="163"/>
      <c r="FQF377" s="163"/>
      <c r="FQG377" s="163"/>
      <c r="FQH377" s="163"/>
      <c r="FQI377" s="163"/>
      <c r="FQJ377" s="163"/>
      <c r="FQK377" s="163"/>
      <c r="FQL377" s="163"/>
      <c r="FQM377" s="163"/>
      <c r="FQN377" s="163"/>
      <c r="FQO377" s="163"/>
      <c r="FQP377" s="163"/>
      <c r="FQQ377" s="163"/>
      <c r="FQR377" s="163"/>
      <c r="FQS377" s="163"/>
      <c r="FQT377" s="163"/>
      <c r="FQU377" s="163"/>
      <c r="FQV377" s="163"/>
      <c r="FQW377" s="163"/>
      <c r="FQX377" s="163"/>
      <c r="FQY377" s="163"/>
      <c r="FQZ377" s="163"/>
      <c r="FRA377" s="163"/>
      <c r="FRB377" s="163"/>
      <c r="FRC377" s="163"/>
      <c r="FRD377" s="163"/>
      <c r="FRE377" s="163"/>
      <c r="FRF377" s="163"/>
      <c r="FRG377" s="163"/>
      <c r="FRH377" s="163"/>
      <c r="FRI377" s="163"/>
      <c r="FRJ377" s="163"/>
      <c r="FRK377" s="163"/>
      <c r="FRL377" s="163"/>
      <c r="FRM377" s="163"/>
      <c r="FRN377" s="163"/>
      <c r="FRO377" s="163"/>
      <c r="FRP377" s="163"/>
      <c r="FRQ377" s="163"/>
      <c r="FRR377" s="163"/>
      <c r="FRS377" s="163"/>
      <c r="FRT377" s="163"/>
      <c r="FRU377" s="163"/>
      <c r="FRV377" s="163"/>
      <c r="FRW377" s="163"/>
      <c r="FRX377" s="163"/>
      <c r="FRY377" s="163"/>
      <c r="FRZ377" s="163"/>
      <c r="FSA377" s="163"/>
      <c r="FSB377" s="163"/>
      <c r="FSC377" s="163"/>
      <c r="FSD377" s="163"/>
      <c r="FSE377" s="163"/>
      <c r="FSF377" s="163"/>
      <c r="FSG377" s="163"/>
      <c r="FSH377" s="163"/>
      <c r="FSI377" s="163"/>
      <c r="FSJ377" s="163"/>
      <c r="FSK377" s="163"/>
      <c r="FSL377" s="163"/>
      <c r="FSM377" s="163"/>
      <c r="FSN377" s="163"/>
      <c r="FSO377" s="163"/>
      <c r="FSP377" s="163"/>
      <c r="FSQ377" s="163"/>
      <c r="FSR377" s="163"/>
      <c r="FSS377" s="163"/>
      <c r="FST377" s="163"/>
      <c r="FSU377" s="163"/>
      <c r="FSV377" s="163"/>
      <c r="FSW377" s="163"/>
      <c r="FSX377" s="163"/>
      <c r="FSY377" s="163"/>
      <c r="FSZ377" s="163"/>
      <c r="FTA377" s="163"/>
      <c r="FTB377" s="163"/>
      <c r="FTC377" s="163"/>
      <c r="FTD377" s="163"/>
      <c r="FTE377" s="163"/>
      <c r="FTF377" s="163"/>
      <c r="FTG377" s="163"/>
      <c r="FTH377" s="163"/>
      <c r="FTI377" s="163"/>
      <c r="FTJ377" s="163"/>
      <c r="FTK377" s="163"/>
      <c r="FTL377" s="163"/>
      <c r="FTM377" s="163"/>
      <c r="FTN377" s="163"/>
      <c r="FTO377" s="163"/>
      <c r="FTP377" s="163"/>
      <c r="FTQ377" s="163"/>
      <c r="FTR377" s="163"/>
      <c r="FTS377" s="163"/>
      <c r="FTT377" s="163"/>
      <c r="FTU377" s="163"/>
      <c r="FTV377" s="163"/>
      <c r="FTW377" s="163"/>
      <c r="FTX377" s="163"/>
      <c r="FTY377" s="163"/>
      <c r="FTZ377" s="163"/>
      <c r="FUA377" s="163"/>
      <c r="FUB377" s="163"/>
      <c r="FUC377" s="163"/>
      <c r="FUD377" s="163"/>
      <c r="FUE377" s="163"/>
      <c r="FUF377" s="163"/>
      <c r="FUG377" s="163"/>
      <c r="FUH377" s="163"/>
      <c r="FUI377" s="163"/>
      <c r="FUJ377" s="163"/>
      <c r="FUK377" s="163"/>
      <c r="FUL377" s="163"/>
      <c r="FUM377" s="163"/>
      <c r="FUN377" s="163"/>
      <c r="FUO377" s="163"/>
      <c r="FUP377" s="163"/>
      <c r="FUQ377" s="163"/>
      <c r="FUR377" s="163"/>
      <c r="FUS377" s="163"/>
      <c r="FUT377" s="163"/>
      <c r="FUU377" s="163"/>
      <c r="FUV377" s="163"/>
      <c r="FUW377" s="163"/>
      <c r="FUX377" s="163"/>
      <c r="FUY377" s="163"/>
      <c r="FUZ377" s="163"/>
      <c r="FVA377" s="163"/>
      <c r="FVB377" s="163"/>
      <c r="FVC377" s="163"/>
      <c r="FVD377" s="163"/>
      <c r="FVE377" s="163"/>
      <c r="FVF377" s="163"/>
      <c r="FVG377" s="163"/>
      <c r="FVH377" s="163"/>
      <c r="FVI377" s="163"/>
      <c r="FVJ377" s="163"/>
      <c r="FVK377" s="163"/>
      <c r="FVL377" s="163"/>
      <c r="FVM377" s="163"/>
      <c r="FVN377" s="163"/>
      <c r="FVO377" s="163"/>
      <c r="FVP377" s="163"/>
      <c r="FVQ377" s="163"/>
      <c r="FVR377" s="163"/>
      <c r="FVS377" s="163"/>
      <c r="FVT377" s="163"/>
      <c r="FVU377" s="163"/>
      <c r="FVV377" s="163"/>
      <c r="FVW377" s="163"/>
      <c r="FVX377" s="163"/>
      <c r="FVY377" s="163"/>
      <c r="FVZ377" s="163"/>
      <c r="FWA377" s="163"/>
      <c r="FWB377" s="163"/>
      <c r="FWC377" s="163"/>
      <c r="FWD377" s="163"/>
      <c r="FWE377" s="163"/>
      <c r="FWF377" s="163"/>
      <c r="FWG377" s="163"/>
      <c r="FWH377" s="163"/>
      <c r="FWI377" s="163"/>
      <c r="FWJ377" s="163"/>
      <c r="FWK377" s="163"/>
      <c r="FWL377" s="163"/>
      <c r="FWM377" s="163"/>
      <c r="FWN377" s="163"/>
      <c r="FWO377" s="163"/>
      <c r="FWP377" s="163"/>
      <c r="FWQ377" s="163"/>
      <c r="FWR377" s="163"/>
      <c r="FWS377" s="163"/>
      <c r="FWT377" s="163"/>
      <c r="FWU377" s="163"/>
      <c r="FWV377" s="163"/>
      <c r="FWW377" s="163"/>
      <c r="FWX377" s="163"/>
      <c r="FWY377" s="163"/>
      <c r="FWZ377" s="163"/>
      <c r="FXA377" s="163"/>
      <c r="FXB377" s="163"/>
      <c r="FXC377" s="163"/>
      <c r="FXD377" s="163"/>
      <c r="FXE377" s="163"/>
      <c r="FXF377" s="163"/>
      <c r="FXG377" s="163"/>
      <c r="FXH377" s="163"/>
      <c r="FXI377" s="163"/>
      <c r="FXJ377" s="163"/>
      <c r="FXK377" s="163"/>
      <c r="FXL377" s="163"/>
      <c r="FXM377" s="163"/>
      <c r="FXN377" s="163"/>
      <c r="FXO377" s="163"/>
      <c r="FXP377" s="163"/>
      <c r="FXQ377" s="163"/>
      <c r="FXR377" s="163"/>
      <c r="FXS377" s="163"/>
      <c r="FXT377" s="163"/>
      <c r="FXU377" s="163"/>
      <c r="FXV377" s="163"/>
      <c r="FXW377" s="163"/>
      <c r="FXX377" s="163"/>
      <c r="FXY377" s="163"/>
      <c r="FXZ377" s="163"/>
      <c r="FYA377" s="163"/>
      <c r="FYB377" s="163"/>
      <c r="FYC377" s="163"/>
      <c r="FYD377" s="163"/>
      <c r="FYE377" s="163"/>
      <c r="FYF377" s="163"/>
      <c r="FYG377" s="163"/>
      <c r="FYH377" s="163"/>
      <c r="FYI377" s="163"/>
      <c r="FYJ377" s="163"/>
      <c r="FYK377" s="163"/>
      <c r="FYL377" s="163"/>
      <c r="FYM377" s="163"/>
      <c r="FYN377" s="163"/>
      <c r="FYO377" s="163"/>
      <c r="FYP377" s="163"/>
      <c r="FYQ377" s="163"/>
      <c r="FYR377" s="163"/>
      <c r="FYS377" s="163"/>
      <c r="FYT377" s="163"/>
      <c r="FYU377" s="163"/>
      <c r="FYV377" s="163"/>
      <c r="FYW377" s="163"/>
      <c r="FYX377" s="163"/>
      <c r="FYY377" s="163"/>
      <c r="FYZ377" s="163"/>
      <c r="FZA377" s="163"/>
      <c r="FZB377" s="163"/>
      <c r="FZC377" s="163"/>
      <c r="FZD377" s="163"/>
      <c r="FZE377" s="163"/>
      <c r="FZF377" s="163"/>
      <c r="FZG377" s="163"/>
      <c r="FZH377" s="163"/>
      <c r="FZI377" s="163"/>
      <c r="FZJ377" s="163"/>
      <c r="FZK377" s="163"/>
      <c r="FZL377" s="163"/>
      <c r="FZM377" s="163"/>
      <c r="FZN377" s="163"/>
      <c r="FZO377" s="163"/>
      <c r="FZP377" s="163"/>
      <c r="FZQ377" s="163"/>
      <c r="FZR377" s="163"/>
      <c r="FZS377" s="163"/>
      <c r="FZT377" s="163"/>
      <c r="FZU377" s="163"/>
      <c r="FZV377" s="163"/>
      <c r="FZW377" s="163"/>
      <c r="FZX377" s="163"/>
      <c r="FZY377" s="163"/>
      <c r="FZZ377" s="163"/>
      <c r="GAA377" s="163"/>
      <c r="GAB377" s="163"/>
      <c r="GAC377" s="163"/>
      <c r="GAD377" s="163"/>
      <c r="GAE377" s="163"/>
      <c r="GAF377" s="163"/>
      <c r="GAG377" s="163"/>
      <c r="GAH377" s="163"/>
      <c r="GAI377" s="163"/>
      <c r="GAJ377" s="163"/>
      <c r="GAK377" s="163"/>
      <c r="GAL377" s="163"/>
      <c r="GAM377" s="163"/>
      <c r="GAN377" s="163"/>
      <c r="GAO377" s="163"/>
      <c r="GAP377" s="163"/>
      <c r="GAQ377" s="163"/>
      <c r="GAR377" s="163"/>
      <c r="GAS377" s="163"/>
      <c r="GAT377" s="163"/>
      <c r="GAU377" s="163"/>
      <c r="GAV377" s="163"/>
      <c r="GAW377" s="163"/>
      <c r="GAX377" s="163"/>
      <c r="GAY377" s="163"/>
      <c r="GAZ377" s="163"/>
      <c r="GBA377" s="163"/>
      <c r="GBB377" s="163"/>
      <c r="GBC377" s="163"/>
      <c r="GBD377" s="163"/>
      <c r="GBE377" s="163"/>
      <c r="GBF377" s="163"/>
      <c r="GBG377" s="163"/>
      <c r="GBH377" s="163"/>
      <c r="GBI377" s="163"/>
      <c r="GBJ377" s="163"/>
      <c r="GBK377" s="163"/>
      <c r="GBL377" s="163"/>
      <c r="GBM377" s="163"/>
      <c r="GBN377" s="163"/>
      <c r="GBO377" s="163"/>
      <c r="GBP377" s="163"/>
      <c r="GBQ377" s="163"/>
      <c r="GBR377" s="163"/>
      <c r="GBS377" s="163"/>
      <c r="GBT377" s="163"/>
      <c r="GBU377" s="163"/>
      <c r="GBV377" s="163"/>
      <c r="GBW377" s="163"/>
      <c r="GBX377" s="163"/>
      <c r="GBY377" s="163"/>
      <c r="GBZ377" s="163"/>
      <c r="GCA377" s="163"/>
      <c r="GCB377" s="163"/>
      <c r="GCC377" s="163"/>
      <c r="GCD377" s="163"/>
      <c r="GCE377" s="163"/>
      <c r="GCF377" s="163"/>
      <c r="GCG377" s="163"/>
      <c r="GCH377" s="163"/>
      <c r="GCI377" s="163"/>
      <c r="GCJ377" s="163"/>
      <c r="GCK377" s="163"/>
      <c r="GCL377" s="163"/>
      <c r="GCM377" s="163"/>
      <c r="GCN377" s="163"/>
      <c r="GCO377" s="163"/>
      <c r="GCP377" s="163"/>
      <c r="GCQ377" s="163"/>
      <c r="GCR377" s="163"/>
      <c r="GCS377" s="163"/>
      <c r="GCT377" s="163"/>
      <c r="GCU377" s="163"/>
      <c r="GCV377" s="163"/>
      <c r="GCW377" s="163"/>
      <c r="GCX377" s="163"/>
      <c r="GCY377" s="163"/>
      <c r="GCZ377" s="163"/>
      <c r="GDA377" s="163"/>
      <c r="GDB377" s="163"/>
      <c r="GDC377" s="163"/>
      <c r="GDD377" s="163"/>
      <c r="GDE377" s="163"/>
      <c r="GDF377" s="163"/>
      <c r="GDG377" s="163"/>
      <c r="GDH377" s="163"/>
      <c r="GDI377" s="163"/>
      <c r="GDJ377" s="163"/>
      <c r="GDK377" s="163"/>
      <c r="GDL377" s="163"/>
      <c r="GDM377" s="163"/>
      <c r="GDN377" s="163"/>
      <c r="GDO377" s="163"/>
      <c r="GDP377" s="163"/>
      <c r="GDQ377" s="163"/>
      <c r="GDR377" s="163"/>
      <c r="GDS377" s="163"/>
      <c r="GDT377" s="163"/>
      <c r="GDU377" s="163"/>
      <c r="GDV377" s="163"/>
      <c r="GDW377" s="163"/>
      <c r="GDX377" s="163"/>
      <c r="GDY377" s="163"/>
      <c r="GDZ377" s="163"/>
      <c r="GEA377" s="163"/>
      <c r="GEB377" s="163"/>
      <c r="GEC377" s="163"/>
      <c r="GED377" s="163"/>
      <c r="GEE377" s="163"/>
      <c r="GEF377" s="163"/>
      <c r="GEG377" s="163"/>
      <c r="GEH377" s="163"/>
      <c r="GEI377" s="163"/>
      <c r="GEJ377" s="163"/>
      <c r="GEK377" s="163"/>
      <c r="GEL377" s="163"/>
      <c r="GEM377" s="163"/>
      <c r="GEN377" s="163"/>
      <c r="GEO377" s="163"/>
      <c r="GEP377" s="163"/>
      <c r="GEQ377" s="163"/>
      <c r="GER377" s="163"/>
      <c r="GES377" s="163"/>
      <c r="GET377" s="163"/>
      <c r="GEU377" s="163"/>
      <c r="GEV377" s="163"/>
      <c r="GEW377" s="163"/>
      <c r="GEX377" s="163"/>
      <c r="GEY377" s="163"/>
      <c r="GEZ377" s="163"/>
      <c r="GFA377" s="163"/>
      <c r="GFB377" s="163"/>
      <c r="GFC377" s="163"/>
      <c r="GFD377" s="163"/>
      <c r="GFE377" s="163"/>
      <c r="GFF377" s="163"/>
      <c r="GFG377" s="163"/>
      <c r="GFH377" s="163"/>
      <c r="GFI377" s="163"/>
      <c r="GFJ377" s="163"/>
      <c r="GFK377" s="163"/>
      <c r="GFL377" s="163"/>
      <c r="GFM377" s="163"/>
      <c r="GFN377" s="163"/>
      <c r="GFO377" s="163"/>
      <c r="GFP377" s="163"/>
      <c r="GFQ377" s="163"/>
      <c r="GFR377" s="163"/>
      <c r="GFS377" s="163"/>
      <c r="GFT377" s="163"/>
      <c r="GFU377" s="163"/>
      <c r="GFV377" s="163"/>
      <c r="GFW377" s="163"/>
      <c r="GFX377" s="163"/>
      <c r="GFY377" s="163"/>
      <c r="GFZ377" s="163"/>
      <c r="GGA377" s="163"/>
      <c r="GGB377" s="163"/>
      <c r="GGC377" s="163"/>
      <c r="GGD377" s="163"/>
      <c r="GGE377" s="163"/>
      <c r="GGF377" s="163"/>
      <c r="GGG377" s="163"/>
      <c r="GGH377" s="163"/>
      <c r="GGI377" s="163"/>
      <c r="GGJ377" s="163"/>
      <c r="GGK377" s="163"/>
      <c r="GGL377" s="163"/>
      <c r="GGM377" s="163"/>
      <c r="GGN377" s="163"/>
      <c r="GGO377" s="163"/>
      <c r="GGP377" s="163"/>
      <c r="GGQ377" s="163"/>
      <c r="GGR377" s="163"/>
      <c r="GGS377" s="163"/>
      <c r="GGT377" s="163"/>
      <c r="GGU377" s="163"/>
      <c r="GGV377" s="163"/>
      <c r="GGW377" s="163"/>
      <c r="GGX377" s="163"/>
      <c r="GGY377" s="163"/>
      <c r="GGZ377" s="163"/>
      <c r="GHA377" s="163"/>
      <c r="GHB377" s="163"/>
      <c r="GHC377" s="163"/>
      <c r="GHD377" s="163"/>
      <c r="GHE377" s="163"/>
      <c r="GHF377" s="163"/>
      <c r="GHG377" s="163"/>
      <c r="GHH377" s="163"/>
      <c r="GHI377" s="163"/>
      <c r="GHJ377" s="163"/>
      <c r="GHK377" s="163"/>
      <c r="GHL377" s="163"/>
      <c r="GHM377" s="163"/>
      <c r="GHN377" s="163"/>
      <c r="GHO377" s="163"/>
      <c r="GHP377" s="163"/>
      <c r="GHQ377" s="163"/>
      <c r="GHR377" s="163"/>
      <c r="GHS377" s="163"/>
      <c r="GHT377" s="163"/>
      <c r="GHU377" s="163"/>
      <c r="GHV377" s="163"/>
      <c r="GHW377" s="163"/>
      <c r="GHX377" s="163"/>
      <c r="GHY377" s="163"/>
      <c r="GHZ377" s="163"/>
      <c r="GIA377" s="163"/>
      <c r="GIB377" s="163"/>
      <c r="GIC377" s="163"/>
      <c r="GID377" s="163"/>
      <c r="GIE377" s="163"/>
      <c r="GIF377" s="163"/>
      <c r="GIG377" s="163"/>
      <c r="GIH377" s="163"/>
      <c r="GII377" s="163"/>
      <c r="GIJ377" s="163"/>
      <c r="GIK377" s="163"/>
      <c r="GIL377" s="163"/>
      <c r="GIM377" s="163"/>
      <c r="GIN377" s="163"/>
      <c r="GIO377" s="163"/>
      <c r="GIP377" s="163"/>
      <c r="GIQ377" s="163"/>
      <c r="GIR377" s="163"/>
      <c r="GIS377" s="163"/>
      <c r="GIT377" s="163"/>
      <c r="GIU377" s="163"/>
      <c r="GIV377" s="163"/>
      <c r="GIW377" s="163"/>
      <c r="GIX377" s="163"/>
      <c r="GIY377" s="163"/>
      <c r="GIZ377" s="163"/>
      <c r="GJA377" s="163"/>
      <c r="GJB377" s="163"/>
      <c r="GJC377" s="163"/>
      <c r="GJD377" s="163"/>
      <c r="GJE377" s="163"/>
      <c r="GJF377" s="163"/>
      <c r="GJG377" s="163"/>
      <c r="GJH377" s="163"/>
      <c r="GJI377" s="163"/>
      <c r="GJJ377" s="163"/>
      <c r="GJK377" s="163"/>
      <c r="GJL377" s="163"/>
      <c r="GJM377" s="163"/>
      <c r="GJN377" s="163"/>
      <c r="GJO377" s="163"/>
      <c r="GJP377" s="163"/>
      <c r="GJQ377" s="163"/>
      <c r="GJR377" s="163"/>
      <c r="GJS377" s="163"/>
      <c r="GJT377" s="163"/>
      <c r="GJU377" s="163"/>
      <c r="GJV377" s="163"/>
      <c r="GJW377" s="163"/>
      <c r="GJX377" s="163"/>
      <c r="GJY377" s="163"/>
      <c r="GJZ377" s="163"/>
      <c r="GKA377" s="163"/>
      <c r="GKB377" s="163"/>
      <c r="GKC377" s="163"/>
      <c r="GKD377" s="163"/>
      <c r="GKE377" s="163"/>
      <c r="GKF377" s="163"/>
      <c r="GKG377" s="163"/>
      <c r="GKH377" s="163"/>
      <c r="GKI377" s="163"/>
      <c r="GKJ377" s="163"/>
      <c r="GKK377" s="163"/>
      <c r="GKL377" s="163"/>
      <c r="GKM377" s="163"/>
      <c r="GKN377" s="163"/>
      <c r="GKO377" s="163"/>
      <c r="GKP377" s="163"/>
      <c r="GKQ377" s="163"/>
      <c r="GKR377" s="163"/>
      <c r="GKS377" s="163"/>
      <c r="GKT377" s="163"/>
      <c r="GKU377" s="163"/>
      <c r="GKV377" s="163"/>
      <c r="GKW377" s="163"/>
      <c r="GKX377" s="163"/>
      <c r="GKY377" s="163"/>
      <c r="GKZ377" s="163"/>
      <c r="GLA377" s="163"/>
      <c r="GLB377" s="163"/>
      <c r="GLC377" s="163"/>
      <c r="GLD377" s="163"/>
      <c r="GLE377" s="163"/>
      <c r="GLF377" s="163"/>
      <c r="GLG377" s="163"/>
      <c r="GLH377" s="163"/>
      <c r="GLI377" s="163"/>
      <c r="GLJ377" s="163"/>
      <c r="GLK377" s="163"/>
      <c r="GLL377" s="163"/>
      <c r="GLM377" s="163"/>
      <c r="GLN377" s="163"/>
      <c r="GLO377" s="163"/>
      <c r="GLP377" s="163"/>
      <c r="GLQ377" s="163"/>
      <c r="GLR377" s="163"/>
      <c r="GLS377" s="163"/>
      <c r="GLT377" s="163"/>
      <c r="GLU377" s="163"/>
      <c r="GLV377" s="163"/>
      <c r="GLW377" s="163"/>
      <c r="GLX377" s="163"/>
      <c r="GLY377" s="163"/>
      <c r="GLZ377" s="163"/>
      <c r="GMA377" s="163"/>
      <c r="GMB377" s="163"/>
      <c r="GMC377" s="163"/>
      <c r="GMD377" s="163"/>
      <c r="GME377" s="163"/>
      <c r="GMF377" s="163"/>
      <c r="GMG377" s="163"/>
      <c r="GMH377" s="163"/>
      <c r="GMI377" s="163"/>
      <c r="GMJ377" s="163"/>
      <c r="GMK377" s="163"/>
      <c r="GML377" s="163"/>
      <c r="GMM377" s="163"/>
      <c r="GMN377" s="163"/>
      <c r="GMO377" s="163"/>
      <c r="GMP377" s="163"/>
      <c r="GMQ377" s="163"/>
      <c r="GMR377" s="163"/>
      <c r="GMS377" s="163"/>
      <c r="GMT377" s="163"/>
      <c r="GMU377" s="163"/>
      <c r="GMV377" s="163"/>
      <c r="GMW377" s="163"/>
      <c r="GMX377" s="163"/>
      <c r="GMY377" s="163"/>
      <c r="GMZ377" s="163"/>
      <c r="GNA377" s="163"/>
      <c r="GNB377" s="163"/>
      <c r="GNC377" s="163"/>
      <c r="GND377" s="163"/>
      <c r="GNE377" s="163"/>
      <c r="GNF377" s="163"/>
      <c r="GNG377" s="163"/>
      <c r="GNH377" s="163"/>
      <c r="GNI377" s="163"/>
      <c r="GNJ377" s="163"/>
      <c r="GNK377" s="163"/>
      <c r="GNL377" s="163"/>
      <c r="GNM377" s="163"/>
      <c r="GNN377" s="163"/>
      <c r="GNO377" s="163"/>
      <c r="GNP377" s="163"/>
      <c r="GNQ377" s="163"/>
      <c r="GNR377" s="163"/>
      <c r="GNS377" s="163"/>
      <c r="GNT377" s="163"/>
      <c r="GNU377" s="163"/>
      <c r="GNV377" s="163"/>
      <c r="GNW377" s="163"/>
      <c r="GNX377" s="163"/>
      <c r="GNY377" s="163"/>
      <c r="GNZ377" s="163"/>
      <c r="GOA377" s="163"/>
      <c r="GOB377" s="163"/>
      <c r="GOC377" s="163"/>
      <c r="GOD377" s="163"/>
      <c r="GOE377" s="163"/>
      <c r="GOF377" s="163"/>
      <c r="GOG377" s="163"/>
      <c r="GOH377" s="163"/>
      <c r="GOI377" s="163"/>
      <c r="GOJ377" s="163"/>
      <c r="GOK377" s="163"/>
      <c r="GOL377" s="163"/>
      <c r="GOM377" s="163"/>
      <c r="GON377" s="163"/>
      <c r="GOO377" s="163"/>
      <c r="GOP377" s="163"/>
      <c r="GOQ377" s="163"/>
      <c r="GOR377" s="163"/>
      <c r="GOS377" s="163"/>
      <c r="GOT377" s="163"/>
      <c r="GOU377" s="163"/>
      <c r="GOV377" s="163"/>
      <c r="GOW377" s="163"/>
      <c r="GOX377" s="163"/>
      <c r="GOY377" s="163"/>
      <c r="GOZ377" s="163"/>
      <c r="GPA377" s="163"/>
      <c r="GPB377" s="163"/>
      <c r="GPC377" s="163"/>
      <c r="GPD377" s="163"/>
      <c r="GPE377" s="163"/>
      <c r="GPF377" s="163"/>
      <c r="GPG377" s="163"/>
      <c r="GPH377" s="163"/>
      <c r="GPI377" s="163"/>
      <c r="GPJ377" s="163"/>
      <c r="GPK377" s="163"/>
      <c r="GPL377" s="163"/>
      <c r="GPM377" s="163"/>
      <c r="GPN377" s="163"/>
      <c r="GPO377" s="163"/>
      <c r="GPP377" s="163"/>
      <c r="GPQ377" s="163"/>
      <c r="GPR377" s="163"/>
      <c r="GPS377" s="163"/>
      <c r="GPT377" s="163"/>
      <c r="GPU377" s="163"/>
      <c r="GPV377" s="163"/>
      <c r="GPW377" s="163"/>
      <c r="GPX377" s="163"/>
      <c r="GPY377" s="163"/>
      <c r="GPZ377" s="163"/>
      <c r="GQA377" s="163"/>
      <c r="GQB377" s="163"/>
      <c r="GQC377" s="163"/>
      <c r="GQD377" s="163"/>
      <c r="GQE377" s="163"/>
      <c r="GQF377" s="163"/>
      <c r="GQG377" s="163"/>
      <c r="GQH377" s="163"/>
      <c r="GQI377" s="163"/>
      <c r="GQJ377" s="163"/>
      <c r="GQK377" s="163"/>
      <c r="GQL377" s="163"/>
      <c r="GQM377" s="163"/>
      <c r="GQN377" s="163"/>
      <c r="GQO377" s="163"/>
      <c r="GQP377" s="163"/>
      <c r="GQQ377" s="163"/>
      <c r="GQR377" s="163"/>
      <c r="GQS377" s="163"/>
      <c r="GQT377" s="163"/>
      <c r="GQU377" s="163"/>
      <c r="GQV377" s="163"/>
      <c r="GQW377" s="163"/>
      <c r="GQX377" s="163"/>
      <c r="GQY377" s="163"/>
      <c r="GQZ377" s="163"/>
      <c r="GRA377" s="163"/>
      <c r="GRB377" s="163"/>
      <c r="GRC377" s="163"/>
      <c r="GRD377" s="163"/>
      <c r="GRE377" s="163"/>
      <c r="GRF377" s="163"/>
      <c r="GRG377" s="163"/>
      <c r="GRH377" s="163"/>
      <c r="GRI377" s="163"/>
      <c r="GRJ377" s="163"/>
      <c r="GRK377" s="163"/>
      <c r="GRL377" s="163"/>
      <c r="GRM377" s="163"/>
      <c r="GRN377" s="163"/>
      <c r="GRO377" s="163"/>
      <c r="GRP377" s="163"/>
      <c r="GRQ377" s="163"/>
      <c r="GRR377" s="163"/>
      <c r="GRS377" s="163"/>
      <c r="GRT377" s="163"/>
      <c r="GRU377" s="163"/>
      <c r="GRV377" s="163"/>
      <c r="GRW377" s="163"/>
      <c r="GRX377" s="163"/>
      <c r="GRY377" s="163"/>
      <c r="GRZ377" s="163"/>
      <c r="GSA377" s="163"/>
      <c r="GSB377" s="163"/>
      <c r="GSC377" s="163"/>
      <c r="GSD377" s="163"/>
      <c r="GSE377" s="163"/>
      <c r="GSF377" s="163"/>
      <c r="GSG377" s="163"/>
      <c r="GSH377" s="163"/>
      <c r="GSI377" s="163"/>
      <c r="GSJ377" s="163"/>
      <c r="GSK377" s="163"/>
      <c r="GSL377" s="163"/>
      <c r="GSM377" s="163"/>
      <c r="GSN377" s="163"/>
      <c r="GSO377" s="163"/>
      <c r="GSP377" s="163"/>
      <c r="GSQ377" s="163"/>
      <c r="GSR377" s="163"/>
      <c r="GSS377" s="163"/>
      <c r="GST377" s="163"/>
      <c r="GSU377" s="163"/>
      <c r="GSV377" s="163"/>
      <c r="GSW377" s="163"/>
      <c r="GSX377" s="163"/>
      <c r="GSY377" s="163"/>
      <c r="GSZ377" s="163"/>
      <c r="GTA377" s="163"/>
      <c r="GTB377" s="163"/>
      <c r="GTC377" s="163"/>
      <c r="GTD377" s="163"/>
      <c r="GTE377" s="163"/>
      <c r="GTF377" s="163"/>
      <c r="GTG377" s="163"/>
      <c r="GTH377" s="163"/>
      <c r="GTI377" s="163"/>
      <c r="GTJ377" s="163"/>
      <c r="GTK377" s="163"/>
      <c r="GTL377" s="163"/>
      <c r="GTM377" s="163"/>
      <c r="GTN377" s="163"/>
      <c r="GTO377" s="163"/>
      <c r="GTP377" s="163"/>
      <c r="GTQ377" s="163"/>
      <c r="GTR377" s="163"/>
      <c r="GTS377" s="163"/>
      <c r="GTT377" s="163"/>
      <c r="GTU377" s="163"/>
      <c r="GTV377" s="163"/>
      <c r="GTW377" s="163"/>
      <c r="GTX377" s="163"/>
      <c r="GTY377" s="163"/>
      <c r="GTZ377" s="163"/>
      <c r="GUA377" s="163"/>
      <c r="GUB377" s="163"/>
      <c r="GUC377" s="163"/>
      <c r="GUD377" s="163"/>
      <c r="GUE377" s="163"/>
      <c r="GUF377" s="163"/>
      <c r="GUG377" s="163"/>
      <c r="GUH377" s="163"/>
      <c r="GUI377" s="163"/>
      <c r="GUJ377" s="163"/>
      <c r="GUK377" s="163"/>
      <c r="GUL377" s="163"/>
      <c r="GUM377" s="163"/>
      <c r="GUN377" s="163"/>
      <c r="GUO377" s="163"/>
      <c r="GUP377" s="163"/>
      <c r="GUQ377" s="163"/>
      <c r="GUR377" s="163"/>
      <c r="GUS377" s="163"/>
      <c r="GUT377" s="163"/>
      <c r="GUU377" s="163"/>
      <c r="GUV377" s="163"/>
      <c r="GUW377" s="163"/>
      <c r="GUX377" s="163"/>
      <c r="GUY377" s="163"/>
      <c r="GUZ377" s="163"/>
      <c r="GVA377" s="163"/>
      <c r="GVB377" s="163"/>
      <c r="GVC377" s="163"/>
      <c r="GVD377" s="163"/>
      <c r="GVE377" s="163"/>
      <c r="GVF377" s="163"/>
      <c r="GVG377" s="163"/>
      <c r="GVH377" s="163"/>
      <c r="GVI377" s="163"/>
      <c r="GVJ377" s="163"/>
      <c r="GVK377" s="163"/>
      <c r="GVL377" s="163"/>
      <c r="GVM377" s="163"/>
      <c r="GVN377" s="163"/>
      <c r="GVO377" s="163"/>
      <c r="GVP377" s="163"/>
      <c r="GVQ377" s="163"/>
      <c r="GVR377" s="163"/>
      <c r="GVS377" s="163"/>
      <c r="GVT377" s="163"/>
      <c r="GVU377" s="163"/>
      <c r="GVV377" s="163"/>
      <c r="GVW377" s="163"/>
      <c r="GVX377" s="163"/>
      <c r="GVY377" s="163"/>
      <c r="GVZ377" s="163"/>
      <c r="GWA377" s="163"/>
      <c r="GWB377" s="163"/>
      <c r="GWC377" s="163"/>
      <c r="GWD377" s="163"/>
      <c r="GWE377" s="163"/>
      <c r="GWF377" s="163"/>
      <c r="GWG377" s="163"/>
      <c r="GWH377" s="163"/>
      <c r="GWI377" s="163"/>
      <c r="GWJ377" s="163"/>
      <c r="GWK377" s="163"/>
      <c r="GWL377" s="163"/>
      <c r="GWM377" s="163"/>
      <c r="GWN377" s="163"/>
      <c r="GWO377" s="163"/>
      <c r="GWP377" s="163"/>
      <c r="GWQ377" s="163"/>
      <c r="GWR377" s="163"/>
      <c r="GWS377" s="163"/>
      <c r="GWT377" s="163"/>
      <c r="GWU377" s="163"/>
      <c r="GWV377" s="163"/>
      <c r="GWW377" s="163"/>
      <c r="GWX377" s="163"/>
      <c r="GWY377" s="163"/>
      <c r="GWZ377" s="163"/>
      <c r="GXA377" s="163"/>
      <c r="GXB377" s="163"/>
      <c r="GXC377" s="163"/>
      <c r="GXD377" s="163"/>
      <c r="GXE377" s="163"/>
      <c r="GXF377" s="163"/>
      <c r="GXG377" s="163"/>
      <c r="GXH377" s="163"/>
      <c r="GXI377" s="163"/>
      <c r="GXJ377" s="163"/>
      <c r="GXK377" s="163"/>
      <c r="GXL377" s="163"/>
      <c r="GXM377" s="163"/>
      <c r="GXN377" s="163"/>
      <c r="GXO377" s="163"/>
      <c r="GXP377" s="163"/>
      <c r="GXQ377" s="163"/>
      <c r="GXR377" s="163"/>
      <c r="GXS377" s="163"/>
      <c r="GXT377" s="163"/>
      <c r="GXU377" s="163"/>
      <c r="GXV377" s="163"/>
      <c r="GXW377" s="163"/>
      <c r="GXX377" s="163"/>
      <c r="GXY377" s="163"/>
      <c r="GXZ377" s="163"/>
      <c r="GYA377" s="163"/>
      <c r="GYB377" s="163"/>
      <c r="GYC377" s="163"/>
      <c r="GYD377" s="163"/>
      <c r="GYE377" s="163"/>
      <c r="GYF377" s="163"/>
      <c r="GYG377" s="163"/>
      <c r="GYH377" s="163"/>
      <c r="GYI377" s="163"/>
      <c r="GYJ377" s="163"/>
      <c r="GYK377" s="163"/>
      <c r="GYL377" s="163"/>
      <c r="GYM377" s="163"/>
      <c r="GYN377" s="163"/>
      <c r="GYO377" s="163"/>
      <c r="GYP377" s="163"/>
      <c r="GYQ377" s="163"/>
      <c r="GYR377" s="163"/>
      <c r="GYS377" s="163"/>
      <c r="GYT377" s="163"/>
      <c r="GYU377" s="163"/>
      <c r="GYV377" s="163"/>
      <c r="GYW377" s="163"/>
      <c r="GYX377" s="163"/>
      <c r="GYY377" s="163"/>
      <c r="GYZ377" s="163"/>
      <c r="GZA377" s="163"/>
      <c r="GZB377" s="163"/>
      <c r="GZC377" s="163"/>
      <c r="GZD377" s="163"/>
      <c r="GZE377" s="163"/>
      <c r="GZF377" s="163"/>
      <c r="GZG377" s="163"/>
      <c r="GZH377" s="163"/>
      <c r="GZI377" s="163"/>
      <c r="GZJ377" s="163"/>
      <c r="GZK377" s="163"/>
      <c r="GZL377" s="163"/>
      <c r="GZM377" s="163"/>
      <c r="GZN377" s="163"/>
      <c r="GZO377" s="163"/>
      <c r="GZP377" s="163"/>
      <c r="GZQ377" s="163"/>
      <c r="GZR377" s="163"/>
      <c r="GZS377" s="163"/>
      <c r="GZT377" s="163"/>
      <c r="GZU377" s="163"/>
      <c r="GZV377" s="163"/>
      <c r="GZW377" s="163"/>
      <c r="GZX377" s="163"/>
      <c r="GZY377" s="163"/>
      <c r="GZZ377" s="163"/>
      <c r="HAA377" s="163"/>
      <c r="HAB377" s="163"/>
      <c r="HAC377" s="163"/>
      <c r="HAD377" s="163"/>
      <c r="HAE377" s="163"/>
      <c r="HAF377" s="163"/>
      <c r="HAG377" s="163"/>
      <c r="HAH377" s="163"/>
      <c r="HAI377" s="163"/>
      <c r="HAJ377" s="163"/>
      <c r="HAK377" s="163"/>
      <c r="HAL377" s="163"/>
      <c r="HAM377" s="163"/>
      <c r="HAN377" s="163"/>
      <c r="HAO377" s="163"/>
      <c r="HAP377" s="163"/>
      <c r="HAQ377" s="163"/>
      <c r="HAR377" s="163"/>
      <c r="HAS377" s="163"/>
      <c r="HAT377" s="163"/>
      <c r="HAU377" s="163"/>
      <c r="HAV377" s="163"/>
      <c r="HAW377" s="163"/>
      <c r="HAX377" s="163"/>
      <c r="HAY377" s="163"/>
      <c r="HAZ377" s="163"/>
      <c r="HBA377" s="163"/>
      <c r="HBB377" s="163"/>
      <c r="HBC377" s="163"/>
      <c r="HBD377" s="163"/>
      <c r="HBE377" s="163"/>
      <c r="HBF377" s="163"/>
      <c r="HBG377" s="163"/>
      <c r="HBH377" s="163"/>
      <c r="HBI377" s="163"/>
      <c r="HBJ377" s="163"/>
      <c r="HBK377" s="163"/>
      <c r="HBL377" s="163"/>
      <c r="HBM377" s="163"/>
      <c r="HBN377" s="163"/>
      <c r="HBO377" s="163"/>
      <c r="HBP377" s="163"/>
      <c r="HBQ377" s="163"/>
      <c r="HBR377" s="163"/>
      <c r="HBS377" s="163"/>
      <c r="HBT377" s="163"/>
      <c r="HBU377" s="163"/>
      <c r="HBV377" s="163"/>
      <c r="HBW377" s="163"/>
      <c r="HBX377" s="163"/>
      <c r="HBY377" s="163"/>
      <c r="HBZ377" s="163"/>
      <c r="HCA377" s="163"/>
      <c r="HCB377" s="163"/>
      <c r="HCC377" s="163"/>
      <c r="HCD377" s="163"/>
      <c r="HCE377" s="163"/>
      <c r="HCF377" s="163"/>
      <c r="HCG377" s="163"/>
      <c r="HCH377" s="163"/>
      <c r="HCI377" s="163"/>
      <c r="HCJ377" s="163"/>
      <c r="HCK377" s="163"/>
      <c r="HCL377" s="163"/>
      <c r="HCM377" s="163"/>
      <c r="HCN377" s="163"/>
      <c r="HCO377" s="163"/>
      <c r="HCP377" s="163"/>
      <c r="HCQ377" s="163"/>
      <c r="HCR377" s="163"/>
      <c r="HCS377" s="163"/>
      <c r="HCT377" s="163"/>
      <c r="HCU377" s="163"/>
      <c r="HCV377" s="163"/>
      <c r="HCW377" s="163"/>
      <c r="HCX377" s="163"/>
      <c r="HCY377" s="163"/>
      <c r="HCZ377" s="163"/>
      <c r="HDA377" s="163"/>
      <c r="HDB377" s="163"/>
      <c r="HDC377" s="163"/>
      <c r="HDD377" s="163"/>
      <c r="HDE377" s="163"/>
      <c r="HDF377" s="163"/>
      <c r="HDG377" s="163"/>
      <c r="HDH377" s="163"/>
      <c r="HDI377" s="163"/>
      <c r="HDJ377" s="163"/>
      <c r="HDK377" s="163"/>
      <c r="HDL377" s="163"/>
      <c r="HDM377" s="163"/>
      <c r="HDN377" s="163"/>
      <c r="HDO377" s="163"/>
      <c r="HDP377" s="163"/>
      <c r="HDQ377" s="163"/>
      <c r="HDR377" s="163"/>
      <c r="HDS377" s="163"/>
      <c r="HDT377" s="163"/>
      <c r="HDU377" s="163"/>
      <c r="HDV377" s="163"/>
      <c r="HDW377" s="163"/>
      <c r="HDX377" s="163"/>
      <c r="HDY377" s="163"/>
      <c r="HDZ377" s="163"/>
      <c r="HEA377" s="163"/>
      <c r="HEB377" s="163"/>
      <c r="HEC377" s="163"/>
      <c r="HED377" s="163"/>
      <c r="HEE377" s="163"/>
      <c r="HEF377" s="163"/>
      <c r="HEG377" s="163"/>
      <c r="HEH377" s="163"/>
      <c r="HEI377" s="163"/>
      <c r="HEJ377" s="163"/>
      <c r="HEK377" s="163"/>
      <c r="HEL377" s="163"/>
      <c r="HEM377" s="163"/>
      <c r="HEN377" s="163"/>
      <c r="HEO377" s="163"/>
      <c r="HEP377" s="163"/>
      <c r="HEQ377" s="163"/>
      <c r="HER377" s="163"/>
      <c r="HES377" s="163"/>
      <c r="HET377" s="163"/>
      <c r="HEU377" s="163"/>
      <c r="HEV377" s="163"/>
      <c r="HEW377" s="163"/>
      <c r="HEX377" s="163"/>
      <c r="HEY377" s="163"/>
      <c r="HEZ377" s="163"/>
      <c r="HFA377" s="163"/>
      <c r="HFB377" s="163"/>
      <c r="HFC377" s="163"/>
      <c r="HFD377" s="163"/>
      <c r="HFE377" s="163"/>
      <c r="HFF377" s="163"/>
      <c r="HFG377" s="163"/>
      <c r="HFH377" s="163"/>
      <c r="HFI377" s="163"/>
      <c r="HFJ377" s="163"/>
      <c r="HFK377" s="163"/>
      <c r="HFL377" s="163"/>
      <c r="HFM377" s="163"/>
      <c r="HFN377" s="163"/>
      <c r="HFO377" s="163"/>
      <c r="HFP377" s="163"/>
      <c r="HFQ377" s="163"/>
      <c r="HFR377" s="163"/>
      <c r="HFS377" s="163"/>
      <c r="HFT377" s="163"/>
      <c r="HFU377" s="163"/>
      <c r="HFV377" s="163"/>
      <c r="HFW377" s="163"/>
      <c r="HFX377" s="163"/>
      <c r="HFY377" s="163"/>
      <c r="HFZ377" s="163"/>
      <c r="HGA377" s="163"/>
      <c r="HGB377" s="163"/>
      <c r="HGC377" s="163"/>
      <c r="HGD377" s="163"/>
      <c r="HGE377" s="163"/>
      <c r="HGF377" s="163"/>
      <c r="HGG377" s="163"/>
      <c r="HGH377" s="163"/>
      <c r="HGI377" s="163"/>
      <c r="HGJ377" s="163"/>
      <c r="HGK377" s="163"/>
      <c r="HGL377" s="163"/>
      <c r="HGM377" s="163"/>
      <c r="HGN377" s="163"/>
      <c r="HGO377" s="163"/>
      <c r="HGP377" s="163"/>
      <c r="HGQ377" s="163"/>
      <c r="HGR377" s="163"/>
      <c r="HGS377" s="163"/>
      <c r="HGT377" s="163"/>
      <c r="HGU377" s="163"/>
      <c r="HGV377" s="163"/>
      <c r="HGW377" s="163"/>
      <c r="HGX377" s="163"/>
      <c r="HGY377" s="163"/>
      <c r="HGZ377" s="163"/>
      <c r="HHA377" s="163"/>
      <c r="HHB377" s="163"/>
      <c r="HHC377" s="163"/>
      <c r="HHD377" s="163"/>
      <c r="HHE377" s="163"/>
      <c r="HHF377" s="163"/>
      <c r="HHG377" s="163"/>
      <c r="HHH377" s="163"/>
      <c r="HHI377" s="163"/>
      <c r="HHJ377" s="163"/>
      <c r="HHK377" s="163"/>
      <c r="HHL377" s="163"/>
      <c r="HHM377" s="163"/>
      <c r="HHN377" s="163"/>
      <c r="HHO377" s="163"/>
      <c r="HHP377" s="163"/>
      <c r="HHQ377" s="163"/>
      <c r="HHR377" s="163"/>
      <c r="HHS377" s="163"/>
      <c r="HHT377" s="163"/>
      <c r="HHU377" s="163"/>
      <c r="HHV377" s="163"/>
      <c r="HHW377" s="163"/>
      <c r="HHX377" s="163"/>
      <c r="HHY377" s="163"/>
      <c r="HHZ377" s="163"/>
      <c r="HIA377" s="163"/>
      <c r="HIB377" s="163"/>
      <c r="HIC377" s="163"/>
      <c r="HID377" s="163"/>
      <c r="HIE377" s="163"/>
      <c r="HIF377" s="163"/>
      <c r="HIG377" s="163"/>
      <c r="HIH377" s="163"/>
      <c r="HII377" s="163"/>
      <c r="HIJ377" s="163"/>
      <c r="HIK377" s="163"/>
      <c r="HIL377" s="163"/>
      <c r="HIM377" s="163"/>
      <c r="HIN377" s="163"/>
      <c r="HIO377" s="163"/>
      <c r="HIP377" s="163"/>
      <c r="HIQ377" s="163"/>
      <c r="HIR377" s="163"/>
      <c r="HIS377" s="163"/>
      <c r="HIT377" s="163"/>
      <c r="HIU377" s="163"/>
      <c r="HIV377" s="163"/>
      <c r="HIW377" s="163"/>
      <c r="HIX377" s="163"/>
      <c r="HIY377" s="163"/>
      <c r="HIZ377" s="163"/>
      <c r="HJA377" s="163"/>
      <c r="HJB377" s="163"/>
      <c r="HJC377" s="163"/>
      <c r="HJD377" s="163"/>
      <c r="HJE377" s="163"/>
      <c r="HJF377" s="163"/>
      <c r="HJG377" s="163"/>
      <c r="HJH377" s="163"/>
      <c r="HJI377" s="163"/>
      <c r="HJJ377" s="163"/>
      <c r="HJK377" s="163"/>
      <c r="HJL377" s="163"/>
      <c r="HJM377" s="163"/>
      <c r="HJN377" s="163"/>
      <c r="HJO377" s="163"/>
      <c r="HJP377" s="163"/>
      <c r="HJQ377" s="163"/>
      <c r="HJR377" s="163"/>
      <c r="HJS377" s="163"/>
      <c r="HJT377" s="163"/>
      <c r="HJU377" s="163"/>
      <c r="HJV377" s="163"/>
      <c r="HJW377" s="163"/>
      <c r="HJX377" s="163"/>
      <c r="HJY377" s="163"/>
      <c r="HJZ377" s="163"/>
      <c r="HKA377" s="163"/>
      <c r="HKB377" s="163"/>
      <c r="HKC377" s="163"/>
      <c r="HKD377" s="163"/>
      <c r="HKE377" s="163"/>
      <c r="HKF377" s="163"/>
      <c r="HKG377" s="163"/>
      <c r="HKH377" s="163"/>
      <c r="HKI377" s="163"/>
      <c r="HKJ377" s="163"/>
      <c r="HKK377" s="163"/>
      <c r="HKL377" s="163"/>
      <c r="HKM377" s="163"/>
      <c r="HKN377" s="163"/>
      <c r="HKO377" s="163"/>
      <c r="HKP377" s="163"/>
      <c r="HKQ377" s="163"/>
      <c r="HKR377" s="163"/>
      <c r="HKS377" s="163"/>
      <c r="HKT377" s="163"/>
      <c r="HKU377" s="163"/>
      <c r="HKV377" s="163"/>
      <c r="HKW377" s="163"/>
      <c r="HKX377" s="163"/>
      <c r="HKY377" s="163"/>
      <c r="HKZ377" s="163"/>
      <c r="HLA377" s="163"/>
      <c r="HLB377" s="163"/>
      <c r="HLC377" s="163"/>
      <c r="HLD377" s="163"/>
      <c r="HLE377" s="163"/>
      <c r="HLF377" s="163"/>
      <c r="HLG377" s="163"/>
      <c r="HLH377" s="163"/>
      <c r="HLI377" s="163"/>
      <c r="HLJ377" s="163"/>
      <c r="HLK377" s="163"/>
      <c r="HLL377" s="163"/>
      <c r="HLM377" s="163"/>
      <c r="HLN377" s="163"/>
      <c r="HLO377" s="163"/>
      <c r="HLP377" s="163"/>
      <c r="HLQ377" s="163"/>
      <c r="HLR377" s="163"/>
      <c r="HLS377" s="163"/>
      <c r="HLT377" s="163"/>
      <c r="HLU377" s="163"/>
      <c r="HLV377" s="163"/>
      <c r="HLW377" s="163"/>
      <c r="HLX377" s="163"/>
      <c r="HLY377" s="163"/>
      <c r="HLZ377" s="163"/>
      <c r="HMA377" s="163"/>
      <c r="HMB377" s="163"/>
      <c r="HMC377" s="163"/>
      <c r="HMD377" s="163"/>
      <c r="HME377" s="163"/>
      <c r="HMF377" s="163"/>
      <c r="HMG377" s="163"/>
      <c r="HMH377" s="163"/>
      <c r="HMI377" s="163"/>
      <c r="HMJ377" s="163"/>
      <c r="HMK377" s="163"/>
      <c r="HML377" s="163"/>
      <c r="HMM377" s="163"/>
      <c r="HMN377" s="163"/>
      <c r="HMO377" s="163"/>
      <c r="HMP377" s="163"/>
      <c r="HMQ377" s="163"/>
      <c r="HMR377" s="163"/>
      <c r="HMS377" s="163"/>
      <c r="HMT377" s="163"/>
      <c r="HMU377" s="163"/>
      <c r="HMV377" s="163"/>
      <c r="HMW377" s="163"/>
      <c r="HMX377" s="163"/>
      <c r="HMY377" s="163"/>
      <c r="HMZ377" s="163"/>
      <c r="HNA377" s="163"/>
      <c r="HNB377" s="163"/>
      <c r="HNC377" s="163"/>
      <c r="HND377" s="163"/>
      <c r="HNE377" s="163"/>
      <c r="HNF377" s="163"/>
      <c r="HNG377" s="163"/>
      <c r="HNH377" s="163"/>
      <c r="HNI377" s="163"/>
      <c r="HNJ377" s="163"/>
      <c r="HNK377" s="163"/>
      <c r="HNL377" s="163"/>
      <c r="HNM377" s="163"/>
      <c r="HNN377" s="163"/>
      <c r="HNO377" s="163"/>
      <c r="HNP377" s="163"/>
      <c r="HNQ377" s="163"/>
      <c r="HNR377" s="163"/>
      <c r="HNS377" s="163"/>
      <c r="HNT377" s="163"/>
      <c r="HNU377" s="163"/>
      <c r="HNV377" s="163"/>
      <c r="HNW377" s="163"/>
      <c r="HNX377" s="163"/>
      <c r="HNY377" s="163"/>
      <c r="HNZ377" s="163"/>
      <c r="HOA377" s="163"/>
      <c r="HOB377" s="163"/>
      <c r="HOC377" s="163"/>
      <c r="HOD377" s="163"/>
      <c r="HOE377" s="163"/>
      <c r="HOF377" s="163"/>
      <c r="HOG377" s="163"/>
      <c r="HOH377" s="163"/>
      <c r="HOI377" s="163"/>
      <c r="HOJ377" s="163"/>
      <c r="HOK377" s="163"/>
      <c r="HOL377" s="163"/>
      <c r="HOM377" s="163"/>
      <c r="HON377" s="163"/>
      <c r="HOO377" s="163"/>
      <c r="HOP377" s="163"/>
      <c r="HOQ377" s="163"/>
      <c r="HOR377" s="163"/>
      <c r="HOS377" s="163"/>
      <c r="HOT377" s="163"/>
      <c r="HOU377" s="163"/>
      <c r="HOV377" s="163"/>
      <c r="HOW377" s="163"/>
      <c r="HOX377" s="163"/>
      <c r="HOY377" s="163"/>
      <c r="HOZ377" s="163"/>
      <c r="HPA377" s="163"/>
      <c r="HPB377" s="163"/>
      <c r="HPC377" s="163"/>
      <c r="HPD377" s="163"/>
      <c r="HPE377" s="163"/>
      <c r="HPF377" s="163"/>
      <c r="HPG377" s="163"/>
      <c r="HPH377" s="163"/>
      <c r="HPI377" s="163"/>
      <c r="HPJ377" s="163"/>
      <c r="HPK377" s="163"/>
      <c r="HPL377" s="163"/>
      <c r="HPM377" s="163"/>
      <c r="HPN377" s="163"/>
      <c r="HPO377" s="163"/>
      <c r="HPP377" s="163"/>
      <c r="HPQ377" s="163"/>
      <c r="HPR377" s="163"/>
      <c r="HPS377" s="163"/>
      <c r="HPT377" s="163"/>
      <c r="HPU377" s="163"/>
      <c r="HPV377" s="163"/>
      <c r="HPW377" s="163"/>
      <c r="HPX377" s="163"/>
      <c r="HPY377" s="163"/>
      <c r="HPZ377" s="163"/>
      <c r="HQA377" s="163"/>
      <c r="HQB377" s="163"/>
      <c r="HQC377" s="163"/>
      <c r="HQD377" s="163"/>
      <c r="HQE377" s="163"/>
      <c r="HQF377" s="163"/>
      <c r="HQG377" s="163"/>
      <c r="HQH377" s="163"/>
      <c r="HQI377" s="163"/>
      <c r="HQJ377" s="163"/>
      <c r="HQK377" s="163"/>
      <c r="HQL377" s="163"/>
      <c r="HQM377" s="163"/>
      <c r="HQN377" s="163"/>
      <c r="HQO377" s="163"/>
      <c r="HQP377" s="163"/>
      <c r="HQQ377" s="163"/>
      <c r="HQR377" s="163"/>
      <c r="HQS377" s="163"/>
      <c r="HQT377" s="163"/>
      <c r="HQU377" s="163"/>
      <c r="HQV377" s="163"/>
      <c r="HQW377" s="163"/>
      <c r="HQX377" s="163"/>
      <c r="HQY377" s="163"/>
      <c r="HQZ377" s="163"/>
      <c r="HRA377" s="163"/>
      <c r="HRB377" s="163"/>
      <c r="HRC377" s="163"/>
      <c r="HRD377" s="163"/>
      <c r="HRE377" s="163"/>
      <c r="HRF377" s="163"/>
      <c r="HRG377" s="163"/>
      <c r="HRH377" s="163"/>
      <c r="HRI377" s="163"/>
      <c r="HRJ377" s="163"/>
      <c r="HRK377" s="163"/>
      <c r="HRL377" s="163"/>
      <c r="HRM377" s="163"/>
      <c r="HRN377" s="163"/>
      <c r="HRO377" s="163"/>
      <c r="HRP377" s="163"/>
      <c r="HRQ377" s="163"/>
      <c r="HRR377" s="163"/>
      <c r="HRS377" s="163"/>
      <c r="HRT377" s="163"/>
      <c r="HRU377" s="163"/>
      <c r="HRV377" s="163"/>
      <c r="HRW377" s="163"/>
      <c r="HRX377" s="163"/>
      <c r="HRY377" s="163"/>
      <c r="HRZ377" s="163"/>
      <c r="HSA377" s="163"/>
      <c r="HSB377" s="163"/>
      <c r="HSC377" s="163"/>
      <c r="HSD377" s="163"/>
      <c r="HSE377" s="163"/>
      <c r="HSF377" s="163"/>
      <c r="HSG377" s="163"/>
      <c r="HSH377" s="163"/>
      <c r="HSI377" s="163"/>
      <c r="HSJ377" s="163"/>
      <c r="HSK377" s="163"/>
      <c r="HSL377" s="163"/>
      <c r="HSM377" s="163"/>
      <c r="HSN377" s="163"/>
      <c r="HSO377" s="163"/>
      <c r="HSP377" s="163"/>
      <c r="HSQ377" s="163"/>
      <c r="HSR377" s="163"/>
      <c r="HSS377" s="163"/>
      <c r="HST377" s="163"/>
      <c r="HSU377" s="163"/>
      <c r="HSV377" s="163"/>
      <c r="HSW377" s="163"/>
      <c r="HSX377" s="163"/>
      <c r="HSY377" s="163"/>
      <c r="HSZ377" s="163"/>
      <c r="HTA377" s="163"/>
      <c r="HTB377" s="163"/>
      <c r="HTC377" s="163"/>
      <c r="HTD377" s="163"/>
      <c r="HTE377" s="163"/>
      <c r="HTF377" s="163"/>
      <c r="HTG377" s="163"/>
      <c r="HTH377" s="163"/>
      <c r="HTI377" s="163"/>
      <c r="HTJ377" s="163"/>
      <c r="HTK377" s="163"/>
      <c r="HTL377" s="163"/>
      <c r="HTM377" s="163"/>
      <c r="HTN377" s="163"/>
      <c r="HTO377" s="163"/>
      <c r="HTP377" s="163"/>
      <c r="HTQ377" s="163"/>
      <c r="HTR377" s="163"/>
      <c r="HTS377" s="163"/>
      <c r="HTT377" s="163"/>
      <c r="HTU377" s="163"/>
      <c r="HTV377" s="163"/>
      <c r="HTW377" s="163"/>
      <c r="HTX377" s="163"/>
      <c r="HTY377" s="163"/>
      <c r="HTZ377" s="163"/>
      <c r="HUA377" s="163"/>
      <c r="HUB377" s="163"/>
      <c r="HUC377" s="163"/>
      <c r="HUD377" s="163"/>
      <c r="HUE377" s="163"/>
      <c r="HUF377" s="163"/>
      <c r="HUG377" s="163"/>
      <c r="HUH377" s="163"/>
      <c r="HUI377" s="163"/>
      <c r="HUJ377" s="163"/>
      <c r="HUK377" s="163"/>
      <c r="HUL377" s="163"/>
      <c r="HUM377" s="163"/>
      <c r="HUN377" s="163"/>
      <c r="HUO377" s="163"/>
      <c r="HUP377" s="163"/>
      <c r="HUQ377" s="163"/>
      <c r="HUR377" s="163"/>
      <c r="HUS377" s="163"/>
      <c r="HUT377" s="163"/>
      <c r="HUU377" s="163"/>
      <c r="HUV377" s="163"/>
      <c r="HUW377" s="163"/>
      <c r="HUX377" s="163"/>
      <c r="HUY377" s="163"/>
      <c r="HUZ377" s="163"/>
      <c r="HVA377" s="163"/>
      <c r="HVB377" s="163"/>
      <c r="HVC377" s="163"/>
      <c r="HVD377" s="163"/>
      <c r="HVE377" s="163"/>
      <c r="HVF377" s="163"/>
      <c r="HVG377" s="163"/>
      <c r="HVH377" s="163"/>
      <c r="HVI377" s="163"/>
      <c r="HVJ377" s="163"/>
      <c r="HVK377" s="163"/>
      <c r="HVL377" s="163"/>
      <c r="HVM377" s="163"/>
      <c r="HVN377" s="163"/>
      <c r="HVO377" s="163"/>
      <c r="HVP377" s="163"/>
      <c r="HVQ377" s="163"/>
      <c r="HVR377" s="163"/>
      <c r="HVS377" s="163"/>
      <c r="HVT377" s="163"/>
      <c r="HVU377" s="163"/>
      <c r="HVV377" s="163"/>
      <c r="HVW377" s="163"/>
      <c r="HVX377" s="163"/>
      <c r="HVY377" s="163"/>
      <c r="HVZ377" s="163"/>
      <c r="HWA377" s="163"/>
      <c r="HWB377" s="163"/>
      <c r="HWC377" s="163"/>
      <c r="HWD377" s="163"/>
      <c r="HWE377" s="163"/>
      <c r="HWF377" s="163"/>
      <c r="HWG377" s="163"/>
      <c r="HWH377" s="163"/>
      <c r="HWI377" s="163"/>
      <c r="HWJ377" s="163"/>
      <c r="HWK377" s="163"/>
      <c r="HWL377" s="163"/>
      <c r="HWM377" s="163"/>
      <c r="HWN377" s="163"/>
      <c r="HWO377" s="163"/>
      <c r="HWP377" s="163"/>
      <c r="HWQ377" s="163"/>
      <c r="HWR377" s="163"/>
      <c r="HWS377" s="163"/>
      <c r="HWT377" s="163"/>
      <c r="HWU377" s="163"/>
      <c r="HWV377" s="163"/>
      <c r="HWW377" s="163"/>
      <c r="HWX377" s="163"/>
      <c r="HWY377" s="163"/>
      <c r="HWZ377" s="163"/>
      <c r="HXA377" s="163"/>
      <c r="HXB377" s="163"/>
      <c r="HXC377" s="163"/>
      <c r="HXD377" s="163"/>
      <c r="HXE377" s="163"/>
      <c r="HXF377" s="163"/>
      <c r="HXG377" s="163"/>
      <c r="HXH377" s="163"/>
      <c r="HXI377" s="163"/>
      <c r="HXJ377" s="163"/>
      <c r="HXK377" s="163"/>
      <c r="HXL377" s="163"/>
      <c r="HXM377" s="163"/>
      <c r="HXN377" s="163"/>
      <c r="HXO377" s="163"/>
      <c r="HXP377" s="163"/>
      <c r="HXQ377" s="163"/>
      <c r="HXR377" s="163"/>
      <c r="HXS377" s="163"/>
      <c r="HXT377" s="163"/>
      <c r="HXU377" s="163"/>
      <c r="HXV377" s="163"/>
      <c r="HXW377" s="163"/>
      <c r="HXX377" s="163"/>
      <c r="HXY377" s="163"/>
      <c r="HXZ377" s="163"/>
      <c r="HYA377" s="163"/>
      <c r="HYB377" s="163"/>
      <c r="HYC377" s="163"/>
      <c r="HYD377" s="163"/>
      <c r="HYE377" s="163"/>
      <c r="HYF377" s="163"/>
      <c r="HYG377" s="163"/>
      <c r="HYH377" s="163"/>
      <c r="HYI377" s="163"/>
      <c r="HYJ377" s="163"/>
      <c r="HYK377" s="163"/>
      <c r="HYL377" s="163"/>
      <c r="HYM377" s="163"/>
      <c r="HYN377" s="163"/>
      <c r="HYO377" s="163"/>
      <c r="HYP377" s="163"/>
      <c r="HYQ377" s="163"/>
      <c r="HYR377" s="163"/>
      <c r="HYS377" s="163"/>
      <c r="HYT377" s="163"/>
      <c r="HYU377" s="163"/>
      <c r="HYV377" s="163"/>
      <c r="HYW377" s="163"/>
      <c r="HYX377" s="163"/>
      <c r="HYY377" s="163"/>
      <c r="HYZ377" s="163"/>
      <c r="HZA377" s="163"/>
      <c r="HZB377" s="163"/>
      <c r="HZC377" s="163"/>
      <c r="HZD377" s="163"/>
      <c r="HZE377" s="163"/>
      <c r="HZF377" s="163"/>
      <c r="HZG377" s="163"/>
      <c r="HZH377" s="163"/>
      <c r="HZI377" s="163"/>
      <c r="HZJ377" s="163"/>
      <c r="HZK377" s="163"/>
      <c r="HZL377" s="163"/>
      <c r="HZM377" s="163"/>
      <c r="HZN377" s="163"/>
      <c r="HZO377" s="163"/>
      <c r="HZP377" s="163"/>
      <c r="HZQ377" s="163"/>
      <c r="HZR377" s="163"/>
      <c r="HZS377" s="163"/>
      <c r="HZT377" s="163"/>
      <c r="HZU377" s="163"/>
      <c r="HZV377" s="163"/>
      <c r="HZW377" s="163"/>
      <c r="HZX377" s="163"/>
      <c r="HZY377" s="163"/>
      <c r="HZZ377" s="163"/>
      <c r="IAA377" s="163"/>
      <c r="IAB377" s="163"/>
      <c r="IAC377" s="163"/>
      <c r="IAD377" s="163"/>
      <c r="IAE377" s="163"/>
      <c r="IAF377" s="163"/>
      <c r="IAG377" s="163"/>
      <c r="IAH377" s="163"/>
      <c r="IAI377" s="163"/>
      <c r="IAJ377" s="163"/>
      <c r="IAK377" s="163"/>
      <c r="IAL377" s="163"/>
      <c r="IAM377" s="163"/>
      <c r="IAN377" s="163"/>
      <c r="IAO377" s="163"/>
      <c r="IAP377" s="163"/>
      <c r="IAQ377" s="163"/>
      <c r="IAR377" s="163"/>
      <c r="IAS377" s="163"/>
      <c r="IAT377" s="163"/>
      <c r="IAU377" s="163"/>
      <c r="IAV377" s="163"/>
      <c r="IAW377" s="163"/>
      <c r="IAX377" s="163"/>
      <c r="IAY377" s="163"/>
      <c r="IAZ377" s="163"/>
      <c r="IBA377" s="163"/>
      <c r="IBB377" s="163"/>
      <c r="IBC377" s="163"/>
      <c r="IBD377" s="163"/>
      <c r="IBE377" s="163"/>
      <c r="IBF377" s="163"/>
      <c r="IBG377" s="163"/>
      <c r="IBH377" s="163"/>
      <c r="IBI377" s="163"/>
      <c r="IBJ377" s="163"/>
      <c r="IBK377" s="163"/>
      <c r="IBL377" s="163"/>
      <c r="IBM377" s="163"/>
      <c r="IBN377" s="163"/>
      <c r="IBO377" s="163"/>
      <c r="IBP377" s="163"/>
      <c r="IBQ377" s="163"/>
      <c r="IBR377" s="163"/>
      <c r="IBS377" s="163"/>
      <c r="IBT377" s="163"/>
      <c r="IBU377" s="163"/>
      <c r="IBV377" s="163"/>
      <c r="IBW377" s="163"/>
      <c r="IBX377" s="163"/>
      <c r="IBY377" s="163"/>
      <c r="IBZ377" s="163"/>
      <c r="ICA377" s="163"/>
      <c r="ICB377" s="163"/>
      <c r="ICC377" s="163"/>
      <c r="ICD377" s="163"/>
      <c r="ICE377" s="163"/>
      <c r="ICF377" s="163"/>
      <c r="ICG377" s="163"/>
      <c r="ICH377" s="163"/>
      <c r="ICI377" s="163"/>
      <c r="ICJ377" s="163"/>
      <c r="ICK377" s="163"/>
      <c r="ICL377" s="163"/>
      <c r="ICM377" s="163"/>
      <c r="ICN377" s="163"/>
      <c r="ICO377" s="163"/>
      <c r="ICP377" s="163"/>
      <c r="ICQ377" s="163"/>
      <c r="ICR377" s="163"/>
      <c r="ICS377" s="163"/>
      <c r="ICT377" s="163"/>
      <c r="ICU377" s="163"/>
      <c r="ICV377" s="163"/>
      <c r="ICW377" s="163"/>
      <c r="ICX377" s="163"/>
      <c r="ICY377" s="163"/>
      <c r="ICZ377" s="163"/>
      <c r="IDA377" s="163"/>
      <c r="IDB377" s="163"/>
      <c r="IDC377" s="163"/>
      <c r="IDD377" s="163"/>
      <c r="IDE377" s="163"/>
      <c r="IDF377" s="163"/>
      <c r="IDG377" s="163"/>
      <c r="IDH377" s="163"/>
      <c r="IDI377" s="163"/>
      <c r="IDJ377" s="163"/>
      <c r="IDK377" s="163"/>
      <c r="IDL377" s="163"/>
      <c r="IDM377" s="163"/>
      <c r="IDN377" s="163"/>
      <c r="IDO377" s="163"/>
      <c r="IDP377" s="163"/>
      <c r="IDQ377" s="163"/>
      <c r="IDR377" s="163"/>
      <c r="IDS377" s="163"/>
      <c r="IDT377" s="163"/>
      <c r="IDU377" s="163"/>
      <c r="IDV377" s="163"/>
      <c r="IDW377" s="163"/>
      <c r="IDX377" s="163"/>
      <c r="IDY377" s="163"/>
      <c r="IDZ377" s="163"/>
      <c r="IEA377" s="163"/>
      <c r="IEB377" s="163"/>
      <c r="IEC377" s="163"/>
      <c r="IED377" s="163"/>
      <c r="IEE377" s="163"/>
      <c r="IEF377" s="163"/>
      <c r="IEG377" s="163"/>
      <c r="IEH377" s="163"/>
      <c r="IEI377" s="163"/>
      <c r="IEJ377" s="163"/>
      <c r="IEK377" s="163"/>
      <c r="IEL377" s="163"/>
      <c r="IEM377" s="163"/>
      <c r="IEN377" s="163"/>
      <c r="IEO377" s="163"/>
      <c r="IEP377" s="163"/>
      <c r="IEQ377" s="163"/>
      <c r="IER377" s="163"/>
      <c r="IES377" s="163"/>
      <c r="IET377" s="163"/>
      <c r="IEU377" s="163"/>
      <c r="IEV377" s="163"/>
      <c r="IEW377" s="163"/>
      <c r="IEX377" s="163"/>
      <c r="IEY377" s="163"/>
      <c r="IEZ377" s="163"/>
      <c r="IFA377" s="163"/>
      <c r="IFB377" s="163"/>
      <c r="IFC377" s="163"/>
      <c r="IFD377" s="163"/>
      <c r="IFE377" s="163"/>
      <c r="IFF377" s="163"/>
      <c r="IFG377" s="163"/>
      <c r="IFH377" s="163"/>
      <c r="IFI377" s="163"/>
      <c r="IFJ377" s="163"/>
      <c r="IFK377" s="163"/>
      <c r="IFL377" s="163"/>
      <c r="IFM377" s="163"/>
      <c r="IFN377" s="163"/>
      <c r="IFO377" s="163"/>
      <c r="IFP377" s="163"/>
      <c r="IFQ377" s="163"/>
      <c r="IFR377" s="163"/>
      <c r="IFS377" s="163"/>
      <c r="IFT377" s="163"/>
      <c r="IFU377" s="163"/>
      <c r="IFV377" s="163"/>
      <c r="IFW377" s="163"/>
      <c r="IFX377" s="163"/>
      <c r="IFY377" s="163"/>
      <c r="IFZ377" s="163"/>
      <c r="IGA377" s="163"/>
      <c r="IGB377" s="163"/>
      <c r="IGC377" s="163"/>
      <c r="IGD377" s="163"/>
      <c r="IGE377" s="163"/>
      <c r="IGF377" s="163"/>
      <c r="IGG377" s="163"/>
      <c r="IGH377" s="163"/>
      <c r="IGI377" s="163"/>
      <c r="IGJ377" s="163"/>
      <c r="IGK377" s="163"/>
      <c r="IGL377" s="163"/>
      <c r="IGM377" s="163"/>
      <c r="IGN377" s="163"/>
      <c r="IGO377" s="163"/>
      <c r="IGP377" s="163"/>
      <c r="IGQ377" s="163"/>
      <c r="IGR377" s="163"/>
      <c r="IGS377" s="163"/>
      <c r="IGT377" s="163"/>
      <c r="IGU377" s="163"/>
      <c r="IGV377" s="163"/>
      <c r="IGW377" s="163"/>
      <c r="IGX377" s="163"/>
      <c r="IGY377" s="163"/>
      <c r="IGZ377" s="163"/>
      <c r="IHA377" s="163"/>
      <c r="IHB377" s="163"/>
      <c r="IHC377" s="163"/>
      <c r="IHD377" s="163"/>
      <c r="IHE377" s="163"/>
      <c r="IHF377" s="163"/>
      <c r="IHG377" s="163"/>
      <c r="IHH377" s="163"/>
      <c r="IHI377" s="163"/>
      <c r="IHJ377" s="163"/>
      <c r="IHK377" s="163"/>
      <c r="IHL377" s="163"/>
      <c r="IHM377" s="163"/>
      <c r="IHN377" s="163"/>
      <c r="IHO377" s="163"/>
      <c r="IHP377" s="163"/>
      <c r="IHQ377" s="163"/>
      <c r="IHR377" s="163"/>
      <c r="IHS377" s="163"/>
      <c r="IHT377" s="163"/>
      <c r="IHU377" s="163"/>
      <c r="IHV377" s="163"/>
      <c r="IHW377" s="163"/>
      <c r="IHX377" s="163"/>
      <c r="IHY377" s="163"/>
      <c r="IHZ377" s="163"/>
      <c r="IIA377" s="163"/>
      <c r="IIB377" s="163"/>
      <c r="IIC377" s="163"/>
      <c r="IID377" s="163"/>
      <c r="IIE377" s="163"/>
      <c r="IIF377" s="163"/>
      <c r="IIG377" s="163"/>
      <c r="IIH377" s="163"/>
      <c r="III377" s="163"/>
      <c r="IIJ377" s="163"/>
      <c r="IIK377" s="163"/>
      <c r="IIL377" s="163"/>
      <c r="IIM377" s="163"/>
      <c r="IIN377" s="163"/>
      <c r="IIO377" s="163"/>
      <c r="IIP377" s="163"/>
      <c r="IIQ377" s="163"/>
      <c r="IIR377" s="163"/>
      <c r="IIS377" s="163"/>
      <c r="IIT377" s="163"/>
      <c r="IIU377" s="163"/>
      <c r="IIV377" s="163"/>
      <c r="IIW377" s="163"/>
      <c r="IIX377" s="163"/>
      <c r="IIY377" s="163"/>
      <c r="IIZ377" s="163"/>
      <c r="IJA377" s="163"/>
      <c r="IJB377" s="163"/>
      <c r="IJC377" s="163"/>
      <c r="IJD377" s="163"/>
      <c r="IJE377" s="163"/>
      <c r="IJF377" s="163"/>
      <c r="IJG377" s="163"/>
      <c r="IJH377" s="163"/>
      <c r="IJI377" s="163"/>
      <c r="IJJ377" s="163"/>
      <c r="IJK377" s="163"/>
      <c r="IJL377" s="163"/>
      <c r="IJM377" s="163"/>
      <c r="IJN377" s="163"/>
      <c r="IJO377" s="163"/>
      <c r="IJP377" s="163"/>
      <c r="IJQ377" s="163"/>
      <c r="IJR377" s="163"/>
      <c r="IJS377" s="163"/>
      <c r="IJT377" s="163"/>
      <c r="IJU377" s="163"/>
      <c r="IJV377" s="163"/>
      <c r="IJW377" s="163"/>
      <c r="IJX377" s="163"/>
      <c r="IJY377" s="163"/>
      <c r="IJZ377" s="163"/>
      <c r="IKA377" s="163"/>
      <c r="IKB377" s="163"/>
      <c r="IKC377" s="163"/>
      <c r="IKD377" s="163"/>
      <c r="IKE377" s="163"/>
      <c r="IKF377" s="163"/>
      <c r="IKG377" s="163"/>
      <c r="IKH377" s="163"/>
      <c r="IKI377" s="163"/>
      <c r="IKJ377" s="163"/>
      <c r="IKK377" s="163"/>
      <c r="IKL377" s="163"/>
      <c r="IKM377" s="163"/>
      <c r="IKN377" s="163"/>
      <c r="IKO377" s="163"/>
      <c r="IKP377" s="163"/>
      <c r="IKQ377" s="163"/>
      <c r="IKR377" s="163"/>
      <c r="IKS377" s="163"/>
      <c r="IKT377" s="163"/>
      <c r="IKU377" s="163"/>
      <c r="IKV377" s="163"/>
      <c r="IKW377" s="163"/>
      <c r="IKX377" s="163"/>
      <c r="IKY377" s="163"/>
      <c r="IKZ377" s="163"/>
      <c r="ILA377" s="163"/>
      <c r="ILB377" s="163"/>
      <c r="ILC377" s="163"/>
      <c r="ILD377" s="163"/>
      <c r="ILE377" s="163"/>
      <c r="ILF377" s="163"/>
      <c r="ILG377" s="163"/>
      <c r="ILH377" s="163"/>
      <c r="ILI377" s="163"/>
      <c r="ILJ377" s="163"/>
      <c r="ILK377" s="163"/>
      <c r="ILL377" s="163"/>
      <c r="ILM377" s="163"/>
      <c r="ILN377" s="163"/>
      <c r="ILO377" s="163"/>
      <c r="ILP377" s="163"/>
      <c r="ILQ377" s="163"/>
      <c r="ILR377" s="163"/>
      <c r="ILS377" s="163"/>
      <c r="ILT377" s="163"/>
      <c r="ILU377" s="163"/>
      <c r="ILV377" s="163"/>
      <c r="ILW377" s="163"/>
      <c r="ILX377" s="163"/>
      <c r="ILY377" s="163"/>
      <c r="ILZ377" s="163"/>
      <c r="IMA377" s="163"/>
      <c r="IMB377" s="163"/>
      <c r="IMC377" s="163"/>
      <c r="IMD377" s="163"/>
      <c r="IME377" s="163"/>
      <c r="IMF377" s="163"/>
      <c r="IMG377" s="163"/>
      <c r="IMH377" s="163"/>
      <c r="IMI377" s="163"/>
      <c r="IMJ377" s="163"/>
      <c r="IMK377" s="163"/>
      <c r="IML377" s="163"/>
      <c r="IMM377" s="163"/>
      <c r="IMN377" s="163"/>
      <c r="IMO377" s="163"/>
      <c r="IMP377" s="163"/>
      <c r="IMQ377" s="163"/>
      <c r="IMR377" s="163"/>
      <c r="IMS377" s="163"/>
      <c r="IMT377" s="163"/>
      <c r="IMU377" s="163"/>
      <c r="IMV377" s="163"/>
      <c r="IMW377" s="163"/>
      <c r="IMX377" s="163"/>
      <c r="IMY377" s="163"/>
      <c r="IMZ377" s="163"/>
      <c r="INA377" s="163"/>
      <c r="INB377" s="163"/>
      <c r="INC377" s="163"/>
      <c r="IND377" s="163"/>
      <c r="INE377" s="163"/>
      <c r="INF377" s="163"/>
      <c r="ING377" s="163"/>
      <c r="INH377" s="163"/>
      <c r="INI377" s="163"/>
      <c r="INJ377" s="163"/>
      <c r="INK377" s="163"/>
      <c r="INL377" s="163"/>
      <c r="INM377" s="163"/>
      <c r="INN377" s="163"/>
      <c r="INO377" s="163"/>
      <c r="INP377" s="163"/>
      <c r="INQ377" s="163"/>
      <c r="INR377" s="163"/>
      <c r="INS377" s="163"/>
      <c r="INT377" s="163"/>
      <c r="INU377" s="163"/>
      <c r="INV377" s="163"/>
      <c r="INW377" s="163"/>
      <c r="INX377" s="163"/>
      <c r="INY377" s="163"/>
      <c r="INZ377" s="163"/>
      <c r="IOA377" s="163"/>
      <c r="IOB377" s="163"/>
      <c r="IOC377" s="163"/>
      <c r="IOD377" s="163"/>
      <c r="IOE377" s="163"/>
      <c r="IOF377" s="163"/>
      <c r="IOG377" s="163"/>
      <c r="IOH377" s="163"/>
      <c r="IOI377" s="163"/>
      <c r="IOJ377" s="163"/>
      <c r="IOK377" s="163"/>
      <c r="IOL377" s="163"/>
      <c r="IOM377" s="163"/>
      <c r="ION377" s="163"/>
      <c r="IOO377" s="163"/>
      <c r="IOP377" s="163"/>
      <c r="IOQ377" s="163"/>
      <c r="IOR377" s="163"/>
      <c r="IOS377" s="163"/>
      <c r="IOT377" s="163"/>
      <c r="IOU377" s="163"/>
      <c r="IOV377" s="163"/>
      <c r="IOW377" s="163"/>
      <c r="IOX377" s="163"/>
      <c r="IOY377" s="163"/>
      <c r="IOZ377" s="163"/>
      <c r="IPA377" s="163"/>
      <c r="IPB377" s="163"/>
      <c r="IPC377" s="163"/>
      <c r="IPD377" s="163"/>
      <c r="IPE377" s="163"/>
      <c r="IPF377" s="163"/>
      <c r="IPG377" s="163"/>
      <c r="IPH377" s="163"/>
      <c r="IPI377" s="163"/>
      <c r="IPJ377" s="163"/>
      <c r="IPK377" s="163"/>
      <c r="IPL377" s="163"/>
      <c r="IPM377" s="163"/>
      <c r="IPN377" s="163"/>
      <c r="IPO377" s="163"/>
      <c r="IPP377" s="163"/>
      <c r="IPQ377" s="163"/>
      <c r="IPR377" s="163"/>
      <c r="IPS377" s="163"/>
      <c r="IPT377" s="163"/>
      <c r="IPU377" s="163"/>
      <c r="IPV377" s="163"/>
      <c r="IPW377" s="163"/>
      <c r="IPX377" s="163"/>
      <c r="IPY377" s="163"/>
      <c r="IPZ377" s="163"/>
      <c r="IQA377" s="163"/>
      <c r="IQB377" s="163"/>
      <c r="IQC377" s="163"/>
      <c r="IQD377" s="163"/>
      <c r="IQE377" s="163"/>
      <c r="IQF377" s="163"/>
      <c r="IQG377" s="163"/>
      <c r="IQH377" s="163"/>
      <c r="IQI377" s="163"/>
      <c r="IQJ377" s="163"/>
      <c r="IQK377" s="163"/>
      <c r="IQL377" s="163"/>
      <c r="IQM377" s="163"/>
      <c r="IQN377" s="163"/>
      <c r="IQO377" s="163"/>
      <c r="IQP377" s="163"/>
      <c r="IQQ377" s="163"/>
      <c r="IQR377" s="163"/>
      <c r="IQS377" s="163"/>
      <c r="IQT377" s="163"/>
      <c r="IQU377" s="163"/>
      <c r="IQV377" s="163"/>
      <c r="IQW377" s="163"/>
      <c r="IQX377" s="163"/>
      <c r="IQY377" s="163"/>
      <c r="IQZ377" s="163"/>
      <c r="IRA377" s="163"/>
      <c r="IRB377" s="163"/>
      <c r="IRC377" s="163"/>
      <c r="IRD377" s="163"/>
      <c r="IRE377" s="163"/>
      <c r="IRF377" s="163"/>
      <c r="IRG377" s="163"/>
      <c r="IRH377" s="163"/>
      <c r="IRI377" s="163"/>
      <c r="IRJ377" s="163"/>
      <c r="IRK377" s="163"/>
      <c r="IRL377" s="163"/>
      <c r="IRM377" s="163"/>
      <c r="IRN377" s="163"/>
      <c r="IRO377" s="163"/>
      <c r="IRP377" s="163"/>
      <c r="IRQ377" s="163"/>
      <c r="IRR377" s="163"/>
      <c r="IRS377" s="163"/>
      <c r="IRT377" s="163"/>
      <c r="IRU377" s="163"/>
      <c r="IRV377" s="163"/>
      <c r="IRW377" s="163"/>
      <c r="IRX377" s="163"/>
      <c r="IRY377" s="163"/>
      <c r="IRZ377" s="163"/>
      <c r="ISA377" s="163"/>
      <c r="ISB377" s="163"/>
      <c r="ISC377" s="163"/>
      <c r="ISD377" s="163"/>
      <c r="ISE377" s="163"/>
      <c r="ISF377" s="163"/>
      <c r="ISG377" s="163"/>
      <c r="ISH377" s="163"/>
      <c r="ISI377" s="163"/>
      <c r="ISJ377" s="163"/>
      <c r="ISK377" s="163"/>
      <c r="ISL377" s="163"/>
      <c r="ISM377" s="163"/>
      <c r="ISN377" s="163"/>
      <c r="ISO377" s="163"/>
      <c r="ISP377" s="163"/>
      <c r="ISQ377" s="163"/>
      <c r="ISR377" s="163"/>
      <c r="ISS377" s="163"/>
      <c r="IST377" s="163"/>
      <c r="ISU377" s="163"/>
      <c r="ISV377" s="163"/>
      <c r="ISW377" s="163"/>
      <c r="ISX377" s="163"/>
      <c r="ISY377" s="163"/>
      <c r="ISZ377" s="163"/>
      <c r="ITA377" s="163"/>
      <c r="ITB377" s="163"/>
      <c r="ITC377" s="163"/>
      <c r="ITD377" s="163"/>
      <c r="ITE377" s="163"/>
      <c r="ITF377" s="163"/>
      <c r="ITG377" s="163"/>
      <c r="ITH377" s="163"/>
      <c r="ITI377" s="163"/>
      <c r="ITJ377" s="163"/>
      <c r="ITK377" s="163"/>
      <c r="ITL377" s="163"/>
      <c r="ITM377" s="163"/>
      <c r="ITN377" s="163"/>
      <c r="ITO377" s="163"/>
      <c r="ITP377" s="163"/>
      <c r="ITQ377" s="163"/>
      <c r="ITR377" s="163"/>
      <c r="ITS377" s="163"/>
      <c r="ITT377" s="163"/>
      <c r="ITU377" s="163"/>
      <c r="ITV377" s="163"/>
      <c r="ITW377" s="163"/>
      <c r="ITX377" s="163"/>
      <c r="ITY377" s="163"/>
      <c r="ITZ377" s="163"/>
      <c r="IUA377" s="163"/>
      <c r="IUB377" s="163"/>
      <c r="IUC377" s="163"/>
      <c r="IUD377" s="163"/>
      <c r="IUE377" s="163"/>
      <c r="IUF377" s="163"/>
      <c r="IUG377" s="163"/>
      <c r="IUH377" s="163"/>
      <c r="IUI377" s="163"/>
      <c r="IUJ377" s="163"/>
      <c r="IUK377" s="163"/>
      <c r="IUL377" s="163"/>
      <c r="IUM377" s="163"/>
      <c r="IUN377" s="163"/>
      <c r="IUO377" s="163"/>
      <c r="IUP377" s="163"/>
      <c r="IUQ377" s="163"/>
      <c r="IUR377" s="163"/>
      <c r="IUS377" s="163"/>
      <c r="IUT377" s="163"/>
      <c r="IUU377" s="163"/>
      <c r="IUV377" s="163"/>
      <c r="IUW377" s="163"/>
      <c r="IUX377" s="163"/>
      <c r="IUY377" s="163"/>
      <c r="IUZ377" s="163"/>
      <c r="IVA377" s="163"/>
      <c r="IVB377" s="163"/>
      <c r="IVC377" s="163"/>
      <c r="IVD377" s="163"/>
      <c r="IVE377" s="163"/>
      <c r="IVF377" s="163"/>
      <c r="IVG377" s="163"/>
      <c r="IVH377" s="163"/>
      <c r="IVI377" s="163"/>
      <c r="IVJ377" s="163"/>
      <c r="IVK377" s="163"/>
      <c r="IVL377" s="163"/>
      <c r="IVM377" s="163"/>
      <c r="IVN377" s="163"/>
      <c r="IVO377" s="163"/>
      <c r="IVP377" s="163"/>
      <c r="IVQ377" s="163"/>
      <c r="IVR377" s="163"/>
      <c r="IVS377" s="163"/>
      <c r="IVT377" s="163"/>
      <c r="IVU377" s="163"/>
      <c r="IVV377" s="163"/>
      <c r="IVW377" s="163"/>
      <c r="IVX377" s="163"/>
      <c r="IVY377" s="163"/>
      <c r="IVZ377" s="163"/>
      <c r="IWA377" s="163"/>
      <c r="IWB377" s="163"/>
      <c r="IWC377" s="163"/>
      <c r="IWD377" s="163"/>
      <c r="IWE377" s="163"/>
      <c r="IWF377" s="163"/>
      <c r="IWG377" s="163"/>
      <c r="IWH377" s="163"/>
      <c r="IWI377" s="163"/>
      <c r="IWJ377" s="163"/>
      <c r="IWK377" s="163"/>
      <c r="IWL377" s="163"/>
      <c r="IWM377" s="163"/>
      <c r="IWN377" s="163"/>
      <c r="IWO377" s="163"/>
      <c r="IWP377" s="163"/>
      <c r="IWQ377" s="163"/>
      <c r="IWR377" s="163"/>
      <c r="IWS377" s="163"/>
      <c r="IWT377" s="163"/>
      <c r="IWU377" s="163"/>
      <c r="IWV377" s="163"/>
      <c r="IWW377" s="163"/>
      <c r="IWX377" s="163"/>
      <c r="IWY377" s="163"/>
      <c r="IWZ377" s="163"/>
      <c r="IXA377" s="163"/>
      <c r="IXB377" s="163"/>
      <c r="IXC377" s="163"/>
      <c r="IXD377" s="163"/>
      <c r="IXE377" s="163"/>
      <c r="IXF377" s="163"/>
      <c r="IXG377" s="163"/>
      <c r="IXH377" s="163"/>
      <c r="IXI377" s="163"/>
      <c r="IXJ377" s="163"/>
      <c r="IXK377" s="163"/>
      <c r="IXL377" s="163"/>
      <c r="IXM377" s="163"/>
      <c r="IXN377" s="163"/>
      <c r="IXO377" s="163"/>
      <c r="IXP377" s="163"/>
      <c r="IXQ377" s="163"/>
      <c r="IXR377" s="163"/>
      <c r="IXS377" s="163"/>
      <c r="IXT377" s="163"/>
      <c r="IXU377" s="163"/>
      <c r="IXV377" s="163"/>
      <c r="IXW377" s="163"/>
      <c r="IXX377" s="163"/>
      <c r="IXY377" s="163"/>
      <c r="IXZ377" s="163"/>
      <c r="IYA377" s="163"/>
      <c r="IYB377" s="163"/>
      <c r="IYC377" s="163"/>
      <c r="IYD377" s="163"/>
      <c r="IYE377" s="163"/>
      <c r="IYF377" s="163"/>
      <c r="IYG377" s="163"/>
      <c r="IYH377" s="163"/>
      <c r="IYI377" s="163"/>
      <c r="IYJ377" s="163"/>
      <c r="IYK377" s="163"/>
      <c r="IYL377" s="163"/>
      <c r="IYM377" s="163"/>
      <c r="IYN377" s="163"/>
      <c r="IYO377" s="163"/>
      <c r="IYP377" s="163"/>
      <c r="IYQ377" s="163"/>
      <c r="IYR377" s="163"/>
      <c r="IYS377" s="163"/>
      <c r="IYT377" s="163"/>
      <c r="IYU377" s="163"/>
      <c r="IYV377" s="163"/>
      <c r="IYW377" s="163"/>
      <c r="IYX377" s="163"/>
      <c r="IYY377" s="163"/>
      <c r="IYZ377" s="163"/>
      <c r="IZA377" s="163"/>
      <c r="IZB377" s="163"/>
      <c r="IZC377" s="163"/>
      <c r="IZD377" s="163"/>
      <c r="IZE377" s="163"/>
      <c r="IZF377" s="163"/>
      <c r="IZG377" s="163"/>
      <c r="IZH377" s="163"/>
      <c r="IZI377" s="163"/>
      <c r="IZJ377" s="163"/>
      <c r="IZK377" s="163"/>
      <c r="IZL377" s="163"/>
      <c r="IZM377" s="163"/>
      <c r="IZN377" s="163"/>
      <c r="IZO377" s="163"/>
      <c r="IZP377" s="163"/>
      <c r="IZQ377" s="163"/>
      <c r="IZR377" s="163"/>
      <c r="IZS377" s="163"/>
      <c r="IZT377" s="163"/>
      <c r="IZU377" s="163"/>
      <c r="IZV377" s="163"/>
      <c r="IZW377" s="163"/>
      <c r="IZX377" s="163"/>
      <c r="IZY377" s="163"/>
      <c r="IZZ377" s="163"/>
      <c r="JAA377" s="163"/>
      <c r="JAB377" s="163"/>
      <c r="JAC377" s="163"/>
      <c r="JAD377" s="163"/>
      <c r="JAE377" s="163"/>
      <c r="JAF377" s="163"/>
      <c r="JAG377" s="163"/>
      <c r="JAH377" s="163"/>
      <c r="JAI377" s="163"/>
      <c r="JAJ377" s="163"/>
      <c r="JAK377" s="163"/>
      <c r="JAL377" s="163"/>
      <c r="JAM377" s="163"/>
      <c r="JAN377" s="163"/>
      <c r="JAO377" s="163"/>
      <c r="JAP377" s="163"/>
      <c r="JAQ377" s="163"/>
      <c r="JAR377" s="163"/>
      <c r="JAS377" s="163"/>
      <c r="JAT377" s="163"/>
      <c r="JAU377" s="163"/>
      <c r="JAV377" s="163"/>
      <c r="JAW377" s="163"/>
      <c r="JAX377" s="163"/>
      <c r="JAY377" s="163"/>
      <c r="JAZ377" s="163"/>
      <c r="JBA377" s="163"/>
      <c r="JBB377" s="163"/>
      <c r="JBC377" s="163"/>
      <c r="JBD377" s="163"/>
      <c r="JBE377" s="163"/>
      <c r="JBF377" s="163"/>
      <c r="JBG377" s="163"/>
      <c r="JBH377" s="163"/>
      <c r="JBI377" s="163"/>
      <c r="JBJ377" s="163"/>
      <c r="JBK377" s="163"/>
      <c r="JBL377" s="163"/>
      <c r="JBM377" s="163"/>
      <c r="JBN377" s="163"/>
      <c r="JBO377" s="163"/>
      <c r="JBP377" s="163"/>
      <c r="JBQ377" s="163"/>
      <c r="JBR377" s="163"/>
      <c r="JBS377" s="163"/>
      <c r="JBT377" s="163"/>
      <c r="JBU377" s="163"/>
      <c r="JBV377" s="163"/>
      <c r="JBW377" s="163"/>
      <c r="JBX377" s="163"/>
      <c r="JBY377" s="163"/>
      <c r="JBZ377" s="163"/>
      <c r="JCA377" s="163"/>
      <c r="JCB377" s="163"/>
      <c r="JCC377" s="163"/>
      <c r="JCD377" s="163"/>
      <c r="JCE377" s="163"/>
      <c r="JCF377" s="163"/>
      <c r="JCG377" s="163"/>
      <c r="JCH377" s="163"/>
      <c r="JCI377" s="163"/>
      <c r="JCJ377" s="163"/>
      <c r="JCK377" s="163"/>
      <c r="JCL377" s="163"/>
      <c r="JCM377" s="163"/>
      <c r="JCN377" s="163"/>
      <c r="JCO377" s="163"/>
      <c r="JCP377" s="163"/>
      <c r="JCQ377" s="163"/>
      <c r="JCR377" s="163"/>
      <c r="JCS377" s="163"/>
      <c r="JCT377" s="163"/>
      <c r="JCU377" s="163"/>
      <c r="JCV377" s="163"/>
      <c r="JCW377" s="163"/>
      <c r="JCX377" s="163"/>
      <c r="JCY377" s="163"/>
      <c r="JCZ377" s="163"/>
      <c r="JDA377" s="163"/>
      <c r="JDB377" s="163"/>
      <c r="JDC377" s="163"/>
      <c r="JDD377" s="163"/>
      <c r="JDE377" s="163"/>
      <c r="JDF377" s="163"/>
      <c r="JDG377" s="163"/>
      <c r="JDH377" s="163"/>
      <c r="JDI377" s="163"/>
      <c r="JDJ377" s="163"/>
      <c r="JDK377" s="163"/>
      <c r="JDL377" s="163"/>
      <c r="JDM377" s="163"/>
      <c r="JDN377" s="163"/>
      <c r="JDO377" s="163"/>
      <c r="JDP377" s="163"/>
      <c r="JDQ377" s="163"/>
      <c r="JDR377" s="163"/>
      <c r="JDS377" s="163"/>
      <c r="JDT377" s="163"/>
      <c r="JDU377" s="163"/>
      <c r="JDV377" s="163"/>
      <c r="JDW377" s="163"/>
      <c r="JDX377" s="163"/>
      <c r="JDY377" s="163"/>
      <c r="JDZ377" s="163"/>
      <c r="JEA377" s="163"/>
      <c r="JEB377" s="163"/>
      <c r="JEC377" s="163"/>
      <c r="JED377" s="163"/>
      <c r="JEE377" s="163"/>
      <c r="JEF377" s="163"/>
      <c r="JEG377" s="163"/>
      <c r="JEH377" s="163"/>
      <c r="JEI377" s="163"/>
      <c r="JEJ377" s="163"/>
      <c r="JEK377" s="163"/>
      <c r="JEL377" s="163"/>
      <c r="JEM377" s="163"/>
      <c r="JEN377" s="163"/>
      <c r="JEO377" s="163"/>
      <c r="JEP377" s="163"/>
      <c r="JEQ377" s="163"/>
      <c r="JER377" s="163"/>
      <c r="JES377" s="163"/>
      <c r="JET377" s="163"/>
      <c r="JEU377" s="163"/>
      <c r="JEV377" s="163"/>
      <c r="JEW377" s="163"/>
      <c r="JEX377" s="163"/>
      <c r="JEY377" s="163"/>
      <c r="JEZ377" s="163"/>
      <c r="JFA377" s="163"/>
      <c r="JFB377" s="163"/>
      <c r="JFC377" s="163"/>
      <c r="JFD377" s="163"/>
      <c r="JFE377" s="163"/>
      <c r="JFF377" s="163"/>
      <c r="JFG377" s="163"/>
      <c r="JFH377" s="163"/>
      <c r="JFI377" s="163"/>
      <c r="JFJ377" s="163"/>
      <c r="JFK377" s="163"/>
      <c r="JFL377" s="163"/>
      <c r="JFM377" s="163"/>
      <c r="JFN377" s="163"/>
      <c r="JFO377" s="163"/>
      <c r="JFP377" s="163"/>
      <c r="JFQ377" s="163"/>
      <c r="JFR377" s="163"/>
      <c r="JFS377" s="163"/>
      <c r="JFT377" s="163"/>
      <c r="JFU377" s="163"/>
      <c r="JFV377" s="163"/>
      <c r="JFW377" s="163"/>
      <c r="JFX377" s="163"/>
      <c r="JFY377" s="163"/>
      <c r="JFZ377" s="163"/>
      <c r="JGA377" s="163"/>
      <c r="JGB377" s="163"/>
      <c r="JGC377" s="163"/>
      <c r="JGD377" s="163"/>
      <c r="JGE377" s="163"/>
      <c r="JGF377" s="163"/>
      <c r="JGG377" s="163"/>
      <c r="JGH377" s="163"/>
      <c r="JGI377" s="163"/>
      <c r="JGJ377" s="163"/>
      <c r="JGK377" s="163"/>
      <c r="JGL377" s="163"/>
      <c r="JGM377" s="163"/>
      <c r="JGN377" s="163"/>
      <c r="JGO377" s="163"/>
      <c r="JGP377" s="163"/>
      <c r="JGQ377" s="163"/>
      <c r="JGR377" s="163"/>
      <c r="JGS377" s="163"/>
      <c r="JGT377" s="163"/>
      <c r="JGU377" s="163"/>
      <c r="JGV377" s="163"/>
      <c r="JGW377" s="163"/>
      <c r="JGX377" s="163"/>
      <c r="JGY377" s="163"/>
      <c r="JGZ377" s="163"/>
      <c r="JHA377" s="163"/>
      <c r="JHB377" s="163"/>
      <c r="JHC377" s="163"/>
      <c r="JHD377" s="163"/>
      <c r="JHE377" s="163"/>
      <c r="JHF377" s="163"/>
      <c r="JHG377" s="163"/>
      <c r="JHH377" s="163"/>
      <c r="JHI377" s="163"/>
      <c r="JHJ377" s="163"/>
      <c r="JHK377" s="163"/>
      <c r="JHL377" s="163"/>
      <c r="JHM377" s="163"/>
      <c r="JHN377" s="163"/>
      <c r="JHO377" s="163"/>
      <c r="JHP377" s="163"/>
      <c r="JHQ377" s="163"/>
      <c r="JHR377" s="163"/>
      <c r="JHS377" s="163"/>
      <c r="JHT377" s="163"/>
      <c r="JHU377" s="163"/>
      <c r="JHV377" s="163"/>
      <c r="JHW377" s="163"/>
      <c r="JHX377" s="163"/>
      <c r="JHY377" s="163"/>
      <c r="JHZ377" s="163"/>
      <c r="JIA377" s="163"/>
      <c r="JIB377" s="163"/>
      <c r="JIC377" s="163"/>
      <c r="JID377" s="163"/>
      <c r="JIE377" s="163"/>
      <c r="JIF377" s="163"/>
      <c r="JIG377" s="163"/>
      <c r="JIH377" s="163"/>
      <c r="JII377" s="163"/>
      <c r="JIJ377" s="163"/>
      <c r="JIK377" s="163"/>
      <c r="JIL377" s="163"/>
      <c r="JIM377" s="163"/>
      <c r="JIN377" s="163"/>
      <c r="JIO377" s="163"/>
      <c r="JIP377" s="163"/>
      <c r="JIQ377" s="163"/>
      <c r="JIR377" s="163"/>
      <c r="JIS377" s="163"/>
      <c r="JIT377" s="163"/>
      <c r="JIU377" s="163"/>
      <c r="JIV377" s="163"/>
      <c r="JIW377" s="163"/>
      <c r="JIX377" s="163"/>
      <c r="JIY377" s="163"/>
      <c r="JIZ377" s="163"/>
      <c r="JJA377" s="163"/>
      <c r="JJB377" s="163"/>
      <c r="JJC377" s="163"/>
      <c r="JJD377" s="163"/>
      <c r="JJE377" s="163"/>
      <c r="JJF377" s="163"/>
      <c r="JJG377" s="163"/>
      <c r="JJH377" s="163"/>
      <c r="JJI377" s="163"/>
      <c r="JJJ377" s="163"/>
      <c r="JJK377" s="163"/>
      <c r="JJL377" s="163"/>
      <c r="JJM377" s="163"/>
      <c r="JJN377" s="163"/>
      <c r="JJO377" s="163"/>
      <c r="JJP377" s="163"/>
      <c r="JJQ377" s="163"/>
      <c r="JJR377" s="163"/>
      <c r="JJS377" s="163"/>
      <c r="JJT377" s="163"/>
      <c r="JJU377" s="163"/>
      <c r="JJV377" s="163"/>
      <c r="JJW377" s="163"/>
      <c r="JJX377" s="163"/>
      <c r="JJY377" s="163"/>
      <c r="JJZ377" s="163"/>
      <c r="JKA377" s="163"/>
      <c r="JKB377" s="163"/>
      <c r="JKC377" s="163"/>
      <c r="JKD377" s="163"/>
      <c r="JKE377" s="163"/>
      <c r="JKF377" s="163"/>
      <c r="JKG377" s="163"/>
      <c r="JKH377" s="163"/>
      <c r="JKI377" s="163"/>
      <c r="JKJ377" s="163"/>
      <c r="JKK377" s="163"/>
      <c r="JKL377" s="163"/>
      <c r="JKM377" s="163"/>
      <c r="JKN377" s="163"/>
      <c r="JKO377" s="163"/>
      <c r="JKP377" s="163"/>
      <c r="JKQ377" s="163"/>
      <c r="JKR377" s="163"/>
      <c r="JKS377" s="163"/>
      <c r="JKT377" s="163"/>
      <c r="JKU377" s="163"/>
      <c r="JKV377" s="163"/>
      <c r="JKW377" s="163"/>
      <c r="JKX377" s="163"/>
      <c r="JKY377" s="163"/>
      <c r="JKZ377" s="163"/>
      <c r="JLA377" s="163"/>
      <c r="JLB377" s="163"/>
      <c r="JLC377" s="163"/>
      <c r="JLD377" s="163"/>
      <c r="JLE377" s="163"/>
      <c r="JLF377" s="163"/>
      <c r="JLG377" s="163"/>
      <c r="JLH377" s="163"/>
      <c r="JLI377" s="163"/>
      <c r="JLJ377" s="163"/>
      <c r="JLK377" s="163"/>
      <c r="JLL377" s="163"/>
      <c r="JLM377" s="163"/>
      <c r="JLN377" s="163"/>
      <c r="JLO377" s="163"/>
      <c r="JLP377" s="163"/>
      <c r="JLQ377" s="163"/>
      <c r="JLR377" s="163"/>
      <c r="JLS377" s="163"/>
      <c r="JLT377" s="163"/>
      <c r="JLU377" s="163"/>
      <c r="JLV377" s="163"/>
      <c r="JLW377" s="163"/>
      <c r="JLX377" s="163"/>
      <c r="JLY377" s="163"/>
      <c r="JLZ377" s="163"/>
      <c r="JMA377" s="163"/>
      <c r="JMB377" s="163"/>
      <c r="JMC377" s="163"/>
      <c r="JMD377" s="163"/>
      <c r="JME377" s="163"/>
      <c r="JMF377" s="163"/>
      <c r="JMG377" s="163"/>
      <c r="JMH377" s="163"/>
      <c r="JMI377" s="163"/>
      <c r="JMJ377" s="163"/>
      <c r="JMK377" s="163"/>
      <c r="JML377" s="163"/>
      <c r="JMM377" s="163"/>
      <c r="JMN377" s="163"/>
      <c r="JMO377" s="163"/>
      <c r="JMP377" s="163"/>
      <c r="JMQ377" s="163"/>
      <c r="JMR377" s="163"/>
      <c r="JMS377" s="163"/>
      <c r="JMT377" s="163"/>
      <c r="JMU377" s="163"/>
      <c r="JMV377" s="163"/>
      <c r="JMW377" s="163"/>
      <c r="JMX377" s="163"/>
      <c r="JMY377" s="163"/>
      <c r="JMZ377" s="163"/>
      <c r="JNA377" s="163"/>
      <c r="JNB377" s="163"/>
      <c r="JNC377" s="163"/>
      <c r="JND377" s="163"/>
      <c r="JNE377" s="163"/>
      <c r="JNF377" s="163"/>
      <c r="JNG377" s="163"/>
      <c r="JNH377" s="163"/>
      <c r="JNI377" s="163"/>
      <c r="JNJ377" s="163"/>
      <c r="JNK377" s="163"/>
      <c r="JNL377" s="163"/>
      <c r="JNM377" s="163"/>
      <c r="JNN377" s="163"/>
      <c r="JNO377" s="163"/>
      <c r="JNP377" s="163"/>
      <c r="JNQ377" s="163"/>
      <c r="JNR377" s="163"/>
      <c r="JNS377" s="163"/>
      <c r="JNT377" s="163"/>
      <c r="JNU377" s="163"/>
      <c r="JNV377" s="163"/>
      <c r="JNW377" s="163"/>
      <c r="JNX377" s="163"/>
      <c r="JNY377" s="163"/>
      <c r="JNZ377" s="163"/>
      <c r="JOA377" s="163"/>
      <c r="JOB377" s="163"/>
      <c r="JOC377" s="163"/>
      <c r="JOD377" s="163"/>
      <c r="JOE377" s="163"/>
      <c r="JOF377" s="163"/>
      <c r="JOG377" s="163"/>
      <c r="JOH377" s="163"/>
      <c r="JOI377" s="163"/>
      <c r="JOJ377" s="163"/>
      <c r="JOK377" s="163"/>
      <c r="JOL377" s="163"/>
      <c r="JOM377" s="163"/>
      <c r="JON377" s="163"/>
      <c r="JOO377" s="163"/>
      <c r="JOP377" s="163"/>
      <c r="JOQ377" s="163"/>
      <c r="JOR377" s="163"/>
      <c r="JOS377" s="163"/>
      <c r="JOT377" s="163"/>
      <c r="JOU377" s="163"/>
      <c r="JOV377" s="163"/>
      <c r="JOW377" s="163"/>
      <c r="JOX377" s="163"/>
      <c r="JOY377" s="163"/>
      <c r="JOZ377" s="163"/>
      <c r="JPA377" s="163"/>
      <c r="JPB377" s="163"/>
      <c r="JPC377" s="163"/>
      <c r="JPD377" s="163"/>
      <c r="JPE377" s="163"/>
      <c r="JPF377" s="163"/>
      <c r="JPG377" s="163"/>
      <c r="JPH377" s="163"/>
      <c r="JPI377" s="163"/>
      <c r="JPJ377" s="163"/>
      <c r="JPK377" s="163"/>
      <c r="JPL377" s="163"/>
      <c r="JPM377" s="163"/>
      <c r="JPN377" s="163"/>
      <c r="JPO377" s="163"/>
      <c r="JPP377" s="163"/>
      <c r="JPQ377" s="163"/>
      <c r="JPR377" s="163"/>
      <c r="JPS377" s="163"/>
      <c r="JPT377" s="163"/>
      <c r="JPU377" s="163"/>
      <c r="JPV377" s="163"/>
      <c r="JPW377" s="163"/>
      <c r="JPX377" s="163"/>
      <c r="JPY377" s="163"/>
      <c r="JPZ377" s="163"/>
      <c r="JQA377" s="163"/>
      <c r="JQB377" s="163"/>
      <c r="JQC377" s="163"/>
      <c r="JQD377" s="163"/>
      <c r="JQE377" s="163"/>
      <c r="JQF377" s="163"/>
      <c r="JQG377" s="163"/>
      <c r="JQH377" s="163"/>
      <c r="JQI377" s="163"/>
      <c r="JQJ377" s="163"/>
      <c r="JQK377" s="163"/>
      <c r="JQL377" s="163"/>
      <c r="JQM377" s="163"/>
      <c r="JQN377" s="163"/>
      <c r="JQO377" s="163"/>
      <c r="JQP377" s="163"/>
      <c r="JQQ377" s="163"/>
      <c r="JQR377" s="163"/>
      <c r="JQS377" s="163"/>
      <c r="JQT377" s="163"/>
      <c r="JQU377" s="163"/>
      <c r="JQV377" s="163"/>
      <c r="JQW377" s="163"/>
      <c r="JQX377" s="163"/>
      <c r="JQY377" s="163"/>
      <c r="JQZ377" s="163"/>
      <c r="JRA377" s="163"/>
      <c r="JRB377" s="163"/>
      <c r="JRC377" s="163"/>
      <c r="JRD377" s="163"/>
      <c r="JRE377" s="163"/>
      <c r="JRF377" s="163"/>
      <c r="JRG377" s="163"/>
      <c r="JRH377" s="163"/>
      <c r="JRI377" s="163"/>
      <c r="JRJ377" s="163"/>
      <c r="JRK377" s="163"/>
      <c r="JRL377" s="163"/>
      <c r="JRM377" s="163"/>
      <c r="JRN377" s="163"/>
      <c r="JRO377" s="163"/>
      <c r="JRP377" s="163"/>
      <c r="JRQ377" s="163"/>
      <c r="JRR377" s="163"/>
      <c r="JRS377" s="163"/>
      <c r="JRT377" s="163"/>
      <c r="JRU377" s="163"/>
      <c r="JRV377" s="163"/>
      <c r="JRW377" s="163"/>
      <c r="JRX377" s="163"/>
      <c r="JRY377" s="163"/>
      <c r="JRZ377" s="163"/>
      <c r="JSA377" s="163"/>
      <c r="JSB377" s="163"/>
      <c r="JSC377" s="163"/>
      <c r="JSD377" s="163"/>
      <c r="JSE377" s="163"/>
      <c r="JSF377" s="163"/>
      <c r="JSG377" s="163"/>
      <c r="JSH377" s="163"/>
      <c r="JSI377" s="163"/>
      <c r="JSJ377" s="163"/>
      <c r="JSK377" s="163"/>
      <c r="JSL377" s="163"/>
      <c r="JSM377" s="163"/>
      <c r="JSN377" s="163"/>
      <c r="JSO377" s="163"/>
      <c r="JSP377" s="163"/>
      <c r="JSQ377" s="163"/>
      <c r="JSR377" s="163"/>
      <c r="JSS377" s="163"/>
      <c r="JST377" s="163"/>
      <c r="JSU377" s="163"/>
      <c r="JSV377" s="163"/>
      <c r="JSW377" s="163"/>
      <c r="JSX377" s="163"/>
      <c r="JSY377" s="163"/>
      <c r="JSZ377" s="163"/>
      <c r="JTA377" s="163"/>
      <c r="JTB377" s="163"/>
      <c r="JTC377" s="163"/>
      <c r="JTD377" s="163"/>
      <c r="JTE377" s="163"/>
      <c r="JTF377" s="163"/>
      <c r="JTG377" s="163"/>
      <c r="JTH377" s="163"/>
      <c r="JTI377" s="163"/>
      <c r="JTJ377" s="163"/>
      <c r="JTK377" s="163"/>
      <c r="JTL377" s="163"/>
      <c r="JTM377" s="163"/>
      <c r="JTN377" s="163"/>
      <c r="JTO377" s="163"/>
      <c r="JTP377" s="163"/>
      <c r="JTQ377" s="163"/>
      <c r="JTR377" s="163"/>
      <c r="JTS377" s="163"/>
      <c r="JTT377" s="163"/>
      <c r="JTU377" s="163"/>
      <c r="JTV377" s="163"/>
      <c r="JTW377" s="163"/>
      <c r="JTX377" s="163"/>
      <c r="JTY377" s="163"/>
      <c r="JTZ377" s="163"/>
      <c r="JUA377" s="163"/>
      <c r="JUB377" s="163"/>
      <c r="JUC377" s="163"/>
      <c r="JUD377" s="163"/>
      <c r="JUE377" s="163"/>
      <c r="JUF377" s="163"/>
      <c r="JUG377" s="163"/>
      <c r="JUH377" s="163"/>
      <c r="JUI377" s="163"/>
      <c r="JUJ377" s="163"/>
      <c r="JUK377" s="163"/>
      <c r="JUL377" s="163"/>
      <c r="JUM377" s="163"/>
      <c r="JUN377" s="163"/>
      <c r="JUO377" s="163"/>
      <c r="JUP377" s="163"/>
      <c r="JUQ377" s="163"/>
      <c r="JUR377" s="163"/>
      <c r="JUS377" s="163"/>
      <c r="JUT377" s="163"/>
      <c r="JUU377" s="163"/>
      <c r="JUV377" s="163"/>
      <c r="JUW377" s="163"/>
      <c r="JUX377" s="163"/>
      <c r="JUY377" s="163"/>
      <c r="JUZ377" s="163"/>
      <c r="JVA377" s="163"/>
      <c r="JVB377" s="163"/>
      <c r="JVC377" s="163"/>
      <c r="JVD377" s="163"/>
      <c r="JVE377" s="163"/>
      <c r="JVF377" s="163"/>
      <c r="JVG377" s="163"/>
      <c r="JVH377" s="163"/>
      <c r="JVI377" s="163"/>
      <c r="JVJ377" s="163"/>
      <c r="JVK377" s="163"/>
      <c r="JVL377" s="163"/>
      <c r="JVM377" s="163"/>
      <c r="JVN377" s="163"/>
      <c r="JVO377" s="163"/>
      <c r="JVP377" s="163"/>
      <c r="JVQ377" s="163"/>
      <c r="JVR377" s="163"/>
      <c r="JVS377" s="163"/>
      <c r="JVT377" s="163"/>
      <c r="JVU377" s="163"/>
      <c r="JVV377" s="163"/>
      <c r="JVW377" s="163"/>
      <c r="JVX377" s="163"/>
      <c r="JVY377" s="163"/>
      <c r="JVZ377" s="163"/>
      <c r="JWA377" s="163"/>
      <c r="JWB377" s="163"/>
      <c r="JWC377" s="163"/>
      <c r="JWD377" s="163"/>
      <c r="JWE377" s="163"/>
      <c r="JWF377" s="163"/>
      <c r="JWG377" s="163"/>
      <c r="JWH377" s="163"/>
      <c r="JWI377" s="163"/>
      <c r="JWJ377" s="163"/>
      <c r="JWK377" s="163"/>
      <c r="JWL377" s="163"/>
      <c r="JWM377" s="163"/>
      <c r="JWN377" s="163"/>
      <c r="JWO377" s="163"/>
      <c r="JWP377" s="163"/>
      <c r="JWQ377" s="163"/>
      <c r="JWR377" s="163"/>
      <c r="JWS377" s="163"/>
      <c r="JWT377" s="163"/>
      <c r="JWU377" s="163"/>
      <c r="JWV377" s="163"/>
      <c r="JWW377" s="163"/>
      <c r="JWX377" s="163"/>
      <c r="JWY377" s="163"/>
      <c r="JWZ377" s="163"/>
      <c r="JXA377" s="163"/>
      <c r="JXB377" s="163"/>
      <c r="JXC377" s="163"/>
      <c r="JXD377" s="163"/>
      <c r="JXE377" s="163"/>
      <c r="JXF377" s="163"/>
      <c r="JXG377" s="163"/>
      <c r="JXH377" s="163"/>
      <c r="JXI377" s="163"/>
      <c r="JXJ377" s="163"/>
      <c r="JXK377" s="163"/>
      <c r="JXL377" s="163"/>
      <c r="JXM377" s="163"/>
      <c r="JXN377" s="163"/>
      <c r="JXO377" s="163"/>
      <c r="JXP377" s="163"/>
      <c r="JXQ377" s="163"/>
      <c r="JXR377" s="163"/>
      <c r="JXS377" s="163"/>
      <c r="JXT377" s="163"/>
      <c r="JXU377" s="163"/>
      <c r="JXV377" s="163"/>
      <c r="JXW377" s="163"/>
      <c r="JXX377" s="163"/>
      <c r="JXY377" s="163"/>
      <c r="JXZ377" s="163"/>
      <c r="JYA377" s="163"/>
      <c r="JYB377" s="163"/>
      <c r="JYC377" s="163"/>
      <c r="JYD377" s="163"/>
      <c r="JYE377" s="163"/>
      <c r="JYF377" s="163"/>
      <c r="JYG377" s="163"/>
      <c r="JYH377" s="163"/>
      <c r="JYI377" s="163"/>
      <c r="JYJ377" s="163"/>
      <c r="JYK377" s="163"/>
      <c r="JYL377" s="163"/>
      <c r="JYM377" s="163"/>
      <c r="JYN377" s="163"/>
      <c r="JYO377" s="163"/>
      <c r="JYP377" s="163"/>
      <c r="JYQ377" s="163"/>
      <c r="JYR377" s="163"/>
      <c r="JYS377" s="163"/>
      <c r="JYT377" s="163"/>
      <c r="JYU377" s="163"/>
      <c r="JYV377" s="163"/>
      <c r="JYW377" s="163"/>
      <c r="JYX377" s="163"/>
      <c r="JYY377" s="163"/>
      <c r="JYZ377" s="163"/>
      <c r="JZA377" s="163"/>
      <c r="JZB377" s="163"/>
      <c r="JZC377" s="163"/>
      <c r="JZD377" s="163"/>
      <c r="JZE377" s="163"/>
      <c r="JZF377" s="163"/>
      <c r="JZG377" s="163"/>
      <c r="JZH377" s="163"/>
      <c r="JZI377" s="163"/>
      <c r="JZJ377" s="163"/>
      <c r="JZK377" s="163"/>
      <c r="JZL377" s="163"/>
      <c r="JZM377" s="163"/>
      <c r="JZN377" s="163"/>
      <c r="JZO377" s="163"/>
      <c r="JZP377" s="163"/>
      <c r="JZQ377" s="163"/>
      <c r="JZR377" s="163"/>
      <c r="JZS377" s="163"/>
      <c r="JZT377" s="163"/>
      <c r="JZU377" s="163"/>
      <c r="JZV377" s="163"/>
      <c r="JZW377" s="163"/>
      <c r="JZX377" s="163"/>
      <c r="JZY377" s="163"/>
      <c r="JZZ377" s="163"/>
      <c r="KAA377" s="163"/>
      <c r="KAB377" s="163"/>
      <c r="KAC377" s="163"/>
      <c r="KAD377" s="163"/>
      <c r="KAE377" s="163"/>
      <c r="KAF377" s="163"/>
      <c r="KAG377" s="163"/>
      <c r="KAH377" s="163"/>
      <c r="KAI377" s="163"/>
      <c r="KAJ377" s="163"/>
      <c r="KAK377" s="163"/>
      <c r="KAL377" s="163"/>
      <c r="KAM377" s="163"/>
      <c r="KAN377" s="163"/>
      <c r="KAO377" s="163"/>
      <c r="KAP377" s="163"/>
      <c r="KAQ377" s="163"/>
      <c r="KAR377" s="163"/>
      <c r="KAS377" s="163"/>
      <c r="KAT377" s="163"/>
      <c r="KAU377" s="163"/>
      <c r="KAV377" s="163"/>
      <c r="KAW377" s="163"/>
      <c r="KAX377" s="163"/>
      <c r="KAY377" s="163"/>
      <c r="KAZ377" s="163"/>
      <c r="KBA377" s="163"/>
      <c r="KBB377" s="163"/>
      <c r="KBC377" s="163"/>
      <c r="KBD377" s="163"/>
      <c r="KBE377" s="163"/>
      <c r="KBF377" s="163"/>
      <c r="KBG377" s="163"/>
      <c r="KBH377" s="163"/>
      <c r="KBI377" s="163"/>
      <c r="KBJ377" s="163"/>
      <c r="KBK377" s="163"/>
      <c r="KBL377" s="163"/>
      <c r="KBM377" s="163"/>
      <c r="KBN377" s="163"/>
      <c r="KBO377" s="163"/>
      <c r="KBP377" s="163"/>
      <c r="KBQ377" s="163"/>
      <c r="KBR377" s="163"/>
      <c r="KBS377" s="163"/>
      <c r="KBT377" s="163"/>
      <c r="KBU377" s="163"/>
      <c r="KBV377" s="163"/>
      <c r="KBW377" s="163"/>
      <c r="KBX377" s="163"/>
      <c r="KBY377" s="163"/>
      <c r="KBZ377" s="163"/>
      <c r="KCA377" s="163"/>
      <c r="KCB377" s="163"/>
      <c r="KCC377" s="163"/>
      <c r="KCD377" s="163"/>
      <c r="KCE377" s="163"/>
      <c r="KCF377" s="163"/>
      <c r="KCG377" s="163"/>
      <c r="KCH377" s="163"/>
      <c r="KCI377" s="163"/>
      <c r="KCJ377" s="163"/>
      <c r="KCK377" s="163"/>
      <c r="KCL377" s="163"/>
      <c r="KCM377" s="163"/>
      <c r="KCN377" s="163"/>
      <c r="KCO377" s="163"/>
      <c r="KCP377" s="163"/>
      <c r="KCQ377" s="163"/>
      <c r="KCR377" s="163"/>
      <c r="KCS377" s="163"/>
      <c r="KCT377" s="163"/>
      <c r="KCU377" s="163"/>
      <c r="KCV377" s="163"/>
      <c r="KCW377" s="163"/>
      <c r="KCX377" s="163"/>
      <c r="KCY377" s="163"/>
      <c r="KCZ377" s="163"/>
      <c r="KDA377" s="163"/>
      <c r="KDB377" s="163"/>
      <c r="KDC377" s="163"/>
      <c r="KDD377" s="163"/>
      <c r="KDE377" s="163"/>
      <c r="KDF377" s="163"/>
      <c r="KDG377" s="163"/>
      <c r="KDH377" s="163"/>
      <c r="KDI377" s="163"/>
      <c r="KDJ377" s="163"/>
      <c r="KDK377" s="163"/>
      <c r="KDL377" s="163"/>
      <c r="KDM377" s="163"/>
      <c r="KDN377" s="163"/>
      <c r="KDO377" s="163"/>
      <c r="KDP377" s="163"/>
      <c r="KDQ377" s="163"/>
      <c r="KDR377" s="163"/>
      <c r="KDS377" s="163"/>
      <c r="KDT377" s="163"/>
      <c r="KDU377" s="163"/>
      <c r="KDV377" s="163"/>
      <c r="KDW377" s="163"/>
      <c r="KDX377" s="163"/>
      <c r="KDY377" s="163"/>
      <c r="KDZ377" s="163"/>
      <c r="KEA377" s="163"/>
      <c r="KEB377" s="163"/>
      <c r="KEC377" s="163"/>
      <c r="KED377" s="163"/>
      <c r="KEE377" s="163"/>
      <c r="KEF377" s="163"/>
      <c r="KEG377" s="163"/>
      <c r="KEH377" s="163"/>
      <c r="KEI377" s="163"/>
      <c r="KEJ377" s="163"/>
      <c r="KEK377" s="163"/>
      <c r="KEL377" s="163"/>
      <c r="KEM377" s="163"/>
      <c r="KEN377" s="163"/>
      <c r="KEO377" s="163"/>
      <c r="KEP377" s="163"/>
      <c r="KEQ377" s="163"/>
      <c r="KER377" s="163"/>
      <c r="KES377" s="163"/>
      <c r="KET377" s="163"/>
      <c r="KEU377" s="163"/>
      <c r="KEV377" s="163"/>
      <c r="KEW377" s="163"/>
      <c r="KEX377" s="163"/>
      <c r="KEY377" s="163"/>
      <c r="KEZ377" s="163"/>
      <c r="KFA377" s="163"/>
      <c r="KFB377" s="163"/>
      <c r="KFC377" s="163"/>
      <c r="KFD377" s="163"/>
      <c r="KFE377" s="163"/>
      <c r="KFF377" s="163"/>
      <c r="KFG377" s="163"/>
      <c r="KFH377" s="163"/>
      <c r="KFI377" s="163"/>
      <c r="KFJ377" s="163"/>
      <c r="KFK377" s="163"/>
      <c r="KFL377" s="163"/>
      <c r="KFM377" s="163"/>
      <c r="KFN377" s="163"/>
      <c r="KFO377" s="163"/>
      <c r="KFP377" s="163"/>
      <c r="KFQ377" s="163"/>
      <c r="KFR377" s="163"/>
      <c r="KFS377" s="163"/>
      <c r="KFT377" s="163"/>
      <c r="KFU377" s="163"/>
      <c r="KFV377" s="163"/>
      <c r="KFW377" s="163"/>
      <c r="KFX377" s="163"/>
      <c r="KFY377" s="163"/>
      <c r="KFZ377" s="163"/>
      <c r="KGA377" s="163"/>
      <c r="KGB377" s="163"/>
      <c r="KGC377" s="163"/>
      <c r="KGD377" s="163"/>
      <c r="KGE377" s="163"/>
      <c r="KGF377" s="163"/>
      <c r="KGG377" s="163"/>
      <c r="KGH377" s="163"/>
      <c r="KGI377" s="163"/>
      <c r="KGJ377" s="163"/>
      <c r="KGK377" s="163"/>
      <c r="KGL377" s="163"/>
      <c r="KGM377" s="163"/>
      <c r="KGN377" s="163"/>
      <c r="KGO377" s="163"/>
      <c r="KGP377" s="163"/>
      <c r="KGQ377" s="163"/>
      <c r="KGR377" s="163"/>
      <c r="KGS377" s="163"/>
      <c r="KGT377" s="163"/>
      <c r="KGU377" s="163"/>
      <c r="KGV377" s="163"/>
      <c r="KGW377" s="163"/>
      <c r="KGX377" s="163"/>
      <c r="KGY377" s="163"/>
      <c r="KGZ377" s="163"/>
      <c r="KHA377" s="163"/>
      <c r="KHB377" s="163"/>
      <c r="KHC377" s="163"/>
      <c r="KHD377" s="163"/>
      <c r="KHE377" s="163"/>
      <c r="KHF377" s="163"/>
      <c r="KHG377" s="163"/>
      <c r="KHH377" s="163"/>
      <c r="KHI377" s="163"/>
      <c r="KHJ377" s="163"/>
      <c r="KHK377" s="163"/>
      <c r="KHL377" s="163"/>
      <c r="KHM377" s="163"/>
      <c r="KHN377" s="163"/>
      <c r="KHO377" s="163"/>
      <c r="KHP377" s="163"/>
      <c r="KHQ377" s="163"/>
      <c r="KHR377" s="163"/>
      <c r="KHS377" s="163"/>
      <c r="KHT377" s="163"/>
      <c r="KHU377" s="163"/>
      <c r="KHV377" s="163"/>
      <c r="KHW377" s="163"/>
      <c r="KHX377" s="163"/>
      <c r="KHY377" s="163"/>
      <c r="KHZ377" s="163"/>
      <c r="KIA377" s="163"/>
      <c r="KIB377" s="163"/>
      <c r="KIC377" s="163"/>
      <c r="KID377" s="163"/>
      <c r="KIE377" s="163"/>
      <c r="KIF377" s="163"/>
      <c r="KIG377" s="163"/>
      <c r="KIH377" s="163"/>
      <c r="KII377" s="163"/>
      <c r="KIJ377" s="163"/>
      <c r="KIK377" s="163"/>
      <c r="KIL377" s="163"/>
      <c r="KIM377" s="163"/>
      <c r="KIN377" s="163"/>
      <c r="KIO377" s="163"/>
      <c r="KIP377" s="163"/>
      <c r="KIQ377" s="163"/>
      <c r="KIR377" s="163"/>
      <c r="KIS377" s="163"/>
      <c r="KIT377" s="163"/>
      <c r="KIU377" s="163"/>
      <c r="KIV377" s="163"/>
      <c r="KIW377" s="163"/>
      <c r="KIX377" s="163"/>
      <c r="KIY377" s="163"/>
      <c r="KIZ377" s="163"/>
      <c r="KJA377" s="163"/>
      <c r="KJB377" s="163"/>
      <c r="KJC377" s="163"/>
      <c r="KJD377" s="163"/>
      <c r="KJE377" s="163"/>
      <c r="KJF377" s="163"/>
      <c r="KJG377" s="163"/>
      <c r="KJH377" s="163"/>
      <c r="KJI377" s="163"/>
      <c r="KJJ377" s="163"/>
      <c r="KJK377" s="163"/>
      <c r="KJL377" s="163"/>
      <c r="KJM377" s="163"/>
      <c r="KJN377" s="163"/>
      <c r="KJO377" s="163"/>
      <c r="KJP377" s="163"/>
      <c r="KJQ377" s="163"/>
      <c r="KJR377" s="163"/>
      <c r="KJS377" s="163"/>
      <c r="KJT377" s="163"/>
      <c r="KJU377" s="163"/>
      <c r="KJV377" s="163"/>
      <c r="KJW377" s="163"/>
      <c r="KJX377" s="163"/>
      <c r="KJY377" s="163"/>
      <c r="KJZ377" s="163"/>
      <c r="KKA377" s="163"/>
      <c r="KKB377" s="163"/>
      <c r="KKC377" s="163"/>
      <c r="KKD377" s="163"/>
      <c r="KKE377" s="163"/>
      <c r="KKF377" s="163"/>
      <c r="KKG377" s="163"/>
      <c r="KKH377" s="163"/>
      <c r="KKI377" s="163"/>
      <c r="KKJ377" s="163"/>
      <c r="KKK377" s="163"/>
      <c r="KKL377" s="163"/>
      <c r="KKM377" s="163"/>
      <c r="KKN377" s="163"/>
      <c r="KKO377" s="163"/>
      <c r="KKP377" s="163"/>
      <c r="KKQ377" s="163"/>
      <c r="KKR377" s="163"/>
      <c r="KKS377" s="163"/>
      <c r="KKT377" s="163"/>
      <c r="KKU377" s="163"/>
      <c r="KKV377" s="163"/>
      <c r="KKW377" s="163"/>
      <c r="KKX377" s="163"/>
      <c r="KKY377" s="163"/>
      <c r="KKZ377" s="163"/>
      <c r="KLA377" s="163"/>
      <c r="KLB377" s="163"/>
      <c r="KLC377" s="163"/>
      <c r="KLD377" s="163"/>
      <c r="KLE377" s="163"/>
      <c r="KLF377" s="163"/>
      <c r="KLG377" s="163"/>
      <c r="KLH377" s="163"/>
      <c r="KLI377" s="163"/>
      <c r="KLJ377" s="163"/>
      <c r="KLK377" s="163"/>
      <c r="KLL377" s="163"/>
      <c r="KLM377" s="163"/>
      <c r="KLN377" s="163"/>
      <c r="KLO377" s="163"/>
      <c r="KLP377" s="163"/>
      <c r="KLQ377" s="163"/>
      <c r="KLR377" s="163"/>
      <c r="KLS377" s="163"/>
      <c r="KLT377" s="163"/>
      <c r="KLU377" s="163"/>
      <c r="KLV377" s="163"/>
      <c r="KLW377" s="163"/>
      <c r="KLX377" s="163"/>
      <c r="KLY377" s="163"/>
      <c r="KLZ377" s="163"/>
      <c r="KMA377" s="163"/>
      <c r="KMB377" s="163"/>
      <c r="KMC377" s="163"/>
      <c r="KMD377" s="163"/>
      <c r="KME377" s="163"/>
      <c r="KMF377" s="163"/>
      <c r="KMG377" s="163"/>
      <c r="KMH377" s="163"/>
      <c r="KMI377" s="163"/>
      <c r="KMJ377" s="163"/>
      <c r="KMK377" s="163"/>
      <c r="KML377" s="163"/>
      <c r="KMM377" s="163"/>
      <c r="KMN377" s="163"/>
      <c r="KMO377" s="163"/>
      <c r="KMP377" s="163"/>
      <c r="KMQ377" s="163"/>
      <c r="KMR377" s="163"/>
      <c r="KMS377" s="163"/>
      <c r="KMT377" s="163"/>
      <c r="KMU377" s="163"/>
      <c r="KMV377" s="163"/>
      <c r="KMW377" s="163"/>
      <c r="KMX377" s="163"/>
      <c r="KMY377" s="163"/>
      <c r="KMZ377" s="163"/>
      <c r="KNA377" s="163"/>
      <c r="KNB377" s="163"/>
      <c r="KNC377" s="163"/>
      <c r="KND377" s="163"/>
      <c r="KNE377" s="163"/>
      <c r="KNF377" s="163"/>
      <c r="KNG377" s="163"/>
      <c r="KNH377" s="163"/>
      <c r="KNI377" s="163"/>
      <c r="KNJ377" s="163"/>
      <c r="KNK377" s="163"/>
      <c r="KNL377" s="163"/>
      <c r="KNM377" s="163"/>
      <c r="KNN377" s="163"/>
      <c r="KNO377" s="163"/>
      <c r="KNP377" s="163"/>
      <c r="KNQ377" s="163"/>
      <c r="KNR377" s="163"/>
      <c r="KNS377" s="163"/>
      <c r="KNT377" s="163"/>
      <c r="KNU377" s="163"/>
      <c r="KNV377" s="163"/>
      <c r="KNW377" s="163"/>
      <c r="KNX377" s="163"/>
      <c r="KNY377" s="163"/>
      <c r="KNZ377" s="163"/>
      <c r="KOA377" s="163"/>
      <c r="KOB377" s="163"/>
      <c r="KOC377" s="163"/>
      <c r="KOD377" s="163"/>
      <c r="KOE377" s="163"/>
      <c r="KOF377" s="163"/>
      <c r="KOG377" s="163"/>
      <c r="KOH377" s="163"/>
      <c r="KOI377" s="163"/>
      <c r="KOJ377" s="163"/>
      <c r="KOK377" s="163"/>
      <c r="KOL377" s="163"/>
      <c r="KOM377" s="163"/>
      <c r="KON377" s="163"/>
      <c r="KOO377" s="163"/>
      <c r="KOP377" s="163"/>
      <c r="KOQ377" s="163"/>
      <c r="KOR377" s="163"/>
      <c r="KOS377" s="163"/>
      <c r="KOT377" s="163"/>
      <c r="KOU377" s="163"/>
      <c r="KOV377" s="163"/>
      <c r="KOW377" s="163"/>
      <c r="KOX377" s="163"/>
      <c r="KOY377" s="163"/>
      <c r="KOZ377" s="163"/>
      <c r="KPA377" s="163"/>
      <c r="KPB377" s="163"/>
      <c r="KPC377" s="163"/>
      <c r="KPD377" s="163"/>
      <c r="KPE377" s="163"/>
      <c r="KPF377" s="163"/>
      <c r="KPG377" s="163"/>
      <c r="KPH377" s="163"/>
      <c r="KPI377" s="163"/>
      <c r="KPJ377" s="163"/>
      <c r="KPK377" s="163"/>
      <c r="KPL377" s="163"/>
      <c r="KPM377" s="163"/>
      <c r="KPN377" s="163"/>
      <c r="KPO377" s="163"/>
      <c r="KPP377" s="163"/>
      <c r="KPQ377" s="163"/>
      <c r="KPR377" s="163"/>
      <c r="KPS377" s="163"/>
      <c r="KPT377" s="163"/>
      <c r="KPU377" s="163"/>
      <c r="KPV377" s="163"/>
      <c r="KPW377" s="163"/>
      <c r="KPX377" s="163"/>
      <c r="KPY377" s="163"/>
      <c r="KPZ377" s="163"/>
      <c r="KQA377" s="163"/>
      <c r="KQB377" s="163"/>
      <c r="KQC377" s="163"/>
      <c r="KQD377" s="163"/>
      <c r="KQE377" s="163"/>
      <c r="KQF377" s="163"/>
      <c r="KQG377" s="163"/>
      <c r="KQH377" s="163"/>
      <c r="KQI377" s="163"/>
      <c r="KQJ377" s="163"/>
      <c r="KQK377" s="163"/>
      <c r="KQL377" s="163"/>
      <c r="KQM377" s="163"/>
      <c r="KQN377" s="163"/>
      <c r="KQO377" s="163"/>
      <c r="KQP377" s="163"/>
      <c r="KQQ377" s="163"/>
      <c r="KQR377" s="163"/>
      <c r="KQS377" s="163"/>
      <c r="KQT377" s="163"/>
      <c r="KQU377" s="163"/>
      <c r="KQV377" s="163"/>
      <c r="KQW377" s="163"/>
      <c r="KQX377" s="163"/>
      <c r="KQY377" s="163"/>
      <c r="KQZ377" s="163"/>
      <c r="KRA377" s="163"/>
      <c r="KRB377" s="163"/>
      <c r="KRC377" s="163"/>
      <c r="KRD377" s="163"/>
      <c r="KRE377" s="163"/>
      <c r="KRF377" s="163"/>
      <c r="KRG377" s="163"/>
      <c r="KRH377" s="163"/>
      <c r="KRI377" s="163"/>
      <c r="KRJ377" s="163"/>
      <c r="KRK377" s="163"/>
      <c r="KRL377" s="163"/>
      <c r="KRM377" s="163"/>
      <c r="KRN377" s="163"/>
      <c r="KRO377" s="163"/>
      <c r="KRP377" s="163"/>
      <c r="KRQ377" s="163"/>
      <c r="KRR377" s="163"/>
      <c r="KRS377" s="163"/>
      <c r="KRT377" s="163"/>
      <c r="KRU377" s="163"/>
      <c r="KRV377" s="163"/>
      <c r="KRW377" s="163"/>
      <c r="KRX377" s="163"/>
      <c r="KRY377" s="163"/>
      <c r="KRZ377" s="163"/>
      <c r="KSA377" s="163"/>
      <c r="KSB377" s="163"/>
      <c r="KSC377" s="163"/>
      <c r="KSD377" s="163"/>
      <c r="KSE377" s="163"/>
      <c r="KSF377" s="163"/>
      <c r="KSG377" s="163"/>
      <c r="KSH377" s="163"/>
      <c r="KSI377" s="163"/>
      <c r="KSJ377" s="163"/>
      <c r="KSK377" s="163"/>
      <c r="KSL377" s="163"/>
      <c r="KSM377" s="163"/>
      <c r="KSN377" s="163"/>
      <c r="KSO377" s="163"/>
      <c r="KSP377" s="163"/>
      <c r="KSQ377" s="163"/>
      <c r="KSR377" s="163"/>
      <c r="KSS377" s="163"/>
      <c r="KST377" s="163"/>
      <c r="KSU377" s="163"/>
      <c r="KSV377" s="163"/>
      <c r="KSW377" s="163"/>
      <c r="KSX377" s="163"/>
      <c r="KSY377" s="163"/>
      <c r="KSZ377" s="163"/>
      <c r="KTA377" s="163"/>
      <c r="KTB377" s="163"/>
      <c r="KTC377" s="163"/>
      <c r="KTD377" s="163"/>
      <c r="KTE377" s="163"/>
      <c r="KTF377" s="163"/>
      <c r="KTG377" s="163"/>
      <c r="KTH377" s="163"/>
      <c r="KTI377" s="163"/>
      <c r="KTJ377" s="163"/>
      <c r="KTK377" s="163"/>
      <c r="KTL377" s="163"/>
      <c r="KTM377" s="163"/>
      <c r="KTN377" s="163"/>
      <c r="KTO377" s="163"/>
      <c r="KTP377" s="163"/>
      <c r="KTQ377" s="163"/>
      <c r="KTR377" s="163"/>
      <c r="KTS377" s="163"/>
      <c r="KTT377" s="163"/>
      <c r="KTU377" s="163"/>
      <c r="KTV377" s="163"/>
      <c r="KTW377" s="163"/>
      <c r="KTX377" s="163"/>
      <c r="KTY377" s="163"/>
      <c r="KTZ377" s="163"/>
      <c r="KUA377" s="163"/>
      <c r="KUB377" s="163"/>
      <c r="KUC377" s="163"/>
      <c r="KUD377" s="163"/>
      <c r="KUE377" s="163"/>
      <c r="KUF377" s="163"/>
      <c r="KUG377" s="163"/>
      <c r="KUH377" s="163"/>
      <c r="KUI377" s="163"/>
      <c r="KUJ377" s="163"/>
      <c r="KUK377" s="163"/>
      <c r="KUL377" s="163"/>
      <c r="KUM377" s="163"/>
      <c r="KUN377" s="163"/>
      <c r="KUO377" s="163"/>
      <c r="KUP377" s="163"/>
      <c r="KUQ377" s="163"/>
      <c r="KUR377" s="163"/>
      <c r="KUS377" s="163"/>
      <c r="KUT377" s="163"/>
      <c r="KUU377" s="163"/>
      <c r="KUV377" s="163"/>
      <c r="KUW377" s="163"/>
      <c r="KUX377" s="163"/>
      <c r="KUY377" s="163"/>
      <c r="KUZ377" s="163"/>
      <c r="KVA377" s="163"/>
      <c r="KVB377" s="163"/>
      <c r="KVC377" s="163"/>
      <c r="KVD377" s="163"/>
      <c r="KVE377" s="163"/>
      <c r="KVF377" s="163"/>
      <c r="KVG377" s="163"/>
      <c r="KVH377" s="163"/>
      <c r="KVI377" s="163"/>
      <c r="KVJ377" s="163"/>
      <c r="KVK377" s="163"/>
      <c r="KVL377" s="163"/>
      <c r="KVM377" s="163"/>
      <c r="KVN377" s="163"/>
      <c r="KVO377" s="163"/>
      <c r="KVP377" s="163"/>
      <c r="KVQ377" s="163"/>
      <c r="KVR377" s="163"/>
      <c r="KVS377" s="163"/>
      <c r="KVT377" s="163"/>
      <c r="KVU377" s="163"/>
      <c r="KVV377" s="163"/>
      <c r="KVW377" s="163"/>
      <c r="KVX377" s="163"/>
      <c r="KVY377" s="163"/>
      <c r="KVZ377" s="163"/>
      <c r="KWA377" s="163"/>
      <c r="KWB377" s="163"/>
      <c r="KWC377" s="163"/>
      <c r="KWD377" s="163"/>
      <c r="KWE377" s="163"/>
      <c r="KWF377" s="163"/>
      <c r="KWG377" s="163"/>
      <c r="KWH377" s="163"/>
      <c r="KWI377" s="163"/>
      <c r="KWJ377" s="163"/>
      <c r="KWK377" s="163"/>
      <c r="KWL377" s="163"/>
      <c r="KWM377" s="163"/>
      <c r="KWN377" s="163"/>
      <c r="KWO377" s="163"/>
      <c r="KWP377" s="163"/>
      <c r="KWQ377" s="163"/>
      <c r="KWR377" s="163"/>
      <c r="KWS377" s="163"/>
      <c r="KWT377" s="163"/>
      <c r="KWU377" s="163"/>
      <c r="KWV377" s="163"/>
      <c r="KWW377" s="163"/>
      <c r="KWX377" s="163"/>
      <c r="KWY377" s="163"/>
      <c r="KWZ377" s="163"/>
      <c r="KXA377" s="163"/>
      <c r="KXB377" s="163"/>
      <c r="KXC377" s="163"/>
      <c r="KXD377" s="163"/>
      <c r="KXE377" s="163"/>
      <c r="KXF377" s="163"/>
      <c r="KXG377" s="163"/>
      <c r="KXH377" s="163"/>
      <c r="KXI377" s="163"/>
      <c r="KXJ377" s="163"/>
      <c r="KXK377" s="163"/>
      <c r="KXL377" s="163"/>
      <c r="KXM377" s="163"/>
      <c r="KXN377" s="163"/>
      <c r="KXO377" s="163"/>
      <c r="KXP377" s="163"/>
      <c r="KXQ377" s="163"/>
      <c r="KXR377" s="163"/>
      <c r="KXS377" s="163"/>
      <c r="KXT377" s="163"/>
      <c r="KXU377" s="163"/>
      <c r="KXV377" s="163"/>
      <c r="KXW377" s="163"/>
      <c r="KXX377" s="163"/>
      <c r="KXY377" s="163"/>
      <c r="KXZ377" s="163"/>
      <c r="KYA377" s="163"/>
      <c r="KYB377" s="163"/>
      <c r="KYC377" s="163"/>
      <c r="KYD377" s="163"/>
      <c r="KYE377" s="163"/>
      <c r="KYF377" s="163"/>
      <c r="KYG377" s="163"/>
      <c r="KYH377" s="163"/>
      <c r="KYI377" s="163"/>
      <c r="KYJ377" s="163"/>
      <c r="KYK377" s="163"/>
      <c r="KYL377" s="163"/>
      <c r="KYM377" s="163"/>
      <c r="KYN377" s="163"/>
      <c r="KYO377" s="163"/>
      <c r="KYP377" s="163"/>
      <c r="KYQ377" s="163"/>
      <c r="KYR377" s="163"/>
      <c r="KYS377" s="163"/>
      <c r="KYT377" s="163"/>
      <c r="KYU377" s="163"/>
      <c r="KYV377" s="163"/>
      <c r="KYW377" s="163"/>
      <c r="KYX377" s="163"/>
      <c r="KYY377" s="163"/>
      <c r="KYZ377" s="163"/>
      <c r="KZA377" s="163"/>
      <c r="KZB377" s="163"/>
      <c r="KZC377" s="163"/>
      <c r="KZD377" s="163"/>
      <c r="KZE377" s="163"/>
      <c r="KZF377" s="163"/>
      <c r="KZG377" s="163"/>
      <c r="KZH377" s="163"/>
      <c r="KZI377" s="163"/>
      <c r="KZJ377" s="163"/>
      <c r="KZK377" s="163"/>
      <c r="KZL377" s="163"/>
      <c r="KZM377" s="163"/>
      <c r="KZN377" s="163"/>
      <c r="KZO377" s="163"/>
      <c r="KZP377" s="163"/>
      <c r="KZQ377" s="163"/>
      <c r="KZR377" s="163"/>
      <c r="KZS377" s="163"/>
      <c r="KZT377" s="163"/>
      <c r="KZU377" s="163"/>
      <c r="KZV377" s="163"/>
      <c r="KZW377" s="163"/>
      <c r="KZX377" s="163"/>
      <c r="KZY377" s="163"/>
      <c r="KZZ377" s="163"/>
      <c r="LAA377" s="163"/>
      <c r="LAB377" s="163"/>
      <c r="LAC377" s="163"/>
      <c r="LAD377" s="163"/>
      <c r="LAE377" s="163"/>
      <c r="LAF377" s="163"/>
      <c r="LAG377" s="163"/>
      <c r="LAH377" s="163"/>
      <c r="LAI377" s="163"/>
      <c r="LAJ377" s="163"/>
      <c r="LAK377" s="163"/>
      <c r="LAL377" s="163"/>
      <c r="LAM377" s="163"/>
      <c r="LAN377" s="163"/>
      <c r="LAO377" s="163"/>
      <c r="LAP377" s="163"/>
      <c r="LAQ377" s="163"/>
      <c r="LAR377" s="163"/>
      <c r="LAS377" s="163"/>
      <c r="LAT377" s="163"/>
      <c r="LAU377" s="163"/>
      <c r="LAV377" s="163"/>
      <c r="LAW377" s="163"/>
      <c r="LAX377" s="163"/>
      <c r="LAY377" s="163"/>
    </row>
    <row r="378" spans="1:8163" ht="39.6">
      <c r="A378" s="248" t="s">
        <v>2661</v>
      </c>
      <c r="B378" s="275" t="s">
        <v>2662</v>
      </c>
      <c r="C378" s="275" t="s">
        <v>2733</v>
      </c>
      <c r="D378" s="275" t="s">
        <v>2734</v>
      </c>
      <c r="E378" s="353">
        <v>44287</v>
      </c>
      <c r="F378" s="292">
        <v>44331</v>
      </c>
      <c r="G378" s="297"/>
      <c r="H378" s="238"/>
      <c r="I378" s="221"/>
      <c r="J378" s="235"/>
      <c r="K378" s="296"/>
      <c r="L378" s="275"/>
      <c r="M378" s="275">
        <v>138</v>
      </c>
      <c r="N378" s="275" t="s">
        <v>22</v>
      </c>
      <c r="O378" s="313">
        <v>0.29999999999999999</v>
      </c>
      <c r="P378" s="275" t="s">
        <v>2777</v>
      </c>
      <c r="Q378" s="275" t="s">
        <v>182</v>
      </c>
      <c r="R378" s="275">
        <v>100</v>
      </c>
      <c r="S378" s="275">
        <v>0.29999999999999999</v>
      </c>
      <c r="T378" s="275" t="s">
        <v>22</v>
      </c>
      <c r="U378" s="275" t="s">
        <v>22</v>
      </c>
      <c r="V378" s="275" t="s">
        <v>1972</v>
      </c>
      <c r="W378" s="234" t="s">
        <v>2778</v>
      </c>
      <c r="X378" s="163"/>
      <c r="Y378" s="163"/>
      <c r="Z378" s="163"/>
      <c r="AA378" s="163"/>
      <c r="AB378" s="163"/>
      <c r="AC378" s="163"/>
      <c r="AD378" s="163"/>
      <c r="AE378" s="163"/>
      <c r="AF378" s="163"/>
      <c r="AG378" s="163"/>
      <c r="AH378" s="163"/>
      <c r="AI378" s="163"/>
      <c r="AJ378" s="163"/>
      <c r="AK378" s="163"/>
      <c r="AL378" s="163"/>
      <c r="AM378" s="163"/>
      <c r="AN378" s="163"/>
      <c r="AO378" s="163"/>
      <c r="AP378" s="163"/>
      <c r="AQ378" s="163"/>
      <c r="AR378" s="163"/>
      <c r="AS378" s="163"/>
      <c r="AT378" s="163"/>
      <c r="AU378" s="163"/>
      <c r="AV378" s="163"/>
      <c r="AW378" s="163"/>
      <c r="AX378" s="163"/>
      <c r="AY378" s="163"/>
      <c r="AZ378" s="163"/>
      <c r="BA378" s="163"/>
      <c r="BB378" s="163"/>
      <c r="BC378" s="163"/>
      <c r="BD378" s="163"/>
      <c r="BE378" s="163"/>
      <c r="BF378" s="163"/>
      <c r="BG378" s="163"/>
      <c r="BH378" s="163"/>
      <c r="BI378" s="163"/>
      <c r="BJ378" s="163"/>
      <c r="BK378" s="163"/>
      <c r="BL378" s="163"/>
      <c r="BM378" s="163"/>
      <c r="BN378" s="163"/>
      <c r="BO378" s="163"/>
      <c r="BP378" s="163"/>
      <c r="BQ378" s="163"/>
      <c r="BR378" s="163"/>
      <c r="BS378" s="163"/>
      <c r="BT378" s="163"/>
      <c r="BU378" s="163"/>
      <c r="BV378" s="163"/>
      <c r="BW378" s="163"/>
      <c r="BX378" s="163"/>
      <c r="BY378" s="163"/>
      <c r="BZ378" s="163"/>
      <c r="CA378" s="163"/>
      <c r="CB378" s="163"/>
      <c r="CC378" s="163"/>
      <c r="CD378" s="163"/>
      <c r="CE378" s="163"/>
      <c r="CF378" s="163"/>
      <c r="CG378" s="163"/>
      <c r="CH378" s="163"/>
      <c r="CI378" s="163"/>
      <c r="CJ378" s="163"/>
      <c r="CK378" s="163"/>
      <c r="CL378" s="163"/>
      <c r="CM378" s="163"/>
      <c r="CN378" s="163"/>
      <c r="CO378" s="163"/>
      <c r="CP378" s="163"/>
      <c r="CQ378" s="163"/>
      <c r="CR378" s="163"/>
      <c r="CS378" s="163"/>
      <c r="CT378" s="163"/>
      <c r="CU378" s="163"/>
      <c r="CV378" s="163"/>
      <c r="CW378" s="163"/>
      <c r="CX378" s="163"/>
      <c r="CY378" s="163"/>
      <c r="CZ378" s="163"/>
      <c r="DA378" s="163"/>
      <c r="DB378" s="163"/>
      <c r="DC378" s="163"/>
      <c r="DD378" s="163"/>
      <c r="DE378" s="163"/>
      <c r="DF378" s="163"/>
      <c r="DG378" s="163"/>
      <c r="DH378" s="163"/>
      <c r="DI378" s="163"/>
      <c r="DJ378" s="163"/>
      <c r="DK378" s="163"/>
      <c r="DL378" s="163"/>
      <c r="DM378" s="163"/>
      <c r="DN378" s="163"/>
      <c r="DO378" s="163"/>
      <c r="DP378" s="163"/>
      <c r="DQ378" s="163"/>
      <c r="DR378" s="163"/>
      <c r="DS378" s="163"/>
      <c r="DT378" s="163"/>
      <c r="DU378" s="163"/>
      <c r="DV378" s="163"/>
      <c r="DW378" s="163"/>
      <c r="DX378" s="163"/>
      <c r="DY378" s="163"/>
      <c r="DZ378" s="163"/>
      <c r="EA378" s="163"/>
      <c r="EB378" s="163"/>
      <c r="EC378" s="163"/>
      <c r="ED378" s="163"/>
      <c r="EE378" s="163"/>
      <c r="EF378" s="163"/>
      <c r="EG378" s="163"/>
      <c r="EH378" s="163"/>
      <c r="EI378" s="163"/>
      <c r="EJ378" s="163"/>
      <c r="EK378" s="163"/>
      <c r="EL378" s="163"/>
      <c r="EM378" s="163"/>
      <c r="EN378" s="163"/>
      <c r="EO378" s="163"/>
      <c r="EP378" s="163"/>
      <c r="EQ378" s="163"/>
      <c r="ER378" s="163"/>
      <c r="ES378" s="163"/>
      <c r="ET378" s="163"/>
      <c r="EU378" s="163"/>
      <c r="EV378" s="163"/>
      <c r="EW378" s="163"/>
      <c r="EX378" s="163"/>
      <c r="EY378" s="163"/>
      <c r="EZ378" s="163"/>
      <c r="FA378" s="163"/>
      <c r="FB378" s="163"/>
      <c r="FC378" s="163"/>
      <c r="FD378" s="163"/>
      <c r="FE378" s="163"/>
      <c r="FF378" s="163"/>
      <c r="FG378" s="163"/>
      <c r="FH378" s="163"/>
      <c r="FI378" s="163"/>
      <c r="FJ378" s="163"/>
      <c r="FK378" s="163"/>
      <c r="FL378" s="163"/>
      <c r="FM378" s="163"/>
      <c r="FN378" s="163"/>
      <c r="FO378" s="163"/>
      <c r="FP378" s="163"/>
      <c r="FQ378" s="163"/>
      <c r="FR378" s="163"/>
      <c r="FS378" s="163"/>
      <c r="FT378" s="163"/>
      <c r="FU378" s="163"/>
      <c r="FV378" s="163"/>
      <c r="FW378" s="163"/>
      <c r="FX378" s="163"/>
      <c r="FY378" s="163"/>
      <c r="FZ378" s="163"/>
      <c r="GA378" s="163"/>
      <c r="GB378" s="163"/>
      <c r="GC378" s="163"/>
      <c r="GD378" s="163"/>
      <c r="GE378" s="163"/>
      <c r="GF378" s="163"/>
      <c r="GG378" s="163"/>
      <c r="GH378" s="163"/>
      <c r="GI378" s="163"/>
      <c r="GJ378" s="163"/>
      <c r="GK378" s="163"/>
      <c r="GL378" s="163"/>
      <c r="GM378" s="163"/>
      <c r="GN378" s="163"/>
      <c r="GO378" s="163"/>
      <c r="GP378" s="163"/>
      <c r="GQ378" s="163"/>
      <c r="GR378" s="163"/>
      <c r="GS378" s="163"/>
      <c r="GT378" s="163"/>
      <c r="GU378" s="163"/>
      <c r="GV378" s="163"/>
      <c r="GW378" s="163"/>
      <c r="GX378" s="163"/>
      <c r="GY378" s="163"/>
      <c r="GZ378" s="163"/>
      <c r="HA378" s="163"/>
      <c r="HB378" s="163"/>
      <c r="HC378" s="163"/>
      <c r="HD378" s="163"/>
      <c r="HE378" s="163"/>
      <c r="HF378" s="163"/>
      <c r="HG378" s="163"/>
      <c r="HH378" s="163"/>
      <c r="HI378" s="163"/>
      <c r="HJ378" s="163"/>
      <c r="HK378" s="163"/>
      <c r="HL378" s="163"/>
      <c r="HM378" s="163"/>
      <c r="HN378" s="163"/>
      <c r="HO378" s="163"/>
      <c r="HP378" s="163"/>
      <c r="HQ378" s="163"/>
      <c r="HR378" s="163"/>
      <c r="HS378" s="163"/>
      <c r="HT378" s="163"/>
      <c r="HU378" s="163"/>
      <c r="HV378" s="163"/>
      <c r="HW378" s="163"/>
      <c r="HX378" s="163"/>
      <c r="HY378" s="163"/>
      <c r="HZ378" s="163"/>
      <c r="IA378" s="163"/>
      <c r="IB378" s="163"/>
      <c r="IC378" s="163"/>
      <c r="ID378" s="163"/>
      <c r="IE378" s="163"/>
      <c r="IF378" s="163"/>
      <c r="IG378" s="163"/>
      <c r="IH378" s="163"/>
      <c r="II378" s="163"/>
      <c r="IJ378" s="163"/>
      <c r="IK378" s="163"/>
      <c r="IL378" s="163"/>
      <c r="IM378" s="163"/>
      <c r="IN378" s="163"/>
      <c r="IO378" s="163"/>
      <c r="IP378" s="163"/>
      <c r="IQ378" s="163"/>
      <c r="IR378" s="163"/>
      <c r="IS378" s="163"/>
      <c r="IT378" s="163"/>
      <c r="IU378" s="163"/>
      <c r="IV378" s="163"/>
      <c r="IW378" s="163"/>
      <c r="IX378" s="163"/>
      <c r="IY378" s="163"/>
      <c r="IZ378" s="163"/>
      <c r="JA378" s="163"/>
      <c r="JB378" s="163"/>
      <c r="JC378" s="163"/>
      <c r="JD378" s="163"/>
      <c r="JE378" s="163"/>
      <c r="JF378" s="163"/>
      <c r="JG378" s="163"/>
      <c r="JH378" s="163"/>
      <c r="JI378" s="163"/>
      <c r="JJ378" s="163"/>
      <c r="JK378" s="163"/>
      <c r="JL378" s="163"/>
      <c r="JM378" s="163"/>
      <c r="JN378" s="163"/>
      <c r="JO378" s="163"/>
      <c r="JP378" s="163"/>
      <c r="JQ378" s="163"/>
      <c r="JR378" s="163"/>
      <c r="JS378" s="163"/>
      <c r="JT378" s="163"/>
      <c r="JU378" s="163"/>
      <c r="JV378" s="163"/>
      <c r="JW378" s="163"/>
      <c r="JX378" s="163"/>
      <c r="JY378" s="163"/>
      <c r="JZ378" s="163"/>
      <c r="KA378" s="163"/>
      <c r="KB378" s="163"/>
      <c r="KC378" s="163"/>
      <c r="KD378" s="163"/>
      <c r="KE378" s="163"/>
      <c r="KF378" s="163"/>
      <c r="KG378" s="163"/>
      <c r="KH378" s="163"/>
      <c r="KI378" s="163"/>
      <c r="KJ378" s="163"/>
      <c r="KK378" s="163"/>
      <c r="KL378" s="163"/>
      <c r="KM378" s="163"/>
      <c r="KN378" s="163"/>
      <c r="KO378" s="163"/>
      <c r="KP378" s="163"/>
      <c r="KQ378" s="163"/>
      <c r="KR378" s="163"/>
      <c r="KS378" s="163"/>
      <c r="KT378" s="163"/>
      <c r="KU378" s="163"/>
      <c r="KV378" s="163"/>
      <c r="KW378" s="163"/>
      <c r="KX378" s="163"/>
      <c r="KY378" s="163"/>
      <c r="KZ378" s="163"/>
      <c r="LA378" s="163"/>
      <c r="LB378" s="163"/>
      <c r="LC378" s="163"/>
      <c r="LD378" s="163"/>
      <c r="LE378" s="163"/>
      <c r="LF378" s="163"/>
      <c r="LG378" s="163"/>
      <c r="LH378" s="163"/>
      <c r="LI378" s="163"/>
      <c r="LJ378" s="163"/>
      <c r="LK378" s="163"/>
      <c r="LL378" s="163"/>
      <c r="LM378" s="163"/>
      <c r="LN378" s="163"/>
      <c r="LO378" s="163"/>
      <c r="LP378" s="163"/>
      <c r="LQ378" s="163"/>
      <c r="LR378" s="163"/>
      <c r="LS378" s="163"/>
      <c r="LT378" s="163"/>
      <c r="LU378" s="163"/>
      <c r="LV378" s="163"/>
      <c r="LW378" s="163"/>
      <c r="LX378" s="163"/>
      <c r="LY378" s="163"/>
      <c r="LZ378" s="163"/>
      <c r="MA378" s="163"/>
      <c r="MB378" s="163"/>
      <c r="MC378" s="163"/>
      <c r="MD378" s="163"/>
      <c r="ME378" s="163"/>
      <c r="MF378" s="163"/>
      <c r="MG378" s="163"/>
      <c r="MH378" s="163"/>
      <c r="MI378" s="163"/>
      <c r="MJ378" s="163"/>
      <c r="MK378" s="163"/>
      <c r="ML378" s="163"/>
      <c r="MM378" s="163"/>
      <c r="MN378" s="163"/>
      <c r="MO378" s="163"/>
      <c r="MP378" s="163"/>
      <c r="MQ378" s="163"/>
      <c r="MR378" s="163"/>
      <c r="MS378" s="163"/>
      <c r="MT378" s="163"/>
      <c r="MU378" s="163"/>
      <c r="MV378" s="163"/>
      <c r="MW378" s="163"/>
      <c r="MX378" s="163"/>
      <c r="MY378" s="163"/>
      <c r="MZ378" s="163"/>
      <c r="NA378" s="163"/>
      <c r="NB378" s="163"/>
      <c r="NC378" s="163"/>
      <c r="ND378" s="163"/>
      <c r="NE378" s="163"/>
      <c r="NF378" s="163"/>
      <c r="NG378" s="163"/>
      <c r="NH378" s="163"/>
      <c r="NI378" s="163"/>
      <c r="NJ378" s="163"/>
      <c r="NK378" s="163"/>
      <c r="NL378" s="163"/>
      <c r="NM378" s="163"/>
      <c r="NN378" s="163"/>
      <c r="NO378" s="163"/>
      <c r="NP378" s="163"/>
      <c r="NQ378" s="163"/>
      <c r="NR378" s="163"/>
      <c r="NS378" s="163"/>
      <c r="NT378" s="163"/>
      <c r="NU378" s="163"/>
      <c r="NV378" s="163"/>
      <c r="NW378" s="163"/>
      <c r="NX378" s="163"/>
      <c r="NY378" s="163"/>
      <c r="NZ378" s="163"/>
      <c r="OA378" s="163"/>
      <c r="OB378" s="163"/>
      <c r="OC378" s="163"/>
      <c r="OD378" s="163"/>
      <c r="OE378" s="163"/>
      <c r="OF378" s="163"/>
      <c r="OG378" s="163"/>
      <c r="OH378" s="163"/>
      <c r="OI378" s="163"/>
      <c r="OJ378" s="163"/>
      <c r="OK378" s="163"/>
      <c r="OL378" s="163"/>
      <c r="OM378" s="163"/>
      <c r="ON378" s="163"/>
      <c r="OO378" s="163"/>
      <c r="OP378" s="163"/>
      <c r="OQ378" s="163"/>
      <c r="OR378" s="163"/>
      <c r="OS378" s="163"/>
      <c r="OT378" s="163"/>
      <c r="OU378" s="163"/>
      <c r="OV378" s="163"/>
      <c r="OW378" s="163"/>
      <c r="OX378" s="163"/>
      <c r="OY378" s="163"/>
      <c r="OZ378" s="163"/>
      <c r="PA378" s="163"/>
      <c r="PB378" s="163"/>
      <c r="PC378" s="163"/>
      <c r="PD378" s="163"/>
      <c r="PE378" s="163"/>
      <c r="PF378" s="163"/>
      <c r="PG378" s="163"/>
      <c r="PH378" s="163"/>
      <c r="PI378" s="163"/>
      <c r="PJ378" s="163"/>
      <c r="PK378" s="163"/>
      <c r="PL378" s="163"/>
      <c r="PM378" s="163"/>
      <c r="PN378" s="163"/>
      <c r="PO378" s="163"/>
      <c r="PP378" s="163"/>
      <c r="PQ378" s="163"/>
      <c r="PR378" s="163"/>
      <c r="PS378" s="163"/>
      <c r="PT378" s="163"/>
      <c r="PU378" s="163"/>
      <c r="PV378" s="163"/>
      <c r="PW378" s="163"/>
      <c r="PX378" s="163"/>
      <c r="PY378" s="163"/>
      <c r="PZ378" s="163"/>
      <c r="QA378" s="163"/>
      <c r="QB378" s="163"/>
      <c r="QC378" s="163"/>
      <c r="QD378" s="163"/>
      <c r="QE378" s="163"/>
      <c r="QF378" s="163"/>
      <c r="QG378" s="163"/>
      <c r="QH378" s="163"/>
      <c r="QI378" s="163"/>
      <c r="QJ378" s="163"/>
      <c r="QK378" s="163"/>
      <c r="QL378" s="163"/>
      <c r="QM378" s="163"/>
      <c r="QN378" s="163"/>
      <c r="QO378" s="163"/>
      <c r="QP378" s="163"/>
      <c r="QQ378" s="163"/>
      <c r="QR378" s="163"/>
      <c r="QS378" s="163"/>
      <c r="QT378" s="163"/>
      <c r="QU378" s="163"/>
      <c r="QV378" s="163"/>
      <c r="QW378" s="163"/>
      <c r="QX378" s="163"/>
      <c r="QY378" s="163"/>
      <c r="QZ378" s="163"/>
      <c r="RA378" s="163"/>
      <c r="RB378" s="163"/>
      <c r="RC378" s="163"/>
      <c r="RD378" s="163"/>
      <c r="RE378" s="163"/>
      <c r="RF378" s="163"/>
      <c r="RG378" s="163"/>
      <c r="RH378" s="163"/>
      <c r="RI378" s="163"/>
      <c r="RJ378" s="163"/>
      <c r="RK378" s="163"/>
      <c r="RL378" s="163"/>
      <c r="RM378" s="163"/>
      <c r="RN378" s="163"/>
      <c r="RO378" s="163"/>
      <c r="RP378" s="163"/>
      <c r="RQ378" s="163"/>
      <c r="RR378" s="163"/>
      <c r="RS378" s="163"/>
      <c r="RT378" s="163"/>
      <c r="RU378" s="163"/>
      <c r="RV378" s="163"/>
      <c r="RW378" s="163"/>
      <c r="RX378" s="163"/>
      <c r="RY378" s="163"/>
      <c r="RZ378" s="163"/>
      <c r="SA378" s="163"/>
      <c r="SB378" s="163"/>
      <c r="SC378" s="163"/>
      <c r="SD378" s="163"/>
      <c r="SE378" s="163"/>
      <c r="SF378" s="163"/>
      <c r="SG378" s="163"/>
      <c r="SH378" s="163"/>
      <c r="SI378" s="163"/>
      <c r="SJ378" s="163"/>
      <c r="SK378" s="163"/>
      <c r="SL378" s="163"/>
      <c r="SM378" s="163"/>
      <c r="SN378" s="163"/>
      <c r="SO378" s="163"/>
      <c r="SP378" s="163"/>
      <c r="SQ378" s="163"/>
      <c r="SR378" s="163"/>
      <c r="SS378" s="163"/>
      <c r="ST378" s="163"/>
      <c r="SU378" s="163"/>
      <c r="SV378" s="163"/>
      <c r="SW378" s="163"/>
      <c r="SX378" s="163"/>
      <c r="SY378" s="163"/>
      <c r="SZ378" s="163"/>
      <c r="TA378" s="163"/>
      <c r="TB378" s="163"/>
      <c r="TC378" s="163"/>
      <c r="TD378" s="163"/>
      <c r="TE378" s="163"/>
      <c r="TF378" s="163"/>
      <c r="TG378" s="163"/>
      <c r="TH378" s="163"/>
      <c r="TI378" s="163"/>
      <c r="TJ378" s="163"/>
      <c r="TK378" s="163"/>
      <c r="TL378" s="163"/>
      <c r="TM378" s="163"/>
      <c r="TN378" s="163"/>
      <c r="TO378" s="163"/>
      <c r="TP378" s="163"/>
      <c r="TQ378" s="163"/>
      <c r="TR378" s="163"/>
      <c r="TS378" s="163"/>
      <c r="TT378" s="163"/>
      <c r="TU378" s="163"/>
      <c r="TV378" s="163"/>
      <c r="TW378" s="163"/>
      <c r="TX378" s="163"/>
      <c r="TY378" s="163"/>
      <c r="TZ378" s="163"/>
      <c r="UA378" s="163"/>
      <c r="UB378" s="163"/>
      <c r="UC378" s="163"/>
      <c r="UD378" s="163"/>
      <c r="UE378" s="163"/>
      <c r="UF378" s="163"/>
      <c r="UG378" s="163"/>
      <c r="UH378" s="163"/>
      <c r="UI378" s="163"/>
      <c r="UJ378" s="163"/>
      <c r="UK378" s="163"/>
      <c r="UL378" s="163"/>
      <c r="UM378" s="163"/>
      <c r="UN378" s="163"/>
      <c r="UO378" s="163"/>
      <c r="UP378" s="163"/>
      <c r="UQ378" s="163"/>
      <c r="UR378" s="163"/>
      <c r="US378" s="163"/>
      <c r="UT378" s="163"/>
      <c r="UU378" s="163"/>
      <c r="UV378" s="163"/>
      <c r="UW378" s="163"/>
      <c r="UX378" s="163"/>
      <c r="UY378" s="163"/>
      <c r="UZ378" s="163"/>
      <c r="VA378" s="163"/>
      <c r="VB378" s="163"/>
      <c r="VC378" s="163"/>
      <c r="VD378" s="163"/>
      <c r="VE378" s="163"/>
      <c r="VF378" s="163"/>
      <c r="VG378" s="163"/>
      <c r="VH378" s="163"/>
      <c r="VI378" s="163"/>
      <c r="VJ378" s="163"/>
      <c r="VK378" s="163"/>
      <c r="VL378" s="163"/>
      <c r="VM378" s="163"/>
      <c r="VN378" s="163"/>
      <c r="VO378" s="163"/>
      <c r="VP378" s="163"/>
      <c r="VQ378" s="163"/>
      <c r="VR378" s="163"/>
      <c r="VS378" s="163"/>
      <c r="VT378" s="163"/>
      <c r="VU378" s="163"/>
      <c r="VV378" s="163"/>
      <c r="VW378" s="163"/>
      <c r="VX378" s="163"/>
      <c r="VY378" s="163"/>
      <c r="VZ378" s="163"/>
      <c r="WA378" s="163"/>
      <c r="WB378" s="163"/>
      <c r="WC378" s="163"/>
      <c r="WD378" s="163"/>
      <c r="WE378" s="163"/>
      <c r="WF378" s="163"/>
      <c r="WG378" s="163"/>
      <c r="WH378" s="163"/>
      <c r="WI378" s="163"/>
      <c r="WJ378" s="163"/>
      <c r="WK378" s="163"/>
      <c r="WL378" s="163"/>
      <c r="WM378" s="163"/>
      <c r="WN378" s="163"/>
      <c r="WO378" s="163"/>
      <c r="WP378" s="163"/>
      <c r="WQ378" s="163"/>
      <c r="WR378" s="163"/>
      <c r="WS378" s="163"/>
      <c r="WT378" s="163"/>
      <c r="WU378" s="163"/>
      <c r="WV378" s="163"/>
      <c r="WW378" s="163"/>
      <c r="WX378" s="163"/>
      <c r="WY378" s="163"/>
      <c r="WZ378" s="163"/>
      <c r="XA378" s="163"/>
      <c r="XB378" s="163"/>
      <c r="XC378" s="163"/>
      <c r="XD378" s="163"/>
      <c r="XE378" s="163"/>
      <c r="XF378" s="163"/>
      <c r="XG378" s="163"/>
      <c r="XH378" s="163"/>
      <c r="XI378" s="163"/>
      <c r="XJ378" s="163"/>
      <c r="XK378" s="163"/>
      <c r="XL378" s="163"/>
      <c r="XM378" s="163"/>
      <c r="XN378" s="163"/>
      <c r="XO378" s="163"/>
      <c r="XP378" s="163"/>
      <c r="XQ378" s="163"/>
      <c r="XR378" s="163"/>
      <c r="XS378" s="163"/>
      <c r="XT378" s="163"/>
      <c r="XU378" s="163"/>
      <c r="XV378" s="163"/>
      <c r="XW378" s="163"/>
      <c r="XX378" s="163"/>
      <c r="XY378" s="163"/>
      <c r="XZ378" s="163"/>
      <c r="YA378" s="163"/>
      <c r="YB378" s="163"/>
      <c r="YC378" s="163"/>
      <c r="YD378" s="163"/>
      <c r="YE378" s="163"/>
      <c r="YF378" s="163"/>
      <c r="YG378" s="163"/>
      <c r="YH378" s="163"/>
      <c r="YI378" s="163"/>
      <c r="YJ378" s="163"/>
      <c r="YK378" s="163"/>
      <c r="YL378" s="163"/>
      <c r="YM378" s="163"/>
      <c r="YN378" s="163"/>
      <c r="YO378" s="163"/>
      <c r="YP378" s="163"/>
      <c r="YQ378" s="163"/>
      <c r="YR378" s="163"/>
      <c r="YS378" s="163"/>
      <c r="YT378" s="163"/>
      <c r="YU378" s="163"/>
      <c r="YV378" s="163"/>
      <c r="YW378" s="163"/>
      <c r="YX378" s="163"/>
      <c r="YY378" s="163"/>
      <c r="YZ378" s="163"/>
      <c r="ZA378" s="163"/>
      <c r="ZB378" s="163"/>
      <c r="ZC378" s="163"/>
      <c r="ZD378" s="163"/>
      <c r="ZE378" s="163"/>
      <c r="ZF378" s="163"/>
      <c r="ZG378" s="163"/>
      <c r="ZH378" s="163"/>
      <c r="ZI378" s="163"/>
      <c r="ZJ378" s="163"/>
      <c r="ZK378" s="163"/>
      <c r="ZL378" s="163"/>
      <c r="ZM378" s="163"/>
      <c r="ZN378" s="163"/>
      <c r="ZO378" s="163"/>
      <c r="ZP378" s="163"/>
      <c r="ZQ378" s="163"/>
      <c r="ZR378" s="163"/>
      <c r="ZS378" s="163"/>
      <c r="ZT378" s="163"/>
      <c r="ZU378" s="163"/>
      <c r="ZV378" s="163"/>
      <c r="ZW378" s="163"/>
      <c r="ZX378" s="163"/>
      <c r="ZY378" s="163"/>
      <c r="ZZ378" s="163"/>
      <c r="AAA378" s="163"/>
      <c r="AAB378" s="163"/>
      <c r="AAC378" s="163"/>
      <c r="AAD378" s="163"/>
      <c r="AAE378" s="163"/>
      <c r="AAF378" s="163"/>
      <c r="AAG378" s="163"/>
      <c r="AAH378" s="163"/>
      <c r="AAI378" s="163"/>
      <c r="AAJ378" s="163"/>
      <c r="AAK378" s="163"/>
      <c r="AAL378" s="163"/>
      <c r="AAM378" s="163"/>
      <c r="AAN378" s="163"/>
      <c r="AAO378" s="163"/>
      <c r="AAP378" s="163"/>
      <c r="AAQ378" s="163"/>
      <c r="AAR378" s="163"/>
      <c r="AAS378" s="163"/>
      <c r="AAT378" s="163"/>
      <c r="AAU378" s="163"/>
      <c r="AAV378" s="163"/>
      <c r="AAW378" s="163"/>
      <c r="AAX378" s="163"/>
      <c r="AAY378" s="163"/>
      <c r="AAZ378" s="163"/>
      <c r="ABA378" s="163"/>
      <c r="ABB378" s="163"/>
      <c r="ABC378" s="163"/>
      <c r="ABD378" s="163"/>
      <c r="ABE378" s="163"/>
      <c r="ABF378" s="163"/>
      <c r="ABG378" s="163"/>
      <c r="ABH378" s="163"/>
      <c r="ABI378" s="163"/>
      <c r="ABJ378" s="163"/>
      <c r="ABK378" s="163"/>
      <c r="ABL378" s="163"/>
      <c r="ABM378" s="163"/>
      <c r="ABN378" s="163"/>
      <c r="ABO378" s="163"/>
      <c r="ABP378" s="163"/>
      <c r="ABQ378" s="163"/>
      <c r="ABR378" s="163"/>
      <c r="ABS378" s="163"/>
      <c r="ABT378" s="163"/>
      <c r="ABU378" s="163"/>
      <c r="ABV378" s="163"/>
      <c r="ABW378" s="163"/>
      <c r="ABX378" s="163"/>
      <c r="ABY378" s="163"/>
      <c r="ABZ378" s="163"/>
      <c r="ACA378" s="163"/>
      <c r="ACB378" s="163"/>
      <c r="ACC378" s="163"/>
      <c r="ACD378" s="163"/>
      <c r="ACE378" s="163"/>
      <c r="ACF378" s="163"/>
      <c r="ACG378" s="163"/>
      <c r="ACH378" s="163"/>
      <c r="ACI378" s="163"/>
      <c r="ACJ378" s="163"/>
      <c r="ACK378" s="163"/>
      <c r="ACL378" s="163"/>
      <c r="ACM378" s="163"/>
      <c r="ACN378" s="163"/>
      <c r="ACO378" s="163"/>
      <c r="ACP378" s="163"/>
      <c r="ACQ378" s="163"/>
      <c r="ACR378" s="163"/>
      <c r="ACS378" s="163"/>
      <c r="ACT378" s="163"/>
      <c r="ACU378" s="163"/>
      <c r="ACV378" s="163"/>
      <c r="ACW378" s="163"/>
      <c r="ACX378" s="163"/>
      <c r="ACY378" s="163"/>
      <c r="ACZ378" s="163"/>
      <c r="ADA378" s="163"/>
      <c r="ADB378" s="163"/>
      <c r="ADC378" s="163"/>
      <c r="ADD378" s="163"/>
      <c r="ADE378" s="163"/>
      <c r="ADF378" s="163"/>
      <c r="ADG378" s="163"/>
      <c r="ADH378" s="163"/>
      <c r="ADI378" s="163"/>
      <c r="ADJ378" s="163"/>
      <c r="ADK378" s="163"/>
      <c r="ADL378" s="163"/>
      <c r="ADM378" s="163"/>
      <c r="ADN378" s="163"/>
      <c r="ADO378" s="163"/>
      <c r="ADP378" s="163"/>
      <c r="ADQ378" s="163"/>
      <c r="ADR378" s="163"/>
      <c r="ADS378" s="163"/>
      <c r="ADT378" s="163"/>
      <c r="ADU378" s="163"/>
      <c r="ADV378" s="163"/>
      <c r="ADW378" s="163"/>
      <c r="ADX378" s="163"/>
      <c r="ADY378" s="163"/>
      <c r="ADZ378" s="163"/>
      <c r="AEA378" s="163"/>
      <c r="AEB378" s="163"/>
      <c r="AEC378" s="163"/>
      <c r="AED378" s="163"/>
      <c r="AEE378" s="163"/>
      <c r="AEF378" s="163"/>
      <c r="AEG378" s="163"/>
      <c r="AEH378" s="163"/>
      <c r="AEI378" s="163"/>
      <c r="AEJ378" s="163"/>
      <c r="AEK378" s="163"/>
      <c r="AEL378" s="163"/>
      <c r="AEM378" s="163"/>
      <c r="AEN378" s="163"/>
      <c r="AEO378" s="163"/>
      <c r="AEP378" s="163"/>
      <c r="AEQ378" s="163"/>
      <c r="AER378" s="163"/>
      <c r="AES378" s="163"/>
      <c r="AET378" s="163"/>
      <c r="AEU378" s="163"/>
      <c r="AEV378" s="163"/>
      <c r="AEW378" s="163"/>
      <c r="AEX378" s="163"/>
      <c r="AEY378" s="163"/>
      <c r="AEZ378" s="163"/>
      <c r="AFA378" s="163"/>
      <c r="AFB378" s="163"/>
      <c r="AFC378" s="163"/>
      <c r="AFD378" s="163"/>
      <c r="AFE378" s="163"/>
      <c r="AFF378" s="163"/>
      <c r="AFG378" s="163"/>
      <c r="AFH378" s="163"/>
      <c r="AFI378" s="163"/>
      <c r="AFJ378" s="163"/>
      <c r="AFK378" s="163"/>
      <c r="AFL378" s="163"/>
      <c r="AFM378" s="163"/>
      <c r="AFN378" s="163"/>
      <c r="AFO378" s="163"/>
      <c r="AFP378" s="163"/>
      <c r="AFQ378" s="163"/>
      <c r="AFR378" s="163"/>
      <c r="AFS378" s="163"/>
      <c r="AFT378" s="163"/>
      <c r="AFU378" s="163"/>
      <c r="AFV378" s="163"/>
      <c r="AFW378" s="163"/>
      <c r="AFX378" s="163"/>
      <c r="AFY378" s="163"/>
      <c r="AFZ378" s="163"/>
      <c r="AGA378" s="163"/>
      <c r="AGB378" s="163"/>
      <c r="AGC378" s="163"/>
      <c r="AGD378" s="163"/>
      <c r="AGE378" s="163"/>
      <c r="AGF378" s="163"/>
      <c r="AGG378" s="163"/>
      <c r="AGH378" s="163"/>
      <c r="AGI378" s="163"/>
      <c r="AGJ378" s="163"/>
      <c r="AGK378" s="163"/>
      <c r="AGL378" s="163"/>
      <c r="AGM378" s="163"/>
      <c r="AGN378" s="163"/>
      <c r="AGO378" s="163"/>
      <c r="AGP378" s="163"/>
      <c r="AGQ378" s="163"/>
      <c r="AGR378" s="163"/>
      <c r="AGS378" s="163"/>
      <c r="AGT378" s="163"/>
      <c r="AGU378" s="163"/>
      <c r="AGV378" s="163"/>
      <c r="AGW378" s="163"/>
      <c r="AGX378" s="163"/>
      <c r="AGY378" s="163"/>
      <c r="AGZ378" s="163"/>
      <c r="AHA378" s="163"/>
      <c r="AHB378" s="163"/>
      <c r="AHC378" s="163"/>
      <c r="AHD378" s="163"/>
      <c r="AHE378" s="163"/>
      <c r="AHF378" s="163"/>
      <c r="AHG378" s="163"/>
      <c r="AHH378" s="163"/>
      <c r="AHI378" s="163"/>
      <c r="AHJ378" s="163"/>
      <c r="AHK378" s="163"/>
      <c r="AHL378" s="163"/>
      <c r="AHM378" s="163"/>
      <c r="AHN378" s="163"/>
      <c r="AHO378" s="163"/>
      <c r="AHP378" s="163"/>
      <c r="AHQ378" s="163"/>
      <c r="AHR378" s="163"/>
      <c r="AHS378" s="163"/>
      <c r="AHT378" s="163"/>
      <c r="AHU378" s="163"/>
      <c r="AHV378" s="163"/>
      <c r="AHW378" s="163"/>
      <c r="AHX378" s="163"/>
      <c r="AHY378" s="163"/>
      <c r="AHZ378" s="163"/>
      <c r="AIA378" s="163"/>
      <c r="AIB378" s="163"/>
      <c r="AIC378" s="163"/>
      <c r="AID378" s="163"/>
      <c r="AIE378" s="163"/>
      <c r="AIF378" s="163"/>
      <c r="AIG378" s="163"/>
      <c r="AIH378" s="163"/>
      <c r="AII378" s="163"/>
      <c r="AIJ378" s="163"/>
      <c r="AIK378" s="163"/>
      <c r="AIL378" s="163"/>
      <c r="AIM378" s="163"/>
      <c r="AIN378" s="163"/>
      <c r="AIO378" s="163"/>
      <c r="AIP378" s="163"/>
      <c r="AIQ378" s="163"/>
      <c r="AIR378" s="163"/>
      <c r="AIS378" s="163"/>
      <c r="AIT378" s="163"/>
      <c r="AIU378" s="163"/>
      <c r="AIV378" s="163"/>
      <c r="AIW378" s="163"/>
      <c r="AIX378" s="163"/>
      <c r="AIY378" s="163"/>
      <c r="AIZ378" s="163"/>
      <c r="AJA378" s="163"/>
      <c r="AJB378" s="163"/>
      <c r="AJC378" s="163"/>
      <c r="AJD378" s="163"/>
      <c r="AJE378" s="163"/>
      <c r="AJF378" s="163"/>
      <c r="AJG378" s="163"/>
      <c r="AJH378" s="163"/>
      <c r="AJI378" s="163"/>
      <c r="AJJ378" s="163"/>
      <c r="AJK378" s="163"/>
      <c r="AJL378" s="163"/>
      <c r="AJM378" s="163"/>
      <c r="AJN378" s="163"/>
      <c r="AJO378" s="163"/>
      <c r="AJP378" s="163"/>
      <c r="AJQ378" s="163"/>
      <c r="AJR378" s="163"/>
      <c r="AJS378" s="163"/>
      <c r="AJT378" s="163"/>
      <c r="AJU378" s="163"/>
      <c r="AJV378" s="163"/>
      <c r="AJW378" s="163"/>
      <c r="AJX378" s="163"/>
      <c r="AJY378" s="163"/>
      <c r="AJZ378" s="163"/>
      <c r="AKA378" s="163"/>
      <c r="AKB378" s="163"/>
      <c r="AKC378" s="163"/>
      <c r="AKD378" s="163"/>
      <c r="AKE378" s="163"/>
      <c r="AKF378" s="163"/>
      <c r="AKG378" s="163"/>
      <c r="AKH378" s="163"/>
      <c r="AKI378" s="163"/>
      <c r="AKJ378" s="163"/>
      <c r="AKK378" s="163"/>
      <c r="AKL378" s="163"/>
      <c r="AKM378" s="163"/>
      <c r="AKN378" s="163"/>
      <c r="AKO378" s="163"/>
      <c r="AKP378" s="163"/>
      <c r="AKQ378" s="163"/>
      <c r="AKR378" s="163"/>
      <c r="AKS378" s="163"/>
      <c r="AKT378" s="163"/>
      <c r="AKU378" s="163"/>
      <c r="AKV378" s="163"/>
      <c r="AKW378" s="163"/>
      <c r="AKX378" s="163"/>
      <c r="AKY378" s="163"/>
      <c r="AKZ378" s="163"/>
      <c r="ALA378" s="163"/>
      <c r="ALB378" s="163"/>
      <c r="ALC378" s="163"/>
      <c r="ALD378" s="163"/>
      <c r="ALE378" s="163"/>
      <c r="ALF378" s="163"/>
      <c r="ALG378" s="163"/>
      <c r="ALH378" s="163"/>
      <c r="ALI378" s="163"/>
      <c r="ALJ378" s="163"/>
      <c r="ALK378" s="163"/>
      <c r="ALL378" s="163"/>
      <c r="ALM378" s="163"/>
      <c r="ALN378" s="163"/>
      <c r="ALO378" s="163"/>
      <c r="ALP378" s="163"/>
      <c r="ALQ378" s="163"/>
      <c r="ALR378" s="163"/>
      <c r="ALS378" s="163"/>
      <c r="ALT378" s="163"/>
      <c r="ALU378" s="163"/>
      <c r="ALV378" s="163"/>
      <c r="ALW378" s="163"/>
      <c r="ALX378" s="163"/>
      <c r="ALY378" s="163"/>
      <c r="ALZ378" s="163"/>
      <c r="AMA378" s="163"/>
      <c r="AMB378" s="163"/>
      <c r="AMC378" s="163"/>
      <c r="AMD378" s="163"/>
      <c r="AME378" s="163"/>
      <c r="AMF378" s="163"/>
      <c r="AMG378" s="163"/>
      <c r="AMH378" s="163"/>
      <c r="AMI378" s="163"/>
      <c r="AMJ378" s="163"/>
      <c r="AMK378" s="163"/>
      <c r="AML378" s="163"/>
      <c r="AMM378" s="163"/>
      <c r="AMN378" s="163"/>
      <c r="AMO378" s="163"/>
      <c r="AMP378" s="163"/>
      <c r="AMQ378" s="163"/>
      <c r="AMR378" s="163"/>
      <c r="AMS378" s="163"/>
      <c r="AMT378" s="163"/>
      <c r="AMU378" s="163"/>
      <c r="AMV378" s="163"/>
      <c r="AMW378" s="163"/>
      <c r="AMX378" s="163"/>
      <c r="AMY378" s="163"/>
      <c r="AMZ378" s="163"/>
      <c r="ANA378" s="163"/>
      <c r="ANB378" s="163"/>
      <c r="ANC378" s="163"/>
      <c r="AND378" s="163"/>
      <c r="ANE378" s="163"/>
      <c r="ANF378" s="163"/>
      <c r="ANG378" s="163"/>
      <c r="ANH378" s="163"/>
      <c r="ANI378" s="163"/>
      <c r="ANJ378" s="163"/>
      <c r="ANK378" s="163"/>
      <c r="ANL378" s="163"/>
      <c r="ANM378" s="163"/>
      <c r="ANN378" s="163"/>
      <c r="ANO378" s="163"/>
      <c r="ANP378" s="163"/>
      <c r="ANQ378" s="163"/>
      <c r="ANR378" s="163"/>
      <c r="ANS378" s="163"/>
      <c r="ANT378" s="163"/>
      <c r="ANU378" s="163"/>
      <c r="ANV378" s="163"/>
      <c r="ANW378" s="163"/>
      <c r="ANX378" s="163"/>
      <c r="ANY378" s="163"/>
      <c r="ANZ378" s="163"/>
      <c r="AOA378" s="163"/>
      <c r="AOB378" s="163"/>
      <c r="AOC378" s="163"/>
      <c r="AOD378" s="163"/>
      <c r="AOE378" s="163"/>
      <c r="AOF378" s="163"/>
      <c r="AOG378" s="163"/>
      <c r="AOH378" s="163"/>
      <c r="AOI378" s="163"/>
      <c r="AOJ378" s="163"/>
      <c r="AOK378" s="163"/>
      <c r="AOL378" s="163"/>
      <c r="AOM378" s="163"/>
      <c r="AON378" s="163"/>
      <c r="AOO378" s="163"/>
      <c r="AOP378" s="163"/>
      <c r="AOQ378" s="163"/>
      <c r="AOR378" s="163"/>
      <c r="AOS378" s="163"/>
      <c r="AOT378" s="163"/>
      <c r="AOU378" s="163"/>
      <c r="AOV378" s="163"/>
      <c r="AOW378" s="163"/>
      <c r="AOX378" s="163"/>
      <c r="AOY378" s="163"/>
      <c r="AOZ378" s="163"/>
      <c r="APA378" s="163"/>
      <c r="APB378" s="163"/>
      <c r="APC378" s="163"/>
      <c r="APD378" s="163"/>
      <c r="APE378" s="163"/>
      <c r="APF378" s="163"/>
      <c r="APG378" s="163"/>
      <c r="APH378" s="163"/>
      <c r="API378" s="163"/>
      <c r="APJ378" s="163"/>
      <c r="APK378" s="163"/>
      <c r="APL378" s="163"/>
      <c r="APM378" s="163"/>
      <c r="APN378" s="163"/>
      <c r="APO378" s="163"/>
      <c r="APP378" s="163"/>
      <c r="APQ378" s="163"/>
      <c r="APR378" s="163"/>
      <c r="APS378" s="163"/>
      <c r="APT378" s="163"/>
      <c r="APU378" s="163"/>
      <c r="APV378" s="163"/>
      <c r="APW378" s="163"/>
      <c r="APX378" s="163"/>
      <c r="APY378" s="163"/>
      <c r="APZ378" s="163"/>
      <c r="AQA378" s="163"/>
      <c r="AQB378" s="163"/>
      <c r="AQC378" s="163"/>
      <c r="AQD378" s="163"/>
      <c r="AQE378" s="163"/>
      <c r="AQF378" s="163"/>
      <c r="AQG378" s="163"/>
      <c r="AQH378" s="163"/>
      <c r="AQI378" s="163"/>
      <c r="AQJ378" s="163"/>
      <c r="AQK378" s="163"/>
      <c r="AQL378" s="163"/>
      <c r="AQM378" s="163"/>
      <c r="AQN378" s="163"/>
      <c r="AQO378" s="163"/>
      <c r="AQP378" s="163"/>
      <c r="AQQ378" s="163"/>
      <c r="AQR378" s="163"/>
      <c r="AQS378" s="163"/>
      <c r="AQT378" s="163"/>
      <c r="AQU378" s="163"/>
      <c r="AQV378" s="163"/>
      <c r="AQW378" s="163"/>
      <c r="AQX378" s="163"/>
      <c r="AQY378" s="163"/>
      <c r="AQZ378" s="163"/>
      <c r="ARA378" s="163"/>
      <c r="ARB378" s="163"/>
      <c r="ARC378" s="163"/>
      <c r="ARD378" s="163"/>
      <c r="ARE378" s="163"/>
      <c r="ARF378" s="163"/>
      <c r="ARG378" s="163"/>
      <c r="ARH378" s="163"/>
      <c r="ARI378" s="163"/>
      <c r="ARJ378" s="163"/>
      <c r="ARK378" s="163"/>
      <c r="ARL378" s="163"/>
      <c r="ARM378" s="163"/>
      <c r="ARN378" s="163"/>
      <c r="ARO378" s="163"/>
      <c r="ARP378" s="163"/>
      <c r="ARQ378" s="163"/>
      <c r="ARR378" s="163"/>
      <c r="ARS378" s="163"/>
      <c r="ART378" s="163"/>
      <c r="ARU378" s="163"/>
      <c r="ARV378" s="163"/>
      <c r="ARW378" s="163"/>
      <c r="ARX378" s="163"/>
      <c r="ARY378" s="163"/>
      <c r="ARZ378" s="163"/>
      <c r="ASA378" s="163"/>
      <c r="ASB378" s="163"/>
      <c r="ASC378" s="163"/>
      <c r="ASD378" s="163"/>
      <c r="ASE378" s="163"/>
      <c r="ASF378" s="163"/>
      <c r="ASG378" s="163"/>
      <c r="ASH378" s="163"/>
      <c r="ASI378" s="163"/>
      <c r="ASJ378" s="163"/>
      <c r="ASK378" s="163"/>
      <c r="ASL378" s="163"/>
      <c r="ASM378" s="163"/>
      <c r="ASN378" s="163"/>
      <c r="ASO378" s="163"/>
      <c r="ASP378" s="163"/>
      <c r="ASQ378" s="163"/>
      <c r="ASR378" s="163"/>
      <c r="ASS378" s="163"/>
      <c r="AST378" s="163"/>
      <c r="ASU378" s="163"/>
      <c r="ASV378" s="163"/>
      <c r="ASW378" s="163"/>
      <c r="ASX378" s="163"/>
      <c r="ASY378" s="163"/>
      <c r="ASZ378" s="163"/>
      <c r="ATA378" s="163"/>
      <c r="ATB378" s="163"/>
      <c r="ATC378" s="163"/>
      <c r="ATD378" s="163"/>
      <c r="ATE378" s="163"/>
      <c r="ATF378" s="163"/>
      <c r="ATG378" s="163"/>
      <c r="ATH378" s="163"/>
      <c r="ATI378" s="163"/>
      <c r="ATJ378" s="163"/>
      <c r="ATK378" s="163"/>
      <c r="ATL378" s="163"/>
      <c r="ATM378" s="163"/>
      <c r="ATN378" s="163"/>
      <c r="ATO378" s="163"/>
      <c r="ATP378" s="163"/>
      <c r="ATQ378" s="163"/>
      <c r="ATR378" s="163"/>
      <c r="ATS378" s="163"/>
      <c r="ATT378" s="163"/>
      <c r="ATU378" s="163"/>
      <c r="ATV378" s="163"/>
      <c r="ATW378" s="163"/>
      <c r="ATX378" s="163"/>
      <c r="ATY378" s="163"/>
      <c r="ATZ378" s="163"/>
      <c r="AUA378" s="163"/>
      <c r="AUB378" s="163"/>
      <c r="AUC378" s="163"/>
      <c r="AUD378" s="163"/>
      <c r="AUE378" s="163"/>
      <c r="AUF378" s="163"/>
      <c r="AUG378" s="163"/>
      <c r="AUH378" s="163"/>
      <c r="AUI378" s="163"/>
      <c r="AUJ378" s="163"/>
      <c r="AUK378" s="163"/>
      <c r="AUL378" s="163"/>
      <c r="AUM378" s="163"/>
      <c r="AUN378" s="163"/>
      <c r="AUO378" s="163"/>
      <c r="AUP378" s="163"/>
      <c r="AUQ378" s="163"/>
      <c r="AUR378" s="163"/>
      <c r="AUS378" s="163"/>
      <c r="AUT378" s="163"/>
      <c r="AUU378" s="163"/>
      <c r="AUV378" s="163"/>
      <c r="AUW378" s="163"/>
      <c r="AUX378" s="163"/>
      <c r="AUY378" s="163"/>
      <c r="AUZ378" s="163"/>
      <c r="AVA378" s="163"/>
      <c r="AVB378" s="163"/>
      <c r="AVC378" s="163"/>
      <c r="AVD378" s="163"/>
      <c r="AVE378" s="163"/>
      <c r="AVF378" s="163"/>
      <c r="AVG378" s="163"/>
      <c r="AVH378" s="163"/>
      <c r="AVI378" s="163"/>
      <c r="AVJ378" s="163"/>
      <c r="AVK378" s="163"/>
      <c r="AVL378" s="163"/>
      <c r="AVM378" s="163"/>
      <c r="AVN378" s="163"/>
      <c r="AVO378" s="163"/>
      <c r="AVP378" s="163"/>
      <c r="AVQ378" s="163"/>
      <c r="AVR378" s="163"/>
      <c r="AVS378" s="163"/>
      <c r="AVT378" s="163"/>
      <c r="AVU378" s="163"/>
      <c r="AVV378" s="163"/>
      <c r="AVW378" s="163"/>
      <c r="AVX378" s="163"/>
      <c r="AVY378" s="163"/>
      <c r="AVZ378" s="163"/>
      <c r="AWA378" s="163"/>
      <c r="AWB378" s="163"/>
      <c r="AWC378" s="163"/>
      <c r="AWD378" s="163"/>
      <c r="AWE378" s="163"/>
      <c r="AWF378" s="163"/>
      <c r="AWG378" s="163"/>
      <c r="AWH378" s="163"/>
      <c r="AWI378" s="163"/>
      <c r="AWJ378" s="163"/>
      <c r="AWK378" s="163"/>
      <c r="AWL378" s="163"/>
      <c r="AWM378" s="163"/>
      <c r="AWN378" s="163"/>
      <c r="AWO378" s="163"/>
      <c r="AWP378" s="163"/>
      <c r="AWQ378" s="163"/>
      <c r="AWR378" s="163"/>
      <c r="AWS378" s="163"/>
      <c r="AWT378" s="163"/>
      <c r="AWU378" s="163"/>
      <c r="AWV378" s="163"/>
      <c r="AWW378" s="163"/>
      <c r="AWX378" s="163"/>
      <c r="AWY378" s="163"/>
      <c r="AWZ378" s="163"/>
      <c r="AXA378" s="163"/>
      <c r="AXB378" s="163"/>
      <c r="AXC378" s="163"/>
      <c r="AXD378" s="163"/>
      <c r="AXE378" s="163"/>
      <c r="AXF378" s="163"/>
      <c r="AXG378" s="163"/>
      <c r="AXH378" s="163"/>
      <c r="AXI378" s="163"/>
      <c r="AXJ378" s="163"/>
      <c r="AXK378" s="163"/>
      <c r="AXL378" s="163"/>
      <c r="AXM378" s="163"/>
      <c r="AXN378" s="163"/>
      <c r="AXO378" s="163"/>
      <c r="AXP378" s="163"/>
      <c r="AXQ378" s="163"/>
      <c r="AXR378" s="163"/>
      <c r="AXS378" s="163"/>
      <c r="AXT378" s="163"/>
      <c r="AXU378" s="163"/>
      <c r="AXV378" s="163"/>
      <c r="AXW378" s="163"/>
      <c r="AXX378" s="163"/>
      <c r="AXY378" s="163"/>
      <c r="AXZ378" s="163"/>
      <c r="AYA378" s="163"/>
      <c r="AYB378" s="163"/>
      <c r="AYC378" s="163"/>
      <c r="AYD378" s="163"/>
      <c r="AYE378" s="163"/>
      <c r="AYF378" s="163"/>
      <c r="AYG378" s="163"/>
      <c r="AYH378" s="163"/>
      <c r="AYI378" s="163"/>
      <c r="AYJ378" s="163"/>
      <c r="AYK378" s="163"/>
      <c r="AYL378" s="163"/>
      <c r="AYM378" s="163"/>
      <c r="AYN378" s="163"/>
      <c r="AYO378" s="163"/>
      <c r="AYP378" s="163"/>
      <c r="AYQ378" s="163"/>
      <c r="AYR378" s="163"/>
      <c r="AYS378" s="163"/>
      <c r="AYT378" s="163"/>
      <c r="AYU378" s="163"/>
      <c r="AYV378" s="163"/>
      <c r="AYW378" s="163"/>
      <c r="AYX378" s="163"/>
      <c r="AYY378" s="163"/>
      <c r="AYZ378" s="163"/>
      <c r="AZA378" s="163"/>
      <c r="AZB378" s="163"/>
      <c r="AZC378" s="163"/>
      <c r="AZD378" s="163"/>
      <c r="AZE378" s="163"/>
      <c r="AZF378" s="163"/>
      <c r="AZG378" s="163"/>
      <c r="AZH378" s="163"/>
      <c r="AZI378" s="163"/>
      <c r="AZJ378" s="163"/>
      <c r="AZK378" s="163"/>
      <c r="AZL378" s="163"/>
      <c r="AZM378" s="163"/>
      <c r="AZN378" s="163"/>
      <c r="AZO378" s="163"/>
      <c r="AZP378" s="163"/>
      <c r="AZQ378" s="163"/>
      <c r="AZR378" s="163"/>
      <c r="AZS378" s="163"/>
      <c r="AZT378" s="163"/>
      <c r="AZU378" s="163"/>
      <c r="AZV378" s="163"/>
      <c r="AZW378" s="163"/>
      <c r="AZX378" s="163"/>
      <c r="AZY378" s="163"/>
      <c r="AZZ378" s="163"/>
      <c r="BAA378" s="163"/>
      <c r="BAB378" s="163"/>
      <c r="BAC378" s="163"/>
      <c r="BAD378" s="163"/>
      <c r="BAE378" s="163"/>
      <c r="BAF378" s="163"/>
      <c r="BAG378" s="163"/>
      <c r="BAH378" s="163"/>
      <c r="BAI378" s="163"/>
      <c r="BAJ378" s="163"/>
      <c r="BAK378" s="163"/>
      <c r="BAL378" s="163"/>
      <c r="BAM378" s="163"/>
      <c r="BAN378" s="163"/>
      <c r="BAO378" s="163"/>
      <c r="BAP378" s="163"/>
      <c r="BAQ378" s="163"/>
      <c r="BAR378" s="163"/>
      <c r="BAS378" s="163"/>
      <c r="BAT378" s="163"/>
      <c r="BAU378" s="163"/>
      <c r="BAV378" s="163"/>
      <c r="BAW378" s="163"/>
      <c r="BAX378" s="163"/>
      <c r="BAY378" s="163"/>
      <c r="BAZ378" s="163"/>
      <c r="BBA378" s="163"/>
      <c r="BBB378" s="163"/>
      <c r="BBC378" s="163"/>
      <c r="BBD378" s="163"/>
      <c r="BBE378" s="163"/>
      <c r="BBF378" s="163"/>
      <c r="BBG378" s="163"/>
      <c r="BBH378" s="163"/>
      <c r="BBI378" s="163"/>
      <c r="BBJ378" s="163"/>
      <c r="BBK378" s="163"/>
      <c r="BBL378" s="163"/>
      <c r="BBM378" s="163"/>
      <c r="BBN378" s="163"/>
      <c r="BBO378" s="163"/>
      <c r="BBP378" s="163"/>
      <c r="BBQ378" s="163"/>
      <c r="BBR378" s="163"/>
      <c r="BBS378" s="163"/>
      <c r="BBT378" s="163"/>
      <c r="BBU378" s="163"/>
      <c r="BBV378" s="163"/>
      <c r="BBW378" s="163"/>
      <c r="BBX378" s="163"/>
      <c r="BBY378" s="163"/>
      <c r="BBZ378" s="163"/>
      <c r="BCA378" s="163"/>
      <c r="BCB378" s="163"/>
      <c r="BCC378" s="163"/>
      <c r="BCD378" s="163"/>
      <c r="BCE378" s="163"/>
      <c r="BCF378" s="163"/>
      <c r="BCG378" s="163"/>
      <c r="BCH378" s="163"/>
      <c r="BCI378" s="163"/>
      <c r="BCJ378" s="163"/>
      <c r="BCK378" s="163"/>
      <c r="BCL378" s="163"/>
      <c r="BCM378" s="163"/>
      <c r="BCN378" s="163"/>
      <c r="BCO378" s="163"/>
      <c r="BCP378" s="163"/>
      <c r="BCQ378" s="163"/>
      <c r="BCR378" s="163"/>
      <c r="BCS378" s="163"/>
      <c r="BCT378" s="163"/>
      <c r="BCU378" s="163"/>
      <c r="BCV378" s="163"/>
      <c r="BCW378" s="163"/>
      <c r="BCX378" s="163"/>
      <c r="BCY378" s="163"/>
      <c r="BCZ378" s="163"/>
      <c r="BDA378" s="163"/>
      <c r="BDB378" s="163"/>
      <c r="BDC378" s="163"/>
      <c r="BDD378" s="163"/>
      <c r="BDE378" s="163"/>
      <c r="BDF378" s="163"/>
      <c r="BDG378" s="163"/>
      <c r="BDH378" s="163"/>
      <c r="BDI378" s="163"/>
      <c r="BDJ378" s="163"/>
      <c r="BDK378" s="163"/>
      <c r="BDL378" s="163"/>
      <c r="BDM378" s="163"/>
      <c r="BDN378" s="163"/>
      <c r="BDO378" s="163"/>
      <c r="BDP378" s="163"/>
      <c r="BDQ378" s="163"/>
      <c r="BDR378" s="163"/>
      <c r="BDS378" s="163"/>
      <c r="BDT378" s="163"/>
      <c r="BDU378" s="163"/>
      <c r="BDV378" s="163"/>
      <c r="BDW378" s="163"/>
      <c r="BDX378" s="163"/>
      <c r="BDY378" s="163"/>
      <c r="BDZ378" s="163"/>
      <c r="BEA378" s="163"/>
      <c r="BEB378" s="163"/>
      <c r="BEC378" s="163"/>
      <c r="BED378" s="163"/>
      <c r="BEE378" s="163"/>
      <c r="BEF378" s="163"/>
      <c r="BEG378" s="163"/>
      <c r="BEH378" s="163"/>
      <c r="BEI378" s="163"/>
      <c r="BEJ378" s="163"/>
      <c r="BEK378" s="163"/>
      <c r="BEL378" s="163"/>
      <c r="BEM378" s="163"/>
      <c r="BEN378" s="163"/>
      <c r="BEO378" s="163"/>
      <c r="BEP378" s="163"/>
      <c r="BEQ378" s="163"/>
      <c r="BER378" s="163"/>
      <c r="BES378" s="163"/>
      <c r="BET378" s="163"/>
      <c r="BEU378" s="163"/>
      <c r="BEV378" s="163"/>
      <c r="BEW378" s="163"/>
      <c r="BEX378" s="163"/>
      <c r="BEY378" s="163"/>
      <c r="BEZ378" s="163"/>
      <c r="BFA378" s="163"/>
      <c r="BFB378" s="163"/>
      <c r="BFC378" s="163"/>
      <c r="BFD378" s="163"/>
      <c r="BFE378" s="163"/>
      <c r="BFF378" s="163"/>
      <c r="BFG378" s="163"/>
      <c r="BFH378" s="163"/>
      <c r="BFI378" s="163"/>
      <c r="BFJ378" s="163"/>
      <c r="BFK378" s="163"/>
      <c r="BFL378" s="163"/>
      <c r="BFM378" s="163"/>
      <c r="BFN378" s="163"/>
      <c r="BFO378" s="163"/>
      <c r="BFP378" s="163"/>
      <c r="BFQ378" s="163"/>
      <c r="BFR378" s="163"/>
      <c r="BFS378" s="163"/>
      <c r="BFT378" s="163"/>
      <c r="BFU378" s="163"/>
      <c r="BFV378" s="163"/>
      <c r="BFW378" s="163"/>
      <c r="BFX378" s="163"/>
      <c r="BFY378" s="163"/>
      <c r="BFZ378" s="163"/>
      <c r="BGA378" s="163"/>
      <c r="BGB378" s="163"/>
      <c r="BGC378" s="163"/>
      <c r="BGD378" s="163"/>
      <c r="BGE378" s="163"/>
      <c r="BGF378" s="163"/>
      <c r="BGG378" s="163"/>
      <c r="BGH378" s="163"/>
      <c r="BGI378" s="163"/>
      <c r="BGJ378" s="163"/>
      <c r="BGK378" s="163"/>
      <c r="BGL378" s="163"/>
      <c r="BGM378" s="163"/>
      <c r="BGN378" s="163"/>
      <c r="BGO378" s="163"/>
      <c r="BGP378" s="163"/>
      <c r="BGQ378" s="163"/>
      <c r="BGR378" s="163"/>
      <c r="BGS378" s="163"/>
      <c r="BGT378" s="163"/>
      <c r="BGU378" s="163"/>
      <c r="BGV378" s="163"/>
      <c r="BGW378" s="163"/>
      <c r="BGX378" s="163"/>
      <c r="BGY378" s="163"/>
      <c r="BGZ378" s="163"/>
      <c r="BHA378" s="163"/>
      <c r="BHB378" s="163"/>
      <c r="BHC378" s="163"/>
      <c r="BHD378" s="163"/>
      <c r="BHE378" s="163"/>
      <c r="BHF378" s="163"/>
      <c r="BHG378" s="163"/>
      <c r="BHH378" s="163"/>
      <c r="BHI378" s="163"/>
      <c r="BHJ378" s="163"/>
      <c r="BHK378" s="163"/>
      <c r="BHL378" s="163"/>
      <c r="BHM378" s="163"/>
      <c r="BHN378" s="163"/>
      <c r="BHO378" s="163"/>
      <c r="BHP378" s="163"/>
      <c r="BHQ378" s="163"/>
      <c r="BHR378" s="163"/>
      <c r="BHS378" s="163"/>
      <c r="BHT378" s="163"/>
      <c r="BHU378" s="163"/>
      <c r="BHV378" s="163"/>
      <c r="BHW378" s="163"/>
      <c r="BHX378" s="163"/>
      <c r="BHY378" s="163"/>
      <c r="BHZ378" s="163"/>
      <c r="BIA378" s="163"/>
      <c r="BIB378" s="163"/>
      <c r="BIC378" s="163"/>
      <c r="BID378" s="163"/>
      <c r="BIE378" s="163"/>
      <c r="BIF378" s="163"/>
      <c r="BIG378" s="163"/>
      <c r="BIH378" s="163"/>
      <c r="BII378" s="163"/>
      <c r="BIJ378" s="163"/>
      <c r="BIK378" s="163"/>
      <c r="BIL378" s="163"/>
      <c r="BIM378" s="163"/>
      <c r="BIN378" s="163"/>
      <c r="BIO378" s="163"/>
      <c r="BIP378" s="163"/>
      <c r="BIQ378" s="163"/>
      <c r="BIR378" s="163"/>
      <c r="BIS378" s="163"/>
      <c r="BIT378" s="163"/>
      <c r="BIU378" s="163"/>
      <c r="BIV378" s="163"/>
      <c r="BIW378" s="163"/>
      <c r="BIX378" s="163"/>
      <c r="BIY378" s="163"/>
      <c r="BIZ378" s="163"/>
      <c r="BJA378" s="163"/>
      <c r="BJB378" s="163"/>
      <c r="BJC378" s="163"/>
      <c r="BJD378" s="163"/>
      <c r="BJE378" s="163"/>
      <c r="BJF378" s="163"/>
      <c r="BJG378" s="163"/>
      <c r="BJH378" s="163"/>
      <c r="BJI378" s="163"/>
      <c r="BJJ378" s="163"/>
      <c r="BJK378" s="163"/>
      <c r="BJL378" s="163"/>
      <c r="BJM378" s="163"/>
      <c r="BJN378" s="163"/>
      <c r="BJO378" s="163"/>
      <c r="BJP378" s="163"/>
      <c r="BJQ378" s="163"/>
      <c r="BJR378" s="163"/>
      <c r="BJS378" s="163"/>
      <c r="BJT378" s="163"/>
      <c r="BJU378" s="163"/>
      <c r="BJV378" s="163"/>
      <c r="BJW378" s="163"/>
      <c r="BJX378" s="163"/>
      <c r="BJY378" s="163"/>
      <c r="BJZ378" s="163"/>
      <c r="BKA378" s="163"/>
      <c r="BKB378" s="163"/>
      <c r="BKC378" s="163"/>
      <c r="BKD378" s="163"/>
      <c r="BKE378" s="163"/>
      <c r="BKF378" s="163"/>
      <c r="BKG378" s="163"/>
      <c r="BKH378" s="163"/>
      <c r="BKI378" s="163"/>
      <c r="BKJ378" s="163"/>
      <c r="BKK378" s="163"/>
      <c r="BKL378" s="163"/>
      <c r="BKM378" s="163"/>
      <c r="BKN378" s="163"/>
      <c r="BKO378" s="163"/>
      <c r="BKP378" s="163"/>
      <c r="BKQ378" s="163"/>
      <c r="BKR378" s="163"/>
      <c r="BKS378" s="163"/>
      <c r="BKT378" s="163"/>
      <c r="BKU378" s="163"/>
      <c r="BKV378" s="163"/>
      <c r="BKW378" s="163"/>
      <c r="BKX378" s="163"/>
      <c r="BKY378" s="163"/>
      <c r="BKZ378" s="163"/>
      <c r="BLA378" s="163"/>
      <c r="BLB378" s="163"/>
      <c r="BLC378" s="163"/>
      <c r="BLD378" s="163"/>
      <c r="BLE378" s="163"/>
      <c r="BLF378" s="163"/>
      <c r="BLG378" s="163"/>
      <c r="BLH378" s="163"/>
      <c r="BLI378" s="163"/>
      <c r="BLJ378" s="163"/>
      <c r="BLK378" s="163"/>
      <c r="BLL378" s="163"/>
      <c r="BLM378" s="163"/>
      <c r="BLN378" s="163"/>
      <c r="BLO378" s="163"/>
      <c r="BLP378" s="163"/>
      <c r="BLQ378" s="163"/>
      <c r="BLR378" s="163"/>
      <c r="BLS378" s="163"/>
      <c r="BLT378" s="163"/>
      <c r="BLU378" s="163"/>
      <c r="BLV378" s="163"/>
      <c r="BLW378" s="163"/>
      <c r="BLX378" s="163"/>
      <c r="BLY378" s="163"/>
      <c r="BLZ378" s="163"/>
      <c r="BMA378" s="163"/>
      <c r="BMB378" s="163"/>
      <c r="BMC378" s="163"/>
      <c r="BMD378" s="163"/>
      <c r="BME378" s="163"/>
      <c r="BMF378" s="163"/>
      <c r="BMG378" s="163"/>
      <c r="BMH378" s="163"/>
      <c r="BMI378" s="163"/>
      <c r="BMJ378" s="163"/>
      <c r="BMK378" s="163"/>
      <c r="BML378" s="163"/>
      <c r="BMM378" s="163"/>
      <c r="BMN378" s="163"/>
      <c r="BMO378" s="163"/>
      <c r="BMP378" s="163"/>
      <c r="BMQ378" s="163"/>
      <c r="BMR378" s="163"/>
      <c r="BMS378" s="163"/>
      <c r="BMT378" s="163"/>
      <c r="BMU378" s="163"/>
      <c r="BMV378" s="163"/>
      <c r="BMW378" s="163"/>
      <c r="BMX378" s="163"/>
      <c r="BMY378" s="163"/>
      <c r="BMZ378" s="163"/>
      <c r="BNA378" s="163"/>
      <c r="BNB378" s="163"/>
      <c r="BNC378" s="163"/>
      <c r="BND378" s="163"/>
      <c r="BNE378" s="163"/>
      <c r="BNF378" s="163"/>
      <c r="BNG378" s="163"/>
      <c r="BNH378" s="163"/>
      <c r="BNI378" s="163"/>
      <c r="BNJ378" s="163"/>
      <c r="BNK378" s="163"/>
      <c r="BNL378" s="163"/>
      <c r="BNM378" s="163"/>
      <c r="BNN378" s="163"/>
      <c r="BNO378" s="163"/>
      <c r="BNP378" s="163"/>
      <c r="BNQ378" s="163"/>
      <c r="BNR378" s="163"/>
      <c r="BNS378" s="163"/>
      <c r="BNT378" s="163"/>
      <c r="BNU378" s="163"/>
      <c r="BNV378" s="163"/>
      <c r="BNW378" s="163"/>
      <c r="BNX378" s="163"/>
      <c r="BNY378" s="163"/>
      <c r="BNZ378" s="163"/>
      <c r="BOA378" s="163"/>
      <c r="BOB378" s="163"/>
      <c r="BOC378" s="163"/>
      <c r="BOD378" s="163"/>
      <c r="BOE378" s="163"/>
      <c r="BOF378" s="163"/>
      <c r="BOG378" s="163"/>
      <c r="BOH378" s="163"/>
      <c r="BOI378" s="163"/>
      <c r="BOJ378" s="163"/>
      <c r="BOK378" s="163"/>
      <c r="BOL378" s="163"/>
      <c r="BOM378" s="163"/>
      <c r="BON378" s="163"/>
      <c r="BOO378" s="163"/>
      <c r="BOP378" s="163"/>
      <c r="BOQ378" s="163"/>
      <c r="BOR378" s="163"/>
      <c r="BOS378" s="163"/>
      <c r="BOT378" s="163"/>
      <c r="BOU378" s="163"/>
      <c r="BOV378" s="163"/>
      <c r="BOW378" s="163"/>
      <c r="BOX378" s="163"/>
      <c r="BOY378" s="163"/>
      <c r="BOZ378" s="163"/>
      <c r="BPA378" s="163"/>
      <c r="BPB378" s="163"/>
      <c r="BPC378" s="163"/>
      <c r="BPD378" s="163"/>
      <c r="BPE378" s="163"/>
      <c r="BPF378" s="163"/>
      <c r="BPG378" s="163"/>
      <c r="BPH378" s="163"/>
      <c r="BPI378" s="163"/>
      <c r="BPJ378" s="163"/>
      <c r="BPK378" s="163"/>
      <c r="BPL378" s="163"/>
      <c r="BPM378" s="163"/>
      <c r="BPN378" s="163"/>
      <c r="BPO378" s="163"/>
      <c r="BPP378" s="163"/>
      <c r="BPQ378" s="163"/>
      <c r="BPR378" s="163"/>
      <c r="BPS378" s="163"/>
      <c r="BPT378" s="163"/>
      <c r="BPU378" s="163"/>
      <c r="BPV378" s="163"/>
      <c r="BPW378" s="163"/>
      <c r="BPX378" s="163"/>
      <c r="BPY378" s="163"/>
      <c r="BPZ378" s="163"/>
      <c r="BQA378" s="163"/>
      <c r="BQB378" s="163"/>
      <c r="BQC378" s="163"/>
      <c r="BQD378" s="163"/>
      <c r="BQE378" s="163"/>
      <c r="BQF378" s="163"/>
      <c r="BQG378" s="163"/>
      <c r="BQH378" s="163"/>
      <c r="BQI378" s="163"/>
      <c r="BQJ378" s="163"/>
      <c r="BQK378" s="163"/>
      <c r="BQL378" s="163"/>
      <c r="BQM378" s="163"/>
      <c r="BQN378" s="163"/>
      <c r="BQO378" s="163"/>
      <c r="BQP378" s="163"/>
      <c r="BQQ378" s="163"/>
      <c r="BQR378" s="163"/>
      <c r="BQS378" s="163"/>
      <c r="BQT378" s="163"/>
      <c r="BQU378" s="163"/>
      <c r="BQV378" s="163"/>
      <c r="BQW378" s="163"/>
      <c r="BQX378" s="163"/>
      <c r="BQY378" s="163"/>
      <c r="BQZ378" s="163"/>
      <c r="BRA378" s="163"/>
      <c r="BRB378" s="163"/>
      <c r="BRC378" s="163"/>
      <c r="BRD378" s="163"/>
      <c r="BRE378" s="163"/>
      <c r="BRF378" s="163"/>
      <c r="BRG378" s="163"/>
      <c r="BRH378" s="163"/>
      <c r="BRI378" s="163"/>
      <c r="BRJ378" s="163"/>
      <c r="BRK378" s="163"/>
      <c r="BRL378" s="163"/>
      <c r="BRM378" s="163"/>
      <c r="BRN378" s="163"/>
      <c r="BRO378" s="163"/>
      <c r="BRP378" s="163"/>
      <c r="BRQ378" s="163"/>
      <c r="BRR378" s="163"/>
      <c r="BRS378" s="163"/>
      <c r="BRT378" s="163"/>
      <c r="BRU378" s="163"/>
      <c r="BRV378" s="163"/>
      <c r="BRW378" s="163"/>
      <c r="BRX378" s="163"/>
      <c r="BRY378" s="163"/>
      <c r="BRZ378" s="163"/>
      <c r="BSA378" s="163"/>
      <c r="BSB378" s="163"/>
      <c r="BSC378" s="163"/>
      <c r="BSD378" s="163"/>
      <c r="BSE378" s="163"/>
      <c r="BSF378" s="163"/>
      <c r="BSG378" s="163"/>
      <c r="BSH378" s="163"/>
      <c r="BSI378" s="163"/>
      <c r="BSJ378" s="163"/>
      <c r="BSK378" s="163"/>
      <c r="BSL378" s="163"/>
      <c r="BSM378" s="163"/>
      <c r="BSN378" s="163"/>
      <c r="BSO378" s="163"/>
      <c r="BSP378" s="163"/>
      <c r="BSQ378" s="163"/>
      <c r="BSR378" s="163"/>
      <c r="BSS378" s="163"/>
      <c r="BST378" s="163"/>
      <c r="BSU378" s="163"/>
      <c r="BSV378" s="163"/>
      <c r="BSW378" s="163"/>
      <c r="BSX378" s="163"/>
      <c r="BSY378" s="163"/>
      <c r="BSZ378" s="163"/>
      <c r="BTA378" s="163"/>
      <c r="BTB378" s="163"/>
      <c r="BTC378" s="163"/>
      <c r="BTD378" s="163"/>
      <c r="BTE378" s="163"/>
      <c r="BTF378" s="163"/>
      <c r="BTG378" s="163"/>
      <c r="BTH378" s="163"/>
      <c r="BTI378" s="163"/>
      <c r="BTJ378" s="163"/>
      <c r="BTK378" s="163"/>
      <c r="BTL378" s="163"/>
      <c r="BTM378" s="163"/>
      <c r="BTN378" s="163"/>
      <c r="BTO378" s="163"/>
      <c r="BTP378" s="163"/>
      <c r="BTQ378" s="163"/>
      <c r="BTR378" s="163"/>
      <c r="BTS378" s="163"/>
      <c r="BTT378" s="163"/>
      <c r="BTU378" s="163"/>
      <c r="BTV378" s="163"/>
      <c r="BTW378" s="163"/>
      <c r="BTX378" s="163"/>
      <c r="BTY378" s="163"/>
      <c r="BTZ378" s="163"/>
      <c r="BUA378" s="163"/>
      <c r="BUB378" s="163"/>
      <c r="BUC378" s="163"/>
      <c r="BUD378" s="163"/>
      <c r="BUE378" s="163"/>
      <c r="BUF378" s="163"/>
      <c r="BUG378" s="163"/>
      <c r="BUH378" s="163"/>
      <c r="BUI378" s="163"/>
      <c r="BUJ378" s="163"/>
      <c r="BUK378" s="163"/>
      <c r="BUL378" s="163"/>
      <c r="BUM378" s="163"/>
      <c r="BUN378" s="163"/>
      <c r="BUO378" s="163"/>
      <c r="BUP378" s="163"/>
      <c r="BUQ378" s="163"/>
      <c r="BUR378" s="163"/>
      <c r="BUS378" s="163"/>
      <c r="BUT378" s="163"/>
      <c r="BUU378" s="163"/>
      <c r="BUV378" s="163"/>
      <c r="BUW378" s="163"/>
      <c r="BUX378" s="163"/>
      <c r="BUY378" s="163"/>
      <c r="BUZ378" s="163"/>
      <c r="BVA378" s="163"/>
      <c r="BVB378" s="163"/>
      <c r="BVC378" s="163"/>
      <c r="BVD378" s="163"/>
      <c r="BVE378" s="163"/>
      <c r="BVF378" s="163"/>
      <c r="BVG378" s="163"/>
      <c r="BVH378" s="163"/>
      <c r="BVI378" s="163"/>
      <c r="BVJ378" s="163"/>
      <c r="BVK378" s="163"/>
      <c r="BVL378" s="163"/>
      <c r="BVM378" s="163"/>
      <c r="BVN378" s="163"/>
      <c r="BVO378" s="163"/>
      <c r="BVP378" s="163"/>
      <c r="BVQ378" s="163"/>
      <c r="BVR378" s="163"/>
      <c r="BVS378" s="163"/>
      <c r="BVT378" s="163"/>
      <c r="BVU378" s="163"/>
      <c r="BVV378" s="163"/>
      <c r="BVW378" s="163"/>
      <c r="BVX378" s="163"/>
      <c r="BVY378" s="163"/>
      <c r="BVZ378" s="163"/>
      <c r="BWA378" s="163"/>
      <c r="BWB378" s="163"/>
      <c r="BWC378" s="163"/>
      <c r="BWD378" s="163"/>
      <c r="BWE378" s="163"/>
      <c r="BWF378" s="163"/>
      <c r="BWG378" s="163"/>
      <c r="BWH378" s="163"/>
      <c r="BWI378" s="163"/>
      <c r="BWJ378" s="163"/>
      <c r="BWK378" s="163"/>
      <c r="BWL378" s="163"/>
      <c r="BWM378" s="163"/>
      <c r="BWN378" s="163"/>
      <c r="BWO378" s="163"/>
      <c r="BWP378" s="163"/>
      <c r="BWQ378" s="163"/>
      <c r="BWR378" s="163"/>
      <c r="BWS378" s="163"/>
      <c r="BWT378" s="163"/>
      <c r="BWU378" s="163"/>
      <c r="BWV378" s="163"/>
      <c r="BWW378" s="163"/>
      <c r="BWX378" s="163"/>
      <c r="BWY378" s="163"/>
      <c r="BWZ378" s="163"/>
      <c r="BXA378" s="163"/>
      <c r="BXB378" s="163"/>
      <c r="BXC378" s="163"/>
      <c r="BXD378" s="163"/>
      <c r="BXE378" s="163"/>
      <c r="BXF378" s="163"/>
      <c r="BXG378" s="163"/>
      <c r="BXH378" s="163"/>
      <c r="BXI378" s="163"/>
      <c r="BXJ378" s="163"/>
      <c r="BXK378" s="163"/>
      <c r="BXL378" s="163"/>
      <c r="BXM378" s="163"/>
      <c r="BXN378" s="163"/>
      <c r="BXO378" s="163"/>
      <c r="BXP378" s="163"/>
      <c r="BXQ378" s="163"/>
      <c r="BXR378" s="163"/>
      <c r="BXS378" s="163"/>
      <c r="BXT378" s="163"/>
      <c r="BXU378" s="163"/>
      <c r="BXV378" s="163"/>
      <c r="BXW378" s="163"/>
      <c r="BXX378" s="163"/>
      <c r="BXY378" s="163"/>
      <c r="BXZ378" s="163"/>
      <c r="BYA378" s="163"/>
      <c r="BYB378" s="163"/>
      <c r="BYC378" s="163"/>
      <c r="BYD378" s="163"/>
      <c r="BYE378" s="163"/>
      <c r="BYF378" s="163"/>
      <c r="BYG378" s="163"/>
      <c r="BYH378" s="163"/>
      <c r="BYI378" s="163"/>
      <c r="BYJ378" s="163"/>
      <c r="BYK378" s="163"/>
      <c r="BYL378" s="163"/>
      <c r="BYM378" s="163"/>
      <c r="BYN378" s="163"/>
      <c r="BYO378" s="163"/>
      <c r="BYP378" s="163"/>
      <c r="BYQ378" s="163"/>
      <c r="BYR378" s="163"/>
      <c r="BYS378" s="163"/>
      <c r="BYT378" s="163"/>
      <c r="BYU378" s="163"/>
      <c r="BYV378" s="163"/>
      <c r="BYW378" s="163"/>
      <c r="BYX378" s="163"/>
      <c r="BYY378" s="163"/>
      <c r="BYZ378" s="163"/>
      <c r="BZA378" s="163"/>
      <c r="BZB378" s="163"/>
      <c r="BZC378" s="163"/>
      <c r="BZD378" s="163"/>
      <c r="BZE378" s="163"/>
      <c r="BZF378" s="163"/>
      <c r="BZG378" s="163"/>
      <c r="BZH378" s="163"/>
      <c r="BZI378" s="163"/>
      <c r="BZJ378" s="163"/>
      <c r="BZK378" s="163"/>
      <c r="BZL378" s="163"/>
      <c r="BZM378" s="163"/>
      <c r="BZN378" s="163"/>
      <c r="BZO378" s="163"/>
      <c r="BZP378" s="163"/>
      <c r="BZQ378" s="163"/>
      <c r="BZR378" s="163"/>
      <c r="BZS378" s="163"/>
      <c r="BZT378" s="163"/>
      <c r="BZU378" s="163"/>
      <c r="BZV378" s="163"/>
      <c r="BZW378" s="163"/>
      <c r="BZX378" s="163"/>
      <c r="BZY378" s="163"/>
      <c r="BZZ378" s="163"/>
      <c r="CAA378" s="163"/>
      <c r="CAB378" s="163"/>
      <c r="CAC378" s="163"/>
      <c r="CAD378" s="163"/>
      <c r="CAE378" s="163"/>
      <c r="CAF378" s="163"/>
      <c r="CAG378" s="163"/>
      <c r="CAH378" s="163"/>
      <c r="CAI378" s="163"/>
      <c r="CAJ378" s="163"/>
      <c r="CAK378" s="163"/>
      <c r="CAL378" s="163"/>
      <c r="CAM378" s="163"/>
      <c r="CAN378" s="163"/>
      <c r="CAO378" s="163"/>
      <c r="CAP378" s="163"/>
      <c r="CAQ378" s="163"/>
      <c r="CAR378" s="163"/>
      <c r="CAS378" s="163"/>
      <c r="CAT378" s="163"/>
      <c r="CAU378" s="163"/>
      <c r="CAV378" s="163"/>
      <c r="CAW378" s="163"/>
      <c r="CAX378" s="163"/>
      <c r="CAY378" s="163"/>
      <c r="CAZ378" s="163"/>
      <c r="CBA378" s="163"/>
      <c r="CBB378" s="163"/>
      <c r="CBC378" s="163"/>
      <c r="CBD378" s="163"/>
      <c r="CBE378" s="163"/>
      <c r="CBF378" s="163"/>
      <c r="CBG378" s="163"/>
      <c r="CBH378" s="163"/>
      <c r="CBI378" s="163"/>
      <c r="CBJ378" s="163"/>
      <c r="CBK378" s="163"/>
      <c r="CBL378" s="163"/>
      <c r="CBM378" s="163"/>
      <c r="CBN378" s="163"/>
      <c r="CBO378" s="163"/>
      <c r="CBP378" s="163"/>
      <c r="CBQ378" s="163"/>
      <c r="CBR378" s="163"/>
      <c r="CBS378" s="163"/>
      <c r="CBT378" s="163"/>
      <c r="CBU378" s="163"/>
      <c r="CBV378" s="163"/>
      <c r="CBW378" s="163"/>
      <c r="CBX378" s="163"/>
      <c r="CBY378" s="163"/>
      <c r="CBZ378" s="163"/>
      <c r="CCA378" s="163"/>
      <c r="CCB378" s="163"/>
      <c r="CCC378" s="163"/>
      <c r="CCD378" s="163"/>
      <c r="CCE378" s="163"/>
      <c r="CCF378" s="163"/>
      <c r="CCG378" s="163"/>
      <c r="CCH378" s="163"/>
      <c r="CCI378" s="163"/>
      <c r="CCJ378" s="163"/>
      <c r="CCK378" s="163"/>
      <c r="CCL378" s="163"/>
      <c r="CCM378" s="163"/>
      <c r="CCN378" s="163"/>
      <c r="CCO378" s="163"/>
      <c r="CCP378" s="163"/>
      <c r="CCQ378" s="163"/>
      <c r="CCR378" s="163"/>
      <c r="CCS378" s="163"/>
      <c r="CCT378" s="163"/>
      <c r="CCU378" s="163"/>
      <c r="CCV378" s="163"/>
      <c r="CCW378" s="163"/>
      <c r="CCX378" s="163"/>
      <c r="CCY378" s="163"/>
      <c r="CCZ378" s="163"/>
      <c r="CDA378" s="163"/>
      <c r="CDB378" s="163"/>
      <c r="CDC378" s="163"/>
      <c r="CDD378" s="163"/>
      <c r="CDE378" s="163"/>
      <c r="CDF378" s="163"/>
      <c r="CDG378" s="163"/>
      <c r="CDH378" s="163"/>
      <c r="CDI378" s="163"/>
      <c r="CDJ378" s="163"/>
      <c r="CDK378" s="163"/>
      <c r="CDL378" s="163"/>
      <c r="CDM378" s="163"/>
      <c r="CDN378" s="163"/>
      <c r="CDO378" s="163"/>
      <c r="CDP378" s="163"/>
      <c r="CDQ378" s="163"/>
      <c r="CDR378" s="163"/>
      <c r="CDS378" s="163"/>
      <c r="CDT378" s="163"/>
      <c r="CDU378" s="163"/>
      <c r="CDV378" s="163"/>
      <c r="CDW378" s="163"/>
      <c r="CDX378" s="163"/>
      <c r="CDY378" s="163"/>
      <c r="CDZ378" s="163"/>
      <c r="CEA378" s="163"/>
      <c r="CEB378" s="163"/>
      <c r="CEC378" s="163"/>
      <c r="CED378" s="163"/>
      <c r="CEE378" s="163"/>
      <c r="CEF378" s="163"/>
      <c r="CEG378" s="163"/>
      <c r="CEH378" s="163"/>
      <c r="CEI378" s="163"/>
      <c r="CEJ378" s="163"/>
      <c r="CEK378" s="163"/>
      <c r="CEL378" s="163"/>
      <c r="CEM378" s="163"/>
      <c r="CEN378" s="163"/>
      <c r="CEO378" s="163"/>
      <c r="CEP378" s="163"/>
      <c r="CEQ378" s="163"/>
      <c r="CER378" s="163"/>
      <c r="CES378" s="163"/>
      <c r="CET378" s="163"/>
      <c r="CEU378" s="163"/>
      <c r="CEV378" s="163"/>
      <c r="CEW378" s="163"/>
      <c r="CEX378" s="163"/>
      <c r="CEY378" s="163"/>
      <c r="CEZ378" s="163"/>
      <c r="CFA378" s="163"/>
      <c r="CFB378" s="163"/>
      <c r="CFC378" s="163"/>
      <c r="CFD378" s="163"/>
      <c r="CFE378" s="163"/>
      <c r="CFF378" s="163"/>
      <c r="CFG378" s="163"/>
      <c r="CFH378" s="163"/>
      <c r="CFI378" s="163"/>
      <c r="CFJ378" s="163"/>
      <c r="CFK378" s="163"/>
      <c r="CFL378" s="163"/>
      <c r="CFM378" s="163"/>
      <c r="CFN378" s="163"/>
      <c r="CFO378" s="163"/>
      <c r="CFP378" s="163"/>
      <c r="CFQ378" s="163"/>
      <c r="CFR378" s="163"/>
      <c r="CFS378" s="163"/>
      <c r="CFT378" s="163"/>
      <c r="CFU378" s="163"/>
      <c r="CFV378" s="163"/>
      <c r="CFW378" s="163"/>
      <c r="CFX378" s="163"/>
      <c r="CFY378" s="163"/>
      <c r="CFZ378" s="163"/>
      <c r="CGA378" s="163"/>
      <c r="CGB378" s="163"/>
      <c r="CGC378" s="163"/>
      <c r="CGD378" s="163"/>
      <c r="CGE378" s="163"/>
      <c r="CGF378" s="163"/>
      <c r="CGG378" s="163"/>
      <c r="CGH378" s="163"/>
      <c r="CGI378" s="163"/>
      <c r="CGJ378" s="163"/>
      <c r="CGK378" s="163"/>
      <c r="CGL378" s="163"/>
      <c r="CGM378" s="163"/>
      <c r="CGN378" s="163"/>
      <c r="CGO378" s="163"/>
      <c r="CGP378" s="163"/>
      <c r="CGQ378" s="163"/>
      <c r="CGR378" s="163"/>
      <c r="CGS378" s="163"/>
      <c r="CGT378" s="163"/>
      <c r="CGU378" s="163"/>
      <c r="CGV378" s="163"/>
      <c r="CGW378" s="163"/>
      <c r="CGX378" s="163"/>
      <c r="CGY378" s="163"/>
      <c r="CGZ378" s="163"/>
      <c r="CHA378" s="163"/>
      <c r="CHB378" s="163"/>
      <c r="CHC378" s="163"/>
      <c r="CHD378" s="163"/>
      <c r="CHE378" s="163"/>
      <c r="CHF378" s="163"/>
      <c r="CHG378" s="163"/>
      <c r="CHH378" s="163"/>
      <c r="CHI378" s="163"/>
      <c r="CHJ378" s="163"/>
      <c r="CHK378" s="163"/>
      <c r="CHL378" s="163"/>
      <c r="CHM378" s="163"/>
      <c r="CHN378" s="163"/>
      <c r="CHO378" s="163"/>
      <c r="CHP378" s="163"/>
      <c r="CHQ378" s="163"/>
      <c r="CHR378" s="163"/>
      <c r="CHS378" s="163"/>
      <c r="CHT378" s="163"/>
      <c r="CHU378" s="163"/>
      <c r="CHV378" s="163"/>
      <c r="CHW378" s="163"/>
      <c r="CHX378" s="163"/>
      <c r="CHY378" s="163"/>
      <c r="CHZ378" s="163"/>
      <c r="CIA378" s="163"/>
      <c r="CIB378" s="163"/>
      <c r="CIC378" s="163"/>
      <c r="CID378" s="163"/>
      <c r="CIE378" s="163"/>
      <c r="CIF378" s="163"/>
      <c r="CIG378" s="163"/>
      <c r="CIH378" s="163"/>
      <c r="CII378" s="163"/>
      <c r="CIJ378" s="163"/>
      <c r="CIK378" s="163"/>
      <c r="CIL378" s="163"/>
      <c r="CIM378" s="163"/>
      <c r="CIN378" s="163"/>
      <c r="CIO378" s="163"/>
      <c r="CIP378" s="163"/>
      <c r="CIQ378" s="163"/>
      <c r="CIR378" s="163"/>
      <c r="CIS378" s="163"/>
      <c r="CIT378" s="163"/>
      <c r="CIU378" s="163"/>
      <c r="CIV378" s="163"/>
      <c r="CIW378" s="163"/>
      <c r="CIX378" s="163"/>
      <c r="CIY378" s="163"/>
      <c r="CIZ378" s="163"/>
      <c r="CJA378" s="163"/>
      <c r="CJB378" s="163"/>
      <c r="CJC378" s="163"/>
      <c r="CJD378" s="163"/>
      <c r="CJE378" s="163"/>
      <c r="CJF378" s="163"/>
      <c r="CJG378" s="163"/>
      <c r="CJH378" s="163"/>
      <c r="CJI378" s="163"/>
      <c r="CJJ378" s="163"/>
      <c r="CJK378" s="163"/>
      <c r="CJL378" s="163"/>
      <c r="CJM378" s="163"/>
      <c r="CJN378" s="163"/>
      <c r="CJO378" s="163"/>
      <c r="CJP378" s="163"/>
      <c r="CJQ378" s="163"/>
      <c r="CJR378" s="163"/>
      <c r="CJS378" s="163"/>
      <c r="CJT378" s="163"/>
      <c r="CJU378" s="163"/>
      <c r="CJV378" s="163"/>
      <c r="CJW378" s="163"/>
      <c r="CJX378" s="163"/>
      <c r="CJY378" s="163"/>
      <c r="CJZ378" s="163"/>
      <c r="CKA378" s="163"/>
      <c r="CKB378" s="163"/>
      <c r="CKC378" s="163"/>
      <c r="CKD378" s="163"/>
      <c r="CKE378" s="163"/>
      <c r="CKF378" s="163"/>
      <c r="CKG378" s="163"/>
      <c r="CKH378" s="163"/>
      <c r="CKI378" s="163"/>
      <c r="CKJ378" s="163"/>
      <c r="CKK378" s="163"/>
      <c r="CKL378" s="163"/>
      <c r="CKM378" s="163"/>
      <c r="CKN378" s="163"/>
      <c r="CKO378" s="163"/>
      <c r="CKP378" s="163"/>
      <c r="CKQ378" s="163"/>
      <c r="CKR378" s="163"/>
      <c r="CKS378" s="163"/>
      <c r="CKT378" s="163"/>
      <c r="CKU378" s="163"/>
      <c r="CKV378" s="163"/>
      <c r="CKW378" s="163"/>
      <c r="CKX378" s="163"/>
      <c r="CKY378" s="163"/>
      <c r="CKZ378" s="163"/>
      <c r="CLA378" s="163"/>
      <c r="CLB378" s="163"/>
      <c r="CLC378" s="163"/>
      <c r="CLD378" s="163"/>
      <c r="CLE378" s="163"/>
      <c r="CLF378" s="163"/>
      <c r="CLG378" s="163"/>
      <c r="CLH378" s="163"/>
      <c r="CLI378" s="163"/>
      <c r="CLJ378" s="163"/>
      <c r="CLK378" s="163"/>
      <c r="CLL378" s="163"/>
      <c r="CLM378" s="163"/>
      <c r="CLN378" s="163"/>
      <c r="CLO378" s="163"/>
      <c r="CLP378" s="163"/>
      <c r="CLQ378" s="163"/>
      <c r="CLR378" s="163"/>
      <c r="CLS378" s="163"/>
      <c r="CLT378" s="163"/>
      <c r="CLU378" s="163"/>
      <c r="CLV378" s="163"/>
      <c r="CLW378" s="163"/>
      <c r="CLX378" s="163"/>
      <c r="CLY378" s="163"/>
      <c r="CLZ378" s="163"/>
      <c r="CMA378" s="163"/>
      <c r="CMB378" s="163"/>
      <c r="CMC378" s="163"/>
      <c r="CMD378" s="163"/>
      <c r="CME378" s="163"/>
      <c r="CMF378" s="163"/>
      <c r="CMG378" s="163"/>
      <c r="CMH378" s="163"/>
      <c r="CMI378" s="163"/>
      <c r="CMJ378" s="163"/>
      <c r="CMK378" s="163"/>
      <c r="CML378" s="163"/>
      <c r="CMM378" s="163"/>
      <c r="CMN378" s="163"/>
      <c r="CMO378" s="163"/>
      <c r="CMP378" s="163"/>
      <c r="CMQ378" s="163"/>
      <c r="CMR378" s="163"/>
      <c r="CMS378" s="163"/>
      <c r="CMT378" s="163"/>
      <c r="CMU378" s="163"/>
      <c r="CMV378" s="163"/>
      <c r="CMW378" s="163"/>
      <c r="CMX378" s="163"/>
      <c r="CMY378" s="163"/>
      <c r="CMZ378" s="163"/>
      <c r="CNA378" s="163"/>
      <c r="CNB378" s="163"/>
      <c r="CNC378" s="163"/>
      <c r="CND378" s="163"/>
      <c r="CNE378" s="163"/>
      <c r="CNF378" s="163"/>
      <c r="CNG378" s="163"/>
      <c r="CNH378" s="163"/>
      <c r="CNI378" s="163"/>
      <c r="CNJ378" s="163"/>
      <c r="CNK378" s="163"/>
      <c r="CNL378" s="163"/>
      <c r="CNM378" s="163"/>
      <c r="CNN378" s="163"/>
      <c r="CNO378" s="163"/>
      <c r="CNP378" s="163"/>
      <c r="CNQ378" s="163"/>
      <c r="CNR378" s="163"/>
      <c r="CNS378" s="163"/>
      <c r="CNT378" s="163"/>
      <c r="CNU378" s="163"/>
      <c r="CNV378" s="163"/>
      <c r="CNW378" s="163"/>
      <c r="CNX378" s="163"/>
      <c r="CNY378" s="163"/>
      <c r="CNZ378" s="163"/>
      <c r="COA378" s="163"/>
      <c r="COB378" s="163"/>
      <c r="COC378" s="163"/>
      <c r="COD378" s="163"/>
      <c r="COE378" s="163"/>
      <c r="COF378" s="163"/>
      <c r="COG378" s="163"/>
      <c r="COH378" s="163"/>
      <c r="COI378" s="163"/>
      <c r="COJ378" s="163"/>
      <c r="COK378" s="163"/>
      <c r="COL378" s="163"/>
      <c r="COM378" s="163"/>
      <c r="CON378" s="163"/>
      <c r="COO378" s="163"/>
      <c r="COP378" s="163"/>
      <c r="COQ378" s="163"/>
      <c r="COR378" s="163"/>
      <c r="COS378" s="163"/>
      <c r="COT378" s="163"/>
      <c r="COU378" s="163"/>
      <c r="COV378" s="163"/>
      <c r="COW378" s="163"/>
      <c r="COX378" s="163"/>
      <c r="COY378" s="163"/>
      <c r="COZ378" s="163"/>
      <c r="CPA378" s="163"/>
      <c r="CPB378" s="163"/>
      <c r="CPC378" s="163"/>
      <c r="CPD378" s="163"/>
      <c r="CPE378" s="163"/>
      <c r="CPF378" s="163"/>
      <c r="CPG378" s="163"/>
      <c r="CPH378" s="163"/>
      <c r="CPI378" s="163"/>
      <c r="CPJ378" s="163"/>
      <c r="CPK378" s="163"/>
      <c r="CPL378" s="163"/>
      <c r="CPM378" s="163"/>
      <c r="CPN378" s="163"/>
      <c r="CPO378" s="163"/>
      <c r="CPP378" s="163"/>
      <c r="CPQ378" s="163"/>
      <c r="CPR378" s="163"/>
      <c r="CPS378" s="163"/>
      <c r="CPT378" s="163"/>
      <c r="CPU378" s="163"/>
      <c r="CPV378" s="163"/>
      <c r="CPW378" s="163"/>
      <c r="CPX378" s="163"/>
      <c r="CPY378" s="163"/>
      <c r="CPZ378" s="163"/>
      <c r="CQA378" s="163"/>
      <c r="CQB378" s="163"/>
      <c r="CQC378" s="163"/>
      <c r="CQD378" s="163"/>
      <c r="CQE378" s="163"/>
      <c r="CQF378" s="163"/>
      <c r="CQG378" s="163"/>
      <c r="CQH378" s="163"/>
      <c r="CQI378" s="163"/>
      <c r="CQJ378" s="163"/>
      <c r="CQK378" s="163"/>
      <c r="CQL378" s="163"/>
      <c r="CQM378" s="163"/>
      <c r="CQN378" s="163"/>
      <c r="CQO378" s="163"/>
      <c r="CQP378" s="163"/>
      <c r="CQQ378" s="163"/>
      <c r="CQR378" s="163"/>
      <c r="CQS378" s="163"/>
      <c r="CQT378" s="163"/>
      <c r="CQU378" s="163"/>
      <c r="CQV378" s="163"/>
      <c r="CQW378" s="163"/>
      <c r="CQX378" s="163"/>
      <c r="CQY378" s="163"/>
      <c r="CQZ378" s="163"/>
      <c r="CRA378" s="163"/>
      <c r="CRB378" s="163"/>
      <c r="CRC378" s="163"/>
      <c r="CRD378" s="163"/>
      <c r="CRE378" s="163"/>
      <c r="CRF378" s="163"/>
      <c r="CRG378" s="163"/>
      <c r="CRH378" s="163"/>
      <c r="CRI378" s="163"/>
      <c r="CRJ378" s="163"/>
      <c r="CRK378" s="163"/>
      <c r="CRL378" s="163"/>
      <c r="CRM378" s="163"/>
      <c r="CRN378" s="163"/>
      <c r="CRO378" s="163"/>
      <c r="CRP378" s="163"/>
      <c r="CRQ378" s="163"/>
      <c r="CRR378" s="163"/>
      <c r="CRS378" s="163"/>
      <c r="CRT378" s="163"/>
      <c r="CRU378" s="163"/>
      <c r="CRV378" s="163"/>
      <c r="CRW378" s="163"/>
      <c r="CRX378" s="163"/>
      <c r="CRY378" s="163"/>
      <c r="CRZ378" s="163"/>
      <c r="CSA378" s="163"/>
      <c r="CSB378" s="163"/>
      <c r="CSC378" s="163"/>
      <c r="CSD378" s="163"/>
      <c r="CSE378" s="163"/>
      <c r="CSF378" s="163"/>
      <c r="CSG378" s="163"/>
      <c r="CSH378" s="163"/>
      <c r="CSI378" s="163"/>
      <c r="CSJ378" s="163"/>
      <c r="CSK378" s="163"/>
      <c r="CSL378" s="163"/>
      <c r="CSM378" s="163"/>
      <c r="CSN378" s="163"/>
      <c r="CSO378" s="163"/>
      <c r="CSP378" s="163"/>
      <c r="CSQ378" s="163"/>
      <c r="CSR378" s="163"/>
      <c r="CSS378" s="163"/>
      <c r="CST378" s="163"/>
      <c r="CSU378" s="163"/>
      <c r="CSV378" s="163"/>
      <c r="CSW378" s="163"/>
      <c r="CSX378" s="163"/>
      <c r="CSY378" s="163"/>
      <c r="CSZ378" s="163"/>
      <c r="CTA378" s="163"/>
      <c r="CTB378" s="163"/>
      <c r="CTC378" s="163"/>
      <c r="CTD378" s="163"/>
      <c r="CTE378" s="163"/>
      <c r="CTF378" s="163"/>
      <c r="CTG378" s="163"/>
      <c r="CTH378" s="163"/>
      <c r="CTI378" s="163"/>
      <c r="CTJ378" s="163"/>
      <c r="CTK378" s="163"/>
      <c r="CTL378" s="163"/>
      <c r="CTM378" s="163"/>
      <c r="CTN378" s="163"/>
      <c r="CTO378" s="163"/>
      <c r="CTP378" s="163"/>
      <c r="CTQ378" s="163"/>
      <c r="CTR378" s="163"/>
      <c r="CTS378" s="163"/>
      <c r="CTT378" s="163"/>
      <c r="CTU378" s="163"/>
      <c r="CTV378" s="163"/>
      <c r="CTW378" s="163"/>
      <c r="CTX378" s="163"/>
      <c r="CTY378" s="163"/>
      <c r="CTZ378" s="163"/>
      <c r="CUA378" s="163"/>
      <c r="CUB378" s="163"/>
      <c r="CUC378" s="163"/>
      <c r="CUD378" s="163"/>
      <c r="CUE378" s="163"/>
      <c r="CUF378" s="163"/>
      <c r="CUG378" s="163"/>
      <c r="CUH378" s="163"/>
      <c r="CUI378" s="163"/>
      <c r="CUJ378" s="163"/>
      <c r="CUK378" s="163"/>
      <c r="CUL378" s="163"/>
      <c r="CUM378" s="163"/>
      <c r="CUN378" s="163"/>
      <c r="CUO378" s="163"/>
      <c r="CUP378" s="163"/>
      <c r="CUQ378" s="163"/>
      <c r="CUR378" s="163"/>
      <c r="CUS378" s="163"/>
      <c r="CUT378" s="163"/>
      <c r="CUU378" s="163"/>
      <c r="CUV378" s="163"/>
      <c r="CUW378" s="163"/>
      <c r="CUX378" s="163"/>
      <c r="CUY378" s="163"/>
      <c r="CUZ378" s="163"/>
      <c r="CVA378" s="163"/>
      <c r="CVB378" s="163"/>
      <c r="CVC378" s="163"/>
      <c r="CVD378" s="163"/>
      <c r="CVE378" s="163"/>
      <c r="CVF378" s="163"/>
      <c r="CVG378" s="163"/>
      <c r="CVH378" s="163"/>
      <c r="CVI378" s="163"/>
      <c r="CVJ378" s="163"/>
      <c r="CVK378" s="163"/>
      <c r="CVL378" s="163"/>
      <c r="CVM378" s="163"/>
      <c r="CVN378" s="163"/>
      <c r="CVO378" s="163"/>
      <c r="CVP378" s="163"/>
      <c r="CVQ378" s="163"/>
      <c r="CVR378" s="163"/>
      <c r="CVS378" s="163"/>
      <c r="CVT378" s="163"/>
      <c r="CVU378" s="163"/>
      <c r="CVV378" s="163"/>
      <c r="CVW378" s="163"/>
      <c r="CVX378" s="163"/>
      <c r="CVY378" s="163"/>
      <c r="CVZ378" s="163"/>
      <c r="CWA378" s="163"/>
      <c r="CWB378" s="163"/>
      <c r="CWC378" s="163"/>
      <c r="CWD378" s="163"/>
      <c r="CWE378" s="163"/>
      <c r="CWF378" s="163"/>
      <c r="CWG378" s="163"/>
      <c r="CWH378" s="163"/>
      <c r="CWI378" s="163"/>
      <c r="CWJ378" s="163"/>
      <c r="CWK378" s="163"/>
      <c r="CWL378" s="163"/>
      <c r="CWM378" s="163"/>
      <c r="CWN378" s="163"/>
      <c r="CWO378" s="163"/>
      <c r="CWP378" s="163"/>
      <c r="CWQ378" s="163"/>
      <c r="CWR378" s="163"/>
      <c r="CWS378" s="163"/>
      <c r="CWT378" s="163"/>
      <c r="CWU378" s="163"/>
      <c r="CWV378" s="163"/>
      <c r="CWW378" s="163"/>
      <c r="CWX378" s="163"/>
      <c r="CWY378" s="163"/>
      <c r="CWZ378" s="163"/>
      <c r="CXA378" s="163"/>
      <c r="CXB378" s="163"/>
      <c r="CXC378" s="163"/>
      <c r="CXD378" s="163"/>
      <c r="CXE378" s="163"/>
      <c r="CXF378" s="163"/>
      <c r="CXG378" s="163"/>
      <c r="CXH378" s="163"/>
      <c r="CXI378" s="163"/>
      <c r="CXJ378" s="163"/>
      <c r="CXK378" s="163"/>
      <c r="CXL378" s="163"/>
      <c r="CXM378" s="163"/>
      <c r="CXN378" s="163"/>
      <c r="CXO378" s="163"/>
      <c r="CXP378" s="163"/>
      <c r="CXQ378" s="163"/>
      <c r="CXR378" s="163"/>
      <c r="CXS378" s="163"/>
      <c r="CXT378" s="163"/>
      <c r="CXU378" s="163"/>
      <c r="CXV378" s="163"/>
      <c r="CXW378" s="163"/>
      <c r="CXX378" s="163"/>
      <c r="CXY378" s="163"/>
      <c r="CXZ378" s="163"/>
      <c r="CYA378" s="163"/>
      <c r="CYB378" s="163"/>
      <c r="CYC378" s="163"/>
      <c r="CYD378" s="163"/>
      <c r="CYE378" s="163"/>
      <c r="CYF378" s="163"/>
      <c r="CYG378" s="163"/>
      <c r="CYH378" s="163"/>
      <c r="CYI378" s="163"/>
      <c r="CYJ378" s="163"/>
      <c r="CYK378" s="163"/>
      <c r="CYL378" s="163"/>
      <c r="CYM378" s="163"/>
      <c r="CYN378" s="163"/>
      <c r="CYO378" s="163"/>
      <c r="CYP378" s="163"/>
      <c r="CYQ378" s="163"/>
      <c r="CYR378" s="163"/>
      <c r="CYS378" s="163"/>
      <c r="CYT378" s="163"/>
      <c r="CYU378" s="163"/>
      <c r="CYV378" s="163"/>
      <c r="CYW378" s="163"/>
      <c r="CYX378" s="163"/>
      <c r="CYY378" s="163"/>
      <c r="CYZ378" s="163"/>
      <c r="CZA378" s="163"/>
      <c r="CZB378" s="163"/>
      <c r="CZC378" s="163"/>
      <c r="CZD378" s="163"/>
      <c r="CZE378" s="163"/>
      <c r="CZF378" s="163"/>
      <c r="CZG378" s="163"/>
      <c r="CZH378" s="163"/>
      <c r="CZI378" s="163"/>
      <c r="CZJ378" s="163"/>
      <c r="CZK378" s="163"/>
      <c r="CZL378" s="163"/>
      <c r="CZM378" s="163"/>
      <c r="CZN378" s="163"/>
      <c r="CZO378" s="163"/>
      <c r="CZP378" s="163"/>
      <c r="CZQ378" s="163"/>
      <c r="CZR378" s="163"/>
      <c r="CZS378" s="163"/>
      <c r="CZT378" s="163"/>
      <c r="CZU378" s="163"/>
      <c r="CZV378" s="163"/>
      <c r="CZW378" s="163"/>
      <c r="CZX378" s="163"/>
      <c r="CZY378" s="163"/>
      <c r="CZZ378" s="163"/>
      <c r="DAA378" s="163"/>
      <c r="DAB378" s="163"/>
      <c r="DAC378" s="163"/>
      <c r="DAD378" s="163"/>
      <c r="DAE378" s="163"/>
      <c r="DAF378" s="163"/>
      <c r="DAG378" s="163"/>
      <c r="DAH378" s="163"/>
      <c r="DAI378" s="163"/>
      <c r="DAJ378" s="163"/>
      <c r="DAK378" s="163"/>
      <c r="DAL378" s="163"/>
      <c r="DAM378" s="163"/>
      <c r="DAN378" s="163"/>
      <c r="DAO378" s="163"/>
      <c r="DAP378" s="163"/>
      <c r="DAQ378" s="163"/>
      <c r="DAR378" s="163"/>
      <c r="DAS378" s="163"/>
      <c r="DAT378" s="163"/>
      <c r="DAU378" s="163"/>
      <c r="DAV378" s="163"/>
      <c r="DAW378" s="163"/>
      <c r="DAX378" s="163"/>
      <c r="DAY378" s="163"/>
      <c r="DAZ378" s="163"/>
      <c r="DBA378" s="163"/>
      <c r="DBB378" s="163"/>
      <c r="DBC378" s="163"/>
      <c r="DBD378" s="163"/>
      <c r="DBE378" s="163"/>
      <c r="DBF378" s="163"/>
      <c r="DBG378" s="163"/>
      <c r="DBH378" s="163"/>
      <c r="DBI378" s="163"/>
      <c r="DBJ378" s="163"/>
      <c r="DBK378" s="163"/>
      <c r="DBL378" s="163"/>
      <c r="DBM378" s="163"/>
      <c r="DBN378" s="163"/>
      <c r="DBO378" s="163"/>
      <c r="DBP378" s="163"/>
      <c r="DBQ378" s="163"/>
      <c r="DBR378" s="163"/>
      <c r="DBS378" s="163"/>
      <c r="DBT378" s="163"/>
      <c r="DBU378" s="163"/>
      <c r="DBV378" s="163"/>
      <c r="DBW378" s="163"/>
      <c r="DBX378" s="163"/>
      <c r="DBY378" s="163"/>
      <c r="DBZ378" s="163"/>
      <c r="DCA378" s="163"/>
      <c r="DCB378" s="163"/>
      <c r="DCC378" s="163"/>
      <c r="DCD378" s="163"/>
      <c r="DCE378" s="163"/>
      <c r="DCF378" s="163"/>
      <c r="DCG378" s="163"/>
      <c r="DCH378" s="163"/>
      <c r="DCI378" s="163"/>
      <c r="DCJ378" s="163"/>
      <c r="DCK378" s="163"/>
      <c r="DCL378" s="163"/>
      <c r="DCM378" s="163"/>
      <c r="DCN378" s="163"/>
      <c r="DCO378" s="163"/>
      <c r="DCP378" s="163"/>
      <c r="DCQ378" s="163"/>
      <c r="DCR378" s="163"/>
      <c r="DCS378" s="163"/>
      <c r="DCT378" s="163"/>
      <c r="DCU378" s="163"/>
      <c r="DCV378" s="163"/>
      <c r="DCW378" s="163"/>
      <c r="DCX378" s="163"/>
      <c r="DCY378" s="163"/>
      <c r="DCZ378" s="163"/>
      <c r="DDA378" s="163"/>
      <c r="DDB378" s="163"/>
      <c r="DDC378" s="163"/>
      <c r="DDD378" s="163"/>
      <c r="DDE378" s="163"/>
      <c r="DDF378" s="163"/>
      <c r="DDG378" s="163"/>
      <c r="DDH378" s="163"/>
      <c r="DDI378" s="163"/>
      <c r="DDJ378" s="163"/>
      <c r="DDK378" s="163"/>
      <c r="DDL378" s="163"/>
      <c r="DDM378" s="163"/>
      <c r="DDN378" s="163"/>
      <c r="DDO378" s="163"/>
      <c r="DDP378" s="163"/>
      <c r="DDQ378" s="163"/>
      <c r="DDR378" s="163"/>
      <c r="DDS378" s="163"/>
      <c r="DDT378" s="163"/>
      <c r="DDU378" s="163"/>
      <c r="DDV378" s="163"/>
      <c r="DDW378" s="163"/>
      <c r="DDX378" s="163"/>
      <c r="DDY378" s="163"/>
      <c r="DDZ378" s="163"/>
      <c r="DEA378" s="163"/>
      <c r="DEB378" s="163"/>
      <c r="DEC378" s="163"/>
      <c r="DED378" s="163"/>
      <c r="DEE378" s="163"/>
      <c r="DEF378" s="163"/>
      <c r="DEG378" s="163"/>
      <c r="DEH378" s="163"/>
      <c r="DEI378" s="163"/>
      <c r="DEJ378" s="163"/>
      <c r="DEK378" s="163"/>
      <c r="DEL378" s="163"/>
      <c r="DEM378" s="163"/>
      <c r="DEN378" s="163"/>
      <c r="DEO378" s="163"/>
      <c r="DEP378" s="163"/>
      <c r="DEQ378" s="163"/>
      <c r="DER378" s="163"/>
      <c r="DES378" s="163"/>
      <c r="DET378" s="163"/>
      <c r="DEU378" s="163"/>
      <c r="DEV378" s="163"/>
      <c r="DEW378" s="163"/>
      <c r="DEX378" s="163"/>
      <c r="DEY378" s="163"/>
      <c r="DEZ378" s="163"/>
      <c r="DFA378" s="163"/>
      <c r="DFB378" s="163"/>
      <c r="DFC378" s="163"/>
      <c r="DFD378" s="163"/>
      <c r="DFE378" s="163"/>
      <c r="DFF378" s="163"/>
      <c r="DFG378" s="163"/>
      <c r="DFH378" s="163"/>
      <c r="DFI378" s="163"/>
      <c r="DFJ378" s="163"/>
      <c r="DFK378" s="163"/>
      <c r="DFL378" s="163"/>
      <c r="DFM378" s="163"/>
      <c r="DFN378" s="163"/>
      <c r="DFO378" s="163"/>
      <c r="DFP378" s="163"/>
      <c r="DFQ378" s="163"/>
      <c r="DFR378" s="163"/>
      <c r="DFS378" s="163"/>
      <c r="DFT378" s="163"/>
      <c r="DFU378" s="163"/>
      <c r="DFV378" s="163"/>
      <c r="DFW378" s="163"/>
      <c r="DFX378" s="163"/>
      <c r="DFY378" s="163"/>
      <c r="DFZ378" s="163"/>
      <c r="DGA378" s="163"/>
      <c r="DGB378" s="163"/>
      <c r="DGC378" s="163"/>
      <c r="DGD378" s="163"/>
      <c r="DGE378" s="163"/>
      <c r="DGF378" s="163"/>
      <c r="DGG378" s="163"/>
      <c r="DGH378" s="163"/>
      <c r="DGI378" s="163"/>
      <c r="DGJ378" s="163"/>
      <c r="DGK378" s="163"/>
      <c r="DGL378" s="163"/>
      <c r="DGM378" s="163"/>
      <c r="DGN378" s="163"/>
      <c r="DGO378" s="163"/>
      <c r="DGP378" s="163"/>
      <c r="DGQ378" s="163"/>
      <c r="DGR378" s="163"/>
      <c r="DGS378" s="163"/>
      <c r="DGT378" s="163"/>
      <c r="DGU378" s="163"/>
      <c r="DGV378" s="163"/>
      <c r="DGW378" s="163"/>
      <c r="DGX378" s="163"/>
      <c r="DGY378" s="163"/>
      <c r="DGZ378" s="163"/>
      <c r="DHA378" s="163"/>
      <c r="DHB378" s="163"/>
      <c r="DHC378" s="163"/>
      <c r="DHD378" s="163"/>
      <c r="DHE378" s="163"/>
      <c r="DHF378" s="163"/>
      <c r="DHG378" s="163"/>
      <c r="DHH378" s="163"/>
      <c r="DHI378" s="163"/>
      <c r="DHJ378" s="163"/>
      <c r="DHK378" s="163"/>
      <c r="DHL378" s="163"/>
      <c r="DHM378" s="163"/>
      <c r="DHN378" s="163"/>
      <c r="DHO378" s="163"/>
      <c r="DHP378" s="163"/>
      <c r="DHQ378" s="163"/>
      <c r="DHR378" s="163"/>
      <c r="DHS378" s="163"/>
      <c r="DHT378" s="163"/>
      <c r="DHU378" s="163"/>
      <c r="DHV378" s="163"/>
      <c r="DHW378" s="163"/>
      <c r="DHX378" s="163"/>
      <c r="DHY378" s="163"/>
      <c r="DHZ378" s="163"/>
      <c r="DIA378" s="163"/>
      <c r="DIB378" s="163"/>
      <c r="DIC378" s="163"/>
      <c r="DID378" s="163"/>
      <c r="DIE378" s="163"/>
      <c r="DIF378" s="163"/>
      <c r="DIG378" s="163"/>
      <c r="DIH378" s="163"/>
      <c r="DII378" s="163"/>
      <c r="DIJ378" s="163"/>
      <c r="DIK378" s="163"/>
      <c r="DIL378" s="163"/>
      <c r="DIM378" s="163"/>
      <c r="DIN378" s="163"/>
      <c r="DIO378" s="163"/>
      <c r="DIP378" s="163"/>
      <c r="DIQ378" s="163"/>
      <c r="DIR378" s="163"/>
      <c r="DIS378" s="163"/>
      <c r="DIT378" s="163"/>
      <c r="DIU378" s="163"/>
      <c r="DIV378" s="163"/>
      <c r="DIW378" s="163"/>
      <c r="DIX378" s="163"/>
      <c r="DIY378" s="163"/>
      <c r="DIZ378" s="163"/>
      <c r="DJA378" s="163"/>
      <c r="DJB378" s="163"/>
      <c r="DJC378" s="163"/>
      <c r="DJD378" s="163"/>
      <c r="DJE378" s="163"/>
      <c r="DJF378" s="163"/>
      <c r="DJG378" s="163"/>
      <c r="DJH378" s="163"/>
      <c r="DJI378" s="163"/>
      <c r="DJJ378" s="163"/>
      <c r="DJK378" s="163"/>
      <c r="DJL378" s="163"/>
      <c r="DJM378" s="163"/>
      <c r="DJN378" s="163"/>
      <c r="DJO378" s="163"/>
      <c r="DJP378" s="163"/>
      <c r="DJQ378" s="163"/>
      <c r="DJR378" s="163"/>
      <c r="DJS378" s="163"/>
      <c r="DJT378" s="163"/>
      <c r="DJU378" s="163"/>
      <c r="DJV378" s="163"/>
      <c r="DJW378" s="163"/>
      <c r="DJX378" s="163"/>
      <c r="DJY378" s="163"/>
      <c r="DJZ378" s="163"/>
      <c r="DKA378" s="163"/>
      <c r="DKB378" s="163"/>
      <c r="DKC378" s="163"/>
      <c r="DKD378" s="163"/>
      <c r="DKE378" s="163"/>
      <c r="DKF378" s="163"/>
      <c r="DKG378" s="163"/>
      <c r="DKH378" s="163"/>
      <c r="DKI378" s="163"/>
      <c r="DKJ378" s="163"/>
      <c r="DKK378" s="163"/>
      <c r="DKL378" s="163"/>
      <c r="DKM378" s="163"/>
      <c r="DKN378" s="163"/>
      <c r="DKO378" s="163"/>
      <c r="DKP378" s="163"/>
      <c r="DKQ378" s="163"/>
      <c r="DKR378" s="163"/>
      <c r="DKS378" s="163"/>
      <c r="DKT378" s="163"/>
      <c r="DKU378" s="163"/>
      <c r="DKV378" s="163"/>
      <c r="DKW378" s="163"/>
      <c r="DKX378" s="163"/>
      <c r="DKY378" s="163"/>
      <c r="DKZ378" s="163"/>
      <c r="DLA378" s="163"/>
      <c r="DLB378" s="163"/>
      <c r="DLC378" s="163"/>
      <c r="DLD378" s="163"/>
      <c r="DLE378" s="163"/>
      <c r="DLF378" s="163"/>
      <c r="DLG378" s="163"/>
      <c r="DLH378" s="163"/>
      <c r="DLI378" s="163"/>
      <c r="DLJ378" s="163"/>
      <c r="DLK378" s="163"/>
      <c r="DLL378" s="163"/>
      <c r="DLM378" s="163"/>
      <c r="DLN378" s="163"/>
      <c r="DLO378" s="163"/>
      <c r="DLP378" s="163"/>
      <c r="DLQ378" s="163"/>
      <c r="DLR378" s="163"/>
      <c r="DLS378" s="163"/>
      <c r="DLT378" s="163"/>
      <c r="DLU378" s="163"/>
      <c r="DLV378" s="163"/>
      <c r="DLW378" s="163"/>
      <c r="DLX378" s="163"/>
      <c r="DLY378" s="163"/>
      <c r="DLZ378" s="163"/>
      <c r="DMA378" s="163"/>
      <c r="DMB378" s="163"/>
      <c r="DMC378" s="163"/>
      <c r="DMD378" s="163"/>
      <c r="DME378" s="163"/>
      <c r="DMF378" s="163"/>
      <c r="DMG378" s="163"/>
      <c r="DMH378" s="163"/>
      <c r="DMI378" s="163"/>
      <c r="DMJ378" s="163"/>
      <c r="DMK378" s="163"/>
      <c r="DML378" s="163"/>
      <c r="DMM378" s="163"/>
      <c r="DMN378" s="163"/>
      <c r="DMO378" s="163"/>
      <c r="DMP378" s="163"/>
      <c r="DMQ378" s="163"/>
      <c r="DMR378" s="163"/>
      <c r="DMS378" s="163"/>
      <c r="DMT378" s="163"/>
      <c r="DMU378" s="163"/>
      <c r="DMV378" s="163"/>
      <c r="DMW378" s="163"/>
      <c r="DMX378" s="163"/>
      <c r="DMY378" s="163"/>
      <c r="DMZ378" s="163"/>
      <c r="DNA378" s="163"/>
      <c r="DNB378" s="163"/>
      <c r="DNC378" s="163"/>
      <c r="DND378" s="163"/>
      <c r="DNE378" s="163"/>
      <c r="DNF378" s="163"/>
      <c r="DNG378" s="163"/>
      <c r="DNH378" s="163"/>
      <c r="DNI378" s="163"/>
      <c r="DNJ378" s="163"/>
      <c r="DNK378" s="163"/>
      <c r="DNL378" s="163"/>
      <c r="DNM378" s="163"/>
      <c r="DNN378" s="163"/>
      <c r="DNO378" s="163"/>
      <c r="DNP378" s="163"/>
      <c r="DNQ378" s="163"/>
      <c r="DNR378" s="163"/>
      <c r="DNS378" s="163"/>
      <c r="DNT378" s="163"/>
      <c r="DNU378" s="163"/>
      <c r="DNV378" s="163"/>
      <c r="DNW378" s="163"/>
      <c r="DNX378" s="163"/>
      <c r="DNY378" s="163"/>
      <c r="DNZ378" s="163"/>
      <c r="DOA378" s="163"/>
      <c r="DOB378" s="163"/>
      <c r="DOC378" s="163"/>
      <c r="DOD378" s="163"/>
      <c r="DOE378" s="163"/>
      <c r="DOF378" s="163"/>
      <c r="DOG378" s="163"/>
      <c r="DOH378" s="163"/>
      <c r="DOI378" s="163"/>
      <c r="DOJ378" s="163"/>
      <c r="DOK378" s="163"/>
      <c r="DOL378" s="163"/>
      <c r="DOM378" s="163"/>
      <c r="DON378" s="163"/>
      <c r="DOO378" s="163"/>
      <c r="DOP378" s="163"/>
      <c r="DOQ378" s="163"/>
      <c r="DOR378" s="163"/>
      <c r="DOS378" s="163"/>
      <c r="DOT378" s="163"/>
      <c r="DOU378" s="163"/>
      <c r="DOV378" s="163"/>
      <c r="DOW378" s="163"/>
      <c r="DOX378" s="163"/>
      <c r="DOY378" s="163"/>
      <c r="DOZ378" s="163"/>
      <c r="DPA378" s="163"/>
      <c r="DPB378" s="163"/>
      <c r="DPC378" s="163"/>
      <c r="DPD378" s="163"/>
      <c r="DPE378" s="163"/>
      <c r="DPF378" s="163"/>
      <c r="DPG378" s="163"/>
      <c r="DPH378" s="163"/>
      <c r="DPI378" s="163"/>
      <c r="DPJ378" s="163"/>
      <c r="DPK378" s="163"/>
      <c r="DPL378" s="163"/>
      <c r="DPM378" s="163"/>
      <c r="DPN378" s="163"/>
      <c r="DPO378" s="163"/>
      <c r="DPP378" s="163"/>
      <c r="DPQ378" s="163"/>
      <c r="DPR378" s="163"/>
      <c r="DPS378" s="163"/>
      <c r="DPT378" s="163"/>
      <c r="DPU378" s="163"/>
      <c r="DPV378" s="163"/>
      <c r="DPW378" s="163"/>
      <c r="DPX378" s="163"/>
      <c r="DPY378" s="163"/>
      <c r="DPZ378" s="163"/>
      <c r="DQA378" s="163"/>
      <c r="DQB378" s="163"/>
      <c r="DQC378" s="163"/>
      <c r="DQD378" s="163"/>
      <c r="DQE378" s="163"/>
      <c r="DQF378" s="163"/>
      <c r="DQG378" s="163"/>
      <c r="DQH378" s="163"/>
      <c r="DQI378" s="163"/>
      <c r="DQJ378" s="163"/>
      <c r="DQK378" s="163"/>
      <c r="DQL378" s="163"/>
      <c r="DQM378" s="163"/>
      <c r="DQN378" s="163"/>
      <c r="DQO378" s="163"/>
      <c r="DQP378" s="163"/>
      <c r="DQQ378" s="163"/>
      <c r="DQR378" s="163"/>
      <c r="DQS378" s="163"/>
      <c r="DQT378" s="163"/>
      <c r="DQU378" s="163"/>
      <c r="DQV378" s="163"/>
      <c r="DQW378" s="163"/>
      <c r="DQX378" s="163"/>
      <c r="DQY378" s="163"/>
      <c r="DQZ378" s="163"/>
      <c r="DRA378" s="163"/>
      <c r="DRB378" s="163"/>
      <c r="DRC378" s="163"/>
      <c r="DRD378" s="163"/>
      <c r="DRE378" s="163"/>
      <c r="DRF378" s="163"/>
      <c r="DRG378" s="163"/>
      <c r="DRH378" s="163"/>
      <c r="DRI378" s="163"/>
      <c r="DRJ378" s="163"/>
      <c r="DRK378" s="163"/>
      <c r="DRL378" s="163"/>
      <c r="DRM378" s="163"/>
      <c r="DRN378" s="163"/>
      <c r="DRO378" s="163"/>
      <c r="DRP378" s="163"/>
      <c r="DRQ378" s="163"/>
      <c r="DRR378" s="163"/>
      <c r="DRS378" s="163"/>
      <c r="DRT378" s="163"/>
      <c r="DRU378" s="163"/>
      <c r="DRV378" s="163"/>
      <c r="DRW378" s="163"/>
      <c r="DRX378" s="163"/>
      <c r="DRY378" s="163"/>
      <c r="DRZ378" s="163"/>
      <c r="DSA378" s="163"/>
      <c r="DSB378" s="163"/>
      <c r="DSC378" s="163"/>
      <c r="DSD378" s="163"/>
      <c r="DSE378" s="163"/>
      <c r="DSF378" s="163"/>
      <c r="DSG378" s="163"/>
      <c r="DSH378" s="163"/>
      <c r="DSI378" s="163"/>
      <c r="DSJ378" s="163"/>
      <c r="DSK378" s="163"/>
      <c r="DSL378" s="163"/>
      <c r="DSM378" s="163"/>
      <c r="DSN378" s="163"/>
      <c r="DSO378" s="163"/>
      <c r="DSP378" s="163"/>
      <c r="DSQ378" s="163"/>
      <c r="DSR378" s="163"/>
      <c r="DSS378" s="163"/>
      <c r="DST378" s="163"/>
      <c r="DSU378" s="163"/>
      <c r="DSV378" s="163"/>
      <c r="DSW378" s="163"/>
      <c r="DSX378" s="163"/>
      <c r="DSY378" s="163"/>
      <c r="DSZ378" s="163"/>
      <c r="DTA378" s="163"/>
      <c r="DTB378" s="163"/>
      <c r="DTC378" s="163"/>
      <c r="DTD378" s="163"/>
      <c r="DTE378" s="163"/>
      <c r="DTF378" s="163"/>
      <c r="DTG378" s="163"/>
      <c r="DTH378" s="163"/>
      <c r="DTI378" s="163"/>
      <c r="DTJ378" s="163"/>
      <c r="DTK378" s="163"/>
      <c r="DTL378" s="163"/>
      <c r="DTM378" s="163"/>
      <c r="DTN378" s="163"/>
      <c r="DTO378" s="163"/>
      <c r="DTP378" s="163"/>
      <c r="DTQ378" s="163"/>
      <c r="DTR378" s="163"/>
      <c r="DTS378" s="163"/>
      <c r="DTT378" s="163"/>
      <c r="DTU378" s="163"/>
      <c r="DTV378" s="163"/>
      <c r="DTW378" s="163"/>
      <c r="DTX378" s="163"/>
      <c r="DTY378" s="163"/>
      <c r="DTZ378" s="163"/>
      <c r="DUA378" s="163"/>
      <c r="DUB378" s="163"/>
      <c r="DUC378" s="163"/>
      <c r="DUD378" s="163"/>
      <c r="DUE378" s="163"/>
      <c r="DUF378" s="163"/>
      <c r="DUG378" s="163"/>
      <c r="DUH378" s="163"/>
      <c r="DUI378" s="163"/>
      <c r="DUJ378" s="163"/>
      <c r="DUK378" s="163"/>
      <c r="DUL378" s="163"/>
      <c r="DUM378" s="163"/>
      <c r="DUN378" s="163"/>
      <c r="DUO378" s="163"/>
      <c r="DUP378" s="163"/>
      <c r="DUQ378" s="163"/>
      <c r="DUR378" s="163"/>
      <c r="DUS378" s="163"/>
      <c r="DUT378" s="163"/>
      <c r="DUU378" s="163"/>
      <c r="DUV378" s="163"/>
      <c r="DUW378" s="163"/>
      <c r="DUX378" s="163"/>
      <c r="DUY378" s="163"/>
      <c r="DUZ378" s="163"/>
      <c r="DVA378" s="163"/>
      <c r="DVB378" s="163"/>
      <c r="DVC378" s="163"/>
      <c r="DVD378" s="163"/>
      <c r="DVE378" s="163"/>
      <c r="DVF378" s="163"/>
      <c r="DVG378" s="163"/>
      <c r="DVH378" s="163"/>
      <c r="DVI378" s="163"/>
      <c r="DVJ378" s="163"/>
      <c r="DVK378" s="163"/>
      <c r="DVL378" s="163"/>
      <c r="DVM378" s="163"/>
      <c r="DVN378" s="163"/>
      <c r="DVO378" s="163"/>
      <c r="DVP378" s="163"/>
      <c r="DVQ378" s="163"/>
      <c r="DVR378" s="163"/>
      <c r="DVS378" s="163"/>
      <c r="DVT378" s="163"/>
      <c r="DVU378" s="163"/>
      <c r="DVV378" s="163"/>
      <c r="DVW378" s="163"/>
      <c r="DVX378" s="163"/>
      <c r="DVY378" s="163"/>
      <c r="DVZ378" s="163"/>
      <c r="DWA378" s="163"/>
      <c r="DWB378" s="163"/>
      <c r="DWC378" s="163"/>
      <c r="DWD378" s="163"/>
      <c r="DWE378" s="163"/>
      <c r="DWF378" s="163"/>
      <c r="DWG378" s="163"/>
      <c r="DWH378" s="163"/>
      <c r="DWI378" s="163"/>
      <c r="DWJ378" s="163"/>
      <c r="DWK378" s="163"/>
      <c r="DWL378" s="163"/>
      <c r="DWM378" s="163"/>
      <c r="DWN378" s="163"/>
      <c r="DWO378" s="163"/>
      <c r="DWP378" s="163"/>
      <c r="DWQ378" s="163"/>
      <c r="DWR378" s="163"/>
      <c r="DWS378" s="163"/>
      <c r="DWT378" s="163"/>
      <c r="DWU378" s="163"/>
      <c r="DWV378" s="163"/>
      <c r="DWW378" s="163"/>
      <c r="DWX378" s="163"/>
      <c r="DWY378" s="163"/>
      <c r="DWZ378" s="163"/>
      <c r="DXA378" s="163"/>
      <c r="DXB378" s="163"/>
      <c r="DXC378" s="163"/>
      <c r="DXD378" s="163"/>
      <c r="DXE378" s="163"/>
      <c r="DXF378" s="163"/>
      <c r="DXG378" s="163"/>
      <c r="DXH378" s="163"/>
      <c r="DXI378" s="163"/>
      <c r="DXJ378" s="163"/>
      <c r="DXK378" s="163"/>
      <c r="DXL378" s="163"/>
      <c r="DXM378" s="163"/>
      <c r="DXN378" s="163"/>
      <c r="DXO378" s="163"/>
      <c r="DXP378" s="163"/>
      <c r="DXQ378" s="163"/>
      <c r="DXR378" s="163"/>
      <c r="DXS378" s="163"/>
      <c r="DXT378" s="163"/>
      <c r="DXU378" s="163"/>
      <c r="DXV378" s="163"/>
      <c r="DXW378" s="163"/>
      <c r="DXX378" s="163"/>
      <c r="DXY378" s="163"/>
      <c r="DXZ378" s="163"/>
      <c r="DYA378" s="163"/>
      <c r="DYB378" s="163"/>
      <c r="DYC378" s="163"/>
      <c r="DYD378" s="163"/>
      <c r="DYE378" s="163"/>
      <c r="DYF378" s="163"/>
      <c r="DYG378" s="163"/>
      <c r="DYH378" s="163"/>
      <c r="DYI378" s="163"/>
      <c r="DYJ378" s="163"/>
      <c r="DYK378" s="163"/>
      <c r="DYL378" s="163"/>
      <c r="DYM378" s="163"/>
      <c r="DYN378" s="163"/>
      <c r="DYO378" s="163"/>
      <c r="DYP378" s="163"/>
      <c r="DYQ378" s="163"/>
      <c r="DYR378" s="163"/>
      <c r="DYS378" s="163"/>
      <c r="DYT378" s="163"/>
      <c r="DYU378" s="163"/>
      <c r="DYV378" s="163"/>
      <c r="DYW378" s="163"/>
      <c r="DYX378" s="163"/>
      <c r="DYY378" s="163"/>
      <c r="DYZ378" s="163"/>
      <c r="DZA378" s="163"/>
      <c r="DZB378" s="163"/>
      <c r="DZC378" s="163"/>
      <c r="DZD378" s="163"/>
      <c r="DZE378" s="163"/>
      <c r="DZF378" s="163"/>
      <c r="DZG378" s="163"/>
      <c r="DZH378" s="163"/>
      <c r="DZI378" s="163"/>
      <c r="DZJ378" s="163"/>
      <c r="DZK378" s="163"/>
      <c r="DZL378" s="163"/>
      <c r="DZM378" s="163"/>
      <c r="DZN378" s="163"/>
      <c r="DZO378" s="163"/>
      <c r="DZP378" s="163"/>
      <c r="DZQ378" s="163"/>
      <c r="DZR378" s="163"/>
      <c r="DZS378" s="163"/>
      <c r="DZT378" s="163"/>
      <c r="DZU378" s="163"/>
      <c r="DZV378" s="163"/>
      <c r="DZW378" s="163"/>
      <c r="DZX378" s="163"/>
      <c r="DZY378" s="163"/>
      <c r="DZZ378" s="163"/>
      <c r="EAA378" s="163"/>
      <c r="EAB378" s="163"/>
      <c r="EAC378" s="163"/>
      <c r="EAD378" s="163"/>
      <c r="EAE378" s="163"/>
      <c r="EAF378" s="163"/>
      <c r="EAG378" s="163"/>
      <c r="EAH378" s="163"/>
      <c r="EAI378" s="163"/>
      <c r="EAJ378" s="163"/>
      <c r="EAK378" s="163"/>
      <c r="EAL378" s="163"/>
      <c r="EAM378" s="163"/>
      <c r="EAN378" s="163"/>
      <c r="EAO378" s="163"/>
      <c r="EAP378" s="163"/>
      <c r="EAQ378" s="163"/>
      <c r="EAR378" s="163"/>
      <c r="EAS378" s="163"/>
      <c r="EAT378" s="163"/>
      <c r="EAU378" s="163"/>
      <c r="EAV378" s="163"/>
      <c r="EAW378" s="163"/>
      <c r="EAX378" s="163"/>
      <c r="EAY378" s="163"/>
      <c r="EAZ378" s="163"/>
      <c r="EBA378" s="163"/>
      <c r="EBB378" s="163"/>
      <c r="EBC378" s="163"/>
      <c r="EBD378" s="163"/>
      <c r="EBE378" s="163"/>
      <c r="EBF378" s="163"/>
      <c r="EBG378" s="163"/>
      <c r="EBH378" s="163"/>
      <c r="EBI378" s="163"/>
      <c r="EBJ378" s="163"/>
      <c r="EBK378" s="163"/>
      <c r="EBL378" s="163"/>
      <c r="EBM378" s="163"/>
      <c r="EBN378" s="163"/>
      <c r="EBO378" s="163"/>
      <c r="EBP378" s="163"/>
      <c r="EBQ378" s="163"/>
      <c r="EBR378" s="163"/>
      <c r="EBS378" s="163"/>
      <c r="EBT378" s="163"/>
      <c r="EBU378" s="163"/>
      <c r="EBV378" s="163"/>
      <c r="EBW378" s="163"/>
      <c r="EBX378" s="163"/>
      <c r="EBY378" s="163"/>
      <c r="EBZ378" s="163"/>
      <c r="ECA378" s="163"/>
      <c r="ECB378" s="163"/>
      <c r="ECC378" s="163"/>
      <c r="ECD378" s="163"/>
      <c r="ECE378" s="163"/>
      <c r="ECF378" s="163"/>
      <c r="ECG378" s="163"/>
      <c r="ECH378" s="163"/>
      <c r="ECI378" s="163"/>
      <c r="ECJ378" s="163"/>
      <c r="ECK378" s="163"/>
      <c r="ECL378" s="163"/>
      <c r="ECM378" s="163"/>
      <c r="ECN378" s="163"/>
      <c r="ECO378" s="163"/>
      <c r="ECP378" s="163"/>
      <c r="ECQ378" s="163"/>
      <c r="ECR378" s="163"/>
      <c r="ECS378" s="163"/>
      <c r="ECT378" s="163"/>
      <c r="ECU378" s="163"/>
      <c r="ECV378" s="163"/>
      <c r="ECW378" s="163"/>
      <c r="ECX378" s="163"/>
      <c r="ECY378" s="163"/>
      <c r="ECZ378" s="163"/>
      <c r="EDA378" s="163"/>
      <c r="EDB378" s="163"/>
      <c r="EDC378" s="163"/>
      <c r="EDD378" s="163"/>
      <c r="EDE378" s="163"/>
      <c r="EDF378" s="163"/>
      <c r="EDG378" s="163"/>
      <c r="EDH378" s="163"/>
      <c r="EDI378" s="163"/>
      <c r="EDJ378" s="163"/>
      <c r="EDK378" s="163"/>
      <c r="EDL378" s="163"/>
      <c r="EDM378" s="163"/>
      <c r="EDN378" s="163"/>
      <c r="EDO378" s="163"/>
      <c r="EDP378" s="163"/>
      <c r="EDQ378" s="163"/>
      <c r="EDR378" s="163"/>
      <c r="EDS378" s="163"/>
      <c r="EDT378" s="163"/>
      <c r="EDU378" s="163"/>
      <c r="EDV378" s="163"/>
      <c r="EDW378" s="163"/>
      <c r="EDX378" s="163"/>
      <c r="EDY378" s="163"/>
      <c r="EDZ378" s="163"/>
      <c r="EEA378" s="163"/>
      <c r="EEB378" s="163"/>
      <c r="EEC378" s="163"/>
      <c r="EED378" s="163"/>
      <c r="EEE378" s="163"/>
      <c r="EEF378" s="163"/>
      <c r="EEG378" s="163"/>
      <c r="EEH378" s="163"/>
      <c r="EEI378" s="163"/>
      <c r="EEJ378" s="163"/>
      <c r="EEK378" s="163"/>
      <c r="EEL378" s="163"/>
      <c r="EEM378" s="163"/>
      <c r="EEN378" s="163"/>
      <c r="EEO378" s="163"/>
      <c r="EEP378" s="163"/>
      <c r="EEQ378" s="163"/>
      <c r="EER378" s="163"/>
      <c r="EES378" s="163"/>
      <c r="EET378" s="163"/>
      <c r="EEU378" s="163"/>
      <c r="EEV378" s="163"/>
      <c r="EEW378" s="163"/>
      <c r="EEX378" s="163"/>
      <c r="EEY378" s="163"/>
      <c r="EEZ378" s="163"/>
      <c r="EFA378" s="163"/>
      <c r="EFB378" s="163"/>
      <c r="EFC378" s="163"/>
      <c r="EFD378" s="163"/>
      <c r="EFE378" s="163"/>
      <c r="EFF378" s="163"/>
      <c r="EFG378" s="163"/>
      <c r="EFH378" s="163"/>
      <c r="EFI378" s="163"/>
      <c r="EFJ378" s="163"/>
      <c r="EFK378" s="163"/>
      <c r="EFL378" s="163"/>
      <c r="EFM378" s="163"/>
      <c r="EFN378" s="163"/>
      <c r="EFO378" s="163"/>
      <c r="EFP378" s="163"/>
      <c r="EFQ378" s="163"/>
      <c r="EFR378" s="163"/>
      <c r="EFS378" s="163"/>
      <c r="EFT378" s="163"/>
      <c r="EFU378" s="163"/>
      <c r="EFV378" s="163"/>
      <c r="EFW378" s="163"/>
      <c r="EFX378" s="163"/>
      <c r="EFY378" s="163"/>
      <c r="EFZ378" s="163"/>
      <c r="EGA378" s="163"/>
      <c r="EGB378" s="163"/>
      <c r="EGC378" s="163"/>
      <c r="EGD378" s="163"/>
      <c r="EGE378" s="163"/>
      <c r="EGF378" s="163"/>
      <c r="EGG378" s="163"/>
      <c r="EGH378" s="163"/>
      <c r="EGI378" s="163"/>
      <c r="EGJ378" s="163"/>
      <c r="EGK378" s="163"/>
      <c r="EGL378" s="163"/>
      <c r="EGM378" s="163"/>
      <c r="EGN378" s="163"/>
      <c r="EGO378" s="163"/>
      <c r="EGP378" s="163"/>
      <c r="EGQ378" s="163"/>
      <c r="EGR378" s="163"/>
      <c r="EGS378" s="163"/>
      <c r="EGT378" s="163"/>
      <c r="EGU378" s="163"/>
      <c r="EGV378" s="163"/>
      <c r="EGW378" s="163"/>
      <c r="EGX378" s="163"/>
      <c r="EGY378" s="163"/>
      <c r="EGZ378" s="163"/>
      <c r="EHA378" s="163"/>
      <c r="EHB378" s="163"/>
      <c r="EHC378" s="163"/>
      <c r="EHD378" s="163"/>
      <c r="EHE378" s="163"/>
      <c r="EHF378" s="163"/>
      <c r="EHG378" s="163"/>
      <c r="EHH378" s="163"/>
      <c r="EHI378" s="163"/>
      <c r="EHJ378" s="163"/>
      <c r="EHK378" s="163"/>
      <c r="EHL378" s="163"/>
      <c r="EHM378" s="163"/>
      <c r="EHN378" s="163"/>
      <c r="EHO378" s="163"/>
      <c r="EHP378" s="163"/>
      <c r="EHQ378" s="163"/>
      <c r="EHR378" s="163"/>
      <c r="EHS378" s="163"/>
      <c r="EHT378" s="163"/>
      <c r="EHU378" s="163"/>
      <c r="EHV378" s="163"/>
      <c r="EHW378" s="163"/>
      <c r="EHX378" s="163"/>
      <c r="EHY378" s="163"/>
      <c r="EHZ378" s="163"/>
      <c r="EIA378" s="163"/>
      <c r="EIB378" s="163"/>
      <c r="EIC378" s="163"/>
      <c r="EID378" s="163"/>
      <c r="EIE378" s="163"/>
      <c r="EIF378" s="163"/>
      <c r="EIG378" s="163"/>
      <c r="EIH378" s="163"/>
      <c r="EII378" s="163"/>
      <c r="EIJ378" s="163"/>
      <c r="EIK378" s="163"/>
      <c r="EIL378" s="163"/>
      <c r="EIM378" s="163"/>
      <c r="EIN378" s="163"/>
      <c r="EIO378" s="163"/>
      <c r="EIP378" s="163"/>
      <c r="EIQ378" s="163"/>
      <c r="EIR378" s="163"/>
      <c r="EIS378" s="163"/>
      <c r="EIT378" s="163"/>
      <c r="EIU378" s="163"/>
      <c r="EIV378" s="163"/>
      <c r="EIW378" s="163"/>
      <c r="EIX378" s="163"/>
      <c r="EIY378" s="163"/>
      <c r="EIZ378" s="163"/>
      <c r="EJA378" s="163"/>
      <c r="EJB378" s="163"/>
      <c r="EJC378" s="163"/>
      <c r="EJD378" s="163"/>
      <c r="EJE378" s="163"/>
      <c r="EJF378" s="163"/>
      <c r="EJG378" s="163"/>
      <c r="EJH378" s="163"/>
      <c r="EJI378" s="163"/>
      <c r="EJJ378" s="163"/>
      <c r="EJK378" s="163"/>
      <c r="EJL378" s="163"/>
      <c r="EJM378" s="163"/>
      <c r="EJN378" s="163"/>
      <c r="EJO378" s="163"/>
      <c r="EJP378" s="163"/>
      <c r="EJQ378" s="163"/>
      <c r="EJR378" s="163"/>
      <c r="EJS378" s="163"/>
      <c r="EJT378" s="163"/>
      <c r="EJU378" s="163"/>
      <c r="EJV378" s="163"/>
      <c r="EJW378" s="163"/>
      <c r="EJX378" s="163"/>
      <c r="EJY378" s="163"/>
      <c r="EJZ378" s="163"/>
      <c r="EKA378" s="163"/>
      <c r="EKB378" s="163"/>
      <c r="EKC378" s="163"/>
      <c r="EKD378" s="163"/>
      <c r="EKE378" s="163"/>
      <c r="EKF378" s="163"/>
      <c r="EKG378" s="163"/>
      <c r="EKH378" s="163"/>
      <c r="EKI378" s="163"/>
      <c r="EKJ378" s="163"/>
      <c r="EKK378" s="163"/>
      <c r="EKL378" s="163"/>
      <c r="EKM378" s="163"/>
      <c r="EKN378" s="163"/>
      <c r="EKO378" s="163"/>
      <c r="EKP378" s="163"/>
      <c r="EKQ378" s="163"/>
      <c r="EKR378" s="163"/>
      <c r="EKS378" s="163"/>
      <c r="EKT378" s="163"/>
      <c r="EKU378" s="163"/>
      <c r="EKV378" s="163"/>
      <c r="EKW378" s="163"/>
      <c r="EKX378" s="163"/>
      <c r="EKY378" s="163"/>
      <c r="EKZ378" s="163"/>
      <c r="ELA378" s="163"/>
      <c r="ELB378" s="163"/>
      <c r="ELC378" s="163"/>
      <c r="ELD378" s="163"/>
      <c r="ELE378" s="163"/>
      <c r="ELF378" s="163"/>
      <c r="ELG378" s="163"/>
      <c r="ELH378" s="163"/>
      <c r="ELI378" s="163"/>
      <c r="ELJ378" s="163"/>
      <c r="ELK378" s="163"/>
      <c r="ELL378" s="163"/>
      <c r="ELM378" s="163"/>
      <c r="ELN378" s="163"/>
      <c r="ELO378" s="163"/>
      <c r="ELP378" s="163"/>
      <c r="ELQ378" s="163"/>
      <c r="ELR378" s="163"/>
      <c r="ELS378" s="163"/>
      <c r="ELT378" s="163"/>
      <c r="ELU378" s="163"/>
      <c r="ELV378" s="163"/>
      <c r="ELW378" s="163"/>
      <c r="ELX378" s="163"/>
      <c r="ELY378" s="163"/>
      <c r="ELZ378" s="163"/>
      <c r="EMA378" s="163"/>
      <c r="EMB378" s="163"/>
      <c r="EMC378" s="163"/>
      <c r="EMD378" s="163"/>
      <c r="EME378" s="163"/>
      <c r="EMF378" s="163"/>
      <c r="EMG378" s="163"/>
      <c r="EMH378" s="163"/>
      <c r="EMI378" s="163"/>
      <c r="EMJ378" s="163"/>
      <c r="EMK378" s="163"/>
      <c r="EML378" s="163"/>
      <c r="EMM378" s="163"/>
      <c r="EMN378" s="163"/>
      <c r="EMO378" s="163"/>
      <c r="EMP378" s="163"/>
      <c r="EMQ378" s="163"/>
      <c r="EMR378" s="163"/>
      <c r="EMS378" s="163"/>
      <c r="EMT378" s="163"/>
      <c r="EMU378" s="163"/>
      <c r="EMV378" s="163"/>
      <c r="EMW378" s="163"/>
      <c r="EMX378" s="163"/>
      <c r="EMY378" s="163"/>
      <c r="EMZ378" s="163"/>
      <c r="ENA378" s="163"/>
      <c r="ENB378" s="163"/>
      <c r="ENC378" s="163"/>
      <c r="END378" s="163"/>
      <c r="ENE378" s="163"/>
      <c r="ENF378" s="163"/>
      <c r="ENG378" s="163"/>
      <c r="ENH378" s="163"/>
      <c r="ENI378" s="163"/>
      <c r="ENJ378" s="163"/>
      <c r="ENK378" s="163"/>
      <c r="ENL378" s="163"/>
      <c r="ENM378" s="163"/>
      <c r="ENN378" s="163"/>
      <c r="ENO378" s="163"/>
      <c r="ENP378" s="163"/>
      <c r="ENQ378" s="163"/>
      <c r="ENR378" s="163"/>
      <c r="ENS378" s="163"/>
      <c r="ENT378" s="163"/>
      <c r="ENU378" s="163"/>
      <c r="ENV378" s="163"/>
      <c r="ENW378" s="163"/>
      <c r="ENX378" s="163"/>
      <c r="ENY378" s="163"/>
      <c r="ENZ378" s="163"/>
      <c r="EOA378" s="163"/>
      <c r="EOB378" s="163"/>
      <c r="EOC378" s="163"/>
      <c r="EOD378" s="163"/>
      <c r="EOE378" s="163"/>
      <c r="EOF378" s="163"/>
      <c r="EOG378" s="163"/>
      <c r="EOH378" s="163"/>
      <c r="EOI378" s="163"/>
      <c r="EOJ378" s="163"/>
      <c r="EOK378" s="163"/>
      <c r="EOL378" s="163"/>
      <c r="EOM378" s="163"/>
      <c r="EON378" s="163"/>
      <c r="EOO378" s="163"/>
      <c r="EOP378" s="163"/>
      <c r="EOQ378" s="163"/>
      <c r="EOR378" s="163"/>
      <c r="EOS378" s="163"/>
      <c r="EOT378" s="163"/>
      <c r="EOU378" s="163"/>
      <c r="EOV378" s="163"/>
      <c r="EOW378" s="163"/>
      <c r="EOX378" s="163"/>
      <c r="EOY378" s="163"/>
      <c r="EOZ378" s="163"/>
      <c r="EPA378" s="163"/>
      <c r="EPB378" s="163"/>
      <c r="EPC378" s="163"/>
      <c r="EPD378" s="163"/>
      <c r="EPE378" s="163"/>
      <c r="EPF378" s="163"/>
      <c r="EPG378" s="163"/>
      <c r="EPH378" s="163"/>
      <c r="EPI378" s="163"/>
      <c r="EPJ378" s="163"/>
      <c r="EPK378" s="163"/>
      <c r="EPL378" s="163"/>
      <c r="EPM378" s="163"/>
      <c r="EPN378" s="163"/>
      <c r="EPO378" s="163"/>
      <c r="EPP378" s="163"/>
      <c r="EPQ378" s="163"/>
      <c r="EPR378" s="163"/>
      <c r="EPS378" s="163"/>
      <c r="EPT378" s="163"/>
      <c r="EPU378" s="163"/>
      <c r="EPV378" s="163"/>
      <c r="EPW378" s="163"/>
      <c r="EPX378" s="163"/>
      <c r="EPY378" s="163"/>
      <c r="EPZ378" s="163"/>
      <c r="EQA378" s="163"/>
      <c r="EQB378" s="163"/>
      <c r="EQC378" s="163"/>
      <c r="EQD378" s="163"/>
      <c r="EQE378" s="163"/>
      <c r="EQF378" s="163"/>
      <c r="EQG378" s="163"/>
      <c r="EQH378" s="163"/>
      <c r="EQI378" s="163"/>
      <c r="EQJ378" s="163"/>
      <c r="EQK378" s="163"/>
      <c r="EQL378" s="163"/>
      <c r="EQM378" s="163"/>
      <c r="EQN378" s="163"/>
      <c r="EQO378" s="163"/>
      <c r="EQP378" s="163"/>
      <c r="EQQ378" s="163"/>
      <c r="EQR378" s="163"/>
      <c r="EQS378" s="163"/>
      <c r="EQT378" s="163"/>
      <c r="EQU378" s="163"/>
      <c r="EQV378" s="163"/>
      <c r="EQW378" s="163"/>
      <c r="EQX378" s="163"/>
      <c r="EQY378" s="163"/>
      <c r="EQZ378" s="163"/>
      <c r="ERA378" s="163"/>
      <c r="ERB378" s="163"/>
      <c r="ERC378" s="163"/>
      <c r="ERD378" s="163"/>
      <c r="ERE378" s="163"/>
      <c r="ERF378" s="163"/>
      <c r="ERG378" s="163"/>
      <c r="ERH378" s="163"/>
      <c r="ERI378" s="163"/>
      <c r="ERJ378" s="163"/>
      <c r="ERK378" s="163"/>
      <c r="ERL378" s="163"/>
      <c r="ERM378" s="163"/>
      <c r="ERN378" s="163"/>
      <c r="ERO378" s="163"/>
      <c r="ERP378" s="163"/>
      <c r="ERQ378" s="163"/>
      <c r="ERR378" s="163"/>
      <c r="ERS378" s="163"/>
      <c r="ERT378" s="163"/>
      <c r="ERU378" s="163"/>
      <c r="ERV378" s="163"/>
      <c r="ERW378" s="163"/>
      <c r="ERX378" s="163"/>
      <c r="ERY378" s="163"/>
      <c r="ERZ378" s="163"/>
      <c r="ESA378" s="163"/>
      <c r="ESB378" s="163"/>
      <c r="ESC378" s="163"/>
      <c r="ESD378" s="163"/>
      <c r="ESE378" s="163"/>
      <c r="ESF378" s="163"/>
      <c r="ESG378" s="163"/>
      <c r="ESH378" s="163"/>
      <c r="ESI378" s="163"/>
      <c r="ESJ378" s="163"/>
      <c r="ESK378" s="163"/>
      <c r="ESL378" s="163"/>
      <c r="ESM378" s="163"/>
      <c r="ESN378" s="163"/>
      <c r="ESO378" s="163"/>
      <c r="ESP378" s="163"/>
      <c r="ESQ378" s="163"/>
      <c r="ESR378" s="163"/>
      <c r="ESS378" s="163"/>
      <c r="EST378" s="163"/>
      <c r="ESU378" s="163"/>
      <c r="ESV378" s="163"/>
      <c r="ESW378" s="163"/>
      <c r="ESX378" s="163"/>
      <c r="ESY378" s="163"/>
      <c r="ESZ378" s="163"/>
      <c r="ETA378" s="163"/>
      <c r="ETB378" s="163"/>
      <c r="ETC378" s="163"/>
      <c r="ETD378" s="163"/>
      <c r="ETE378" s="163"/>
      <c r="ETF378" s="163"/>
      <c r="ETG378" s="163"/>
      <c r="ETH378" s="163"/>
      <c r="ETI378" s="163"/>
      <c r="ETJ378" s="163"/>
      <c r="ETK378" s="163"/>
      <c r="ETL378" s="163"/>
      <c r="ETM378" s="163"/>
      <c r="ETN378" s="163"/>
      <c r="ETO378" s="163"/>
      <c r="ETP378" s="163"/>
      <c r="ETQ378" s="163"/>
      <c r="ETR378" s="163"/>
      <c r="ETS378" s="163"/>
      <c r="ETT378" s="163"/>
      <c r="ETU378" s="163"/>
      <c r="ETV378" s="163"/>
      <c r="ETW378" s="163"/>
      <c r="ETX378" s="163"/>
      <c r="ETY378" s="163"/>
      <c r="ETZ378" s="163"/>
      <c r="EUA378" s="163"/>
      <c r="EUB378" s="163"/>
      <c r="EUC378" s="163"/>
      <c r="EUD378" s="163"/>
      <c r="EUE378" s="163"/>
      <c r="EUF378" s="163"/>
      <c r="EUG378" s="163"/>
      <c r="EUH378" s="163"/>
      <c r="EUI378" s="163"/>
      <c r="EUJ378" s="163"/>
      <c r="EUK378" s="163"/>
      <c r="EUL378" s="163"/>
      <c r="EUM378" s="163"/>
      <c r="EUN378" s="163"/>
      <c r="EUO378" s="163"/>
      <c r="EUP378" s="163"/>
      <c r="EUQ378" s="163"/>
      <c r="EUR378" s="163"/>
      <c r="EUS378" s="163"/>
      <c r="EUT378" s="163"/>
      <c r="EUU378" s="163"/>
      <c r="EUV378" s="163"/>
      <c r="EUW378" s="163"/>
      <c r="EUX378" s="163"/>
      <c r="EUY378" s="163"/>
      <c r="EUZ378" s="163"/>
      <c r="EVA378" s="163"/>
      <c r="EVB378" s="163"/>
      <c r="EVC378" s="163"/>
      <c r="EVD378" s="163"/>
      <c r="EVE378" s="163"/>
      <c r="EVF378" s="163"/>
      <c r="EVG378" s="163"/>
      <c r="EVH378" s="163"/>
      <c r="EVI378" s="163"/>
      <c r="EVJ378" s="163"/>
      <c r="EVK378" s="163"/>
      <c r="EVL378" s="163"/>
      <c r="EVM378" s="163"/>
      <c r="EVN378" s="163"/>
      <c r="EVO378" s="163"/>
      <c r="EVP378" s="163"/>
      <c r="EVQ378" s="163"/>
      <c r="EVR378" s="163"/>
      <c r="EVS378" s="163"/>
      <c r="EVT378" s="163"/>
      <c r="EVU378" s="163"/>
      <c r="EVV378" s="163"/>
      <c r="EVW378" s="163"/>
      <c r="EVX378" s="163"/>
      <c r="EVY378" s="163"/>
      <c r="EVZ378" s="163"/>
      <c r="EWA378" s="163"/>
      <c r="EWB378" s="163"/>
      <c r="EWC378" s="163"/>
      <c r="EWD378" s="163"/>
      <c r="EWE378" s="163"/>
      <c r="EWF378" s="163"/>
      <c r="EWG378" s="163"/>
      <c r="EWH378" s="163"/>
      <c r="EWI378" s="163"/>
      <c r="EWJ378" s="163"/>
      <c r="EWK378" s="163"/>
      <c r="EWL378" s="163"/>
      <c r="EWM378" s="163"/>
      <c r="EWN378" s="163"/>
      <c r="EWO378" s="163"/>
      <c r="EWP378" s="163"/>
      <c r="EWQ378" s="163"/>
      <c r="EWR378" s="163"/>
      <c r="EWS378" s="163"/>
      <c r="EWT378" s="163"/>
      <c r="EWU378" s="163"/>
      <c r="EWV378" s="163"/>
      <c r="EWW378" s="163"/>
      <c r="EWX378" s="163"/>
      <c r="EWY378" s="163"/>
      <c r="EWZ378" s="163"/>
      <c r="EXA378" s="163"/>
      <c r="EXB378" s="163"/>
      <c r="EXC378" s="163"/>
      <c r="EXD378" s="163"/>
      <c r="EXE378" s="163"/>
      <c r="EXF378" s="163"/>
      <c r="EXG378" s="163"/>
      <c r="EXH378" s="163"/>
      <c r="EXI378" s="163"/>
      <c r="EXJ378" s="163"/>
      <c r="EXK378" s="163"/>
      <c r="EXL378" s="163"/>
      <c r="EXM378" s="163"/>
      <c r="EXN378" s="163"/>
      <c r="EXO378" s="163"/>
      <c r="EXP378" s="163"/>
      <c r="EXQ378" s="163"/>
      <c r="EXR378" s="163"/>
      <c r="EXS378" s="163"/>
      <c r="EXT378" s="163"/>
      <c r="EXU378" s="163"/>
      <c r="EXV378" s="163"/>
      <c r="EXW378" s="163"/>
      <c r="EXX378" s="163"/>
      <c r="EXY378" s="163"/>
      <c r="EXZ378" s="163"/>
      <c r="EYA378" s="163"/>
      <c r="EYB378" s="163"/>
      <c r="EYC378" s="163"/>
      <c r="EYD378" s="163"/>
      <c r="EYE378" s="163"/>
      <c r="EYF378" s="163"/>
      <c r="EYG378" s="163"/>
      <c r="EYH378" s="163"/>
      <c r="EYI378" s="163"/>
      <c r="EYJ378" s="163"/>
      <c r="EYK378" s="163"/>
      <c r="EYL378" s="163"/>
      <c r="EYM378" s="163"/>
      <c r="EYN378" s="163"/>
      <c r="EYO378" s="163"/>
      <c r="EYP378" s="163"/>
      <c r="EYQ378" s="163"/>
      <c r="EYR378" s="163"/>
      <c r="EYS378" s="163"/>
      <c r="EYT378" s="163"/>
      <c r="EYU378" s="163"/>
      <c r="EYV378" s="163"/>
      <c r="EYW378" s="163"/>
      <c r="EYX378" s="163"/>
      <c r="EYY378" s="163"/>
      <c r="EYZ378" s="163"/>
      <c r="EZA378" s="163"/>
      <c r="EZB378" s="163"/>
      <c r="EZC378" s="163"/>
      <c r="EZD378" s="163"/>
      <c r="EZE378" s="163"/>
      <c r="EZF378" s="163"/>
      <c r="EZG378" s="163"/>
      <c r="EZH378" s="163"/>
      <c r="EZI378" s="163"/>
      <c r="EZJ378" s="163"/>
      <c r="EZK378" s="163"/>
      <c r="EZL378" s="163"/>
      <c r="EZM378" s="163"/>
      <c r="EZN378" s="163"/>
      <c r="EZO378" s="163"/>
      <c r="EZP378" s="163"/>
      <c r="EZQ378" s="163"/>
      <c r="EZR378" s="163"/>
      <c r="EZS378" s="163"/>
      <c r="EZT378" s="163"/>
      <c r="EZU378" s="163"/>
      <c r="EZV378" s="163"/>
      <c r="EZW378" s="163"/>
      <c r="EZX378" s="163"/>
      <c r="EZY378" s="163"/>
      <c r="EZZ378" s="163"/>
      <c r="FAA378" s="163"/>
      <c r="FAB378" s="163"/>
      <c r="FAC378" s="163"/>
      <c r="FAD378" s="163"/>
      <c r="FAE378" s="163"/>
      <c r="FAF378" s="163"/>
      <c r="FAG378" s="163"/>
      <c r="FAH378" s="163"/>
      <c r="FAI378" s="163"/>
      <c r="FAJ378" s="163"/>
      <c r="FAK378" s="163"/>
      <c r="FAL378" s="163"/>
      <c r="FAM378" s="163"/>
      <c r="FAN378" s="163"/>
      <c r="FAO378" s="163"/>
      <c r="FAP378" s="163"/>
      <c r="FAQ378" s="163"/>
      <c r="FAR378" s="163"/>
      <c r="FAS378" s="163"/>
      <c r="FAT378" s="163"/>
      <c r="FAU378" s="163"/>
      <c r="FAV378" s="163"/>
      <c r="FAW378" s="163"/>
      <c r="FAX378" s="163"/>
      <c r="FAY378" s="163"/>
      <c r="FAZ378" s="163"/>
      <c r="FBA378" s="163"/>
      <c r="FBB378" s="163"/>
      <c r="FBC378" s="163"/>
      <c r="FBD378" s="163"/>
      <c r="FBE378" s="163"/>
      <c r="FBF378" s="163"/>
      <c r="FBG378" s="163"/>
      <c r="FBH378" s="163"/>
      <c r="FBI378" s="163"/>
      <c r="FBJ378" s="163"/>
      <c r="FBK378" s="163"/>
      <c r="FBL378" s="163"/>
      <c r="FBM378" s="163"/>
      <c r="FBN378" s="163"/>
      <c r="FBO378" s="163"/>
      <c r="FBP378" s="163"/>
      <c r="FBQ378" s="163"/>
      <c r="FBR378" s="163"/>
      <c r="FBS378" s="163"/>
      <c r="FBT378" s="163"/>
      <c r="FBU378" s="163"/>
      <c r="FBV378" s="163"/>
      <c r="FBW378" s="163"/>
      <c r="FBX378" s="163"/>
      <c r="FBY378" s="163"/>
      <c r="FBZ378" s="163"/>
      <c r="FCA378" s="163"/>
      <c r="FCB378" s="163"/>
      <c r="FCC378" s="163"/>
      <c r="FCD378" s="163"/>
      <c r="FCE378" s="163"/>
      <c r="FCF378" s="163"/>
      <c r="FCG378" s="163"/>
      <c r="FCH378" s="163"/>
      <c r="FCI378" s="163"/>
      <c r="FCJ378" s="163"/>
      <c r="FCK378" s="163"/>
      <c r="FCL378" s="163"/>
      <c r="FCM378" s="163"/>
      <c r="FCN378" s="163"/>
      <c r="FCO378" s="163"/>
      <c r="FCP378" s="163"/>
      <c r="FCQ378" s="163"/>
      <c r="FCR378" s="163"/>
      <c r="FCS378" s="163"/>
      <c r="FCT378" s="163"/>
      <c r="FCU378" s="163"/>
      <c r="FCV378" s="163"/>
      <c r="FCW378" s="163"/>
      <c r="FCX378" s="163"/>
      <c r="FCY378" s="163"/>
      <c r="FCZ378" s="163"/>
      <c r="FDA378" s="163"/>
      <c r="FDB378" s="163"/>
      <c r="FDC378" s="163"/>
      <c r="FDD378" s="163"/>
      <c r="FDE378" s="163"/>
      <c r="FDF378" s="163"/>
      <c r="FDG378" s="163"/>
      <c r="FDH378" s="163"/>
      <c r="FDI378" s="163"/>
      <c r="FDJ378" s="163"/>
      <c r="FDK378" s="163"/>
      <c r="FDL378" s="163"/>
      <c r="FDM378" s="163"/>
      <c r="FDN378" s="163"/>
      <c r="FDO378" s="163"/>
      <c r="FDP378" s="163"/>
      <c r="FDQ378" s="163"/>
      <c r="FDR378" s="163"/>
      <c r="FDS378" s="163"/>
      <c r="FDT378" s="163"/>
      <c r="FDU378" s="163"/>
      <c r="FDV378" s="163"/>
      <c r="FDW378" s="163"/>
      <c r="FDX378" s="163"/>
      <c r="FDY378" s="163"/>
      <c r="FDZ378" s="163"/>
      <c r="FEA378" s="163"/>
      <c r="FEB378" s="163"/>
      <c r="FEC378" s="163"/>
      <c r="FED378" s="163"/>
      <c r="FEE378" s="163"/>
      <c r="FEF378" s="163"/>
      <c r="FEG378" s="163"/>
      <c r="FEH378" s="163"/>
      <c r="FEI378" s="163"/>
      <c r="FEJ378" s="163"/>
      <c r="FEK378" s="163"/>
      <c r="FEL378" s="163"/>
      <c r="FEM378" s="163"/>
      <c r="FEN378" s="163"/>
      <c r="FEO378" s="163"/>
      <c r="FEP378" s="163"/>
      <c r="FEQ378" s="163"/>
      <c r="FER378" s="163"/>
      <c r="FES378" s="163"/>
      <c r="FET378" s="163"/>
      <c r="FEU378" s="163"/>
      <c r="FEV378" s="163"/>
      <c r="FEW378" s="163"/>
      <c r="FEX378" s="163"/>
      <c r="FEY378" s="163"/>
      <c r="FEZ378" s="163"/>
      <c r="FFA378" s="163"/>
      <c r="FFB378" s="163"/>
      <c r="FFC378" s="163"/>
      <c r="FFD378" s="163"/>
      <c r="FFE378" s="163"/>
      <c r="FFF378" s="163"/>
      <c r="FFG378" s="163"/>
      <c r="FFH378" s="163"/>
      <c r="FFI378" s="163"/>
      <c r="FFJ378" s="163"/>
      <c r="FFK378" s="163"/>
      <c r="FFL378" s="163"/>
      <c r="FFM378" s="163"/>
      <c r="FFN378" s="163"/>
      <c r="FFO378" s="163"/>
      <c r="FFP378" s="163"/>
      <c r="FFQ378" s="163"/>
      <c r="FFR378" s="163"/>
      <c r="FFS378" s="163"/>
      <c r="FFT378" s="163"/>
      <c r="FFU378" s="163"/>
      <c r="FFV378" s="163"/>
      <c r="FFW378" s="163"/>
      <c r="FFX378" s="163"/>
      <c r="FFY378" s="163"/>
      <c r="FFZ378" s="163"/>
      <c r="FGA378" s="163"/>
      <c r="FGB378" s="163"/>
      <c r="FGC378" s="163"/>
      <c r="FGD378" s="163"/>
      <c r="FGE378" s="163"/>
      <c r="FGF378" s="163"/>
      <c r="FGG378" s="163"/>
      <c r="FGH378" s="163"/>
      <c r="FGI378" s="163"/>
      <c r="FGJ378" s="163"/>
      <c r="FGK378" s="163"/>
      <c r="FGL378" s="163"/>
      <c r="FGM378" s="163"/>
      <c r="FGN378" s="163"/>
      <c r="FGO378" s="163"/>
      <c r="FGP378" s="163"/>
      <c r="FGQ378" s="163"/>
      <c r="FGR378" s="163"/>
      <c r="FGS378" s="163"/>
      <c r="FGT378" s="163"/>
      <c r="FGU378" s="163"/>
      <c r="FGV378" s="163"/>
      <c r="FGW378" s="163"/>
      <c r="FGX378" s="163"/>
      <c r="FGY378" s="163"/>
      <c r="FGZ378" s="163"/>
      <c r="FHA378" s="163"/>
      <c r="FHB378" s="163"/>
      <c r="FHC378" s="163"/>
      <c r="FHD378" s="163"/>
      <c r="FHE378" s="163"/>
      <c r="FHF378" s="163"/>
      <c r="FHG378" s="163"/>
      <c r="FHH378" s="163"/>
      <c r="FHI378" s="163"/>
      <c r="FHJ378" s="163"/>
      <c r="FHK378" s="163"/>
      <c r="FHL378" s="163"/>
      <c r="FHM378" s="163"/>
      <c r="FHN378" s="163"/>
      <c r="FHO378" s="163"/>
      <c r="FHP378" s="163"/>
      <c r="FHQ378" s="163"/>
      <c r="FHR378" s="163"/>
      <c r="FHS378" s="163"/>
      <c r="FHT378" s="163"/>
      <c r="FHU378" s="163"/>
      <c r="FHV378" s="163"/>
      <c r="FHW378" s="163"/>
      <c r="FHX378" s="163"/>
      <c r="FHY378" s="163"/>
      <c r="FHZ378" s="163"/>
      <c r="FIA378" s="163"/>
      <c r="FIB378" s="163"/>
      <c r="FIC378" s="163"/>
      <c r="FID378" s="163"/>
      <c r="FIE378" s="163"/>
      <c r="FIF378" s="163"/>
      <c r="FIG378" s="163"/>
      <c r="FIH378" s="163"/>
      <c r="FII378" s="163"/>
      <c r="FIJ378" s="163"/>
      <c r="FIK378" s="163"/>
      <c r="FIL378" s="163"/>
      <c r="FIM378" s="163"/>
      <c r="FIN378" s="163"/>
      <c r="FIO378" s="163"/>
      <c r="FIP378" s="163"/>
      <c r="FIQ378" s="163"/>
      <c r="FIR378" s="163"/>
      <c r="FIS378" s="163"/>
      <c r="FIT378" s="163"/>
      <c r="FIU378" s="163"/>
      <c r="FIV378" s="163"/>
      <c r="FIW378" s="163"/>
      <c r="FIX378" s="163"/>
      <c r="FIY378" s="163"/>
      <c r="FIZ378" s="163"/>
      <c r="FJA378" s="163"/>
      <c r="FJB378" s="163"/>
      <c r="FJC378" s="163"/>
      <c r="FJD378" s="163"/>
      <c r="FJE378" s="163"/>
      <c r="FJF378" s="163"/>
      <c r="FJG378" s="163"/>
      <c r="FJH378" s="163"/>
      <c r="FJI378" s="163"/>
      <c r="FJJ378" s="163"/>
      <c r="FJK378" s="163"/>
      <c r="FJL378" s="163"/>
      <c r="FJM378" s="163"/>
      <c r="FJN378" s="163"/>
      <c r="FJO378" s="163"/>
      <c r="FJP378" s="163"/>
      <c r="FJQ378" s="163"/>
      <c r="FJR378" s="163"/>
      <c r="FJS378" s="163"/>
      <c r="FJT378" s="163"/>
      <c r="FJU378" s="163"/>
      <c r="FJV378" s="163"/>
      <c r="FJW378" s="163"/>
      <c r="FJX378" s="163"/>
      <c r="FJY378" s="163"/>
      <c r="FJZ378" s="163"/>
      <c r="FKA378" s="163"/>
      <c r="FKB378" s="163"/>
      <c r="FKC378" s="163"/>
      <c r="FKD378" s="163"/>
      <c r="FKE378" s="163"/>
      <c r="FKF378" s="163"/>
      <c r="FKG378" s="163"/>
      <c r="FKH378" s="163"/>
      <c r="FKI378" s="163"/>
      <c r="FKJ378" s="163"/>
      <c r="FKK378" s="163"/>
      <c r="FKL378" s="163"/>
      <c r="FKM378" s="163"/>
      <c r="FKN378" s="163"/>
      <c r="FKO378" s="163"/>
      <c r="FKP378" s="163"/>
      <c r="FKQ378" s="163"/>
      <c r="FKR378" s="163"/>
      <c r="FKS378" s="163"/>
      <c r="FKT378" s="163"/>
      <c r="FKU378" s="163"/>
      <c r="FKV378" s="163"/>
      <c r="FKW378" s="163"/>
      <c r="FKX378" s="163"/>
      <c r="FKY378" s="163"/>
      <c r="FKZ378" s="163"/>
      <c r="FLA378" s="163"/>
      <c r="FLB378" s="163"/>
      <c r="FLC378" s="163"/>
      <c r="FLD378" s="163"/>
      <c r="FLE378" s="163"/>
      <c r="FLF378" s="163"/>
      <c r="FLG378" s="163"/>
      <c r="FLH378" s="163"/>
      <c r="FLI378" s="163"/>
      <c r="FLJ378" s="163"/>
      <c r="FLK378" s="163"/>
      <c r="FLL378" s="163"/>
      <c r="FLM378" s="163"/>
      <c r="FLN378" s="163"/>
      <c r="FLO378" s="163"/>
      <c r="FLP378" s="163"/>
      <c r="FLQ378" s="163"/>
      <c r="FLR378" s="163"/>
      <c r="FLS378" s="163"/>
      <c r="FLT378" s="163"/>
      <c r="FLU378" s="163"/>
      <c r="FLV378" s="163"/>
      <c r="FLW378" s="163"/>
      <c r="FLX378" s="163"/>
      <c r="FLY378" s="163"/>
      <c r="FLZ378" s="163"/>
      <c r="FMA378" s="163"/>
      <c r="FMB378" s="163"/>
      <c r="FMC378" s="163"/>
      <c r="FMD378" s="163"/>
      <c r="FME378" s="163"/>
      <c r="FMF378" s="163"/>
      <c r="FMG378" s="163"/>
      <c r="FMH378" s="163"/>
      <c r="FMI378" s="163"/>
      <c r="FMJ378" s="163"/>
      <c r="FMK378" s="163"/>
      <c r="FML378" s="163"/>
      <c r="FMM378" s="163"/>
      <c r="FMN378" s="163"/>
      <c r="FMO378" s="163"/>
      <c r="FMP378" s="163"/>
      <c r="FMQ378" s="163"/>
      <c r="FMR378" s="163"/>
      <c r="FMS378" s="163"/>
      <c r="FMT378" s="163"/>
      <c r="FMU378" s="163"/>
      <c r="FMV378" s="163"/>
      <c r="FMW378" s="163"/>
      <c r="FMX378" s="163"/>
      <c r="FMY378" s="163"/>
      <c r="FMZ378" s="163"/>
      <c r="FNA378" s="163"/>
      <c r="FNB378" s="163"/>
      <c r="FNC378" s="163"/>
      <c r="FND378" s="163"/>
      <c r="FNE378" s="163"/>
      <c r="FNF378" s="163"/>
      <c r="FNG378" s="163"/>
      <c r="FNH378" s="163"/>
      <c r="FNI378" s="163"/>
      <c r="FNJ378" s="163"/>
      <c r="FNK378" s="163"/>
      <c r="FNL378" s="163"/>
      <c r="FNM378" s="163"/>
      <c r="FNN378" s="163"/>
      <c r="FNO378" s="163"/>
      <c r="FNP378" s="163"/>
      <c r="FNQ378" s="163"/>
      <c r="FNR378" s="163"/>
      <c r="FNS378" s="163"/>
      <c r="FNT378" s="163"/>
      <c r="FNU378" s="163"/>
      <c r="FNV378" s="163"/>
      <c r="FNW378" s="163"/>
      <c r="FNX378" s="163"/>
      <c r="FNY378" s="163"/>
      <c r="FNZ378" s="163"/>
      <c r="FOA378" s="163"/>
      <c r="FOB378" s="163"/>
      <c r="FOC378" s="163"/>
      <c r="FOD378" s="163"/>
      <c r="FOE378" s="163"/>
      <c r="FOF378" s="163"/>
      <c r="FOG378" s="163"/>
      <c r="FOH378" s="163"/>
      <c r="FOI378" s="163"/>
      <c r="FOJ378" s="163"/>
      <c r="FOK378" s="163"/>
      <c r="FOL378" s="163"/>
      <c r="FOM378" s="163"/>
      <c r="FON378" s="163"/>
      <c r="FOO378" s="163"/>
      <c r="FOP378" s="163"/>
      <c r="FOQ378" s="163"/>
      <c r="FOR378" s="163"/>
      <c r="FOS378" s="163"/>
      <c r="FOT378" s="163"/>
      <c r="FOU378" s="163"/>
      <c r="FOV378" s="163"/>
      <c r="FOW378" s="163"/>
      <c r="FOX378" s="163"/>
      <c r="FOY378" s="163"/>
      <c r="FOZ378" s="163"/>
      <c r="FPA378" s="163"/>
      <c r="FPB378" s="163"/>
      <c r="FPC378" s="163"/>
      <c r="FPD378" s="163"/>
      <c r="FPE378" s="163"/>
      <c r="FPF378" s="163"/>
      <c r="FPG378" s="163"/>
      <c r="FPH378" s="163"/>
      <c r="FPI378" s="163"/>
      <c r="FPJ378" s="163"/>
      <c r="FPK378" s="163"/>
      <c r="FPL378" s="163"/>
      <c r="FPM378" s="163"/>
      <c r="FPN378" s="163"/>
      <c r="FPO378" s="163"/>
      <c r="FPP378" s="163"/>
      <c r="FPQ378" s="163"/>
      <c r="FPR378" s="163"/>
      <c r="FPS378" s="163"/>
      <c r="FPT378" s="163"/>
      <c r="FPU378" s="163"/>
      <c r="FPV378" s="163"/>
      <c r="FPW378" s="163"/>
      <c r="FPX378" s="163"/>
      <c r="FPY378" s="163"/>
      <c r="FPZ378" s="163"/>
      <c r="FQA378" s="163"/>
      <c r="FQB378" s="163"/>
      <c r="FQC378" s="163"/>
      <c r="FQD378" s="163"/>
      <c r="FQE378" s="163"/>
      <c r="FQF378" s="163"/>
      <c r="FQG378" s="163"/>
      <c r="FQH378" s="163"/>
      <c r="FQI378" s="163"/>
      <c r="FQJ378" s="163"/>
      <c r="FQK378" s="163"/>
      <c r="FQL378" s="163"/>
      <c r="FQM378" s="163"/>
      <c r="FQN378" s="163"/>
      <c r="FQO378" s="163"/>
      <c r="FQP378" s="163"/>
      <c r="FQQ378" s="163"/>
      <c r="FQR378" s="163"/>
      <c r="FQS378" s="163"/>
      <c r="FQT378" s="163"/>
      <c r="FQU378" s="163"/>
      <c r="FQV378" s="163"/>
      <c r="FQW378" s="163"/>
      <c r="FQX378" s="163"/>
      <c r="FQY378" s="163"/>
      <c r="FQZ378" s="163"/>
      <c r="FRA378" s="163"/>
      <c r="FRB378" s="163"/>
      <c r="FRC378" s="163"/>
      <c r="FRD378" s="163"/>
      <c r="FRE378" s="163"/>
      <c r="FRF378" s="163"/>
      <c r="FRG378" s="163"/>
      <c r="FRH378" s="163"/>
      <c r="FRI378" s="163"/>
      <c r="FRJ378" s="163"/>
      <c r="FRK378" s="163"/>
      <c r="FRL378" s="163"/>
      <c r="FRM378" s="163"/>
      <c r="FRN378" s="163"/>
      <c r="FRO378" s="163"/>
      <c r="FRP378" s="163"/>
      <c r="FRQ378" s="163"/>
      <c r="FRR378" s="163"/>
      <c r="FRS378" s="163"/>
      <c r="FRT378" s="163"/>
      <c r="FRU378" s="163"/>
      <c r="FRV378" s="163"/>
      <c r="FRW378" s="163"/>
      <c r="FRX378" s="163"/>
      <c r="FRY378" s="163"/>
      <c r="FRZ378" s="163"/>
      <c r="FSA378" s="163"/>
      <c r="FSB378" s="163"/>
      <c r="FSC378" s="163"/>
      <c r="FSD378" s="163"/>
      <c r="FSE378" s="163"/>
      <c r="FSF378" s="163"/>
      <c r="FSG378" s="163"/>
      <c r="FSH378" s="163"/>
      <c r="FSI378" s="163"/>
      <c r="FSJ378" s="163"/>
      <c r="FSK378" s="163"/>
      <c r="FSL378" s="163"/>
      <c r="FSM378" s="163"/>
      <c r="FSN378" s="163"/>
      <c r="FSO378" s="163"/>
      <c r="FSP378" s="163"/>
      <c r="FSQ378" s="163"/>
      <c r="FSR378" s="163"/>
      <c r="FSS378" s="163"/>
      <c r="FST378" s="163"/>
      <c r="FSU378" s="163"/>
      <c r="FSV378" s="163"/>
      <c r="FSW378" s="163"/>
      <c r="FSX378" s="163"/>
      <c r="FSY378" s="163"/>
      <c r="FSZ378" s="163"/>
      <c r="FTA378" s="163"/>
      <c r="FTB378" s="163"/>
      <c r="FTC378" s="163"/>
      <c r="FTD378" s="163"/>
      <c r="FTE378" s="163"/>
      <c r="FTF378" s="163"/>
      <c r="FTG378" s="163"/>
      <c r="FTH378" s="163"/>
      <c r="FTI378" s="163"/>
      <c r="FTJ378" s="163"/>
      <c r="FTK378" s="163"/>
      <c r="FTL378" s="163"/>
      <c r="FTM378" s="163"/>
      <c r="FTN378" s="163"/>
      <c r="FTO378" s="163"/>
      <c r="FTP378" s="163"/>
      <c r="FTQ378" s="163"/>
      <c r="FTR378" s="163"/>
      <c r="FTS378" s="163"/>
      <c r="FTT378" s="163"/>
      <c r="FTU378" s="163"/>
      <c r="FTV378" s="163"/>
      <c r="FTW378" s="163"/>
      <c r="FTX378" s="163"/>
      <c r="FTY378" s="163"/>
      <c r="FTZ378" s="163"/>
      <c r="FUA378" s="163"/>
      <c r="FUB378" s="163"/>
      <c r="FUC378" s="163"/>
      <c r="FUD378" s="163"/>
      <c r="FUE378" s="163"/>
      <c r="FUF378" s="163"/>
      <c r="FUG378" s="163"/>
      <c r="FUH378" s="163"/>
      <c r="FUI378" s="163"/>
      <c r="FUJ378" s="163"/>
      <c r="FUK378" s="163"/>
      <c r="FUL378" s="163"/>
      <c r="FUM378" s="163"/>
      <c r="FUN378" s="163"/>
      <c r="FUO378" s="163"/>
      <c r="FUP378" s="163"/>
      <c r="FUQ378" s="163"/>
      <c r="FUR378" s="163"/>
      <c r="FUS378" s="163"/>
      <c r="FUT378" s="163"/>
      <c r="FUU378" s="163"/>
      <c r="FUV378" s="163"/>
      <c r="FUW378" s="163"/>
      <c r="FUX378" s="163"/>
      <c r="FUY378" s="163"/>
      <c r="FUZ378" s="163"/>
      <c r="FVA378" s="163"/>
      <c r="FVB378" s="163"/>
      <c r="FVC378" s="163"/>
      <c r="FVD378" s="163"/>
      <c r="FVE378" s="163"/>
      <c r="FVF378" s="163"/>
      <c r="FVG378" s="163"/>
      <c r="FVH378" s="163"/>
      <c r="FVI378" s="163"/>
      <c r="FVJ378" s="163"/>
      <c r="FVK378" s="163"/>
      <c r="FVL378" s="163"/>
      <c r="FVM378" s="163"/>
      <c r="FVN378" s="163"/>
      <c r="FVO378" s="163"/>
      <c r="FVP378" s="163"/>
      <c r="FVQ378" s="163"/>
      <c r="FVR378" s="163"/>
      <c r="FVS378" s="163"/>
      <c r="FVT378" s="163"/>
      <c r="FVU378" s="163"/>
      <c r="FVV378" s="163"/>
      <c r="FVW378" s="163"/>
      <c r="FVX378" s="163"/>
      <c r="FVY378" s="163"/>
      <c r="FVZ378" s="163"/>
      <c r="FWA378" s="163"/>
      <c r="FWB378" s="163"/>
      <c r="FWC378" s="163"/>
      <c r="FWD378" s="163"/>
      <c r="FWE378" s="163"/>
      <c r="FWF378" s="163"/>
      <c r="FWG378" s="163"/>
      <c r="FWH378" s="163"/>
      <c r="FWI378" s="163"/>
      <c r="FWJ378" s="163"/>
      <c r="FWK378" s="163"/>
      <c r="FWL378" s="163"/>
      <c r="FWM378" s="163"/>
      <c r="FWN378" s="163"/>
      <c r="FWO378" s="163"/>
      <c r="FWP378" s="163"/>
      <c r="FWQ378" s="163"/>
      <c r="FWR378" s="163"/>
      <c r="FWS378" s="163"/>
      <c r="FWT378" s="163"/>
      <c r="FWU378" s="163"/>
      <c r="FWV378" s="163"/>
      <c r="FWW378" s="163"/>
      <c r="FWX378" s="163"/>
      <c r="FWY378" s="163"/>
      <c r="FWZ378" s="163"/>
      <c r="FXA378" s="163"/>
      <c r="FXB378" s="163"/>
      <c r="FXC378" s="163"/>
      <c r="FXD378" s="163"/>
      <c r="FXE378" s="163"/>
      <c r="FXF378" s="163"/>
      <c r="FXG378" s="163"/>
      <c r="FXH378" s="163"/>
      <c r="FXI378" s="163"/>
      <c r="FXJ378" s="163"/>
      <c r="FXK378" s="163"/>
      <c r="FXL378" s="163"/>
      <c r="FXM378" s="163"/>
      <c r="FXN378" s="163"/>
      <c r="FXO378" s="163"/>
      <c r="FXP378" s="163"/>
      <c r="FXQ378" s="163"/>
      <c r="FXR378" s="163"/>
      <c r="FXS378" s="163"/>
      <c r="FXT378" s="163"/>
      <c r="FXU378" s="163"/>
      <c r="FXV378" s="163"/>
      <c r="FXW378" s="163"/>
      <c r="FXX378" s="163"/>
      <c r="FXY378" s="163"/>
      <c r="FXZ378" s="163"/>
      <c r="FYA378" s="163"/>
      <c r="FYB378" s="163"/>
      <c r="FYC378" s="163"/>
      <c r="FYD378" s="163"/>
      <c r="FYE378" s="163"/>
      <c r="FYF378" s="163"/>
      <c r="FYG378" s="163"/>
      <c r="FYH378" s="163"/>
      <c r="FYI378" s="163"/>
      <c r="FYJ378" s="163"/>
      <c r="FYK378" s="163"/>
      <c r="FYL378" s="163"/>
      <c r="FYM378" s="163"/>
      <c r="FYN378" s="163"/>
      <c r="FYO378" s="163"/>
      <c r="FYP378" s="163"/>
      <c r="FYQ378" s="163"/>
      <c r="FYR378" s="163"/>
      <c r="FYS378" s="163"/>
      <c r="FYT378" s="163"/>
      <c r="FYU378" s="163"/>
      <c r="FYV378" s="163"/>
      <c r="FYW378" s="163"/>
      <c r="FYX378" s="163"/>
      <c r="FYY378" s="163"/>
      <c r="FYZ378" s="163"/>
      <c r="FZA378" s="163"/>
      <c r="FZB378" s="163"/>
      <c r="FZC378" s="163"/>
      <c r="FZD378" s="163"/>
      <c r="FZE378" s="163"/>
      <c r="FZF378" s="163"/>
      <c r="FZG378" s="163"/>
      <c r="FZH378" s="163"/>
      <c r="FZI378" s="163"/>
      <c r="FZJ378" s="163"/>
      <c r="FZK378" s="163"/>
      <c r="FZL378" s="163"/>
      <c r="FZM378" s="163"/>
      <c r="FZN378" s="163"/>
      <c r="FZO378" s="163"/>
      <c r="FZP378" s="163"/>
      <c r="FZQ378" s="163"/>
      <c r="FZR378" s="163"/>
      <c r="FZS378" s="163"/>
      <c r="FZT378" s="163"/>
      <c r="FZU378" s="163"/>
      <c r="FZV378" s="163"/>
      <c r="FZW378" s="163"/>
      <c r="FZX378" s="163"/>
      <c r="FZY378" s="163"/>
      <c r="FZZ378" s="163"/>
      <c r="GAA378" s="163"/>
      <c r="GAB378" s="163"/>
      <c r="GAC378" s="163"/>
      <c r="GAD378" s="163"/>
      <c r="GAE378" s="163"/>
      <c r="GAF378" s="163"/>
      <c r="GAG378" s="163"/>
      <c r="GAH378" s="163"/>
      <c r="GAI378" s="163"/>
      <c r="GAJ378" s="163"/>
      <c r="GAK378" s="163"/>
      <c r="GAL378" s="163"/>
      <c r="GAM378" s="163"/>
      <c r="GAN378" s="163"/>
      <c r="GAO378" s="163"/>
      <c r="GAP378" s="163"/>
      <c r="GAQ378" s="163"/>
      <c r="GAR378" s="163"/>
      <c r="GAS378" s="163"/>
      <c r="GAT378" s="163"/>
      <c r="GAU378" s="163"/>
      <c r="GAV378" s="163"/>
      <c r="GAW378" s="163"/>
      <c r="GAX378" s="163"/>
      <c r="GAY378" s="163"/>
      <c r="GAZ378" s="163"/>
      <c r="GBA378" s="163"/>
      <c r="GBB378" s="163"/>
      <c r="GBC378" s="163"/>
      <c r="GBD378" s="163"/>
      <c r="GBE378" s="163"/>
      <c r="GBF378" s="163"/>
      <c r="GBG378" s="163"/>
      <c r="GBH378" s="163"/>
      <c r="GBI378" s="163"/>
      <c r="GBJ378" s="163"/>
      <c r="GBK378" s="163"/>
      <c r="GBL378" s="163"/>
      <c r="GBM378" s="163"/>
      <c r="GBN378" s="163"/>
      <c r="GBO378" s="163"/>
      <c r="GBP378" s="163"/>
      <c r="GBQ378" s="163"/>
      <c r="GBR378" s="163"/>
      <c r="GBS378" s="163"/>
      <c r="GBT378" s="163"/>
      <c r="GBU378" s="163"/>
      <c r="GBV378" s="163"/>
      <c r="GBW378" s="163"/>
      <c r="GBX378" s="163"/>
      <c r="GBY378" s="163"/>
      <c r="GBZ378" s="163"/>
      <c r="GCA378" s="163"/>
      <c r="GCB378" s="163"/>
      <c r="GCC378" s="163"/>
      <c r="GCD378" s="163"/>
      <c r="GCE378" s="163"/>
      <c r="GCF378" s="163"/>
      <c r="GCG378" s="163"/>
      <c r="GCH378" s="163"/>
      <c r="GCI378" s="163"/>
      <c r="GCJ378" s="163"/>
      <c r="GCK378" s="163"/>
      <c r="GCL378" s="163"/>
      <c r="GCM378" s="163"/>
      <c r="GCN378" s="163"/>
      <c r="GCO378" s="163"/>
      <c r="GCP378" s="163"/>
      <c r="GCQ378" s="163"/>
      <c r="GCR378" s="163"/>
      <c r="GCS378" s="163"/>
      <c r="GCT378" s="163"/>
      <c r="GCU378" s="163"/>
      <c r="GCV378" s="163"/>
      <c r="GCW378" s="163"/>
      <c r="GCX378" s="163"/>
      <c r="GCY378" s="163"/>
      <c r="GCZ378" s="163"/>
      <c r="GDA378" s="163"/>
      <c r="GDB378" s="163"/>
      <c r="GDC378" s="163"/>
      <c r="GDD378" s="163"/>
      <c r="GDE378" s="163"/>
      <c r="GDF378" s="163"/>
      <c r="GDG378" s="163"/>
      <c r="GDH378" s="163"/>
      <c r="GDI378" s="163"/>
      <c r="GDJ378" s="163"/>
      <c r="GDK378" s="163"/>
      <c r="GDL378" s="163"/>
      <c r="GDM378" s="163"/>
      <c r="GDN378" s="163"/>
      <c r="GDO378" s="163"/>
      <c r="GDP378" s="163"/>
      <c r="GDQ378" s="163"/>
      <c r="GDR378" s="163"/>
      <c r="GDS378" s="163"/>
      <c r="GDT378" s="163"/>
      <c r="GDU378" s="163"/>
      <c r="GDV378" s="163"/>
      <c r="GDW378" s="163"/>
      <c r="GDX378" s="163"/>
      <c r="GDY378" s="163"/>
      <c r="GDZ378" s="163"/>
      <c r="GEA378" s="163"/>
      <c r="GEB378" s="163"/>
      <c r="GEC378" s="163"/>
      <c r="GED378" s="163"/>
      <c r="GEE378" s="163"/>
      <c r="GEF378" s="163"/>
      <c r="GEG378" s="163"/>
      <c r="GEH378" s="163"/>
      <c r="GEI378" s="163"/>
      <c r="GEJ378" s="163"/>
      <c r="GEK378" s="163"/>
      <c r="GEL378" s="163"/>
      <c r="GEM378" s="163"/>
      <c r="GEN378" s="163"/>
      <c r="GEO378" s="163"/>
      <c r="GEP378" s="163"/>
      <c r="GEQ378" s="163"/>
      <c r="GER378" s="163"/>
      <c r="GES378" s="163"/>
      <c r="GET378" s="163"/>
      <c r="GEU378" s="163"/>
      <c r="GEV378" s="163"/>
      <c r="GEW378" s="163"/>
      <c r="GEX378" s="163"/>
      <c r="GEY378" s="163"/>
      <c r="GEZ378" s="163"/>
      <c r="GFA378" s="163"/>
      <c r="GFB378" s="163"/>
      <c r="GFC378" s="163"/>
      <c r="GFD378" s="163"/>
      <c r="GFE378" s="163"/>
      <c r="GFF378" s="163"/>
      <c r="GFG378" s="163"/>
      <c r="GFH378" s="163"/>
      <c r="GFI378" s="163"/>
      <c r="GFJ378" s="163"/>
      <c r="GFK378" s="163"/>
      <c r="GFL378" s="163"/>
      <c r="GFM378" s="163"/>
      <c r="GFN378" s="163"/>
      <c r="GFO378" s="163"/>
      <c r="GFP378" s="163"/>
      <c r="GFQ378" s="163"/>
      <c r="GFR378" s="163"/>
      <c r="GFS378" s="163"/>
      <c r="GFT378" s="163"/>
      <c r="GFU378" s="163"/>
      <c r="GFV378" s="163"/>
      <c r="GFW378" s="163"/>
      <c r="GFX378" s="163"/>
      <c r="GFY378" s="163"/>
      <c r="GFZ378" s="163"/>
      <c r="GGA378" s="163"/>
      <c r="GGB378" s="163"/>
      <c r="GGC378" s="163"/>
      <c r="GGD378" s="163"/>
      <c r="GGE378" s="163"/>
      <c r="GGF378" s="163"/>
      <c r="GGG378" s="163"/>
      <c r="GGH378" s="163"/>
      <c r="GGI378" s="163"/>
      <c r="GGJ378" s="163"/>
      <c r="GGK378" s="163"/>
      <c r="GGL378" s="163"/>
      <c r="GGM378" s="163"/>
      <c r="GGN378" s="163"/>
      <c r="GGO378" s="163"/>
      <c r="GGP378" s="163"/>
      <c r="GGQ378" s="163"/>
      <c r="GGR378" s="163"/>
      <c r="GGS378" s="163"/>
      <c r="GGT378" s="163"/>
      <c r="GGU378" s="163"/>
      <c r="GGV378" s="163"/>
      <c r="GGW378" s="163"/>
      <c r="GGX378" s="163"/>
      <c r="GGY378" s="163"/>
      <c r="GGZ378" s="163"/>
      <c r="GHA378" s="163"/>
      <c r="GHB378" s="163"/>
      <c r="GHC378" s="163"/>
      <c r="GHD378" s="163"/>
      <c r="GHE378" s="163"/>
      <c r="GHF378" s="163"/>
      <c r="GHG378" s="163"/>
      <c r="GHH378" s="163"/>
      <c r="GHI378" s="163"/>
      <c r="GHJ378" s="163"/>
      <c r="GHK378" s="163"/>
      <c r="GHL378" s="163"/>
      <c r="GHM378" s="163"/>
      <c r="GHN378" s="163"/>
      <c r="GHO378" s="163"/>
      <c r="GHP378" s="163"/>
      <c r="GHQ378" s="163"/>
      <c r="GHR378" s="163"/>
      <c r="GHS378" s="163"/>
      <c r="GHT378" s="163"/>
      <c r="GHU378" s="163"/>
      <c r="GHV378" s="163"/>
      <c r="GHW378" s="163"/>
      <c r="GHX378" s="163"/>
      <c r="GHY378" s="163"/>
      <c r="GHZ378" s="163"/>
      <c r="GIA378" s="163"/>
      <c r="GIB378" s="163"/>
      <c r="GIC378" s="163"/>
      <c r="GID378" s="163"/>
      <c r="GIE378" s="163"/>
      <c r="GIF378" s="163"/>
      <c r="GIG378" s="163"/>
      <c r="GIH378" s="163"/>
      <c r="GII378" s="163"/>
      <c r="GIJ378" s="163"/>
      <c r="GIK378" s="163"/>
      <c r="GIL378" s="163"/>
      <c r="GIM378" s="163"/>
      <c r="GIN378" s="163"/>
      <c r="GIO378" s="163"/>
      <c r="GIP378" s="163"/>
      <c r="GIQ378" s="163"/>
      <c r="GIR378" s="163"/>
      <c r="GIS378" s="163"/>
      <c r="GIT378" s="163"/>
      <c r="GIU378" s="163"/>
      <c r="GIV378" s="163"/>
      <c r="GIW378" s="163"/>
      <c r="GIX378" s="163"/>
      <c r="GIY378" s="163"/>
      <c r="GIZ378" s="163"/>
      <c r="GJA378" s="163"/>
      <c r="GJB378" s="163"/>
      <c r="GJC378" s="163"/>
      <c r="GJD378" s="163"/>
      <c r="GJE378" s="163"/>
      <c r="GJF378" s="163"/>
      <c r="GJG378" s="163"/>
      <c r="GJH378" s="163"/>
      <c r="GJI378" s="163"/>
      <c r="GJJ378" s="163"/>
      <c r="GJK378" s="163"/>
      <c r="GJL378" s="163"/>
      <c r="GJM378" s="163"/>
      <c r="GJN378" s="163"/>
      <c r="GJO378" s="163"/>
      <c r="GJP378" s="163"/>
      <c r="GJQ378" s="163"/>
      <c r="GJR378" s="163"/>
      <c r="GJS378" s="163"/>
      <c r="GJT378" s="163"/>
      <c r="GJU378" s="163"/>
      <c r="GJV378" s="163"/>
      <c r="GJW378" s="163"/>
      <c r="GJX378" s="163"/>
      <c r="GJY378" s="163"/>
      <c r="GJZ378" s="163"/>
      <c r="GKA378" s="163"/>
      <c r="GKB378" s="163"/>
      <c r="GKC378" s="163"/>
      <c r="GKD378" s="163"/>
      <c r="GKE378" s="163"/>
      <c r="GKF378" s="163"/>
      <c r="GKG378" s="163"/>
      <c r="GKH378" s="163"/>
      <c r="GKI378" s="163"/>
      <c r="GKJ378" s="163"/>
      <c r="GKK378" s="163"/>
      <c r="GKL378" s="163"/>
      <c r="GKM378" s="163"/>
      <c r="GKN378" s="163"/>
      <c r="GKO378" s="163"/>
      <c r="GKP378" s="163"/>
      <c r="GKQ378" s="163"/>
      <c r="GKR378" s="163"/>
      <c r="GKS378" s="163"/>
      <c r="GKT378" s="163"/>
      <c r="GKU378" s="163"/>
      <c r="GKV378" s="163"/>
      <c r="GKW378" s="163"/>
      <c r="GKX378" s="163"/>
      <c r="GKY378" s="163"/>
      <c r="GKZ378" s="163"/>
      <c r="GLA378" s="163"/>
      <c r="GLB378" s="163"/>
      <c r="GLC378" s="163"/>
      <c r="GLD378" s="163"/>
      <c r="GLE378" s="163"/>
      <c r="GLF378" s="163"/>
      <c r="GLG378" s="163"/>
      <c r="GLH378" s="163"/>
      <c r="GLI378" s="163"/>
      <c r="GLJ378" s="163"/>
      <c r="GLK378" s="163"/>
      <c r="GLL378" s="163"/>
      <c r="GLM378" s="163"/>
      <c r="GLN378" s="163"/>
      <c r="GLO378" s="163"/>
      <c r="GLP378" s="163"/>
      <c r="GLQ378" s="163"/>
      <c r="GLR378" s="163"/>
      <c r="GLS378" s="163"/>
      <c r="GLT378" s="163"/>
      <c r="GLU378" s="163"/>
      <c r="GLV378" s="163"/>
      <c r="GLW378" s="163"/>
      <c r="GLX378" s="163"/>
      <c r="GLY378" s="163"/>
      <c r="GLZ378" s="163"/>
      <c r="GMA378" s="163"/>
      <c r="GMB378" s="163"/>
      <c r="GMC378" s="163"/>
      <c r="GMD378" s="163"/>
      <c r="GME378" s="163"/>
      <c r="GMF378" s="163"/>
      <c r="GMG378" s="163"/>
      <c r="GMH378" s="163"/>
      <c r="GMI378" s="163"/>
      <c r="GMJ378" s="163"/>
      <c r="GMK378" s="163"/>
      <c r="GML378" s="163"/>
      <c r="GMM378" s="163"/>
      <c r="GMN378" s="163"/>
      <c r="GMO378" s="163"/>
      <c r="GMP378" s="163"/>
      <c r="GMQ378" s="163"/>
      <c r="GMR378" s="163"/>
      <c r="GMS378" s="163"/>
      <c r="GMT378" s="163"/>
      <c r="GMU378" s="163"/>
      <c r="GMV378" s="163"/>
      <c r="GMW378" s="163"/>
      <c r="GMX378" s="163"/>
      <c r="GMY378" s="163"/>
      <c r="GMZ378" s="163"/>
      <c r="GNA378" s="163"/>
      <c r="GNB378" s="163"/>
      <c r="GNC378" s="163"/>
      <c r="GND378" s="163"/>
      <c r="GNE378" s="163"/>
      <c r="GNF378" s="163"/>
      <c r="GNG378" s="163"/>
      <c r="GNH378" s="163"/>
      <c r="GNI378" s="163"/>
      <c r="GNJ378" s="163"/>
      <c r="GNK378" s="163"/>
      <c r="GNL378" s="163"/>
      <c r="GNM378" s="163"/>
      <c r="GNN378" s="163"/>
      <c r="GNO378" s="163"/>
      <c r="GNP378" s="163"/>
      <c r="GNQ378" s="163"/>
      <c r="GNR378" s="163"/>
      <c r="GNS378" s="163"/>
      <c r="GNT378" s="163"/>
      <c r="GNU378" s="163"/>
      <c r="GNV378" s="163"/>
      <c r="GNW378" s="163"/>
      <c r="GNX378" s="163"/>
      <c r="GNY378" s="163"/>
      <c r="GNZ378" s="163"/>
      <c r="GOA378" s="163"/>
      <c r="GOB378" s="163"/>
      <c r="GOC378" s="163"/>
      <c r="GOD378" s="163"/>
      <c r="GOE378" s="163"/>
      <c r="GOF378" s="163"/>
      <c r="GOG378" s="163"/>
      <c r="GOH378" s="163"/>
      <c r="GOI378" s="163"/>
      <c r="GOJ378" s="163"/>
      <c r="GOK378" s="163"/>
      <c r="GOL378" s="163"/>
      <c r="GOM378" s="163"/>
      <c r="GON378" s="163"/>
      <c r="GOO378" s="163"/>
      <c r="GOP378" s="163"/>
      <c r="GOQ378" s="163"/>
      <c r="GOR378" s="163"/>
      <c r="GOS378" s="163"/>
      <c r="GOT378" s="163"/>
      <c r="GOU378" s="163"/>
      <c r="GOV378" s="163"/>
      <c r="GOW378" s="163"/>
      <c r="GOX378" s="163"/>
      <c r="GOY378" s="163"/>
      <c r="GOZ378" s="163"/>
      <c r="GPA378" s="163"/>
      <c r="GPB378" s="163"/>
      <c r="GPC378" s="163"/>
      <c r="GPD378" s="163"/>
      <c r="GPE378" s="163"/>
      <c r="GPF378" s="163"/>
      <c r="GPG378" s="163"/>
      <c r="GPH378" s="163"/>
      <c r="GPI378" s="163"/>
      <c r="GPJ378" s="163"/>
      <c r="GPK378" s="163"/>
      <c r="GPL378" s="163"/>
      <c r="GPM378" s="163"/>
      <c r="GPN378" s="163"/>
      <c r="GPO378" s="163"/>
      <c r="GPP378" s="163"/>
      <c r="GPQ378" s="163"/>
      <c r="GPR378" s="163"/>
      <c r="GPS378" s="163"/>
      <c r="GPT378" s="163"/>
      <c r="GPU378" s="163"/>
      <c r="GPV378" s="163"/>
      <c r="GPW378" s="163"/>
      <c r="GPX378" s="163"/>
      <c r="GPY378" s="163"/>
      <c r="GPZ378" s="163"/>
      <c r="GQA378" s="163"/>
      <c r="GQB378" s="163"/>
      <c r="GQC378" s="163"/>
      <c r="GQD378" s="163"/>
      <c r="GQE378" s="163"/>
      <c r="GQF378" s="163"/>
      <c r="GQG378" s="163"/>
      <c r="GQH378" s="163"/>
      <c r="GQI378" s="163"/>
      <c r="GQJ378" s="163"/>
      <c r="GQK378" s="163"/>
      <c r="GQL378" s="163"/>
      <c r="GQM378" s="163"/>
      <c r="GQN378" s="163"/>
      <c r="GQO378" s="163"/>
      <c r="GQP378" s="163"/>
      <c r="GQQ378" s="163"/>
      <c r="GQR378" s="163"/>
      <c r="GQS378" s="163"/>
      <c r="GQT378" s="163"/>
      <c r="GQU378" s="163"/>
      <c r="GQV378" s="163"/>
      <c r="GQW378" s="163"/>
      <c r="GQX378" s="163"/>
      <c r="GQY378" s="163"/>
      <c r="GQZ378" s="163"/>
      <c r="GRA378" s="163"/>
      <c r="GRB378" s="163"/>
      <c r="GRC378" s="163"/>
      <c r="GRD378" s="163"/>
      <c r="GRE378" s="163"/>
      <c r="GRF378" s="163"/>
      <c r="GRG378" s="163"/>
      <c r="GRH378" s="163"/>
      <c r="GRI378" s="163"/>
      <c r="GRJ378" s="163"/>
      <c r="GRK378" s="163"/>
      <c r="GRL378" s="163"/>
      <c r="GRM378" s="163"/>
      <c r="GRN378" s="163"/>
      <c r="GRO378" s="163"/>
      <c r="GRP378" s="163"/>
      <c r="GRQ378" s="163"/>
      <c r="GRR378" s="163"/>
      <c r="GRS378" s="163"/>
      <c r="GRT378" s="163"/>
      <c r="GRU378" s="163"/>
      <c r="GRV378" s="163"/>
      <c r="GRW378" s="163"/>
      <c r="GRX378" s="163"/>
      <c r="GRY378" s="163"/>
      <c r="GRZ378" s="163"/>
      <c r="GSA378" s="163"/>
      <c r="GSB378" s="163"/>
      <c r="GSC378" s="163"/>
      <c r="GSD378" s="163"/>
      <c r="GSE378" s="163"/>
      <c r="GSF378" s="163"/>
      <c r="GSG378" s="163"/>
      <c r="GSH378" s="163"/>
      <c r="GSI378" s="163"/>
      <c r="GSJ378" s="163"/>
      <c r="GSK378" s="163"/>
      <c r="GSL378" s="163"/>
      <c r="GSM378" s="163"/>
      <c r="GSN378" s="163"/>
      <c r="GSO378" s="163"/>
      <c r="GSP378" s="163"/>
      <c r="GSQ378" s="163"/>
      <c r="GSR378" s="163"/>
      <c r="GSS378" s="163"/>
      <c r="GST378" s="163"/>
      <c r="GSU378" s="163"/>
      <c r="GSV378" s="163"/>
      <c r="GSW378" s="163"/>
      <c r="GSX378" s="163"/>
      <c r="GSY378" s="163"/>
      <c r="GSZ378" s="163"/>
      <c r="GTA378" s="163"/>
      <c r="GTB378" s="163"/>
      <c r="GTC378" s="163"/>
      <c r="GTD378" s="163"/>
      <c r="GTE378" s="163"/>
      <c r="GTF378" s="163"/>
      <c r="GTG378" s="163"/>
      <c r="GTH378" s="163"/>
      <c r="GTI378" s="163"/>
      <c r="GTJ378" s="163"/>
      <c r="GTK378" s="163"/>
      <c r="GTL378" s="163"/>
      <c r="GTM378" s="163"/>
      <c r="GTN378" s="163"/>
      <c r="GTO378" s="163"/>
      <c r="GTP378" s="163"/>
      <c r="GTQ378" s="163"/>
      <c r="GTR378" s="163"/>
      <c r="GTS378" s="163"/>
      <c r="GTT378" s="163"/>
      <c r="GTU378" s="163"/>
      <c r="GTV378" s="163"/>
      <c r="GTW378" s="163"/>
      <c r="GTX378" s="163"/>
      <c r="GTY378" s="163"/>
      <c r="GTZ378" s="163"/>
      <c r="GUA378" s="163"/>
      <c r="GUB378" s="163"/>
      <c r="GUC378" s="163"/>
      <c r="GUD378" s="163"/>
      <c r="GUE378" s="163"/>
      <c r="GUF378" s="163"/>
      <c r="GUG378" s="163"/>
      <c r="GUH378" s="163"/>
      <c r="GUI378" s="163"/>
      <c r="GUJ378" s="163"/>
      <c r="GUK378" s="163"/>
      <c r="GUL378" s="163"/>
      <c r="GUM378" s="163"/>
      <c r="GUN378" s="163"/>
      <c r="GUO378" s="163"/>
      <c r="GUP378" s="163"/>
      <c r="GUQ378" s="163"/>
      <c r="GUR378" s="163"/>
      <c r="GUS378" s="163"/>
      <c r="GUT378" s="163"/>
      <c r="GUU378" s="163"/>
      <c r="GUV378" s="163"/>
      <c r="GUW378" s="163"/>
      <c r="GUX378" s="163"/>
      <c r="GUY378" s="163"/>
      <c r="GUZ378" s="163"/>
      <c r="GVA378" s="163"/>
      <c r="GVB378" s="163"/>
      <c r="GVC378" s="163"/>
      <c r="GVD378" s="163"/>
      <c r="GVE378" s="163"/>
      <c r="GVF378" s="163"/>
      <c r="GVG378" s="163"/>
      <c r="GVH378" s="163"/>
      <c r="GVI378" s="163"/>
      <c r="GVJ378" s="163"/>
      <c r="GVK378" s="163"/>
      <c r="GVL378" s="163"/>
      <c r="GVM378" s="163"/>
      <c r="GVN378" s="163"/>
      <c r="GVO378" s="163"/>
      <c r="GVP378" s="163"/>
      <c r="GVQ378" s="163"/>
      <c r="GVR378" s="163"/>
      <c r="GVS378" s="163"/>
      <c r="GVT378" s="163"/>
      <c r="GVU378" s="163"/>
      <c r="GVV378" s="163"/>
      <c r="GVW378" s="163"/>
      <c r="GVX378" s="163"/>
      <c r="GVY378" s="163"/>
      <c r="GVZ378" s="163"/>
      <c r="GWA378" s="163"/>
      <c r="GWB378" s="163"/>
      <c r="GWC378" s="163"/>
      <c r="GWD378" s="163"/>
      <c r="GWE378" s="163"/>
      <c r="GWF378" s="163"/>
      <c r="GWG378" s="163"/>
      <c r="GWH378" s="163"/>
      <c r="GWI378" s="163"/>
      <c r="GWJ378" s="163"/>
      <c r="GWK378" s="163"/>
      <c r="GWL378" s="163"/>
      <c r="GWM378" s="163"/>
      <c r="GWN378" s="163"/>
      <c r="GWO378" s="163"/>
      <c r="GWP378" s="163"/>
      <c r="GWQ378" s="163"/>
      <c r="GWR378" s="163"/>
      <c r="GWS378" s="163"/>
      <c r="GWT378" s="163"/>
      <c r="GWU378" s="163"/>
      <c r="GWV378" s="163"/>
      <c r="GWW378" s="163"/>
      <c r="GWX378" s="163"/>
      <c r="GWY378" s="163"/>
      <c r="GWZ378" s="163"/>
      <c r="GXA378" s="163"/>
      <c r="GXB378" s="163"/>
      <c r="GXC378" s="163"/>
      <c r="GXD378" s="163"/>
      <c r="GXE378" s="163"/>
      <c r="GXF378" s="163"/>
      <c r="GXG378" s="163"/>
      <c r="GXH378" s="163"/>
      <c r="GXI378" s="163"/>
      <c r="GXJ378" s="163"/>
      <c r="GXK378" s="163"/>
      <c r="GXL378" s="163"/>
      <c r="GXM378" s="163"/>
      <c r="GXN378" s="163"/>
      <c r="GXO378" s="163"/>
      <c r="GXP378" s="163"/>
      <c r="GXQ378" s="163"/>
      <c r="GXR378" s="163"/>
      <c r="GXS378" s="163"/>
      <c r="GXT378" s="163"/>
      <c r="GXU378" s="163"/>
      <c r="GXV378" s="163"/>
      <c r="GXW378" s="163"/>
      <c r="GXX378" s="163"/>
      <c r="GXY378" s="163"/>
      <c r="GXZ378" s="163"/>
      <c r="GYA378" s="163"/>
      <c r="GYB378" s="163"/>
      <c r="GYC378" s="163"/>
      <c r="GYD378" s="163"/>
      <c r="GYE378" s="163"/>
      <c r="GYF378" s="163"/>
      <c r="GYG378" s="163"/>
      <c r="GYH378" s="163"/>
      <c r="GYI378" s="163"/>
      <c r="GYJ378" s="163"/>
      <c r="GYK378" s="163"/>
      <c r="GYL378" s="163"/>
      <c r="GYM378" s="163"/>
      <c r="GYN378" s="163"/>
      <c r="GYO378" s="163"/>
      <c r="GYP378" s="163"/>
      <c r="GYQ378" s="163"/>
      <c r="GYR378" s="163"/>
      <c r="GYS378" s="163"/>
      <c r="GYT378" s="163"/>
      <c r="GYU378" s="163"/>
      <c r="GYV378" s="163"/>
      <c r="GYW378" s="163"/>
      <c r="GYX378" s="163"/>
      <c r="GYY378" s="163"/>
      <c r="GYZ378" s="163"/>
      <c r="GZA378" s="163"/>
      <c r="GZB378" s="163"/>
      <c r="GZC378" s="163"/>
      <c r="GZD378" s="163"/>
      <c r="GZE378" s="163"/>
      <c r="GZF378" s="163"/>
      <c r="GZG378" s="163"/>
      <c r="GZH378" s="163"/>
      <c r="GZI378" s="163"/>
      <c r="GZJ378" s="163"/>
      <c r="GZK378" s="163"/>
      <c r="GZL378" s="163"/>
      <c r="GZM378" s="163"/>
      <c r="GZN378" s="163"/>
      <c r="GZO378" s="163"/>
      <c r="GZP378" s="163"/>
      <c r="GZQ378" s="163"/>
      <c r="GZR378" s="163"/>
      <c r="GZS378" s="163"/>
      <c r="GZT378" s="163"/>
      <c r="GZU378" s="163"/>
      <c r="GZV378" s="163"/>
      <c r="GZW378" s="163"/>
      <c r="GZX378" s="163"/>
      <c r="GZY378" s="163"/>
      <c r="GZZ378" s="163"/>
      <c r="HAA378" s="163"/>
      <c r="HAB378" s="163"/>
      <c r="HAC378" s="163"/>
      <c r="HAD378" s="163"/>
      <c r="HAE378" s="163"/>
      <c r="HAF378" s="163"/>
      <c r="HAG378" s="163"/>
      <c r="HAH378" s="163"/>
      <c r="HAI378" s="163"/>
      <c r="HAJ378" s="163"/>
      <c r="HAK378" s="163"/>
      <c r="HAL378" s="163"/>
      <c r="HAM378" s="163"/>
      <c r="HAN378" s="163"/>
      <c r="HAO378" s="163"/>
      <c r="HAP378" s="163"/>
      <c r="HAQ378" s="163"/>
      <c r="HAR378" s="163"/>
      <c r="HAS378" s="163"/>
      <c r="HAT378" s="163"/>
      <c r="HAU378" s="163"/>
      <c r="HAV378" s="163"/>
      <c r="HAW378" s="163"/>
      <c r="HAX378" s="163"/>
      <c r="HAY378" s="163"/>
      <c r="HAZ378" s="163"/>
      <c r="HBA378" s="163"/>
      <c r="HBB378" s="163"/>
      <c r="HBC378" s="163"/>
      <c r="HBD378" s="163"/>
      <c r="HBE378" s="163"/>
      <c r="HBF378" s="163"/>
      <c r="HBG378" s="163"/>
      <c r="HBH378" s="163"/>
      <c r="HBI378" s="163"/>
      <c r="HBJ378" s="163"/>
      <c r="HBK378" s="163"/>
      <c r="HBL378" s="163"/>
      <c r="HBM378" s="163"/>
      <c r="HBN378" s="163"/>
      <c r="HBO378" s="163"/>
      <c r="HBP378" s="163"/>
      <c r="HBQ378" s="163"/>
      <c r="HBR378" s="163"/>
      <c r="HBS378" s="163"/>
      <c r="HBT378" s="163"/>
      <c r="HBU378" s="163"/>
      <c r="HBV378" s="163"/>
      <c r="HBW378" s="163"/>
      <c r="HBX378" s="163"/>
      <c r="HBY378" s="163"/>
      <c r="HBZ378" s="163"/>
      <c r="HCA378" s="163"/>
      <c r="HCB378" s="163"/>
      <c r="HCC378" s="163"/>
      <c r="HCD378" s="163"/>
      <c r="HCE378" s="163"/>
      <c r="HCF378" s="163"/>
      <c r="HCG378" s="163"/>
      <c r="HCH378" s="163"/>
      <c r="HCI378" s="163"/>
      <c r="HCJ378" s="163"/>
      <c r="HCK378" s="163"/>
      <c r="HCL378" s="163"/>
      <c r="HCM378" s="163"/>
      <c r="HCN378" s="163"/>
      <c r="HCO378" s="163"/>
      <c r="HCP378" s="163"/>
      <c r="HCQ378" s="163"/>
      <c r="HCR378" s="163"/>
      <c r="HCS378" s="163"/>
      <c r="HCT378" s="163"/>
      <c r="HCU378" s="163"/>
      <c r="HCV378" s="163"/>
      <c r="HCW378" s="163"/>
      <c r="HCX378" s="163"/>
      <c r="HCY378" s="163"/>
      <c r="HCZ378" s="163"/>
      <c r="HDA378" s="163"/>
      <c r="HDB378" s="163"/>
      <c r="HDC378" s="163"/>
      <c r="HDD378" s="163"/>
      <c r="HDE378" s="163"/>
      <c r="HDF378" s="163"/>
      <c r="HDG378" s="163"/>
      <c r="HDH378" s="163"/>
      <c r="HDI378" s="163"/>
      <c r="HDJ378" s="163"/>
      <c r="HDK378" s="163"/>
      <c r="HDL378" s="163"/>
      <c r="HDM378" s="163"/>
      <c r="HDN378" s="163"/>
      <c r="HDO378" s="163"/>
      <c r="HDP378" s="163"/>
      <c r="HDQ378" s="163"/>
      <c r="HDR378" s="163"/>
      <c r="HDS378" s="163"/>
      <c r="HDT378" s="163"/>
      <c r="HDU378" s="163"/>
      <c r="HDV378" s="163"/>
      <c r="HDW378" s="163"/>
      <c r="HDX378" s="163"/>
      <c r="HDY378" s="163"/>
      <c r="HDZ378" s="163"/>
      <c r="HEA378" s="163"/>
      <c r="HEB378" s="163"/>
      <c r="HEC378" s="163"/>
      <c r="HED378" s="163"/>
      <c r="HEE378" s="163"/>
      <c r="HEF378" s="163"/>
      <c r="HEG378" s="163"/>
      <c r="HEH378" s="163"/>
      <c r="HEI378" s="163"/>
      <c r="HEJ378" s="163"/>
      <c r="HEK378" s="163"/>
      <c r="HEL378" s="163"/>
      <c r="HEM378" s="163"/>
      <c r="HEN378" s="163"/>
      <c r="HEO378" s="163"/>
      <c r="HEP378" s="163"/>
      <c r="HEQ378" s="163"/>
      <c r="HER378" s="163"/>
      <c r="HES378" s="163"/>
      <c r="HET378" s="163"/>
      <c r="HEU378" s="163"/>
      <c r="HEV378" s="163"/>
      <c r="HEW378" s="163"/>
      <c r="HEX378" s="163"/>
      <c r="HEY378" s="163"/>
      <c r="HEZ378" s="163"/>
      <c r="HFA378" s="163"/>
      <c r="HFB378" s="163"/>
      <c r="HFC378" s="163"/>
      <c r="HFD378" s="163"/>
      <c r="HFE378" s="163"/>
      <c r="HFF378" s="163"/>
      <c r="HFG378" s="163"/>
      <c r="HFH378" s="163"/>
      <c r="HFI378" s="163"/>
      <c r="HFJ378" s="163"/>
      <c r="HFK378" s="163"/>
      <c r="HFL378" s="163"/>
      <c r="HFM378" s="163"/>
      <c r="HFN378" s="163"/>
      <c r="HFO378" s="163"/>
      <c r="HFP378" s="163"/>
      <c r="HFQ378" s="163"/>
      <c r="HFR378" s="163"/>
      <c r="HFS378" s="163"/>
      <c r="HFT378" s="163"/>
      <c r="HFU378" s="163"/>
      <c r="HFV378" s="163"/>
      <c r="HFW378" s="163"/>
      <c r="HFX378" s="163"/>
      <c r="HFY378" s="163"/>
      <c r="HFZ378" s="163"/>
      <c r="HGA378" s="163"/>
      <c r="HGB378" s="163"/>
      <c r="HGC378" s="163"/>
      <c r="HGD378" s="163"/>
      <c r="HGE378" s="163"/>
      <c r="HGF378" s="163"/>
      <c r="HGG378" s="163"/>
      <c r="HGH378" s="163"/>
      <c r="HGI378" s="163"/>
      <c r="HGJ378" s="163"/>
      <c r="HGK378" s="163"/>
      <c r="HGL378" s="163"/>
      <c r="HGM378" s="163"/>
      <c r="HGN378" s="163"/>
      <c r="HGO378" s="163"/>
      <c r="HGP378" s="163"/>
      <c r="HGQ378" s="163"/>
      <c r="HGR378" s="163"/>
      <c r="HGS378" s="163"/>
      <c r="HGT378" s="163"/>
      <c r="HGU378" s="163"/>
      <c r="HGV378" s="163"/>
      <c r="HGW378" s="163"/>
      <c r="HGX378" s="163"/>
      <c r="HGY378" s="163"/>
      <c r="HGZ378" s="163"/>
      <c r="HHA378" s="163"/>
      <c r="HHB378" s="163"/>
      <c r="HHC378" s="163"/>
      <c r="HHD378" s="163"/>
      <c r="HHE378" s="163"/>
      <c r="HHF378" s="163"/>
      <c r="HHG378" s="163"/>
      <c r="HHH378" s="163"/>
      <c r="HHI378" s="163"/>
      <c r="HHJ378" s="163"/>
      <c r="HHK378" s="163"/>
      <c r="HHL378" s="163"/>
      <c r="HHM378" s="163"/>
      <c r="HHN378" s="163"/>
      <c r="HHO378" s="163"/>
      <c r="HHP378" s="163"/>
      <c r="HHQ378" s="163"/>
      <c r="HHR378" s="163"/>
      <c r="HHS378" s="163"/>
      <c r="HHT378" s="163"/>
      <c r="HHU378" s="163"/>
      <c r="HHV378" s="163"/>
      <c r="HHW378" s="163"/>
      <c r="HHX378" s="163"/>
      <c r="HHY378" s="163"/>
      <c r="HHZ378" s="163"/>
      <c r="HIA378" s="163"/>
      <c r="HIB378" s="163"/>
      <c r="HIC378" s="163"/>
      <c r="HID378" s="163"/>
      <c r="HIE378" s="163"/>
      <c r="HIF378" s="163"/>
      <c r="HIG378" s="163"/>
      <c r="HIH378" s="163"/>
      <c r="HII378" s="163"/>
      <c r="HIJ378" s="163"/>
      <c r="HIK378" s="163"/>
      <c r="HIL378" s="163"/>
      <c r="HIM378" s="163"/>
      <c r="HIN378" s="163"/>
      <c r="HIO378" s="163"/>
      <c r="HIP378" s="163"/>
      <c r="HIQ378" s="163"/>
      <c r="HIR378" s="163"/>
      <c r="HIS378" s="163"/>
      <c r="HIT378" s="163"/>
      <c r="HIU378" s="163"/>
      <c r="HIV378" s="163"/>
      <c r="HIW378" s="163"/>
      <c r="HIX378" s="163"/>
      <c r="HIY378" s="163"/>
      <c r="HIZ378" s="163"/>
      <c r="HJA378" s="163"/>
      <c r="HJB378" s="163"/>
      <c r="HJC378" s="163"/>
      <c r="HJD378" s="163"/>
      <c r="HJE378" s="163"/>
      <c r="HJF378" s="163"/>
      <c r="HJG378" s="163"/>
      <c r="HJH378" s="163"/>
      <c r="HJI378" s="163"/>
      <c r="HJJ378" s="163"/>
      <c r="HJK378" s="163"/>
      <c r="HJL378" s="163"/>
      <c r="HJM378" s="163"/>
      <c r="HJN378" s="163"/>
      <c r="HJO378" s="163"/>
      <c r="HJP378" s="163"/>
      <c r="HJQ378" s="163"/>
      <c r="HJR378" s="163"/>
      <c r="HJS378" s="163"/>
      <c r="HJT378" s="163"/>
      <c r="HJU378" s="163"/>
      <c r="HJV378" s="163"/>
      <c r="HJW378" s="163"/>
      <c r="HJX378" s="163"/>
      <c r="HJY378" s="163"/>
      <c r="HJZ378" s="163"/>
      <c r="HKA378" s="163"/>
      <c r="HKB378" s="163"/>
      <c r="HKC378" s="163"/>
      <c r="HKD378" s="163"/>
      <c r="HKE378" s="163"/>
      <c r="HKF378" s="163"/>
      <c r="HKG378" s="163"/>
      <c r="HKH378" s="163"/>
      <c r="HKI378" s="163"/>
      <c r="HKJ378" s="163"/>
      <c r="HKK378" s="163"/>
      <c r="HKL378" s="163"/>
      <c r="HKM378" s="163"/>
      <c r="HKN378" s="163"/>
      <c r="HKO378" s="163"/>
      <c r="HKP378" s="163"/>
      <c r="HKQ378" s="163"/>
      <c r="HKR378" s="163"/>
      <c r="HKS378" s="163"/>
      <c r="HKT378" s="163"/>
      <c r="HKU378" s="163"/>
      <c r="HKV378" s="163"/>
      <c r="HKW378" s="163"/>
      <c r="HKX378" s="163"/>
      <c r="HKY378" s="163"/>
      <c r="HKZ378" s="163"/>
      <c r="HLA378" s="163"/>
      <c r="HLB378" s="163"/>
      <c r="HLC378" s="163"/>
      <c r="HLD378" s="163"/>
      <c r="HLE378" s="163"/>
      <c r="HLF378" s="163"/>
      <c r="HLG378" s="163"/>
      <c r="HLH378" s="163"/>
      <c r="HLI378" s="163"/>
      <c r="HLJ378" s="163"/>
      <c r="HLK378" s="163"/>
      <c r="HLL378" s="163"/>
      <c r="HLM378" s="163"/>
      <c r="HLN378" s="163"/>
      <c r="HLO378" s="163"/>
      <c r="HLP378" s="163"/>
      <c r="HLQ378" s="163"/>
      <c r="HLR378" s="163"/>
      <c r="HLS378" s="163"/>
      <c r="HLT378" s="163"/>
      <c r="HLU378" s="163"/>
      <c r="HLV378" s="163"/>
      <c r="HLW378" s="163"/>
      <c r="HLX378" s="163"/>
      <c r="HLY378" s="163"/>
      <c r="HLZ378" s="163"/>
      <c r="HMA378" s="163"/>
      <c r="HMB378" s="163"/>
      <c r="HMC378" s="163"/>
      <c r="HMD378" s="163"/>
      <c r="HME378" s="163"/>
      <c r="HMF378" s="163"/>
      <c r="HMG378" s="163"/>
      <c r="HMH378" s="163"/>
      <c r="HMI378" s="163"/>
      <c r="HMJ378" s="163"/>
      <c r="HMK378" s="163"/>
      <c r="HML378" s="163"/>
      <c r="HMM378" s="163"/>
      <c r="HMN378" s="163"/>
      <c r="HMO378" s="163"/>
      <c r="HMP378" s="163"/>
      <c r="HMQ378" s="163"/>
      <c r="HMR378" s="163"/>
      <c r="HMS378" s="163"/>
      <c r="HMT378" s="163"/>
      <c r="HMU378" s="163"/>
      <c r="HMV378" s="163"/>
      <c r="HMW378" s="163"/>
      <c r="HMX378" s="163"/>
      <c r="HMY378" s="163"/>
      <c r="HMZ378" s="163"/>
      <c r="HNA378" s="163"/>
      <c r="HNB378" s="163"/>
      <c r="HNC378" s="163"/>
      <c r="HND378" s="163"/>
      <c r="HNE378" s="163"/>
      <c r="HNF378" s="163"/>
      <c r="HNG378" s="163"/>
      <c r="HNH378" s="163"/>
      <c r="HNI378" s="163"/>
      <c r="HNJ378" s="163"/>
      <c r="HNK378" s="163"/>
      <c r="HNL378" s="163"/>
      <c r="HNM378" s="163"/>
      <c r="HNN378" s="163"/>
      <c r="HNO378" s="163"/>
      <c r="HNP378" s="163"/>
      <c r="HNQ378" s="163"/>
      <c r="HNR378" s="163"/>
      <c r="HNS378" s="163"/>
      <c r="HNT378" s="163"/>
      <c r="HNU378" s="163"/>
      <c r="HNV378" s="163"/>
      <c r="HNW378" s="163"/>
      <c r="HNX378" s="163"/>
      <c r="HNY378" s="163"/>
      <c r="HNZ378" s="163"/>
      <c r="HOA378" s="163"/>
      <c r="HOB378" s="163"/>
      <c r="HOC378" s="163"/>
      <c r="HOD378" s="163"/>
      <c r="HOE378" s="163"/>
      <c r="HOF378" s="163"/>
      <c r="HOG378" s="163"/>
      <c r="HOH378" s="163"/>
      <c r="HOI378" s="163"/>
      <c r="HOJ378" s="163"/>
      <c r="HOK378" s="163"/>
      <c r="HOL378" s="163"/>
      <c r="HOM378" s="163"/>
      <c r="HON378" s="163"/>
      <c r="HOO378" s="163"/>
      <c r="HOP378" s="163"/>
      <c r="HOQ378" s="163"/>
      <c r="HOR378" s="163"/>
      <c r="HOS378" s="163"/>
      <c r="HOT378" s="163"/>
      <c r="HOU378" s="163"/>
      <c r="HOV378" s="163"/>
      <c r="HOW378" s="163"/>
      <c r="HOX378" s="163"/>
      <c r="HOY378" s="163"/>
      <c r="HOZ378" s="163"/>
      <c r="HPA378" s="163"/>
      <c r="HPB378" s="163"/>
      <c r="HPC378" s="163"/>
      <c r="HPD378" s="163"/>
      <c r="HPE378" s="163"/>
      <c r="HPF378" s="163"/>
      <c r="HPG378" s="163"/>
      <c r="HPH378" s="163"/>
      <c r="HPI378" s="163"/>
      <c r="HPJ378" s="163"/>
      <c r="HPK378" s="163"/>
      <c r="HPL378" s="163"/>
      <c r="HPM378" s="163"/>
      <c r="HPN378" s="163"/>
      <c r="HPO378" s="163"/>
      <c r="HPP378" s="163"/>
      <c r="HPQ378" s="163"/>
      <c r="HPR378" s="163"/>
      <c r="HPS378" s="163"/>
      <c r="HPT378" s="163"/>
      <c r="HPU378" s="163"/>
      <c r="HPV378" s="163"/>
      <c r="HPW378" s="163"/>
      <c r="HPX378" s="163"/>
      <c r="HPY378" s="163"/>
      <c r="HPZ378" s="163"/>
      <c r="HQA378" s="163"/>
      <c r="HQB378" s="163"/>
      <c r="HQC378" s="163"/>
      <c r="HQD378" s="163"/>
      <c r="HQE378" s="163"/>
      <c r="HQF378" s="163"/>
      <c r="HQG378" s="163"/>
      <c r="HQH378" s="163"/>
      <c r="HQI378" s="163"/>
      <c r="HQJ378" s="163"/>
      <c r="HQK378" s="163"/>
      <c r="HQL378" s="163"/>
      <c r="HQM378" s="163"/>
      <c r="HQN378" s="163"/>
      <c r="HQO378" s="163"/>
      <c r="HQP378" s="163"/>
      <c r="HQQ378" s="163"/>
      <c r="HQR378" s="163"/>
      <c r="HQS378" s="163"/>
      <c r="HQT378" s="163"/>
      <c r="HQU378" s="163"/>
      <c r="HQV378" s="163"/>
      <c r="HQW378" s="163"/>
      <c r="HQX378" s="163"/>
      <c r="HQY378" s="163"/>
      <c r="HQZ378" s="163"/>
      <c r="HRA378" s="163"/>
      <c r="HRB378" s="163"/>
      <c r="HRC378" s="163"/>
      <c r="HRD378" s="163"/>
      <c r="HRE378" s="163"/>
      <c r="HRF378" s="163"/>
      <c r="HRG378" s="163"/>
      <c r="HRH378" s="163"/>
      <c r="HRI378" s="163"/>
      <c r="HRJ378" s="163"/>
      <c r="HRK378" s="163"/>
      <c r="HRL378" s="163"/>
      <c r="HRM378" s="163"/>
      <c r="HRN378" s="163"/>
      <c r="HRO378" s="163"/>
      <c r="HRP378" s="163"/>
      <c r="HRQ378" s="163"/>
      <c r="HRR378" s="163"/>
      <c r="HRS378" s="163"/>
      <c r="HRT378" s="163"/>
      <c r="HRU378" s="163"/>
      <c r="HRV378" s="163"/>
      <c r="HRW378" s="163"/>
      <c r="HRX378" s="163"/>
      <c r="HRY378" s="163"/>
      <c r="HRZ378" s="163"/>
      <c r="HSA378" s="163"/>
      <c r="HSB378" s="163"/>
      <c r="HSC378" s="163"/>
      <c r="HSD378" s="163"/>
      <c r="HSE378" s="163"/>
      <c r="HSF378" s="163"/>
      <c r="HSG378" s="163"/>
      <c r="HSH378" s="163"/>
      <c r="HSI378" s="163"/>
      <c r="HSJ378" s="163"/>
      <c r="HSK378" s="163"/>
      <c r="HSL378" s="163"/>
      <c r="HSM378" s="163"/>
      <c r="HSN378" s="163"/>
      <c r="HSO378" s="163"/>
      <c r="HSP378" s="163"/>
      <c r="HSQ378" s="163"/>
      <c r="HSR378" s="163"/>
      <c r="HSS378" s="163"/>
      <c r="HST378" s="163"/>
      <c r="HSU378" s="163"/>
      <c r="HSV378" s="163"/>
      <c r="HSW378" s="163"/>
      <c r="HSX378" s="163"/>
      <c r="HSY378" s="163"/>
      <c r="HSZ378" s="163"/>
      <c r="HTA378" s="163"/>
      <c r="HTB378" s="163"/>
      <c r="HTC378" s="163"/>
      <c r="HTD378" s="163"/>
      <c r="HTE378" s="163"/>
      <c r="HTF378" s="163"/>
      <c r="HTG378" s="163"/>
      <c r="HTH378" s="163"/>
      <c r="HTI378" s="163"/>
      <c r="HTJ378" s="163"/>
      <c r="HTK378" s="163"/>
      <c r="HTL378" s="163"/>
      <c r="HTM378" s="163"/>
      <c r="HTN378" s="163"/>
      <c r="HTO378" s="163"/>
      <c r="HTP378" s="163"/>
      <c r="HTQ378" s="163"/>
      <c r="HTR378" s="163"/>
      <c r="HTS378" s="163"/>
      <c r="HTT378" s="163"/>
      <c r="HTU378" s="163"/>
      <c r="HTV378" s="163"/>
      <c r="HTW378" s="163"/>
      <c r="HTX378" s="163"/>
      <c r="HTY378" s="163"/>
      <c r="HTZ378" s="163"/>
      <c r="HUA378" s="163"/>
      <c r="HUB378" s="163"/>
      <c r="HUC378" s="163"/>
      <c r="HUD378" s="163"/>
      <c r="HUE378" s="163"/>
      <c r="HUF378" s="163"/>
      <c r="HUG378" s="163"/>
      <c r="HUH378" s="163"/>
      <c r="HUI378" s="163"/>
      <c r="HUJ378" s="163"/>
      <c r="HUK378" s="163"/>
      <c r="HUL378" s="163"/>
      <c r="HUM378" s="163"/>
      <c r="HUN378" s="163"/>
      <c r="HUO378" s="163"/>
      <c r="HUP378" s="163"/>
      <c r="HUQ378" s="163"/>
      <c r="HUR378" s="163"/>
      <c r="HUS378" s="163"/>
      <c r="HUT378" s="163"/>
      <c r="HUU378" s="163"/>
      <c r="HUV378" s="163"/>
      <c r="HUW378" s="163"/>
      <c r="HUX378" s="163"/>
      <c r="HUY378" s="163"/>
      <c r="HUZ378" s="163"/>
      <c r="HVA378" s="163"/>
      <c r="HVB378" s="163"/>
      <c r="HVC378" s="163"/>
      <c r="HVD378" s="163"/>
      <c r="HVE378" s="163"/>
      <c r="HVF378" s="163"/>
      <c r="HVG378" s="163"/>
      <c r="HVH378" s="163"/>
      <c r="HVI378" s="163"/>
      <c r="HVJ378" s="163"/>
      <c r="HVK378" s="163"/>
      <c r="HVL378" s="163"/>
      <c r="HVM378" s="163"/>
      <c r="HVN378" s="163"/>
      <c r="HVO378" s="163"/>
      <c r="HVP378" s="163"/>
      <c r="HVQ378" s="163"/>
      <c r="HVR378" s="163"/>
      <c r="HVS378" s="163"/>
      <c r="HVT378" s="163"/>
      <c r="HVU378" s="163"/>
      <c r="HVV378" s="163"/>
      <c r="HVW378" s="163"/>
      <c r="HVX378" s="163"/>
      <c r="HVY378" s="163"/>
      <c r="HVZ378" s="163"/>
      <c r="HWA378" s="163"/>
      <c r="HWB378" s="163"/>
      <c r="HWC378" s="163"/>
      <c r="HWD378" s="163"/>
      <c r="HWE378" s="163"/>
      <c r="HWF378" s="163"/>
      <c r="HWG378" s="163"/>
      <c r="HWH378" s="163"/>
      <c r="HWI378" s="163"/>
      <c r="HWJ378" s="163"/>
      <c r="HWK378" s="163"/>
      <c r="HWL378" s="163"/>
      <c r="HWM378" s="163"/>
      <c r="HWN378" s="163"/>
      <c r="HWO378" s="163"/>
      <c r="HWP378" s="163"/>
      <c r="HWQ378" s="163"/>
      <c r="HWR378" s="163"/>
      <c r="HWS378" s="163"/>
      <c r="HWT378" s="163"/>
      <c r="HWU378" s="163"/>
      <c r="HWV378" s="163"/>
      <c r="HWW378" s="163"/>
      <c r="HWX378" s="163"/>
      <c r="HWY378" s="163"/>
      <c r="HWZ378" s="163"/>
      <c r="HXA378" s="163"/>
      <c r="HXB378" s="163"/>
      <c r="HXC378" s="163"/>
      <c r="HXD378" s="163"/>
      <c r="HXE378" s="163"/>
      <c r="HXF378" s="163"/>
      <c r="HXG378" s="163"/>
      <c r="HXH378" s="163"/>
      <c r="HXI378" s="163"/>
      <c r="HXJ378" s="163"/>
      <c r="HXK378" s="163"/>
      <c r="HXL378" s="163"/>
      <c r="HXM378" s="163"/>
      <c r="HXN378" s="163"/>
      <c r="HXO378" s="163"/>
      <c r="HXP378" s="163"/>
      <c r="HXQ378" s="163"/>
      <c r="HXR378" s="163"/>
      <c r="HXS378" s="163"/>
      <c r="HXT378" s="163"/>
      <c r="HXU378" s="163"/>
      <c r="HXV378" s="163"/>
      <c r="HXW378" s="163"/>
      <c r="HXX378" s="163"/>
      <c r="HXY378" s="163"/>
      <c r="HXZ378" s="163"/>
      <c r="HYA378" s="163"/>
      <c r="HYB378" s="163"/>
      <c r="HYC378" s="163"/>
      <c r="HYD378" s="163"/>
      <c r="HYE378" s="163"/>
      <c r="HYF378" s="163"/>
      <c r="HYG378" s="163"/>
      <c r="HYH378" s="163"/>
      <c r="HYI378" s="163"/>
      <c r="HYJ378" s="163"/>
      <c r="HYK378" s="163"/>
      <c r="HYL378" s="163"/>
      <c r="HYM378" s="163"/>
      <c r="HYN378" s="163"/>
      <c r="HYO378" s="163"/>
      <c r="HYP378" s="163"/>
      <c r="HYQ378" s="163"/>
      <c r="HYR378" s="163"/>
      <c r="HYS378" s="163"/>
      <c r="HYT378" s="163"/>
      <c r="HYU378" s="163"/>
      <c r="HYV378" s="163"/>
      <c r="HYW378" s="163"/>
      <c r="HYX378" s="163"/>
      <c r="HYY378" s="163"/>
      <c r="HYZ378" s="163"/>
      <c r="HZA378" s="163"/>
      <c r="HZB378" s="163"/>
      <c r="HZC378" s="163"/>
      <c r="HZD378" s="163"/>
      <c r="HZE378" s="163"/>
      <c r="HZF378" s="163"/>
      <c r="HZG378" s="163"/>
      <c r="HZH378" s="163"/>
      <c r="HZI378" s="163"/>
      <c r="HZJ378" s="163"/>
      <c r="HZK378" s="163"/>
      <c r="HZL378" s="163"/>
      <c r="HZM378" s="163"/>
      <c r="HZN378" s="163"/>
      <c r="HZO378" s="163"/>
      <c r="HZP378" s="163"/>
      <c r="HZQ378" s="163"/>
      <c r="HZR378" s="163"/>
      <c r="HZS378" s="163"/>
      <c r="HZT378" s="163"/>
      <c r="HZU378" s="163"/>
      <c r="HZV378" s="163"/>
      <c r="HZW378" s="163"/>
      <c r="HZX378" s="163"/>
      <c r="HZY378" s="163"/>
      <c r="HZZ378" s="163"/>
      <c r="IAA378" s="163"/>
      <c r="IAB378" s="163"/>
      <c r="IAC378" s="163"/>
      <c r="IAD378" s="163"/>
      <c r="IAE378" s="163"/>
      <c r="IAF378" s="163"/>
      <c r="IAG378" s="163"/>
      <c r="IAH378" s="163"/>
      <c r="IAI378" s="163"/>
      <c r="IAJ378" s="163"/>
      <c r="IAK378" s="163"/>
      <c r="IAL378" s="163"/>
      <c r="IAM378" s="163"/>
      <c r="IAN378" s="163"/>
      <c r="IAO378" s="163"/>
      <c r="IAP378" s="163"/>
      <c r="IAQ378" s="163"/>
      <c r="IAR378" s="163"/>
      <c r="IAS378" s="163"/>
      <c r="IAT378" s="163"/>
      <c r="IAU378" s="163"/>
      <c r="IAV378" s="163"/>
      <c r="IAW378" s="163"/>
      <c r="IAX378" s="163"/>
      <c r="IAY378" s="163"/>
      <c r="IAZ378" s="163"/>
      <c r="IBA378" s="163"/>
      <c r="IBB378" s="163"/>
      <c r="IBC378" s="163"/>
      <c r="IBD378" s="163"/>
      <c r="IBE378" s="163"/>
      <c r="IBF378" s="163"/>
      <c r="IBG378" s="163"/>
      <c r="IBH378" s="163"/>
      <c r="IBI378" s="163"/>
      <c r="IBJ378" s="163"/>
      <c r="IBK378" s="163"/>
      <c r="IBL378" s="163"/>
      <c r="IBM378" s="163"/>
      <c r="IBN378" s="163"/>
      <c r="IBO378" s="163"/>
      <c r="IBP378" s="163"/>
      <c r="IBQ378" s="163"/>
      <c r="IBR378" s="163"/>
      <c r="IBS378" s="163"/>
      <c r="IBT378" s="163"/>
      <c r="IBU378" s="163"/>
      <c r="IBV378" s="163"/>
      <c r="IBW378" s="163"/>
      <c r="IBX378" s="163"/>
      <c r="IBY378" s="163"/>
      <c r="IBZ378" s="163"/>
      <c r="ICA378" s="163"/>
      <c r="ICB378" s="163"/>
      <c r="ICC378" s="163"/>
      <c r="ICD378" s="163"/>
      <c r="ICE378" s="163"/>
      <c r="ICF378" s="163"/>
      <c r="ICG378" s="163"/>
      <c r="ICH378" s="163"/>
      <c r="ICI378" s="163"/>
      <c r="ICJ378" s="163"/>
      <c r="ICK378" s="163"/>
      <c r="ICL378" s="163"/>
      <c r="ICM378" s="163"/>
      <c r="ICN378" s="163"/>
      <c r="ICO378" s="163"/>
      <c r="ICP378" s="163"/>
      <c r="ICQ378" s="163"/>
      <c r="ICR378" s="163"/>
      <c r="ICS378" s="163"/>
      <c r="ICT378" s="163"/>
      <c r="ICU378" s="163"/>
      <c r="ICV378" s="163"/>
      <c r="ICW378" s="163"/>
      <c r="ICX378" s="163"/>
      <c r="ICY378" s="163"/>
      <c r="ICZ378" s="163"/>
      <c r="IDA378" s="163"/>
      <c r="IDB378" s="163"/>
      <c r="IDC378" s="163"/>
      <c r="IDD378" s="163"/>
      <c r="IDE378" s="163"/>
      <c r="IDF378" s="163"/>
      <c r="IDG378" s="163"/>
      <c r="IDH378" s="163"/>
      <c r="IDI378" s="163"/>
      <c r="IDJ378" s="163"/>
      <c r="IDK378" s="163"/>
      <c r="IDL378" s="163"/>
      <c r="IDM378" s="163"/>
      <c r="IDN378" s="163"/>
      <c r="IDO378" s="163"/>
      <c r="IDP378" s="163"/>
      <c r="IDQ378" s="163"/>
      <c r="IDR378" s="163"/>
      <c r="IDS378" s="163"/>
      <c r="IDT378" s="163"/>
      <c r="IDU378" s="163"/>
      <c r="IDV378" s="163"/>
      <c r="IDW378" s="163"/>
      <c r="IDX378" s="163"/>
      <c r="IDY378" s="163"/>
      <c r="IDZ378" s="163"/>
      <c r="IEA378" s="163"/>
      <c r="IEB378" s="163"/>
      <c r="IEC378" s="163"/>
      <c r="IED378" s="163"/>
      <c r="IEE378" s="163"/>
      <c r="IEF378" s="163"/>
      <c r="IEG378" s="163"/>
      <c r="IEH378" s="163"/>
      <c r="IEI378" s="163"/>
      <c r="IEJ378" s="163"/>
      <c r="IEK378" s="163"/>
      <c r="IEL378" s="163"/>
      <c r="IEM378" s="163"/>
      <c r="IEN378" s="163"/>
      <c r="IEO378" s="163"/>
      <c r="IEP378" s="163"/>
      <c r="IEQ378" s="163"/>
      <c r="IER378" s="163"/>
      <c r="IES378" s="163"/>
      <c r="IET378" s="163"/>
      <c r="IEU378" s="163"/>
      <c r="IEV378" s="163"/>
      <c r="IEW378" s="163"/>
      <c r="IEX378" s="163"/>
      <c r="IEY378" s="163"/>
      <c r="IEZ378" s="163"/>
      <c r="IFA378" s="163"/>
      <c r="IFB378" s="163"/>
      <c r="IFC378" s="163"/>
      <c r="IFD378" s="163"/>
      <c r="IFE378" s="163"/>
      <c r="IFF378" s="163"/>
      <c r="IFG378" s="163"/>
      <c r="IFH378" s="163"/>
      <c r="IFI378" s="163"/>
      <c r="IFJ378" s="163"/>
      <c r="IFK378" s="163"/>
      <c r="IFL378" s="163"/>
      <c r="IFM378" s="163"/>
      <c r="IFN378" s="163"/>
      <c r="IFO378" s="163"/>
      <c r="IFP378" s="163"/>
      <c r="IFQ378" s="163"/>
      <c r="IFR378" s="163"/>
      <c r="IFS378" s="163"/>
      <c r="IFT378" s="163"/>
      <c r="IFU378" s="163"/>
      <c r="IFV378" s="163"/>
      <c r="IFW378" s="163"/>
      <c r="IFX378" s="163"/>
      <c r="IFY378" s="163"/>
      <c r="IFZ378" s="163"/>
      <c r="IGA378" s="163"/>
      <c r="IGB378" s="163"/>
      <c r="IGC378" s="163"/>
      <c r="IGD378" s="163"/>
      <c r="IGE378" s="163"/>
      <c r="IGF378" s="163"/>
      <c r="IGG378" s="163"/>
      <c r="IGH378" s="163"/>
      <c r="IGI378" s="163"/>
      <c r="IGJ378" s="163"/>
      <c r="IGK378" s="163"/>
      <c r="IGL378" s="163"/>
      <c r="IGM378" s="163"/>
      <c r="IGN378" s="163"/>
      <c r="IGO378" s="163"/>
      <c r="IGP378" s="163"/>
      <c r="IGQ378" s="163"/>
      <c r="IGR378" s="163"/>
      <c r="IGS378" s="163"/>
      <c r="IGT378" s="163"/>
      <c r="IGU378" s="163"/>
      <c r="IGV378" s="163"/>
      <c r="IGW378" s="163"/>
      <c r="IGX378" s="163"/>
      <c r="IGY378" s="163"/>
      <c r="IGZ378" s="163"/>
      <c r="IHA378" s="163"/>
      <c r="IHB378" s="163"/>
      <c r="IHC378" s="163"/>
      <c r="IHD378" s="163"/>
      <c r="IHE378" s="163"/>
      <c r="IHF378" s="163"/>
      <c r="IHG378" s="163"/>
      <c r="IHH378" s="163"/>
      <c r="IHI378" s="163"/>
      <c r="IHJ378" s="163"/>
      <c r="IHK378" s="163"/>
      <c r="IHL378" s="163"/>
      <c r="IHM378" s="163"/>
      <c r="IHN378" s="163"/>
      <c r="IHO378" s="163"/>
      <c r="IHP378" s="163"/>
      <c r="IHQ378" s="163"/>
      <c r="IHR378" s="163"/>
      <c r="IHS378" s="163"/>
      <c r="IHT378" s="163"/>
      <c r="IHU378" s="163"/>
      <c r="IHV378" s="163"/>
      <c r="IHW378" s="163"/>
      <c r="IHX378" s="163"/>
      <c r="IHY378" s="163"/>
      <c r="IHZ378" s="163"/>
      <c r="IIA378" s="163"/>
      <c r="IIB378" s="163"/>
      <c r="IIC378" s="163"/>
      <c r="IID378" s="163"/>
      <c r="IIE378" s="163"/>
      <c r="IIF378" s="163"/>
      <c r="IIG378" s="163"/>
      <c r="IIH378" s="163"/>
      <c r="III378" s="163"/>
      <c r="IIJ378" s="163"/>
      <c r="IIK378" s="163"/>
      <c r="IIL378" s="163"/>
      <c r="IIM378" s="163"/>
      <c r="IIN378" s="163"/>
      <c r="IIO378" s="163"/>
      <c r="IIP378" s="163"/>
      <c r="IIQ378" s="163"/>
      <c r="IIR378" s="163"/>
      <c r="IIS378" s="163"/>
      <c r="IIT378" s="163"/>
      <c r="IIU378" s="163"/>
      <c r="IIV378" s="163"/>
      <c r="IIW378" s="163"/>
      <c r="IIX378" s="163"/>
      <c r="IIY378" s="163"/>
      <c r="IIZ378" s="163"/>
      <c r="IJA378" s="163"/>
      <c r="IJB378" s="163"/>
      <c r="IJC378" s="163"/>
      <c r="IJD378" s="163"/>
      <c r="IJE378" s="163"/>
      <c r="IJF378" s="163"/>
      <c r="IJG378" s="163"/>
      <c r="IJH378" s="163"/>
      <c r="IJI378" s="163"/>
      <c r="IJJ378" s="163"/>
      <c r="IJK378" s="163"/>
      <c r="IJL378" s="163"/>
      <c r="IJM378" s="163"/>
      <c r="IJN378" s="163"/>
      <c r="IJO378" s="163"/>
      <c r="IJP378" s="163"/>
      <c r="IJQ378" s="163"/>
      <c r="IJR378" s="163"/>
      <c r="IJS378" s="163"/>
      <c r="IJT378" s="163"/>
      <c r="IJU378" s="163"/>
      <c r="IJV378" s="163"/>
      <c r="IJW378" s="163"/>
      <c r="IJX378" s="163"/>
      <c r="IJY378" s="163"/>
      <c r="IJZ378" s="163"/>
      <c r="IKA378" s="163"/>
      <c r="IKB378" s="163"/>
      <c r="IKC378" s="163"/>
      <c r="IKD378" s="163"/>
      <c r="IKE378" s="163"/>
      <c r="IKF378" s="163"/>
      <c r="IKG378" s="163"/>
      <c r="IKH378" s="163"/>
      <c r="IKI378" s="163"/>
      <c r="IKJ378" s="163"/>
      <c r="IKK378" s="163"/>
      <c r="IKL378" s="163"/>
      <c r="IKM378" s="163"/>
      <c r="IKN378" s="163"/>
      <c r="IKO378" s="163"/>
      <c r="IKP378" s="163"/>
      <c r="IKQ378" s="163"/>
      <c r="IKR378" s="163"/>
      <c r="IKS378" s="163"/>
      <c r="IKT378" s="163"/>
      <c r="IKU378" s="163"/>
      <c r="IKV378" s="163"/>
      <c r="IKW378" s="163"/>
      <c r="IKX378" s="163"/>
      <c r="IKY378" s="163"/>
      <c r="IKZ378" s="163"/>
      <c r="ILA378" s="163"/>
      <c r="ILB378" s="163"/>
      <c r="ILC378" s="163"/>
      <c r="ILD378" s="163"/>
      <c r="ILE378" s="163"/>
      <c r="ILF378" s="163"/>
      <c r="ILG378" s="163"/>
      <c r="ILH378" s="163"/>
      <c r="ILI378" s="163"/>
      <c r="ILJ378" s="163"/>
      <c r="ILK378" s="163"/>
      <c r="ILL378" s="163"/>
      <c r="ILM378" s="163"/>
      <c r="ILN378" s="163"/>
      <c r="ILO378" s="163"/>
      <c r="ILP378" s="163"/>
      <c r="ILQ378" s="163"/>
      <c r="ILR378" s="163"/>
      <c r="ILS378" s="163"/>
      <c r="ILT378" s="163"/>
      <c r="ILU378" s="163"/>
      <c r="ILV378" s="163"/>
      <c r="ILW378" s="163"/>
      <c r="ILX378" s="163"/>
      <c r="ILY378" s="163"/>
      <c r="ILZ378" s="163"/>
      <c r="IMA378" s="163"/>
      <c r="IMB378" s="163"/>
      <c r="IMC378" s="163"/>
      <c r="IMD378" s="163"/>
      <c r="IME378" s="163"/>
      <c r="IMF378" s="163"/>
      <c r="IMG378" s="163"/>
      <c r="IMH378" s="163"/>
      <c r="IMI378" s="163"/>
      <c r="IMJ378" s="163"/>
      <c r="IMK378" s="163"/>
      <c r="IML378" s="163"/>
      <c r="IMM378" s="163"/>
      <c r="IMN378" s="163"/>
      <c r="IMO378" s="163"/>
      <c r="IMP378" s="163"/>
      <c r="IMQ378" s="163"/>
      <c r="IMR378" s="163"/>
      <c r="IMS378" s="163"/>
      <c r="IMT378" s="163"/>
      <c r="IMU378" s="163"/>
      <c r="IMV378" s="163"/>
      <c r="IMW378" s="163"/>
      <c r="IMX378" s="163"/>
      <c r="IMY378" s="163"/>
      <c r="IMZ378" s="163"/>
      <c r="INA378" s="163"/>
      <c r="INB378" s="163"/>
      <c r="INC378" s="163"/>
      <c r="IND378" s="163"/>
      <c r="INE378" s="163"/>
      <c r="INF378" s="163"/>
      <c r="ING378" s="163"/>
      <c r="INH378" s="163"/>
      <c r="INI378" s="163"/>
      <c r="INJ378" s="163"/>
      <c r="INK378" s="163"/>
      <c r="INL378" s="163"/>
      <c r="INM378" s="163"/>
      <c r="INN378" s="163"/>
      <c r="INO378" s="163"/>
      <c r="INP378" s="163"/>
      <c r="INQ378" s="163"/>
      <c r="INR378" s="163"/>
      <c r="INS378" s="163"/>
      <c r="INT378" s="163"/>
      <c r="INU378" s="163"/>
      <c r="INV378" s="163"/>
      <c r="INW378" s="163"/>
      <c r="INX378" s="163"/>
      <c r="INY378" s="163"/>
      <c r="INZ378" s="163"/>
      <c r="IOA378" s="163"/>
      <c r="IOB378" s="163"/>
      <c r="IOC378" s="163"/>
      <c r="IOD378" s="163"/>
      <c r="IOE378" s="163"/>
      <c r="IOF378" s="163"/>
      <c r="IOG378" s="163"/>
      <c r="IOH378" s="163"/>
      <c r="IOI378" s="163"/>
      <c r="IOJ378" s="163"/>
      <c r="IOK378" s="163"/>
      <c r="IOL378" s="163"/>
      <c r="IOM378" s="163"/>
      <c r="ION378" s="163"/>
      <c r="IOO378" s="163"/>
      <c r="IOP378" s="163"/>
      <c r="IOQ378" s="163"/>
      <c r="IOR378" s="163"/>
      <c r="IOS378" s="163"/>
      <c r="IOT378" s="163"/>
      <c r="IOU378" s="163"/>
      <c r="IOV378" s="163"/>
      <c r="IOW378" s="163"/>
      <c r="IOX378" s="163"/>
      <c r="IOY378" s="163"/>
      <c r="IOZ378" s="163"/>
      <c r="IPA378" s="163"/>
      <c r="IPB378" s="163"/>
      <c r="IPC378" s="163"/>
      <c r="IPD378" s="163"/>
      <c r="IPE378" s="163"/>
      <c r="IPF378" s="163"/>
      <c r="IPG378" s="163"/>
      <c r="IPH378" s="163"/>
      <c r="IPI378" s="163"/>
      <c r="IPJ378" s="163"/>
      <c r="IPK378" s="163"/>
      <c r="IPL378" s="163"/>
      <c r="IPM378" s="163"/>
      <c r="IPN378" s="163"/>
      <c r="IPO378" s="163"/>
      <c r="IPP378" s="163"/>
      <c r="IPQ378" s="163"/>
      <c r="IPR378" s="163"/>
      <c r="IPS378" s="163"/>
      <c r="IPT378" s="163"/>
      <c r="IPU378" s="163"/>
      <c r="IPV378" s="163"/>
      <c r="IPW378" s="163"/>
      <c r="IPX378" s="163"/>
      <c r="IPY378" s="163"/>
      <c r="IPZ378" s="163"/>
      <c r="IQA378" s="163"/>
      <c r="IQB378" s="163"/>
      <c r="IQC378" s="163"/>
      <c r="IQD378" s="163"/>
      <c r="IQE378" s="163"/>
      <c r="IQF378" s="163"/>
      <c r="IQG378" s="163"/>
      <c r="IQH378" s="163"/>
      <c r="IQI378" s="163"/>
      <c r="IQJ378" s="163"/>
      <c r="IQK378" s="163"/>
      <c r="IQL378" s="163"/>
      <c r="IQM378" s="163"/>
      <c r="IQN378" s="163"/>
      <c r="IQO378" s="163"/>
      <c r="IQP378" s="163"/>
      <c r="IQQ378" s="163"/>
      <c r="IQR378" s="163"/>
      <c r="IQS378" s="163"/>
      <c r="IQT378" s="163"/>
      <c r="IQU378" s="163"/>
      <c r="IQV378" s="163"/>
      <c r="IQW378" s="163"/>
      <c r="IQX378" s="163"/>
      <c r="IQY378" s="163"/>
      <c r="IQZ378" s="163"/>
      <c r="IRA378" s="163"/>
      <c r="IRB378" s="163"/>
      <c r="IRC378" s="163"/>
      <c r="IRD378" s="163"/>
      <c r="IRE378" s="163"/>
      <c r="IRF378" s="163"/>
      <c r="IRG378" s="163"/>
      <c r="IRH378" s="163"/>
      <c r="IRI378" s="163"/>
      <c r="IRJ378" s="163"/>
      <c r="IRK378" s="163"/>
      <c r="IRL378" s="163"/>
      <c r="IRM378" s="163"/>
      <c r="IRN378" s="163"/>
      <c r="IRO378" s="163"/>
      <c r="IRP378" s="163"/>
      <c r="IRQ378" s="163"/>
      <c r="IRR378" s="163"/>
      <c r="IRS378" s="163"/>
      <c r="IRT378" s="163"/>
      <c r="IRU378" s="163"/>
      <c r="IRV378" s="163"/>
      <c r="IRW378" s="163"/>
      <c r="IRX378" s="163"/>
      <c r="IRY378" s="163"/>
      <c r="IRZ378" s="163"/>
      <c r="ISA378" s="163"/>
      <c r="ISB378" s="163"/>
      <c r="ISC378" s="163"/>
      <c r="ISD378" s="163"/>
      <c r="ISE378" s="163"/>
      <c r="ISF378" s="163"/>
      <c r="ISG378" s="163"/>
      <c r="ISH378" s="163"/>
      <c r="ISI378" s="163"/>
      <c r="ISJ378" s="163"/>
      <c r="ISK378" s="163"/>
      <c r="ISL378" s="163"/>
      <c r="ISM378" s="163"/>
      <c r="ISN378" s="163"/>
      <c r="ISO378" s="163"/>
      <c r="ISP378" s="163"/>
      <c r="ISQ378" s="163"/>
      <c r="ISR378" s="163"/>
      <c r="ISS378" s="163"/>
      <c r="IST378" s="163"/>
      <c r="ISU378" s="163"/>
      <c r="ISV378" s="163"/>
      <c r="ISW378" s="163"/>
      <c r="ISX378" s="163"/>
      <c r="ISY378" s="163"/>
      <c r="ISZ378" s="163"/>
      <c r="ITA378" s="163"/>
      <c r="ITB378" s="163"/>
      <c r="ITC378" s="163"/>
      <c r="ITD378" s="163"/>
      <c r="ITE378" s="163"/>
      <c r="ITF378" s="163"/>
      <c r="ITG378" s="163"/>
      <c r="ITH378" s="163"/>
      <c r="ITI378" s="163"/>
      <c r="ITJ378" s="163"/>
      <c r="ITK378" s="163"/>
      <c r="ITL378" s="163"/>
      <c r="ITM378" s="163"/>
      <c r="ITN378" s="163"/>
      <c r="ITO378" s="163"/>
      <c r="ITP378" s="163"/>
      <c r="ITQ378" s="163"/>
      <c r="ITR378" s="163"/>
      <c r="ITS378" s="163"/>
      <c r="ITT378" s="163"/>
      <c r="ITU378" s="163"/>
      <c r="ITV378" s="163"/>
      <c r="ITW378" s="163"/>
      <c r="ITX378" s="163"/>
      <c r="ITY378" s="163"/>
      <c r="ITZ378" s="163"/>
      <c r="IUA378" s="163"/>
      <c r="IUB378" s="163"/>
      <c r="IUC378" s="163"/>
      <c r="IUD378" s="163"/>
      <c r="IUE378" s="163"/>
      <c r="IUF378" s="163"/>
      <c r="IUG378" s="163"/>
      <c r="IUH378" s="163"/>
      <c r="IUI378" s="163"/>
      <c r="IUJ378" s="163"/>
      <c r="IUK378" s="163"/>
      <c r="IUL378" s="163"/>
      <c r="IUM378" s="163"/>
      <c r="IUN378" s="163"/>
      <c r="IUO378" s="163"/>
      <c r="IUP378" s="163"/>
      <c r="IUQ378" s="163"/>
      <c r="IUR378" s="163"/>
      <c r="IUS378" s="163"/>
      <c r="IUT378" s="163"/>
      <c r="IUU378" s="163"/>
      <c r="IUV378" s="163"/>
      <c r="IUW378" s="163"/>
      <c r="IUX378" s="163"/>
      <c r="IUY378" s="163"/>
      <c r="IUZ378" s="163"/>
      <c r="IVA378" s="163"/>
      <c r="IVB378" s="163"/>
      <c r="IVC378" s="163"/>
      <c r="IVD378" s="163"/>
      <c r="IVE378" s="163"/>
      <c r="IVF378" s="163"/>
      <c r="IVG378" s="163"/>
      <c r="IVH378" s="163"/>
      <c r="IVI378" s="163"/>
      <c r="IVJ378" s="163"/>
      <c r="IVK378" s="163"/>
      <c r="IVL378" s="163"/>
      <c r="IVM378" s="163"/>
      <c r="IVN378" s="163"/>
      <c r="IVO378" s="163"/>
      <c r="IVP378" s="163"/>
      <c r="IVQ378" s="163"/>
      <c r="IVR378" s="163"/>
      <c r="IVS378" s="163"/>
      <c r="IVT378" s="163"/>
      <c r="IVU378" s="163"/>
      <c r="IVV378" s="163"/>
      <c r="IVW378" s="163"/>
      <c r="IVX378" s="163"/>
      <c r="IVY378" s="163"/>
      <c r="IVZ378" s="163"/>
      <c r="IWA378" s="163"/>
      <c r="IWB378" s="163"/>
      <c r="IWC378" s="163"/>
      <c r="IWD378" s="163"/>
      <c r="IWE378" s="163"/>
      <c r="IWF378" s="163"/>
      <c r="IWG378" s="163"/>
      <c r="IWH378" s="163"/>
      <c r="IWI378" s="163"/>
      <c r="IWJ378" s="163"/>
      <c r="IWK378" s="163"/>
      <c r="IWL378" s="163"/>
      <c r="IWM378" s="163"/>
      <c r="IWN378" s="163"/>
      <c r="IWO378" s="163"/>
      <c r="IWP378" s="163"/>
      <c r="IWQ378" s="163"/>
      <c r="IWR378" s="163"/>
      <c r="IWS378" s="163"/>
      <c r="IWT378" s="163"/>
      <c r="IWU378" s="163"/>
      <c r="IWV378" s="163"/>
      <c r="IWW378" s="163"/>
      <c r="IWX378" s="163"/>
      <c r="IWY378" s="163"/>
      <c r="IWZ378" s="163"/>
      <c r="IXA378" s="163"/>
      <c r="IXB378" s="163"/>
      <c r="IXC378" s="163"/>
      <c r="IXD378" s="163"/>
      <c r="IXE378" s="163"/>
      <c r="IXF378" s="163"/>
      <c r="IXG378" s="163"/>
      <c r="IXH378" s="163"/>
      <c r="IXI378" s="163"/>
      <c r="IXJ378" s="163"/>
      <c r="IXK378" s="163"/>
      <c r="IXL378" s="163"/>
      <c r="IXM378" s="163"/>
      <c r="IXN378" s="163"/>
      <c r="IXO378" s="163"/>
      <c r="IXP378" s="163"/>
      <c r="IXQ378" s="163"/>
      <c r="IXR378" s="163"/>
      <c r="IXS378" s="163"/>
      <c r="IXT378" s="163"/>
      <c r="IXU378" s="163"/>
      <c r="IXV378" s="163"/>
      <c r="IXW378" s="163"/>
      <c r="IXX378" s="163"/>
      <c r="IXY378" s="163"/>
      <c r="IXZ378" s="163"/>
      <c r="IYA378" s="163"/>
      <c r="IYB378" s="163"/>
      <c r="IYC378" s="163"/>
      <c r="IYD378" s="163"/>
      <c r="IYE378" s="163"/>
      <c r="IYF378" s="163"/>
      <c r="IYG378" s="163"/>
      <c r="IYH378" s="163"/>
      <c r="IYI378" s="163"/>
      <c r="IYJ378" s="163"/>
      <c r="IYK378" s="163"/>
      <c r="IYL378" s="163"/>
      <c r="IYM378" s="163"/>
      <c r="IYN378" s="163"/>
      <c r="IYO378" s="163"/>
      <c r="IYP378" s="163"/>
      <c r="IYQ378" s="163"/>
      <c r="IYR378" s="163"/>
      <c r="IYS378" s="163"/>
      <c r="IYT378" s="163"/>
      <c r="IYU378" s="163"/>
      <c r="IYV378" s="163"/>
      <c r="IYW378" s="163"/>
      <c r="IYX378" s="163"/>
      <c r="IYY378" s="163"/>
      <c r="IYZ378" s="163"/>
      <c r="IZA378" s="163"/>
      <c r="IZB378" s="163"/>
      <c r="IZC378" s="163"/>
      <c r="IZD378" s="163"/>
      <c r="IZE378" s="163"/>
      <c r="IZF378" s="163"/>
      <c r="IZG378" s="163"/>
      <c r="IZH378" s="163"/>
      <c r="IZI378" s="163"/>
      <c r="IZJ378" s="163"/>
      <c r="IZK378" s="163"/>
      <c r="IZL378" s="163"/>
      <c r="IZM378" s="163"/>
      <c r="IZN378" s="163"/>
      <c r="IZO378" s="163"/>
      <c r="IZP378" s="163"/>
      <c r="IZQ378" s="163"/>
      <c r="IZR378" s="163"/>
      <c r="IZS378" s="163"/>
      <c r="IZT378" s="163"/>
      <c r="IZU378" s="163"/>
      <c r="IZV378" s="163"/>
      <c r="IZW378" s="163"/>
      <c r="IZX378" s="163"/>
      <c r="IZY378" s="163"/>
      <c r="IZZ378" s="163"/>
      <c r="JAA378" s="163"/>
      <c r="JAB378" s="163"/>
      <c r="JAC378" s="163"/>
      <c r="JAD378" s="163"/>
      <c r="JAE378" s="163"/>
      <c r="JAF378" s="163"/>
      <c r="JAG378" s="163"/>
      <c r="JAH378" s="163"/>
      <c r="JAI378" s="163"/>
      <c r="JAJ378" s="163"/>
      <c r="JAK378" s="163"/>
      <c r="JAL378" s="163"/>
      <c r="JAM378" s="163"/>
      <c r="JAN378" s="163"/>
      <c r="JAO378" s="163"/>
      <c r="JAP378" s="163"/>
      <c r="JAQ378" s="163"/>
      <c r="JAR378" s="163"/>
      <c r="JAS378" s="163"/>
      <c r="JAT378" s="163"/>
      <c r="JAU378" s="163"/>
      <c r="JAV378" s="163"/>
      <c r="JAW378" s="163"/>
      <c r="JAX378" s="163"/>
      <c r="JAY378" s="163"/>
      <c r="JAZ378" s="163"/>
      <c r="JBA378" s="163"/>
      <c r="JBB378" s="163"/>
      <c r="JBC378" s="163"/>
      <c r="JBD378" s="163"/>
      <c r="JBE378" s="163"/>
      <c r="JBF378" s="163"/>
      <c r="JBG378" s="163"/>
      <c r="JBH378" s="163"/>
      <c r="JBI378" s="163"/>
      <c r="JBJ378" s="163"/>
      <c r="JBK378" s="163"/>
      <c r="JBL378" s="163"/>
      <c r="JBM378" s="163"/>
      <c r="JBN378" s="163"/>
      <c r="JBO378" s="163"/>
      <c r="JBP378" s="163"/>
      <c r="JBQ378" s="163"/>
      <c r="JBR378" s="163"/>
      <c r="JBS378" s="163"/>
      <c r="JBT378" s="163"/>
      <c r="JBU378" s="163"/>
      <c r="JBV378" s="163"/>
      <c r="JBW378" s="163"/>
      <c r="JBX378" s="163"/>
      <c r="JBY378" s="163"/>
      <c r="JBZ378" s="163"/>
      <c r="JCA378" s="163"/>
      <c r="JCB378" s="163"/>
      <c r="JCC378" s="163"/>
      <c r="JCD378" s="163"/>
      <c r="JCE378" s="163"/>
      <c r="JCF378" s="163"/>
      <c r="JCG378" s="163"/>
      <c r="JCH378" s="163"/>
      <c r="JCI378" s="163"/>
      <c r="JCJ378" s="163"/>
      <c r="JCK378" s="163"/>
      <c r="JCL378" s="163"/>
      <c r="JCM378" s="163"/>
      <c r="JCN378" s="163"/>
      <c r="JCO378" s="163"/>
      <c r="JCP378" s="163"/>
      <c r="JCQ378" s="163"/>
      <c r="JCR378" s="163"/>
      <c r="JCS378" s="163"/>
      <c r="JCT378" s="163"/>
      <c r="JCU378" s="163"/>
      <c r="JCV378" s="163"/>
      <c r="JCW378" s="163"/>
      <c r="JCX378" s="163"/>
      <c r="JCY378" s="163"/>
      <c r="JCZ378" s="163"/>
      <c r="JDA378" s="163"/>
      <c r="JDB378" s="163"/>
      <c r="JDC378" s="163"/>
      <c r="JDD378" s="163"/>
      <c r="JDE378" s="163"/>
      <c r="JDF378" s="163"/>
      <c r="JDG378" s="163"/>
      <c r="JDH378" s="163"/>
      <c r="JDI378" s="163"/>
      <c r="JDJ378" s="163"/>
      <c r="JDK378" s="163"/>
      <c r="JDL378" s="163"/>
      <c r="JDM378" s="163"/>
      <c r="JDN378" s="163"/>
      <c r="JDO378" s="163"/>
      <c r="JDP378" s="163"/>
      <c r="JDQ378" s="163"/>
      <c r="JDR378" s="163"/>
      <c r="JDS378" s="163"/>
      <c r="JDT378" s="163"/>
      <c r="JDU378" s="163"/>
      <c r="JDV378" s="163"/>
      <c r="JDW378" s="163"/>
      <c r="JDX378" s="163"/>
      <c r="JDY378" s="163"/>
      <c r="JDZ378" s="163"/>
      <c r="JEA378" s="163"/>
      <c r="JEB378" s="163"/>
      <c r="JEC378" s="163"/>
      <c r="JED378" s="163"/>
      <c r="JEE378" s="163"/>
      <c r="JEF378" s="163"/>
      <c r="JEG378" s="163"/>
      <c r="JEH378" s="163"/>
      <c r="JEI378" s="163"/>
      <c r="JEJ378" s="163"/>
      <c r="JEK378" s="163"/>
      <c r="JEL378" s="163"/>
      <c r="JEM378" s="163"/>
      <c r="JEN378" s="163"/>
      <c r="JEO378" s="163"/>
      <c r="JEP378" s="163"/>
      <c r="JEQ378" s="163"/>
      <c r="JER378" s="163"/>
      <c r="JES378" s="163"/>
      <c r="JET378" s="163"/>
      <c r="JEU378" s="163"/>
      <c r="JEV378" s="163"/>
      <c r="JEW378" s="163"/>
      <c r="JEX378" s="163"/>
      <c r="JEY378" s="163"/>
      <c r="JEZ378" s="163"/>
      <c r="JFA378" s="163"/>
      <c r="JFB378" s="163"/>
      <c r="JFC378" s="163"/>
      <c r="JFD378" s="163"/>
      <c r="JFE378" s="163"/>
      <c r="JFF378" s="163"/>
      <c r="JFG378" s="163"/>
      <c r="JFH378" s="163"/>
      <c r="JFI378" s="163"/>
      <c r="JFJ378" s="163"/>
      <c r="JFK378" s="163"/>
      <c r="JFL378" s="163"/>
      <c r="JFM378" s="163"/>
      <c r="JFN378" s="163"/>
      <c r="JFO378" s="163"/>
      <c r="JFP378" s="163"/>
      <c r="JFQ378" s="163"/>
      <c r="JFR378" s="163"/>
      <c r="JFS378" s="163"/>
      <c r="JFT378" s="163"/>
      <c r="JFU378" s="163"/>
      <c r="JFV378" s="163"/>
      <c r="JFW378" s="163"/>
      <c r="JFX378" s="163"/>
      <c r="JFY378" s="163"/>
      <c r="JFZ378" s="163"/>
      <c r="JGA378" s="163"/>
      <c r="JGB378" s="163"/>
      <c r="JGC378" s="163"/>
      <c r="JGD378" s="163"/>
      <c r="JGE378" s="163"/>
      <c r="JGF378" s="163"/>
      <c r="JGG378" s="163"/>
      <c r="JGH378" s="163"/>
      <c r="JGI378" s="163"/>
      <c r="JGJ378" s="163"/>
      <c r="JGK378" s="163"/>
      <c r="JGL378" s="163"/>
      <c r="JGM378" s="163"/>
      <c r="JGN378" s="163"/>
      <c r="JGO378" s="163"/>
      <c r="JGP378" s="163"/>
      <c r="JGQ378" s="163"/>
      <c r="JGR378" s="163"/>
      <c r="JGS378" s="163"/>
      <c r="JGT378" s="163"/>
      <c r="JGU378" s="163"/>
      <c r="JGV378" s="163"/>
      <c r="JGW378" s="163"/>
      <c r="JGX378" s="163"/>
      <c r="JGY378" s="163"/>
      <c r="JGZ378" s="163"/>
      <c r="JHA378" s="163"/>
      <c r="JHB378" s="163"/>
      <c r="JHC378" s="163"/>
      <c r="JHD378" s="163"/>
      <c r="JHE378" s="163"/>
      <c r="JHF378" s="163"/>
      <c r="JHG378" s="163"/>
      <c r="JHH378" s="163"/>
      <c r="JHI378" s="163"/>
      <c r="JHJ378" s="163"/>
      <c r="JHK378" s="163"/>
      <c r="JHL378" s="163"/>
      <c r="JHM378" s="163"/>
      <c r="JHN378" s="163"/>
      <c r="JHO378" s="163"/>
      <c r="JHP378" s="163"/>
      <c r="JHQ378" s="163"/>
      <c r="JHR378" s="163"/>
      <c r="JHS378" s="163"/>
      <c r="JHT378" s="163"/>
      <c r="JHU378" s="163"/>
      <c r="JHV378" s="163"/>
      <c r="JHW378" s="163"/>
      <c r="JHX378" s="163"/>
      <c r="JHY378" s="163"/>
      <c r="JHZ378" s="163"/>
      <c r="JIA378" s="163"/>
      <c r="JIB378" s="163"/>
      <c r="JIC378" s="163"/>
      <c r="JID378" s="163"/>
      <c r="JIE378" s="163"/>
      <c r="JIF378" s="163"/>
      <c r="JIG378" s="163"/>
      <c r="JIH378" s="163"/>
      <c r="JII378" s="163"/>
      <c r="JIJ378" s="163"/>
      <c r="JIK378" s="163"/>
      <c r="JIL378" s="163"/>
      <c r="JIM378" s="163"/>
      <c r="JIN378" s="163"/>
      <c r="JIO378" s="163"/>
      <c r="JIP378" s="163"/>
      <c r="JIQ378" s="163"/>
      <c r="JIR378" s="163"/>
      <c r="JIS378" s="163"/>
      <c r="JIT378" s="163"/>
      <c r="JIU378" s="163"/>
      <c r="JIV378" s="163"/>
      <c r="JIW378" s="163"/>
      <c r="JIX378" s="163"/>
      <c r="JIY378" s="163"/>
      <c r="JIZ378" s="163"/>
      <c r="JJA378" s="163"/>
      <c r="JJB378" s="163"/>
      <c r="JJC378" s="163"/>
      <c r="JJD378" s="163"/>
      <c r="JJE378" s="163"/>
      <c r="JJF378" s="163"/>
      <c r="JJG378" s="163"/>
      <c r="JJH378" s="163"/>
      <c r="JJI378" s="163"/>
      <c r="JJJ378" s="163"/>
      <c r="JJK378" s="163"/>
      <c r="JJL378" s="163"/>
      <c r="JJM378" s="163"/>
      <c r="JJN378" s="163"/>
      <c r="JJO378" s="163"/>
      <c r="JJP378" s="163"/>
      <c r="JJQ378" s="163"/>
      <c r="JJR378" s="163"/>
      <c r="JJS378" s="163"/>
      <c r="JJT378" s="163"/>
      <c r="JJU378" s="163"/>
      <c r="JJV378" s="163"/>
      <c r="JJW378" s="163"/>
      <c r="JJX378" s="163"/>
      <c r="JJY378" s="163"/>
      <c r="JJZ378" s="163"/>
      <c r="JKA378" s="163"/>
      <c r="JKB378" s="163"/>
      <c r="JKC378" s="163"/>
      <c r="JKD378" s="163"/>
      <c r="JKE378" s="163"/>
      <c r="JKF378" s="163"/>
      <c r="JKG378" s="163"/>
      <c r="JKH378" s="163"/>
      <c r="JKI378" s="163"/>
      <c r="JKJ378" s="163"/>
      <c r="JKK378" s="163"/>
      <c r="JKL378" s="163"/>
      <c r="JKM378" s="163"/>
      <c r="JKN378" s="163"/>
      <c r="JKO378" s="163"/>
      <c r="JKP378" s="163"/>
      <c r="JKQ378" s="163"/>
      <c r="JKR378" s="163"/>
      <c r="JKS378" s="163"/>
      <c r="JKT378" s="163"/>
      <c r="JKU378" s="163"/>
      <c r="JKV378" s="163"/>
      <c r="JKW378" s="163"/>
      <c r="JKX378" s="163"/>
      <c r="JKY378" s="163"/>
      <c r="JKZ378" s="163"/>
      <c r="JLA378" s="163"/>
      <c r="JLB378" s="163"/>
      <c r="JLC378" s="163"/>
      <c r="JLD378" s="163"/>
      <c r="JLE378" s="163"/>
      <c r="JLF378" s="163"/>
      <c r="JLG378" s="163"/>
      <c r="JLH378" s="163"/>
      <c r="JLI378" s="163"/>
      <c r="JLJ378" s="163"/>
      <c r="JLK378" s="163"/>
      <c r="JLL378" s="163"/>
      <c r="JLM378" s="163"/>
      <c r="JLN378" s="163"/>
      <c r="JLO378" s="163"/>
      <c r="JLP378" s="163"/>
      <c r="JLQ378" s="163"/>
      <c r="JLR378" s="163"/>
      <c r="JLS378" s="163"/>
      <c r="JLT378" s="163"/>
      <c r="JLU378" s="163"/>
      <c r="JLV378" s="163"/>
      <c r="JLW378" s="163"/>
      <c r="JLX378" s="163"/>
      <c r="JLY378" s="163"/>
      <c r="JLZ378" s="163"/>
      <c r="JMA378" s="163"/>
      <c r="JMB378" s="163"/>
      <c r="JMC378" s="163"/>
      <c r="JMD378" s="163"/>
      <c r="JME378" s="163"/>
      <c r="JMF378" s="163"/>
      <c r="JMG378" s="163"/>
      <c r="JMH378" s="163"/>
      <c r="JMI378" s="163"/>
      <c r="JMJ378" s="163"/>
      <c r="JMK378" s="163"/>
      <c r="JML378" s="163"/>
      <c r="JMM378" s="163"/>
      <c r="JMN378" s="163"/>
      <c r="JMO378" s="163"/>
      <c r="JMP378" s="163"/>
      <c r="JMQ378" s="163"/>
      <c r="JMR378" s="163"/>
      <c r="JMS378" s="163"/>
      <c r="JMT378" s="163"/>
      <c r="JMU378" s="163"/>
      <c r="JMV378" s="163"/>
      <c r="JMW378" s="163"/>
      <c r="JMX378" s="163"/>
      <c r="JMY378" s="163"/>
      <c r="JMZ378" s="163"/>
      <c r="JNA378" s="163"/>
      <c r="JNB378" s="163"/>
      <c r="JNC378" s="163"/>
      <c r="JND378" s="163"/>
      <c r="JNE378" s="163"/>
      <c r="JNF378" s="163"/>
      <c r="JNG378" s="163"/>
      <c r="JNH378" s="163"/>
      <c r="JNI378" s="163"/>
      <c r="JNJ378" s="163"/>
      <c r="JNK378" s="163"/>
      <c r="JNL378" s="163"/>
      <c r="JNM378" s="163"/>
      <c r="JNN378" s="163"/>
      <c r="JNO378" s="163"/>
      <c r="JNP378" s="163"/>
      <c r="JNQ378" s="163"/>
      <c r="JNR378" s="163"/>
      <c r="JNS378" s="163"/>
      <c r="JNT378" s="163"/>
      <c r="JNU378" s="163"/>
      <c r="JNV378" s="163"/>
      <c r="JNW378" s="163"/>
      <c r="JNX378" s="163"/>
      <c r="JNY378" s="163"/>
      <c r="JNZ378" s="163"/>
      <c r="JOA378" s="163"/>
      <c r="JOB378" s="163"/>
      <c r="JOC378" s="163"/>
      <c r="JOD378" s="163"/>
      <c r="JOE378" s="163"/>
      <c r="JOF378" s="163"/>
      <c r="JOG378" s="163"/>
      <c r="JOH378" s="163"/>
      <c r="JOI378" s="163"/>
      <c r="JOJ378" s="163"/>
      <c r="JOK378" s="163"/>
      <c r="JOL378" s="163"/>
      <c r="JOM378" s="163"/>
      <c r="JON378" s="163"/>
      <c r="JOO378" s="163"/>
      <c r="JOP378" s="163"/>
      <c r="JOQ378" s="163"/>
      <c r="JOR378" s="163"/>
      <c r="JOS378" s="163"/>
      <c r="JOT378" s="163"/>
      <c r="JOU378" s="163"/>
      <c r="JOV378" s="163"/>
      <c r="JOW378" s="163"/>
      <c r="JOX378" s="163"/>
      <c r="JOY378" s="163"/>
      <c r="JOZ378" s="163"/>
      <c r="JPA378" s="163"/>
      <c r="JPB378" s="163"/>
      <c r="JPC378" s="163"/>
      <c r="JPD378" s="163"/>
      <c r="JPE378" s="163"/>
      <c r="JPF378" s="163"/>
      <c r="JPG378" s="163"/>
      <c r="JPH378" s="163"/>
      <c r="JPI378" s="163"/>
      <c r="JPJ378" s="163"/>
      <c r="JPK378" s="163"/>
      <c r="JPL378" s="163"/>
      <c r="JPM378" s="163"/>
      <c r="JPN378" s="163"/>
      <c r="JPO378" s="163"/>
      <c r="JPP378" s="163"/>
      <c r="JPQ378" s="163"/>
      <c r="JPR378" s="163"/>
      <c r="JPS378" s="163"/>
      <c r="JPT378" s="163"/>
      <c r="JPU378" s="163"/>
      <c r="JPV378" s="163"/>
      <c r="JPW378" s="163"/>
      <c r="JPX378" s="163"/>
      <c r="JPY378" s="163"/>
      <c r="JPZ378" s="163"/>
      <c r="JQA378" s="163"/>
      <c r="JQB378" s="163"/>
      <c r="JQC378" s="163"/>
      <c r="JQD378" s="163"/>
      <c r="JQE378" s="163"/>
      <c r="JQF378" s="163"/>
      <c r="JQG378" s="163"/>
      <c r="JQH378" s="163"/>
      <c r="JQI378" s="163"/>
      <c r="JQJ378" s="163"/>
      <c r="JQK378" s="163"/>
      <c r="JQL378" s="163"/>
      <c r="JQM378" s="163"/>
      <c r="JQN378" s="163"/>
      <c r="JQO378" s="163"/>
      <c r="JQP378" s="163"/>
      <c r="JQQ378" s="163"/>
      <c r="JQR378" s="163"/>
      <c r="JQS378" s="163"/>
      <c r="JQT378" s="163"/>
      <c r="JQU378" s="163"/>
      <c r="JQV378" s="163"/>
      <c r="JQW378" s="163"/>
      <c r="JQX378" s="163"/>
      <c r="JQY378" s="163"/>
      <c r="JQZ378" s="163"/>
      <c r="JRA378" s="163"/>
      <c r="JRB378" s="163"/>
      <c r="JRC378" s="163"/>
      <c r="JRD378" s="163"/>
      <c r="JRE378" s="163"/>
      <c r="JRF378" s="163"/>
      <c r="JRG378" s="163"/>
      <c r="JRH378" s="163"/>
      <c r="JRI378" s="163"/>
      <c r="JRJ378" s="163"/>
      <c r="JRK378" s="163"/>
      <c r="JRL378" s="163"/>
      <c r="JRM378" s="163"/>
      <c r="JRN378" s="163"/>
      <c r="JRO378" s="163"/>
      <c r="JRP378" s="163"/>
      <c r="JRQ378" s="163"/>
      <c r="JRR378" s="163"/>
      <c r="JRS378" s="163"/>
      <c r="JRT378" s="163"/>
      <c r="JRU378" s="163"/>
      <c r="JRV378" s="163"/>
      <c r="JRW378" s="163"/>
      <c r="JRX378" s="163"/>
      <c r="JRY378" s="163"/>
      <c r="JRZ378" s="163"/>
      <c r="JSA378" s="163"/>
      <c r="JSB378" s="163"/>
      <c r="JSC378" s="163"/>
      <c r="JSD378" s="163"/>
      <c r="JSE378" s="163"/>
      <c r="JSF378" s="163"/>
      <c r="JSG378" s="163"/>
      <c r="JSH378" s="163"/>
      <c r="JSI378" s="163"/>
      <c r="JSJ378" s="163"/>
      <c r="JSK378" s="163"/>
      <c r="JSL378" s="163"/>
      <c r="JSM378" s="163"/>
      <c r="JSN378" s="163"/>
      <c r="JSO378" s="163"/>
      <c r="JSP378" s="163"/>
      <c r="JSQ378" s="163"/>
      <c r="JSR378" s="163"/>
      <c r="JSS378" s="163"/>
      <c r="JST378" s="163"/>
      <c r="JSU378" s="163"/>
      <c r="JSV378" s="163"/>
      <c r="JSW378" s="163"/>
      <c r="JSX378" s="163"/>
      <c r="JSY378" s="163"/>
      <c r="JSZ378" s="163"/>
      <c r="JTA378" s="163"/>
      <c r="JTB378" s="163"/>
      <c r="JTC378" s="163"/>
      <c r="JTD378" s="163"/>
      <c r="JTE378" s="163"/>
      <c r="JTF378" s="163"/>
      <c r="JTG378" s="163"/>
      <c r="JTH378" s="163"/>
      <c r="JTI378" s="163"/>
      <c r="JTJ378" s="163"/>
      <c r="JTK378" s="163"/>
      <c r="JTL378" s="163"/>
      <c r="JTM378" s="163"/>
      <c r="JTN378" s="163"/>
      <c r="JTO378" s="163"/>
      <c r="JTP378" s="163"/>
      <c r="JTQ378" s="163"/>
      <c r="JTR378" s="163"/>
      <c r="JTS378" s="163"/>
      <c r="JTT378" s="163"/>
      <c r="JTU378" s="163"/>
      <c r="JTV378" s="163"/>
      <c r="JTW378" s="163"/>
      <c r="JTX378" s="163"/>
      <c r="JTY378" s="163"/>
      <c r="JTZ378" s="163"/>
      <c r="JUA378" s="163"/>
      <c r="JUB378" s="163"/>
      <c r="JUC378" s="163"/>
      <c r="JUD378" s="163"/>
      <c r="JUE378" s="163"/>
      <c r="JUF378" s="163"/>
      <c r="JUG378" s="163"/>
      <c r="JUH378" s="163"/>
      <c r="JUI378" s="163"/>
      <c r="JUJ378" s="163"/>
      <c r="JUK378" s="163"/>
      <c r="JUL378" s="163"/>
      <c r="JUM378" s="163"/>
      <c r="JUN378" s="163"/>
      <c r="JUO378" s="163"/>
      <c r="JUP378" s="163"/>
      <c r="JUQ378" s="163"/>
      <c r="JUR378" s="163"/>
      <c r="JUS378" s="163"/>
      <c r="JUT378" s="163"/>
      <c r="JUU378" s="163"/>
      <c r="JUV378" s="163"/>
      <c r="JUW378" s="163"/>
      <c r="JUX378" s="163"/>
      <c r="JUY378" s="163"/>
      <c r="JUZ378" s="163"/>
      <c r="JVA378" s="163"/>
      <c r="JVB378" s="163"/>
      <c r="JVC378" s="163"/>
      <c r="JVD378" s="163"/>
      <c r="JVE378" s="163"/>
      <c r="JVF378" s="163"/>
      <c r="JVG378" s="163"/>
      <c r="JVH378" s="163"/>
      <c r="JVI378" s="163"/>
      <c r="JVJ378" s="163"/>
      <c r="JVK378" s="163"/>
      <c r="JVL378" s="163"/>
      <c r="JVM378" s="163"/>
      <c r="JVN378" s="163"/>
      <c r="JVO378" s="163"/>
      <c r="JVP378" s="163"/>
      <c r="JVQ378" s="163"/>
      <c r="JVR378" s="163"/>
      <c r="JVS378" s="163"/>
      <c r="JVT378" s="163"/>
      <c r="JVU378" s="163"/>
      <c r="JVV378" s="163"/>
      <c r="JVW378" s="163"/>
      <c r="JVX378" s="163"/>
      <c r="JVY378" s="163"/>
      <c r="JVZ378" s="163"/>
      <c r="JWA378" s="163"/>
      <c r="JWB378" s="163"/>
      <c r="JWC378" s="163"/>
      <c r="JWD378" s="163"/>
      <c r="JWE378" s="163"/>
      <c r="JWF378" s="163"/>
      <c r="JWG378" s="163"/>
      <c r="JWH378" s="163"/>
      <c r="JWI378" s="163"/>
      <c r="JWJ378" s="163"/>
      <c r="JWK378" s="163"/>
      <c r="JWL378" s="163"/>
      <c r="JWM378" s="163"/>
      <c r="JWN378" s="163"/>
      <c r="JWO378" s="163"/>
      <c r="JWP378" s="163"/>
      <c r="JWQ378" s="163"/>
      <c r="JWR378" s="163"/>
      <c r="JWS378" s="163"/>
      <c r="JWT378" s="163"/>
      <c r="JWU378" s="163"/>
      <c r="JWV378" s="163"/>
      <c r="JWW378" s="163"/>
      <c r="JWX378" s="163"/>
      <c r="JWY378" s="163"/>
      <c r="JWZ378" s="163"/>
      <c r="JXA378" s="163"/>
      <c r="JXB378" s="163"/>
      <c r="JXC378" s="163"/>
      <c r="JXD378" s="163"/>
      <c r="JXE378" s="163"/>
      <c r="JXF378" s="163"/>
      <c r="JXG378" s="163"/>
      <c r="JXH378" s="163"/>
      <c r="JXI378" s="163"/>
      <c r="JXJ378" s="163"/>
      <c r="JXK378" s="163"/>
      <c r="JXL378" s="163"/>
      <c r="JXM378" s="163"/>
      <c r="JXN378" s="163"/>
      <c r="JXO378" s="163"/>
      <c r="JXP378" s="163"/>
      <c r="JXQ378" s="163"/>
      <c r="JXR378" s="163"/>
      <c r="JXS378" s="163"/>
      <c r="JXT378" s="163"/>
      <c r="JXU378" s="163"/>
      <c r="JXV378" s="163"/>
      <c r="JXW378" s="163"/>
      <c r="JXX378" s="163"/>
      <c r="JXY378" s="163"/>
      <c r="JXZ378" s="163"/>
      <c r="JYA378" s="163"/>
      <c r="JYB378" s="163"/>
      <c r="JYC378" s="163"/>
      <c r="JYD378" s="163"/>
      <c r="JYE378" s="163"/>
      <c r="JYF378" s="163"/>
      <c r="JYG378" s="163"/>
      <c r="JYH378" s="163"/>
      <c r="JYI378" s="163"/>
      <c r="JYJ378" s="163"/>
      <c r="JYK378" s="163"/>
      <c r="JYL378" s="163"/>
      <c r="JYM378" s="163"/>
      <c r="JYN378" s="163"/>
      <c r="JYO378" s="163"/>
      <c r="JYP378" s="163"/>
      <c r="JYQ378" s="163"/>
      <c r="JYR378" s="163"/>
      <c r="JYS378" s="163"/>
      <c r="JYT378" s="163"/>
      <c r="JYU378" s="163"/>
      <c r="JYV378" s="163"/>
      <c r="JYW378" s="163"/>
      <c r="JYX378" s="163"/>
      <c r="JYY378" s="163"/>
      <c r="JYZ378" s="163"/>
      <c r="JZA378" s="163"/>
      <c r="JZB378" s="163"/>
      <c r="JZC378" s="163"/>
      <c r="JZD378" s="163"/>
      <c r="JZE378" s="163"/>
      <c r="JZF378" s="163"/>
      <c r="JZG378" s="163"/>
      <c r="JZH378" s="163"/>
      <c r="JZI378" s="163"/>
      <c r="JZJ378" s="163"/>
      <c r="JZK378" s="163"/>
      <c r="JZL378" s="163"/>
      <c r="JZM378" s="163"/>
      <c r="JZN378" s="163"/>
      <c r="JZO378" s="163"/>
      <c r="JZP378" s="163"/>
      <c r="JZQ378" s="163"/>
      <c r="JZR378" s="163"/>
      <c r="JZS378" s="163"/>
      <c r="JZT378" s="163"/>
      <c r="JZU378" s="163"/>
      <c r="JZV378" s="163"/>
      <c r="JZW378" s="163"/>
      <c r="JZX378" s="163"/>
      <c r="JZY378" s="163"/>
      <c r="JZZ378" s="163"/>
      <c r="KAA378" s="163"/>
      <c r="KAB378" s="163"/>
      <c r="KAC378" s="163"/>
      <c r="KAD378" s="163"/>
      <c r="KAE378" s="163"/>
      <c r="KAF378" s="163"/>
      <c r="KAG378" s="163"/>
      <c r="KAH378" s="163"/>
      <c r="KAI378" s="163"/>
      <c r="KAJ378" s="163"/>
      <c r="KAK378" s="163"/>
      <c r="KAL378" s="163"/>
      <c r="KAM378" s="163"/>
      <c r="KAN378" s="163"/>
      <c r="KAO378" s="163"/>
      <c r="KAP378" s="163"/>
      <c r="KAQ378" s="163"/>
      <c r="KAR378" s="163"/>
      <c r="KAS378" s="163"/>
      <c r="KAT378" s="163"/>
      <c r="KAU378" s="163"/>
      <c r="KAV378" s="163"/>
      <c r="KAW378" s="163"/>
      <c r="KAX378" s="163"/>
      <c r="KAY378" s="163"/>
      <c r="KAZ378" s="163"/>
      <c r="KBA378" s="163"/>
      <c r="KBB378" s="163"/>
      <c r="KBC378" s="163"/>
      <c r="KBD378" s="163"/>
      <c r="KBE378" s="163"/>
      <c r="KBF378" s="163"/>
      <c r="KBG378" s="163"/>
      <c r="KBH378" s="163"/>
      <c r="KBI378" s="163"/>
      <c r="KBJ378" s="163"/>
      <c r="KBK378" s="163"/>
      <c r="KBL378" s="163"/>
      <c r="KBM378" s="163"/>
      <c r="KBN378" s="163"/>
      <c r="KBO378" s="163"/>
      <c r="KBP378" s="163"/>
      <c r="KBQ378" s="163"/>
      <c r="KBR378" s="163"/>
      <c r="KBS378" s="163"/>
      <c r="KBT378" s="163"/>
      <c r="KBU378" s="163"/>
      <c r="KBV378" s="163"/>
      <c r="KBW378" s="163"/>
      <c r="KBX378" s="163"/>
      <c r="KBY378" s="163"/>
      <c r="KBZ378" s="163"/>
      <c r="KCA378" s="163"/>
      <c r="KCB378" s="163"/>
      <c r="KCC378" s="163"/>
      <c r="KCD378" s="163"/>
      <c r="KCE378" s="163"/>
      <c r="KCF378" s="163"/>
      <c r="KCG378" s="163"/>
      <c r="KCH378" s="163"/>
      <c r="KCI378" s="163"/>
      <c r="KCJ378" s="163"/>
      <c r="KCK378" s="163"/>
      <c r="KCL378" s="163"/>
      <c r="KCM378" s="163"/>
      <c r="KCN378" s="163"/>
      <c r="KCO378" s="163"/>
      <c r="KCP378" s="163"/>
      <c r="KCQ378" s="163"/>
      <c r="KCR378" s="163"/>
      <c r="KCS378" s="163"/>
      <c r="KCT378" s="163"/>
      <c r="KCU378" s="163"/>
      <c r="KCV378" s="163"/>
      <c r="KCW378" s="163"/>
      <c r="KCX378" s="163"/>
      <c r="KCY378" s="163"/>
      <c r="KCZ378" s="163"/>
      <c r="KDA378" s="163"/>
      <c r="KDB378" s="163"/>
      <c r="KDC378" s="163"/>
      <c r="KDD378" s="163"/>
      <c r="KDE378" s="163"/>
      <c r="KDF378" s="163"/>
      <c r="KDG378" s="163"/>
      <c r="KDH378" s="163"/>
      <c r="KDI378" s="163"/>
      <c r="KDJ378" s="163"/>
      <c r="KDK378" s="163"/>
      <c r="KDL378" s="163"/>
      <c r="KDM378" s="163"/>
      <c r="KDN378" s="163"/>
      <c r="KDO378" s="163"/>
      <c r="KDP378" s="163"/>
      <c r="KDQ378" s="163"/>
      <c r="KDR378" s="163"/>
      <c r="KDS378" s="163"/>
      <c r="KDT378" s="163"/>
      <c r="KDU378" s="163"/>
      <c r="KDV378" s="163"/>
      <c r="KDW378" s="163"/>
      <c r="KDX378" s="163"/>
      <c r="KDY378" s="163"/>
      <c r="KDZ378" s="163"/>
      <c r="KEA378" s="163"/>
      <c r="KEB378" s="163"/>
      <c r="KEC378" s="163"/>
      <c r="KED378" s="163"/>
      <c r="KEE378" s="163"/>
      <c r="KEF378" s="163"/>
      <c r="KEG378" s="163"/>
      <c r="KEH378" s="163"/>
      <c r="KEI378" s="163"/>
      <c r="KEJ378" s="163"/>
      <c r="KEK378" s="163"/>
      <c r="KEL378" s="163"/>
      <c r="KEM378" s="163"/>
      <c r="KEN378" s="163"/>
      <c r="KEO378" s="163"/>
      <c r="KEP378" s="163"/>
      <c r="KEQ378" s="163"/>
      <c r="KER378" s="163"/>
      <c r="KES378" s="163"/>
      <c r="KET378" s="163"/>
      <c r="KEU378" s="163"/>
      <c r="KEV378" s="163"/>
      <c r="KEW378" s="163"/>
      <c r="KEX378" s="163"/>
      <c r="KEY378" s="163"/>
      <c r="KEZ378" s="163"/>
      <c r="KFA378" s="163"/>
      <c r="KFB378" s="163"/>
      <c r="KFC378" s="163"/>
      <c r="KFD378" s="163"/>
      <c r="KFE378" s="163"/>
      <c r="KFF378" s="163"/>
      <c r="KFG378" s="163"/>
      <c r="KFH378" s="163"/>
      <c r="KFI378" s="163"/>
      <c r="KFJ378" s="163"/>
      <c r="KFK378" s="163"/>
      <c r="KFL378" s="163"/>
      <c r="KFM378" s="163"/>
      <c r="KFN378" s="163"/>
      <c r="KFO378" s="163"/>
      <c r="KFP378" s="163"/>
      <c r="KFQ378" s="163"/>
      <c r="KFR378" s="163"/>
      <c r="KFS378" s="163"/>
      <c r="KFT378" s="163"/>
      <c r="KFU378" s="163"/>
      <c r="KFV378" s="163"/>
      <c r="KFW378" s="163"/>
      <c r="KFX378" s="163"/>
      <c r="KFY378" s="163"/>
      <c r="KFZ378" s="163"/>
      <c r="KGA378" s="163"/>
      <c r="KGB378" s="163"/>
      <c r="KGC378" s="163"/>
      <c r="KGD378" s="163"/>
      <c r="KGE378" s="163"/>
      <c r="KGF378" s="163"/>
      <c r="KGG378" s="163"/>
      <c r="KGH378" s="163"/>
      <c r="KGI378" s="163"/>
      <c r="KGJ378" s="163"/>
      <c r="KGK378" s="163"/>
      <c r="KGL378" s="163"/>
      <c r="KGM378" s="163"/>
      <c r="KGN378" s="163"/>
      <c r="KGO378" s="163"/>
      <c r="KGP378" s="163"/>
      <c r="KGQ378" s="163"/>
      <c r="KGR378" s="163"/>
      <c r="KGS378" s="163"/>
      <c r="KGT378" s="163"/>
      <c r="KGU378" s="163"/>
      <c r="KGV378" s="163"/>
      <c r="KGW378" s="163"/>
      <c r="KGX378" s="163"/>
      <c r="KGY378" s="163"/>
      <c r="KGZ378" s="163"/>
      <c r="KHA378" s="163"/>
      <c r="KHB378" s="163"/>
      <c r="KHC378" s="163"/>
      <c r="KHD378" s="163"/>
      <c r="KHE378" s="163"/>
      <c r="KHF378" s="163"/>
      <c r="KHG378" s="163"/>
      <c r="KHH378" s="163"/>
      <c r="KHI378" s="163"/>
      <c r="KHJ378" s="163"/>
      <c r="KHK378" s="163"/>
      <c r="KHL378" s="163"/>
      <c r="KHM378" s="163"/>
      <c r="KHN378" s="163"/>
      <c r="KHO378" s="163"/>
      <c r="KHP378" s="163"/>
      <c r="KHQ378" s="163"/>
      <c r="KHR378" s="163"/>
      <c r="KHS378" s="163"/>
      <c r="KHT378" s="163"/>
      <c r="KHU378" s="163"/>
      <c r="KHV378" s="163"/>
      <c r="KHW378" s="163"/>
      <c r="KHX378" s="163"/>
      <c r="KHY378" s="163"/>
      <c r="KHZ378" s="163"/>
      <c r="KIA378" s="163"/>
      <c r="KIB378" s="163"/>
      <c r="KIC378" s="163"/>
      <c r="KID378" s="163"/>
      <c r="KIE378" s="163"/>
      <c r="KIF378" s="163"/>
      <c r="KIG378" s="163"/>
      <c r="KIH378" s="163"/>
      <c r="KII378" s="163"/>
      <c r="KIJ378" s="163"/>
      <c r="KIK378" s="163"/>
      <c r="KIL378" s="163"/>
      <c r="KIM378" s="163"/>
      <c r="KIN378" s="163"/>
      <c r="KIO378" s="163"/>
      <c r="KIP378" s="163"/>
      <c r="KIQ378" s="163"/>
      <c r="KIR378" s="163"/>
      <c r="KIS378" s="163"/>
      <c r="KIT378" s="163"/>
      <c r="KIU378" s="163"/>
      <c r="KIV378" s="163"/>
      <c r="KIW378" s="163"/>
      <c r="KIX378" s="163"/>
      <c r="KIY378" s="163"/>
      <c r="KIZ378" s="163"/>
      <c r="KJA378" s="163"/>
      <c r="KJB378" s="163"/>
      <c r="KJC378" s="163"/>
      <c r="KJD378" s="163"/>
      <c r="KJE378" s="163"/>
      <c r="KJF378" s="163"/>
      <c r="KJG378" s="163"/>
      <c r="KJH378" s="163"/>
      <c r="KJI378" s="163"/>
      <c r="KJJ378" s="163"/>
      <c r="KJK378" s="163"/>
      <c r="KJL378" s="163"/>
      <c r="KJM378" s="163"/>
      <c r="KJN378" s="163"/>
      <c r="KJO378" s="163"/>
      <c r="KJP378" s="163"/>
      <c r="KJQ378" s="163"/>
      <c r="KJR378" s="163"/>
      <c r="KJS378" s="163"/>
      <c r="KJT378" s="163"/>
      <c r="KJU378" s="163"/>
      <c r="KJV378" s="163"/>
      <c r="KJW378" s="163"/>
      <c r="KJX378" s="163"/>
      <c r="KJY378" s="163"/>
      <c r="KJZ378" s="163"/>
      <c r="KKA378" s="163"/>
      <c r="KKB378" s="163"/>
      <c r="KKC378" s="163"/>
      <c r="KKD378" s="163"/>
      <c r="KKE378" s="163"/>
      <c r="KKF378" s="163"/>
      <c r="KKG378" s="163"/>
      <c r="KKH378" s="163"/>
      <c r="KKI378" s="163"/>
      <c r="KKJ378" s="163"/>
      <c r="KKK378" s="163"/>
      <c r="KKL378" s="163"/>
      <c r="KKM378" s="163"/>
      <c r="KKN378" s="163"/>
      <c r="KKO378" s="163"/>
      <c r="KKP378" s="163"/>
      <c r="KKQ378" s="163"/>
      <c r="KKR378" s="163"/>
      <c r="KKS378" s="163"/>
      <c r="KKT378" s="163"/>
      <c r="KKU378" s="163"/>
      <c r="KKV378" s="163"/>
      <c r="KKW378" s="163"/>
      <c r="KKX378" s="163"/>
      <c r="KKY378" s="163"/>
      <c r="KKZ378" s="163"/>
      <c r="KLA378" s="163"/>
      <c r="KLB378" s="163"/>
      <c r="KLC378" s="163"/>
      <c r="KLD378" s="163"/>
      <c r="KLE378" s="163"/>
      <c r="KLF378" s="163"/>
      <c r="KLG378" s="163"/>
      <c r="KLH378" s="163"/>
      <c r="KLI378" s="163"/>
      <c r="KLJ378" s="163"/>
      <c r="KLK378" s="163"/>
      <c r="KLL378" s="163"/>
      <c r="KLM378" s="163"/>
      <c r="KLN378" s="163"/>
      <c r="KLO378" s="163"/>
      <c r="KLP378" s="163"/>
      <c r="KLQ378" s="163"/>
      <c r="KLR378" s="163"/>
      <c r="KLS378" s="163"/>
      <c r="KLT378" s="163"/>
      <c r="KLU378" s="163"/>
      <c r="KLV378" s="163"/>
      <c r="KLW378" s="163"/>
      <c r="KLX378" s="163"/>
      <c r="KLY378" s="163"/>
      <c r="KLZ378" s="163"/>
      <c r="KMA378" s="163"/>
      <c r="KMB378" s="163"/>
      <c r="KMC378" s="163"/>
      <c r="KMD378" s="163"/>
      <c r="KME378" s="163"/>
      <c r="KMF378" s="163"/>
      <c r="KMG378" s="163"/>
      <c r="KMH378" s="163"/>
      <c r="KMI378" s="163"/>
      <c r="KMJ378" s="163"/>
      <c r="KMK378" s="163"/>
      <c r="KML378" s="163"/>
      <c r="KMM378" s="163"/>
      <c r="KMN378" s="163"/>
      <c r="KMO378" s="163"/>
      <c r="KMP378" s="163"/>
      <c r="KMQ378" s="163"/>
      <c r="KMR378" s="163"/>
      <c r="KMS378" s="163"/>
      <c r="KMT378" s="163"/>
      <c r="KMU378" s="163"/>
      <c r="KMV378" s="163"/>
      <c r="KMW378" s="163"/>
      <c r="KMX378" s="163"/>
      <c r="KMY378" s="163"/>
      <c r="KMZ378" s="163"/>
      <c r="KNA378" s="163"/>
      <c r="KNB378" s="163"/>
      <c r="KNC378" s="163"/>
      <c r="KND378" s="163"/>
      <c r="KNE378" s="163"/>
      <c r="KNF378" s="163"/>
      <c r="KNG378" s="163"/>
      <c r="KNH378" s="163"/>
      <c r="KNI378" s="163"/>
      <c r="KNJ378" s="163"/>
      <c r="KNK378" s="163"/>
      <c r="KNL378" s="163"/>
      <c r="KNM378" s="163"/>
      <c r="KNN378" s="163"/>
      <c r="KNO378" s="163"/>
      <c r="KNP378" s="163"/>
      <c r="KNQ378" s="163"/>
      <c r="KNR378" s="163"/>
      <c r="KNS378" s="163"/>
      <c r="KNT378" s="163"/>
      <c r="KNU378" s="163"/>
      <c r="KNV378" s="163"/>
      <c r="KNW378" s="163"/>
      <c r="KNX378" s="163"/>
      <c r="KNY378" s="163"/>
      <c r="KNZ378" s="163"/>
      <c r="KOA378" s="163"/>
      <c r="KOB378" s="163"/>
      <c r="KOC378" s="163"/>
      <c r="KOD378" s="163"/>
      <c r="KOE378" s="163"/>
      <c r="KOF378" s="163"/>
      <c r="KOG378" s="163"/>
      <c r="KOH378" s="163"/>
      <c r="KOI378" s="163"/>
      <c r="KOJ378" s="163"/>
      <c r="KOK378" s="163"/>
      <c r="KOL378" s="163"/>
      <c r="KOM378" s="163"/>
      <c r="KON378" s="163"/>
      <c r="KOO378" s="163"/>
      <c r="KOP378" s="163"/>
      <c r="KOQ378" s="163"/>
      <c r="KOR378" s="163"/>
      <c r="KOS378" s="163"/>
      <c r="KOT378" s="163"/>
      <c r="KOU378" s="163"/>
      <c r="KOV378" s="163"/>
      <c r="KOW378" s="163"/>
      <c r="KOX378" s="163"/>
      <c r="KOY378" s="163"/>
      <c r="KOZ378" s="163"/>
      <c r="KPA378" s="163"/>
      <c r="KPB378" s="163"/>
      <c r="KPC378" s="163"/>
      <c r="KPD378" s="163"/>
      <c r="KPE378" s="163"/>
      <c r="KPF378" s="163"/>
      <c r="KPG378" s="163"/>
      <c r="KPH378" s="163"/>
      <c r="KPI378" s="163"/>
      <c r="KPJ378" s="163"/>
      <c r="KPK378" s="163"/>
      <c r="KPL378" s="163"/>
      <c r="KPM378" s="163"/>
      <c r="KPN378" s="163"/>
      <c r="KPO378" s="163"/>
      <c r="KPP378" s="163"/>
      <c r="KPQ378" s="163"/>
      <c r="KPR378" s="163"/>
      <c r="KPS378" s="163"/>
      <c r="KPT378" s="163"/>
      <c r="KPU378" s="163"/>
      <c r="KPV378" s="163"/>
      <c r="KPW378" s="163"/>
      <c r="KPX378" s="163"/>
      <c r="KPY378" s="163"/>
      <c r="KPZ378" s="163"/>
      <c r="KQA378" s="163"/>
      <c r="KQB378" s="163"/>
      <c r="KQC378" s="163"/>
      <c r="KQD378" s="163"/>
      <c r="KQE378" s="163"/>
      <c r="KQF378" s="163"/>
      <c r="KQG378" s="163"/>
      <c r="KQH378" s="163"/>
      <c r="KQI378" s="163"/>
      <c r="KQJ378" s="163"/>
      <c r="KQK378" s="163"/>
      <c r="KQL378" s="163"/>
      <c r="KQM378" s="163"/>
      <c r="KQN378" s="163"/>
      <c r="KQO378" s="163"/>
      <c r="KQP378" s="163"/>
      <c r="KQQ378" s="163"/>
      <c r="KQR378" s="163"/>
      <c r="KQS378" s="163"/>
      <c r="KQT378" s="163"/>
      <c r="KQU378" s="163"/>
      <c r="KQV378" s="163"/>
      <c r="KQW378" s="163"/>
      <c r="KQX378" s="163"/>
      <c r="KQY378" s="163"/>
      <c r="KQZ378" s="163"/>
      <c r="KRA378" s="163"/>
      <c r="KRB378" s="163"/>
      <c r="KRC378" s="163"/>
      <c r="KRD378" s="163"/>
      <c r="KRE378" s="163"/>
      <c r="KRF378" s="163"/>
      <c r="KRG378" s="163"/>
      <c r="KRH378" s="163"/>
      <c r="KRI378" s="163"/>
      <c r="KRJ378" s="163"/>
      <c r="KRK378" s="163"/>
      <c r="KRL378" s="163"/>
      <c r="KRM378" s="163"/>
      <c r="KRN378" s="163"/>
      <c r="KRO378" s="163"/>
      <c r="KRP378" s="163"/>
      <c r="KRQ378" s="163"/>
      <c r="KRR378" s="163"/>
      <c r="KRS378" s="163"/>
      <c r="KRT378" s="163"/>
      <c r="KRU378" s="163"/>
      <c r="KRV378" s="163"/>
      <c r="KRW378" s="163"/>
      <c r="KRX378" s="163"/>
      <c r="KRY378" s="163"/>
      <c r="KRZ378" s="163"/>
      <c r="KSA378" s="163"/>
      <c r="KSB378" s="163"/>
      <c r="KSC378" s="163"/>
      <c r="KSD378" s="163"/>
      <c r="KSE378" s="163"/>
      <c r="KSF378" s="163"/>
      <c r="KSG378" s="163"/>
      <c r="KSH378" s="163"/>
      <c r="KSI378" s="163"/>
      <c r="KSJ378" s="163"/>
      <c r="KSK378" s="163"/>
      <c r="KSL378" s="163"/>
      <c r="KSM378" s="163"/>
      <c r="KSN378" s="163"/>
      <c r="KSO378" s="163"/>
      <c r="KSP378" s="163"/>
      <c r="KSQ378" s="163"/>
      <c r="KSR378" s="163"/>
      <c r="KSS378" s="163"/>
      <c r="KST378" s="163"/>
      <c r="KSU378" s="163"/>
      <c r="KSV378" s="163"/>
      <c r="KSW378" s="163"/>
      <c r="KSX378" s="163"/>
      <c r="KSY378" s="163"/>
      <c r="KSZ378" s="163"/>
      <c r="KTA378" s="163"/>
      <c r="KTB378" s="163"/>
      <c r="KTC378" s="163"/>
      <c r="KTD378" s="163"/>
      <c r="KTE378" s="163"/>
      <c r="KTF378" s="163"/>
      <c r="KTG378" s="163"/>
      <c r="KTH378" s="163"/>
      <c r="KTI378" s="163"/>
      <c r="KTJ378" s="163"/>
      <c r="KTK378" s="163"/>
      <c r="KTL378" s="163"/>
      <c r="KTM378" s="163"/>
      <c r="KTN378" s="163"/>
      <c r="KTO378" s="163"/>
      <c r="KTP378" s="163"/>
      <c r="KTQ378" s="163"/>
      <c r="KTR378" s="163"/>
      <c r="KTS378" s="163"/>
      <c r="KTT378" s="163"/>
      <c r="KTU378" s="163"/>
      <c r="KTV378" s="163"/>
      <c r="KTW378" s="163"/>
      <c r="KTX378" s="163"/>
      <c r="KTY378" s="163"/>
      <c r="KTZ378" s="163"/>
      <c r="KUA378" s="163"/>
      <c r="KUB378" s="163"/>
      <c r="KUC378" s="163"/>
      <c r="KUD378" s="163"/>
      <c r="KUE378" s="163"/>
      <c r="KUF378" s="163"/>
      <c r="KUG378" s="163"/>
      <c r="KUH378" s="163"/>
      <c r="KUI378" s="163"/>
      <c r="KUJ378" s="163"/>
      <c r="KUK378" s="163"/>
      <c r="KUL378" s="163"/>
      <c r="KUM378" s="163"/>
      <c r="KUN378" s="163"/>
      <c r="KUO378" s="163"/>
      <c r="KUP378" s="163"/>
      <c r="KUQ378" s="163"/>
      <c r="KUR378" s="163"/>
      <c r="KUS378" s="163"/>
      <c r="KUT378" s="163"/>
      <c r="KUU378" s="163"/>
      <c r="KUV378" s="163"/>
      <c r="KUW378" s="163"/>
      <c r="KUX378" s="163"/>
      <c r="KUY378" s="163"/>
      <c r="KUZ378" s="163"/>
      <c r="KVA378" s="163"/>
      <c r="KVB378" s="163"/>
      <c r="KVC378" s="163"/>
      <c r="KVD378" s="163"/>
      <c r="KVE378" s="163"/>
      <c r="KVF378" s="163"/>
      <c r="KVG378" s="163"/>
      <c r="KVH378" s="163"/>
      <c r="KVI378" s="163"/>
      <c r="KVJ378" s="163"/>
      <c r="KVK378" s="163"/>
      <c r="KVL378" s="163"/>
      <c r="KVM378" s="163"/>
      <c r="KVN378" s="163"/>
      <c r="KVO378" s="163"/>
      <c r="KVP378" s="163"/>
      <c r="KVQ378" s="163"/>
      <c r="KVR378" s="163"/>
      <c r="KVS378" s="163"/>
      <c r="KVT378" s="163"/>
      <c r="KVU378" s="163"/>
      <c r="KVV378" s="163"/>
      <c r="KVW378" s="163"/>
      <c r="KVX378" s="163"/>
      <c r="KVY378" s="163"/>
      <c r="KVZ378" s="163"/>
      <c r="KWA378" s="163"/>
      <c r="KWB378" s="163"/>
      <c r="KWC378" s="163"/>
      <c r="KWD378" s="163"/>
      <c r="KWE378" s="163"/>
      <c r="KWF378" s="163"/>
      <c r="KWG378" s="163"/>
      <c r="KWH378" s="163"/>
      <c r="KWI378" s="163"/>
      <c r="KWJ378" s="163"/>
      <c r="KWK378" s="163"/>
      <c r="KWL378" s="163"/>
      <c r="KWM378" s="163"/>
      <c r="KWN378" s="163"/>
      <c r="KWO378" s="163"/>
      <c r="KWP378" s="163"/>
      <c r="KWQ378" s="163"/>
      <c r="KWR378" s="163"/>
      <c r="KWS378" s="163"/>
      <c r="KWT378" s="163"/>
      <c r="KWU378" s="163"/>
      <c r="KWV378" s="163"/>
      <c r="KWW378" s="163"/>
      <c r="KWX378" s="163"/>
      <c r="KWY378" s="163"/>
      <c r="KWZ378" s="163"/>
      <c r="KXA378" s="163"/>
      <c r="KXB378" s="163"/>
      <c r="KXC378" s="163"/>
      <c r="KXD378" s="163"/>
      <c r="KXE378" s="163"/>
      <c r="KXF378" s="163"/>
      <c r="KXG378" s="163"/>
      <c r="KXH378" s="163"/>
      <c r="KXI378" s="163"/>
      <c r="KXJ378" s="163"/>
      <c r="KXK378" s="163"/>
      <c r="KXL378" s="163"/>
      <c r="KXM378" s="163"/>
      <c r="KXN378" s="163"/>
      <c r="KXO378" s="163"/>
      <c r="KXP378" s="163"/>
      <c r="KXQ378" s="163"/>
      <c r="KXR378" s="163"/>
      <c r="KXS378" s="163"/>
      <c r="KXT378" s="163"/>
      <c r="KXU378" s="163"/>
      <c r="KXV378" s="163"/>
      <c r="KXW378" s="163"/>
      <c r="KXX378" s="163"/>
      <c r="KXY378" s="163"/>
      <c r="KXZ378" s="163"/>
      <c r="KYA378" s="163"/>
      <c r="KYB378" s="163"/>
      <c r="KYC378" s="163"/>
      <c r="KYD378" s="163"/>
      <c r="KYE378" s="163"/>
      <c r="KYF378" s="163"/>
      <c r="KYG378" s="163"/>
      <c r="KYH378" s="163"/>
      <c r="KYI378" s="163"/>
      <c r="KYJ378" s="163"/>
      <c r="KYK378" s="163"/>
      <c r="KYL378" s="163"/>
      <c r="KYM378" s="163"/>
      <c r="KYN378" s="163"/>
      <c r="KYO378" s="163"/>
      <c r="KYP378" s="163"/>
      <c r="KYQ378" s="163"/>
      <c r="KYR378" s="163"/>
      <c r="KYS378" s="163"/>
      <c r="KYT378" s="163"/>
      <c r="KYU378" s="163"/>
      <c r="KYV378" s="163"/>
      <c r="KYW378" s="163"/>
      <c r="KYX378" s="163"/>
      <c r="KYY378" s="163"/>
      <c r="KYZ378" s="163"/>
      <c r="KZA378" s="163"/>
      <c r="KZB378" s="163"/>
      <c r="KZC378" s="163"/>
      <c r="KZD378" s="163"/>
      <c r="KZE378" s="163"/>
      <c r="KZF378" s="163"/>
      <c r="KZG378" s="163"/>
      <c r="KZH378" s="163"/>
      <c r="KZI378" s="163"/>
      <c r="KZJ378" s="163"/>
      <c r="KZK378" s="163"/>
      <c r="KZL378" s="163"/>
      <c r="KZM378" s="163"/>
      <c r="KZN378" s="163"/>
      <c r="KZO378" s="163"/>
      <c r="KZP378" s="163"/>
      <c r="KZQ378" s="163"/>
      <c r="KZR378" s="163"/>
      <c r="KZS378" s="163"/>
      <c r="KZT378" s="163"/>
      <c r="KZU378" s="163"/>
      <c r="KZV378" s="163"/>
      <c r="KZW378" s="163"/>
      <c r="KZX378" s="163"/>
      <c r="KZY378" s="163"/>
      <c r="KZZ378" s="163"/>
      <c r="LAA378" s="163"/>
      <c r="LAB378" s="163"/>
      <c r="LAC378" s="163"/>
      <c r="LAD378" s="163"/>
      <c r="LAE378" s="163"/>
      <c r="LAF378" s="163"/>
      <c r="LAG378" s="163"/>
      <c r="LAH378" s="163"/>
      <c r="LAI378" s="163"/>
      <c r="LAJ378" s="163"/>
      <c r="LAK378" s="163"/>
      <c r="LAL378" s="163"/>
      <c r="LAM378" s="163"/>
      <c r="LAN378" s="163"/>
      <c r="LAO378" s="163"/>
      <c r="LAP378" s="163"/>
      <c r="LAQ378" s="163"/>
      <c r="LAR378" s="163"/>
      <c r="LAS378" s="163"/>
      <c r="LAT378" s="163"/>
      <c r="LAU378" s="163"/>
      <c r="LAV378" s="163"/>
      <c r="LAW378" s="163"/>
      <c r="LAX378" s="163"/>
      <c r="LAY378" s="163"/>
    </row>
    <row r="379" spans="1:8163" ht="52.8">
      <c r="A379" s="248" t="s">
        <v>2677</v>
      </c>
      <c r="B379" s="275" t="s">
        <v>2678</v>
      </c>
      <c r="C379" s="275" t="s">
        <v>31</v>
      </c>
      <c r="D379" s="275" t="s">
        <v>2735</v>
      </c>
      <c r="E379" s="292">
        <v>44291</v>
      </c>
      <c r="F379" s="292">
        <v>44561</v>
      </c>
      <c r="G379" s="297"/>
      <c r="H379" s="238"/>
      <c r="I379" s="238"/>
      <c r="J379" s="235"/>
      <c r="K379" s="296"/>
      <c r="L379" s="275"/>
      <c r="M379" s="275">
        <v>345</v>
      </c>
      <c r="N379" s="275" t="s">
        <v>22</v>
      </c>
      <c r="O379" s="313">
        <v>0.20000000000000001</v>
      </c>
      <c r="P379" s="275" t="s">
        <v>1166</v>
      </c>
      <c r="Q379" s="275" t="s">
        <v>182</v>
      </c>
      <c r="R379" s="275">
        <v>140</v>
      </c>
      <c r="S379" s="275">
        <v>0.20000000000000001</v>
      </c>
      <c r="T379" s="275" t="s">
        <v>22</v>
      </c>
      <c r="U379" s="275" t="s">
        <v>22</v>
      </c>
      <c r="V379" s="275" t="s">
        <v>25</v>
      </c>
      <c r="W379" s="234"/>
      <c r="X379" s="163"/>
      <c r="Y379" s="163"/>
      <c r="Z379" s="163"/>
      <c r="AA379" s="163"/>
      <c r="AB379" s="163"/>
      <c r="AC379" s="163"/>
      <c r="AD379" s="163"/>
      <c r="AE379" s="163"/>
      <c r="AF379" s="163"/>
      <c r="AG379" s="163"/>
      <c r="AH379" s="163"/>
      <c r="AI379" s="163"/>
      <c r="AJ379" s="163"/>
      <c r="AK379" s="163"/>
      <c r="AL379" s="163"/>
      <c r="AM379" s="163"/>
      <c r="AN379" s="163"/>
      <c r="AO379" s="163"/>
      <c r="AP379" s="163"/>
      <c r="AQ379" s="163"/>
      <c r="AR379" s="163"/>
      <c r="AS379" s="163"/>
      <c r="AT379" s="163"/>
      <c r="AU379" s="163"/>
      <c r="AV379" s="163"/>
      <c r="AW379" s="163"/>
      <c r="AX379" s="163"/>
      <c r="AY379" s="163"/>
      <c r="AZ379" s="163"/>
      <c r="BA379" s="163"/>
      <c r="BB379" s="163"/>
      <c r="BC379" s="163"/>
      <c r="BD379" s="163"/>
      <c r="BE379" s="163"/>
      <c r="BF379" s="163"/>
      <c r="BG379" s="163"/>
      <c r="BH379" s="163"/>
      <c r="BI379" s="163"/>
      <c r="BJ379" s="163"/>
      <c r="BK379" s="163"/>
      <c r="BL379" s="163"/>
      <c r="BM379" s="163"/>
      <c r="BN379" s="163"/>
      <c r="BO379" s="163"/>
      <c r="BP379" s="163"/>
      <c r="BQ379" s="163"/>
      <c r="BR379" s="163"/>
      <c r="BS379" s="163"/>
      <c r="BT379" s="163"/>
      <c r="BU379" s="163"/>
      <c r="BV379" s="163"/>
      <c r="BW379" s="163"/>
      <c r="BX379" s="163"/>
      <c r="BY379" s="163"/>
      <c r="BZ379" s="163"/>
      <c r="CA379" s="163"/>
      <c r="CB379" s="163"/>
      <c r="CC379" s="163"/>
      <c r="CD379" s="163"/>
      <c r="CE379" s="163"/>
      <c r="CF379" s="163"/>
      <c r="CG379" s="163"/>
      <c r="CH379" s="163"/>
      <c r="CI379" s="163"/>
      <c r="CJ379" s="163"/>
      <c r="CK379" s="163"/>
      <c r="CL379" s="163"/>
      <c r="CM379" s="163"/>
      <c r="CN379" s="163"/>
      <c r="CO379" s="163"/>
      <c r="CP379" s="163"/>
      <c r="CQ379" s="163"/>
      <c r="CR379" s="163"/>
      <c r="CS379" s="163"/>
      <c r="CT379" s="163"/>
      <c r="CU379" s="163"/>
      <c r="CV379" s="163"/>
      <c r="CW379" s="163"/>
      <c r="CX379" s="163"/>
      <c r="CY379" s="163"/>
      <c r="CZ379" s="163"/>
      <c r="DA379" s="163"/>
      <c r="DB379" s="163"/>
      <c r="DC379" s="163"/>
      <c r="DD379" s="163"/>
      <c r="DE379" s="163"/>
      <c r="DF379" s="163"/>
      <c r="DG379" s="163"/>
      <c r="DH379" s="163"/>
      <c r="DI379" s="163"/>
      <c r="DJ379" s="163"/>
      <c r="DK379" s="163"/>
      <c r="DL379" s="163"/>
      <c r="DM379" s="163"/>
      <c r="DN379" s="163"/>
      <c r="DO379" s="163"/>
      <c r="DP379" s="163"/>
      <c r="DQ379" s="163"/>
      <c r="DR379" s="163"/>
      <c r="DS379" s="163"/>
      <c r="DT379" s="163"/>
      <c r="DU379" s="163"/>
      <c r="DV379" s="163"/>
      <c r="DW379" s="163"/>
      <c r="DX379" s="163"/>
      <c r="DY379" s="163"/>
      <c r="DZ379" s="163"/>
      <c r="EA379" s="163"/>
      <c r="EB379" s="163"/>
      <c r="EC379" s="163"/>
      <c r="ED379" s="163"/>
      <c r="EE379" s="163"/>
      <c r="EF379" s="163"/>
      <c r="EG379" s="163"/>
      <c r="EH379" s="163"/>
      <c r="EI379" s="163"/>
      <c r="EJ379" s="163"/>
      <c r="EK379" s="163"/>
      <c r="EL379" s="163"/>
      <c r="EM379" s="163"/>
      <c r="EN379" s="163"/>
      <c r="EO379" s="163"/>
      <c r="EP379" s="163"/>
      <c r="EQ379" s="163"/>
      <c r="ER379" s="163"/>
      <c r="ES379" s="163"/>
      <c r="ET379" s="163"/>
      <c r="EU379" s="163"/>
      <c r="EV379" s="163"/>
      <c r="EW379" s="163"/>
      <c r="EX379" s="163"/>
      <c r="EY379" s="163"/>
      <c r="EZ379" s="163"/>
      <c r="FA379" s="163"/>
      <c r="FB379" s="163"/>
      <c r="FC379" s="163"/>
      <c r="FD379" s="163"/>
      <c r="FE379" s="163"/>
      <c r="FF379" s="163"/>
      <c r="FG379" s="163"/>
      <c r="FH379" s="163"/>
      <c r="FI379" s="163"/>
      <c r="FJ379" s="163"/>
      <c r="FK379" s="163"/>
      <c r="FL379" s="163"/>
      <c r="FM379" s="163"/>
      <c r="FN379" s="163"/>
      <c r="FO379" s="163"/>
      <c r="FP379" s="163"/>
      <c r="FQ379" s="163"/>
      <c r="FR379" s="163"/>
      <c r="FS379" s="163"/>
      <c r="FT379" s="163"/>
      <c r="FU379" s="163"/>
      <c r="FV379" s="163"/>
      <c r="FW379" s="163"/>
      <c r="FX379" s="163"/>
      <c r="FY379" s="163"/>
      <c r="FZ379" s="163"/>
      <c r="GA379" s="163"/>
      <c r="GB379" s="163"/>
      <c r="GC379" s="163"/>
      <c r="GD379" s="163"/>
      <c r="GE379" s="163"/>
      <c r="GF379" s="163"/>
      <c r="GG379" s="163"/>
      <c r="GH379" s="163"/>
      <c r="GI379" s="163"/>
      <c r="GJ379" s="163"/>
      <c r="GK379" s="163"/>
      <c r="GL379" s="163"/>
      <c r="GM379" s="163"/>
      <c r="GN379" s="163"/>
      <c r="GO379" s="163"/>
      <c r="GP379" s="163"/>
      <c r="GQ379" s="163"/>
      <c r="GR379" s="163"/>
      <c r="GS379" s="163"/>
      <c r="GT379" s="163"/>
      <c r="GU379" s="163"/>
      <c r="GV379" s="163"/>
      <c r="GW379" s="163"/>
      <c r="GX379" s="163"/>
      <c r="GY379" s="163"/>
      <c r="GZ379" s="163"/>
      <c r="HA379" s="163"/>
      <c r="HB379" s="163"/>
      <c r="HC379" s="163"/>
      <c r="HD379" s="163"/>
      <c r="HE379" s="163"/>
      <c r="HF379" s="163"/>
      <c r="HG379" s="163"/>
      <c r="HH379" s="163"/>
      <c r="HI379" s="163"/>
      <c r="HJ379" s="163"/>
      <c r="HK379" s="163"/>
      <c r="HL379" s="163"/>
      <c r="HM379" s="163"/>
      <c r="HN379" s="163"/>
      <c r="HO379" s="163"/>
      <c r="HP379" s="163"/>
      <c r="HQ379" s="163"/>
      <c r="HR379" s="163"/>
      <c r="HS379" s="163"/>
      <c r="HT379" s="163"/>
      <c r="HU379" s="163"/>
      <c r="HV379" s="163"/>
      <c r="HW379" s="163"/>
      <c r="HX379" s="163"/>
      <c r="HY379" s="163"/>
      <c r="HZ379" s="163"/>
      <c r="IA379" s="163"/>
      <c r="IB379" s="163"/>
      <c r="IC379" s="163"/>
      <c r="ID379" s="163"/>
      <c r="IE379" s="163"/>
      <c r="IF379" s="163"/>
      <c r="IG379" s="163"/>
      <c r="IH379" s="163"/>
      <c r="II379" s="163"/>
      <c r="IJ379" s="163"/>
      <c r="IK379" s="163"/>
      <c r="IL379" s="163"/>
      <c r="IM379" s="163"/>
      <c r="IN379" s="163"/>
      <c r="IO379" s="163"/>
      <c r="IP379" s="163"/>
      <c r="IQ379" s="163"/>
      <c r="IR379" s="163"/>
      <c r="IS379" s="163"/>
      <c r="IT379" s="163"/>
      <c r="IU379" s="163"/>
      <c r="IV379" s="163"/>
      <c r="IW379" s="163"/>
      <c r="IX379" s="163"/>
      <c r="IY379" s="163"/>
      <c r="IZ379" s="163"/>
      <c r="JA379" s="163"/>
      <c r="JB379" s="163"/>
      <c r="JC379" s="163"/>
      <c r="JD379" s="163"/>
      <c r="JE379" s="163"/>
      <c r="JF379" s="163"/>
      <c r="JG379" s="163"/>
      <c r="JH379" s="163"/>
      <c r="JI379" s="163"/>
      <c r="JJ379" s="163"/>
      <c r="JK379" s="163"/>
      <c r="JL379" s="163"/>
      <c r="JM379" s="163"/>
      <c r="JN379" s="163"/>
      <c r="JO379" s="163"/>
      <c r="JP379" s="163"/>
      <c r="JQ379" s="163"/>
      <c r="JR379" s="163"/>
      <c r="JS379" s="163"/>
      <c r="JT379" s="163"/>
      <c r="JU379" s="163"/>
      <c r="JV379" s="163"/>
      <c r="JW379" s="163"/>
      <c r="JX379" s="163"/>
      <c r="JY379" s="163"/>
      <c r="JZ379" s="163"/>
      <c r="KA379" s="163"/>
      <c r="KB379" s="163"/>
      <c r="KC379" s="163"/>
      <c r="KD379" s="163"/>
      <c r="KE379" s="163"/>
      <c r="KF379" s="163"/>
      <c r="KG379" s="163"/>
      <c r="KH379" s="163"/>
      <c r="KI379" s="163"/>
      <c r="KJ379" s="163"/>
      <c r="KK379" s="163"/>
      <c r="KL379" s="163"/>
      <c r="KM379" s="163"/>
      <c r="KN379" s="163"/>
      <c r="KO379" s="163"/>
      <c r="KP379" s="163"/>
      <c r="KQ379" s="163"/>
      <c r="KR379" s="163"/>
      <c r="KS379" s="163"/>
      <c r="KT379" s="163"/>
      <c r="KU379" s="163"/>
      <c r="KV379" s="163"/>
      <c r="KW379" s="163"/>
      <c r="KX379" s="163"/>
      <c r="KY379" s="163"/>
      <c r="KZ379" s="163"/>
      <c r="LA379" s="163"/>
      <c r="LB379" s="163"/>
      <c r="LC379" s="163"/>
      <c r="LD379" s="163"/>
      <c r="LE379" s="163"/>
      <c r="LF379" s="163"/>
      <c r="LG379" s="163"/>
      <c r="LH379" s="163"/>
      <c r="LI379" s="163"/>
      <c r="LJ379" s="163"/>
      <c r="LK379" s="163"/>
      <c r="LL379" s="163"/>
      <c r="LM379" s="163"/>
      <c r="LN379" s="163"/>
      <c r="LO379" s="163"/>
      <c r="LP379" s="163"/>
      <c r="LQ379" s="163"/>
      <c r="LR379" s="163"/>
      <c r="LS379" s="163"/>
      <c r="LT379" s="163"/>
      <c r="LU379" s="163"/>
      <c r="LV379" s="163"/>
      <c r="LW379" s="163"/>
      <c r="LX379" s="163"/>
      <c r="LY379" s="163"/>
      <c r="LZ379" s="163"/>
      <c r="MA379" s="163"/>
      <c r="MB379" s="163"/>
      <c r="MC379" s="163"/>
      <c r="MD379" s="163"/>
      <c r="ME379" s="163"/>
      <c r="MF379" s="163"/>
      <c r="MG379" s="163"/>
      <c r="MH379" s="163"/>
      <c r="MI379" s="163"/>
      <c r="MJ379" s="163"/>
      <c r="MK379" s="163"/>
      <c r="ML379" s="163"/>
      <c r="MM379" s="163"/>
      <c r="MN379" s="163"/>
      <c r="MO379" s="163"/>
      <c r="MP379" s="163"/>
      <c r="MQ379" s="163"/>
      <c r="MR379" s="163"/>
      <c r="MS379" s="163"/>
      <c r="MT379" s="163"/>
      <c r="MU379" s="163"/>
      <c r="MV379" s="163"/>
      <c r="MW379" s="163"/>
      <c r="MX379" s="163"/>
      <c r="MY379" s="163"/>
      <c r="MZ379" s="163"/>
      <c r="NA379" s="163"/>
      <c r="NB379" s="163"/>
      <c r="NC379" s="163"/>
      <c r="ND379" s="163"/>
      <c r="NE379" s="163"/>
      <c r="NF379" s="163"/>
      <c r="NG379" s="163"/>
      <c r="NH379" s="163"/>
      <c r="NI379" s="163"/>
      <c r="NJ379" s="163"/>
      <c r="NK379" s="163"/>
      <c r="NL379" s="163"/>
      <c r="NM379" s="163"/>
      <c r="NN379" s="163"/>
      <c r="NO379" s="163"/>
      <c r="NP379" s="163"/>
      <c r="NQ379" s="163"/>
      <c r="NR379" s="163"/>
      <c r="NS379" s="163"/>
      <c r="NT379" s="163"/>
      <c r="NU379" s="163"/>
      <c r="NV379" s="163"/>
      <c r="NW379" s="163"/>
      <c r="NX379" s="163"/>
      <c r="NY379" s="163"/>
      <c r="NZ379" s="163"/>
      <c r="OA379" s="163"/>
      <c r="OB379" s="163"/>
      <c r="OC379" s="163"/>
      <c r="OD379" s="163"/>
      <c r="OE379" s="163"/>
      <c r="OF379" s="163"/>
      <c r="OG379" s="163"/>
      <c r="OH379" s="163"/>
      <c r="OI379" s="163"/>
      <c r="OJ379" s="163"/>
      <c r="OK379" s="163"/>
      <c r="OL379" s="163"/>
      <c r="OM379" s="163"/>
      <c r="ON379" s="163"/>
      <c r="OO379" s="163"/>
      <c r="OP379" s="163"/>
      <c r="OQ379" s="163"/>
      <c r="OR379" s="163"/>
      <c r="OS379" s="163"/>
      <c r="OT379" s="163"/>
      <c r="OU379" s="163"/>
      <c r="OV379" s="163"/>
      <c r="OW379" s="163"/>
      <c r="OX379" s="163"/>
      <c r="OY379" s="163"/>
      <c r="OZ379" s="163"/>
      <c r="PA379" s="163"/>
      <c r="PB379" s="163"/>
      <c r="PC379" s="163"/>
      <c r="PD379" s="163"/>
      <c r="PE379" s="163"/>
      <c r="PF379" s="163"/>
      <c r="PG379" s="163"/>
      <c r="PH379" s="163"/>
      <c r="PI379" s="163"/>
      <c r="PJ379" s="163"/>
      <c r="PK379" s="163"/>
      <c r="PL379" s="163"/>
      <c r="PM379" s="163"/>
      <c r="PN379" s="163"/>
      <c r="PO379" s="163"/>
      <c r="PP379" s="163"/>
      <c r="PQ379" s="163"/>
      <c r="PR379" s="163"/>
      <c r="PS379" s="163"/>
      <c r="PT379" s="163"/>
      <c r="PU379" s="163"/>
      <c r="PV379" s="163"/>
      <c r="PW379" s="163"/>
      <c r="PX379" s="163"/>
      <c r="PY379" s="163"/>
      <c r="PZ379" s="163"/>
      <c r="QA379" s="163"/>
      <c r="QB379" s="163"/>
      <c r="QC379" s="163"/>
      <c r="QD379" s="163"/>
      <c r="QE379" s="163"/>
      <c r="QF379" s="163"/>
      <c r="QG379" s="163"/>
      <c r="QH379" s="163"/>
      <c r="QI379" s="163"/>
      <c r="QJ379" s="163"/>
      <c r="QK379" s="163"/>
      <c r="QL379" s="163"/>
      <c r="QM379" s="163"/>
      <c r="QN379" s="163"/>
      <c r="QO379" s="163"/>
      <c r="QP379" s="163"/>
      <c r="QQ379" s="163"/>
      <c r="QR379" s="163"/>
      <c r="QS379" s="163"/>
      <c r="QT379" s="163"/>
      <c r="QU379" s="163"/>
      <c r="QV379" s="163"/>
      <c r="QW379" s="163"/>
      <c r="QX379" s="163"/>
      <c r="QY379" s="163"/>
      <c r="QZ379" s="163"/>
      <c r="RA379" s="163"/>
      <c r="RB379" s="163"/>
      <c r="RC379" s="163"/>
      <c r="RD379" s="163"/>
      <c r="RE379" s="163"/>
      <c r="RF379" s="163"/>
      <c r="RG379" s="163"/>
      <c r="RH379" s="163"/>
      <c r="RI379" s="163"/>
      <c r="RJ379" s="163"/>
      <c r="RK379" s="163"/>
      <c r="RL379" s="163"/>
      <c r="RM379" s="163"/>
      <c r="RN379" s="163"/>
      <c r="RO379" s="163"/>
      <c r="RP379" s="163"/>
      <c r="RQ379" s="163"/>
      <c r="RR379" s="163"/>
      <c r="RS379" s="163"/>
      <c r="RT379" s="163"/>
      <c r="RU379" s="163"/>
      <c r="RV379" s="163"/>
      <c r="RW379" s="163"/>
      <c r="RX379" s="163"/>
      <c r="RY379" s="163"/>
      <c r="RZ379" s="163"/>
      <c r="SA379" s="163"/>
      <c r="SB379" s="163"/>
      <c r="SC379" s="163"/>
      <c r="SD379" s="163"/>
      <c r="SE379" s="163"/>
      <c r="SF379" s="163"/>
      <c r="SG379" s="163"/>
      <c r="SH379" s="163"/>
      <c r="SI379" s="163"/>
      <c r="SJ379" s="163"/>
      <c r="SK379" s="163"/>
      <c r="SL379" s="163"/>
      <c r="SM379" s="163"/>
      <c r="SN379" s="163"/>
      <c r="SO379" s="163"/>
      <c r="SP379" s="163"/>
      <c r="SQ379" s="163"/>
      <c r="SR379" s="163"/>
      <c r="SS379" s="163"/>
      <c r="ST379" s="163"/>
      <c r="SU379" s="163"/>
      <c r="SV379" s="163"/>
      <c r="SW379" s="163"/>
      <c r="SX379" s="163"/>
      <c r="SY379" s="163"/>
      <c r="SZ379" s="163"/>
      <c r="TA379" s="163"/>
      <c r="TB379" s="163"/>
      <c r="TC379" s="163"/>
      <c r="TD379" s="163"/>
      <c r="TE379" s="163"/>
      <c r="TF379" s="163"/>
      <c r="TG379" s="163"/>
      <c r="TH379" s="163"/>
      <c r="TI379" s="163"/>
      <c r="TJ379" s="163"/>
      <c r="TK379" s="163"/>
      <c r="TL379" s="163"/>
      <c r="TM379" s="163"/>
      <c r="TN379" s="163"/>
      <c r="TO379" s="163"/>
      <c r="TP379" s="163"/>
      <c r="TQ379" s="163"/>
      <c r="TR379" s="163"/>
      <c r="TS379" s="163"/>
      <c r="TT379" s="163"/>
      <c r="TU379" s="163"/>
      <c r="TV379" s="163"/>
      <c r="TW379" s="163"/>
      <c r="TX379" s="163"/>
      <c r="TY379" s="163"/>
      <c r="TZ379" s="163"/>
      <c r="UA379" s="163"/>
      <c r="UB379" s="163"/>
      <c r="UC379" s="163"/>
      <c r="UD379" s="163"/>
      <c r="UE379" s="163"/>
      <c r="UF379" s="163"/>
      <c r="UG379" s="163"/>
      <c r="UH379" s="163"/>
      <c r="UI379" s="163"/>
      <c r="UJ379" s="163"/>
      <c r="UK379" s="163"/>
      <c r="UL379" s="163"/>
      <c r="UM379" s="163"/>
      <c r="UN379" s="163"/>
      <c r="UO379" s="163"/>
      <c r="UP379" s="163"/>
      <c r="UQ379" s="163"/>
      <c r="UR379" s="163"/>
      <c r="US379" s="163"/>
      <c r="UT379" s="163"/>
      <c r="UU379" s="163"/>
      <c r="UV379" s="163"/>
      <c r="UW379" s="163"/>
      <c r="UX379" s="163"/>
      <c r="UY379" s="163"/>
      <c r="UZ379" s="163"/>
      <c r="VA379" s="163"/>
      <c r="VB379" s="163"/>
      <c r="VC379" s="163"/>
      <c r="VD379" s="163"/>
      <c r="VE379" s="163"/>
      <c r="VF379" s="163"/>
      <c r="VG379" s="163"/>
      <c r="VH379" s="163"/>
      <c r="VI379" s="163"/>
      <c r="VJ379" s="163"/>
      <c r="VK379" s="163"/>
      <c r="VL379" s="163"/>
      <c r="VM379" s="163"/>
      <c r="VN379" s="163"/>
      <c r="VO379" s="163"/>
      <c r="VP379" s="163"/>
      <c r="VQ379" s="163"/>
      <c r="VR379" s="163"/>
      <c r="VS379" s="163"/>
      <c r="VT379" s="163"/>
      <c r="VU379" s="163"/>
      <c r="VV379" s="163"/>
      <c r="VW379" s="163"/>
      <c r="VX379" s="163"/>
      <c r="VY379" s="163"/>
      <c r="VZ379" s="163"/>
      <c r="WA379" s="163"/>
      <c r="WB379" s="163"/>
      <c r="WC379" s="163"/>
      <c r="WD379" s="163"/>
      <c r="WE379" s="163"/>
      <c r="WF379" s="163"/>
      <c r="WG379" s="163"/>
      <c r="WH379" s="163"/>
      <c r="WI379" s="163"/>
      <c r="WJ379" s="163"/>
      <c r="WK379" s="163"/>
      <c r="WL379" s="163"/>
      <c r="WM379" s="163"/>
      <c r="WN379" s="163"/>
      <c r="WO379" s="163"/>
      <c r="WP379" s="163"/>
      <c r="WQ379" s="163"/>
      <c r="WR379" s="163"/>
      <c r="WS379" s="163"/>
      <c r="WT379" s="163"/>
      <c r="WU379" s="163"/>
      <c r="WV379" s="163"/>
      <c r="WW379" s="163"/>
      <c r="WX379" s="163"/>
      <c r="WY379" s="163"/>
      <c r="WZ379" s="163"/>
      <c r="XA379" s="163"/>
      <c r="XB379" s="163"/>
      <c r="XC379" s="163"/>
      <c r="XD379" s="163"/>
      <c r="XE379" s="163"/>
      <c r="XF379" s="163"/>
      <c r="XG379" s="163"/>
      <c r="XH379" s="163"/>
      <c r="XI379" s="163"/>
      <c r="XJ379" s="163"/>
      <c r="XK379" s="163"/>
      <c r="XL379" s="163"/>
      <c r="XM379" s="163"/>
      <c r="XN379" s="163"/>
      <c r="XO379" s="163"/>
      <c r="XP379" s="163"/>
      <c r="XQ379" s="163"/>
      <c r="XR379" s="163"/>
      <c r="XS379" s="163"/>
      <c r="XT379" s="163"/>
      <c r="XU379" s="163"/>
      <c r="XV379" s="163"/>
      <c r="XW379" s="163"/>
      <c r="XX379" s="163"/>
      <c r="XY379" s="163"/>
      <c r="XZ379" s="163"/>
      <c r="YA379" s="163"/>
      <c r="YB379" s="163"/>
      <c r="YC379" s="163"/>
      <c r="YD379" s="163"/>
      <c r="YE379" s="163"/>
      <c r="YF379" s="163"/>
      <c r="YG379" s="163"/>
      <c r="YH379" s="163"/>
      <c r="YI379" s="163"/>
      <c r="YJ379" s="163"/>
      <c r="YK379" s="163"/>
      <c r="YL379" s="163"/>
      <c r="YM379" s="163"/>
      <c r="YN379" s="163"/>
      <c r="YO379" s="163"/>
      <c r="YP379" s="163"/>
      <c r="YQ379" s="163"/>
      <c r="YR379" s="163"/>
      <c r="YS379" s="163"/>
      <c r="YT379" s="163"/>
      <c r="YU379" s="163"/>
      <c r="YV379" s="163"/>
      <c r="YW379" s="163"/>
      <c r="YX379" s="163"/>
      <c r="YY379" s="163"/>
      <c r="YZ379" s="163"/>
      <c r="ZA379" s="163"/>
      <c r="ZB379" s="163"/>
      <c r="ZC379" s="163"/>
      <c r="ZD379" s="163"/>
      <c r="ZE379" s="163"/>
      <c r="ZF379" s="163"/>
      <c r="ZG379" s="163"/>
      <c r="ZH379" s="163"/>
      <c r="ZI379" s="163"/>
      <c r="ZJ379" s="163"/>
      <c r="ZK379" s="163"/>
      <c r="ZL379" s="163"/>
      <c r="ZM379" s="163"/>
      <c r="ZN379" s="163"/>
      <c r="ZO379" s="163"/>
      <c r="ZP379" s="163"/>
      <c r="ZQ379" s="163"/>
      <c r="ZR379" s="163"/>
      <c r="ZS379" s="163"/>
      <c r="ZT379" s="163"/>
      <c r="ZU379" s="163"/>
      <c r="ZV379" s="163"/>
      <c r="ZW379" s="163"/>
      <c r="ZX379" s="163"/>
      <c r="ZY379" s="163"/>
      <c r="ZZ379" s="163"/>
      <c r="AAA379" s="163"/>
      <c r="AAB379" s="163"/>
      <c r="AAC379" s="163"/>
      <c r="AAD379" s="163"/>
      <c r="AAE379" s="163"/>
      <c r="AAF379" s="163"/>
      <c r="AAG379" s="163"/>
      <c r="AAH379" s="163"/>
      <c r="AAI379" s="163"/>
      <c r="AAJ379" s="163"/>
      <c r="AAK379" s="163"/>
      <c r="AAL379" s="163"/>
      <c r="AAM379" s="163"/>
      <c r="AAN379" s="163"/>
      <c r="AAO379" s="163"/>
      <c r="AAP379" s="163"/>
      <c r="AAQ379" s="163"/>
      <c r="AAR379" s="163"/>
      <c r="AAS379" s="163"/>
      <c r="AAT379" s="163"/>
      <c r="AAU379" s="163"/>
      <c r="AAV379" s="163"/>
      <c r="AAW379" s="163"/>
      <c r="AAX379" s="163"/>
      <c r="AAY379" s="163"/>
      <c r="AAZ379" s="163"/>
      <c r="ABA379" s="163"/>
      <c r="ABB379" s="163"/>
      <c r="ABC379" s="163"/>
      <c r="ABD379" s="163"/>
      <c r="ABE379" s="163"/>
      <c r="ABF379" s="163"/>
      <c r="ABG379" s="163"/>
      <c r="ABH379" s="163"/>
      <c r="ABI379" s="163"/>
      <c r="ABJ379" s="163"/>
      <c r="ABK379" s="163"/>
      <c r="ABL379" s="163"/>
      <c r="ABM379" s="163"/>
      <c r="ABN379" s="163"/>
      <c r="ABO379" s="163"/>
      <c r="ABP379" s="163"/>
      <c r="ABQ379" s="163"/>
      <c r="ABR379" s="163"/>
      <c r="ABS379" s="163"/>
      <c r="ABT379" s="163"/>
      <c r="ABU379" s="163"/>
      <c r="ABV379" s="163"/>
      <c r="ABW379" s="163"/>
      <c r="ABX379" s="163"/>
      <c r="ABY379" s="163"/>
      <c r="ABZ379" s="163"/>
      <c r="ACA379" s="163"/>
      <c r="ACB379" s="163"/>
      <c r="ACC379" s="163"/>
      <c r="ACD379" s="163"/>
      <c r="ACE379" s="163"/>
      <c r="ACF379" s="163"/>
      <c r="ACG379" s="163"/>
      <c r="ACH379" s="163"/>
      <c r="ACI379" s="163"/>
      <c r="ACJ379" s="163"/>
      <c r="ACK379" s="163"/>
      <c r="ACL379" s="163"/>
      <c r="ACM379" s="163"/>
      <c r="ACN379" s="163"/>
      <c r="ACO379" s="163"/>
      <c r="ACP379" s="163"/>
      <c r="ACQ379" s="163"/>
      <c r="ACR379" s="163"/>
      <c r="ACS379" s="163"/>
      <c r="ACT379" s="163"/>
      <c r="ACU379" s="163"/>
      <c r="ACV379" s="163"/>
      <c r="ACW379" s="163"/>
      <c r="ACX379" s="163"/>
      <c r="ACY379" s="163"/>
      <c r="ACZ379" s="163"/>
      <c r="ADA379" s="163"/>
      <c r="ADB379" s="163"/>
      <c r="ADC379" s="163"/>
      <c r="ADD379" s="163"/>
      <c r="ADE379" s="163"/>
      <c r="ADF379" s="163"/>
      <c r="ADG379" s="163"/>
      <c r="ADH379" s="163"/>
      <c r="ADI379" s="163"/>
      <c r="ADJ379" s="163"/>
      <c r="ADK379" s="163"/>
      <c r="ADL379" s="163"/>
      <c r="ADM379" s="163"/>
      <c r="ADN379" s="163"/>
      <c r="ADO379" s="163"/>
      <c r="ADP379" s="163"/>
      <c r="ADQ379" s="163"/>
      <c r="ADR379" s="163"/>
      <c r="ADS379" s="163"/>
      <c r="ADT379" s="163"/>
      <c r="ADU379" s="163"/>
      <c r="ADV379" s="163"/>
      <c r="ADW379" s="163"/>
      <c r="ADX379" s="163"/>
      <c r="ADY379" s="163"/>
      <c r="ADZ379" s="163"/>
      <c r="AEA379" s="163"/>
      <c r="AEB379" s="163"/>
      <c r="AEC379" s="163"/>
      <c r="AED379" s="163"/>
      <c r="AEE379" s="163"/>
      <c r="AEF379" s="163"/>
      <c r="AEG379" s="163"/>
      <c r="AEH379" s="163"/>
      <c r="AEI379" s="163"/>
      <c r="AEJ379" s="163"/>
      <c r="AEK379" s="163"/>
      <c r="AEL379" s="163"/>
      <c r="AEM379" s="163"/>
      <c r="AEN379" s="163"/>
      <c r="AEO379" s="163"/>
      <c r="AEP379" s="163"/>
      <c r="AEQ379" s="163"/>
      <c r="AER379" s="163"/>
      <c r="AES379" s="163"/>
      <c r="AET379" s="163"/>
      <c r="AEU379" s="163"/>
      <c r="AEV379" s="163"/>
      <c r="AEW379" s="163"/>
      <c r="AEX379" s="163"/>
      <c r="AEY379" s="163"/>
      <c r="AEZ379" s="163"/>
      <c r="AFA379" s="163"/>
      <c r="AFB379" s="163"/>
      <c r="AFC379" s="163"/>
      <c r="AFD379" s="163"/>
      <c r="AFE379" s="163"/>
      <c r="AFF379" s="163"/>
      <c r="AFG379" s="163"/>
      <c r="AFH379" s="163"/>
      <c r="AFI379" s="163"/>
      <c r="AFJ379" s="163"/>
      <c r="AFK379" s="163"/>
      <c r="AFL379" s="163"/>
      <c r="AFM379" s="163"/>
      <c r="AFN379" s="163"/>
      <c r="AFO379" s="163"/>
      <c r="AFP379" s="163"/>
      <c r="AFQ379" s="163"/>
      <c r="AFR379" s="163"/>
      <c r="AFS379" s="163"/>
      <c r="AFT379" s="163"/>
      <c r="AFU379" s="163"/>
      <c r="AFV379" s="163"/>
      <c r="AFW379" s="163"/>
      <c r="AFX379" s="163"/>
      <c r="AFY379" s="163"/>
      <c r="AFZ379" s="163"/>
      <c r="AGA379" s="163"/>
      <c r="AGB379" s="163"/>
      <c r="AGC379" s="163"/>
      <c r="AGD379" s="163"/>
      <c r="AGE379" s="163"/>
      <c r="AGF379" s="163"/>
      <c r="AGG379" s="163"/>
      <c r="AGH379" s="163"/>
      <c r="AGI379" s="163"/>
      <c r="AGJ379" s="163"/>
      <c r="AGK379" s="163"/>
      <c r="AGL379" s="163"/>
      <c r="AGM379" s="163"/>
      <c r="AGN379" s="163"/>
      <c r="AGO379" s="163"/>
      <c r="AGP379" s="163"/>
      <c r="AGQ379" s="163"/>
      <c r="AGR379" s="163"/>
      <c r="AGS379" s="163"/>
      <c r="AGT379" s="163"/>
      <c r="AGU379" s="163"/>
      <c r="AGV379" s="163"/>
      <c r="AGW379" s="163"/>
      <c r="AGX379" s="163"/>
      <c r="AGY379" s="163"/>
      <c r="AGZ379" s="163"/>
      <c r="AHA379" s="163"/>
      <c r="AHB379" s="163"/>
      <c r="AHC379" s="163"/>
      <c r="AHD379" s="163"/>
      <c r="AHE379" s="163"/>
      <c r="AHF379" s="163"/>
      <c r="AHG379" s="163"/>
      <c r="AHH379" s="163"/>
      <c r="AHI379" s="163"/>
      <c r="AHJ379" s="163"/>
      <c r="AHK379" s="163"/>
      <c r="AHL379" s="163"/>
      <c r="AHM379" s="163"/>
      <c r="AHN379" s="163"/>
      <c r="AHO379" s="163"/>
      <c r="AHP379" s="163"/>
      <c r="AHQ379" s="163"/>
      <c r="AHR379" s="163"/>
      <c r="AHS379" s="163"/>
      <c r="AHT379" s="163"/>
      <c r="AHU379" s="163"/>
      <c r="AHV379" s="163"/>
      <c r="AHW379" s="163"/>
      <c r="AHX379" s="163"/>
      <c r="AHY379" s="163"/>
      <c r="AHZ379" s="163"/>
      <c r="AIA379" s="163"/>
      <c r="AIB379" s="163"/>
      <c r="AIC379" s="163"/>
      <c r="AID379" s="163"/>
      <c r="AIE379" s="163"/>
      <c r="AIF379" s="163"/>
      <c r="AIG379" s="163"/>
      <c r="AIH379" s="163"/>
      <c r="AII379" s="163"/>
      <c r="AIJ379" s="163"/>
      <c r="AIK379" s="163"/>
      <c r="AIL379" s="163"/>
      <c r="AIM379" s="163"/>
      <c r="AIN379" s="163"/>
      <c r="AIO379" s="163"/>
      <c r="AIP379" s="163"/>
      <c r="AIQ379" s="163"/>
      <c r="AIR379" s="163"/>
      <c r="AIS379" s="163"/>
      <c r="AIT379" s="163"/>
      <c r="AIU379" s="163"/>
      <c r="AIV379" s="163"/>
      <c r="AIW379" s="163"/>
      <c r="AIX379" s="163"/>
      <c r="AIY379" s="163"/>
      <c r="AIZ379" s="163"/>
      <c r="AJA379" s="163"/>
      <c r="AJB379" s="163"/>
      <c r="AJC379" s="163"/>
      <c r="AJD379" s="163"/>
      <c r="AJE379" s="163"/>
      <c r="AJF379" s="163"/>
      <c r="AJG379" s="163"/>
      <c r="AJH379" s="163"/>
      <c r="AJI379" s="163"/>
      <c r="AJJ379" s="163"/>
      <c r="AJK379" s="163"/>
      <c r="AJL379" s="163"/>
      <c r="AJM379" s="163"/>
      <c r="AJN379" s="163"/>
      <c r="AJO379" s="163"/>
      <c r="AJP379" s="163"/>
      <c r="AJQ379" s="163"/>
      <c r="AJR379" s="163"/>
      <c r="AJS379" s="163"/>
      <c r="AJT379" s="163"/>
      <c r="AJU379" s="163"/>
      <c r="AJV379" s="163"/>
      <c r="AJW379" s="163"/>
      <c r="AJX379" s="163"/>
      <c r="AJY379" s="163"/>
      <c r="AJZ379" s="163"/>
      <c r="AKA379" s="163"/>
      <c r="AKB379" s="163"/>
      <c r="AKC379" s="163"/>
      <c r="AKD379" s="163"/>
      <c r="AKE379" s="163"/>
      <c r="AKF379" s="163"/>
      <c r="AKG379" s="163"/>
      <c r="AKH379" s="163"/>
      <c r="AKI379" s="163"/>
      <c r="AKJ379" s="163"/>
      <c r="AKK379" s="163"/>
      <c r="AKL379" s="163"/>
      <c r="AKM379" s="163"/>
      <c r="AKN379" s="163"/>
      <c r="AKO379" s="163"/>
      <c r="AKP379" s="163"/>
      <c r="AKQ379" s="163"/>
      <c r="AKR379" s="163"/>
      <c r="AKS379" s="163"/>
      <c r="AKT379" s="163"/>
      <c r="AKU379" s="163"/>
      <c r="AKV379" s="163"/>
      <c r="AKW379" s="163"/>
      <c r="AKX379" s="163"/>
      <c r="AKY379" s="163"/>
      <c r="AKZ379" s="163"/>
      <c r="ALA379" s="163"/>
      <c r="ALB379" s="163"/>
      <c r="ALC379" s="163"/>
      <c r="ALD379" s="163"/>
      <c r="ALE379" s="163"/>
      <c r="ALF379" s="163"/>
      <c r="ALG379" s="163"/>
      <c r="ALH379" s="163"/>
      <c r="ALI379" s="163"/>
      <c r="ALJ379" s="163"/>
      <c r="ALK379" s="163"/>
      <c r="ALL379" s="163"/>
      <c r="ALM379" s="163"/>
      <c r="ALN379" s="163"/>
      <c r="ALO379" s="163"/>
      <c r="ALP379" s="163"/>
      <c r="ALQ379" s="163"/>
      <c r="ALR379" s="163"/>
      <c r="ALS379" s="163"/>
      <c r="ALT379" s="163"/>
      <c r="ALU379" s="163"/>
      <c r="ALV379" s="163"/>
      <c r="ALW379" s="163"/>
      <c r="ALX379" s="163"/>
      <c r="ALY379" s="163"/>
      <c r="ALZ379" s="163"/>
      <c r="AMA379" s="163"/>
      <c r="AMB379" s="163"/>
      <c r="AMC379" s="163"/>
      <c r="AMD379" s="163"/>
      <c r="AME379" s="163"/>
      <c r="AMF379" s="163"/>
      <c r="AMG379" s="163"/>
      <c r="AMH379" s="163"/>
      <c r="AMI379" s="163"/>
      <c r="AMJ379" s="163"/>
      <c r="AMK379" s="163"/>
      <c r="AML379" s="163"/>
      <c r="AMM379" s="163"/>
      <c r="AMN379" s="163"/>
      <c r="AMO379" s="163"/>
      <c r="AMP379" s="163"/>
      <c r="AMQ379" s="163"/>
      <c r="AMR379" s="163"/>
      <c r="AMS379" s="163"/>
      <c r="AMT379" s="163"/>
      <c r="AMU379" s="163"/>
      <c r="AMV379" s="163"/>
      <c r="AMW379" s="163"/>
      <c r="AMX379" s="163"/>
      <c r="AMY379" s="163"/>
      <c r="AMZ379" s="163"/>
      <c r="ANA379" s="163"/>
      <c r="ANB379" s="163"/>
      <c r="ANC379" s="163"/>
      <c r="AND379" s="163"/>
      <c r="ANE379" s="163"/>
      <c r="ANF379" s="163"/>
      <c r="ANG379" s="163"/>
      <c r="ANH379" s="163"/>
      <c r="ANI379" s="163"/>
      <c r="ANJ379" s="163"/>
      <c r="ANK379" s="163"/>
      <c r="ANL379" s="163"/>
      <c r="ANM379" s="163"/>
      <c r="ANN379" s="163"/>
      <c r="ANO379" s="163"/>
      <c r="ANP379" s="163"/>
      <c r="ANQ379" s="163"/>
      <c r="ANR379" s="163"/>
      <c r="ANS379" s="163"/>
      <c r="ANT379" s="163"/>
      <c r="ANU379" s="163"/>
      <c r="ANV379" s="163"/>
      <c r="ANW379" s="163"/>
      <c r="ANX379" s="163"/>
      <c r="ANY379" s="163"/>
      <c r="ANZ379" s="163"/>
      <c r="AOA379" s="163"/>
      <c r="AOB379" s="163"/>
      <c r="AOC379" s="163"/>
      <c r="AOD379" s="163"/>
      <c r="AOE379" s="163"/>
      <c r="AOF379" s="163"/>
      <c r="AOG379" s="163"/>
      <c r="AOH379" s="163"/>
      <c r="AOI379" s="163"/>
      <c r="AOJ379" s="163"/>
      <c r="AOK379" s="163"/>
      <c r="AOL379" s="163"/>
      <c r="AOM379" s="163"/>
      <c r="AON379" s="163"/>
      <c r="AOO379" s="163"/>
      <c r="AOP379" s="163"/>
      <c r="AOQ379" s="163"/>
      <c r="AOR379" s="163"/>
      <c r="AOS379" s="163"/>
      <c r="AOT379" s="163"/>
      <c r="AOU379" s="163"/>
      <c r="AOV379" s="163"/>
      <c r="AOW379" s="163"/>
      <c r="AOX379" s="163"/>
      <c r="AOY379" s="163"/>
      <c r="AOZ379" s="163"/>
      <c r="APA379" s="163"/>
      <c r="APB379" s="163"/>
      <c r="APC379" s="163"/>
      <c r="APD379" s="163"/>
      <c r="APE379" s="163"/>
      <c r="APF379" s="163"/>
      <c r="APG379" s="163"/>
      <c r="APH379" s="163"/>
      <c r="API379" s="163"/>
      <c r="APJ379" s="163"/>
      <c r="APK379" s="163"/>
      <c r="APL379" s="163"/>
      <c r="APM379" s="163"/>
      <c r="APN379" s="163"/>
      <c r="APO379" s="163"/>
      <c r="APP379" s="163"/>
      <c r="APQ379" s="163"/>
      <c r="APR379" s="163"/>
      <c r="APS379" s="163"/>
      <c r="APT379" s="163"/>
      <c r="APU379" s="163"/>
      <c r="APV379" s="163"/>
      <c r="APW379" s="163"/>
      <c r="APX379" s="163"/>
      <c r="APY379" s="163"/>
      <c r="APZ379" s="163"/>
      <c r="AQA379" s="163"/>
      <c r="AQB379" s="163"/>
      <c r="AQC379" s="163"/>
      <c r="AQD379" s="163"/>
      <c r="AQE379" s="163"/>
      <c r="AQF379" s="163"/>
      <c r="AQG379" s="163"/>
      <c r="AQH379" s="163"/>
      <c r="AQI379" s="163"/>
      <c r="AQJ379" s="163"/>
      <c r="AQK379" s="163"/>
      <c r="AQL379" s="163"/>
      <c r="AQM379" s="163"/>
      <c r="AQN379" s="163"/>
      <c r="AQO379" s="163"/>
      <c r="AQP379" s="163"/>
      <c r="AQQ379" s="163"/>
      <c r="AQR379" s="163"/>
      <c r="AQS379" s="163"/>
      <c r="AQT379" s="163"/>
      <c r="AQU379" s="163"/>
      <c r="AQV379" s="163"/>
      <c r="AQW379" s="163"/>
      <c r="AQX379" s="163"/>
      <c r="AQY379" s="163"/>
      <c r="AQZ379" s="163"/>
      <c r="ARA379" s="163"/>
      <c r="ARB379" s="163"/>
      <c r="ARC379" s="163"/>
      <c r="ARD379" s="163"/>
      <c r="ARE379" s="163"/>
      <c r="ARF379" s="163"/>
      <c r="ARG379" s="163"/>
      <c r="ARH379" s="163"/>
      <c r="ARI379" s="163"/>
      <c r="ARJ379" s="163"/>
      <c r="ARK379" s="163"/>
      <c r="ARL379" s="163"/>
      <c r="ARM379" s="163"/>
      <c r="ARN379" s="163"/>
      <c r="ARO379" s="163"/>
      <c r="ARP379" s="163"/>
      <c r="ARQ379" s="163"/>
      <c r="ARR379" s="163"/>
      <c r="ARS379" s="163"/>
      <c r="ART379" s="163"/>
      <c r="ARU379" s="163"/>
      <c r="ARV379" s="163"/>
      <c r="ARW379" s="163"/>
      <c r="ARX379" s="163"/>
      <c r="ARY379" s="163"/>
      <c r="ARZ379" s="163"/>
      <c r="ASA379" s="163"/>
      <c r="ASB379" s="163"/>
      <c r="ASC379" s="163"/>
      <c r="ASD379" s="163"/>
      <c r="ASE379" s="163"/>
      <c r="ASF379" s="163"/>
      <c r="ASG379" s="163"/>
      <c r="ASH379" s="163"/>
      <c r="ASI379" s="163"/>
      <c r="ASJ379" s="163"/>
      <c r="ASK379" s="163"/>
      <c r="ASL379" s="163"/>
      <c r="ASM379" s="163"/>
      <c r="ASN379" s="163"/>
      <c r="ASO379" s="163"/>
      <c r="ASP379" s="163"/>
      <c r="ASQ379" s="163"/>
      <c r="ASR379" s="163"/>
      <c r="ASS379" s="163"/>
      <c r="AST379" s="163"/>
      <c r="ASU379" s="163"/>
      <c r="ASV379" s="163"/>
      <c r="ASW379" s="163"/>
      <c r="ASX379" s="163"/>
      <c r="ASY379" s="163"/>
      <c r="ASZ379" s="163"/>
      <c r="ATA379" s="163"/>
      <c r="ATB379" s="163"/>
      <c r="ATC379" s="163"/>
      <c r="ATD379" s="163"/>
      <c r="ATE379" s="163"/>
      <c r="ATF379" s="163"/>
      <c r="ATG379" s="163"/>
      <c r="ATH379" s="163"/>
      <c r="ATI379" s="163"/>
      <c r="ATJ379" s="163"/>
      <c r="ATK379" s="163"/>
      <c r="ATL379" s="163"/>
      <c r="ATM379" s="163"/>
      <c r="ATN379" s="163"/>
      <c r="ATO379" s="163"/>
      <c r="ATP379" s="163"/>
      <c r="ATQ379" s="163"/>
      <c r="ATR379" s="163"/>
      <c r="ATS379" s="163"/>
      <c r="ATT379" s="163"/>
      <c r="ATU379" s="163"/>
      <c r="ATV379" s="163"/>
      <c r="ATW379" s="163"/>
      <c r="ATX379" s="163"/>
      <c r="ATY379" s="163"/>
      <c r="ATZ379" s="163"/>
      <c r="AUA379" s="163"/>
      <c r="AUB379" s="163"/>
      <c r="AUC379" s="163"/>
      <c r="AUD379" s="163"/>
      <c r="AUE379" s="163"/>
      <c r="AUF379" s="163"/>
      <c r="AUG379" s="163"/>
      <c r="AUH379" s="163"/>
      <c r="AUI379" s="163"/>
      <c r="AUJ379" s="163"/>
      <c r="AUK379" s="163"/>
      <c r="AUL379" s="163"/>
      <c r="AUM379" s="163"/>
      <c r="AUN379" s="163"/>
      <c r="AUO379" s="163"/>
      <c r="AUP379" s="163"/>
      <c r="AUQ379" s="163"/>
      <c r="AUR379" s="163"/>
      <c r="AUS379" s="163"/>
      <c r="AUT379" s="163"/>
      <c r="AUU379" s="163"/>
      <c r="AUV379" s="163"/>
      <c r="AUW379" s="163"/>
      <c r="AUX379" s="163"/>
      <c r="AUY379" s="163"/>
      <c r="AUZ379" s="163"/>
      <c r="AVA379" s="163"/>
      <c r="AVB379" s="163"/>
      <c r="AVC379" s="163"/>
      <c r="AVD379" s="163"/>
      <c r="AVE379" s="163"/>
      <c r="AVF379" s="163"/>
      <c r="AVG379" s="163"/>
      <c r="AVH379" s="163"/>
      <c r="AVI379" s="163"/>
      <c r="AVJ379" s="163"/>
      <c r="AVK379" s="163"/>
      <c r="AVL379" s="163"/>
      <c r="AVM379" s="163"/>
      <c r="AVN379" s="163"/>
      <c r="AVO379" s="163"/>
      <c r="AVP379" s="163"/>
      <c r="AVQ379" s="163"/>
      <c r="AVR379" s="163"/>
      <c r="AVS379" s="163"/>
      <c r="AVT379" s="163"/>
      <c r="AVU379" s="163"/>
      <c r="AVV379" s="163"/>
      <c r="AVW379" s="163"/>
      <c r="AVX379" s="163"/>
      <c r="AVY379" s="163"/>
      <c r="AVZ379" s="163"/>
      <c r="AWA379" s="163"/>
      <c r="AWB379" s="163"/>
      <c r="AWC379" s="163"/>
      <c r="AWD379" s="163"/>
      <c r="AWE379" s="163"/>
      <c r="AWF379" s="163"/>
      <c r="AWG379" s="163"/>
      <c r="AWH379" s="163"/>
      <c r="AWI379" s="163"/>
      <c r="AWJ379" s="163"/>
      <c r="AWK379" s="163"/>
      <c r="AWL379" s="163"/>
      <c r="AWM379" s="163"/>
      <c r="AWN379" s="163"/>
      <c r="AWO379" s="163"/>
      <c r="AWP379" s="163"/>
      <c r="AWQ379" s="163"/>
      <c r="AWR379" s="163"/>
      <c r="AWS379" s="163"/>
      <c r="AWT379" s="163"/>
      <c r="AWU379" s="163"/>
      <c r="AWV379" s="163"/>
      <c r="AWW379" s="163"/>
      <c r="AWX379" s="163"/>
      <c r="AWY379" s="163"/>
      <c r="AWZ379" s="163"/>
      <c r="AXA379" s="163"/>
      <c r="AXB379" s="163"/>
      <c r="AXC379" s="163"/>
      <c r="AXD379" s="163"/>
      <c r="AXE379" s="163"/>
      <c r="AXF379" s="163"/>
      <c r="AXG379" s="163"/>
      <c r="AXH379" s="163"/>
      <c r="AXI379" s="163"/>
      <c r="AXJ379" s="163"/>
      <c r="AXK379" s="163"/>
      <c r="AXL379" s="163"/>
      <c r="AXM379" s="163"/>
      <c r="AXN379" s="163"/>
      <c r="AXO379" s="163"/>
      <c r="AXP379" s="163"/>
      <c r="AXQ379" s="163"/>
      <c r="AXR379" s="163"/>
      <c r="AXS379" s="163"/>
      <c r="AXT379" s="163"/>
      <c r="AXU379" s="163"/>
      <c r="AXV379" s="163"/>
      <c r="AXW379" s="163"/>
      <c r="AXX379" s="163"/>
      <c r="AXY379" s="163"/>
      <c r="AXZ379" s="163"/>
      <c r="AYA379" s="163"/>
      <c r="AYB379" s="163"/>
      <c r="AYC379" s="163"/>
      <c r="AYD379" s="163"/>
      <c r="AYE379" s="163"/>
      <c r="AYF379" s="163"/>
      <c r="AYG379" s="163"/>
      <c r="AYH379" s="163"/>
      <c r="AYI379" s="163"/>
      <c r="AYJ379" s="163"/>
      <c r="AYK379" s="163"/>
      <c r="AYL379" s="163"/>
      <c r="AYM379" s="163"/>
      <c r="AYN379" s="163"/>
      <c r="AYO379" s="163"/>
      <c r="AYP379" s="163"/>
      <c r="AYQ379" s="163"/>
      <c r="AYR379" s="163"/>
      <c r="AYS379" s="163"/>
      <c r="AYT379" s="163"/>
      <c r="AYU379" s="163"/>
      <c r="AYV379" s="163"/>
      <c r="AYW379" s="163"/>
      <c r="AYX379" s="163"/>
      <c r="AYY379" s="163"/>
      <c r="AYZ379" s="163"/>
      <c r="AZA379" s="163"/>
      <c r="AZB379" s="163"/>
      <c r="AZC379" s="163"/>
      <c r="AZD379" s="163"/>
      <c r="AZE379" s="163"/>
      <c r="AZF379" s="163"/>
      <c r="AZG379" s="163"/>
      <c r="AZH379" s="163"/>
      <c r="AZI379" s="163"/>
      <c r="AZJ379" s="163"/>
      <c r="AZK379" s="163"/>
      <c r="AZL379" s="163"/>
      <c r="AZM379" s="163"/>
      <c r="AZN379" s="163"/>
      <c r="AZO379" s="163"/>
      <c r="AZP379" s="163"/>
      <c r="AZQ379" s="163"/>
      <c r="AZR379" s="163"/>
      <c r="AZS379" s="163"/>
      <c r="AZT379" s="163"/>
      <c r="AZU379" s="163"/>
      <c r="AZV379" s="163"/>
      <c r="AZW379" s="163"/>
      <c r="AZX379" s="163"/>
      <c r="AZY379" s="163"/>
      <c r="AZZ379" s="163"/>
      <c r="BAA379" s="163"/>
      <c r="BAB379" s="163"/>
      <c r="BAC379" s="163"/>
      <c r="BAD379" s="163"/>
      <c r="BAE379" s="163"/>
      <c r="BAF379" s="163"/>
      <c r="BAG379" s="163"/>
      <c r="BAH379" s="163"/>
      <c r="BAI379" s="163"/>
      <c r="BAJ379" s="163"/>
      <c r="BAK379" s="163"/>
      <c r="BAL379" s="163"/>
      <c r="BAM379" s="163"/>
      <c r="BAN379" s="163"/>
      <c r="BAO379" s="163"/>
      <c r="BAP379" s="163"/>
      <c r="BAQ379" s="163"/>
      <c r="BAR379" s="163"/>
      <c r="BAS379" s="163"/>
      <c r="BAT379" s="163"/>
      <c r="BAU379" s="163"/>
      <c r="BAV379" s="163"/>
      <c r="BAW379" s="163"/>
      <c r="BAX379" s="163"/>
      <c r="BAY379" s="163"/>
      <c r="BAZ379" s="163"/>
      <c r="BBA379" s="163"/>
      <c r="BBB379" s="163"/>
      <c r="BBC379" s="163"/>
      <c r="BBD379" s="163"/>
      <c r="BBE379" s="163"/>
      <c r="BBF379" s="163"/>
      <c r="BBG379" s="163"/>
      <c r="BBH379" s="163"/>
      <c r="BBI379" s="163"/>
      <c r="BBJ379" s="163"/>
      <c r="BBK379" s="163"/>
      <c r="BBL379" s="163"/>
      <c r="BBM379" s="163"/>
      <c r="BBN379" s="163"/>
      <c r="BBO379" s="163"/>
      <c r="BBP379" s="163"/>
      <c r="BBQ379" s="163"/>
      <c r="BBR379" s="163"/>
      <c r="BBS379" s="163"/>
      <c r="BBT379" s="163"/>
      <c r="BBU379" s="163"/>
      <c r="BBV379" s="163"/>
      <c r="BBW379" s="163"/>
      <c r="BBX379" s="163"/>
      <c r="BBY379" s="163"/>
      <c r="BBZ379" s="163"/>
      <c r="BCA379" s="163"/>
      <c r="BCB379" s="163"/>
      <c r="BCC379" s="163"/>
      <c r="BCD379" s="163"/>
      <c r="BCE379" s="163"/>
      <c r="BCF379" s="163"/>
      <c r="BCG379" s="163"/>
      <c r="BCH379" s="163"/>
      <c r="BCI379" s="163"/>
      <c r="BCJ379" s="163"/>
      <c r="BCK379" s="163"/>
      <c r="BCL379" s="163"/>
      <c r="BCM379" s="163"/>
      <c r="BCN379" s="163"/>
      <c r="BCO379" s="163"/>
      <c r="BCP379" s="163"/>
      <c r="BCQ379" s="163"/>
      <c r="BCR379" s="163"/>
      <c r="BCS379" s="163"/>
      <c r="BCT379" s="163"/>
      <c r="BCU379" s="163"/>
      <c r="BCV379" s="163"/>
      <c r="BCW379" s="163"/>
      <c r="BCX379" s="163"/>
      <c r="BCY379" s="163"/>
      <c r="BCZ379" s="163"/>
      <c r="BDA379" s="163"/>
      <c r="BDB379" s="163"/>
      <c r="BDC379" s="163"/>
      <c r="BDD379" s="163"/>
      <c r="BDE379" s="163"/>
      <c r="BDF379" s="163"/>
      <c r="BDG379" s="163"/>
      <c r="BDH379" s="163"/>
      <c r="BDI379" s="163"/>
      <c r="BDJ379" s="163"/>
      <c r="BDK379" s="163"/>
      <c r="BDL379" s="163"/>
      <c r="BDM379" s="163"/>
      <c r="BDN379" s="163"/>
      <c r="BDO379" s="163"/>
      <c r="BDP379" s="163"/>
      <c r="BDQ379" s="163"/>
      <c r="BDR379" s="163"/>
      <c r="BDS379" s="163"/>
      <c r="BDT379" s="163"/>
      <c r="BDU379" s="163"/>
      <c r="BDV379" s="163"/>
      <c r="BDW379" s="163"/>
      <c r="BDX379" s="163"/>
      <c r="BDY379" s="163"/>
      <c r="BDZ379" s="163"/>
      <c r="BEA379" s="163"/>
      <c r="BEB379" s="163"/>
      <c r="BEC379" s="163"/>
      <c r="BED379" s="163"/>
      <c r="BEE379" s="163"/>
      <c r="BEF379" s="163"/>
      <c r="BEG379" s="163"/>
      <c r="BEH379" s="163"/>
      <c r="BEI379" s="163"/>
      <c r="BEJ379" s="163"/>
      <c r="BEK379" s="163"/>
      <c r="BEL379" s="163"/>
      <c r="BEM379" s="163"/>
      <c r="BEN379" s="163"/>
      <c r="BEO379" s="163"/>
      <c r="BEP379" s="163"/>
      <c r="BEQ379" s="163"/>
      <c r="BER379" s="163"/>
      <c r="BES379" s="163"/>
      <c r="BET379" s="163"/>
      <c r="BEU379" s="163"/>
      <c r="BEV379" s="163"/>
      <c r="BEW379" s="163"/>
      <c r="BEX379" s="163"/>
      <c r="BEY379" s="163"/>
      <c r="BEZ379" s="163"/>
      <c r="BFA379" s="163"/>
      <c r="BFB379" s="163"/>
      <c r="BFC379" s="163"/>
      <c r="BFD379" s="163"/>
      <c r="BFE379" s="163"/>
      <c r="BFF379" s="163"/>
      <c r="BFG379" s="163"/>
      <c r="BFH379" s="163"/>
      <c r="BFI379" s="163"/>
      <c r="BFJ379" s="163"/>
      <c r="BFK379" s="163"/>
      <c r="BFL379" s="163"/>
      <c r="BFM379" s="163"/>
      <c r="BFN379" s="163"/>
      <c r="BFO379" s="163"/>
      <c r="BFP379" s="163"/>
      <c r="BFQ379" s="163"/>
      <c r="BFR379" s="163"/>
      <c r="BFS379" s="163"/>
      <c r="BFT379" s="163"/>
      <c r="BFU379" s="163"/>
      <c r="BFV379" s="163"/>
      <c r="BFW379" s="163"/>
      <c r="BFX379" s="163"/>
      <c r="BFY379" s="163"/>
      <c r="BFZ379" s="163"/>
      <c r="BGA379" s="163"/>
      <c r="BGB379" s="163"/>
      <c r="BGC379" s="163"/>
      <c r="BGD379" s="163"/>
      <c r="BGE379" s="163"/>
      <c r="BGF379" s="163"/>
      <c r="BGG379" s="163"/>
      <c r="BGH379" s="163"/>
      <c r="BGI379" s="163"/>
      <c r="BGJ379" s="163"/>
      <c r="BGK379" s="163"/>
      <c r="BGL379" s="163"/>
      <c r="BGM379" s="163"/>
      <c r="BGN379" s="163"/>
      <c r="BGO379" s="163"/>
      <c r="BGP379" s="163"/>
      <c r="BGQ379" s="163"/>
      <c r="BGR379" s="163"/>
      <c r="BGS379" s="163"/>
      <c r="BGT379" s="163"/>
      <c r="BGU379" s="163"/>
      <c r="BGV379" s="163"/>
      <c r="BGW379" s="163"/>
      <c r="BGX379" s="163"/>
      <c r="BGY379" s="163"/>
      <c r="BGZ379" s="163"/>
      <c r="BHA379" s="163"/>
      <c r="BHB379" s="163"/>
      <c r="BHC379" s="163"/>
      <c r="BHD379" s="163"/>
      <c r="BHE379" s="163"/>
      <c r="BHF379" s="163"/>
      <c r="BHG379" s="163"/>
      <c r="BHH379" s="163"/>
      <c r="BHI379" s="163"/>
      <c r="BHJ379" s="163"/>
      <c r="BHK379" s="163"/>
      <c r="BHL379" s="163"/>
      <c r="BHM379" s="163"/>
      <c r="BHN379" s="163"/>
      <c r="BHO379" s="163"/>
      <c r="BHP379" s="163"/>
      <c r="BHQ379" s="163"/>
      <c r="BHR379" s="163"/>
      <c r="BHS379" s="163"/>
      <c r="BHT379" s="163"/>
      <c r="BHU379" s="163"/>
      <c r="BHV379" s="163"/>
      <c r="BHW379" s="163"/>
      <c r="BHX379" s="163"/>
      <c r="BHY379" s="163"/>
      <c r="BHZ379" s="163"/>
      <c r="BIA379" s="163"/>
      <c r="BIB379" s="163"/>
      <c r="BIC379" s="163"/>
      <c r="BID379" s="163"/>
      <c r="BIE379" s="163"/>
      <c r="BIF379" s="163"/>
      <c r="BIG379" s="163"/>
      <c r="BIH379" s="163"/>
      <c r="BII379" s="163"/>
      <c r="BIJ379" s="163"/>
      <c r="BIK379" s="163"/>
      <c r="BIL379" s="163"/>
      <c r="BIM379" s="163"/>
      <c r="BIN379" s="163"/>
      <c r="BIO379" s="163"/>
      <c r="BIP379" s="163"/>
      <c r="BIQ379" s="163"/>
      <c r="BIR379" s="163"/>
      <c r="BIS379" s="163"/>
      <c r="BIT379" s="163"/>
      <c r="BIU379" s="163"/>
      <c r="BIV379" s="163"/>
      <c r="BIW379" s="163"/>
      <c r="BIX379" s="163"/>
      <c r="BIY379" s="163"/>
      <c r="BIZ379" s="163"/>
      <c r="BJA379" s="163"/>
      <c r="BJB379" s="163"/>
      <c r="BJC379" s="163"/>
      <c r="BJD379" s="163"/>
      <c r="BJE379" s="163"/>
      <c r="BJF379" s="163"/>
      <c r="BJG379" s="163"/>
      <c r="BJH379" s="163"/>
      <c r="BJI379" s="163"/>
      <c r="BJJ379" s="163"/>
      <c r="BJK379" s="163"/>
      <c r="BJL379" s="163"/>
      <c r="BJM379" s="163"/>
      <c r="BJN379" s="163"/>
      <c r="BJO379" s="163"/>
      <c r="BJP379" s="163"/>
      <c r="BJQ379" s="163"/>
      <c r="BJR379" s="163"/>
      <c r="BJS379" s="163"/>
      <c r="BJT379" s="163"/>
      <c r="BJU379" s="163"/>
      <c r="BJV379" s="163"/>
      <c r="BJW379" s="163"/>
      <c r="BJX379" s="163"/>
      <c r="BJY379" s="163"/>
      <c r="BJZ379" s="163"/>
      <c r="BKA379" s="163"/>
      <c r="BKB379" s="163"/>
      <c r="BKC379" s="163"/>
      <c r="BKD379" s="163"/>
      <c r="BKE379" s="163"/>
      <c r="BKF379" s="163"/>
      <c r="BKG379" s="163"/>
      <c r="BKH379" s="163"/>
      <c r="BKI379" s="163"/>
      <c r="BKJ379" s="163"/>
      <c r="BKK379" s="163"/>
      <c r="BKL379" s="163"/>
      <c r="BKM379" s="163"/>
      <c r="BKN379" s="163"/>
      <c r="BKO379" s="163"/>
      <c r="BKP379" s="163"/>
      <c r="BKQ379" s="163"/>
      <c r="BKR379" s="163"/>
      <c r="BKS379" s="163"/>
      <c r="BKT379" s="163"/>
      <c r="BKU379" s="163"/>
      <c r="BKV379" s="163"/>
      <c r="BKW379" s="163"/>
      <c r="BKX379" s="163"/>
      <c r="BKY379" s="163"/>
      <c r="BKZ379" s="163"/>
      <c r="BLA379" s="163"/>
      <c r="BLB379" s="163"/>
      <c r="BLC379" s="163"/>
      <c r="BLD379" s="163"/>
      <c r="BLE379" s="163"/>
      <c r="BLF379" s="163"/>
      <c r="BLG379" s="163"/>
      <c r="BLH379" s="163"/>
      <c r="BLI379" s="163"/>
      <c r="BLJ379" s="163"/>
      <c r="BLK379" s="163"/>
      <c r="BLL379" s="163"/>
      <c r="BLM379" s="163"/>
      <c r="BLN379" s="163"/>
      <c r="BLO379" s="163"/>
      <c r="BLP379" s="163"/>
      <c r="BLQ379" s="163"/>
      <c r="BLR379" s="163"/>
      <c r="BLS379" s="163"/>
      <c r="BLT379" s="163"/>
      <c r="BLU379" s="163"/>
      <c r="BLV379" s="163"/>
      <c r="BLW379" s="163"/>
      <c r="BLX379" s="163"/>
      <c r="BLY379" s="163"/>
      <c r="BLZ379" s="163"/>
      <c r="BMA379" s="163"/>
      <c r="BMB379" s="163"/>
      <c r="BMC379" s="163"/>
      <c r="BMD379" s="163"/>
      <c r="BME379" s="163"/>
      <c r="BMF379" s="163"/>
      <c r="BMG379" s="163"/>
      <c r="BMH379" s="163"/>
      <c r="BMI379" s="163"/>
      <c r="BMJ379" s="163"/>
      <c r="BMK379" s="163"/>
      <c r="BML379" s="163"/>
      <c r="BMM379" s="163"/>
      <c r="BMN379" s="163"/>
      <c r="BMO379" s="163"/>
      <c r="BMP379" s="163"/>
      <c r="BMQ379" s="163"/>
      <c r="BMR379" s="163"/>
      <c r="BMS379" s="163"/>
      <c r="BMT379" s="163"/>
      <c r="BMU379" s="163"/>
      <c r="BMV379" s="163"/>
      <c r="BMW379" s="163"/>
      <c r="BMX379" s="163"/>
      <c r="BMY379" s="163"/>
      <c r="BMZ379" s="163"/>
      <c r="BNA379" s="163"/>
      <c r="BNB379" s="163"/>
      <c r="BNC379" s="163"/>
      <c r="BND379" s="163"/>
      <c r="BNE379" s="163"/>
      <c r="BNF379" s="163"/>
      <c r="BNG379" s="163"/>
      <c r="BNH379" s="163"/>
      <c r="BNI379" s="163"/>
      <c r="BNJ379" s="163"/>
      <c r="BNK379" s="163"/>
      <c r="BNL379" s="163"/>
      <c r="BNM379" s="163"/>
      <c r="BNN379" s="163"/>
      <c r="BNO379" s="163"/>
      <c r="BNP379" s="163"/>
      <c r="BNQ379" s="163"/>
      <c r="BNR379" s="163"/>
      <c r="BNS379" s="163"/>
      <c r="BNT379" s="163"/>
      <c r="BNU379" s="163"/>
      <c r="BNV379" s="163"/>
      <c r="BNW379" s="163"/>
      <c r="BNX379" s="163"/>
      <c r="BNY379" s="163"/>
      <c r="BNZ379" s="163"/>
      <c r="BOA379" s="163"/>
      <c r="BOB379" s="163"/>
      <c r="BOC379" s="163"/>
      <c r="BOD379" s="163"/>
      <c r="BOE379" s="163"/>
      <c r="BOF379" s="163"/>
      <c r="BOG379" s="163"/>
      <c r="BOH379" s="163"/>
      <c r="BOI379" s="163"/>
      <c r="BOJ379" s="163"/>
      <c r="BOK379" s="163"/>
      <c r="BOL379" s="163"/>
      <c r="BOM379" s="163"/>
      <c r="BON379" s="163"/>
      <c r="BOO379" s="163"/>
      <c r="BOP379" s="163"/>
      <c r="BOQ379" s="163"/>
      <c r="BOR379" s="163"/>
      <c r="BOS379" s="163"/>
      <c r="BOT379" s="163"/>
      <c r="BOU379" s="163"/>
      <c r="BOV379" s="163"/>
      <c r="BOW379" s="163"/>
      <c r="BOX379" s="163"/>
      <c r="BOY379" s="163"/>
      <c r="BOZ379" s="163"/>
      <c r="BPA379" s="163"/>
      <c r="BPB379" s="163"/>
      <c r="BPC379" s="163"/>
      <c r="BPD379" s="163"/>
      <c r="BPE379" s="163"/>
      <c r="BPF379" s="163"/>
      <c r="BPG379" s="163"/>
      <c r="BPH379" s="163"/>
      <c r="BPI379" s="163"/>
      <c r="BPJ379" s="163"/>
      <c r="BPK379" s="163"/>
      <c r="BPL379" s="163"/>
      <c r="BPM379" s="163"/>
      <c r="BPN379" s="163"/>
      <c r="BPO379" s="163"/>
      <c r="BPP379" s="163"/>
      <c r="BPQ379" s="163"/>
      <c r="BPR379" s="163"/>
      <c r="BPS379" s="163"/>
      <c r="BPT379" s="163"/>
      <c r="BPU379" s="163"/>
      <c r="BPV379" s="163"/>
      <c r="BPW379" s="163"/>
      <c r="BPX379" s="163"/>
      <c r="BPY379" s="163"/>
      <c r="BPZ379" s="163"/>
      <c r="BQA379" s="163"/>
      <c r="BQB379" s="163"/>
      <c r="BQC379" s="163"/>
      <c r="BQD379" s="163"/>
      <c r="BQE379" s="163"/>
      <c r="BQF379" s="163"/>
      <c r="BQG379" s="163"/>
      <c r="BQH379" s="163"/>
      <c r="BQI379" s="163"/>
      <c r="BQJ379" s="163"/>
      <c r="BQK379" s="163"/>
      <c r="BQL379" s="163"/>
      <c r="BQM379" s="163"/>
      <c r="BQN379" s="163"/>
      <c r="BQO379" s="163"/>
      <c r="BQP379" s="163"/>
      <c r="BQQ379" s="163"/>
      <c r="BQR379" s="163"/>
      <c r="BQS379" s="163"/>
      <c r="BQT379" s="163"/>
      <c r="BQU379" s="163"/>
      <c r="BQV379" s="163"/>
      <c r="BQW379" s="163"/>
      <c r="BQX379" s="163"/>
      <c r="BQY379" s="163"/>
      <c r="BQZ379" s="163"/>
      <c r="BRA379" s="163"/>
      <c r="BRB379" s="163"/>
      <c r="BRC379" s="163"/>
      <c r="BRD379" s="163"/>
      <c r="BRE379" s="163"/>
      <c r="BRF379" s="163"/>
      <c r="BRG379" s="163"/>
      <c r="BRH379" s="163"/>
      <c r="BRI379" s="163"/>
      <c r="BRJ379" s="163"/>
      <c r="BRK379" s="163"/>
      <c r="BRL379" s="163"/>
      <c r="BRM379" s="163"/>
      <c r="BRN379" s="163"/>
      <c r="BRO379" s="163"/>
      <c r="BRP379" s="163"/>
      <c r="BRQ379" s="163"/>
      <c r="BRR379" s="163"/>
      <c r="BRS379" s="163"/>
      <c r="BRT379" s="163"/>
      <c r="BRU379" s="163"/>
      <c r="BRV379" s="163"/>
      <c r="BRW379" s="163"/>
      <c r="BRX379" s="163"/>
      <c r="BRY379" s="163"/>
      <c r="BRZ379" s="163"/>
      <c r="BSA379" s="163"/>
      <c r="BSB379" s="163"/>
      <c r="BSC379" s="163"/>
      <c r="BSD379" s="163"/>
      <c r="BSE379" s="163"/>
      <c r="BSF379" s="163"/>
      <c r="BSG379" s="163"/>
      <c r="BSH379" s="163"/>
      <c r="BSI379" s="163"/>
      <c r="BSJ379" s="163"/>
      <c r="BSK379" s="163"/>
      <c r="BSL379" s="163"/>
      <c r="BSM379" s="163"/>
      <c r="BSN379" s="163"/>
      <c r="BSO379" s="163"/>
      <c r="BSP379" s="163"/>
      <c r="BSQ379" s="163"/>
      <c r="BSR379" s="163"/>
      <c r="BSS379" s="163"/>
      <c r="BST379" s="163"/>
      <c r="BSU379" s="163"/>
      <c r="BSV379" s="163"/>
      <c r="BSW379" s="163"/>
      <c r="BSX379" s="163"/>
      <c r="BSY379" s="163"/>
      <c r="BSZ379" s="163"/>
      <c r="BTA379" s="163"/>
      <c r="BTB379" s="163"/>
      <c r="BTC379" s="163"/>
      <c r="BTD379" s="163"/>
      <c r="BTE379" s="163"/>
      <c r="BTF379" s="163"/>
      <c r="BTG379" s="163"/>
      <c r="BTH379" s="163"/>
      <c r="BTI379" s="163"/>
      <c r="BTJ379" s="163"/>
      <c r="BTK379" s="163"/>
      <c r="BTL379" s="163"/>
      <c r="BTM379" s="163"/>
      <c r="BTN379" s="163"/>
      <c r="BTO379" s="163"/>
      <c r="BTP379" s="163"/>
      <c r="BTQ379" s="163"/>
      <c r="BTR379" s="163"/>
      <c r="BTS379" s="163"/>
      <c r="BTT379" s="163"/>
      <c r="BTU379" s="163"/>
      <c r="BTV379" s="163"/>
      <c r="BTW379" s="163"/>
      <c r="BTX379" s="163"/>
      <c r="BTY379" s="163"/>
      <c r="BTZ379" s="163"/>
      <c r="BUA379" s="163"/>
      <c r="BUB379" s="163"/>
      <c r="BUC379" s="163"/>
      <c r="BUD379" s="163"/>
      <c r="BUE379" s="163"/>
      <c r="BUF379" s="163"/>
      <c r="BUG379" s="163"/>
      <c r="BUH379" s="163"/>
      <c r="BUI379" s="163"/>
      <c r="BUJ379" s="163"/>
      <c r="BUK379" s="163"/>
      <c r="BUL379" s="163"/>
      <c r="BUM379" s="163"/>
      <c r="BUN379" s="163"/>
      <c r="BUO379" s="163"/>
      <c r="BUP379" s="163"/>
      <c r="BUQ379" s="163"/>
      <c r="BUR379" s="163"/>
      <c r="BUS379" s="163"/>
      <c r="BUT379" s="163"/>
      <c r="BUU379" s="163"/>
      <c r="BUV379" s="163"/>
      <c r="BUW379" s="163"/>
      <c r="BUX379" s="163"/>
      <c r="BUY379" s="163"/>
      <c r="BUZ379" s="163"/>
      <c r="BVA379" s="163"/>
      <c r="BVB379" s="163"/>
      <c r="BVC379" s="163"/>
      <c r="BVD379" s="163"/>
      <c r="BVE379" s="163"/>
      <c r="BVF379" s="163"/>
      <c r="BVG379" s="163"/>
      <c r="BVH379" s="163"/>
      <c r="BVI379" s="163"/>
      <c r="BVJ379" s="163"/>
      <c r="BVK379" s="163"/>
      <c r="BVL379" s="163"/>
      <c r="BVM379" s="163"/>
      <c r="BVN379" s="163"/>
      <c r="BVO379" s="163"/>
      <c r="BVP379" s="163"/>
      <c r="BVQ379" s="163"/>
      <c r="BVR379" s="163"/>
      <c r="BVS379" s="163"/>
      <c r="BVT379" s="163"/>
      <c r="BVU379" s="163"/>
      <c r="BVV379" s="163"/>
      <c r="BVW379" s="163"/>
      <c r="BVX379" s="163"/>
      <c r="BVY379" s="163"/>
      <c r="BVZ379" s="163"/>
      <c r="BWA379" s="163"/>
      <c r="BWB379" s="163"/>
      <c r="BWC379" s="163"/>
      <c r="BWD379" s="163"/>
      <c r="BWE379" s="163"/>
      <c r="BWF379" s="163"/>
      <c r="BWG379" s="163"/>
      <c r="BWH379" s="163"/>
      <c r="BWI379" s="163"/>
      <c r="BWJ379" s="163"/>
      <c r="BWK379" s="163"/>
      <c r="BWL379" s="163"/>
      <c r="BWM379" s="163"/>
      <c r="BWN379" s="163"/>
      <c r="BWO379" s="163"/>
      <c r="BWP379" s="163"/>
      <c r="BWQ379" s="163"/>
      <c r="BWR379" s="163"/>
      <c r="BWS379" s="163"/>
      <c r="BWT379" s="163"/>
      <c r="BWU379" s="163"/>
      <c r="BWV379" s="163"/>
      <c r="BWW379" s="163"/>
      <c r="BWX379" s="163"/>
      <c r="BWY379" s="163"/>
      <c r="BWZ379" s="163"/>
      <c r="BXA379" s="163"/>
      <c r="BXB379" s="163"/>
      <c r="BXC379" s="163"/>
      <c r="BXD379" s="163"/>
      <c r="BXE379" s="163"/>
      <c r="BXF379" s="163"/>
      <c r="BXG379" s="163"/>
      <c r="BXH379" s="163"/>
      <c r="BXI379" s="163"/>
      <c r="BXJ379" s="163"/>
      <c r="BXK379" s="163"/>
      <c r="BXL379" s="163"/>
      <c r="BXM379" s="163"/>
      <c r="BXN379" s="163"/>
      <c r="BXO379" s="163"/>
      <c r="BXP379" s="163"/>
      <c r="BXQ379" s="163"/>
      <c r="BXR379" s="163"/>
      <c r="BXS379" s="163"/>
      <c r="BXT379" s="163"/>
      <c r="BXU379" s="163"/>
      <c r="BXV379" s="163"/>
      <c r="BXW379" s="163"/>
      <c r="BXX379" s="163"/>
      <c r="BXY379" s="163"/>
      <c r="BXZ379" s="163"/>
      <c r="BYA379" s="163"/>
      <c r="BYB379" s="163"/>
      <c r="BYC379" s="163"/>
      <c r="BYD379" s="163"/>
      <c r="BYE379" s="163"/>
      <c r="BYF379" s="163"/>
      <c r="BYG379" s="163"/>
      <c r="BYH379" s="163"/>
      <c r="BYI379" s="163"/>
      <c r="BYJ379" s="163"/>
      <c r="BYK379" s="163"/>
      <c r="BYL379" s="163"/>
      <c r="BYM379" s="163"/>
      <c r="BYN379" s="163"/>
      <c r="BYO379" s="163"/>
      <c r="BYP379" s="163"/>
      <c r="BYQ379" s="163"/>
      <c r="BYR379" s="163"/>
      <c r="BYS379" s="163"/>
      <c r="BYT379" s="163"/>
      <c r="BYU379" s="163"/>
      <c r="BYV379" s="163"/>
      <c r="BYW379" s="163"/>
      <c r="BYX379" s="163"/>
      <c r="BYY379" s="163"/>
      <c r="BYZ379" s="163"/>
      <c r="BZA379" s="163"/>
      <c r="BZB379" s="163"/>
      <c r="BZC379" s="163"/>
      <c r="BZD379" s="163"/>
      <c r="BZE379" s="163"/>
      <c r="BZF379" s="163"/>
      <c r="BZG379" s="163"/>
      <c r="BZH379" s="163"/>
      <c r="BZI379" s="163"/>
      <c r="BZJ379" s="163"/>
      <c r="BZK379" s="163"/>
      <c r="BZL379" s="163"/>
      <c r="BZM379" s="163"/>
      <c r="BZN379" s="163"/>
      <c r="BZO379" s="163"/>
      <c r="BZP379" s="163"/>
      <c r="BZQ379" s="163"/>
      <c r="BZR379" s="163"/>
      <c r="BZS379" s="163"/>
      <c r="BZT379" s="163"/>
      <c r="BZU379" s="163"/>
      <c r="BZV379" s="163"/>
      <c r="BZW379" s="163"/>
      <c r="BZX379" s="163"/>
      <c r="BZY379" s="163"/>
      <c r="BZZ379" s="163"/>
      <c r="CAA379" s="163"/>
      <c r="CAB379" s="163"/>
      <c r="CAC379" s="163"/>
      <c r="CAD379" s="163"/>
      <c r="CAE379" s="163"/>
      <c r="CAF379" s="163"/>
      <c r="CAG379" s="163"/>
      <c r="CAH379" s="163"/>
      <c r="CAI379" s="163"/>
      <c r="CAJ379" s="163"/>
      <c r="CAK379" s="163"/>
      <c r="CAL379" s="163"/>
      <c r="CAM379" s="163"/>
      <c r="CAN379" s="163"/>
      <c r="CAO379" s="163"/>
      <c r="CAP379" s="163"/>
      <c r="CAQ379" s="163"/>
      <c r="CAR379" s="163"/>
      <c r="CAS379" s="163"/>
      <c r="CAT379" s="163"/>
      <c r="CAU379" s="163"/>
      <c r="CAV379" s="163"/>
      <c r="CAW379" s="163"/>
      <c r="CAX379" s="163"/>
      <c r="CAY379" s="163"/>
      <c r="CAZ379" s="163"/>
      <c r="CBA379" s="163"/>
      <c r="CBB379" s="163"/>
      <c r="CBC379" s="163"/>
      <c r="CBD379" s="163"/>
      <c r="CBE379" s="163"/>
      <c r="CBF379" s="163"/>
      <c r="CBG379" s="163"/>
      <c r="CBH379" s="163"/>
      <c r="CBI379" s="163"/>
      <c r="CBJ379" s="163"/>
      <c r="CBK379" s="163"/>
      <c r="CBL379" s="163"/>
      <c r="CBM379" s="163"/>
      <c r="CBN379" s="163"/>
      <c r="CBO379" s="163"/>
      <c r="CBP379" s="163"/>
      <c r="CBQ379" s="163"/>
      <c r="CBR379" s="163"/>
      <c r="CBS379" s="163"/>
      <c r="CBT379" s="163"/>
      <c r="CBU379" s="163"/>
      <c r="CBV379" s="163"/>
      <c r="CBW379" s="163"/>
      <c r="CBX379" s="163"/>
      <c r="CBY379" s="163"/>
      <c r="CBZ379" s="163"/>
      <c r="CCA379" s="163"/>
      <c r="CCB379" s="163"/>
      <c r="CCC379" s="163"/>
      <c r="CCD379" s="163"/>
      <c r="CCE379" s="163"/>
      <c r="CCF379" s="163"/>
      <c r="CCG379" s="163"/>
      <c r="CCH379" s="163"/>
      <c r="CCI379" s="163"/>
      <c r="CCJ379" s="163"/>
      <c r="CCK379" s="163"/>
      <c r="CCL379" s="163"/>
      <c r="CCM379" s="163"/>
      <c r="CCN379" s="163"/>
      <c r="CCO379" s="163"/>
      <c r="CCP379" s="163"/>
      <c r="CCQ379" s="163"/>
      <c r="CCR379" s="163"/>
      <c r="CCS379" s="163"/>
      <c r="CCT379" s="163"/>
      <c r="CCU379" s="163"/>
      <c r="CCV379" s="163"/>
      <c r="CCW379" s="163"/>
      <c r="CCX379" s="163"/>
      <c r="CCY379" s="163"/>
      <c r="CCZ379" s="163"/>
      <c r="CDA379" s="163"/>
      <c r="CDB379" s="163"/>
      <c r="CDC379" s="163"/>
      <c r="CDD379" s="163"/>
      <c r="CDE379" s="163"/>
      <c r="CDF379" s="163"/>
      <c r="CDG379" s="163"/>
      <c r="CDH379" s="163"/>
      <c r="CDI379" s="163"/>
      <c r="CDJ379" s="163"/>
      <c r="CDK379" s="163"/>
      <c r="CDL379" s="163"/>
      <c r="CDM379" s="163"/>
      <c r="CDN379" s="163"/>
      <c r="CDO379" s="163"/>
      <c r="CDP379" s="163"/>
      <c r="CDQ379" s="163"/>
      <c r="CDR379" s="163"/>
      <c r="CDS379" s="163"/>
      <c r="CDT379" s="163"/>
      <c r="CDU379" s="163"/>
      <c r="CDV379" s="163"/>
      <c r="CDW379" s="163"/>
      <c r="CDX379" s="163"/>
      <c r="CDY379" s="163"/>
      <c r="CDZ379" s="163"/>
      <c r="CEA379" s="163"/>
      <c r="CEB379" s="163"/>
      <c r="CEC379" s="163"/>
      <c r="CED379" s="163"/>
      <c r="CEE379" s="163"/>
      <c r="CEF379" s="163"/>
      <c r="CEG379" s="163"/>
      <c r="CEH379" s="163"/>
      <c r="CEI379" s="163"/>
      <c r="CEJ379" s="163"/>
      <c r="CEK379" s="163"/>
      <c r="CEL379" s="163"/>
      <c r="CEM379" s="163"/>
      <c r="CEN379" s="163"/>
      <c r="CEO379" s="163"/>
      <c r="CEP379" s="163"/>
      <c r="CEQ379" s="163"/>
      <c r="CER379" s="163"/>
      <c r="CES379" s="163"/>
      <c r="CET379" s="163"/>
      <c r="CEU379" s="163"/>
      <c r="CEV379" s="163"/>
      <c r="CEW379" s="163"/>
      <c r="CEX379" s="163"/>
      <c r="CEY379" s="163"/>
      <c r="CEZ379" s="163"/>
      <c r="CFA379" s="163"/>
      <c r="CFB379" s="163"/>
      <c r="CFC379" s="163"/>
      <c r="CFD379" s="163"/>
      <c r="CFE379" s="163"/>
      <c r="CFF379" s="163"/>
      <c r="CFG379" s="163"/>
      <c r="CFH379" s="163"/>
      <c r="CFI379" s="163"/>
      <c r="CFJ379" s="163"/>
      <c r="CFK379" s="163"/>
      <c r="CFL379" s="163"/>
      <c r="CFM379" s="163"/>
      <c r="CFN379" s="163"/>
      <c r="CFO379" s="163"/>
      <c r="CFP379" s="163"/>
      <c r="CFQ379" s="163"/>
      <c r="CFR379" s="163"/>
      <c r="CFS379" s="163"/>
      <c r="CFT379" s="163"/>
      <c r="CFU379" s="163"/>
      <c r="CFV379" s="163"/>
      <c r="CFW379" s="163"/>
      <c r="CFX379" s="163"/>
      <c r="CFY379" s="163"/>
      <c r="CFZ379" s="163"/>
      <c r="CGA379" s="163"/>
      <c r="CGB379" s="163"/>
      <c r="CGC379" s="163"/>
      <c r="CGD379" s="163"/>
      <c r="CGE379" s="163"/>
      <c r="CGF379" s="163"/>
      <c r="CGG379" s="163"/>
      <c r="CGH379" s="163"/>
      <c r="CGI379" s="163"/>
      <c r="CGJ379" s="163"/>
      <c r="CGK379" s="163"/>
      <c r="CGL379" s="163"/>
      <c r="CGM379" s="163"/>
      <c r="CGN379" s="163"/>
      <c r="CGO379" s="163"/>
      <c r="CGP379" s="163"/>
      <c r="CGQ379" s="163"/>
      <c r="CGR379" s="163"/>
      <c r="CGS379" s="163"/>
      <c r="CGT379" s="163"/>
      <c r="CGU379" s="163"/>
      <c r="CGV379" s="163"/>
      <c r="CGW379" s="163"/>
      <c r="CGX379" s="163"/>
      <c r="CGY379" s="163"/>
      <c r="CGZ379" s="163"/>
      <c r="CHA379" s="163"/>
      <c r="CHB379" s="163"/>
      <c r="CHC379" s="163"/>
      <c r="CHD379" s="163"/>
      <c r="CHE379" s="163"/>
      <c r="CHF379" s="163"/>
      <c r="CHG379" s="163"/>
      <c r="CHH379" s="163"/>
      <c r="CHI379" s="163"/>
      <c r="CHJ379" s="163"/>
      <c r="CHK379" s="163"/>
      <c r="CHL379" s="163"/>
      <c r="CHM379" s="163"/>
      <c r="CHN379" s="163"/>
      <c r="CHO379" s="163"/>
      <c r="CHP379" s="163"/>
      <c r="CHQ379" s="163"/>
      <c r="CHR379" s="163"/>
      <c r="CHS379" s="163"/>
      <c r="CHT379" s="163"/>
      <c r="CHU379" s="163"/>
      <c r="CHV379" s="163"/>
      <c r="CHW379" s="163"/>
      <c r="CHX379" s="163"/>
      <c r="CHY379" s="163"/>
      <c r="CHZ379" s="163"/>
      <c r="CIA379" s="163"/>
      <c r="CIB379" s="163"/>
      <c r="CIC379" s="163"/>
      <c r="CID379" s="163"/>
      <c r="CIE379" s="163"/>
      <c r="CIF379" s="163"/>
      <c r="CIG379" s="163"/>
      <c r="CIH379" s="163"/>
      <c r="CII379" s="163"/>
      <c r="CIJ379" s="163"/>
      <c r="CIK379" s="163"/>
      <c r="CIL379" s="163"/>
      <c r="CIM379" s="163"/>
      <c r="CIN379" s="163"/>
      <c r="CIO379" s="163"/>
      <c r="CIP379" s="163"/>
      <c r="CIQ379" s="163"/>
      <c r="CIR379" s="163"/>
      <c r="CIS379" s="163"/>
      <c r="CIT379" s="163"/>
      <c r="CIU379" s="163"/>
      <c r="CIV379" s="163"/>
      <c r="CIW379" s="163"/>
      <c r="CIX379" s="163"/>
      <c r="CIY379" s="163"/>
      <c r="CIZ379" s="163"/>
      <c r="CJA379" s="163"/>
      <c r="CJB379" s="163"/>
      <c r="CJC379" s="163"/>
      <c r="CJD379" s="163"/>
      <c r="CJE379" s="163"/>
      <c r="CJF379" s="163"/>
      <c r="CJG379" s="163"/>
      <c r="CJH379" s="163"/>
      <c r="CJI379" s="163"/>
      <c r="CJJ379" s="163"/>
      <c r="CJK379" s="163"/>
      <c r="CJL379" s="163"/>
      <c r="CJM379" s="163"/>
      <c r="CJN379" s="163"/>
      <c r="CJO379" s="163"/>
      <c r="CJP379" s="163"/>
      <c r="CJQ379" s="163"/>
      <c r="CJR379" s="163"/>
      <c r="CJS379" s="163"/>
      <c r="CJT379" s="163"/>
      <c r="CJU379" s="163"/>
      <c r="CJV379" s="163"/>
      <c r="CJW379" s="163"/>
      <c r="CJX379" s="163"/>
      <c r="CJY379" s="163"/>
      <c r="CJZ379" s="163"/>
      <c r="CKA379" s="163"/>
      <c r="CKB379" s="163"/>
      <c r="CKC379" s="163"/>
      <c r="CKD379" s="163"/>
      <c r="CKE379" s="163"/>
      <c r="CKF379" s="163"/>
      <c r="CKG379" s="163"/>
      <c r="CKH379" s="163"/>
      <c r="CKI379" s="163"/>
      <c r="CKJ379" s="163"/>
      <c r="CKK379" s="163"/>
      <c r="CKL379" s="163"/>
      <c r="CKM379" s="163"/>
      <c r="CKN379" s="163"/>
      <c r="CKO379" s="163"/>
      <c r="CKP379" s="163"/>
      <c r="CKQ379" s="163"/>
      <c r="CKR379" s="163"/>
      <c r="CKS379" s="163"/>
      <c r="CKT379" s="163"/>
      <c r="CKU379" s="163"/>
      <c r="CKV379" s="163"/>
      <c r="CKW379" s="163"/>
      <c r="CKX379" s="163"/>
      <c r="CKY379" s="163"/>
      <c r="CKZ379" s="163"/>
      <c r="CLA379" s="163"/>
      <c r="CLB379" s="163"/>
      <c r="CLC379" s="163"/>
      <c r="CLD379" s="163"/>
      <c r="CLE379" s="163"/>
      <c r="CLF379" s="163"/>
      <c r="CLG379" s="163"/>
      <c r="CLH379" s="163"/>
      <c r="CLI379" s="163"/>
      <c r="CLJ379" s="163"/>
      <c r="CLK379" s="163"/>
      <c r="CLL379" s="163"/>
      <c r="CLM379" s="163"/>
      <c r="CLN379" s="163"/>
      <c r="CLO379" s="163"/>
      <c r="CLP379" s="163"/>
      <c r="CLQ379" s="163"/>
      <c r="CLR379" s="163"/>
      <c r="CLS379" s="163"/>
      <c r="CLT379" s="163"/>
      <c r="CLU379" s="163"/>
      <c r="CLV379" s="163"/>
      <c r="CLW379" s="163"/>
      <c r="CLX379" s="163"/>
      <c r="CLY379" s="163"/>
      <c r="CLZ379" s="163"/>
      <c r="CMA379" s="163"/>
      <c r="CMB379" s="163"/>
      <c r="CMC379" s="163"/>
      <c r="CMD379" s="163"/>
      <c r="CME379" s="163"/>
      <c r="CMF379" s="163"/>
      <c r="CMG379" s="163"/>
      <c r="CMH379" s="163"/>
      <c r="CMI379" s="163"/>
      <c r="CMJ379" s="163"/>
      <c r="CMK379" s="163"/>
      <c r="CML379" s="163"/>
      <c r="CMM379" s="163"/>
      <c r="CMN379" s="163"/>
      <c r="CMO379" s="163"/>
      <c r="CMP379" s="163"/>
      <c r="CMQ379" s="163"/>
      <c r="CMR379" s="163"/>
      <c r="CMS379" s="163"/>
      <c r="CMT379" s="163"/>
      <c r="CMU379" s="163"/>
      <c r="CMV379" s="163"/>
      <c r="CMW379" s="163"/>
      <c r="CMX379" s="163"/>
      <c r="CMY379" s="163"/>
      <c r="CMZ379" s="163"/>
      <c r="CNA379" s="163"/>
      <c r="CNB379" s="163"/>
      <c r="CNC379" s="163"/>
      <c r="CND379" s="163"/>
      <c r="CNE379" s="163"/>
      <c r="CNF379" s="163"/>
      <c r="CNG379" s="163"/>
      <c r="CNH379" s="163"/>
      <c r="CNI379" s="163"/>
      <c r="CNJ379" s="163"/>
      <c r="CNK379" s="163"/>
      <c r="CNL379" s="163"/>
      <c r="CNM379" s="163"/>
      <c r="CNN379" s="163"/>
      <c r="CNO379" s="163"/>
      <c r="CNP379" s="163"/>
      <c r="CNQ379" s="163"/>
      <c r="CNR379" s="163"/>
      <c r="CNS379" s="163"/>
      <c r="CNT379" s="163"/>
      <c r="CNU379" s="163"/>
      <c r="CNV379" s="163"/>
      <c r="CNW379" s="163"/>
      <c r="CNX379" s="163"/>
      <c r="CNY379" s="163"/>
      <c r="CNZ379" s="163"/>
      <c r="COA379" s="163"/>
      <c r="COB379" s="163"/>
      <c r="COC379" s="163"/>
      <c r="COD379" s="163"/>
      <c r="COE379" s="163"/>
      <c r="COF379" s="163"/>
      <c r="COG379" s="163"/>
      <c r="COH379" s="163"/>
      <c r="COI379" s="163"/>
      <c r="COJ379" s="163"/>
      <c r="COK379" s="163"/>
      <c r="COL379" s="163"/>
      <c r="COM379" s="163"/>
      <c r="CON379" s="163"/>
      <c r="COO379" s="163"/>
      <c r="COP379" s="163"/>
      <c r="COQ379" s="163"/>
      <c r="COR379" s="163"/>
      <c r="COS379" s="163"/>
      <c r="COT379" s="163"/>
      <c r="COU379" s="163"/>
      <c r="COV379" s="163"/>
      <c r="COW379" s="163"/>
      <c r="COX379" s="163"/>
      <c r="COY379" s="163"/>
      <c r="COZ379" s="163"/>
      <c r="CPA379" s="163"/>
      <c r="CPB379" s="163"/>
      <c r="CPC379" s="163"/>
      <c r="CPD379" s="163"/>
      <c r="CPE379" s="163"/>
      <c r="CPF379" s="163"/>
      <c r="CPG379" s="163"/>
      <c r="CPH379" s="163"/>
      <c r="CPI379" s="163"/>
      <c r="CPJ379" s="163"/>
      <c r="CPK379" s="163"/>
      <c r="CPL379" s="163"/>
      <c r="CPM379" s="163"/>
      <c r="CPN379" s="163"/>
      <c r="CPO379" s="163"/>
      <c r="CPP379" s="163"/>
      <c r="CPQ379" s="163"/>
      <c r="CPR379" s="163"/>
      <c r="CPS379" s="163"/>
      <c r="CPT379" s="163"/>
      <c r="CPU379" s="163"/>
      <c r="CPV379" s="163"/>
      <c r="CPW379" s="163"/>
      <c r="CPX379" s="163"/>
      <c r="CPY379" s="163"/>
      <c r="CPZ379" s="163"/>
      <c r="CQA379" s="163"/>
      <c r="CQB379" s="163"/>
      <c r="CQC379" s="163"/>
      <c r="CQD379" s="163"/>
      <c r="CQE379" s="163"/>
      <c r="CQF379" s="163"/>
      <c r="CQG379" s="163"/>
      <c r="CQH379" s="163"/>
      <c r="CQI379" s="163"/>
      <c r="CQJ379" s="163"/>
      <c r="CQK379" s="163"/>
      <c r="CQL379" s="163"/>
      <c r="CQM379" s="163"/>
      <c r="CQN379" s="163"/>
      <c r="CQO379" s="163"/>
      <c r="CQP379" s="163"/>
      <c r="CQQ379" s="163"/>
      <c r="CQR379" s="163"/>
      <c r="CQS379" s="163"/>
      <c r="CQT379" s="163"/>
      <c r="CQU379" s="163"/>
      <c r="CQV379" s="163"/>
      <c r="CQW379" s="163"/>
      <c r="CQX379" s="163"/>
      <c r="CQY379" s="163"/>
      <c r="CQZ379" s="163"/>
      <c r="CRA379" s="163"/>
      <c r="CRB379" s="163"/>
      <c r="CRC379" s="163"/>
      <c r="CRD379" s="163"/>
      <c r="CRE379" s="163"/>
      <c r="CRF379" s="163"/>
      <c r="CRG379" s="163"/>
      <c r="CRH379" s="163"/>
      <c r="CRI379" s="163"/>
      <c r="CRJ379" s="163"/>
      <c r="CRK379" s="163"/>
      <c r="CRL379" s="163"/>
      <c r="CRM379" s="163"/>
      <c r="CRN379" s="163"/>
      <c r="CRO379" s="163"/>
      <c r="CRP379" s="163"/>
      <c r="CRQ379" s="163"/>
      <c r="CRR379" s="163"/>
      <c r="CRS379" s="163"/>
      <c r="CRT379" s="163"/>
      <c r="CRU379" s="163"/>
      <c r="CRV379" s="163"/>
      <c r="CRW379" s="163"/>
      <c r="CRX379" s="163"/>
      <c r="CRY379" s="163"/>
      <c r="CRZ379" s="163"/>
      <c r="CSA379" s="163"/>
      <c r="CSB379" s="163"/>
      <c r="CSC379" s="163"/>
      <c r="CSD379" s="163"/>
      <c r="CSE379" s="163"/>
      <c r="CSF379" s="163"/>
      <c r="CSG379" s="163"/>
      <c r="CSH379" s="163"/>
      <c r="CSI379" s="163"/>
      <c r="CSJ379" s="163"/>
      <c r="CSK379" s="163"/>
      <c r="CSL379" s="163"/>
      <c r="CSM379" s="163"/>
      <c r="CSN379" s="163"/>
      <c r="CSO379" s="163"/>
      <c r="CSP379" s="163"/>
      <c r="CSQ379" s="163"/>
      <c r="CSR379" s="163"/>
      <c r="CSS379" s="163"/>
      <c r="CST379" s="163"/>
      <c r="CSU379" s="163"/>
      <c r="CSV379" s="163"/>
      <c r="CSW379" s="163"/>
      <c r="CSX379" s="163"/>
      <c r="CSY379" s="163"/>
      <c r="CSZ379" s="163"/>
      <c r="CTA379" s="163"/>
      <c r="CTB379" s="163"/>
      <c r="CTC379" s="163"/>
      <c r="CTD379" s="163"/>
      <c r="CTE379" s="163"/>
      <c r="CTF379" s="163"/>
      <c r="CTG379" s="163"/>
      <c r="CTH379" s="163"/>
      <c r="CTI379" s="163"/>
      <c r="CTJ379" s="163"/>
      <c r="CTK379" s="163"/>
      <c r="CTL379" s="163"/>
      <c r="CTM379" s="163"/>
      <c r="CTN379" s="163"/>
      <c r="CTO379" s="163"/>
      <c r="CTP379" s="163"/>
      <c r="CTQ379" s="163"/>
      <c r="CTR379" s="163"/>
      <c r="CTS379" s="163"/>
      <c r="CTT379" s="163"/>
      <c r="CTU379" s="163"/>
      <c r="CTV379" s="163"/>
      <c r="CTW379" s="163"/>
      <c r="CTX379" s="163"/>
      <c r="CTY379" s="163"/>
      <c r="CTZ379" s="163"/>
      <c r="CUA379" s="163"/>
      <c r="CUB379" s="163"/>
      <c r="CUC379" s="163"/>
      <c r="CUD379" s="163"/>
      <c r="CUE379" s="163"/>
      <c r="CUF379" s="163"/>
      <c r="CUG379" s="163"/>
      <c r="CUH379" s="163"/>
      <c r="CUI379" s="163"/>
      <c r="CUJ379" s="163"/>
      <c r="CUK379" s="163"/>
      <c r="CUL379" s="163"/>
      <c r="CUM379" s="163"/>
      <c r="CUN379" s="163"/>
      <c r="CUO379" s="163"/>
      <c r="CUP379" s="163"/>
      <c r="CUQ379" s="163"/>
      <c r="CUR379" s="163"/>
      <c r="CUS379" s="163"/>
      <c r="CUT379" s="163"/>
      <c r="CUU379" s="163"/>
      <c r="CUV379" s="163"/>
      <c r="CUW379" s="163"/>
      <c r="CUX379" s="163"/>
      <c r="CUY379" s="163"/>
      <c r="CUZ379" s="163"/>
      <c r="CVA379" s="163"/>
      <c r="CVB379" s="163"/>
      <c r="CVC379" s="163"/>
      <c r="CVD379" s="163"/>
      <c r="CVE379" s="163"/>
      <c r="CVF379" s="163"/>
      <c r="CVG379" s="163"/>
      <c r="CVH379" s="163"/>
      <c r="CVI379" s="163"/>
      <c r="CVJ379" s="163"/>
      <c r="CVK379" s="163"/>
      <c r="CVL379" s="163"/>
      <c r="CVM379" s="163"/>
      <c r="CVN379" s="163"/>
      <c r="CVO379" s="163"/>
      <c r="CVP379" s="163"/>
      <c r="CVQ379" s="163"/>
      <c r="CVR379" s="163"/>
      <c r="CVS379" s="163"/>
      <c r="CVT379" s="163"/>
      <c r="CVU379" s="163"/>
      <c r="CVV379" s="163"/>
      <c r="CVW379" s="163"/>
      <c r="CVX379" s="163"/>
      <c r="CVY379" s="163"/>
      <c r="CVZ379" s="163"/>
      <c r="CWA379" s="163"/>
      <c r="CWB379" s="163"/>
      <c r="CWC379" s="163"/>
      <c r="CWD379" s="163"/>
      <c r="CWE379" s="163"/>
      <c r="CWF379" s="163"/>
      <c r="CWG379" s="163"/>
      <c r="CWH379" s="163"/>
      <c r="CWI379" s="163"/>
      <c r="CWJ379" s="163"/>
      <c r="CWK379" s="163"/>
      <c r="CWL379" s="163"/>
      <c r="CWM379" s="163"/>
      <c r="CWN379" s="163"/>
      <c r="CWO379" s="163"/>
      <c r="CWP379" s="163"/>
      <c r="CWQ379" s="163"/>
      <c r="CWR379" s="163"/>
      <c r="CWS379" s="163"/>
      <c r="CWT379" s="163"/>
      <c r="CWU379" s="163"/>
      <c r="CWV379" s="163"/>
      <c r="CWW379" s="163"/>
      <c r="CWX379" s="163"/>
      <c r="CWY379" s="163"/>
      <c r="CWZ379" s="163"/>
      <c r="CXA379" s="163"/>
      <c r="CXB379" s="163"/>
      <c r="CXC379" s="163"/>
      <c r="CXD379" s="163"/>
      <c r="CXE379" s="163"/>
      <c r="CXF379" s="163"/>
      <c r="CXG379" s="163"/>
      <c r="CXH379" s="163"/>
      <c r="CXI379" s="163"/>
      <c r="CXJ379" s="163"/>
      <c r="CXK379" s="163"/>
      <c r="CXL379" s="163"/>
      <c r="CXM379" s="163"/>
      <c r="CXN379" s="163"/>
      <c r="CXO379" s="163"/>
      <c r="CXP379" s="163"/>
      <c r="CXQ379" s="163"/>
      <c r="CXR379" s="163"/>
      <c r="CXS379" s="163"/>
      <c r="CXT379" s="163"/>
      <c r="CXU379" s="163"/>
      <c r="CXV379" s="163"/>
      <c r="CXW379" s="163"/>
      <c r="CXX379" s="163"/>
      <c r="CXY379" s="163"/>
      <c r="CXZ379" s="163"/>
      <c r="CYA379" s="163"/>
      <c r="CYB379" s="163"/>
      <c r="CYC379" s="163"/>
      <c r="CYD379" s="163"/>
      <c r="CYE379" s="163"/>
      <c r="CYF379" s="163"/>
      <c r="CYG379" s="163"/>
      <c r="CYH379" s="163"/>
      <c r="CYI379" s="163"/>
      <c r="CYJ379" s="163"/>
      <c r="CYK379" s="163"/>
      <c r="CYL379" s="163"/>
      <c r="CYM379" s="163"/>
      <c r="CYN379" s="163"/>
      <c r="CYO379" s="163"/>
      <c r="CYP379" s="163"/>
      <c r="CYQ379" s="163"/>
      <c r="CYR379" s="163"/>
      <c r="CYS379" s="163"/>
      <c r="CYT379" s="163"/>
      <c r="CYU379" s="163"/>
      <c r="CYV379" s="163"/>
      <c r="CYW379" s="163"/>
      <c r="CYX379" s="163"/>
      <c r="CYY379" s="163"/>
      <c r="CYZ379" s="163"/>
      <c r="CZA379" s="163"/>
      <c r="CZB379" s="163"/>
      <c r="CZC379" s="163"/>
      <c r="CZD379" s="163"/>
      <c r="CZE379" s="163"/>
      <c r="CZF379" s="163"/>
      <c r="CZG379" s="163"/>
      <c r="CZH379" s="163"/>
      <c r="CZI379" s="163"/>
      <c r="CZJ379" s="163"/>
      <c r="CZK379" s="163"/>
      <c r="CZL379" s="163"/>
      <c r="CZM379" s="163"/>
      <c r="CZN379" s="163"/>
      <c r="CZO379" s="163"/>
      <c r="CZP379" s="163"/>
      <c r="CZQ379" s="163"/>
      <c r="CZR379" s="163"/>
      <c r="CZS379" s="163"/>
      <c r="CZT379" s="163"/>
      <c r="CZU379" s="163"/>
      <c r="CZV379" s="163"/>
      <c r="CZW379" s="163"/>
      <c r="CZX379" s="163"/>
      <c r="CZY379" s="163"/>
      <c r="CZZ379" s="163"/>
      <c r="DAA379" s="163"/>
      <c r="DAB379" s="163"/>
      <c r="DAC379" s="163"/>
      <c r="DAD379" s="163"/>
      <c r="DAE379" s="163"/>
      <c r="DAF379" s="163"/>
      <c r="DAG379" s="163"/>
      <c r="DAH379" s="163"/>
      <c r="DAI379" s="163"/>
      <c r="DAJ379" s="163"/>
      <c r="DAK379" s="163"/>
      <c r="DAL379" s="163"/>
      <c r="DAM379" s="163"/>
      <c r="DAN379" s="163"/>
      <c r="DAO379" s="163"/>
      <c r="DAP379" s="163"/>
      <c r="DAQ379" s="163"/>
      <c r="DAR379" s="163"/>
      <c r="DAS379" s="163"/>
      <c r="DAT379" s="163"/>
      <c r="DAU379" s="163"/>
      <c r="DAV379" s="163"/>
      <c r="DAW379" s="163"/>
      <c r="DAX379" s="163"/>
      <c r="DAY379" s="163"/>
      <c r="DAZ379" s="163"/>
      <c r="DBA379" s="163"/>
      <c r="DBB379" s="163"/>
      <c r="DBC379" s="163"/>
      <c r="DBD379" s="163"/>
      <c r="DBE379" s="163"/>
      <c r="DBF379" s="163"/>
      <c r="DBG379" s="163"/>
      <c r="DBH379" s="163"/>
      <c r="DBI379" s="163"/>
      <c r="DBJ379" s="163"/>
      <c r="DBK379" s="163"/>
      <c r="DBL379" s="163"/>
      <c r="DBM379" s="163"/>
      <c r="DBN379" s="163"/>
      <c r="DBO379" s="163"/>
      <c r="DBP379" s="163"/>
      <c r="DBQ379" s="163"/>
      <c r="DBR379" s="163"/>
      <c r="DBS379" s="163"/>
      <c r="DBT379" s="163"/>
      <c r="DBU379" s="163"/>
      <c r="DBV379" s="163"/>
      <c r="DBW379" s="163"/>
      <c r="DBX379" s="163"/>
      <c r="DBY379" s="163"/>
      <c r="DBZ379" s="163"/>
      <c r="DCA379" s="163"/>
      <c r="DCB379" s="163"/>
      <c r="DCC379" s="163"/>
      <c r="DCD379" s="163"/>
      <c r="DCE379" s="163"/>
      <c r="DCF379" s="163"/>
      <c r="DCG379" s="163"/>
      <c r="DCH379" s="163"/>
      <c r="DCI379" s="163"/>
      <c r="DCJ379" s="163"/>
      <c r="DCK379" s="163"/>
      <c r="DCL379" s="163"/>
      <c r="DCM379" s="163"/>
      <c r="DCN379" s="163"/>
      <c r="DCO379" s="163"/>
      <c r="DCP379" s="163"/>
      <c r="DCQ379" s="163"/>
      <c r="DCR379" s="163"/>
      <c r="DCS379" s="163"/>
      <c r="DCT379" s="163"/>
      <c r="DCU379" s="163"/>
      <c r="DCV379" s="163"/>
      <c r="DCW379" s="163"/>
      <c r="DCX379" s="163"/>
      <c r="DCY379" s="163"/>
      <c r="DCZ379" s="163"/>
      <c r="DDA379" s="163"/>
      <c r="DDB379" s="163"/>
      <c r="DDC379" s="163"/>
      <c r="DDD379" s="163"/>
      <c r="DDE379" s="163"/>
      <c r="DDF379" s="163"/>
      <c r="DDG379" s="163"/>
      <c r="DDH379" s="163"/>
      <c r="DDI379" s="163"/>
      <c r="DDJ379" s="163"/>
      <c r="DDK379" s="163"/>
      <c r="DDL379" s="163"/>
      <c r="DDM379" s="163"/>
      <c r="DDN379" s="163"/>
      <c r="DDO379" s="163"/>
      <c r="DDP379" s="163"/>
      <c r="DDQ379" s="163"/>
      <c r="DDR379" s="163"/>
      <c r="DDS379" s="163"/>
      <c r="DDT379" s="163"/>
      <c r="DDU379" s="163"/>
      <c r="DDV379" s="163"/>
      <c r="DDW379" s="163"/>
      <c r="DDX379" s="163"/>
      <c r="DDY379" s="163"/>
      <c r="DDZ379" s="163"/>
      <c r="DEA379" s="163"/>
      <c r="DEB379" s="163"/>
      <c r="DEC379" s="163"/>
      <c r="DED379" s="163"/>
      <c r="DEE379" s="163"/>
      <c r="DEF379" s="163"/>
      <c r="DEG379" s="163"/>
      <c r="DEH379" s="163"/>
      <c r="DEI379" s="163"/>
      <c r="DEJ379" s="163"/>
      <c r="DEK379" s="163"/>
      <c r="DEL379" s="163"/>
      <c r="DEM379" s="163"/>
      <c r="DEN379" s="163"/>
      <c r="DEO379" s="163"/>
      <c r="DEP379" s="163"/>
      <c r="DEQ379" s="163"/>
      <c r="DER379" s="163"/>
      <c r="DES379" s="163"/>
      <c r="DET379" s="163"/>
      <c r="DEU379" s="163"/>
      <c r="DEV379" s="163"/>
      <c r="DEW379" s="163"/>
      <c r="DEX379" s="163"/>
      <c r="DEY379" s="163"/>
      <c r="DEZ379" s="163"/>
      <c r="DFA379" s="163"/>
      <c r="DFB379" s="163"/>
      <c r="DFC379" s="163"/>
      <c r="DFD379" s="163"/>
      <c r="DFE379" s="163"/>
      <c r="DFF379" s="163"/>
      <c r="DFG379" s="163"/>
      <c r="DFH379" s="163"/>
      <c r="DFI379" s="163"/>
      <c r="DFJ379" s="163"/>
      <c r="DFK379" s="163"/>
      <c r="DFL379" s="163"/>
      <c r="DFM379" s="163"/>
      <c r="DFN379" s="163"/>
      <c r="DFO379" s="163"/>
      <c r="DFP379" s="163"/>
      <c r="DFQ379" s="163"/>
      <c r="DFR379" s="163"/>
      <c r="DFS379" s="163"/>
      <c r="DFT379" s="163"/>
      <c r="DFU379" s="163"/>
      <c r="DFV379" s="163"/>
      <c r="DFW379" s="163"/>
      <c r="DFX379" s="163"/>
      <c r="DFY379" s="163"/>
      <c r="DFZ379" s="163"/>
      <c r="DGA379" s="163"/>
      <c r="DGB379" s="163"/>
      <c r="DGC379" s="163"/>
      <c r="DGD379" s="163"/>
      <c r="DGE379" s="163"/>
      <c r="DGF379" s="163"/>
      <c r="DGG379" s="163"/>
      <c r="DGH379" s="163"/>
      <c r="DGI379" s="163"/>
      <c r="DGJ379" s="163"/>
      <c r="DGK379" s="163"/>
      <c r="DGL379" s="163"/>
      <c r="DGM379" s="163"/>
      <c r="DGN379" s="163"/>
      <c r="DGO379" s="163"/>
      <c r="DGP379" s="163"/>
      <c r="DGQ379" s="163"/>
      <c r="DGR379" s="163"/>
      <c r="DGS379" s="163"/>
      <c r="DGT379" s="163"/>
      <c r="DGU379" s="163"/>
      <c r="DGV379" s="163"/>
      <c r="DGW379" s="163"/>
      <c r="DGX379" s="163"/>
      <c r="DGY379" s="163"/>
      <c r="DGZ379" s="163"/>
      <c r="DHA379" s="163"/>
      <c r="DHB379" s="163"/>
      <c r="DHC379" s="163"/>
      <c r="DHD379" s="163"/>
      <c r="DHE379" s="163"/>
      <c r="DHF379" s="163"/>
      <c r="DHG379" s="163"/>
      <c r="DHH379" s="163"/>
      <c r="DHI379" s="163"/>
      <c r="DHJ379" s="163"/>
      <c r="DHK379" s="163"/>
      <c r="DHL379" s="163"/>
      <c r="DHM379" s="163"/>
      <c r="DHN379" s="163"/>
      <c r="DHO379" s="163"/>
      <c r="DHP379" s="163"/>
      <c r="DHQ379" s="163"/>
      <c r="DHR379" s="163"/>
      <c r="DHS379" s="163"/>
      <c r="DHT379" s="163"/>
      <c r="DHU379" s="163"/>
      <c r="DHV379" s="163"/>
      <c r="DHW379" s="163"/>
      <c r="DHX379" s="163"/>
      <c r="DHY379" s="163"/>
      <c r="DHZ379" s="163"/>
      <c r="DIA379" s="163"/>
      <c r="DIB379" s="163"/>
      <c r="DIC379" s="163"/>
      <c r="DID379" s="163"/>
      <c r="DIE379" s="163"/>
      <c r="DIF379" s="163"/>
      <c r="DIG379" s="163"/>
      <c r="DIH379" s="163"/>
      <c r="DII379" s="163"/>
      <c r="DIJ379" s="163"/>
      <c r="DIK379" s="163"/>
      <c r="DIL379" s="163"/>
      <c r="DIM379" s="163"/>
      <c r="DIN379" s="163"/>
      <c r="DIO379" s="163"/>
      <c r="DIP379" s="163"/>
      <c r="DIQ379" s="163"/>
      <c r="DIR379" s="163"/>
      <c r="DIS379" s="163"/>
      <c r="DIT379" s="163"/>
      <c r="DIU379" s="163"/>
      <c r="DIV379" s="163"/>
      <c r="DIW379" s="163"/>
      <c r="DIX379" s="163"/>
      <c r="DIY379" s="163"/>
      <c r="DIZ379" s="163"/>
      <c r="DJA379" s="163"/>
      <c r="DJB379" s="163"/>
      <c r="DJC379" s="163"/>
      <c r="DJD379" s="163"/>
      <c r="DJE379" s="163"/>
      <c r="DJF379" s="163"/>
      <c r="DJG379" s="163"/>
      <c r="DJH379" s="163"/>
      <c r="DJI379" s="163"/>
      <c r="DJJ379" s="163"/>
      <c r="DJK379" s="163"/>
      <c r="DJL379" s="163"/>
      <c r="DJM379" s="163"/>
      <c r="DJN379" s="163"/>
      <c r="DJO379" s="163"/>
      <c r="DJP379" s="163"/>
      <c r="DJQ379" s="163"/>
      <c r="DJR379" s="163"/>
      <c r="DJS379" s="163"/>
      <c r="DJT379" s="163"/>
      <c r="DJU379" s="163"/>
      <c r="DJV379" s="163"/>
      <c r="DJW379" s="163"/>
      <c r="DJX379" s="163"/>
      <c r="DJY379" s="163"/>
      <c r="DJZ379" s="163"/>
      <c r="DKA379" s="163"/>
      <c r="DKB379" s="163"/>
      <c r="DKC379" s="163"/>
      <c r="DKD379" s="163"/>
      <c r="DKE379" s="163"/>
      <c r="DKF379" s="163"/>
      <c r="DKG379" s="163"/>
      <c r="DKH379" s="163"/>
      <c r="DKI379" s="163"/>
      <c r="DKJ379" s="163"/>
      <c r="DKK379" s="163"/>
      <c r="DKL379" s="163"/>
      <c r="DKM379" s="163"/>
      <c r="DKN379" s="163"/>
      <c r="DKO379" s="163"/>
      <c r="DKP379" s="163"/>
      <c r="DKQ379" s="163"/>
      <c r="DKR379" s="163"/>
      <c r="DKS379" s="163"/>
      <c r="DKT379" s="163"/>
      <c r="DKU379" s="163"/>
      <c r="DKV379" s="163"/>
      <c r="DKW379" s="163"/>
      <c r="DKX379" s="163"/>
      <c r="DKY379" s="163"/>
      <c r="DKZ379" s="163"/>
      <c r="DLA379" s="163"/>
      <c r="DLB379" s="163"/>
      <c r="DLC379" s="163"/>
      <c r="DLD379" s="163"/>
      <c r="DLE379" s="163"/>
      <c r="DLF379" s="163"/>
      <c r="DLG379" s="163"/>
      <c r="DLH379" s="163"/>
      <c r="DLI379" s="163"/>
      <c r="DLJ379" s="163"/>
      <c r="DLK379" s="163"/>
      <c r="DLL379" s="163"/>
      <c r="DLM379" s="163"/>
      <c r="DLN379" s="163"/>
      <c r="DLO379" s="163"/>
      <c r="DLP379" s="163"/>
      <c r="DLQ379" s="163"/>
      <c r="DLR379" s="163"/>
      <c r="DLS379" s="163"/>
      <c r="DLT379" s="163"/>
      <c r="DLU379" s="163"/>
      <c r="DLV379" s="163"/>
      <c r="DLW379" s="163"/>
      <c r="DLX379" s="163"/>
      <c r="DLY379" s="163"/>
      <c r="DLZ379" s="163"/>
      <c r="DMA379" s="163"/>
      <c r="DMB379" s="163"/>
      <c r="DMC379" s="163"/>
      <c r="DMD379" s="163"/>
      <c r="DME379" s="163"/>
      <c r="DMF379" s="163"/>
      <c r="DMG379" s="163"/>
      <c r="DMH379" s="163"/>
      <c r="DMI379" s="163"/>
      <c r="DMJ379" s="163"/>
      <c r="DMK379" s="163"/>
      <c r="DML379" s="163"/>
      <c r="DMM379" s="163"/>
      <c r="DMN379" s="163"/>
      <c r="DMO379" s="163"/>
      <c r="DMP379" s="163"/>
      <c r="DMQ379" s="163"/>
      <c r="DMR379" s="163"/>
      <c r="DMS379" s="163"/>
      <c r="DMT379" s="163"/>
      <c r="DMU379" s="163"/>
      <c r="DMV379" s="163"/>
      <c r="DMW379" s="163"/>
      <c r="DMX379" s="163"/>
      <c r="DMY379" s="163"/>
      <c r="DMZ379" s="163"/>
      <c r="DNA379" s="163"/>
      <c r="DNB379" s="163"/>
      <c r="DNC379" s="163"/>
      <c r="DND379" s="163"/>
      <c r="DNE379" s="163"/>
      <c r="DNF379" s="163"/>
      <c r="DNG379" s="163"/>
      <c r="DNH379" s="163"/>
      <c r="DNI379" s="163"/>
      <c r="DNJ379" s="163"/>
      <c r="DNK379" s="163"/>
      <c r="DNL379" s="163"/>
      <c r="DNM379" s="163"/>
      <c r="DNN379" s="163"/>
      <c r="DNO379" s="163"/>
      <c r="DNP379" s="163"/>
      <c r="DNQ379" s="163"/>
      <c r="DNR379" s="163"/>
      <c r="DNS379" s="163"/>
      <c r="DNT379" s="163"/>
      <c r="DNU379" s="163"/>
      <c r="DNV379" s="163"/>
      <c r="DNW379" s="163"/>
      <c r="DNX379" s="163"/>
      <c r="DNY379" s="163"/>
      <c r="DNZ379" s="163"/>
      <c r="DOA379" s="163"/>
      <c r="DOB379" s="163"/>
      <c r="DOC379" s="163"/>
      <c r="DOD379" s="163"/>
      <c r="DOE379" s="163"/>
      <c r="DOF379" s="163"/>
      <c r="DOG379" s="163"/>
      <c r="DOH379" s="163"/>
      <c r="DOI379" s="163"/>
      <c r="DOJ379" s="163"/>
      <c r="DOK379" s="163"/>
      <c r="DOL379" s="163"/>
      <c r="DOM379" s="163"/>
      <c r="DON379" s="163"/>
      <c r="DOO379" s="163"/>
      <c r="DOP379" s="163"/>
      <c r="DOQ379" s="163"/>
      <c r="DOR379" s="163"/>
      <c r="DOS379" s="163"/>
      <c r="DOT379" s="163"/>
      <c r="DOU379" s="163"/>
      <c r="DOV379" s="163"/>
      <c r="DOW379" s="163"/>
      <c r="DOX379" s="163"/>
      <c r="DOY379" s="163"/>
      <c r="DOZ379" s="163"/>
      <c r="DPA379" s="163"/>
      <c r="DPB379" s="163"/>
      <c r="DPC379" s="163"/>
      <c r="DPD379" s="163"/>
      <c r="DPE379" s="163"/>
      <c r="DPF379" s="163"/>
      <c r="DPG379" s="163"/>
      <c r="DPH379" s="163"/>
      <c r="DPI379" s="163"/>
      <c r="DPJ379" s="163"/>
      <c r="DPK379" s="163"/>
      <c r="DPL379" s="163"/>
      <c r="DPM379" s="163"/>
      <c r="DPN379" s="163"/>
      <c r="DPO379" s="163"/>
      <c r="DPP379" s="163"/>
      <c r="DPQ379" s="163"/>
      <c r="DPR379" s="163"/>
      <c r="DPS379" s="163"/>
      <c r="DPT379" s="163"/>
      <c r="DPU379" s="163"/>
      <c r="DPV379" s="163"/>
      <c r="DPW379" s="163"/>
      <c r="DPX379" s="163"/>
      <c r="DPY379" s="163"/>
      <c r="DPZ379" s="163"/>
      <c r="DQA379" s="163"/>
      <c r="DQB379" s="163"/>
      <c r="DQC379" s="163"/>
      <c r="DQD379" s="163"/>
      <c r="DQE379" s="163"/>
      <c r="DQF379" s="163"/>
      <c r="DQG379" s="163"/>
      <c r="DQH379" s="163"/>
      <c r="DQI379" s="163"/>
      <c r="DQJ379" s="163"/>
      <c r="DQK379" s="163"/>
      <c r="DQL379" s="163"/>
      <c r="DQM379" s="163"/>
      <c r="DQN379" s="163"/>
      <c r="DQO379" s="163"/>
      <c r="DQP379" s="163"/>
      <c r="DQQ379" s="163"/>
      <c r="DQR379" s="163"/>
      <c r="DQS379" s="163"/>
      <c r="DQT379" s="163"/>
      <c r="DQU379" s="163"/>
      <c r="DQV379" s="163"/>
      <c r="DQW379" s="163"/>
      <c r="DQX379" s="163"/>
      <c r="DQY379" s="163"/>
      <c r="DQZ379" s="163"/>
      <c r="DRA379" s="163"/>
      <c r="DRB379" s="163"/>
      <c r="DRC379" s="163"/>
      <c r="DRD379" s="163"/>
      <c r="DRE379" s="163"/>
      <c r="DRF379" s="163"/>
      <c r="DRG379" s="163"/>
      <c r="DRH379" s="163"/>
      <c r="DRI379" s="163"/>
      <c r="DRJ379" s="163"/>
      <c r="DRK379" s="163"/>
      <c r="DRL379" s="163"/>
      <c r="DRM379" s="163"/>
      <c r="DRN379" s="163"/>
      <c r="DRO379" s="163"/>
      <c r="DRP379" s="163"/>
      <c r="DRQ379" s="163"/>
      <c r="DRR379" s="163"/>
      <c r="DRS379" s="163"/>
      <c r="DRT379" s="163"/>
      <c r="DRU379" s="163"/>
      <c r="DRV379" s="163"/>
      <c r="DRW379" s="163"/>
      <c r="DRX379" s="163"/>
      <c r="DRY379" s="163"/>
      <c r="DRZ379" s="163"/>
      <c r="DSA379" s="163"/>
      <c r="DSB379" s="163"/>
      <c r="DSC379" s="163"/>
      <c r="DSD379" s="163"/>
      <c r="DSE379" s="163"/>
      <c r="DSF379" s="163"/>
      <c r="DSG379" s="163"/>
      <c r="DSH379" s="163"/>
      <c r="DSI379" s="163"/>
      <c r="DSJ379" s="163"/>
      <c r="DSK379" s="163"/>
      <c r="DSL379" s="163"/>
      <c r="DSM379" s="163"/>
      <c r="DSN379" s="163"/>
      <c r="DSO379" s="163"/>
      <c r="DSP379" s="163"/>
      <c r="DSQ379" s="163"/>
      <c r="DSR379" s="163"/>
      <c r="DSS379" s="163"/>
      <c r="DST379" s="163"/>
      <c r="DSU379" s="163"/>
      <c r="DSV379" s="163"/>
      <c r="DSW379" s="163"/>
      <c r="DSX379" s="163"/>
      <c r="DSY379" s="163"/>
      <c r="DSZ379" s="163"/>
      <c r="DTA379" s="163"/>
      <c r="DTB379" s="163"/>
      <c r="DTC379" s="163"/>
      <c r="DTD379" s="163"/>
      <c r="DTE379" s="163"/>
      <c r="DTF379" s="163"/>
      <c r="DTG379" s="163"/>
      <c r="DTH379" s="163"/>
      <c r="DTI379" s="163"/>
      <c r="DTJ379" s="163"/>
      <c r="DTK379" s="163"/>
      <c r="DTL379" s="163"/>
      <c r="DTM379" s="163"/>
      <c r="DTN379" s="163"/>
      <c r="DTO379" s="163"/>
      <c r="DTP379" s="163"/>
      <c r="DTQ379" s="163"/>
      <c r="DTR379" s="163"/>
      <c r="DTS379" s="163"/>
      <c r="DTT379" s="163"/>
      <c r="DTU379" s="163"/>
      <c r="DTV379" s="163"/>
      <c r="DTW379" s="163"/>
      <c r="DTX379" s="163"/>
      <c r="DTY379" s="163"/>
      <c r="DTZ379" s="163"/>
      <c r="DUA379" s="163"/>
      <c r="DUB379" s="163"/>
      <c r="DUC379" s="163"/>
      <c r="DUD379" s="163"/>
      <c r="DUE379" s="163"/>
      <c r="DUF379" s="163"/>
      <c r="DUG379" s="163"/>
      <c r="DUH379" s="163"/>
      <c r="DUI379" s="163"/>
      <c r="DUJ379" s="163"/>
      <c r="DUK379" s="163"/>
      <c r="DUL379" s="163"/>
      <c r="DUM379" s="163"/>
      <c r="DUN379" s="163"/>
      <c r="DUO379" s="163"/>
      <c r="DUP379" s="163"/>
      <c r="DUQ379" s="163"/>
      <c r="DUR379" s="163"/>
      <c r="DUS379" s="163"/>
      <c r="DUT379" s="163"/>
      <c r="DUU379" s="163"/>
      <c r="DUV379" s="163"/>
      <c r="DUW379" s="163"/>
      <c r="DUX379" s="163"/>
      <c r="DUY379" s="163"/>
      <c r="DUZ379" s="163"/>
      <c r="DVA379" s="163"/>
      <c r="DVB379" s="163"/>
      <c r="DVC379" s="163"/>
      <c r="DVD379" s="163"/>
      <c r="DVE379" s="163"/>
      <c r="DVF379" s="163"/>
      <c r="DVG379" s="163"/>
      <c r="DVH379" s="163"/>
      <c r="DVI379" s="163"/>
      <c r="DVJ379" s="163"/>
      <c r="DVK379" s="163"/>
      <c r="DVL379" s="163"/>
      <c r="DVM379" s="163"/>
      <c r="DVN379" s="163"/>
      <c r="DVO379" s="163"/>
      <c r="DVP379" s="163"/>
      <c r="DVQ379" s="163"/>
      <c r="DVR379" s="163"/>
      <c r="DVS379" s="163"/>
      <c r="DVT379" s="163"/>
      <c r="DVU379" s="163"/>
      <c r="DVV379" s="163"/>
      <c r="DVW379" s="163"/>
      <c r="DVX379" s="163"/>
      <c r="DVY379" s="163"/>
      <c r="DVZ379" s="163"/>
      <c r="DWA379" s="163"/>
      <c r="DWB379" s="163"/>
      <c r="DWC379" s="163"/>
      <c r="DWD379" s="163"/>
      <c r="DWE379" s="163"/>
      <c r="DWF379" s="163"/>
      <c r="DWG379" s="163"/>
      <c r="DWH379" s="163"/>
      <c r="DWI379" s="163"/>
      <c r="DWJ379" s="163"/>
      <c r="DWK379" s="163"/>
      <c r="DWL379" s="163"/>
      <c r="DWM379" s="163"/>
      <c r="DWN379" s="163"/>
      <c r="DWO379" s="163"/>
      <c r="DWP379" s="163"/>
      <c r="DWQ379" s="163"/>
      <c r="DWR379" s="163"/>
      <c r="DWS379" s="163"/>
      <c r="DWT379" s="163"/>
      <c r="DWU379" s="163"/>
      <c r="DWV379" s="163"/>
      <c r="DWW379" s="163"/>
      <c r="DWX379" s="163"/>
      <c r="DWY379" s="163"/>
      <c r="DWZ379" s="163"/>
      <c r="DXA379" s="163"/>
      <c r="DXB379" s="163"/>
      <c r="DXC379" s="163"/>
      <c r="DXD379" s="163"/>
      <c r="DXE379" s="163"/>
      <c r="DXF379" s="163"/>
      <c r="DXG379" s="163"/>
      <c r="DXH379" s="163"/>
      <c r="DXI379" s="163"/>
      <c r="DXJ379" s="163"/>
      <c r="DXK379" s="163"/>
      <c r="DXL379" s="163"/>
      <c r="DXM379" s="163"/>
      <c r="DXN379" s="163"/>
      <c r="DXO379" s="163"/>
      <c r="DXP379" s="163"/>
      <c r="DXQ379" s="163"/>
      <c r="DXR379" s="163"/>
      <c r="DXS379" s="163"/>
      <c r="DXT379" s="163"/>
      <c r="DXU379" s="163"/>
      <c r="DXV379" s="163"/>
      <c r="DXW379" s="163"/>
      <c r="DXX379" s="163"/>
      <c r="DXY379" s="163"/>
      <c r="DXZ379" s="163"/>
      <c r="DYA379" s="163"/>
      <c r="DYB379" s="163"/>
      <c r="DYC379" s="163"/>
      <c r="DYD379" s="163"/>
      <c r="DYE379" s="163"/>
      <c r="DYF379" s="163"/>
      <c r="DYG379" s="163"/>
      <c r="DYH379" s="163"/>
      <c r="DYI379" s="163"/>
      <c r="DYJ379" s="163"/>
      <c r="DYK379" s="163"/>
      <c r="DYL379" s="163"/>
      <c r="DYM379" s="163"/>
      <c r="DYN379" s="163"/>
      <c r="DYO379" s="163"/>
      <c r="DYP379" s="163"/>
      <c r="DYQ379" s="163"/>
      <c r="DYR379" s="163"/>
      <c r="DYS379" s="163"/>
      <c r="DYT379" s="163"/>
      <c r="DYU379" s="163"/>
      <c r="DYV379" s="163"/>
      <c r="DYW379" s="163"/>
      <c r="DYX379" s="163"/>
      <c r="DYY379" s="163"/>
      <c r="DYZ379" s="163"/>
      <c r="DZA379" s="163"/>
      <c r="DZB379" s="163"/>
      <c r="DZC379" s="163"/>
      <c r="DZD379" s="163"/>
      <c r="DZE379" s="163"/>
      <c r="DZF379" s="163"/>
      <c r="DZG379" s="163"/>
      <c r="DZH379" s="163"/>
      <c r="DZI379" s="163"/>
      <c r="DZJ379" s="163"/>
      <c r="DZK379" s="163"/>
      <c r="DZL379" s="163"/>
      <c r="DZM379" s="163"/>
      <c r="DZN379" s="163"/>
      <c r="DZO379" s="163"/>
      <c r="DZP379" s="163"/>
      <c r="DZQ379" s="163"/>
      <c r="DZR379" s="163"/>
      <c r="DZS379" s="163"/>
      <c r="DZT379" s="163"/>
      <c r="DZU379" s="163"/>
      <c r="DZV379" s="163"/>
      <c r="DZW379" s="163"/>
      <c r="DZX379" s="163"/>
      <c r="DZY379" s="163"/>
      <c r="DZZ379" s="163"/>
      <c r="EAA379" s="163"/>
      <c r="EAB379" s="163"/>
      <c r="EAC379" s="163"/>
      <c r="EAD379" s="163"/>
      <c r="EAE379" s="163"/>
      <c r="EAF379" s="163"/>
      <c r="EAG379" s="163"/>
      <c r="EAH379" s="163"/>
      <c r="EAI379" s="163"/>
      <c r="EAJ379" s="163"/>
      <c r="EAK379" s="163"/>
      <c r="EAL379" s="163"/>
      <c r="EAM379" s="163"/>
      <c r="EAN379" s="163"/>
      <c r="EAO379" s="163"/>
      <c r="EAP379" s="163"/>
      <c r="EAQ379" s="163"/>
      <c r="EAR379" s="163"/>
      <c r="EAS379" s="163"/>
      <c r="EAT379" s="163"/>
      <c r="EAU379" s="163"/>
      <c r="EAV379" s="163"/>
      <c r="EAW379" s="163"/>
      <c r="EAX379" s="163"/>
      <c r="EAY379" s="163"/>
      <c r="EAZ379" s="163"/>
      <c r="EBA379" s="163"/>
      <c r="EBB379" s="163"/>
      <c r="EBC379" s="163"/>
      <c r="EBD379" s="163"/>
      <c r="EBE379" s="163"/>
      <c r="EBF379" s="163"/>
      <c r="EBG379" s="163"/>
      <c r="EBH379" s="163"/>
      <c r="EBI379" s="163"/>
      <c r="EBJ379" s="163"/>
      <c r="EBK379" s="163"/>
      <c r="EBL379" s="163"/>
      <c r="EBM379" s="163"/>
      <c r="EBN379" s="163"/>
      <c r="EBO379" s="163"/>
      <c r="EBP379" s="163"/>
      <c r="EBQ379" s="163"/>
      <c r="EBR379" s="163"/>
      <c r="EBS379" s="163"/>
      <c r="EBT379" s="163"/>
      <c r="EBU379" s="163"/>
      <c r="EBV379" s="163"/>
      <c r="EBW379" s="163"/>
      <c r="EBX379" s="163"/>
      <c r="EBY379" s="163"/>
      <c r="EBZ379" s="163"/>
      <c r="ECA379" s="163"/>
      <c r="ECB379" s="163"/>
      <c r="ECC379" s="163"/>
      <c r="ECD379" s="163"/>
      <c r="ECE379" s="163"/>
      <c r="ECF379" s="163"/>
      <c r="ECG379" s="163"/>
      <c r="ECH379" s="163"/>
      <c r="ECI379" s="163"/>
      <c r="ECJ379" s="163"/>
      <c r="ECK379" s="163"/>
      <c r="ECL379" s="163"/>
      <c r="ECM379" s="163"/>
      <c r="ECN379" s="163"/>
      <c r="ECO379" s="163"/>
      <c r="ECP379" s="163"/>
      <c r="ECQ379" s="163"/>
      <c r="ECR379" s="163"/>
      <c r="ECS379" s="163"/>
      <c r="ECT379" s="163"/>
      <c r="ECU379" s="163"/>
      <c r="ECV379" s="163"/>
      <c r="ECW379" s="163"/>
      <c r="ECX379" s="163"/>
      <c r="ECY379" s="163"/>
      <c r="ECZ379" s="163"/>
      <c r="EDA379" s="163"/>
      <c r="EDB379" s="163"/>
      <c r="EDC379" s="163"/>
      <c r="EDD379" s="163"/>
      <c r="EDE379" s="163"/>
      <c r="EDF379" s="163"/>
      <c r="EDG379" s="163"/>
      <c r="EDH379" s="163"/>
      <c r="EDI379" s="163"/>
      <c r="EDJ379" s="163"/>
      <c r="EDK379" s="163"/>
      <c r="EDL379" s="163"/>
      <c r="EDM379" s="163"/>
      <c r="EDN379" s="163"/>
      <c r="EDO379" s="163"/>
      <c r="EDP379" s="163"/>
      <c r="EDQ379" s="163"/>
      <c r="EDR379" s="163"/>
      <c r="EDS379" s="163"/>
      <c r="EDT379" s="163"/>
      <c r="EDU379" s="163"/>
      <c r="EDV379" s="163"/>
      <c r="EDW379" s="163"/>
      <c r="EDX379" s="163"/>
      <c r="EDY379" s="163"/>
      <c r="EDZ379" s="163"/>
      <c r="EEA379" s="163"/>
      <c r="EEB379" s="163"/>
      <c r="EEC379" s="163"/>
      <c r="EED379" s="163"/>
      <c r="EEE379" s="163"/>
      <c r="EEF379" s="163"/>
      <c r="EEG379" s="163"/>
      <c r="EEH379" s="163"/>
      <c r="EEI379" s="163"/>
      <c r="EEJ379" s="163"/>
      <c r="EEK379" s="163"/>
      <c r="EEL379" s="163"/>
      <c r="EEM379" s="163"/>
      <c r="EEN379" s="163"/>
      <c r="EEO379" s="163"/>
      <c r="EEP379" s="163"/>
      <c r="EEQ379" s="163"/>
      <c r="EER379" s="163"/>
      <c r="EES379" s="163"/>
      <c r="EET379" s="163"/>
      <c r="EEU379" s="163"/>
      <c r="EEV379" s="163"/>
      <c r="EEW379" s="163"/>
      <c r="EEX379" s="163"/>
      <c r="EEY379" s="163"/>
      <c r="EEZ379" s="163"/>
      <c r="EFA379" s="163"/>
      <c r="EFB379" s="163"/>
      <c r="EFC379" s="163"/>
      <c r="EFD379" s="163"/>
      <c r="EFE379" s="163"/>
      <c r="EFF379" s="163"/>
      <c r="EFG379" s="163"/>
      <c r="EFH379" s="163"/>
      <c r="EFI379" s="163"/>
      <c r="EFJ379" s="163"/>
      <c r="EFK379" s="163"/>
      <c r="EFL379" s="163"/>
      <c r="EFM379" s="163"/>
      <c r="EFN379" s="163"/>
      <c r="EFO379" s="163"/>
      <c r="EFP379" s="163"/>
      <c r="EFQ379" s="163"/>
      <c r="EFR379" s="163"/>
      <c r="EFS379" s="163"/>
      <c r="EFT379" s="163"/>
      <c r="EFU379" s="163"/>
      <c r="EFV379" s="163"/>
      <c r="EFW379" s="163"/>
      <c r="EFX379" s="163"/>
      <c r="EFY379" s="163"/>
      <c r="EFZ379" s="163"/>
      <c r="EGA379" s="163"/>
      <c r="EGB379" s="163"/>
      <c r="EGC379" s="163"/>
      <c r="EGD379" s="163"/>
      <c r="EGE379" s="163"/>
      <c r="EGF379" s="163"/>
      <c r="EGG379" s="163"/>
      <c r="EGH379" s="163"/>
      <c r="EGI379" s="163"/>
      <c r="EGJ379" s="163"/>
      <c r="EGK379" s="163"/>
      <c r="EGL379" s="163"/>
      <c r="EGM379" s="163"/>
      <c r="EGN379" s="163"/>
      <c r="EGO379" s="163"/>
      <c r="EGP379" s="163"/>
      <c r="EGQ379" s="163"/>
      <c r="EGR379" s="163"/>
      <c r="EGS379" s="163"/>
      <c r="EGT379" s="163"/>
      <c r="EGU379" s="163"/>
      <c r="EGV379" s="163"/>
      <c r="EGW379" s="163"/>
      <c r="EGX379" s="163"/>
      <c r="EGY379" s="163"/>
      <c r="EGZ379" s="163"/>
      <c r="EHA379" s="163"/>
      <c r="EHB379" s="163"/>
      <c r="EHC379" s="163"/>
      <c r="EHD379" s="163"/>
      <c r="EHE379" s="163"/>
      <c r="EHF379" s="163"/>
      <c r="EHG379" s="163"/>
      <c r="EHH379" s="163"/>
      <c r="EHI379" s="163"/>
      <c r="EHJ379" s="163"/>
      <c r="EHK379" s="163"/>
      <c r="EHL379" s="163"/>
      <c r="EHM379" s="163"/>
      <c r="EHN379" s="163"/>
      <c r="EHO379" s="163"/>
      <c r="EHP379" s="163"/>
      <c r="EHQ379" s="163"/>
      <c r="EHR379" s="163"/>
      <c r="EHS379" s="163"/>
      <c r="EHT379" s="163"/>
      <c r="EHU379" s="163"/>
      <c r="EHV379" s="163"/>
      <c r="EHW379" s="163"/>
      <c r="EHX379" s="163"/>
      <c r="EHY379" s="163"/>
      <c r="EHZ379" s="163"/>
      <c r="EIA379" s="163"/>
      <c r="EIB379" s="163"/>
      <c r="EIC379" s="163"/>
      <c r="EID379" s="163"/>
      <c r="EIE379" s="163"/>
      <c r="EIF379" s="163"/>
      <c r="EIG379" s="163"/>
      <c r="EIH379" s="163"/>
      <c r="EII379" s="163"/>
      <c r="EIJ379" s="163"/>
      <c r="EIK379" s="163"/>
      <c r="EIL379" s="163"/>
      <c r="EIM379" s="163"/>
      <c r="EIN379" s="163"/>
      <c r="EIO379" s="163"/>
      <c r="EIP379" s="163"/>
      <c r="EIQ379" s="163"/>
      <c r="EIR379" s="163"/>
      <c r="EIS379" s="163"/>
      <c r="EIT379" s="163"/>
      <c r="EIU379" s="163"/>
      <c r="EIV379" s="163"/>
      <c r="EIW379" s="163"/>
      <c r="EIX379" s="163"/>
      <c r="EIY379" s="163"/>
      <c r="EIZ379" s="163"/>
      <c r="EJA379" s="163"/>
      <c r="EJB379" s="163"/>
      <c r="EJC379" s="163"/>
      <c r="EJD379" s="163"/>
      <c r="EJE379" s="163"/>
      <c r="EJF379" s="163"/>
      <c r="EJG379" s="163"/>
      <c r="EJH379" s="163"/>
      <c r="EJI379" s="163"/>
      <c r="EJJ379" s="163"/>
      <c r="EJK379" s="163"/>
      <c r="EJL379" s="163"/>
      <c r="EJM379" s="163"/>
      <c r="EJN379" s="163"/>
      <c r="EJO379" s="163"/>
      <c r="EJP379" s="163"/>
      <c r="EJQ379" s="163"/>
      <c r="EJR379" s="163"/>
      <c r="EJS379" s="163"/>
      <c r="EJT379" s="163"/>
      <c r="EJU379" s="163"/>
      <c r="EJV379" s="163"/>
      <c r="EJW379" s="163"/>
      <c r="EJX379" s="163"/>
      <c r="EJY379" s="163"/>
      <c r="EJZ379" s="163"/>
      <c r="EKA379" s="163"/>
      <c r="EKB379" s="163"/>
      <c r="EKC379" s="163"/>
      <c r="EKD379" s="163"/>
      <c r="EKE379" s="163"/>
      <c r="EKF379" s="163"/>
      <c r="EKG379" s="163"/>
      <c r="EKH379" s="163"/>
      <c r="EKI379" s="163"/>
      <c r="EKJ379" s="163"/>
      <c r="EKK379" s="163"/>
      <c r="EKL379" s="163"/>
      <c r="EKM379" s="163"/>
      <c r="EKN379" s="163"/>
      <c r="EKO379" s="163"/>
      <c r="EKP379" s="163"/>
      <c r="EKQ379" s="163"/>
      <c r="EKR379" s="163"/>
      <c r="EKS379" s="163"/>
      <c r="EKT379" s="163"/>
      <c r="EKU379" s="163"/>
      <c r="EKV379" s="163"/>
      <c r="EKW379" s="163"/>
      <c r="EKX379" s="163"/>
      <c r="EKY379" s="163"/>
      <c r="EKZ379" s="163"/>
      <c r="ELA379" s="163"/>
      <c r="ELB379" s="163"/>
      <c r="ELC379" s="163"/>
      <c r="ELD379" s="163"/>
      <c r="ELE379" s="163"/>
      <c r="ELF379" s="163"/>
      <c r="ELG379" s="163"/>
      <c r="ELH379" s="163"/>
      <c r="ELI379" s="163"/>
      <c r="ELJ379" s="163"/>
      <c r="ELK379" s="163"/>
      <c r="ELL379" s="163"/>
      <c r="ELM379" s="163"/>
      <c r="ELN379" s="163"/>
      <c r="ELO379" s="163"/>
      <c r="ELP379" s="163"/>
      <c r="ELQ379" s="163"/>
      <c r="ELR379" s="163"/>
      <c r="ELS379" s="163"/>
      <c r="ELT379" s="163"/>
      <c r="ELU379" s="163"/>
      <c r="ELV379" s="163"/>
      <c r="ELW379" s="163"/>
      <c r="ELX379" s="163"/>
      <c r="ELY379" s="163"/>
      <c r="ELZ379" s="163"/>
      <c r="EMA379" s="163"/>
      <c r="EMB379" s="163"/>
      <c r="EMC379" s="163"/>
      <c r="EMD379" s="163"/>
      <c r="EME379" s="163"/>
      <c r="EMF379" s="163"/>
      <c r="EMG379" s="163"/>
      <c r="EMH379" s="163"/>
      <c r="EMI379" s="163"/>
      <c r="EMJ379" s="163"/>
      <c r="EMK379" s="163"/>
      <c r="EML379" s="163"/>
      <c r="EMM379" s="163"/>
      <c r="EMN379" s="163"/>
      <c r="EMO379" s="163"/>
      <c r="EMP379" s="163"/>
      <c r="EMQ379" s="163"/>
      <c r="EMR379" s="163"/>
      <c r="EMS379" s="163"/>
      <c r="EMT379" s="163"/>
      <c r="EMU379" s="163"/>
      <c r="EMV379" s="163"/>
      <c r="EMW379" s="163"/>
      <c r="EMX379" s="163"/>
      <c r="EMY379" s="163"/>
      <c r="EMZ379" s="163"/>
      <c r="ENA379" s="163"/>
      <c r="ENB379" s="163"/>
      <c r="ENC379" s="163"/>
      <c r="END379" s="163"/>
      <c r="ENE379" s="163"/>
      <c r="ENF379" s="163"/>
      <c r="ENG379" s="163"/>
      <c r="ENH379" s="163"/>
      <c r="ENI379" s="163"/>
      <c r="ENJ379" s="163"/>
      <c r="ENK379" s="163"/>
      <c r="ENL379" s="163"/>
      <c r="ENM379" s="163"/>
      <c r="ENN379" s="163"/>
      <c r="ENO379" s="163"/>
      <c r="ENP379" s="163"/>
      <c r="ENQ379" s="163"/>
      <c r="ENR379" s="163"/>
      <c r="ENS379" s="163"/>
      <c r="ENT379" s="163"/>
      <c r="ENU379" s="163"/>
      <c r="ENV379" s="163"/>
      <c r="ENW379" s="163"/>
      <c r="ENX379" s="163"/>
      <c r="ENY379" s="163"/>
      <c r="ENZ379" s="163"/>
      <c r="EOA379" s="163"/>
      <c r="EOB379" s="163"/>
      <c r="EOC379" s="163"/>
      <c r="EOD379" s="163"/>
      <c r="EOE379" s="163"/>
      <c r="EOF379" s="163"/>
      <c r="EOG379" s="163"/>
      <c r="EOH379" s="163"/>
      <c r="EOI379" s="163"/>
      <c r="EOJ379" s="163"/>
      <c r="EOK379" s="163"/>
      <c r="EOL379" s="163"/>
      <c r="EOM379" s="163"/>
      <c r="EON379" s="163"/>
      <c r="EOO379" s="163"/>
      <c r="EOP379" s="163"/>
      <c r="EOQ379" s="163"/>
      <c r="EOR379" s="163"/>
      <c r="EOS379" s="163"/>
      <c r="EOT379" s="163"/>
      <c r="EOU379" s="163"/>
      <c r="EOV379" s="163"/>
      <c r="EOW379" s="163"/>
      <c r="EOX379" s="163"/>
      <c r="EOY379" s="163"/>
      <c r="EOZ379" s="163"/>
      <c r="EPA379" s="163"/>
      <c r="EPB379" s="163"/>
      <c r="EPC379" s="163"/>
      <c r="EPD379" s="163"/>
      <c r="EPE379" s="163"/>
      <c r="EPF379" s="163"/>
      <c r="EPG379" s="163"/>
      <c r="EPH379" s="163"/>
      <c r="EPI379" s="163"/>
      <c r="EPJ379" s="163"/>
      <c r="EPK379" s="163"/>
      <c r="EPL379" s="163"/>
      <c r="EPM379" s="163"/>
      <c r="EPN379" s="163"/>
      <c r="EPO379" s="163"/>
      <c r="EPP379" s="163"/>
      <c r="EPQ379" s="163"/>
      <c r="EPR379" s="163"/>
      <c r="EPS379" s="163"/>
      <c r="EPT379" s="163"/>
      <c r="EPU379" s="163"/>
      <c r="EPV379" s="163"/>
      <c r="EPW379" s="163"/>
      <c r="EPX379" s="163"/>
      <c r="EPY379" s="163"/>
      <c r="EPZ379" s="163"/>
      <c r="EQA379" s="163"/>
      <c r="EQB379" s="163"/>
      <c r="EQC379" s="163"/>
      <c r="EQD379" s="163"/>
      <c r="EQE379" s="163"/>
      <c r="EQF379" s="163"/>
      <c r="EQG379" s="163"/>
      <c r="EQH379" s="163"/>
      <c r="EQI379" s="163"/>
      <c r="EQJ379" s="163"/>
      <c r="EQK379" s="163"/>
      <c r="EQL379" s="163"/>
      <c r="EQM379" s="163"/>
      <c r="EQN379" s="163"/>
      <c r="EQO379" s="163"/>
      <c r="EQP379" s="163"/>
      <c r="EQQ379" s="163"/>
      <c r="EQR379" s="163"/>
      <c r="EQS379" s="163"/>
      <c r="EQT379" s="163"/>
      <c r="EQU379" s="163"/>
      <c r="EQV379" s="163"/>
      <c r="EQW379" s="163"/>
      <c r="EQX379" s="163"/>
      <c r="EQY379" s="163"/>
      <c r="EQZ379" s="163"/>
      <c r="ERA379" s="163"/>
      <c r="ERB379" s="163"/>
      <c r="ERC379" s="163"/>
      <c r="ERD379" s="163"/>
      <c r="ERE379" s="163"/>
      <c r="ERF379" s="163"/>
      <c r="ERG379" s="163"/>
      <c r="ERH379" s="163"/>
      <c r="ERI379" s="163"/>
      <c r="ERJ379" s="163"/>
      <c r="ERK379" s="163"/>
      <c r="ERL379" s="163"/>
      <c r="ERM379" s="163"/>
      <c r="ERN379" s="163"/>
      <c r="ERO379" s="163"/>
      <c r="ERP379" s="163"/>
      <c r="ERQ379" s="163"/>
      <c r="ERR379" s="163"/>
      <c r="ERS379" s="163"/>
      <c r="ERT379" s="163"/>
      <c r="ERU379" s="163"/>
      <c r="ERV379" s="163"/>
      <c r="ERW379" s="163"/>
      <c r="ERX379" s="163"/>
      <c r="ERY379" s="163"/>
      <c r="ERZ379" s="163"/>
      <c r="ESA379" s="163"/>
      <c r="ESB379" s="163"/>
      <c r="ESC379" s="163"/>
      <c r="ESD379" s="163"/>
      <c r="ESE379" s="163"/>
      <c r="ESF379" s="163"/>
      <c r="ESG379" s="163"/>
      <c r="ESH379" s="163"/>
      <c r="ESI379" s="163"/>
      <c r="ESJ379" s="163"/>
      <c r="ESK379" s="163"/>
      <c r="ESL379" s="163"/>
      <c r="ESM379" s="163"/>
      <c r="ESN379" s="163"/>
      <c r="ESO379" s="163"/>
      <c r="ESP379" s="163"/>
      <c r="ESQ379" s="163"/>
      <c r="ESR379" s="163"/>
      <c r="ESS379" s="163"/>
      <c r="EST379" s="163"/>
      <c r="ESU379" s="163"/>
      <c r="ESV379" s="163"/>
      <c r="ESW379" s="163"/>
      <c r="ESX379" s="163"/>
      <c r="ESY379" s="163"/>
      <c r="ESZ379" s="163"/>
      <c r="ETA379" s="163"/>
      <c r="ETB379" s="163"/>
      <c r="ETC379" s="163"/>
      <c r="ETD379" s="163"/>
      <c r="ETE379" s="163"/>
      <c r="ETF379" s="163"/>
      <c r="ETG379" s="163"/>
      <c r="ETH379" s="163"/>
      <c r="ETI379" s="163"/>
      <c r="ETJ379" s="163"/>
      <c r="ETK379" s="163"/>
      <c r="ETL379" s="163"/>
      <c r="ETM379" s="163"/>
      <c r="ETN379" s="163"/>
      <c r="ETO379" s="163"/>
      <c r="ETP379" s="163"/>
      <c r="ETQ379" s="163"/>
      <c r="ETR379" s="163"/>
      <c r="ETS379" s="163"/>
      <c r="ETT379" s="163"/>
      <c r="ETU379" s="163"/>
      <c r="ETV379" s="163"/>
      <c r="ETW379" s="163"/>
      <c r="ETX379" s="163"/>
      <c r="ETY379" s="163"/>
      <c r="ETZ379" s="163"/>
      <c r="EUA379" s="163"/>
      <c r="EUB379" s="163"/>
      <c r="EUC379" s="163"/>
      <c r="EUD379" s="163"/>
      <c r="EUE379" s="163"/>
      <c r="EUF379" s="163"/>
      <c r="EUG379" s="163"/>
      <c r="EUH379" s="163"/>
      <c r="EUI379" s="163"/>
      <c r="EUJ379" s="163"/>
      <c r="EUK379" s="163"/>
      <c r="EUL379" s="163"/>
      <c r="EUM379" s="163"/>
      <c r="EUN379" s="163"/>
      <c r="EUO379" s="163"/>
      <c r="EUP379" s="163"/>
      <c r="EUQ379" s="163"/>
      <c r="EUR379" s="163"/>
      <c r="EUS379" s="163"/>
      <c r="EUT379" s="163"/>
      <c r="EUU379" s="163"/>
      <c r="EUV379" s="163"/>
      <c r="EUW379" s="163"/>
      <c r="EUX379" s="163"/>
      <c r="EUY379" s="163"/>
      <c r="EUZ379" s="163"/>
      <c r="EVA379" s="163"/>
      <c r="EVB379" s="163"/>
      <c r="EVC379" s="163"/>
      <c r="EVD379" s="163"/>
      <c r="EVE379" s="163"/>
      <c r="EVF379" s="163"/>
      <c r="EVG379" s="163"/>
      <c r="EVH379" s="163"/>
      <c r="EVI379" s="163"/>
      <c r="EVJ379" s="163"/>
      <c r="EVK379" s="163"/>
      <c r="EVL379" s="163"/>
      <c r="EVM379" s="163"/>
      <c r="EVN379" s="163"/>
      <c r="EVO379" s="163"/>
      <c r="EVP379" s="163"/>
      <c r="EVQ379" s="163"/>
      <c r="EVR379" s="163"/>
      <c r="EVS379" s="163"/>
      <c r="EVT379" s="163"/>
      <c r="EVU379" s="163"/>
      <c r="EVV379" s="163"/>
      <c r="EVW379" s="163"/>
      <c r="EVX379" s="163"/>
      <c r="EVY379" s="163"/>
      <c r="EVZ379" s="163"/>
      <c r="EWA379" s="163"/>
      <c r="EWB379" s="163"/>
      <c r="EWC379" s="163"/>
      <c r="EWD379" s="163"/>
      <c r="EWE379" s="163"/>
      <c r="EWF379" s="163"/>
      <c r="EWG379" s="163"/>
      <c r="EWH379" s="163"/>
      <c r="EWI379" s="163"/>
      <c r="EWJ379" s="163"/>
      <c r="EWK379" s="163"/>
      <c r="EWL379" s="163"/>
      <c r="EWM379" s="163"/>
      <c r="EWN379" s="163"/>
      <c r="EWO379" s="163"/>
      <c r="EWP379" s="163"/>
      <c r="EWQ379" s="163"/>
      <c r="EWR379" s="163"/>
      <c r="EWS379" s="163"/>
      <c r="EWT379" s="163"/>
      <c r="EWU379" s="163"/>
      <c r="EWV379" s="163"/>
      <c r="EWW379" s="163"/>
      <c r="EWX379" s="163"/>
      <c r="EWY379" s="163"/>
      <c r="EWZ379" s="163"/>
      <c r="EXA379" s="163"/>
      <c r="EXB379" s="163"/>
      <c r="EXC379" s="163"/>
      <c r="EXD379" s="163"/>
      <c r="EXE379" s="163"/>
      <c r="EXF379" s="163"/>
      <c r="EXG379" s="163"/>
      <c r="EXH379" s="163"/>
      <c r="EXI379" s="163"/>
      <c r="EXJ379" s="163"/>
      <c r="EXK379" s="163"/>
      <c r="EXL379" s="163"/>
      <c r="EXM379" s="163"/>
      <c r="EXN379" s="163"/>
      <c r="EXO379" s="163"/>
      <c r="EXP379" s="163"/>
      <c r="EXQ379" s="163"/>
      <c r="EXR379" s="163"/>
      <c r="EXS379" s="163"/>
      <c r="EXT379" s="163"/>
      <c r="EXU379" s="163"/>
      <c r="EXV379" s="163"/>
      <c r="EXW379" s="163"/>
      <c r="EXX379" s="163"/>
      <c r="EXY379" s="163"/>
      <c r="EXZ379" s="163"/>
      <c r="EYA379" s="163"/>
      <c r="EYB379" s="163"/>
      <c r="EYC379" s="163"/>
      <c r="EYD379" s="163"/>
      <c r="EYE379" s="163"/>
      <c r="EYF379" s="163"/>
      <c r="EYG379" s="163"/>
      <c r="EYH379" s="163"/>
      <c r="EYI379" s="163"/>
      <c r="EYJ379" s="163"/>
      <c r="EYK379" s="163"/>
      <c r="EYL379" s="163"/>
      <c r="EYM379" s="163"/>
      <c r="EYN379" s="163"/>
      <c r="EYO379" s="163"/>
      <c r="EYP379" s="163"/>
      <c r="EYQ379" s="163"/>
      <c r="EYR379" s="163"/>
      <c r="EYS379" s="163"/>
      <c r="EYT379" s="163"/>
      <c r="EYU379" s="163"/>
      <c r="EYV379" s="163"/>
      <c r="EYW379" s="163"/>
      <c r="EYX379" s="163"/>
      <c r="EYY379" s="163"/>
      <c r="EYZ379" s="163"/>
      <c r="EZA379" s="163"/>
      <c r="EZB379" s="163"/>
      <c r="EZC379" s="163"/>
      <c r="EZD379" s="163"/>
      <c r="EZE379" s="163"/>
      <c r="EZF379" s="163"/>
      <c r="EZG379" s="163"/>
      <c r="EZH379" s="163"/>
      <c r="EZI379" s="163"/>
      <c r="EZJ379" s="163"/>
      <c r="EZK379" s="163"/>
      <c r="EZL379" s="163"/>
      <c r="EZM379" s="163"/>
      <c r="EZN379" s="163"/>
      <c r="EZO379" s="163"/>
      <c r="EZP379" s="163"/>
      <c r="EZQ379" s="163"/>
      <c r="EZR379" s="163"/>
      <c r="EZS379" s="163"/>
      <c r="EZT379" s="163"/>
      <c r="EZU379" s="163"/>
      <c r="EZV379" s="163"/>
      <c r="EZW379" s="163"/>
      <c r="EZX379" s="163"/>
      <c r="EZY379" s="163"/>
      <c r="EZZ379" s="163"/>
      <c r="FAA379" s="163"/>
      <c r="FAB379" s="163"/>
      <c r="FAC379" s="163"/>
      <c r="FAD379" s="163"/>
      <c r="FAE379" s="163"/>
      <c r="FAF379" s="163"/>
      <c r="FAG379" s="163"/>
      <c r="FAH379" s="163"/>
      <c r="FAI379" s="163"/>
      <c r="FAJ379" s="163"/>
      <c r="FAK379" s="163"/>
      <c r="FAL379" s="163"/>
      <c r="FAM379" s="163"/>
      <c r="FAN379" s="163"/>
      <c r="FAO379" s="163"/>
      <c r="FAP379" s="163"/>
      <c r="FAQ379" s="163"/>
      <c r="FAR379" s="163"/>
      <c r="FAS379" s="163"/>
      <c r="FAT379" s="163"/>
      <c r="FAU379" s="163"/>
      <c r="FAV379" s="163"/>
      <c r="FAW379" s="163"/>
      <c r="FAX379" s="163"/>
      <c r="FAY379" s="163"/>
      <c r="FAZ379" s="163"/>
      <c r="FBA379" s="163"/>
      <c r="FBB379" s="163"/>
      <c r="FBC379" s="163"/>
      <c r="FBD379" s="163"/>
      <c r="FBE379" s="163"/>
      <c r="FBF379" s="163"/>
      <c r="FBG379" s="163"/>
      <c r="FBH379" s="163"/>
      <c r="FBI379" s="163"/>
      <c r="FBJ379" s="163"/>
      <c r="FBK379" s="163"/>
      <c r="FBL379" s="163"/>
      <c r="FBM379" s="163"/>
      <c r="FBN379" s="163"/>
      <c r="FBO379" s="163"/>
      <c r="FBP379" s="163"/>
      <c r="FBQ379" s="163"/>
      <c r="FBR379" s="163"/>
      <c r="FBS379" s="163"/>
      <c r="FBT379" s="163"/>
      <c r="FBU379" s="163"/>
      <c r="FBV379" s="163"/>
      <c r="FBW379" s="163"/>
      <c r="FBX379" s="163"/>
      <c r="FBY379" s="163"/>
      <c r="FBZ379" s="163"/>
      <c r="FCA379" s="163"/>
      <c r="FCB379" s="163"/>
      <c r="FCC379" s="163"/>
      <c r="FCD379" s="163"/>
      <c r="FCE379" s="163"/>
      <c r="FCF379" s="163"/>
      <c r="FCG379" s="163"/>
      <c r="FCH379" s="163"/>
      <c r="FCI379" s="163"/>
      <c r="FCJ379" s="163"/>
      <c r="FCK379" s="163"/>
      <c r="FCL379" s="163"/>
      <c r="FCM379" s="163"/>
      <c r="FCN379" s="163"/>
      <c r="FCO379" s="163"/>
      <c r="FCP379" s="163"/>
      <c r="FCQ379" s="163"/>
      <c r="FCR379" s="163"/>
      <c r="FCS379" s="163"/>
      <c r="FCT379" s="163"/>
      <c r="FCU379" s="163"/>
      <c r="FCV379" s="163"/>
      <c r="FCW379" s="163"/>
      <c r="FCX379" s="163"/>
      <c r="FCY379" s="163"/>
      <c r="FCZ379" s="163"/>
      <c r="FDA379" s="163"/>
      <c r="FDB379" s="163"/>
      <c r="FDC379" s="163"/>
      <c r="FDD379" s="163"/>
      <c r="FDE379" s="163"/>
      <c r="FDF379" s="163"/>
      <c r="FDG379" s="163"/>
      <c r="FDH379" s="163"/>
      <c r="FDI379" s="163"/>
      <c r="FDJ379" s="163"/>
      <c r="FDK379" s="163"/>
      <c r="FDL379" s="163"/>
      <c r="FDM379" s="163"/>
      <c r="FDN379" s="163"/>
      <c r="FDO379" s="163"/>
      <c r="FDP379" s="163"/>
      <c r="FDQ379" s="163"/>
      <c r="FDR379" s="163"/>
      <c r="FDS379" s="163"/>
      <c r="FDT379" s="163"/>
      <c r="FDU379" s="163"/>
      <c r="FDV379" s="163"/>
      <c r="FDW379" s="163"/>
      <c r="FDX379" s="163"/>
      <c r="FDY379" s="163"/>
      <c r="FDZ379" s="163"/>
      <c r="FEA379" s="163"/>
      <c r="FEB379" s="163"/>
      <c r="FEC379" s="163"/>
      <c r="FED379" s="163"/>
      <c r="FEE379" s="163"/>
      <c r="FEF379" s="163"/>
      <c r="FEG379" s="163"/>
      <c r="FEH379" s="163"/>
      <c r="FEI379" s="163"/>
      <c r="FEJ379" s="163"/>
      <c r="FEK379" s="163"/>
      <c r="FEL379" s="163"/>
      <c r="FEM379" s="163"/>
      <c r="FEN379" s="163"/>
      <c r="FEO379" s="163"/>
      <c r="FEP379" s="163"/>
      <c r="FEQ379" s="163"/>
      <c r="FER379" s="163"/>
      <c r="FES379" s="163"/>
      <c r="FET379" s="163"/>
      <c r="FEU379" s="163"/>
      <c r="FEV379" s="163"/>
      <c r="FEW379" s="163"/>
      <c r="FEX379" s="163"/>
      <c r="FEY379" s="163"/>
      <c r="FEZ379" s="163"/>
      <c r="FFA379" s="163"/>
      <c r="FFB379" s="163"/>
      <c r="FFC379" s="163"/>
      <c r="FFD379" s="163"/>
      <c r="FFE379" s="163"/>
      <c r="FFF379" s="163"/>
      <c r="FFG379" s="163"/>
      <c r="FFH379" s="163"/>
      <c r="FFI379" s="163"/>
      <c r="FFJ379" s="163"/>
      <c r="FFK379" s="163"/>
      <c r="FFL379" s="163"/>
      <c r="FFM379" s="163"/>
      <c r="FFN379" s="163"/>
      <c r="FFO379" s="163"/>
      <c r="FFP379" s="163"/>
      <c r="FFQ379" s="163"/>
      <c r="FFR379" s="163"/>
      <c r="FFS379" s="163"/>
      <c r="FFT379" s="163"/>
      <c r="FFU379" s="163"/>
      <c r="FFV379" s="163"/>
      <c r="FFW379" s="163"/>
      <c r="FFX379" s="163"/>
      <c r="FFY379" s="163"/>
      <c r="FFZ379" s="163"/>
      <c r="FGA379" s="163"/>
      <c r="FGB379" s="163"/>
      <c r="FGC379" s="163"/>
      <c r="FGD379" s="163"/>
      <c r="FGE379" s="163"/>
      <c r="FGF379" s="163"/>
      <c r="FGG379" s="163"/>
      <c r="FGH379" s="163"/>
      <c r="FGI379" s="163"/>
      <c r="FGJ379" s="163"/>
      <c r="FGK379" s="163"/>
      <c r="FGL379" s="163"/>
      <c r="FGM379" s="163"/>
      <c r="FGN379" s="163"/>
      <c r="FGO379" s="163"/>
      <c r="FGP379" s="163"/>
      <c r="FGQ379" s="163"/>
      <c r="FGR379" s="163"/>
      <c r="FGS379" s="163"/>
      <c r="FGT379" s="163"/>
      <c r="FGU379" s="163"/>
      <c r="FGV379" s="163"/>
      <c r="FGW379" s="163"/>
      <c r="FGX379" s="163"/>
      <c r="FGY379" s="163"/>
      <c r="FGZ379" s="163"/>
      <c r="FHA379" s="163"/>
      <c r="FHB379" s="163"/>
      <c r="FHC379" s="163"/>
      <c r="FHD379" s="163"/>
      <c r="FHE379" s="163"/>
      <c r="FHF379" s="163"/>
      <c r="FHG379" s="163"/>
      <c r="FHH379" s="163"/>
      <c r="FHI379" s="163"/>
      <c r="FHJ379" s="163"/>
      <c r="FHK379" s="163"/>
      <c r="FHL379" s="163"/>
      <c r="FHM379" s="163"/>
      <c r="FHN379" s="163"/>
      <c r="FHO379" s="163"/>
      <c r="FHP379" s="163"/>
      <c r="FHQ379" s="163"/>
      <c r="FHR379" s="163"/>
      <c r="FHS379" s="163"/>
      <c r="FHT379" s="163"/>
      <c r="FHU379" s="163"/>
      <c r="FHV379" s="163"/>
      <c r="FHW379" s="163"/>
      <c r="FHX379" s="163"/>
      <c r="FHY379" s="163"/>
      <c r="FHZ379" s="163"/>
      <c r="FIA379" s="163"/>
      <c r="FIB379" s="163"/>
      <c r="FIC379" s="163"/>
      <c r="FID379" s="163"/>
      <c r="FIE379" s="163"/>
      <c r="FIF379" s="163"/>
      <c r="FIG379" s="163"/>
      <c r="FIH379" s="163"/>
      <c r="FII379" s="163"/>
      <c r="FIJ379" s="163"/>
      <c r="FIK379" s="163"/>
      <c r="FIL379" s="163"/>
      <c r="FIM379" s="163"/>
      <c r="FIN379" s="163"/>
      <c r="FIO379" s="163"/>
      <c r="FIP379" s="163"/>
      <c r="FIQ379" s="163"/>
      <c r="FIR379" s="163"/>
      <c r="FIS379" s="163"/>
      <c r="FIT379" s="163"/>
      <c r="FIU379" s="163"/>
      <c r="FIV379" s="163"/>
      <c r="FIW379" s="163"/>
      <c r="FIX379" s="163"/>
      <c r="FIY379" s="163"/>
      <c r="FIZ379" s="163"/>
      <c r="FJA379" s="163"/>
      <c r="FJB379" s="163"/>
      <c r="FJC379" s="163"/>
      <c r="FJD379" s="163"/>
      <c r="FJE379" s="163"/>
      <c r="FJF379" s="163"/>
      <c r="FJG379" s="163"/>
      <c r="FJH379" s="163"/>
      <c r="FJI379" s="163"/>
      <c r="FJJ379" s="163"/>
      <c r="FJK379" s="163"/>
      <c r="FJL379" s="163"/>
      <c r="FJM379" s="163"/>
      <c r="FJN379" s="163"/>
      <c r="FJO379" s="163"/>
      <c r="FJP379" s="163"/>
      <c r="FJQ379" s="163"/>
      <c r="FJR379" s="163"/>
      <c r="FJS379" s="163"/>
      <c r="FJT379" s="163"/>
      <c r="FJU379" s="163"/>
      <c r="FJV379" s="163"/>
      <c r="FJW379" s="163"/>
      <c r="FJX379" s="163"/>
      <c r="FJY379" s="163"/>
      <c r="FJZ379" s="163"/>
      <c r="FKA379" s="163"/>
      <c r="FKB379" s="163"/>
      <c r="FKC379" s="163"/>
      <c r="FKD379" s="163"/>
      <c r="FKE379" s="163"/>
      <c r="FKF379" s="163"/>
      <c r="FKG379" s="163"/>
      <c r="FKH379" s="163"/>
      <c r="FKI379" s="163"/>
      <c r="FKJ379" s="163"/>
      <c r="FKK379" s="163"/>
      <c r="FKL379" s="163"/>
      <c r="FKM379" s="163"/>
      <c r="FKN379" s="163"/>
      <c r="FKO379" s="163"/>
      <c r="FKP379" s="163"/>
      <c r="FKQ379" s="163"/>
      <c r="FKR379" s="163"/>
      <c r="FKS379" s="163"/>
      <c r="FKT379" s="163"/>
      <c r="FKU379" s="163"/>
      <c r="FKV379" s="163"/>
      <c r="FKW379" s="163"/>
      <c r="FKX379" s="163"/>
      <c r="FKY379" s="163"/>
      <c r="FKZ379" s="163"/>
      <c r="FLA379" s="163"/>
      <c r="FLB379" s="163"/>
      <c r="FLC379" s="163"/>
      <c r="FLD379" s="163"/>
      <c r="FLE379" s="163"/>
      <c r="FLF379" s="163"/>
      <c r="FLG379" s="163"/>
      <c r="FLH379" s="163"/>
      <c r="FLI379" s="163"/>
      <c r="FLJ379" s="163"/>
      <c r="FLK379" s="163"/>
      <c r="FLL379" s="163"/>
      <c r="FLM379" s="163"/>
      <c r="FLN379" s="163"/>
      <c r="FLO379" s="163"/>
      <c r="FLP379" s="163"/>
      <c r="FLQ379" s="163"/>
      <c r="FLR379" s="163"/>
      <c r="FLS379" s="163"/>
      <c r="FLT379" s="163"/>
      <c r="FLU379" s="163"/>
      <c r="FLV379" s="163"/>
      <c r="FLW379" s="163"/>
      <c r="FLX379" s="163"/>
      <c r="FLY379" s="163"/>
      <c r="FLZ379" s="163"/>
      <c r="FMA379" s="163"/>
      <c r="FMB379" s="163"/>
      <c r="FMC379" s="163"/>
      <c r="FMD379" s="163"/>
      <c r="FME379" s="163"/>
      <c r="FMF379" s="163"/>
      <c r="FMG379" s="163"/>
      <c r="FMH379" s="163"/>
      <c r="FMI379" s="163"/>
      <c r="FMJ379" s="163"/>
      <c r="FMK379" s="163"/>
      <c r="FML379" s="163"/>
      <c r="FMM379" s="163"/>
      <c r="FMN379" s="163"/>
      <c r="FMO379" s="163"/>
      <c r="FMP379" s="163"/>
      <c r="FMQ379" s="163"/>
      <c r="FMR379" s="163"/>
      <c r="FMS379" s="163"/>
      <c r="FMT379" s="163"/>
      <c r="FMU379" s="163"/>
      <c r="FMV379" s="163"/>
      <c r="FMW379" s="163"/>
      <c r="FMX379" s="163"/>
      <c r="FMY379" s="163"/>
      <c r="FMZ379" s="163"/>
      <c r="FNA379" s="163"/>
      <c r="FNB379" s="163"/>
      <c r="FNC379" s="163"/>
      <c r="FND379" s="163"/>
      <c r="FNE379" s="163"/>
      <c r="FNF379" s="163"/>
      <c r="FNG379" s="163"/>
      <c r="FNH379" s="163"/>
      <c r="FNI379" s="163"/>
      <c r="FNJ379" s="163"/>
      <c r="FNK379" s="163"/>
      <c r="FNL379" s="163"/>
      <c r="FNM379" s="163"/>
      <c r="FNN379" s="163"/>
      <c r="FNO379" s="163"/>
      <c r="FNP379" s="163"/>
      <c r="FNQ379" s="163"/>
      <c r="FNR379" s="163"/>
      <c r="FNS379" s="163"/>
      <c r="FNT379" s="163"/>
      <c r="FNU379" s="163"/>
      <c r="FNV379" s="163"/>
      <c r="FNW379" s="163"/>
      <c r="FNX379" s="163"/>
      <c r="FNY379" s="163"/>
      <c r="FNZ379" s="163"/>
      <c r="FOA379" s="163"/>
      <c r="FOB379" s="163"/>
      <c r="FOC379" s="163"/>
      <c r="FOD379" s="163"/>
      <c r="FOE379" s="163"/>
      <c r="FOF379" s="163"/>
      <c r="FOG379" s="163"/>
      <c r="FOH379" s="163"/>
      <c r="FOI379" s="163"/>
      <c r="FOJ379" s="163"/>
      <c r="FOK379" s="163"/>
      <c r="FOL379" s="163"/>
      <c r="FOM379" s="163"/>
      <c r="FON379" s="163"/>
      <c r="FOO379" s="163"/>
      <c r="FOP379" s="163"/>
      <c r="FOQ379" s="163"/>
      <c r="FOR379" s="163"/>
      <c r="FOS379" s="163"/>
      <c r="FOT379" s="163"/>
      <c r="FOU379" s="163"/>
      <c r="FOV379" s="163"/>
      <c r="FOW379" s="163"/>
      <c r="FOX379" s="163"/>
      <c r="FOY379" s="163"/>
      <c r="FOZ379" s="163"/>
      <c r="FPA379" s="163"/>
      <c r="FPB379" s="163"/>
      <c r="FPC379" s="163"/>
      <c r="FPD379" s="163"/>
      <c r="FPE379" s="163"/>
      <c r="FPF379" s="163"/>
      <c r="FPG379" s="163"/>
      <c r="FPH379" s="163"/>
      <c r="FPI379" s="163"/>
      <c r="FPJ379" s="163"/>
      <c r="FPK379" s="163"/>
      <c r="FPL379" s="163"/>
      <c r="FPM379" s="163"/>
      <c r="FPN379" s="163"/>
      <c r="FPO379" s="163"/>
      <c r="FPP379" s="163"/>
      <c r="FPQ379" s="163"/>
      <c r="FPR379" s="163"/>
      <c r="FPS379" s="163"/>
      <c r="FPT379" s="163"/>
      <c r="FPU379" s="163"/>
      <c r="FPV379" s="163"/>
      <c r="FPW379" s="163"/>
      <c r="FPX379" s="163"/>
      <c r="FPY379" s="163"/>
      <c r="FPZ379" s="163"/>
      <c r="FQA379" s="163"/>
      <c r="FQB379" s="163"/>
      <c r="FQC379" s="163"/>
      <c r="FQD379" s="163"/>
      <c r="FQE379" s="163"/>
      <c r="FQF379" s="163"/>
      <c r="FQG379" s="163"/>
      <c r="FQH379" s="163"/>
      <c r="FQI379" s="163"/>
      <c r="FQJ379" s="163"/>
      <c r="FQK379" s="163"/>
      <c r="FQL379" s="163"/>
      <c r="FQM379" s="163"/>
      <c r="FQN379" s="163"/>
      <c r="FQO379" s="163"/>
      <c r="FQP379" s="163"/>
      <c r="FQQ379" s="163"/>
      <c r="FQR379" s="163"/>
      <c r="FQS379" s="163"/>
      <c r="FQT379" s="163"/>
      <c r="FQU379" s="163"/>
      <c r="FQV379" s="163"/>
      <c r="FQW379" s="163"/>
      <c r="FQX379" s="163"/>
      <c r="FQY379" s="163"/>
      <c r="FQZ379" s="163"/>
      <c r="FRA379" s="163"/>
      <c r="FRB379" s="163"/>
      <c r="FRC379" s="163"/>
      <c r="FRD379" s="163"/>
      <c r="FRE379" s="163"/>
      <c r="FRF379" s="163"/>
      <c r="FRG379" s="163"/>
      <c r="FRH379" s="163"/>
      <c r="FRI379" s="163"/>
      <c r="FRJ379" s="163"/>
      <c r="FRK379" s="163"/>
      <c r="FRL379" s="163"/>
      <c r="FRM379" s="163"/>
      <c r="FRN379" s="163"/>
      <c r="FRO379" s="163"/>
      <c r="FRP379" s="163"/>
      <c r="FRQ379" s="163"/>
      <c r="FRR379" s="163"/>
      <c r="FRS379" s="163"/>
      <c r="FRT379" s="163"/>
      <c r="FRU379" s="163"/>
      <c r="FRV379" s="163"/>
      <c r="FRW379" s="163"/>
      <c r="FRX379" s="163"/>
      <c r="FRY379" s="163"/>
      <c r="FRZ379" s="163"/>
      <c r="FSA379" s="163"/>
      <c r="FSB379" s="163"/>
      <c r="FSC379" s="163"/>
      <c r="FSD379" s="163"/>
      <c r="FSE379" s="163"/>
      <c r="FSF379" s="163"/>
      <c r="FSG379" s="163"/>
      <c r="FSH379" s="163"/>
      <c r="FSI379" s="163"/>
      <c r="FSJ379" s="163"/>
      <c r="FSK379" s="163"/>
      <c r="FSL379" s="163"/>
      <c r="FSM379" s="163"/>
      <c r="FSN379" s="163"/>
      <c r="FSO379" s="163"/>
      <c r="FSP379" s="163"/>
      <c r="FSQ379" s="163"/>
      <c r="FSR379" s="163"/>
      <c r="FSS379" s="163"/>
      <c r="FST379" s="163"/>
      <c r="FSU379" s="163"/>
      <c r="FSV379" s="163"/>
      <c r="FSW379" s="163"/>
      <c r="FSX379" s="163"/>
      <c r="FSY379" s="163"/>
      <c r="FSZ379" s="163"/>
      <c r="FTA379" s="163"/>
      <c r="FTB379" s="163"/>
      <c r="FTC379" s="163"/>
      <c r="FTD379" s="163"/>
      <c r="FTE379" s="163"/>
      <c r="FTF379" s="163"/>
      <c r="FTG379" s="163"/>
      <c r="FTH379" s="163"/>
      <c r="FTI379" s="163"/>
      <c r="FTJ379" s="163"/>
      <c r="FTK379" s="163"/>
      <c r="FTL379" s="163"/>
      <c r="FTM379" s="163"/>
      <c r="FTN379" s="163"/>
      <c r="FTO379" s="163"/>
      <c r="FTP379" s="163"/>
      <c r="FTQ379" s="163"/>
      <c r="FTR379" s="163"/>
      <c r="FTS379" s="163"/>
      <c r="FTT379" s="163"/>
      <c r="FTU379" s="163"/>
      <c r="FTV379" s="163"/>
      <c r="FTW379" s="163"/>
      <c r="FTX379" s="163"/>
      <c r="FTY379" s="163"/>
      <c r="FTZ379" s="163"/>
      <c r="FUA379" s="163"/>
      <c r="FUB379" s="163"/>
      <c r="FUC379" s="163"/>
      <c r="FUD379" s="163"/>
      <c r="FUE379" s="163"/>
      <c r="FUF379" s="163"/>
      <c r="FUG379" s="163"/>
      <c r="FUH379" s="163"/>
      <c r="FUI379" s="163"/>
      <c r="FUJ379" s="163"/>
      <c r="FUK379" s="163"/>
      <c r="FUL379" s="163"/>
      <c r="FUM379" s="163"/>
      <c r="FUN379" s="163"/>
      <c r="FUO379" s="163"/>
      <c r="FUP379" s="163"/>
      <c r="FUQ379" s="163"/>
      <c r="FUR379" s="163"/>
      <c r="FUS379" s="163"/>
      <c r="FUT379" s="163"/>
      <c r="FUU379" s="163"/>
      <c r="FUV379" s="163"/>
      <c r="FUW379" s="163"/>
      <c r="FUX379" s="163"/>
      <c r="FUY379" s="163"/>
      <c r="FUZ379" s="163"/>
      <c r="FVA379" s="163"/>
      <c r="FVB379" s="163"/>
      <c r="FVC379" s="163"/>
      <c r="FVD379" s="163"/>
      <c r="FVE379" s="163"/>
      <c r="FVF379" s="163"/>
      <c r="FVG379" s="163"/>
      <c r="FVH379" s="163"/>
      <c r="FVI379" s="163"/>
      <c r="FVJ379" s="163"/>
      <c r="FVK379" s="163"/>
      <c r="FVL379" s="163"/>
      <c r="FVM379" s="163"/>
      <c r="FVN379" s="163"/>
      <c r="FVO379" s="163"/>
      <c r="FVP379" s="163"/>
      <c r="FVQ379" s="163"/>
      <c r="FVR379" s="163"/>
      <c r="FVS379" s="163"/>
      <c r="FVT379" s="163"/>
      <c r="FVU379" s="163"/>
      <c r="FVV379" s="163"/>
      <c r="FVW379" s="163"/>
      <c r="FVX379" s="163"/>
      <c r="FVY379" s="163"/>
      <c r="FVZ379" s="163"/>
      <c r="FWA379" s="163"/>
      <c r="FWB379" s="163"/>
      <c r="FWC379" s="163"/>
      <c r="FWD379" s="163"/>
      <c r="FWE379" s="163"/>
      <c r="FWF379" s="163"/>
      <c r="FWG379" s="163"/>
      <c r="FWH379" s="163"/>
      <c r="FWI379" s="163"/>
      <c r="FWJ379" s="163"/>
      <c r="FWK379" s="163"/>
      <c r="FWL379" s="163"/>
      <c r="FWM379" s="163"/>
      <c r="FWN379" s="163"/>
      <c r="FWO379" s="163"/>
      <c r="FWP379" s="163"/>
      <c r="FWQ379" s="163"/>
      <c r="FWR379" s="163"/>
      <c r="FWS379" s="163"/>
      <c r="FWT379" s="163"/>
      <c r="FWU379" s="163"/>
      <c r="FWV379" s="163"/>
      <c r="FWW379" s="163"/>
      <c r="FWX379" s="163"/>
      <c r="FWY379" s="163"/>
      <c r="FWZ379" s="163"/>
      <c r="FXA379" s="163"/>
      <c r="FXB379" s="163"/>
      <c r="FXC379" s="163"/>
      <c r="FXD379" s="163"/>
      <c r="FXE379" s="163"/>
      <c r="FXF379" s="163"/>
      <c r="FXG379" s="163"/>
      <c r="FXH379" s="163"/>
      <c r="FXI379" s="163"/>
      <c r="FXJ379" s="163"/>
      <c r="FXK379" s="163"/>
      <c r="FXL379" s="163"/>
      <c r="FXM379" s="163"/>
      <c r="FXN379" s="163"/>
      <c r="FXO379" s="163"/>
      <c r="FXP379" s="163"/>
      <c r="FXQ379" s="163"/>
      <c r="FXR379" s="163"/>
      <c r="FXS379" s="163"/>
      <c r="FXT379" s="163"/>
      <c r="FXU379" s="163"/>
      <c r="FXV379" s="163"/>
      <c r="FXW379" s="163"/>
      <c r="FXX379" s="163"/>
      <c r="FXY379" s="163"/>
      <c r="FXZ379" s="163"/>
      <c r="FYA379" s="163"/>
      <c r="FYB379" s="163"/>
      <c r="FYC379" s="163"/>
      <c r="FYD379" s="163"/>
      <c r="FYE379" s="163"/>
      <c r="FYF379" s="163"/>
      <c r="FYG379" s="163"/>
      <c r="FYH379" s="163"/>
      <c r="FYI379" s="163"/>
      <c r="FYJ379" s="163"/>
      <c r="FYK379" s="163"/>
      <c r="FYL379" s="163"/>
      <c r="FYM379" s="163"/>
      <c r="FYN379" s="163"/>
      <c r="FYO379" s="163"/>
      <c r="FYP379" s="163"/>
      <c r="FYQ379" s="163"/>
      <c r="FYR379" s="163"/>
      <c r="FYS379" s="163"/>
      <c r="FYT379" s="163"/>
      <c r="FYU379" s="163"/>
      <c r="FYV379" s="163"/>
      <c r="FYW379" s="163"/>
      <c r="FYX379" s="163"/>
      <c r="FYY379" s="163"/>
      <c r="FYZ379" s="163"/>
      <c r="FZA379" s="163"/>
      <c r="FZB379" s="163"/>
      <c r="FZC379" s="163"/>
      <c r="FZD379" s="163"/>
      <c r="FZE379" s="163"/>
      <c r="FZF379" s="163"/>
      <c r="FZG379" s="163"/>
      <c r="FZH379" s="163"/>
      <c r="FZI379" s="163"/>
      <c r="FZJ379" s="163"/>
      <c r="FZK379" s="163"/>
      <c r="FZL379" s="163"/>
      <c r="FZM379" s="163"/>
      <c r="FZN379" s="163"/>
      <c r="FZO379" s="163"/>
      <c r="FZP379" s="163"/>
      <c r="FZQ379" s="163"/>
      <c r="FZR379" s="163"/>
      <c r="FZS379" s="163"/>
      <c r="FZT379" s="163"/>
      <c r="FZU379" s="163"/>
      <c r="FZV379" s="163"/>
      <c r="FZW379" s="163"/>
      <c r="FZX379" s="163"/>
      <c r="FZY379" s="163"/>
      <c r="FZZ379" s="163"/>
      <c r="GAA379" s="163"/>
      <c r="GAB379" s="163"/>
      <c r="GAC379" s="163"/>
      <c r="GAD379" s="163"/>
      <c r="GAE379" s="163"/>
      <c r="GAF379" s="163"/>
      <c r="GAG379" s="163"/>
      <c r="GAH379" s="163"/>
      <c r="GAI379" s="163"/>
      <c r="GAJ379" s="163"/>
      <c r="GAK379" s="163"/>
      <c r="GAL379" s="163"/>
      <c r="GAM379" s="163"/>
      <c r="GAN379" s="163"/>
      <c r="GAO379" s="163"/>
      <c r="GAP379" s="163"/>
      <c r="GAQ379" s="163"/>
      <c r="GAR379" s="163"/>
      <c r="GAS379" s="163"/>
      <c r="GAT379" s="163"/>
      <c r="GAU379" s="163"/>
      <c r="GAV379" s="163"/>
      <c r="GAW379" s="163"/>
      <c r="GAX379" s="163"/>
      <c r="GAY379" s="163"/>
      <c r="GAZ379" s="163"/>
      <c r="GBA379" s="163"/>
      <c r="GBB379" s="163"/>
      <c r="GBC379" s="163"/>
      <c r="GBD379" s="163"/>
      <c r="GBE379" s="163"/>
      <c r="GBF379" s="163"/>
      <c r="GBG379" s="163"/>
      <c r="GBH379" s="163"/>
      <c r="GBI379" s="163"/>
      <c r="GBJ379" s="163"/>
      <c r="GBK379" s="163"/>
      <c r="GBL379" s="163"/>
      <c r="GBM379" s="163"/>
      <c r="GBN379" s="163"/>
      <c r="GBO379" s="163"/>
      <c r="GBP379" s="163"/>
      <c r="GBQ379" s="163"/>
      <c r="GBR379" s="163"/>
      <c r="GBS379" s="163"/>
      <c r="GBT379" s="163"/>
      <c r="GBU379" s="163"/>
      <c r="GBV379" s="163"/>
      <c r="GBW379" s="163"/>
      <c r="GBX379" s="163"/>
      <c r="GBY379" s="163"/>
      <c r="GBZ379" s="163"/>
      <c r="GCA379" s="163"/>
      <c r="GCB379" s="163"/>
      <c r="GCC379" s="163"/>
      <c r="GCD379" s="163"/>
      <c r="GCE379" s="163"/>
      <c r="GCF379" s="163"/>
      <c r="GCG379" s="163"/>
      <c r="GCH379" s="163"/>
      <c r="GCI379" s="163"/>
      <c r="GCJ379" s="163"/>
      <c r="GCK379" s="163"/>
      <c r="GCL379" s="163"/>
      <c r="GCM379" s="163"/>
      <c r="GCN379" s="163"/>
      <c r="GCO379" s="163"/>
      <c r="GCP379" s="163"/>
      <c r="GCQ379" s="163"/>
      <c r="GCR379" s="163"/>
      <c r="GCS379" s="163"/>
      <c r="GCT379" s="163"/>
      <c r="GCU379" s="163"/>
      <c r="GCV379" s="163"/>
      <c r="GCW379" s="163"/>
      <c r="GCX379" s="163"/>
      <c r="GCY379" s="163"/>
      <c r="GCZ379" s="163"/>
      <c r="GDA379" s="163"/>
      <c r="GDB379" s="163"/>
      <c r="GDC379" s="163"/>
      <c r="GDD379" s="163"/>
      <c r="GDE379" s="163"/>
      <c r="GDF379" s="163"/>
      <c r="GDG379" s="163"/>
      <c r="GDH379" s="163"/>
      <c r="GDI379" s="163"/>
      <c r="GDJ379" s="163"/>
      <c r="GDK379" s="163"/>
      <c r="GDL379" s="163"/>
      <c r="GDM379" s="163"/>
      <c r="GDN379" s="163"/>
      <c r="GDO379" s="163"/>
      <c r="GDP379" s="163"/>
      <c r="GDQ379" s="163"/>
      <c r="GDR379" s="163"/>
      <c r="GDS379" s="163"/>
      <c r="GDT379" s="163"/>
      <c r="GDU379" s="163"/>
      <c r="GDV379" s="163"/>
      <c r="GDW379" s="163"/>
      <c r="GDX379" s="163"/>
      <c r="GDY379" s="163"/>
      <c r="GDZ379" s="163"/>
      <c r="GEA379" s="163"/>
      <c r="GEB379" s="163"/>
      <c r="GEC379" s="163"/>
      <c r="GED379" s="163"/>
      <c r="GEE379" s="163"/>
      <c r="GEF379" s="163"/>
      <c r="GEG379" s="163"/>
      <c r="GEH379" s="163"/>
      <c r="GEI379" s="163"/>
      <c r="GEJ379" s="163"/>
      <c r="GEK379" s="163"/>
      <c r="GEL379" s="163"/>
      <c r="GEM379" s="163"/>
      <c r="GEN379" s="163"/>
      <c r="GEO379" s="163"/>
      <c r="GEP379" s="163"/>
      <c r="GEQ379" s="163"/>
      <c r="GER379" s="163"/>
      <c r="GES379" s="163"/>
      <c r="GET379" s="163"/>
      <c r="GEU379" s="163"/>
      <c r="GEV379" s="163"/>
      <c r="GEW379" s="163"/>
      <c r="GEX379" s="163"/>
      <c r="GEY379" s="163"/>
      <c r="GEZ379" s="163"/>
      <c r="GFA379" s="163"/>
      <c r="GFB379" s="163"/>
      <c r="GFC379" s="163"/>
      <c r="GFD379" s="163"/>
      <c r="GFE379" s="163"/>
      <c r="GFF379" s="163"/>
      <c r="GFG379" s="163"/>
      <c r="GFH379" s="163"/>
      <c r="GFI379" s="163"/>
      <c r="GFJ379" s="163"/>
      <c r="GFK379" s="163"/>
      <c r="GFL379" s="163"/>
      <c r="GFM379" s="163"/>
      <c r="GFN379" s="163"/>
      <c r="GFO379" s="163"/>
      <c r="GFP379" s="163"/>
      <c r="GFQ379" s="163"/>
      <c r="GFR379" s="163"/>
      <c r="GFS379" s="163"/>
      <c r="GFT379" s="163"/>
      <c r="GFU379" s="163"/>
      <c r="GFV379" s="163"/>
      <c r="GFW379" s="163"/>
      <c r="GFX379" s="163"/>
      <c r="GFY379" s="163"/>
      <c r="GFZ379" s="163"/>
      <c r="GGA379" s="163"/>
      <c r="GGB379" s="163"/>
      <c r="GGC379" s="163"/>
      <c r="GGD379" s="163"/>
      <c r="GGE379" s="163"/>
      <c r="GGF379" s="163"/>
      <c r="GGG379" s="163"/>
      <c r="GGH379" s="163"/>
      <c r="GGI379" s="163"/>
      <c r="GGJ379" s="163"/>
      <c r="GGK379" s="163"/>
      <c r="GGL379" s="163"/>
      <c r="GGM379" s="163"/>
      <c r="GGN379" s="163"/>
      <c r="GGO379" s="163"/>
      <c r="GGP379" s="163"/>
      <c r="GGQ379" s="163"/>
      <c r="GGR379" s="163"/>
      <c r="GGS379" s="163"/>
      <c r="GGT379" s="163"/>
      <c r="GGU379" s="163"/>
      <c r="GGV379" s="163"/>
      <c r="GGW379" s="163"/>
      <c r="GGX379" s="163"/>
      <c r="GGY379" s="163"/>
      <c r="GGZ379" s="163"/>
      <c r="GHA379" s="163"/>
      <c r="GHB379" s="163"/>
      <c r="GHC379" s="163"/>
      <c r="GHD379" s="163"/>
      <c r="GHE379" s="163"/>
      <c r="GHF379" s="163"/>
      <c r="GHG379" s="163"/>
      <c r="GHH379" s="163"/>
      <c r="GHI379" s="163"/>
      <c r="GHJ379" s="163"/>
      <c r="GHK379" s="163"/>
      <c r="GHL379" s="163"/>
      <c r="GHM379" s="163"/>
      <c r="GHN379" s="163"/>
      <c r="GHO379" s="163"/>
      <c r="GHP379" s="163"/>
      <c r="GHQ379" s="163"/>
      <c r="GHR379" s="163"/>
      <c r="GHS379" s="163"/>
      <c r="GHT379" s="163"/>
      <c r="GHU379" s="163"/>
      <c r="GHV379" s="163"/>
      <c r="GHW379" s="163"/>
      <c r="GHX379" s="163"/>
      <c r="GHY379" s="163"/>
      <c r="GHZ379" s="163"/>
      <c r="GIA379" s="163"/>
      <c r="GIB379" s="163"/>
      <c r="GIC379" s="163"/>
      <c r="GID379" s="163"/>
      <c r="GIE379" s="163"/>
      <c r="GIF379" s="163"/>
      <c r="GIG379" s="163"/>
      <c r="GIH379" s="163"/>
      <c r="GII379" s="163"/>
      <c r="GIJ379" s="163"/>
      <c r="GIK379" s="163"/>
      <c r="GIL379" s="163"/>
      <c r="GIM379" s="163"/>
      <c r="GIN379" s="163"/>
      <c r="GIO379" s="163"/>
      <c r="GIP379" s="163"/>
      <c r="GIQ379" s="163"/>
      <c r="GIR379" s="163"/>
      <c r="GIS379" s="163"/>
      <c r="GIT379" s="163"/>
      <c r="GIU379" s="163"/>
      <c r="GIV379" s="163"/>
      <c r="GIW379" s="163"/>
      <c r="GIX379" s="163"/>
      <c r="GIY379" s="163"/>
      <c r="GIZ379" s="163"/>
      <c r="GJA379" s="163"/>
      <c r="GJB379" s="163"/>
      <c r="GJC379" s="163"/>
      <c r="GJD379" s="163"/>
      <c r="GJE379" s="163"/>
      <c r="GJF379" s="163"/>
      <c r="GJG379" s="163"/>
      <c r="GJH379" s="163"/>
      <c r="GJI379" s="163"/>
      <c r="GJJ379" s="163"/>
      <c r="GJK379" s="163"/>
      <c r="GJL379" s="163"/>
      <c r="GJM379" s="163"/>
      <c r="GJN379" s="163"/>
      <c r="GJO379" s="163"/>
      <c r="GJP379" s="163"/>
      <c r="GJQ379" s="163"/>
      <c r="GJR379" s="163"/>
      <c r="GJS379" s="163"/>
      <c r="GJT379" s="163"/>
      <c r="GJU379" s="163"/>
      <c r="GJV379" s="163"/>
      <c r="GJW379" s="163"/>
      <c r="GJX379" s="163"/>
      <c r="GJY379" s="163"/>
      <c r="GJZ379" s="163"/>
      <c r="GKA379" s="163"/>
      <c r="GKB379" s="163"/>
      <c r="GKC379" s="163"/>
      <c r="GKD379" s="163"/>
      <c r="GKE379" s="163"/>
      <c r="GKF379" s="163"/>
      <c r="GKG379" s="163"/>
      <c r="GKH379" s="163"/>
      <c r="GKI379" s="163"/>
      <c r="GKJ379" s="163"/>
      <c r="GKK379" s="163"/>
      <c r="GKL379" s="163"/>
      <c r="GKM379" s="163"/>
      <c r="GKN379" s="163"/>
      <c r="GKO379" s="163"/>
      <c r="GKP379" s="163"/>
      <c r="GKQ379" s="163"/>
      <c r="GKR379" s="163"/>
      <c r="GKS379" s="163"/>
      <c r="GKT379" s="163"/>
      <c r="GKU379" s="163"/>
      <c r="GKV379" s="163"/>
      <c r="GKW379" s="163"/>
      <c r="GKX379" s="163"/>
      <c r="GKY379" s="163"/>
      <c r="GKZ379" s="163"/>
      <c r="GLA379" s="163"/>
      <c r="GLB379" s="163"/>
      <c r="GLC379" s="163"/>
      <c r="GLD379" s="163"/>
      <c r="GLE379" s="163"/>
      <c r="GLF379" s="163"/>
      <c r="GLG379" s="163"/>
      <c r="GLH379" s="163"/>
      <c r="GLI379" s="163"/>
      <c r="GLJ379" s="163"/>
      <c r="GLK379" s="163"/>
      <c r="GLL379" s="163"/>
      <c r="GLM379" s="163"/>
      <c r="GLN379" s="163"/>
      <c r="GLO379" s="163"/>
      <c r="GLP379" s="163"/>
      <c r="GLQ379" s="163"/>
      <c r="GLR379" s="163"/>
      <c r="GLS379" s="163"/>
      <c r="GLT379" s="163"/>
      <c r="GLU379" s="163"/>
      <c r="GLV379" s="163"/>
      <c r="GLW379" s="163"/>
      <c r="GLX379" s="163"/>
      <c r="GLY379" s="163"/>
      <c r="GLZ379" s="163"/>
      <c r="GMA379" s="163"/>
      <c r="GMB379" s="163"/>
      <c r="GMC379" s="163"/>
      <c r="GMD379" s="163"/>
      <c r="GME379" s="163"/>
      <c r="GMF379" s="163"/>
      <c r="GMG379" s="163"/>
      <c r="GMH379" s="163"/>
      <c r="GMI379" s="163"/>
      <c r="GMJ379" s="163"/>
      <c r="GMK379" s="163"/>
      <c r="GML379" s="163"/>
      <c r="GMM379" s="163"/>
      <c r="GMN379" s="163"/>
      <c r="GMO379" s="163"/>
      <c r="GMP379" s="163"/>
      <c r="GMQ379" s="163"/>
      <c r="GMR379" s="163"/>
      <c r="GMS379" s="163"/>
      <c r="GMT379" s="163"/>
      <c r="GMU379" s="163"/>
      <c r="GMV379" s="163"/>
      <c r="GMW379" s="163"/>
      <c r="GMX379" s="163"/>
      <c r="GMY379" s="163"/>
      <c r="GMZ379" s="163"/>
      <c r="GNA379" s="163"/>
      <c r="GNB379" s="163"/>
      <c r="GNC379" s="163"/>
      <c r="GND379" s="163"/>
      <c r="GNE379" s="163"/>
      <c r="GNF379" s="163"/>
      <c r="GNG379" s="163"/>
      <c r="GNH379" s="163"/>
      <c r="GNI379" s="163"/>
      <c r="GNJ379" s="163"/>
      <c r="GNK379" s="163"/>
      <c r="GNL379" s="163"/>
      <c r="GNM379" s="163"/>
      <c r="GNN379" s="163"/>
      <c r="GNO379" s="163"/>
      <c r="GNP379" s="163"/>
      <c r="GNQ379" s="163"/>
      <c r="GNR379" s="163"/>
      <c r="GNS379" s="163"/>
      <c r="GNT379" s="163"/>
      <c r="GNU379" s="163"/>
      <c r="GNV379" s="163"/>
      <c r="GNW379" s="163"/>
      <c r="GNX379" s="163"/>
      <c r="GNY379" s="163"/>
      <c r="GNZ379" s="163"/>
      <c r="GOA379" s="163"/>
      <c r="GOB379" s="163"/>
      <c r="GOC379" s="163"/>
      <c r="GOD379" s="163"/>
      <c r="GOE379" s="163"/>
      <c r="GOF379" s="163"/>
      <c r="GOG379" s="163"/>
      <c r="GOH379" s="163"/>
      <c r="GOI379" s="163"/>
      <c r="GOJ379" s="163"/>
      <c r="GOK379" s="163"/>
      <c r="GOL379" s="163"/>
      <c r="GOM379" s="163"/>
      <c r="GON379" s="163"/>
      <c r="GOO379" s="163"/>
      <c r="GOP379" s="163"/>
      <c r="GOQ379" s="163"/>
      <c r="GOR379" s="163"/>
      <c r="GOS379" s="163"/>
      <c r="GOT379" s="163"/>
      <c r="GOU379" s="163"/>
      <c r="GOV379" s="163"/>
      <c r="GOW379" s="163"/>
      <c r="GOX379" s="163"/>
      <c r="GOY379" s="163"/>
      <c r="GOZ379" s="163"/>
      <c r="GPA379" s="163"/>
      <c r="GPB379" s="163"/>
      <c r="GPC379" s="163"/>
      <c r="GPD379" s="163"/>
      <c r="GPE379" s="163"/>
      <c r="GPF379" s="163"/>
      <c r="GPG379" s="163"/>
      <c r="GPH379" s="163"/>
      <c r="GPI379" s="163"/>
      <c r="GPJ379" s="163"/>
      <c r="GPK379" s="163"/>
      <c r="GPL379" s="163"/>
      <c r="GPM379" s="163"/>
      <c r="GPN379" s="163"/>
      <c r="GPO379" s="163"/>
      <c r="GPP379" s="163"/>
      <c r="GPQ379" s="163"/>
      <c r="GPR379" s="163"/>
      <c r="GPS379" s="163"/>
      <c r="GPT379" s="163"/>
      <c r="GPU379" s="163"/>
      <c r="GPV379" s="163"/>
      <c r="GPW379" s="163"/>
      <c r="GPX379" s="163"/>
      <c r="GPY379" s="163"/>
      <c r="GPZ379" s="163"/>
      <c r="GQA379" s="163"/>
      <c r="GQB379" s="163"/>
      <c r="GQC379" s="163"/>
      <c r="GQD379" s="163"/>
      <c r="GQE379" s="163"/>
      <c r="GQF379" s="163"/>
      <c r="GQG379" s="163"/>
      <c r="GQH379" s="163"/>
      <c r="GQI379" s="163"/>
      <c r="GQJ379" s="163"/>
      <c r="GQK379" s="163"/>
      <c r="GQL379" s="163"/>
      <c r="GQM379" s="163"/>
      <c r="GQN379" s="163"/>
      <c r="GQO379" s="163"/>
      <c r="GQP379" s="163"/>
      <c r="GQQ379" s="163"/>
      <c r="GQR379" s="163"/>
      <c r="GQS379" s="163"/>
      <c r="GQT379" s="163"/>
      <c r="GQU379" s="163"/>
      <c r="GQV379" s="163"/>
      <c r="GQW379" s="163"/>
      <c r="GQX379" s="163"/>
      <c r="GQY379" s="163"/>
      <c r="GQZ379" s="163"/>
      <c r="GRA379" s="163"/>
      <c r="GRB379" s="163"/>
      <c r="GRC379" s="163"/>
      <c r="GRD379" s="163"/>
      <c r="GRE379" s="163"/>
      <c r="GRF379" s="163"/>
      <c r="GRG379" s="163"/>
      <c r="GRH379" s="163"/>
      <c r="GRI379" s="163"/>
      <c r="GRJ379" s="163"/>
      <c r="GRK379" s="163"/>
      <c r="GRL379" s="163"/>
      <c r="GRM379" s="163"/>
      <c r="GRN379" s="163"/>
      <c r="GRO379" s="163"/>
      <c r="GRP379" s="163"/>
      <c r="GRQ379" s="163"/>
      <c r="GRR379" s="163"/>
      <c r="GRS379" s="163"/>
      <c r="GRT379" s="163"/>
      <c r="GRU379" s="163"/>
      <c r="GRV379" s="163"/>
      <c r="GRW379" s="163"/>
      <c r="GRX379" s="163"/>
      <c r="GRY379" s="163"/>
      <c r="GRZ379" s="163"/>
      <c r="GSA379" s="163"/>
      <c r="GSB379" s="163"/>
      <c r="GSC379" s="163"/>
      <c r="GSD379" s="163"/>
      <c r="GSE379" s="163"/>
      <c r="GSF379" s="163"/>
      <c r="GSG379" s="163"/>
      <c r="GSH379" s="163"/>
      <c r="GSI379" s="163"/>
      <c r="GSJ379" s="163"/>
      <c r="GSK379" s="163"/>
      <c r="GSL379" s="163"/>
      <c r="GSM379" s="163"/>
      <c r="GSN379" s="163"/>
      <c r="GSO379" s="163"/>
      <c r="GSP379" s="163"/>
      <c r="GSQ379" s="163"/>
      <c r="GSR379" s="163"/>
      <c r="GSS379" s="163"/>
      <c r="GST379" s="163"/>
      <c r="GSU379" s="163"/>
      <c r="GSV379" s="163"/>
      <c r="GSW379" s="163"/>
      <c r="GSX379" s="163"/>
      <c r="GSY379" s="163"/>
      <c r="GSZ379" s="163"/>
      <c r="GTA379" s="163"/>
      <c r="GTB379" s="163"/>
      <c r="GTC379" s="163"/>
      <c r="GTD379" s="163"/>
      <c r="GTE379" s="163"/>
      <c r="GTF379" s="163"/>
      <c r="GTG379" s="163"/>
      <c r="GTH379" s="163"/>
      <c r="GTI379" s="163"/>
      <c r="GTJ379" s="163"/>
      <c r="GTK379" s="163"/>
      <c r="GTL379" s="163"/>
      <c r="GTM379" s="163"/>
      <c r="GTN379" s="163"/>
      <c r="GTO379" s="163"/>
      <c r="GTP379" s="163"/>
      <c r="GTQ379" s="163"/>
      <c r="GTR379" s="163"/>
      <c r="GTS379" s="163"/>
      <c r="GTT379" s="163"/>
      <c r="GTU379" s="163"/>
      <c r="GTV379" s="163"/>
      <c r="GTW379" s="163"/>
      <c r="GTX379" s="163"/>
      <c r="GTY379" s="163"/>
      <c r="GTZ379" s="163"/>
      <c r="GUA379" s="163"/>
      <c r="GUB379" s="163"/>
      <c r="GUC379" s="163"/>
      <c r="GUD379" s="163"/>
      <c r="GUE379" s="163"/>
      <c r="GUF379" s="163"/>
      <c r="GUG379" s="163"/>
      <c r="GUH379" s="163"/>
      <c r="GUI379" s="163"/>
      <c r="GUJ379" s="163"/>
      <c r="GUK379" s="163"/>
      <c r="GUL379" s="163"/>
      <c r="GUM379" s="163"/>
      <c r="GUN379" s="163"/>
      <c r="GUO379" s="163"/>
      <c r="GUP379" s="163"/>
      <c r="GUQ379" s="163"/>
      <c r="GUR379" s="163"/>
      <c r="GUS379" s="163"/>
      <c r="GUT379" s="163"/>
      <c r="GUU379" s="163"/>
      <c r="GUV379" s="163"/>
      <c r="GUW379" s="163"/>
      <c r="GUX379" s="163"/>
      <c r="GUY379" s="163"/>
      <c r="GUZ379" s="163"/>
      <c r="GVA379" s="163"/>
      <c r="GVB379" s="163"/>
      <c r="GVC379" s="163"/>
      <c r="GVD379" s="163"/>
      <c r="GVE379" s="163"/>
      <c r="GVF379" s="163"/>
      <c r="GVG379" s="163"/>
      <c r="GVH379" s="163"/>
      <c r="GVI379" s="163"/>
      <c r="GVJ379" s="163"/>
      <c r="GVK379" s="163"/>
      <c r="GVL379" s="163"/>
      <c r="GVM379" s="163"/>
      <c r="GVN379" s="163"/>
      <c r="GVO379" s="163"/>
      <c r="GVP379" s="163"/>
      <c r="GVQ379" s="163"/>
      <c r="GVR379" s="163"/>
      <c r="GVS379" s="163"/>
      <c r="GVT379" s="163"/>
      <c r="GVU379" s="163"/>
      <c r="GVV379" s="163"/>
      <c r="GVW379" s="163"/>
      <c r="GVX379" s="163"/>
      <c r="GVY379" s="163"/>
      <c r="GVZ379" s="163"/>
      <c r="GWA379" s="163"/>
      <c r="GWB379" s="163"/>
      <c r="GWC379" s="163"/>
      <c r="GWD379" s="163"/>
      <c r="GWE379" s="163"/>
      <c r="GWF379" s="163"/>
      <c r="GWG379" s="163"/>
      <c r="GWH379" s="163"/>
      <c r="GWI379" s="163"/>
      <c r="GWJ379" s="163"/>
      <c r="GWK379" s="163"/>
      <c r="GWL379" s="163"/>
      <c r="GWM379" s="163"/>
      <c r="GWN379" s="163"/>
      <c r="GWO379" s="163"/>
      <c r="GWP379" s="163"/>
      <c r="GWQ379" s="163"/>
      <c r="GWR379" s="163"/>
      <c r="GWS379" s="163"/>
      <c r="GWT379" s="163"/>
      <c r="GWU379" s="163"/>
      <c r="GWV379" s="163"/>
      <c r="GWW379" s="163"/>
      <c r="GWX379" s="163"/>
      <c r="GWY379" s="163"/>
      <c r="GWZ379" s="163"/>
      <c r="GXA379" s="163"/>
      <c r="GXB379" s="163"/>
      <c r="GXC379" s="163"/>
      <c r="GXD379" s="163"/>
      <c r="GXE379" s="163"/>
      <c r="GXF379" s="163"/>
      <c r="GXG379" s="163"/>
      <c r="GXH379" s="163"/>
      <c r="GXI379" s="163"/>
      <c r="GXJ379" s="163"/>
      <c r="GXK379" s="163"/>
      <c r="GXL379" s="163"/>
      <c r="GXM379" s="163"/>
      <c r="GXN379" s="163"/>
      <c r="GXO379" s="163"/>
      <c r="GXP379" s="163"/>
      <c r="GXQ379" s="163"/>
      <c r="GXR379" s="163"/>
      <c r="GXS379" s="163"/>
      <c r="GXT379" s="163"/>
      <c r="GXU379" s="163"/>
      <c r="GXV379" s="163"/>
      <c r="GXW379" s="163"/>
      <c r="GXX379" s="163"/>
      <c r="GXY379" s="163"/>
      <c r="GXZ379" s="163"/>
      <c r="GYA379" s="163"/>
      <c r="GYB379" s="163"/>
      <c r="GYC379" s="163"/>
      <c r="GYD379" s="163"/>
      <c r="GYE379" s="163"/>
      <c r="GYF379" s="163"/>
      <c r="GYG379" s="163"/>
      <c r="GYH379" s="163"/>
      <c r="GYI379" s="163"/>
      <c r="GYJ379" s="163"/>
      <c r="GYK379" s="163"/>
      <c r="GYL379" s="163"/>
      <c r="GYM379" s="163"/>
      <c r="GYN379" s="163"/>
      <c r="GYO379" s="163"/>
      <c r="GYP379" s="163"/>
      <c r="GYQ379" s="163"/>
      <c r="GYR379" s="163"/>
      <c r="GYS379" s="163"/>
      <c r="GYT379" s="163"/>
      <c r="GYU379" s="163"/>
      <c r="GYV379" s="163"/>
      <c r="GYW379" s="163"/>
      <c r="GYX379" s="163"/>
      <c r="GYY379" s="163"/>
      <c r="GYZ379" s="163"/>
      <c r="GZA379" s="163"/>
      <c r="GZB379" s="163"/>
      <c r="GZC379" s="163"/>
      <c r="GZD379" s="163"/>
      <c r="GZE379" s="163"/>
      <c r="GZF379" s="163"/>
      <c r="GZG379" s="163"/>
      <c r="GZH379" s="163"/>
      <c r="GZI379" s="163"/>
      <c r="GZJ379" s="163"/>
      <c r="GZK379" s="163"/>
      <c r="GZL379" s="163"/>
      <c r="GZM379" s="163"/>
      <c r="GZN379" s="163"/>
      <c r="GZO379" s="163"/>
      <c r="GZP379" s="163"/>
      <c r="GZQ379" s="163"/>
      <c r="GZR379" s="163"/>
      <c r="GZS379" s="163"/>
      <c r="GZT379" s="163"/>
      <c r="GZU379" s="163"/>
      <c r="GZV379" s="163"/>
      <c r="GZW379" s="163"/>
      <c r="GZX379" s="163"/>
      <c r="GZY379" s="163"/>
      <c r="GZZ379" s="163"/>
      <c r="HAA379" s="163"/>
      <c r="HAB379" s="163"/>
      <c r="HAC379" s="163"/>
      <c r="HAD379" s="163"/>
      <c r="HAE379" s="163"/>
      <c r="HAF379" s="163"/>
      <c r="HAG379" s="163"/>
      <c r="HAH379" s="163"/>
      <c r="HAI379" s="163"/>
      <c r="HAJ379" s="163"/>
      <c r="HAK379" s="163"/>
      <c r="HAL379" s="163"/>
      <c r="HAM379" s="163"/>
      <c r="HAN379" s="163"/>
      <c r="HAO379" s="163"/>
      <c r="HAP379" s="163"/>
      <c r="HAQ379" s="163"/>
      <c r="HAR379" s="163"/>
      <c r="HAS379" s="163"/>
      <c r="HAT379" s="163"/>
      <c r="HAU379" s="163"/>
      <c r="HAV379" s="163"/>
      <c r="HAW379" s="163"/>
      <c r="HAX379" s="163"/>
      <c r="HAY379" s="163"/>
      <c r="HAZ379" s="163"/>
      <c r="HBA379" s="163"/>
      <c r="HBB379" s="163"/>
      <c r="HBC379" s="163"/>
      <c r="HBD379" s="163"/>
      <c r="HBE379" s="163"/>
      <c r="HBF379" s="163"/>
      <c r="HBG379" s="163"/>
      <c r="HBH379" s="163"/>
      <c r="HBI379" s="163"/>
      <c r="HBJ379" s="163"/>
      <c r="HBK379" s="163"/>
      <c r="HBL379" s="163"/>
      <c r="HBM379" s="163"/>
      <c r="HBN379" s="163"/>
      <c r="HBO379" s="163"/>
      <c r="HBP379" s="163"/>
      <c r="HBQ379" s="163"/>
      <c r="HBR379" s="163"/>
      <c r="HBS379" s="163"/>
      <c r="HBT379" s="163"/>
      <c r="HBU379" s="163"/>
      <c r="HBV379" s="163"/>
      <c r="HBW379" s="163"/>
      <c r="HBX379" s="163"/>
      <c r="HBY379" s="163"/>
      <c r="HBZ379" s="163"/>
      <c r="HCA379" s="163"/>
      <c r="HCB379" s="163"/>
      <c r="HCC379" s="163"/>
      <c r="HCD379" s="163"/>
      <c r="HCE379" s="163"/>
      <c r="HCF379" s="163"/>
      <c r="HCG379" s="163"/>
      <c r="HCH379" s="163"/>
      <c r="HCI379" s="163"/>
      <c r="HCJ379" s="163"/>
      <c r="HCK379" s="163"/>
      <c r="HCL379" s="163"/>
      <c r="HCM379" s="163"/>
      <c r="HCN379" s="163"/>
      <c r="HCO379" s="163"/>
      <c r="HCP379" s="163"/>
      <c r="HCQ379" s="163"/>
      <c r="HCR379" s="163"/>
      <c r="HCS379" s="163"/>
      <c r="HCT379" s="163"/>
      <c r="HCU379" s="163"/>
      <c r="HCV379" s="163"/>
      <c r="HCW379" s="163"/>
      <c r="HCX379" s="163"/>
      <c r="HCY379" s="163"/>
      <c r="HCZ379" s="163"/>
      <c r="HDA379" s="163"/>
      <c r="HDB379" s="163"/>
      <c r="HDC379" s="163"/>
      <c r="HDD379" s="163"/>
      <c r="HDE379" s="163"/>
      <c r="HDF379" s="163"/>
      <c r="HDG379" s="163"/>
      <c r="HDH379" s="163"/>
      <c r="HDI379" s="163"/>
      <c r="HDJ379" s="163"/>
      <c r="HDK379" s="163"/>
      <c r="HDL379" s="163"/>
      <c r="HDM379" s="163"/>
      <c r="HDN379" s="163"/>
      <c r="HDO379" s="163"/>
      <c r="HDP379" s="163"/>
      <c r="HDQ379" s="163"/>
      <c r="HDR379" s="163"/>
      <c r="HDS379" s="163"/>
      <c r="HDT379" s="163"/>
      <c r="HDU379" s="163"/>
      <c r="HDV379" s="163"/>
      <c r="HDW379" s="163"/>
      <c r="HDX379" s="163"/>
      <c r="HDY379" s="163"/>
      <c r="HDZ379" s="163"/>
      <c r="HEA379" s="163"/>
      <c r="HEB379" s="163"/>
      <c r="HEC379" s="163"/>
      <c r="HED379" s="163"/>
      <c r="HEE379" s="163"/>
      <c r="HEF379" s="163"/>
      <c r="HEG379" s="163"/>
      <c r="HEH379" s="163"/>
      <c r="HEI379" s="163"/>
      <c r="HEJ379" s="163"/>
      <c r="HEK379" s="163"/>
      <c r="HEL379" s="163"/>
      <c r="HEM379" s="163"/>
      <c r="HEN379" s="163"/>
      <c r="HEO379" s="163"/>
      <c r="HEP379" s="163"/>
      <c r="HEQ379" s="163"/>
      <c r="HER379" s="163"/>
      <c r="HES379" s="163"/>
      <c r="HET379" s="163"/>
      <c r="HEU379" s="163"/>
      <c r="HEV379" s="163"/>
      <c r="HEW379" s="163"/>
      <c r="HEX379" s="163"/>
      <c r="HEY379" s="163"/>
      <c r="HEZ379" s="163"/>
      <c r="HFA379" s="163"/>
      <c r="HFB379" s="163"/>
      <c r="HFC379" s="163"/>
      <c r="HFD379" s="163"/>
      <c r="HFE379" s="163"/>
      <c r="HFF379" s="163"/>
      <c r="HFG379" s="163"/>
      <c r="HFH379" s="163"/>
      <c r="HFI379" s="163"/>
      <c r="HFJ379" s="163"/>
      <c r="HFK379" s="163"/>
      <c r="HFL379" s="163"/>
      <c r="HFM379" s="163"/>
      <c r="HFN379" s="163"/>
      <c r="HFO379" s="163"/>
      <c r="HFP379" s="163"/>
      <c r="HFQ379" s="163"/>
      <c r="HFR379" s="163"/>
      <c r="HFS379" s="163"/>
      <c r="HFT379" s="163"/>
      <c r="HFU379" s="163"/>
      <c r="HFV379" s="163"/>
      <c r="HFW379" s="163"/>
      <c r="HFX379" s="163"/>
      <c r="HFY379" s="163"/>
      <c r="HFZ379" s="163"/>
      <c r="HGA379" s="163"/>
      <c r="HGB379" s="163"/>
      <c r="HGC379" s="163"/>
      <c r="HGD379" s="163"/>
      <c r="HGE379" s="163"/>
      <c r="HGF379" s="163"/>
      <c r="HGG379" s="163"/>
      <c r="HGH379" s="163"/>
      <c r="HGI379" s="163"/>
      <c r="HGJ379" s="163"/>
      <c r="HGK379" s="163"/>
      <c r="HGL379" s="163"/>
      <c r="HGM379" s="163"/>
      <c r="HGN379" s="163"/>
      <c r="HGO379" s="163"/>
      <c r="HGP379" s="163"/>
      <c r="HGQ379" s="163"/>
      <c r="HGR379" s="163"/>
      <c r="HGS379" s="163"/>
      <c r="HGT379" s="163"/>
      <c r="HGU379" s="163"/>
      <c r="HGV379" s="163"/>
      <c r="HGW379" s="163"/>
      <c r="HGX379" s="163"/>
      <c r="HGY379" s="163"/>
      <c r="HGZ379" s="163"/>
      <c r="HHA379" s="163"/>
      <c r="HHB379" s="163"/>
      <c r="HHC379" s="163"/>
      <c r="HHD379" s="163"/>
      <c r="HHE379" s="163"/>
      <c r="HHF379" s="163"/>
      <c r="HHG379" s="163"/>
      <c r="HHH379" s="163"/>
      <c r="HHI379" s="163"/>
      <c r="HHJ379" s="163"/>
      <c r="HHK379" s="163"/>
      <c r="HHL379" s="163"/>
      <c r="HHM379" s="163"/>
      <c r="HHN379" s="163"/>
      <c r="HHO379" s="163"/>
      <c r="HHP379" s="163"/>
      <c r="HHQ379" s="163"/>
      <c r="HHR379" s="163"/>
      <c r="HHS379" s="163"/>
      <c r="HHT379" s="163"/>
      <c r="HHU379" s="163"/>
      <c r="HHV379" s="163"/>
      <c r="HHW379" s="163"/>
      <c r="HHX379" s="163"/>
      <c r="HHY379" s="163"/>
      <c r="HHZ379" s="163"/>
      <c r="HIA379" s="163"/>
      <c r="HIB379" s="163"/>
      <c r="HIC379" s="163"/>
      <c r="HID379" s="163"/>
      <c r="HIE379" s="163"/>
      <c r="HIF379" s="163"/>
      <c r="HIG379" s="163"/>
      <c r="HIH379" s="163"/>
      <c r="HII379" s="163"/>
      <c r="HIJ379" s="163"/>
      <c r="HIK379" s="163"/>
      <c r="HIL379" s="163"/>
      <c r="HIM379" s="163"/>
      <c r="HIN379" s="163"/>
      <c r="HIO379" s="163"/>
      <c r="HIP379" s="163"/>
      <c r="HIQ379" s="163"/>
      <c r="HIR379" s="163"/>
      <c r="HIS379" s="163"/>
      <c r="HIT379" s="163"/>
      <c r="HIU379" s="163"/>
      <c r="HIV379" s="163"/>
      <c r="HIW379" s="163"/>
      <c r="HIX379" s="163"/>
      <c r="HIY379" s="163"/>
      <c r="HIZ379" s="163"/>
      <c r="HJA379" s="163"/>
      <c r="HJB379" s="163"/>
      <c r="HJC379" s="163"/>
      <c r="HJD379" s="163"/>
      <c r="HJE379" s="163"/>
      <c r="HJF379" s="163"/>
      <c r="HJG379" s="163"/>
      <c r="HJH379" s="163"/>
      <c r="HJI379" s="163"/>
      <c r="HJJ379" s="163"/>
      <c r="HJK379" s="163"/>
      <c r="HJL379" s="163"/>
      <c r="HJM379" s="163"/>
      <c r="HJN379" s="163"/>
      <c r="HJO379" s="163"/>
      <c r="HJP379" s="163"/>
      <c r="HJQ379" s="163"/>
      <c r="HJR379" s="163"/>
      <c r="HJS379" s="163"/>
      <c r="HJT379" s="163"/>
      <c r="HJU379" s="163"/>
      <c r="HJV379" s="163"/>
      <c r="HJW379" s="163"/>
      <c r="HJX379" s="163"/>
      <c r="HJY379" s="163"/>
      <c r="HJZ379" s="163"/>
      <c r="HKA379" s="163"/>
      <c r="HKB379" s="163"/>
      <c r="HKC379" s="163"/>
      <c r="HKD379" s="163"/>
      <c r="HKE379" s="163"/>
      <c r="HKF379" s="163"/>
      <c r="HKG379" s="163"/>
      <c r="HKH379" s="163"/>
      <c r="HKI379" s="163"/>
      <c r="HKJ379" s="163"/>
      <c r="HKK379" s="163"/>
      <c r="HKL379" s="163"/>
      <c r="HKM379" s="163"/>
      <c r="HKN379" s="163"/>
      <c r="HKO379" s="163"/>
      <c r="HKP379" s="163"/>
      <c r="HKQ379" s="163"/>
      <c r="HKR379" s="163"/>
      <c r="HKS379" s="163"/>
      <c r="HKT379" s="163"/>
      <c r="HKU379" s="163"/>
      <c r="HKV379" s="163"/>
      <c r="HKW379" s="163"/>
      <c r="HKX379" s="163"/>
      <c r="HKY379" s="163"/>
      <c r="HKZ379" s="163"/>
      <c r="HLA379" s="163"/>
      <c r="HLB379" s="163"/>
      <c r="HLC379" s="163"/>
      <c r="HLD379" s="163"/>
      <c r="HLE379" s="163"/>
      <c r="HLF379" s="163"/>
      <c r="HLG379" s="163"/>
      <c r="HLH379" s="163"/>
      <c r="HLI379" s="163"/>
      <c r="HLJ379" s="163"/>
      <c r="HLK379" s="163"/>
      <c r="HLL379" s="163"/>
      <c r="HLM379" s="163"/>
      <c r="HLN379" s="163"/>
      <c r="HLO379" s="163"/>
      <c r="HLP379" s="163"/>
      <c r="HLQ379" s="163"/>
      <c r="HLR379" s="163"/>
      <c r="HLS379" s="163"/>
      <c r="HLT379" s="163"/>
      <c r="HLU379" s="163"/>
      <c r="HLV379" s="163"/>
      <c r="HLW379" s="163"/>
      <c r="HLX379" s="163"/>
      <c r="HLY379" s="163"/>
      <c r="HLZ379" s="163"/>
      <c r="HMA379" s="163"/>
      <c r="HMB379" s="163"/>
      <c r="HMC379" s="163"/>
      <c r="HMD379" s="163"/>
      <c r="HME379" s="163"/>
      <c r="HMF379" s="163"/>
      <c r="HMG379" s="163"/>
      <c r="HMH379" s="163"/>
      <c r="HMI379" s="163"/>
      <c r="HMJ379" s="163"/>
      <c r="HMK379" s="163"/>
      <c r="HML379" s="163"/>
      <c r="HMM379" s="163"/>
      <c r="HMN379" s="163"/>
      <c r="HMO379" s="163"/>
      <c r="HMP379" s="163"/>
      <c r="HMQ379" s="163"/>
      <c r="HMR379" s="163"/>
      <c r="HMS379" s="163"/>
      <c r="HMT379" s="163"/>
      <c r="HMU379" s="163"/>
      <c r="HMV379" s="163"/>
      <c r="HMW379" s="163"/>
      <c r="HMX379" s="163"/>
      <c r="HMY379" s="163"/>
      <c r="HMZ379" s="163"/>
      <c r="HNA379" s="163"/>
      <c r="HNB379" s="163"/>
      <c r="HNC379" s="163"/>
      <c r="HND379" s="163"/>
      <c r="HNE379" s="163"/>
      <c r="HNF379" s="163"/>
      <c r="HNG379" s="163"/>
      <c r="HNH379" s="163"/>
      <c r="HNI379" s="163"/>
      <c r="HNJ379" s="163"/>
      <c r="HNK379" s="163"/>
      <c r="HNL379" s="163"/>
      <c r="HNM379" s="163"/>
      <c r="HNN379" s="163"/>
      <c r="HNO379" s="163"/>
      <c r="HNP379" s="163"/>
      <c r="HNQ379" s="163"/>
      <c r="HNR379" s="163"/>
      <c r="HNS379" s="163"/>
      <c r="HNT379" s="163"/>
      <c r="HNU379" s="163"/>
      <c r="HNV379" s="163"/>
      <c r="HNW379" s="163"/>
      <c r="HNX379" s="163"/>
      <c r="HNY379" s="163"/>
      <c r="HNZ379" s="163"/>
      <c r="HOA379" s="163"/>
      <c r="HOB379" s="163"/>
      <c r="HOC379" s="163"/>
      <c r="HOD379" s="163"/>
      <c r="HOE379" s="163"/>
      <c r="HOF379" s="163"/>
      <c r="HOG379" s="163"/>
      <c r="HOH379" s="163"/>
      <c r="HOI379" s="163"/>
      <c r="HOJ379" s="163"/>
      <c r="HOK379" s="163"/>
      <c r="HOL379" s="163"/>
      <c r="HOM379" s="163"/>
      <c r="HON379" s="163"/>
      <c r="HOO379" s="163"/>
      <c r="HOP379" s="163"/>
      <c r="HOQ379" s="163"/>
      <c r="HOR379" s="163"/>
      <c r="HOS379" s="163"/>
      <c r="HOT379" s="163"/>
      <c r="HOU379" s="163"/>
      <c r="HOV379" s="163"/>
      <c r="HOW379" s="163"/>
      <c r="HOX379" s="163"/>
      <c r="HOY379" s="163"/>
      <c r="HOZ379" s="163"/>
      <c r="HPA379" s="163"/>
      <c r="HPB379" s="163"/>
      <c r="HPC379" s="163"/>
      <c r="HPD379" s="163"/>
      <c r="HPE379" s="163"/>
      <c r="HPF379" s="163"/>
      <c r="HPG379" s="163"/>
      <c r="HPH379" s="163"/>
      <c r="HPI379" s="163"/>
      <c r="HPJ379" s="163"/>
      <c r="HPK379" s="163"/>
      <c r="HPL379" s="163"/>
      <c r="HPM379" s="163"/>
      <c r="HPN379" s="163"/>
      <c r="HPO379" s="163"/>
      <c r="HPP379" s="163"/>
      <c r="HPQ379" s="163"/>
      <c r="HPR379" s="163"/>
      <c r="HPS379" s="163"/>
      <c r="HPT379" s="163"/>
      <c r="HPU379" s="163"/>
      <c r="HPV379" s="163"/>
      <c r="HPW379" s="163"/>
      <c r="HPX379" s="163"/>
      <c r="HPY379" s="163"/>
      <c r="HPZ379" s="163"/>
      <c r="HQA379" s="163"/>
      <c r="HQB379" s="163"/>
      <c r="HQC379" s="163"/>
      <c r="HQD379" s="163"/>
      <c r="HQE379" s="163"/>
      <c r="HQF379" s="163"/>
      <c r="HQG379" s="163"/>
      <c r="HQH379" s="163"/>
      <c r="HQI379" s="163"/>
      <c r="HQJ379" s="163"/>
      <c r="HQK379" s="163"/>
      <c r="HQL379" s="163"/>
      <c r="HQM379" s="163"/>
      <c r="HQN379" s="163"/>
      <c r="HQO379" s="163"/>
      <c r="HQP379" s="163"/>
      <c r="HQQ379" s="163"/>
      <c r="HQR379" s="163"/>
      <c r="HQS379" s="163"/>
      <c r="HQT379" s="163"/>
      <c r="HQU379" s="163"/>
      <c r="HQV379" s="163"/>
      <c r="HQW379" s="163"/>
      <c r="HQX379" s="163"/>
      <c r="HQY379" s="163"/>
      <c r="HQZ379" s="163"/>
      <c r="HRA379" s="163"/>
      <c r="HRB379" s="163"/>
      <c r="HRC379" s="163"/>
      <c r="HRD379" s="163"/>
      <c r="HRE379" s="163"/>
      <c r="HRF379" s="163"/>
      <c r="HRG379" s="163"/>
      <c r="HRH379" s="163"/>
      <c r="HRI379" s="163"/>
      <c r="HRJ379" s="163"/>
      <c r="HRK379" s="163"/>
      <c r="HRL379" s="163"/>
      <c r="HRM379" s="163"/>
      <c r="HRN379" s="163"/>
      <c r="HRO379" s="163"/>
      <c r="HRP379" s="163"/>
      <c r="HRQ379" s="163"/>
      <c r="HRR379" s="163"/>
      <c r="HRS379" s="163"/>
      <c r="HRT379" s="163"/>
      <c r="HRU379" s="163"/>
      <c r="HRV379" s="163"/>
      <c r="HRW379" s="163"/>
      <c r="HRX379" s="163"/>
      <c r="HRY379" s="163"/>
      <c r="HRZ379" s="163"/>
      <c r="HSA379" s="163"/>
      <c r="HSB379" s="163"/>
      <c r="HSC379" s="163"/>
      <c r="HSD379" s="163"/>
      <c r="HSE379" s="163"/>
      <c r="HSF379" s="163"/>
      <c r="HSG379" s="163"/>
      <c r="HSH379" s="163"/>
      <c r="HSI379" s="163"/>
      <c r="HSJ379" s="163"/>
      <c r="HSK379" s="163"/>
      <c r="HSL379" s="163"/>
      <c r="HSM379" s="163"/>
      <c r="HSN379" s="163"/>
      <c r="HSO379" s="163"/>
      <c r="HSP379" s="163"/>
      <c r="HSQ379" s="163"/>
      <c r="HSR379" s="163"/>
      <c r="HSS379" s="163"/>
      <c r="HST379" s="163"/>
      <c r="HSU379" s="163"/>
      <c r="HSV379" s="163"/>
      <c r="HSW379" s="163"/>
      <c r="HSX379" s="163"/>
      <c r="HSY379" s="163"/>
      <c r="HSZ379" s="163"/>
      <c r="HTA379" s="163"/>
      <c r="HTB379" s="163"/>
      <c r="HTC379" s="163"/>
      <c r="HTD379" s="163"/>
      <c r="HTE379" s="163"/>
      <c r="HTF379" s="163"/>
      <c r="HTG379" s="163"/>
      <c r="HTH379" s="163"/>
      <c r="HTI379" s="163"/>
      <c r="HTJ379" s="163"/>
      <c r="HTK379" s="163"/>
      <c r="HTL379" s="163"/>
      <c r="HTM379" s="163"/>
      <c r="HTN379" s="163"/>
      <c r="HTO379" s="163"/>
      <c r="HTP379" s="163"/>
      <c r="HTQ379" s="163"/>
      <c r="HTR379" s="163"/>
      <c r="HTS379" s="163"/>
      <c r="HTT379" s="163"/>
      <c r="HTU379" s="163"/>
      <c r="HTV379" s="163"/>
      <c r="HTW379" s="163"/>
      <c r="HTX379" s="163"/>
      <c r="HTY379" s="163"/>
      <c r="HTZ379" s="163"/>
      <c r="HUA379" s="163"/>
      <c r="HUB379" s="163"/>
      <c r="HUC379" s="163"/>
      <c r="HUD379" s="163"/>
      <c r="HUE379" s="163"/>
      <c r="HUF379" s="163"/>
      <c r="HUG379" s="163"/>
      <c r="HUH379" s="163"/>
      <c r="HUI379" s="163"/>
      <c r="HUJ379" s="163"/>
      <c r="HUK379" s="163"/>
      <c r="HUL379" s="163"/>
      <c r="HUM379" s="163"/>
      <c r="HUN379" s="163"/>
      <c r="HUO379" s="163"/>
      <c r="HUP379" s="163"/>
      <c r="HUQ379" s="163"/>
      <c r="HUR379" s="163"/>
      <c r="HUS379" s="163"/>
      <c r="HUT379" s="163"/>
      <c r="HUU379" s="163"/>
      <c r="HUV379" s="163"/>
      <c r="HUW379" s="163"/>
      <c r="HUX379" s="163"/>
      <c r="HUY379" s="163"/>
      <c r="HUZ379" s="163"/>
      <c r="HVA379" s="163"/>
      <c r="HVB379" s="163"/>
      <c r="HVC379" s="163"/>
      <c r="HVD379" s="163"/>
      <c r="HVE379" s="163"/>
      <c r="HVF379" s="163"/>
      <c r="HVG379" s="163"/>
      <c r="HVH379" s="163"/>
      <c r="HVI379" s="163"/>
      <c r="HVJ379" s="163"/>
      <c r="HVK379" s="163"/>
      <c r="HVL379" s="163"/>
      <c r="HVM379" s="163"/>
      <c r="HVN379" s="163"/>
      <c r="HVO379" s="163"/>
      <c r="HVP379" s="163"/>
      <c r="HVQ379" s="163"/>
      <c r="HVR379" s="163"/>
      <c r="HVS379" s="163"/>
      <c r="HVT379" s="163"/>
      <c r="HVU379" s="163"/>
      <c r="HVV379" s="163"/>
      <c r="HVW379" s="163"/>
      <c r="HVX379" s="163"/>
      <c r="HVY379" s="163"/>
      <c r="HVZ379" s="163"/>
      <c r="HWA379" s="163"/>
      <c r="HWB379" s="163"/>
      <c r="HWC379" s="163"/>
      <c r="HWD379" s="163"/>
      <c r="HWE379" s="163"/>
      <c r="HWF379" s="163"/>
      <c r="HWG379" s="163"/>
      <c r="HWH379" s="163"/>
      <c r="HWI379" s="163"/>
      <c r="HWJ379" s="163"/>
      <c r="HWK379" s="163"/>
      <c r="HWL379" s="163"/>
      <c r="HWM379" s="163"/>
      <c r="HWN379" s="163"/>
      <c r="HWO379" s="163"/>
      <c r="HWP379" s="163"/>
      <c r="HWQ379" s="163"/>
      <c r="HWR379" s="163"/>
      <c r="HWS379" s="163"/>
      <c r="HWT379" s="163"/>
      <c r="HWU379" s="163"/>
      <c r="HWV379" s="163"/>
      <c r="HWW379" s="163"/>
      <c r="HWX379" s="163"/>
      <c r="HWY379" s="163"/>
      <c r="HWZ379" s="163"/>
      <c r="HXA379" s="163"/>
      <c r="HXB379" s="163"/>
      <c r="HXC379" s="163"/>
      <c r="HXD379" s="163"/>
      <c r="HXE379" s="163"/>
      <c r="HXF379" s="163"/>
      <c r="HXG379" s="163"/>
      <c r="HXH379" s="163"/>
      <c r="HXI379" s="163"/>
      <c r="HXJ379" s="163"/>
      <c r="HXK379" s="163"/>
      <c r="HXL379" s="163"/>
      <c r="HXM379" s="163"/>
      <c r="HXN379" s="163"/>
      <c r="HXO379" s="163"/>
      <c r="HXP379" s="163"/>
      <c r="HXQ379" s="163"/>
      <c r="HXR379" s="163"/>
      <c r="HXS379" s="163"/>
      <c r="HXT379" s="163"/>
      <c r="HXU379" s="163"/>
      <c r="HXV379" s="163"/>
      <c r="HXW379" s="163"/>
      <c r="HXX379" s="163"/>
      <c r="HXY379" s="163"/>
      <c r="HXZ379" s="163"/>
      <c r="HYA379" s="163"/>
      <c r="HYB379" s="163"/>
      <c r="HYC379" s="163"/>
      <c r="HYD379" s="163"/>
      <c r="HYE379" s="163"/>
      <c r="HYF379" s="163"/>
      <c r="HYG379" s="163"/>
      <c r="HYH379" s="163"/>
      <c r="HYI379" s="163"/>
      <c r="HYJ379" s="163"/>
      <c r="HYK379" s="163"/>
      <c r="HYL379" s="163"/>
      <c r="HYM379" s="163"/>
      <c r="HYN379" s="163"/>
      <c r="HYO379" s="163"/>
      <c r="HYP379" s="163"/>
      <c r="HYQ379" s="163"/>
      <c r="HYR379" s="163"/>
      <c r="HYS379" s="163"/>
      <c r="HYT379" s="163"/>
      <c r="HYU379" s="163"/>
      <c r="HYV379" s="163"/>
      <c r="HYW379" s="163"/>
      <c r="HYX379" s="163"/>
      <c r="HYY379" s="163"/>
      <c r="HYZ379" s="163"/>
      <c r="HZA379" s="163"/>
      <c r="HZB379" s="163"/>
      <c r="HZC379" s="163"/>
      <c r="HZD379" s="163"/>
      <c r="HZE379" s="163"/>
      <c r="HZF379" s="163"/>
      <c r="HZG379" s="163"/>
      <c r="HZH379" s="163"/>
      <c r="HZI379" s="163"/>
      <c r="HZJ379" s="163"/>
      <c r="HZK379" s="163"/>
      <c r="HZL379" s="163"/>
      <c r="HZM379" s="163"/>
      <c r="HZN379" s="163"/>
      <c r="HZO379" s="163"/>
      <c r="HZP379" s="163"/>
      <c r="HZQ379" s="163"/>
      <c r="HZR379" s="163"/>
      <c r="HZS379" s="163"/>
      <c r="HZT379" s="163"/>
      <c r="HZU379" s="163"/>
      <c r="HZV379" s="163"/>
      <c r="HZW379" s="163"/>
      <c r="HZX379" s="163"/>
      <c r="HZY379" s="163"/>
      <c r="HZZ379" s="163"/>
      <c r="IAA379" s="163"/>
      <c r="IAB379" s="163"/>
      <c r="IAC379" s="163"/>
      <c r="IAD379" s="163"/>
      <c r="IAE379" s="163"/>
      <c r="IAF379" s="163"/>
      <c r="IAG379" s="163"/>
      <c r="IAH379" s="163"/>
      <c r="IAI379" s="163"/>
      <c r="IAJ379" s="163"/>
      <c r="IAK379" s="163"/>
      <c r="IAL379" s="163"/>
      <c r="IAM379" s="163"/>
      <c r="IAN379" s="163"/>
      <c r="IAO379" s="163"/>
      <c r="IAP379" s="163"/>
      <c r="IAQ379" s="163"/>
      <c r="IAR379" s="163"/>
      <c r="IAS379" s="163"/>
      <c r="IAT379" s="163"/>
      <c r="IAU379" s="163"/>
      <c r="IAV379" s="163"/>
      <c r="IAW379" s="163"/>
      <c r="IAX379" s="163"/>
      <c r="IAY379" s="163"/>
      <c r="IAZ379" s="163"/>
      <c r="IBA379" s="163"/>
      <c r="IBB379" s="163"/>
      <c r="IBC379" s="163"/>
      <c r="IBD379" s="163"/>
      <c r="IBE379" s="163"/>
      <c r="IBF379" s="163"/>
      <c r="IBG379" s="163"/>
      <c r="IBH379" s="163"/>
      <c r="IBI379" s="163"/>
      <c r="IBJ379" s="163"/>
      <c r="IBK379" s="163"/>
      <c r="IBL379" s="163"/>
      <c r="IBM379" s="163"/>
      <c r="IBN379" s="163"/>
      <c r="IBO379" s="163"/>
      <c r="IBP379" s="163"/>
      <c r="IBQ379" s="163"/>
      <c r="IBR379" s="163"/>
      <c r="IBS379" s="163"/>
      <c r="IBT379" s="163"/>
      <c r="IBU379" s="163"/>
      <c r="IBV379" s="163"/>
      <c r="IBW379" s="163"/>
      <c r="IBX379" s="163"/>
      <c r="IBY379" s="163"/>
      <c r="IBZ379" s="163"/>
      <c r="ICA379" s="163"/>
      <c r="ICB379" s="163"/>
      <c r="ICC379" s="163"/>
      <c r="ICD379" s="163"/>
      <c r="ICE379" s="163"/>
      <c r="ICF379" s="163"/>
      <c r="ICG379" s="163"/>
      <c r="ICH379" s="163"/>
      <c r="ICI379" s="163"/>
      <c r="ICJ379" s="163"/>
      <c r="ICK379" s="163"/>
      <c r="ICL379" s="163"/>
      <c r="ICM379" s="163"/>
      <c r="ICN379" s="163"/>
      <c r="ICO379" s="163"/>
      <c r="ICP379" s="163"/>
      <c r="ICQ379" s="163"/>
      <c r="ICR379" s="163"/>
      <c r="ICS379" s="163"/>
      <c r="ICT379" s="163"/>
      <c r="ICU379" s="163"/>
      <c r="ICV379" s="163"/>
      <c r="ICW379" s="163"/>
      <c r="ICX379" s="163"/>
      <c r="ICY379" s="163"/>
      <c r="ICZ379" s="163"/>
      <c r="IDA379" s="163"/>
      <c r="IDB379" s="163"/>
      <c r="IDC379" s="163"/>
      <c r="IDD379" s="163"/>
      <c r="IDE379" s="163"/>
      <c r="IDF379" s="163"/>
      <c r="IDG379" s="163"/>
      <c r="IDH379" s="163"/>
      <c r="IDI379" s="163"/>
      <c r="IDJ379" s="163"/>
      <c r="IDK379" s="163"/>
      <c r="IDL379" s="163"/>
      <c r="IDM379" s="163"/>
      <c r="IDN379" s="163"/>
      <c r="IDO379" s="163"/>
      <c r="IDP379" s="163"/>
      <c r="IDQ379" s="163"/>
      <c r="IDR379" s="163"/>
      <c r="IDS379" s="163"/>
      <c r="IDT379" s="163"/>
      <c r="IDU379" s="163"/>
      <c r="IDV379" s="163"/>
      <c r="IDW379" s="163"/>
      <c r="IDX379" s="163"/>
      <c r="IDY379" s="163"/>
      <c r="IDZ379" s="163"/>
      <c r="IEA379" s="163"/>
      <c r="IEB379" s="163"/>
      <c r="IEC379" s="163"/>
      <c r="IED379" s="163"/>
      <c r="IEE379" s="163"/>
      <c r="IEF379" s="163"/>
      <c r="IEG379" s="163"/>
      <c r="IEH379" s="163"/>
      <c r="IEI379" s="163"/>
      <c r="IEJ379" s="163"/>
      <c r="IEK379" s="163"/>
      <c r="IEL379" s="163"/>
      <c r="IEM379" s="163"/>
      <c r="IEN379" s="163"/>
      <c r="IEO379" s="163"/>
      <c r="IEP379" s="163"/>
      <c r="IEQ379" s="163"/>
      <c r="IER379" s="163"/>
      <c r="IES379" s="163"/>
      <c r="IET379" s="163"/>
      <c r="IEU379" s="163"/>
      <c r="IEV379" s="163"/>
      <c r="IEW379" s="163"/>
      <c r="IEX379" s="163"/>
      <c r="IEY379" s="163"/>
      <c r="IEZ379" s="163"/>
      <c r="IFA379" s="163"/>
      <c r="IFB379" s="163"/>
      <c r="IFC379" s="163"/>
      <c r="IFD379" s="163"/>
      <c r="IFE379" s="163"/>
      <c r="IFF379" s="163"/>
      <c r="IFG379" s="163"/>
      <c r="IFH379" s="163"/>
      <c r="IFI379" s="163"/>
      <c r="IFJ379" s="163"/>
      <c r="IFK379" s="163"/>
      <c r="IFL379" s="163"/>
      <c r="IFM379" s="163"/>
      <c r="IFN379" s="163"/>
      <c r="IFO379" s="163"/>
      <c r="IFP379" s="163"/>
      <c r="IFQ379" s="163"/>
      <c r="IFR379" s="163"/>
      <c r="IFS379" s="163"/>
      <c r="IFT379" s="163"/>
      <c r="IFU379" s="163"/>
      <c r="IFV379" s="163"/>
      <c r="IFW379" s="163"/>
      <c r="IFX379" s="163"/>
      <c r="IFY379" s="163"/>
      <c r="IFZ379" s="163"/>
      <c r="IGA379" s="163"/>
      <c r="IGB379" s="163"/>
      <c r="IGC379" s="163"/>
      <c r="IGD379" s="163"/>
      <c r="IGE379" s="163"/>
      <c r="IGF379" s="163"/>
      <c r="IGG379" s="163"/>
      <c r="IGH379" s="163"/>
      <c r="IGI379" s="163"/>
      <c r="IGJ379" s="163"/>
      <c r="IGK379" s="163"/>
      <c r="IGL379" s="163"/>
      <c r="IGM379" s="163"/>
      <c r="IGN379" s="163"/>
      <c r="IGO379" s="163"/>
      <c r="IGP379" s="163"/>
      <c r="IGQ379" s="163"/>
      <c r="IGR379" s="163"/>
      <c r="IGS379" s="163"/>
      <c r="IGT379" s="163"/>
      <c r="IGU379" s="163"/>
      <c r="IGV379" s="163"/>
      <c r="IGW379" s="163"/>
      <c r="IGX379" s="163"/>
      <c r="IGY379" s="163"/>
      <c r="IGZ379" s="163"/>
      <c r="IHA379" s="163"/>
      <c r="IHB379" s="163"/>
      <c r="IHC379" s="163"/>
      <c r="IHD379" s="163"/>
      <c r="IHE379" s="163"/>
      <c r="IHF379" s="163"/>
      <c r="IHG379" s="163"/>
      <c r="IHH379" s="163"/>
      <c r="IHI379" s="163"/>
      <c r="IHJ379" s="163"/>
      <c r="IHK379" s="163"/>
      <c r="IHL379" s="163"/>
      <c r="IHM379" s="163"/>
      <c r="IHN379" s="163"/>
      <c r="IHO379" s="163"/>
      <c r="IHP379" s="163"/>
      <c r="IHQ379" s="163"/>
      <c r="IHR379" s="163"/>
      <c r="IHS379" s="163"/>
      <c r="IHT379" s="163"/>
      <c r="IHU379" s="163"/>
      <c r="IHV379" s="163"/>
      <c r="IHW379" s="163"/>
      <c r="IHX379" s="163"/>
      <c r="IHY379" s="163"/>
      <c r="IHZ379" s="163"/>
      <c r="IIA379" s="163"/>
      <c r="IIB379" s="163"/>
      <c r="IIC379" s="163"/>
      <c r="IID379" s="163"/>
      <c r="IIE379" s="163"/>
      <c r="IIF379" s="163"/>
      <c r="IIG379" s="163"/>
      <c r="IIH379" s="163"/>
      <c r="III379" s="163"/>
      <c r="IIJ379" s="163"/>
      <c r="IIK379" s="163"/>
      <c r="IIL379" s="163"/>
      <c r="IIM379" s="163"/>
      <c r="IIN379" s="163"/>
      <c r="IIO379" s="163"/>
      <c r="IIP379" s="163"/>
      <c r="IIQ379" s="163"/>
      <c r="IIR379" s="163"/>
      <c r="IIS379" s="163"/>
      <c r="IIT379" s="163"/>
      <c r="IIU379" s="163"/>
      <c r="IIV379" s="163"/>
      <c r="IIW379" s="163"/>
      <c r="IIX379" s="163"/>
      <c r="IIY379" s="163"/>
      <c r="IIZ379" s="163"/>
      <c r="IJA379" s="163"/>
      <c r="IJB379" s="163"/>
      <c r="IJC379" s="163"/>
      <c r="IJD379" s="163"/>
      <c r="IJE379" s="163"/>
      <c r="IJF379" s="163"/>
      <c r="IJG379" s="163"/>
      <c r="IJH379" s="163"/>
      <c r="IJI379" s="163"/>
      <c r="IJJ379" s="163"/>
      <c r="IJK379" s="163"/>
      <c r="IJL379" s="163"/>
      <c r="IJM379" s="163"/>
      <c r="IJN379" s="163"/>
      <c r="IJO379" s="163"/>
      <c r="IJP379" s="163"/>
      <c r="IJQ379" s="163"/>
      <c r="IJR379" s="163"/>
      <c r="IJS379" s="163"/>
      <c r="IJT379" s="163"/>
      <c r="IJU379" s="163"/>
      <c r="IJV379" s="163"/>
      <c r="IJW379" s="163"/>
      <c r="IJX379" s="163"/>
      <c r="IJY379" s="163"/>
      <c r="IJZ379" s="163"/>
      <c r="IKA379" s="163"/>
      <c r="IKB379" s="163"/>
      <c r="IKC379" s="163"/>
      <c r="IKD379" s="163"/>
      <c r="IKE379" s="163"/>
      <c r="IKF379" s="163"/>
      <c r="IKG379" s="163"/>
      <c r="IKH379" s="163"/>
      <c r="IKI379" s="163"/>
      <c r="IKJ379" s="163"/>
      <c r="IKK379" s="163"/>
      <c r="IKL379" s="163"/>
      <c r="IKM379" s="163"/>
      <c r="IKN379" s="163"/>
      <c r="IKO379" s="163"/>
      <c r="IKP379" s="163"/>
      <c r="IKQ379" s="163"/>
      <c r="IKR379" s="163"/>
      <c r="IKS379" s="163"/>
      <c r="IKT379" s="163"/>
      <c r="IKU379" s="163"/>
      <c r="IKV379" s="163"/>
      <c r="IKW379" s="163"/>
      <c r="IKX379" s="163"/>
      <c r="IKY379" s="163"/>
      <c r="IKZ379" s="163"/>
      <c r="ILA379" s="163"/>
      <c r="ILB379" s="163"/>
      <c r="ILC379" s="163"/>
      <c r="ILD379" s="163"/>
      <c r="ILE379" s="163"/>
      <c r="ILF379" s="163"/>
      <c r="ILG379" s="163"/>
      <c r="ILH379" s="163"/>
      <c r="ILI379" s="163"/>
      <c r="ILJ379" s="163"/>
      <c r="ILK379" s="163"/>
      <c r="ILL379" s="163"/>
      <c r="ILM379" s="163"/>
      <c r="ILN379" s="163"/>
      <c r="ILO379" s="163"/>
      <c r="ILP379" s="163"/>
      <c r="ILQ379" s="163"/>
      <c r="ILR379" s="163"/>
      <c r="ILS379" s="163"/>
      <c r="ILT379" s="163"/>
      <c r="ILU379" s="163"/>
      <c r="ILV379" s="163"/>
      <c r="ILW379" s="163"/>
      <c r="ILX379" s="163"/>
      <c r="ILY379" s="163"/>
      <c r="ILZ379" s="163"/>
      <c r="IMA379" s="163"/>
      <c r="IMB379" s="163"/>
      <c r="IMC379" s="163"/>
      <c r="IMD379" s="163"/>
      <c r="IME379" s="163"/>
      <c r="IMF379" s="163"/>
      <c r="IMG379" s="163"/>
      <c r="IMH379" s="163"/>
      <c r="IMI379" s="163"/>
      <c r="IMJ379" s="163"/>
      <c r="IMK379" s="163"/>
      <c r="IML379" s="163"/>
      <c r="IMM379" s="163"/>
      <c r="IMN379" s="163"/>
      <c r="IMO379" s="163"/>
      <c r="IMP379" s="163"/>
      <c r="IMQ379" s="163"/>
      <c r="IMR379" s="163"/>
      <c r="IMS379" s="163"/>
      <c r="IMT379" s="163"/>
      <c r="IMU379" s="163"/>
      <c r="IMV379" s="163"/>
      <c r="IMW379" s="163"/>
      <c r="IMX379" s="163"/>
      <c r="IMY379" s="163"/>
      <c r="IMZ379" s="163"/>
      <c r="INA379" s="163"/>
      <c r="INB379" s="163"/>
      <c r="INC379" s="163"/>
      <c r="IND379" s="163"/>
      <c r="INE379" s="163"/>
      <c r="INF379" s="163"/>
      <c r="ING379" s="163"/>
      <c r="INH379" s="163"/>
      <c r="INI379" s="163"/>
      <c r="INJ379" s="163"/>
      <c r="INK379" s="163"/>
      <c r="INL379" s="163"/>
      <c r="INM379" s="163"/>
      <c r="INN379" s="163"/>
      <c r="INO379" s="163"/>
      <c r="INP379" s="163"/>
      <c r="INQ379" s="163"/>
      <c r="INR379" s="163"/>
      <c r="INS379" s="163"/>
      <c r="INT379" s="163"/>
      <c r="INU379" s="163"/>
      <c r="INV379" s="163"/>
      <c r="INW379" s="163"/>
      <c r="INX379" s="163"/>
      <c r="INY379" s="163"/>
      <c r="INZ379" s="163"/>
      <c r="IOA379" s="163"/>
      <c r="IOB379" s="163"/>
      <c r="IOC379" s="163"/>
      <c r="IOD379" s="163"/>
      <c r="IOE379" s="163"/>
      <c r="IOF379" s="163"/>
      <c r="IOG379" s="163"/>
      <c r="IOH379" s="163"/>
      <c r="IOI379" s="163"/>
      <c r="IOJ379" s="163"/>
      <c r="IOK379" s="163"/>
      <c r="IOL379" s="163"/>
      <c r="IOM379" s="163"/>
      <c r="ION379" s="163"/>
      <c r="IOO379" s="163"/>
      <c r="IOP379" s="163"/>
      <c r="IOQ379" s="163"/>
      <c r="IOR379" s="163"/>
      <c r="IOS379" s="163"/>
      <c r="IOT379" s="163"/>
      <c r="IOU379" s="163"/>
      <c r="IOV379" s="163"/>
      <c r="IOW379" s="163"/>
      <c r="IOX379" s="163"/>
      <c r="IOY379" s="163"/>
      <c r="IOZ379" s="163"/>
      <c r="IPA379" s="163"/>
      <c r="IPB379" s="163"/>
      <c r="IPC379" s="163"/>
      <c r="IPD379" s="163"/>
      <c r="IPE379" s="163"/>
      <c r="IPF379" s="163"/>
      <c r="IPG379" s="163"/>
      <c r="IPH379" s="163"/>
      <c r="IPI379" s="163"/>
      <c r="IPJ379" s="163"/>
      <c r="IPK379" s="163"/>
      <c r="IPL379" s="163"/>
      <c r="IPM379" s="163"/>
      <c r="IPN379" s="163"/>
      <c r="IPO379" s="163"/>
      <c r="IPP379" s="163"/>
      <c r="IPQ379" s="163"/>
      <c r="IPR379" s="163"/>
      <c r="IPS379" s="163"/>
      <c r="IPT379" s="163"/>
      <c r="IPU379" s="163"/>
      <c r="IPV379" s="163"/>
      <c r="IPW379" s="163"/>
      <c r="IPX379" s="163"/>
      <c r="IPY379" s="163"/>
      <c r="IPZ379" s="163"/>
      <c r="IQA379" s="163"/>
      <c r="IQB379" s="163"/>
      <c r="IQC379" s="163"/>
      <c r="IQD379" s="163"/>
      <c r="IQE379" s="163"/>
      <c r="IQF379" s="163"/>
      <c r="IQG379" s="163"/>
      <c r="IQH379" s="163"/>
      <c r="IQI379" s="163"/>
      <c r="IQJ379" s="163"/>
      <c r="IQK379" s="163"/>
      <c r="IQL379" s="163"/>
      <c r="IQM379" s="163"/>
      <c r="IQN379" s="163"/>
      <c r="IQO379" s="163"/>
      <c r="IQP379" s="163"/>
      <c r="IQQ379" s="163"/>
      <c r="IQR379" s="163"/>
      <c r="IQS379" s="163"/>
      <c r="IQT379" s="163"/>
      <c r="IQU379" s="163"/>
      <c r="IQV379" s="163"/>
      <c r="IQW379" s="163"/>
      <c r="IQX379" s="163"/>
      <c r="IQY379" s="163"/>
      <c r="IQZ379" s="163"/>
      <c r="IRA379" s="163"/>
      <c r="IRB379" s="163"/>
      <c r="IRC379" s="163"/>
      <c r="IRD379" s="163"/>
      <c r="IRE379" s="163"/>
      <c r="IRF379" s="163"/>
      <c r="IRG379" s="163"/>
      <c r="IRH379" s="163"/>
      <c r="IRI379" s="163"/>
      <c r="IRJ379" s="163"/>
      <c r="IRK379" s="163"/>
      <c r="IRL379" s="163"/>
      <c r="IRM379" s="163"/>
      <c r="IRN379" s="163"/>
      <c r="IRO379" s="163"/>
      <c r="IRP379" s="163"/>
      <c r="IRQ379" s="163"/>
      <c r="IRR379" s="163"/>
      <c r="IRS379" s="163"/>
      <c r="IRT379" s="163"/>
      <c r="IRU379" s="163"/>
      <c r="IRV379" s="163"/>
      <c r="IRW379" s="163"/>
      <c r="IRX379" s="163"/>
      <c r="IRY379" s="163"/>
      <c r="IRZ379" s="163"/>
      <c r="ISA379" s="163"/>
      <c r="ISB379" s="163"/>
      <c r="ISC379" s="163"/>
      <c r="ISD379" s="163"/>
      <c r="ISE379" s="163"/>
      <c r="ISF379" s="163"/>
      <c r="ISG379" s="163"/>
      <c r="ISH379" s="163"/>
      <c r="ISI379" s="163"/>
      <c r="ISJ379" s="163"/>
      <c r="ISK379" s="163"/>
      <c r="ISL379" s="163"/>
      <c r="ISM379" s="163"/>
      <c r="ISN379" s="163"/>
      <c r="ISO379" s="163"/>
      <c r="ISP379" s="163"/>
      <c r="ISQ379" s="163"/>
      <c r="ISR379" s="163"/>
      <c r="ISS379" s="163"/>
      <c r="IST379" s="163"/>
      <c r="ISU379" s="163"/>
      <c r="ISV379" s="163"/>
      <c r="ISW379" s="163"/>
      <c r="ISX379" s="163"/>
      <c r="ISY379" s="163"/>
      <c r="ISZ379" s="163"/>
      <c r="ITA379" s="163"/>
      <c r="ITB379" s="163"/>
      <c r="ITC379" s="163"/>
      <c r="ITD379" s="163"/>
      <c r="ITE379" s="163"/>
      <c r="ITF379" s="163"/>
      <c r="ITG379" s="163"/>
      <c r="ITH379" s="163"/>
      <c r="ITI379" s="163"/>
      <c r="ITJ379" s="163"/>
      <c r="ITK379" s="163"/>
      <c r="ITL379" s="163"/>
      <c r="ITM379" s="163"/>
      <c r="ITN379" s="163"/>
      <c r="ITO379" s="163"/>
      <c r="ITP379" s="163"/>
      <c r="ITQ379" s="163"/>
      <c r="ITR379" s="163"/>
      <c r="ITS379" s="163"/>
      <c r="ITT379" s="163"/>
      <c r="ITU379" s="163"/>
      <c r="ITV379" s="163"/>
      <c r="ITW379" s="163"/>
      <c r="ITX379" s="163"/>
      <c r="ITY379" s="163"/>
      <c r="ITZ379" s="163"/>
      <c r="IUA379" s="163"/>
      <c r="IUB379" s="163"/>
      <c r="IUC379" s="163"/>
      <c r="IUD379" s="163"/>
      <c r="IUE379" s="163"/>
      <c r="IUF379" s="163"/>
      <c r="IUG379" s="163"/>
      <c r="IUH379" s="163"/>
      <c r="IUI379" s="163"/>
      <c r="IUJ379" s="163"/>
      <c r="IUK379" s="163"/>
      <c r="IUL379" s="163"/>
      <c r="IUM379" s="163"/>
      <c r="IUN379" s="163"/>
      <c r="IUO379" s="163"/>
      <c r="IUP379" s="163"/>
      <c r="IUQ379" s="163"/>
      <c r="IUR379" s="163"/>
      <c r="IUS379" s="163"/>
      <c r="IUT379" s="163"/>
      <c r="IUU379" s="163"/>
      <c r="IUV379" s="163"/>
      <c r="IUW379" s="163"/>
      <c r="IUX379" s="163"/>
      <c r="IUY379" s="163"/>
      <c r="IUZ379" s="163"/>
      <c r="IVA379" s="163"/>
      <c r="IVB379" s="163"/>
      <c r="IVC379" s="163"/>
      <c r="IVD379" s="163"/>
      <c r="IVE379" s="163"/>
      <c r="IVF379" s="163"/>
      <c r="IVG379" s="163"/>
      <c r="IVH379" s="163"/>
      <c r="IVI379" s="163"/>
      <c r="IVJ379" s="163"/>
      <c r="IVK379" s="163"/>
      <c r="IVL379" s="163"/>
      <c r="IVM379" s="163"/>
      <c r="IVN379" s="163"/>
      <c r="IVO379" s="163"/>
      <c r="IVP379" s="163"/>
      <c r="IVQ379" s="163"/>
      <c r="IVR379" s="163"/>
      <c r="IVS379" s="163"/>
      <c r="IVT379" s="163"/>
      <c r="IVU379" s="163"/>
      <c r="IVV379" s="163"/>
      <c r="IVW379" s="163"/>
      <c r="IVX379" s="163"/>
      <c r="IVY379" s="163"/>
      <c r="IVZ379" s="163"/>
      <c r="IWA379" s="163"/>
      <c r="IWB379" s="163"/>
      <c r="IWC379" s="163"/>
      <c r="IWD379" s="163"/>
      <c r="IWE379" s="163"/>
      <c r="IWF379" s="163"/>
      <c r="IWG379" s="163"/>
      <c r="IWH379" s="163"/>
      <c r="IWI379" s="163"/>
      <c r="IWJ379" s="163"/>
      <c r="IWK379" s="163"/>
      <c r="IWL379" s="163"/>
      <c r="IWM379" s="163"/>
      <c r="IWN379" s="163"/>
      <c r="IWO379" s="163"/>
      <c r="IWP379" s="163"/>
      <c r="IWQ379" s="163"/>
      <c r="IWR379" s="163"/>
      <c r="IWS379" s="163"/>
      <c r="IWT379" s="163"/>
      <c r="IWU379" s="163"/>
      <c r="IWV379" s="163"/>
      <c r="IWW379" s="163"/>
      <c r="IWX379" s="163"/>
      <c r="IWY379" s="163"/>
      <c r="IWZ379" s="163"/>
      <c r="IXA379" s="163"/>
      <c r="IXB379" s="163"/>
      <c r="IXC379" s="163"/>
      <c r="IXD379" s="163"/>
      <c r="IXE379" s="163"/>
      <c r="IXF379" s="163"/>
      <c r="IXG379" s="163"/>
      <c r="IXH379" s="163"/>
      <c r="IXI379" s="163"/>
      <c r="IXJ379" s="163"/>
      <c r="IXK379" s="163"/>
      <c r="IXL379" s="163"/>
      <c r="IXM379" s="163"/>
      <c r="IXN379" s="163"/>
      <c r="IXO379" s="163"/>
      <c r="IXP379" s="163"/>
      <c r="IXQ379" s="163"/>
      <c r="IXR379" s="163"/>
      <c r="IXS379" s="163"/>
      <c r="IXT379" s="163"/>
      <c r="IXU379" s="163"/>
      <c r="IXV379" s="163"/>
      <c r="IXW379" s="163"/>
      <c r="IXX379" s="163"/>
      <c r="IXY379" s="163"/>
      <c r="IXZ379" s="163"/>
      <c r="IYA379" s="163"/>
      <c r="IYB379" s="163"/>
      <c r="IYC379" s="163"/>
      <c r="IYD379" s="163"/>
      <c r="IYE379" s="163"/>
      <c r="IYF379" s="163"/>
      <c r="IYG379" s="163"/>
      <c r="IYH379" s="163"/>
      <c r="IYI379" s="163"/>
      <c r="IYJ379" s="163"/>
      <c r="IYK379" s="163"/>
      <c r="IYL379" s="163"/>
      <c r="IYM379" s="163"/>
      <c r="IYN379" s="163"/>
      <c r="IYO379" s="163"/>
      <c r="IYP379" s="163"/>
      <c r="IYQ379" s="163"/>
      <c r="IYR379" s="163"/>
      <c r="IYS379" s="163"/>
      <c r="IYT379" s="163"/>
      <c r="IYU379" s="163"/>
      <c r="IYV379" s="163"/>
      <c r="IYW379" s="163"/>
      <c r="IYX379" s="163"/>
      <c r="IYY379" s="163"/>
      <c r="IYZ379" s="163"/>
      <c r="IZA379" s="163"/>
      <c r="IZB379" s="163"/>
      <c r="IZC379" s="163"/>
      <c r="IZD379" s="163"/>
      <c r="IZE379" s="163"/>
      <c r="IZF379" s="163"/>
      <c r="IZG379" s="163"/>
      <c r="IZH379" s="163"/>
      <c r="IZI379" s="163"/>
      <c r="IZJ379" s="163"/>
      <c r="IZK379" s="163"/>
      <c r="IZL379" s="163"/>
      <c r="IZM379" s="163"/>
      <c r="IZN379" s="163"/>
      <c r="IZO379" s="163"/>
      <c r="IZP379" s="163"/>
      <c r="IZQ379" s="163"/>
      <c r="IZR379" s="163"/>
      <c r="IZS379" s="163"/>
      <c r="IZT379" s="163"/>
      <c r="IZU379" s="163"/>
      <c r="IZV379" s="163"/>
      <c r="IZW379" s="163"/>
      <c r="IZX379" s="163"/>
      <c r="IZY379" s="163"/>
      <c r="IZZ379" s="163"/>
      <c r="JAA379" s="163"/>
      <c r="JAB379" s="163"/>
      <c r="JAC379" s="163"/>
      <c r="JAD379" s="163"/>
      <c r="JAE379" s="163"/>
      <c r="JAF379" s="163"/>
      <c r="JAG379" s="163"/>
      <c r="JAH379" s="163"/>
      <c r="JAI379" s="163"/>
      <c r="JAJ379" s="163"/>
      <c r="JAK379" s="163"/>
      <c r="JAL379" s="163"/>
      <c r="JAM379" s="163"/>
      <c r="JAN379" s="163"/>
      <c r="JAO379" s="163"/>
      <c r="JAP379" s="163"/>
      <c r="JAQ379" s="163"/>
      <c r="JAR379" s="163"/>
      <c r="JAS379" s="163"/>
      <c r="JAT379" s="163"/>
      <c r="JAU379" s="163"/>
      <c r="JAV379" s="163"/>
      <c r="JAW379" s="163"/>
      <c r="JAX379" s="163"/>
      <c r="JAY379" s="163"/>
      <c r="JAZ379" s="163"/>
      <c r="JBA379" s="163"/>
      <c r="JBB379" s="163"/>
      <c r="JBC379" s="163"/>
      <c r="JBD379" s="163"/>
      <c r="JBE379" s="163"/>
      <c r="JBF379" s="163"/>
      <c r="JBG379" s="163"/>
      <c r="JBH379" s="163"/>
      <c r="JBI379" s="163"/>
      <c r="JBJ379" s="163"/>
      <c r="JBK379" s="163"/>
      <c r="JBL379" s="163"/>
      <c r="JBM379" s="163"/>
      <c r="JBN379" s="163"/>
      <c r="JBO379" s="163"/>
      <c r="JBP379" s="163"/>
      <c r="JBQ379" s="163"/>
      <c r="JBR379" s="163"/>
      <c r="JBS379" s="163"/>
      <c r="JBT379" s="163"/>
      <c r="JBU379" s="163"/>
      <c r="JBV379" s="163"/>
      <c r="JBW379" s="163"/>
      <c r="JBX379" s="163"/>
      <c r="JBY379" s="163"/>
      <c r="JBZ379" s="163"/>
      <c r="JCA379" s="163"/>
      <c r="JCB379" s="163"/>
      <c r="JCC379" s="163"/>
      <c r="JCD379" s="163"/>
      <c r="JCE379" s="163"/>
      <c r="JCF379" s="163"/>
      <c r="JCG379" s="163"/>
      <c r="JCH379" s="163"/>
      <c r="JCI379" s="163"/>
      <c r="JCJ379" s="163"/>
      <c r="JCK379" s="163"/>
      <c r="JCL379" s="163"/>
      <c r="JCM379" s="163"/>
      <c r="JCN379" s="163"/>
      <c r="JCO379" s="163"/>
      <c r="JCP379" s="163"/>
      <c r="JCQ379" s="163"/>
      <c r="JCR379" s="163"/>
      <c r="JCS379" s="163"/>
      <c r="JCT379" s="163"/>
      <c r="JCU379" s="163"/>
      <c r="JCV379" s="163"/>
      <c r="JCW379" s="163"/>
      <c r="JCX379" s="163"/>
      <c r="JCY379" s="163"/>
      <c r="JCZ379" s="163"/>
      <c r="JDA379" s="163"/>
      <c r="JDB379" s="163"/>
      <c r="JDC379" s="163"/>
      <c r="JDD379" s="163"/>
      <c r="JDE379" s="163"/>
      <c r="JDF379" s="163"/>
      <c r="JDG379" s="163"/>
      <c r="JDH379" s="163"/>
      <c r="JDI379" s="163"/>
      <c r="JDJ379" s="163"/>
      <c r="JDK379" s="163"/>
      <c r="JDL379" s="163"/>
      <c r="JDM379" s="163"/>
      <c r="JDN379" s="163"/>
      <c r="JDO379" s="163"/>
      <c r="JDP379" s="163"/>
      <c r="JDQ379" s="163"/>
      <c r="JDR379" s="163"/>
      <c r="JDS379" s="163"/>
      <c r="JDT379" s="163"/>
      <c r="JDU379" s="163"/>
      <c r="JDV379" s="163"/>
      <c r="JDW379" s="163"/>
      <c r="JDX379" s="163"/>
      <c r="JDY379" s="163"/>
      <c r="JDZ379" s="163"/>
      <c r="JEA379" s="163"/>
      <c r="JEB379" s="163"/>
      <c r="JEC379" s="163"/>
      <c r="JED379" s="163"/>
      <c r="JEE379" s="163"/>
      <c r="JEF379" s="163"/>
      <c r="JEG379" s="163"/>
      <c r="JEH379" s="163"/>
      <c r="JEI379" s="163"/>
      <c r="JEJ379" s="163"/>
      <c r="JEK379" s="163"/>
      <c r="JEL379" s="163"/>
      <c r="JEM379" s="163"/>
      <c r="JEN379" s="163"/>
      <c r="JEO379" s="163"/>
      <c r="JEP379" s="163"/>
      <c r="JEQ379" s="163"/>
      <c r="JER379" s="163"/>
      <c r="JES379" s="163"/>
      <c r="JET379" s="163"/>
      <c r="JEU379" s="163"/>
      <c r="JEV379" s="163"/>
      <c r="JEW379" s="163"/>
      <c r="JEX379" s="163"/>
      <c r="JEY379" s="163"/>
      <c r="JEZ379" s="163"/>
      <c r="JFA379" s="163"/>
      <c r="JFB379" s="163"/>
      <c r="JFC379" s="163"/>
      <c r="JFD379" s="163"/>
      <c r="JFE379" s="163"/>
      <c r="JFF379" s="163"/>
      <c r="JFG379" s="163"/>
      <c r="JFH379" s="163"/>
      <c r="JFI379" s="163"/>
      <c r="JFJ379" s="163"/>
      <c r="JFK379" s="163"/>
      <c r="JFL379" s="163"/>
      <c r="JFM379" s="163"/>
      <c r="JFN379" s="163"/>
      <c r="JFO379" s="163"/>
      <c r="JFP379" s="163"/>
      <c r="JFQ379" s="163"/>
      <c r="JFR379" s="163"/>
      <c r="JFS379" s="163"/>
      <c r="JFT379" s="163"/>
      <c r="JFU379" s="163"/>
      <c r="JFV379" s="163"/>
      <c r="JFW379" s="163"/>
      <c r="JFX379" s="163"/>
      <c r="JFY379" s="163"/>
      <c r="JFZ379" s="163"/>
      <c r="JGA379" s="163"/>
      <c r="JGB379" s="163"/>
      <c r="JGC379" s="163"/>
      <c r="JGD379" s="163"/>
      <c r="JGE379" s="163"/>
      <c r="JGF379" s="163"/>
      <c r="JGG379" s="163"/>
      <c r="JGH379" s="163"/>
      <c r="JGI379" s="163"/>
      <c r="JGJ379" s="163"/>
      <c r="JGK379" s="163"/>
      <c r="JGL379" s="163"/>
      <c r="JGM379" s="163"/>
      <c r="JGN379" s="163"/>
      <c r="JGO379" s="163"/>
      <c r="JGP379" s="163"/>
      <c r="JGQ379" s="163"/>
      <c r="JGR379" s="163"/>
      <c r="JGS379" s="163"/>
      <c r="JGT379" s="163"/>
      <c r="JGU379" s="163"/>
      <c r="JGV379" s="163"/>
      <c r="JGW379" s="163"/>
      <c r="JGX379" s="163"/>
      <c r="JGY379" s="163"/>
      <c r="JGZ379" s="163"/>
      <c r="JHA379" s="163"/>
      <c r="JHB379" s="163"/>
      <c r="JHC379" s="163"/>
      <c r="JHD379" s="163"/>
      <c r="JHE379" s="163"/>
      <c r="JHF379" s="163"/>
      <c r="JHG379" s="163"/>
      <c r="JHH379" s="163"/>
      <c r="JHI379" s="163"/>
      <c r="JHJ379" s="163"/>
      <c r="JHK379" s="163"/>
      <c r="JHL379" s="163"/>
      <c r="JHM379" s="163"/>
      <c r="JHN379" s="163"/>
      <c r="JHO379" s="163"/>
      <c r="JHP379" s="163"/>
      <c r="JHQ379" s="163"/>
      <c r="JHR379" s="163"/>
      <c r="JHS379" s="163"/>
      <c r="JHT379" s="163"/>
      <c r="JHU379" s="163"/>
      <c r="JHV379" s="163"/>
      <c r="JHW379" s="163"/>
      <c r="JHX379" s="163"/>
      <c r="JHY379" s="163"/>
      <c r="JHZ379" s="163"/>
      <c r="JIA379" s="163"/>
      <c r="JIB379" s="163"/>
      <c r="JIC379" s="163"/>
      <c r="JID379" s="163"/>
      <c r="JIE379" s="163"/>
      <c r="JIF379" s="163"/>
      <c r="JIG379" s="163"/>
      <c r="JIH379" s="163"/>
      <c r="JII379" s="163"/>
      <c r="JIJ379" s="163"/>
      <c r="JIK379" s="163"/>
      <c r="JIL379" s="163"/>
      <c r="JIM379" s="163"/>
      <c r="JIN379" s="163"/>
      <c r="JIO379" s="163"/>
      <c r="JIP379" s="163"/>
      <c r="JIQ379" s="163"/>
      <c r="JIR379" s="163"/>
      <c r="JIS379" s="163"/>
      <c r="JIT379" s="163"/>
      <c r="JIU379" s="163"/>
      <c r="JIV379" s="163"/>
      <c r="JIW379" s="163"/>
      <c r="JIX379" s="163"/>
      <c r="JIY379" s="163"/>
      <c r="JIZ379" s="163"/>
      <c r="JJA379" s="163"/>
      <c r="JJB379" s="163"/>
      <c r="JJC379" s="163"/>
      <c r="JJD379" s="163"/>
      <c r="JJE379" s="163"/>
      <c r="JJF379" s="163"/>
      <c r="JJG379" s="163"/>
      <c r="JJH379" s="163"/>
      <c r="JJI379" s="163"/>
      <c r="JJJ379" s="163"/>
      <c r="JJK379" s="163"/>
      <c r="JJL379" s="163"/>
      <c r="JJM379" s="163"/>
      <c r="JJN379" s="163"/>
      <c r="JJO379" s="163"/>
      <c r="JJP379" s="163"/>
      <c r="JJQ379" s="163"/>
      <c r="JJR379" s="163"/>
      <c r="JJS379" s="163"/>
      <c r="JJT379" s="163"/>
      <c r="JJU379" s="163"/>
      <c r="JJV379" s="163"/>
      <c r="JJW379" s="163"/>
      <c r="JJX379" s="163"/>
      <c r="JJY379" s="163"/>
      <c r="JJZ379" s="163"/>
      <c r="JKA379" s="163"/>
      <c r="JKB379" s="163"/>
      <c r="JKC379" s="163"/>
      <c r="JKD379" s="163"/>
      <c r="JKE379" s="163"/>
      <c r="JKF379" s="163"/>
      <c r="JKG379" s="163"/>
      <c r="JKH379" s="163"/>
      <c r="JKI379" s="163"/>
      <c r="JKJ379" s="163"/>
      <c r="JKK379" s="163"/>
      <c r="JKL379" s="163"/>
      <c r="JKM379" s="163"/>
      <c r="JKN379" s="163"/>
      <c r="JKO379" s="163"/>
      <c r="JKP379" s="163"/>
      <c r="JKQ379" s="163"/>
      <c r="JKR379" s="163"/>
      <c r="JKS379" s="163"/>
      <c r="JKT379" s="163"/>
      <c r="JKU379" s="163"/>
      <c r="JKV379" s="163"/>
      <c r="JKW379" s="163"/>
      <c r="JKX379" s="163"/>
      <c r="JKY379" s="163"/>
      <c r="JKZ379" s="163"/>
      <c r="JLA379" s="163"/>
      <c r="JLB379" s="163"/>
      <c r="JLC379" s="163"/>
      <c r="JLD379" s="163"/>
      <c r="JLE379" s="163"/>
      <c r="JLF379" s="163"/>
      <c r="JLG379" s="163"/>
      <c r="JLH379" s="163"/>
      <c r="JLI379" s="163"/>
      <c r="JLJ379" s="163"/>
      <c r="JLK379" s="163"/>
      <c r="JLL379" s="163"/>
      <c r="JLM379" s="163"/>
      <c r="JLN379" s="163"/>
      <c r="JLO379" s="163"/>
      <c r="JLP379" s="163"/>
      <c r="JLQ379" s="163"/>
      <c r="JLR379" s="163"/>
      <c r="JLS379" s="163"/>
      <c r="JLT379" s="163"/>
      <c r="JLU379" s="163"/>
      <c r="JLV379" s="163"/>
      <c r="JLW379" s="163"/>
      <c r="JLX379" s="163"/>
      <c r="JLY379" s="163"/>
      <c r="JLZ379" s="163"/>
      <c r="JMA379" s="163"/>
      <c r="JMB379" s="163"/>
      <c r="JMC379" s="163"/>
      <c r="JMD379" s="163"/>
      <c r="JME379" s="163"/>
      <c r="JMF379" s="163"/>
      <c r="JMG379" s="163"/>
      <c r="JMH379" s="163"/>
      <c r="JMI379" s="163"/>
      <c r="JMJ379" s="163"/>
      <c r="JMK379" s="163"/>
      <c r="JML379" s="163"/>
      <c r="JMM379" s="163"/>
      <c r="JMN379" s="163"/>
      <c r="JMO379" s="163"/>
      <c r="JMP379" s="163"/>
      <c r="JMQ379" s="163"/>
      <c r="JMR379" s="163"/>
      <c r="JMS379" s="163"/>
      <c r="JMT379" s="163"/>
      <c r="JMU379" s="163"/>
      <c r="JMV379" s="163"/>
      <c r="JMW379" s="163"/>
      <c r="JMX379" s="163"/>
      <c r="JMY379" s="163"/>
      <c r="JMZ379" s="163"/>
      <c r="JNA379" s="163"/>
      <c r="JNB379" s="163"/>
      <c r="JNC379" s="163"/>
      <c r="JND379" s="163"/>
      <c r="JNE379" s="163"/>
      <c r="JNF379" s="163"/>
      <c r="JNG379" s="163"/>
      <c r="JNH379" s="163"/>
      <c r="JNI379" s="163"/>
      <c r="JNJ379" s="163"/>
      <c r="JNK379" s="163"/>
      <c r="JNL379" s="163"/>
      <c r="JNM379" s="163"/>
      <c r="JNN379" s="163"/>
      <c r="JNO379" s="163"/>
      <c r="JNP379" s="163"/>
      <c r="JNQ379" s="163"/>
      <c r="JNR379" s="163"/>
      <c r="JNS379" s="163"/>
      <c r="JNT379" s="163"/>
      <c r="JNU379" s="163"/>
      <c r="JNV379" s="163"/>
      <c r="JNW379" s="163"/>
      <c r="JNX379" s="163"/>
      <c r="JNY379" s="163"/>
      <c r="JNZ379" s="163"/>
      <c r="JOA379" s="163"/>
      <c r="JOB379" s="163"/>
      <c r="JOC379" s="163"/>
      <c r="JOD379" s="163"/>
      <c r="JOE379" s="163"/>
      <c r="JOF379" s="163"/>
      <c r="JOG379" s="163"/>
      <c r="JOH379" s="163"/>
      <c r="JOI379" s="163"/>
      <c r="JOJ379" s="163"/>
      <c r="JOK379" s="163"/>
      <c r="JOL379" s="163"/>
      <c r="JOM379" s="163"/>
      <c r="JON379" s="163"/>
      <c r="JOO379" s="163"/>
      <c r="JOP379" s="163"/>
      <c r="JOQ379" s="163"/>
      <c r="JOR379" s="163"/>
      <c r="JOS379" s="163"/>
      <c r="JOT379" s="163"/>
      <c r="JOU379" s="163"/>
      <c r="JOV379" s="163"/>
      <c r="JOW379" s="163"/>
      <c r="JOX379" s="163"/>
      <c r="JOY379" s="163"/>
      <c r="JOZ379" s="163"/>
      <c r="JPA379" s="163"/>
      <c r="JPB379" s="163"/>
      <c r="JPC379" s="163"/>
      <c r="JPD379" s="163"/>
      <c r="JPE379" s="163"/>
      <c r="JPF379" s="163"/>
      <c r="JPG379" s="163"/>
      <c r="JPH379" s="163"/>
      <c r="JPI379" s="163"/>
      <c r="JPJ379" s="163"/>
      <c r="JPK379" s="163"/>
      <c r="JPL379" s="163"/>
      <c r="JPM379" s="163"/>
      <c r="JPN379" s="163"/>
      <c r="JPO379" s="163"/>
      <c r="JPP379" s="163"/>
      <c r="JPQ379" s="163"/>
      <c r="JPR379" s="163"/>
      <c r="JPS379" s="163"/>
      <c r="JPT379" s="163"/>
      <c r="JPU379" s="163"/>
      <c r="JPV379" s="163"/>
      <c r="JPW379" s="163"/>
      <c r="JPX379" s="163"/>
      <c r="JPY379" s="163"/>
      <c r="JPZ379" s="163"/>
      <c r="JQA379" s="163"/>
      <c r="JQB379" s="163"/>
      <c r="JQC379" s="163"/>
      <c r="JQD379" s="163"/>
      <c r="JQE379" s="163"/>
      <c r="JQF379" s="163"/>
      <c r="JQG379" s="163"/>
      <c r="JQH379" s="163"/>
      <c r="JQI379" s="163"/>
      <c r="JQJ379" s="163"/>
      <c r="JQK379" s="163"/>
      <c r="JQL379" s="163"/>
      <c r="JQM379" s="163"/>
      <c r="JQN379" s="163"/>
      <c r="JQO379" s="163"/>
      <c r="JQP379" s="163"/>
      <c r="JQQ379" s="163"/>
      <c r="JQR379" s="163"/>
      <c r="JQS379" s="163"/>
      <c r="JQT379" s="163"/>
      <c r="JQU379" s="163"/>
      <c r="JQV379" s="163"/>
      <c r="JQW379" s="163"/>
      <c r="JQX379" s="163"/>
      <c r="JQY379" s="163"/>
      <c r="JQZ379" s="163"/>
      <c r="JRA379" s="163"/>
      <c r="JRB379" s="163"/>
      <c r="JRC379" s="163"/>
      <c r="JRD379" s="163"/>
      <c r="JRE379" s="163"/>
      <c r="JRF379" s="163"/>
      <c r="JRG379" s="163"/>
      <c r="JRH379" s="163"/>
      <c r="JRI379" s="163"/>
      <c r="JRJ379" s="163"/>
      <c r="JRK379" s="163"/>
      <c r="JRL379" s="163"/>
      <c r="JRM379" s="163"/>
      <c r="JRN379" s="163"/>
      <c r="JRO379" s="163"/>
      <c r="JRP379" s="163"/>
      <c r="JRQ379" s="163"/>
      <c r="JRR379" s="163"/>
      <c r="JRS379" s="163"/>
      <c r="JRT379" s="163"/>
      <c r="JRU379" s="163"/>
      <c r="JRV379" s="163"/>
      <c r="JRW379" s="163"/>
      <c r="JRX379" s="163"/>
      <c r="JRY379" s="163"/>
      <c r="JRZ379" s="163"/>
      <c r="JSA379" s="163"/>
      <c r="JSB379" s="163"/>
      <c r="JSC379" s="163"/>
      <c r="JSD379" s="163"/>
      <c r="JSE379" s="163"/>
      <c r="JSF379" s="163"/>
      <c r="JSG379" s="163"/>
      <c r="JSH379" s="163"/>
      <c r="JSI379" s="163"/>
      <c r="JSJ379" s="163"/>
      <c r="JSK379" s="163"/>
      <c r="JSL379" s="163"/>
      <c r="JSM379" s="163"/>
      <c r="JSN379" s="163"/>
      <c r="JSO379" s="163"/>
      <c r="JSP379" s="163"/>
      <c r="JSQ379" s="163"/>
      <c r="JSR379" s="163"/>
      <c r="JSS379" s="163"/>
      <c r="JST379" s="163"/>
      <c r="JSU379" s="163"/>
      <c r="JSV379" s="163"/>
      <c r="JSW379" s="163"/>
      <c r="JSX379" s="163"/>
      <c r="JSY379" s="163"/>
      <c r="JSZ379" s="163"/>
      <c r="JTA379" s="163"/>
      <c r="JTB379" s="163"/>
      <c r="JTC379" s="163"/>
      <c r="JTD379" s="163"/>
      <c r="JTE379" s="163"/>
      <c r="JTF379" s="163"/>
      <c r="JTG379" s="163"/>
      <c r="JTH379" s="163"/>
      <c r="JTI379" s="163"/>
      <c r="JTJ379" s="163"/>
      <c r="JTK379" s="163"/>
      <c r="JTL379" s="163"/>
      <c r="JTM379" s="163"/>
      <c r="JTN379" s="163"/>
      <c r="JTO379" s="163"/>
      <c r="JTP379" s="163"/>
      <c r="JTQ379" s="163"/>
      <c r="JTR379" s="163"/>
      <c r="JTS379" s="163"/>
      <c r="JTT379" s="163"/>
      <c r="JTU379" s="163"/>
      <c r="JTV379" s="163"/>
      <c r="JTW379" s="163"/>
      <c r="JTX379" s="163"/>
      <c r="JTY379" s="163"/>
      <c r="JTZ379" s="163"/>
      <c r="JUA379" s="163"/>
      <c r="JUB379" s="163"/>
      <c r="JUC379" s="163"/>
      <c r="JUD379" s="163"/>
      <c r="JUE379" s="163"/>
      <c r="JUF379" s="163"/>
      <c r="JUG379" s="163"/>
      <c r="JUH379" s="163"/>
      <c r="JUI379" s="163"/>
      <c r="JUJ379" s="163"/>
      <c r="JUK379" s="163"/>
      <c r="JUL379" s="163"/>
      <c r="JUM379" s="163"/>
      <c r="JUN379" s="163"/>
      <c r="JUO379" s="163"/>
      <c r="JUP379" s="163"/>
      <c r="JUQ379" s="163"/>
      <c r="JUR379" s="163"/>
      <c r="JUS379" s="163"/>
      <c r="JUT379" s="163"/>
      <c r="JUU379" s="163"/>
      <c r="JUV379" s="163"/>
      <c r="JUW379" s="163"/>
      <c r="JUX379" s="163"/>
      <c r="JUY379" s="163"/>
      <c r="JUZ379" s="163"/>
      <c r="JVA379" s="163"/>
      <c r="JVB379" s="163"/>
      <c r="JVC379" s="163"/>
      <c r="JVD379" s="163"/>
      <c r="JVE379" s="163"/>
      <c r="JVF379" s="163"/>
      <c r="JVG379" s="163"/>
      <c r="JVH379" s="163"/>
      <c r="JVI379" s="163"/>
      <c r="JVJ379" s="163"/>
      <c r="JVK379" s="163"/>
      <c r="JVL379" s="163"/>
      <c r="JVM379" s="163"/>
      <c r="JVN379" s="163"/>
      <c r="JVO379" s="163"/>
      <c r="JVP379" s="163"/>
      <c r="JVQ379" s="163"/>
      <c r="JVR379" s="163"/>
      <c r="JVS379" s="163"/>
      <c r="JVT379" s="163"/>
      <c r="JVU379" s="163"/>
      <c r="JVV379" s="163"/>
      <c r="JVW379" s="163"/>
      <c r="JVX379" s="163"/>
      <c r="JVY379" s="163"/>
      <c r="JVZ379" s="163"/>
      <c r="JWA379" s="163"/>
      <c r="JWB379" s="163"/>
      <c r="JWC379" s="163"/>
      <c r="JWD379" s="163"/>
      <c r="JWE379" s="163"/>
      <c r="JWF379" s="163"/>
      <c r="JWG379" s="163"/>
      <c r="JWH379" s="163"/>
      <c r="JWI379" s="163"/>
      <c r="JWJ379" s="163"/>
      <c r="JWK379" s="163"/>
      <c r="JWL379" s="163"/>
      <c r="JWM379" s="163"/>
      <c r="JWN379" s="163"/>
      <c r="JWO379" s="163"/>
      <c r="JWP379" s="163"/>
      <c r="JWQ379" s="163"/>
      <c r="JWR379" s="163"/>
      <c r="JWS379" s="163"/>
      <c r="JWT379" s="163"/>
      <c r="JWU379" s="163"/>
      <c r="JWV379" s="163"/>
      <c r="JWW379" s="163"/>
      <c r="JWX379" s="163"/>
      <c r="JWY379" s="163"/>
      <c r="JWZ379" s="163"/>
      <c r="JXA379" s="163"/>
      <c r="JXB379" s="163"/>
      <c r="JXC379" s="163"/>
      <c r="JXD379" s="163"/>
      <c r="JXE379" s="163"/>
      <c r="JXF379" s="163"/>
      <c r="JXG379" s="163"/>
      <c r="JXH379" s="163"/>
      <c r="JXI379" s="163"/>
      <c r="JXJ379" s="163"/>
      <c r="JXK379" s="163"/>
      <c r="JXL379" s="163"/>
      <c r="JXM379" s="163"/>
      <c r="JXN379" s="163"/>
      <c r="JXO379" s="163"/>
      <c r="JXP379" s="163"/>
      <c r="JXQ379" s="163"/>
      <c r="JXR379" s="163"/>
      <c r="JXS379" s="163"/>
      <c r="JXT379" s="163"/>
      <c r="JXU379" s="163"/>
      <c r="JXV379" s="163"/>
      <c r="JXW379" s="163"/>
      <c r="JXX379" s="163"/>
      <c r="JXY379" s="163"/>
      <c r="JXZ379" s="163"/>
      <c r="JYA379" s="163"/>
      <c r="JYB379" s="163"/>
      <c r="JYC379" s="163"/>
      <c r="JYD379" s="163"/>
      <c r="JYE379" s="163"/>
      <c r="JYF379" s="163"/>
      <c r="JYG379" s="163"/>
      <c r="JYH379" s="163"/>
      <c r="JYI379" s="163"/>
      <c r="JYJ379" s="163"/>
      <c r="JYK379" s="163"/>
      <c r="JYL379" s="163"/>
      <c r="JYM379" s="163"/>
      <c r="JYN379" s="163"/>
      <c r="JYO379" s="163"/>
      <c r="JYP379" s="163"/>
      <c r="JYQ379" s="163"/>
      <c r="JYR379" s="163"/>
      <c r="JYS379" s="163"/>
      <c r="JYT379" s="163"/>
      <c r="JYU379" s="163"/>
      <c r="JYV379" s="163"/>
      <c r="JYW379" s="163"/>
      <c r="JYX379" s="163"/>
      <c r="JYY379" s="163"/>
      <c r="JYZ379" s="163"/>
      <c r="JZA379" s="163"/>
      <c r="JZB379" s="163"/>
      <c r="JZC379" s="163"/>
      <c r="JZD379" s="163"/>
      <c r="JZE379" s="163"/>
      <c r="JZF379" s="163"/>
      <c r="JZG379" s="163"/>
      <c r="JZH379" s="163"/>
      <c r="JZI379" s="163"/>
      <c r="JZJ379" s="163"/>
      <c r="JZK379" s="163"/>
      <c r="JZL379" s="163"/>
      <c r="JZM379" s="163"/>
      <c r="JZN379" s="163"/>
      <c r="JZO379" s="163"/>
      <c r="JZP379" s="163"/>
      <c r="JZQ379" s="163"/>
      <c r="JZR379" s="163"/>
      <c r="JZS379" s="163"/>
      <c r="JZT379" s="163"/>
      <c r="JZU379" s="163"/>
      <c r="JZV379" s="163"/>
      <c r="JZW379" s="163"/>
      <c r="JZX379" s="163"/>
      <c r="JZY379" s="163"/>
      <c r="JZZ379" s="163"/>
      <c r="KAA379" s="163"/>
      <c r="KAB379" s="163"/>
      <c r="KAC379" s="163"/>
      <c r="KAD379" s="163"/>
      <c r="KAE379" s="163"/>
      <c r="KAF379" s="163"/>
      <c r="KAG379" s="163"/>
      <c r="KAH379" s="163"/>
      <c r="KAI379" s="163"/>
      <c r="KAJ379" s="163"/>
      <c r="KAK379" s="163"/>
      <c r="KAL379" s="163"/>
      <c r="KAM379" s="163"/>
      <c r="KAN379" s="163"/>
      <c r="KAO379" s="163"/>
      <c r="KAP379" s="163"/>
      <c r="KAQ379" s="163"/>
      <c r="KAR379" s="163"/>
      <c r="KAS379" s="163"/>
      <c r="KAT379" s="163"/>
      <c r="KAU379" s="163"/>
      <c r="KAV379" s="163"/>
      <c r="KAW379" s="163"/>
      <c r="KAX379" s="163"/>
      <c r="KAY379" s="163"/>
      <c r="KAZ379" s="163"/>
      <c r="KBA379" s="163"/>
      <c r="KBB379" s="163"/>
      <c r="KBC379" s="163"/>
      <c r="KBD379" s="163"/>
      <c r="KBE379" s="163"/>
      <c r="KBF379" s="163"/>
      <c r="KBG379" s="163"/>
      <c r="KBH379" s="163"/>
      <c r="KBI379" s="163"/>
      <c r="KBJ379" s="163"/>
      <c r="KBK379" s="163"/>
      <c r="KBL379" s="163"/>
      <c r="KBM379" s="163"/>
      <c r="KBN379" s="163"/>
      <c r="KBO379" s="163"/>
      <c r="KBP379" s="163"/>
      <c r="KBQ379" s="163"/>
      <c r="KBR379" s="163"/>
      <c r="KBS379" s="163"/>
      <c r="KBT379" s="163"/>
      <c r="KBU379" s="163"/>
      <c r="KBV379" s="163"/>
      <c r="KBW379" s="163"/>
      <c r="KBX379" s="163"/>
      <c r="KBY379" s="163"/>
      <c r="KBZ379" s="163"/>
      <c r="KCA379" s="163"/>
      <c r="KCB379" s="163"/>
      <c r="KCC379" s="163"/>
      <c r="KCD379" s="163"/>
      <c r="KCE379" s="163"/>
      <c r="KCF379" s="163"/>
      <c r="KCG379" s="163"/>
      <c r="KCH379" s="163"/>
      <c r="KCI379" s="163"/>
      <c r="KCJ379" s="163"/>
      <c r="KCK379" s="163"/>
      <c r="KCL379" s="163"/>
      <c r="KCM379" s="163"/>
      <c r="KCN379" s="163"/>
      <c r="KCO379" s="163"/>
      <c r="KCP379" s="163"/>
      <c r="KCQ379" s="163"/>
      <c r="KCR379" s="163"/>
      <c r="KCS379" s="163"/>
      <c r="KCT379" s="163"/>
      <c r="KCU379" s="163"/>
      <c r="KCV379" s="163"/>
      <c r="KCW379" s="163"/>
      <c r="KCX379" s="163"/>
      <c r="KCY379" s="163"/>
      <c r="KCZ379" s="163"/>
      <c r="KDA379" s="163"/>
      <c r="KDB379" s="163"/>
      <c r="KDC379" s="163"/>
      <c r="KDD379" s="163"/>
      <c r="KDE379" s="163"/>
      <c r="KDF379" s="163"/>
      <c r="KDG379" s="163"/>
      <c r="KDH379" s="163"/>
      <c r="KDI379" s="163"/>
      <c r="KDJ379" s="163"/>
      <c r="KDK379" s="163"/>
      <c r="KDL379" s="163"/>
      <c r="KDM379" s="163"/>
      <c r="KDN379" s="163"/>
      <c r="KDO379" s="163"/>
      <c r="KDP379" s="163"/>
      <c r="KDQ379" s="163"/>
      <c r="KDR379" s="163"/>
      <c r="KDS379" s="163"/>
      <c r="KDT379" s="163"/>
      <c r="KDU379" s="163"/>
      <c r="KDV379" s="163"/>
      <c r="KDW379" s="163"/>
      <c r="KDX379" s="163"/>
      <c r="KDY379" s="163"/>
      <c r="KDZ379" s="163"/>
      <c r="KEA379" s="163"/>
      <c r="KEB379" s="163"/>
      <c r="KEC379" s="163"/>
      <c r="KED379" s="163"/>
      <c r="KEE379" s="163"/>
      <c r="KEF379" s="163"/>
      <c r="KEG379" s="163"/>
      <c r="KEH379" s="163"/>
      <c r="KEI379" s="163"/>
      <c r="KEJ379" s="163"/>
      <c r="KEK379" s="163"/>
      <c r="KEL379" s="163"/>
      <c r="KEM379" s="163"/>
      <c r="KEN379" s="163"/>
      <c r="KEO379" s="163"/>
      <c r="KEP379" s="163"/>
      <c r="KEQ379" s="163"/>
      <c r="KER379" s="163"/>
      <c r="KES379" s="163"/>
      <c r="KET379" s="163"/>
      <c r="KEU379" s="163"/>
      <c r="KEV379" s="163"/>
      <c r="KEW379" s="163"/>
      <c r="KEX379" s="163"/>
      <c r="KEY379" s="163"/>
      <c r="KEZ379" s="163"/>
      <c r="KFA379" s="163"/>
      <c r="KFB379" s="163"/>
      <c r="KFC379" s="163"/>
      <c r="KFD379" s="163"/>
      <c r="KFE379" s="163"/>
      <c r="KFF379" s="163"/>
      <c r="KFG379" s="163"/>
      <c r="KFH379" s="163"/>
      <c r="KFI379" s="163"/>
      <c r="KFJ379" s="163"/>
      <c r="KFK379" s="163"/>
      <c r="KFL379" s="163"/>
      <c r="KFM379" s="163"/>
      <c r="KFN379" s="163"/>
      <c r="KFO379" s="163"/>
      <c r="KFP379" s="163"/>
      <c r="KFQ379" s="163"/>
      <c r="KFR379" s="163"/>
      <c r="KFS379" s="163"/>
      <c r="KFT379" s="163"/>
      <c r="KFU379" s="163"/>
      <c r="KFV379" s="163"/>
      <c r="KFW379" s="163"/>
      <c r="KFX379" s="163"/>
      <c r="KFY379" s="163"/>
      <c r="KFZ379" s="163"/>
      <c r="KGA379" s="163"/>
      <c r="KGB379" s="163"/>
      <c r="KGC379" s="163"/>
      <c r="KGD379" s="163"/>
      <c r="KGE379" s="163"/>
      <c r="KGF379" s="163"/>
      <c r="KGG379" s="163"/>
      <c r="KGH379" s="163"/>
      <c r="KGI379" s="163"/>
      <c r="KGJ379" s="163"/>
      <c r="KGK379" s="163"/>
      <c r="KGL379" s="163"/>
      <c r="KGM379" s="163"/>
      <c r="KGN379" s="163"/>
      <c r="KGO379" s="163"/>
      <c r="KGP379" s="163"/>
      <c r="KGQ379" s="163"/>
      <c r="KGR379" s="163"/>
      <c r="KGS379" s="163"/>
      <c r="KGT379" s="163"/>
      <c r="KGU379" s="163"/>
      <c r="KGV379" s="163"/>
      <c r="KGW379" s="163"/>
      <c r="KGX379" s="163"/>
      <c r="KGY379" s="163"/>
      <c r="KGZ379" s="163"/>
      <c r="KHA379" s="163"/>
      <c r="KHB379" s="163"/>
      <c r="KHC379" s="163"/>
      <c r="KHD379" s="163"/>
      <c r="KHE379" s="163"/>
      <c r="KHF379" s="163"/>
      <c r="KHG379" s="163"/>
      <c r="KHH379" s="163"/>
      <c r="KHI379" s="163"/>
      <c r="KHJ379" s="163"/>
      <c r="KHK379" s="163"/>
      <c r="KHL379" s="163"/>
      <c r="KHM379" s="163"/>
      <c r="KHN379" s="163"/>
      <c r="KHO379" s="163"/>
      <c r="KHP379" s="163"/>
      <c r="KHQ379" s="163"/>
      <c r="KHR379" s="163"/>
      <c r="KHS379" s="163"/>
      <c r="KHT379" s="163"/>
      <c r="KHU379" s="163"/>
      <c r="KHV379" s="163"/>
      <c r="KHW379" s="163"/>
      <c r="KHX379" s="163"/>
      <c r="KHY379" s="163"/>
      <c r="KHZ379" s="163"/>
      <c r="KIA379" s="163"/>
      <c r="KIB379" s="163"/>
      <c r="KIC379" s="163"/>
      <c r="KID379" s="163"/>
      <c r="KIE379" s="163"/>
      <c r="KIF379" s="163"/>
      <c r="KIG379" s="163"/>
      <c r="KIH379" s="163"/>
      <c r="KII379" s="163"/>
      <c r="KIJ379" s="163"/>
      <c r="KIK379" s="163"/>
      <c r="KIL379" s="163"/>
      <c r="KIM379" s="163"/>
      <c r="KIN379" s="163"/>
      <c r="KIO379" s="163"/>
      <c r="KIP379" s="163"/>
      <c r="KIQ379" s="163"/>
      <c r="KIR379" s="163"/>
      <c r="KIS379" s="163"/>
      <c r="KIT379" s="163"/>
      <c r="KIU379" s="163"/>
      <c r="KIV379" s="163"/>
      <c r="KIW379" s="163"/>
      <c r="KIX379" s="163"/>
      <c r="KIY379" s="163"/>
      <c r="KIZ379" s="163"/>
      <c r="KJA379" s="163"/>
      <c r="KJB379" s="163"/>
      <c r="KJC379" s="163"/>
      <c r="KJD379" s="163"/>
      <c r="KJE379" s="163"/>
      <c r="KJF379" s="163"/>
      <c r="KJG379" s="163"/>
      <c r="KJH379" s="163"/>
      <c r="KJI379" s="163"/>
      <c r="KJJ379" s="163"/>
      <c r="KJK379" s="163"/>
      <c r="KJL379" s="163"/>
      <c r="KJM379" s="163"/>
      <c r="KJN379" s="163"/>
      <c r="KJO379" s="163"/>
      <c r="KJP379" s="163"/>
      <c r="KJQ379" s="163"/>
      <c r="KJR379" s="163"/>
      <c r="KJS379" s="163"/>
      <c r="KJT379" s="163"/>
      <c r="KJU379" s="163"/>
      <c r="KJV379" s="163"/>
      <c r="KJW379" s="163"/>
      <c r="KJX379" s="163"/>
      <c r="KJY379" s="163"/>
      <c r="KJZ379" s="163"/>
      <c r="KKA379" s="163"/>
      <c r="KKB379" s="163"/>
      <c r="KKC379" s="163"/>
      <c r="KKD379" s="163"/>
      <c r="KKE379" s="163"/>
      <c r="KKF379" s="163"/>
      <c r="KKG379" s="163"/>
      <c r="KKH379" s="163"/>
      <c r="KKI379" s="163"/>
      <c r="KKJ379" s="163"/>
      <c r="KKK379" s="163"/>
      <c r="KKL379" s="163"/>
      <c r="KKM379" s="163"/>
      <c r="KKN379" s="163"/>
      <c r="KKO379" s="163"/>
      <c r="KKP379" s="163"/>
      <c r="KKQ379" s="163"/>
      <c r="KKR379" s="163"/>
      <c r="KKS379" s="163"/>
      <c r="KKT379" s="163"/>
      <c r="KKU379" s="163"/>
      <c r="KKV379" s="163"/>
      <c r="KKW379" s="163"/>
      <c r="KKX379" s="163"/>
      <c r="KKY379" s="163"/>
      <c r="KKZ379" s="163"/>
      <c r="KLA379" s="163"/>
      <c r="KLB379" s="163"/>
      <c r="KLC379" s="163"/>
      <c r="KLD379" s="163"/>
      <c r="KLE379" s="163"/>
      <c r="KLF379" s="163"/>
      <c r="KLG379" s="163"/>
      <c r="KLH379" s="163"/>
      <c r="KLI379" s="163"/>
      <c r="KLJ379" s="163"/>
      <c r="KLK379" s="163"/>
      <c r="KLL379" s="163"/>
      <c r="KLM379" s="163"/>
      <c r="KLN379" s="163"/>
      <c r="KLO379" s="163"/>
      <c r="KLP379" s="163"/>
      <c r="KLQ379" s="163"/>
      <c r="KLR379" s="163"/>
      <c r="KLS379" s="163"/>
      <c r="KLT379" s="163"/>
      <c r="KLU379" s="163"/>
      <c r="KLV379" s="163"/>
      <c r="KLW379" s="163"/>
      <c r="KLX379" s="163"/>
      <c r="KLY379" s="163"/>
      <c r="KLZ379" s="163"/>
      <c r="KMA379" s="163"/>
      <c r="KMB379" s="163"/>
      <c r="KMC379" s="163"/>
      <c r="KMD379" s="163"/>
      <c r="KME379" s="163"/>
      <c r="KMF379" s="163"/>
      <c r="KMG379" s="163"/>
      <c r="KMH379" s="163"/>
      <c r="KMI379" s="163"/>
      <c r="KMJ379" s="163"/>
      <c r="KMK379" s="163"/>
      <c r="KML379" s="163"/>
      <c r="KMM379" s="163"/>
      <c r="KMN379" s="163"/>
      <c r="KMO379" s="163"/>
      <c r="KMP379" s="163"/>
      <c r="KMQ379" s="163"/>
      <c r="KMR379" s="163"/>
      <c r="KMS379" s="163"/>
      <c r="KMT379" s="163"/>
      <c r="KMU379" s="163"/>
      <c r="KMV379" s="163"/>
      <c r="KMW379" s="163"/>
      <c r="KMX379" s="163"/>
      <c r="KMY379" s="163"/>
      <c r="KMZ379" s="163"/>
      <c r="KNA379" s="163"/>
      <c r="KNB379" s="163"/>
      <c r="KNC379" s="163"/>
      <c r="KND379" s="163"/>
      <c r="KNE379" s="163"/>
      <c r="KNF379" s="163"/>
      <c r="KNG379" s="163"/>
      <c r="KNH379" s="163"/>
      <c r="KNI379" s="163"/>
      <c r="KNJ379" s="163"/>
      <c r="KNK379" s="163"/>
      <c r="KNL379" s="163"/>
      <c r="KNM379" s="163"/>
      <c r="KNN379" s="163"/>
      <c r="KNO379" s="163"/>
      <c r="KNP379" s="163"/>
      <c r="KNQ379" s="163"/>
      <c r="KNR379" s="163"/>
      <c r="KNS379" s="163"/>
      <c r="KNT379" s="163"/>
      <c r="KNU379" s="163"/>
      <c r="KNV379" s="163"/>
      <c r="KNW379" s="163"/>
      <c r="KNX379" s="163"/>
      <c r="KNY379" s="163"/>
      <c r="KNZ379" s="163"/>
      <c r="KOA379" s="163"/>
      <c r="KOB379" s="163"/>
      <c r="KOC379" s="163"/>
      <c r="KOD379" s="163"/>
      <c r="KOE379" s="163"/>
      <c r="KOF379" s="163"/>
      <c r="KOG379" s="163"/>
      <c r="KOH379" s="163"/>
      <c r="KOI379" s="163"/>
      <c r="KOJ379" s="163"/>
      <c r="KOK379" s="163"/>
      <c r="KOL379" s="163"/>
      <c r="KOM379" s="163"/>
      <c r="KON379" s="163"/>
      <c r="KOO379" s="163"/>
      <c r="KOP379" s="163"/>
      <c r="KOQ379" s="163"/>
      <c r="KOR379" s="163"/>
      <c r="KOS379" s="163"/>
      <c r="KOT379" s="163"/>
      <c r="KOU379" s="163"/>
      <c r="KOV379" s="163"/>
      <c r="KOW379" s="163"/>
      <c r="KOX379" s="163"/>
      <c r="KOY379" s="163"/>
      <c r="KOZ379" s="163"/>
      <c r="KPA379" s="163"/>
      <c r="KPB379" s="163"/>
      <c r="KPC379" s="163"/>
      <c r="KPD379" s="163"/>
      <c r="KPE379" s="163"/>
      <c r="KPF379" s="163"/>
      <c r="KPG379" s="163"/>
      <c r="KPH379" s="163"/>
      <c r="KPI379" s="163"/>
      <c r="KPJ379" s="163"/>
      <c r="KPK379" s="163"/>
      <c r="KPL379" s="163"/>
      <c r="KPM379" s="163"/>
      <c r="KPN379" s="163"/>
      <c r="KPO379" s="163"/>
      <c r="KPP379" s="163"/>
      <c r="KPQ379" s="163"/>
      <c r="KPR379" s="163"/>
      <c r="KPS379" s="163"/>
      <c r="KPT379" s="163"/>
      <c r="KPU379" s="163"/>
      <c r="KPV379" s="163"/>
      <c r="KPW379" s="163"/>
      <c r="KPX379" s="163"/>
      <c r="KPY379" s="163"/>
      <c r="KPZ379" s="163"/>
      <c r="KQA379" s="163"/>
      <c r="KQB379" s="163"/>
      <c r="KQC379" s="163"/>
      <c r="KQD379" s="163"/>
      <c r="KQE379" s="163"/>
      <c r="KQF379" s="163"/>
      <c r="KQG379" s="163"/>
      <c r="KQH379" s="163"/>
      <c r="KQI379" s="163"/>
      <c r="KQJ379" s="163"/>
      <c r="KQK379" s="163"/>
      <c r="KQL379" s="163"/>
      <c r="KQM379" s="163"/>
      <c r="KQN379" s="163"/>
      <c r="KQO379" s="163"/>
      <c r="KQP379" s="163"/>
      <c r="KQQ379" s="163"/>
      <c r="KQR379" s="163"/>
      <c r="KQS379" s="163"/>
      <c r="KQT379" s="163"/>
      <c r="KQU379" s="163"/>
      <c r="KQV379" s="163"/>
      <c r="KQW379" s="163"/>
      <c r="KQX379" s="163"/>
      <c r="KQY379" s="163"/>
      <c r="KQZ379" s="163"/>
      <c r="KRA379" s="163"/>
      <c r="KRB379" s="163"/>
      <c r="KRC379" s="163"/>
      <c r="KRD379" s="163"/>
      <c r="KRE379" s="163"/>
      <c r="KRF379" s="163"/>
      <c r="KRG379" s="163"/>
      <c r="KRH379" s="163"/>
      <c r="KRI379" s="163"/>
      <c r="KRJ379" s="163"/>
      <c r="KRK379" s="163"/>
      <c r="KRL379" s="163"/>
      <c r="KRM379" s="163"/>
      <c r="KRN379" s="163"/>
      <c r="KRO379" s="163"/>
      <c r="KRP379" s="163"/>
      <c r="KRQ379" s="163"/>
      <c r="KRR379" s="163"/>
      <c r="KRS379" s="163"/>
      <c r="KRT379" s="163"/>
      <c r="KRU379" s="163"/>
      <c r="KRV379" s="163"/>
      <c r="KRW379" s="163"/>
      <c r="KRX379" s="163"/>
      <c r="KRY379" s="163"/>
      <c r="KRZ379" s="163"/>
      <c r="KSA379" s="163"/>
      <c r="KSB379" s="163"/>
      <c r="KSC379" s="163"/>
      <c r="KSD379" s="163"/>
      <c r="KSE379" s="163"/>
      <c r="KSF379" s="163"/>
      <c r="KSG379" s="163"/>
      <c r="KSH379" s="163"/>
      <c r="KSI379" s="163"/>
      <c r="KSJ379" s="163"/>
      <c r="KSK379" s="163"/>
      <c r="KSL379" s="163"/>
      <c r="KSM379" s="163"/>
      <c r="KSN379" s="163"/>
      <c r="KSO379" s="163"/>
      <c r="KSP379" s="163"/>
      <c r="KSQ379" s="163"/>
      <c r="KSR379" s="163"/>
      <c r="KSS379" s="163"/>
      <c r="KST379" s="163"/>
      <c r="KSU379" s="163"/>
      <c r="KSV379" s="163"/>
      <c r="KSW379" s="163"/>
      <c r="KSX379" s="163"/>
      <c r="KSY379" s="163"/>
      <c r="KSZ379" s="163"/>
      <c r="KTA379" s="163"/>
      <c r="KTB379" s="163"/>
      <c r="KTC379" s="163"/>
      <c r="KTD379" s="163"/>
      <c r="KTE379" s="163"/>
      <c r="KTF379" s="163"/>
      <c r="KTG379" s="163"/>
      <c r="KTH379" s="163"/>
      <c r="KTI379" s="163"/>
      <c r="KTJ379" s="163"/>
      <c r="KTK379" s="163"/>
      <c r="KTL379" s="163"/>
      <c r="KTM379" s="163"/>
      <c r="KTN379" s="163"/>
      <c r="KTO379" s="163"/>
      <c r="KTP379" s="163"/>
      <c r="KTQ379" s="163"/>
      <c r="KTR379" s="163"/>
      <c r="KTS379" s="163"/>
      <c r="KTT379" s="163"/>
      <c r="KTU379" s="163"/>
      <c r="KTV379" s="163"/>
      <c r="KTW379" s="163"/>
      <c r="KTX379" s="163"/>
      <c r="KTY379" s="163"/>
      <c r="KTZ379" s="163"/>
      <c r="KUA379" s="163"/>
      <c r="KUB379" s="163"/>
      <c r="KUC379" s="163"/>
      <c r="KUD379" s="163"/>
      <c r="KUE379" s="163"/>
      <c r="KUF379" s="163"/>
      <c r="KUG379" s="163"/>
      <c r="KUH379" s="163"/>
      <c r="KUI379" s="163"/>
      <c r="KUJ379" s="163"/>
      <c r="KUK379" s="163"/>
      <c r="KUL379" s="163"/>
      <c r="KUM379" s="163"/>
      <c r="KUN379" s="163"/>
      <c r="KUO379" s="163"/>
      <c r="KUP379" s="163"/>
      <c r="KUQ379" s="163"/>
      <c r="KUR379" s="163"/>
      <c r="KUS379" s="163"/>
      <c r="KUT379" s="163"/>
      <c r="KUU379" s="163"/>
      <c r="KUV379" s="163"/>
      <c r="KUW379" s="163"/>
      <c r="KUX379" s="163"/>
      <c r="KUY379" s="163"/>
      <c r="KUZ379" s="163"/>
      <c r="KVA379" s="163"/>
      <c r="KVB379" s="163"/>
      <c r="KVC379" s="163"/>
      <c r="KVD379" s="163"/>
      <c r="KVE379" s="163"/>
      <c r="KVF379" s="163"/>
      <c r="KVG379" s="163"/>
      <c r="KVH379" s="163"/>
      <c r="KVI379" s="163"/>
      <c r="KVJ379" s="163"/>
      <c r="KVK379" s="163"/>
      <c r="KVL379" s="163"/>
      <c r="KVM379" s="163"/>
      <c r="KVN379" s="163"/>
      <c r="KVO379" s="163"/>
      <c r="KVP379" s="163"/>
      <c r="KVQ379" s="163"/>
      <c r="KVR379" s="163"/>
      <c r="KVS379" s="163"/>
      <c r="KVT379" s="163"/>
      <c r="KVU379" s="163"/>
      <c r="KVV379" s="163"/>
      <c r="KVW379" s="163"/>
      <c r="KVX379" s="163"/>
      <c r="KVY379" s="163"/>
      <c r="KVZ379" s="163"/>
      <c r="KWA379" s="163"/>
      <c r="KWB379" s="163"/>
      <c r="KWC379" s="163"/>
      <c r="KWD379" s="163"/>
      <c r="KWE379" s="163"/>
      <c r="KWF379" s="163"/>
      <c r="KWG379" s="163"/>
      <c r="KWH379" s="163"/>
      <c r="KWI379" s="163"/>
      <c r="KWJ379" s="163"/>
      <c r="KWK379" s="163"/>
      <c r="KWL379" s="163"/>
      <c r="KWM379" s="163"/>
      <c r="KWN379" s="163"/>
      <c r="KWO379" s="163"/>
      <c r="KWP379" s="163"/>
      <c r="KWQ379" s="163"/>
      <c r="KWR379" s="163"/>
      <c r="KWS379" s="163"/>
      <c r="KWT379" s="163"/>
      <c r="KWU379" s="163"/>
      <c r="KWV379" s="163"/>
      <c r="KWW379" s="163"/>
      <c r="KWX379" s="163"/>
      <c r="KWY379" s="163"/>
      <c r="KWZ379" s="163"/>
      <c r="KXA379" s="163"/>
      <c r="KXB379" s="163"/>
      <c r="KXC379" s="163"/>
      <c r="KXD379" s="163"/>
      <c r="KXE379" s="163"/>
      <c r="KXF379" s="163"/>
      <c r="KXG379" s="163"/>
      <c r="KXH379" s="163"/>
      <c r="KXI379" s="163"/>
      <c r="KXJ379" s="163"/>
      <c r="KXK379" s="163"/>
      <c r="KXL379" s="163"/>
      <c r="KXM379" s="163"/>
      <c r="KXN379" s="163"/>
      <c r="KXO379" s="163"/>
      <c r="KXP379" s="163"/>
      <c r="KXQ379" s="163"/>
      <c r="KXR379" s="163"/>
      <c r="KXS379" s="163"/>
      <c r="KXT379" s="163"/>
      <c r="KXU379" s="163"/>
      <c r="KXV379" s="163"/>
      <c r="KXW379" s="163"/>
      <c r="KXX379" s="163"/>
      <c r="KXY379" s="163"/>
      <c r="KXZ379" s="163"/>
      <c r="KYA379" s="163"/>
      <c r="KYB379" s="163"/>
      <c r="KYC379" s="163"/>
      <c r="KYD379" s="163"/>
      <c r="KYE379" s="163"/>
      <c r="KYF379" s="163"/>
      <c r="KYG379" s="163"/>
      <c r="KYH379" s="163"/>
      <c r="KYI379" s="163"/>
      <c r="KYJ379" s="163"/>
      <c r="KYK379" s="163"/>
      <c r="KYL379" s="163"/>
      <c r="KYM379" s="163"/>
      <c r="KYN379" s="163"/>
      <c r="KYO379" s="163"/>
      <c r="KYP379" s="163"/>
      <c r="KYQ379" s="163"/>
      <c r="KYR379" s="163"/>
      <c r="KYS379" s="163"/>
      <c r="KYT379" s="163"/>
      <c r="KYU379" s="163"/>
      <c r="KYV379" s="163"/>
      <c r="KYW379" s="163"/>
      <c r="KYX379" s="163"/>
      <c r="KYY379" s="163"/>
      <c r="KYZ379" s="163"/>
      <c r="KZA379" s="163"/>
      <c r="KZB379" s="163"/>
      <c r="KZC379" s="163"/>
      <c r="KZD379" s="163"/>
      <c r="KZE379" s="163"/>
      <c r="KZF379" s="163"/>
      <c r="KZG379" s="163"/>
      <c r="KZH379" s="163"/>
      <c r="KZI379" s="163"/>
      <c r="KZJ379" s="163"/>
      <c r="KZK379" s="163"/>
      <c r="KZL379" s="163"/>
      <c r="KZM379" s="163"/>
      <c r="KZN379" s="163"/>
      <c r="KZO379" s="163"/>
      <c r="KZP379" s="163"/>
      <c r="KZQ379" s="163"/>
      <c r="KZR379" s="163"/>
      <c r="KZS379" s="163"/>
      <c r="KZT379" s="163"/>
      <c r="KZU379" s="163"/>
      <c r="KZV379" s="163"/>
      <c r="KZW379" s="163"/>
      <c r="KZX379" s="163"/>
      <c r="KZY379" s="163"/>
      <c r="KZZ379" s="163"/>
      <c r="LAA379" s="163"/>
      <c r="LAB379" s="163"/>
      <c r="LAC379" s="163"/>
      <c r="LAD379" s="163"/>
      <c r="LAE379" s="163"/>
      <c r="LAF379" s="163"/>
      <c r="LAG379" s="163"/>
      <c r="LAH379" s="163"/>
      <c r="LAI379" s="163"/>
      <c r="LAJ379" s="163"/>
      <c r="LAK379" s="163"/>
      <c r="LAL379" s="163"/>
      <c r="LAM379" s="163"/>
      <c r="LAN379" s="163"/>
      <c r="LAO379" s="163"/>
      <c r="LAP379" s="163"/>
      <c r="LAQ379" s="163"/>
      <c r="LAR379" s="163"/>
      <c r="LAS379" s="163"/>
      <c r="LAT379" s="163"/>
      <c r="LAU379" s="163"/>
      <c r="LAV379" s="163"/>
      <c r="LAW379" s="163"/>
      <c r="LAX379" s="163"/>
      <c r="LAY379" s="163"/>
    </row>
    <row r="380" spans="1:8163" ht="39.6">
      <c r="A380" s="248" t="s">
        <v>2736</v>
      </c>
      <c r="B380" s="275" t="s">
        <v>2737</v>
      </c>
      <c r="C380" s="275" t="s">
        <v>2733</v>
      </c>
      <c r="D380" s="275" t="s">
        <v>2773</v>
      </c>
      <c r="E380" s="292">
        <v>44287</v>
      </c>
      <c r="F380" s="292">
        <v>44331</v>
      </c>
      <c r="G380" s="297"/>
      <c r="H380" s="238"/>
      <c r="I380" s="238"/>
      <c r="J380" s="235"/>
      <c r="K380" s="296"/>
      <c r="L380" s="275"/>
      <c r="M380" s="275">
        <v>138</v>
      </c>
      <c r="N380" s="275" t="s">
        <v>22</v>
      </c>
      <c r="O380" s="313">
        <v>0.29999999999999999</v>
      </c>
      <c r="P380" s="275" t="s">
        <v>1377</v>
      </c>
      <c r="Q380" s="275" t="s">
        <v>182</v>
      </c>
      <c r="R380" s="275">
        <v>100</v>
      </c>
      <c r="S380" s="275">
        <v>0.29999999999999999</v>
      </c>
      <c r="T380" s="275" t="s">
        <v>22</v>
      </c>
      <c r="U380" s="275" t="s">
        <v>22</v>
      </c>
      <c r="V380" s="275" t="s">
        <v>1972</v>
      </c>
      <c r="W380" s="234"/>
      <c r="X380" s="163"/>
      <c r="Y380" s="163"/>
      <c r="Z380" s="163"/>
      <c r="AA380" s="163"/>
      <c r="AB380" s="163"/>
      <c r="AC380" s="163"/>
      <c r="AD380" s="163"/>
      <c r="AE380" s="163"/>
      <c r="AF380" s="163"/>
      <c r="AG380" s="163"/>
      <c r="AH380" s="163"/>
      <c r="AI380" s="163"/>
      <c r="AJ380" s="163"/>
      <c r="AK380" s="163"/>
      <c r="AL380" s="163"/>
      <c r="AM380" s="163"/>
      <c r="AN380" s="163"/>
      <c r="AO380" s="163"/>
      <c r="AP380" s="163"/>
      <c r="AQ380" s="163"/>
      <c r="AR380" s="163"/>
      <c r="AS380" s="163"/>
      <c r="AT380" s="163"/>
      <c r="AU380" s="163"/>
      <c r="AV380" s="163"/>
      <c r="AW380" s="163"/>
      <c r="AX380" s="163"/>
      <c r="AY380" s="163"/>
      <c r="AZ380" s="163"/>
      <c r="BA380" s="163"/>
      <c r="BB380" s="163"/>
      <c r="BC380" s="163"/>
      <c r="BD380" s="163"/>
      <c r="BE380" s="163"/>
      <c r="BF380" s="163"/>
      <c r="BG380" s="163"/>
      <c r="BH380" s="163"/>
      <c r="BI380" s="163"/>
      <c r="BJ380" s="163"/>
      <c r="BK380" s="163"/>
      <c r="BL380" s="163"/>
      <c r="BM380" s="163"/>
      <c r="BN380" s="163"/>
      <c r="BO380" s="163"/>
      <c r="BP380" s="163"/>
      <c r="BQ380" s="163"/>
      <c r="BR380" s="163"/>
      <c r="BS380" s="163"/>
      <c r="BT380" s="163"/>
      <c r="BU380" s="163"/>
      <c r="BV380" s="163"/>
      <c r="BW380" s="163"/>
      <c r="BX380" s="163"/>
      <c r="BY380" s="163"/>
      <c r="BZ380" s="163"/>
      <c r="CA380" s="163"/>
      <c r="CB380" s="163"/>
      <c r="CC380" s="163"/>
      <c r="CD380" s="163"/>
      <c r="CE380" s="163"/>
      <c r="CF380" s="163"/>
      <c r="CG380" s="163"/>
      <c r="CH380" s="163"/>
      <c r="CI380" s="163"/>
      <c r="CJ380" s="163"/>
      <c r="CK380" s="163"/>
      <c r="CL380" s="163"/>
      <c r="CM380" s="163"/>
      <c r="CN380" s="163"/>
      <c r="CO380" s="163"/>
      <c r="CP380" s="163"/>
      <c r="CQ380" s="163"/>
      <c r="CR380" s="163"/>
      <c r="CS380" s="163"/>
      <c r="CT380" s="163"/>
      <c r="CU380" s="163"/>
      <c r="CV380" s="163"/>
      <c r="CW380" s="163"/>
      <c r="CX380" s="163"/>
      <c r="CY380" s="163"/>
      <c r="CZ380" s="163"/>
      <c r="DA380" s="163"/>
      <c r="DB380" s="163"/>
      <c r="DC380" s="163"/>
      <c r="DD380" s="163"/>
      <c r="DE380" s="163"/>
      <c r="DF380" s="163"/>
      <c r="DG380" s="163"/>
      <c r="DH380" s="163"/>
      <c r="DI380" s="163"/>
      <c r="DJ380" s="163"/>
      <c r="DK380" s="163"/>
      <c r="DL380" s="163"/>
      <c r="DM380" s="163"/>
      <c r="DN380" s="163"/>
      <c r="DO380" s="163"/>
      <c r="DP380" s="163"/>
      <c r="DQ380" s="163"/>
      <c r="DR380" s="163"/>
      <c r="DS380" s="163"/>
      <c r="DT380" s="163"/>
      <c r="DU380" s="163"/>
      <c r="DV380" s="163"/>
      <c r="DW380" s="163"/>
      <c r="DX380" s="163"/>
      <c r="DY380" s="163"/>
      <c r="DZ380" s="163"/>
      <c r="EA380" s="163"/>
      <c r="EB380" s="163"/>
      <c r="EC380" s="163"/>
      <c r="ED380" s="163"/>
      <c r="EE380" s="163"/>
      <c r="EF380" s="163"/>
      <c r="EG380" s="163"/>
      <c r="EH380" s="163"/>
      <c r="EI380" s="163"/>
      <c r="EJ380" s="163"/>
      <c r="EK380" s="163"/>
      <c r="EL380" s="163"/>
      <c r="EM380" s="163"/>
      <c r="EN380" s="163"/>
      <c r="EO380" s="163"/>
      <c r="EP380" s="163"/>
      <c r="EQ380" s="163"/>
      <c r="ER380" s="163"/>
      <c r="ES380" s="163"/>
      <c r="ET380" s="163"/>
      <c r="EU380" s="163"/>
      <c r="EV380" s="163"/>
      <c r="EW380" s="163"/>
      <c r="EX380" s="163"/>
      <c r="EY380" s="163"/>
      <c r="EZ380" s="163"/>
      <c r="FA380" s="163"/>
      <c r="FB380" s="163"/>
      <c r="FC380" s="163"/>
      <c r="FD380" s="163"/>
      <c r="FE380" s="163"/>
      <c r="FF380" s="163"/>
      <c r="FG380" s="163"/>
      <c r="FH380" s="163"/>
      <c r="FI380" s="163"/>
      <c r="FJ380" s="163"/>
      <c r="FK380" s="163"/>
      <c r="FL380" s="163"/>
      <c r="FM380" s="163"/>
      <c r="FN380" s="163"/>
      <c r="FO380" s="163"/>
      <c r="FP380" s="163"/>
      <c r="FQ380" s="163"/>
      <c r="FR380" s="163"/>
      <c r="FS380" s="163"/>
      <c r="FT380" s="163"/>
      <c r="FU380" s="163"/>
      <c r="FV380" s="163"/>
      <c r="FW380" s="163"/>
      <c r="FX380" s="163"/>
      <c r="FY380" s="163"/>
      <c r="FZ380" s="163"/>
      <c r="GA380" s="163"/>
      <c r="GB380" s="163"/>
      <c r="GC380" s="163"/>
      <c r="GD380" s="163"/>
      <c r="GE380" s="163"/>
      <c r="GF380" s="163"/>
      <c r="GG380" s="163"/>
      <c r="GH380" s="163"/>
      <c r="GI380" s="163"/>
      <c r="GJ380" s="163"/>
      <c r="GK380" s="163"/>
      <c r="GL380" s="163"/>
      <c r="GM380" s="163"/>
      <c r="GN380" s="163"/>
      <c r="GO380" s="163"/>
      <c r="GP380" s="163"/>
      <c r="GQ380" s="163"/>
      <c r="GR380" s="163"/>
      <c r="GS380" s="163"/>
      <c r="GT380" s="163"/>
      <c r="GU380" s="163"/>
      <c r="GV380" s="163"/>
      <c r="GW380" s="163"/>
      <c r="GX380" s="163"/>
      <c r="GY380" s="163"/>
      <c r="GZ380" s="163"/>
      <c r="HA380" s="163"/>
      <c r="HB380" s="163"/>
      <c r="HC380" s="163"/>
      <c r="HD380" s="163"/>
      <c r="HE380" s="163"/>
      <c r="HF380" s="163"/>
      <c r="HG380" s="163"/>
      <c r="HH380" s="163"/>
      <c r="HI380" s="163"/>
      <c r="HJ380" s="163"/>
      <c r="HK380" s="163"/>
      <c r="HL380" s="163"/>
      <c r="HM380" s="163"/>
      <c r="HN380" s="163"/>
      <c r="HO380" s="163"/>
      <c r="HP380" s="163"/>
      <c r="HQ380" s="163"/>
      <c r="HR380" s="163"/>
      <c r="HS380" s="163"/>
      <c r="HT380" s="163"/>
      <c r="HU380" s="163"/>
      <c r="HV380" s="163"/>
      <c r="HW380" s="163"/>
      <c r="HX380" s="163"/>
      <c r="HY380" s="163"/>
      <c r="HZ380" s="163"/>
      <c r="IA380" s="163"/>
      <c r="IB380" s="163"/>
      <c r="IC380" s="163"/>
      <c r="ID380" s="163"/>
      <c r="IE380" s="163"/>
      <c r="IF380" s="163"/>
      <c r="IG380" s="163"/>
      <c r="IH380" s="163"/>
      <c r="II380" s="163"/>
      <c r="IJ380" s="163"/>
      <c r="IK380" s="163"/>
      <c r="IL380" s="163"/>
      <c r="IM380" s="163"/>
      <c r="IN380" s="163"/>
      <c r="IO380" s="163"/>
      <c r="IP380" s="163"/>
      <c r="IQ380" s="163"/>
      <c r="IR380" s="163"/>
      <c r="IS380" s="163"/>
      <c r="IT380" s="163"/>
      <c r="IU380" s="163"/>
      <c r="IV380" s="163"/>
      <c r="IW380" s="163"/>
      <c r="IX380" s="163"/>
      <c r="IY380" s="163"/>
      <c r="IZ380" s="163"/>
      <c r="JA380" s="163"/>
      <c r="JB380" s="163"/>
      <c r="JC380" s="163"/>
      <c r="JD380" s="163"/>
      <c r="JE380" s="163"/>
      <c r="JF380" s="163"/>
      <c r="JG380" s="163"/>
      <c r="JH380" s="163"/>
      <c r="JI380" s="163"/>
      <c r="JJ380" s="163"/>
      <c r="JK380" s="163"/>
      <c r="JL380" s="163"/>
      <c r="JM380" s="163"/>
      <c r="JN380" s="163"/>
      <c r="JO380" s="163"/>
      <c r="JP380" s="163"/>
      <c r="JQ380" s="163"/>
      <c r="JR380" s="163"/>
      <c r="JS380" s="163"/>
      <c r="JT380" s="163"/>
      <c r="JU380" s="163"/>
      <c r="JV380" s="163"/>
      <c r="JW380" s="163"/>
      <c r="JX380" s="163"/>
      <c r="JY380" s="163"/>
      <c r="JZ380" s="163"/>
      <c r="KA380" s="163"/>
      <c r="KB380" s="163"/>
      <c r="KC380" s="163"/>
      <c r="KD380" s="163"/>
      <c r="KE380" s="163"/>
      <c r="KF380" s="163"/>
      <c r="KG380" s="163"/>
      <c r="KH380" s="163"/>
      <c r="KI380" s="163"/>
      <c r="KJ380" s="163"/>
      <c r="KK380" s="163"/>
      <c r="KL380" s="163"/>
      <c r="KM380" s="163"/>
      <c r="KN380" s="163"/>
      <c r="KO380" s="163"/>
      <c r="KP380" s="163"/>
      <c r="KQ380" s="163"/>
      <c r="KR380" s="163"/>
      <c r="KS380" s="163"/>
      <c r="KT380" s="163"/>
      <c r="KU380" s="163"/>
      <c r="KV380" s="163"/>
      <c r="KW380" s="163"/>
      <c r="KX380" s="163"/>
      <c r="KY380" s="163"/>
      <c r="KZ380" s="163"/>
      <c r="LA380" s="163"/>
      <c r="LB380" s="163"/>
      <c r="LC380" s="163"/>
      <c r="LD380" s="163"/>
      <c r="LE380" s="163"/>
      <c r="LF380" s="163"/>
      <c r="LG380" s="163"/>
      <c r="LH380" s="163"/>
      <c r="LI380" s="163"/>
      <c r="LJ380" s="163"/>
      <c r="LK380" s="163"/>
      <c r="LL380" s="163"/>
      <c r="LM380" s="163"/>
      <c r="LN380" s="163"/>
      <c r="LO380" s="163"/>
      <c r="LP380" s="163"/>
      <c r="LQ380" s="163"/>
      <c r="LR380" s="163"/>
      <c r="LS380" s="163"/>
      <c r="LT380" s="163"/>
      <c r="LU380" s="163"/>
      <c r="LV380" s="163"/>
      <c r="LW380" s="163"/>
      <c r="LX380" s="163"/>
      <c r="LY380" s="163"/>
      <c r="LZ380" s="163"/>
      <c r="MA380" s="163"/>
      <c r="MB380" s="163"/>
      <c r="MC380" s="163"/>
      <c r="MD380" s="163"/>
      <c r="ME380" s="163"/>
      <c r="MF380" s="163"/>
      <c r="MG380" s="163"/>
      <c r="MH380" s="163"/>
      <c r="MI380" s="163"/>
      <c r="MJ380" s="163"/>
      <c r="MK380" s="163"/>
      <c r="ML380" s="163"/>
      <c r="MM380" s="163"/>
      <c r="MN380" s="163"/>
      <c r="MO380" s="163"/>
      <c r="MP380" s="163"/>
      <c r="MQ380" s="163"/>
      <c r="MR380" s="163"/>
      <c r="MS380" s="163"/>
      <c r="MT380" s="163"/>
      <c r="MU380" s="163"/>
      <c r="MV380" s="163"/>
      <c r="MW380" s="163"/>
      <c r="MX380" s="163"/>
      <c r="MY380" s="163"/>
      <c r="MZ380" s="163"/>
      <c r="NA380" s="163"/>
      <c r="NB380" s="163"/>
      <c r="NC380" s="163"/>
      <c r="ND380" s="163"/>
      <c r="NE380" s="163"/>
      <c r="NF380" s="163"/>
      <c r="NG380" s="163"/>
      <c r="NH380" s="163"/>
      <c r="NI380" s="163"/>
      <c r="NJ380" s="163"/>
      <c r="NK380" s="163"/>
      <c r="NL380" s="163"/>
      <c r="NM380" s="163"/>
      <c r="NN380" s="163"/>
      <c r="NO380" s="163"/>
      <c r="NP380" s="163"/>
      <c r="NQ380" s="163"/>
      <c r="NR380" s="163"/>
      <c r="NS380" s="163"/>
      <c r="NT380" s="163"/>
      <c r="NU380" s="163"/>
      <c r="NV380" s="163"/>
      <c r="NW380" s="163"/>
      <c r="NX380" s="163"/>
      <c r="NY380" s="163"/>
      <c r="NZ380" s="163"/>
      <c r="OA380" s="163"/>
      <c r="OB380" s="163"/>
      <c r="OC380" s="163"/>
      <c r="OD380" s="163"/>
      <c r="OE380" s="163"/>
      <c r="OF380" s="163"/>
      <c r="OG380" s="163"/>
      <c r="OH380" s="163"/>
      <c r="OI380" s="163"/>
      <c r="OJ380" s="163"/>
      <c r="OK380" s="163"/>
      <c r="OL380" s="163"/>
      <c r="OM380" s="163"/>
      <c r="ON380" s="163"/>
      <c r="OO380" s="163"/>
      <c r="OP380" s="163"/>
      <c r="OQ380" s="163"/>
      <c r="OR380" s="163"/>
      <c r="OS380" s="163"/>
      <c r="OT380" s="163"/>
      <c r="OU380" s="163"/>
      <c r="OV380" s="163"/>
      <c r="OW380" s="163"/>
      <c r="OX380" s="163"/>
      <c r="OY380" s="163"/>
      <c r="OZ380" s="163"/>
      <c r="PA380" s="163"/>
      <c r="PB380" s="163"/>
      <c r="PC380" s="163"/>
      <c r="PD380" s="163"/>
      <c r="PE380" s="163"/>
      <c r="PF380" s="163"/>
      <c r="PG380" s="163"/>
      <c r="PH380" s="163"/>
      <c r="PI380" s="163"/>
      <c r="PJ380" s="163"/>
      <c r="PK380" s="163"/>
      <c r="PL380" s="163"/>
      <c r="PM380" s="163"/>
      <c r="PN380" s="163"/>
      <c r="PO380" s="163"/>
      <c r="PP380" s="163"/>
      <c r="PQ380" s="163"/>
      <c r="PR380" s="163"/>
      <c r="PS380" s="163"/>
      <c r="PT380" s="163"/>
      <c r="PU380" s="163"/>
      <c r="PV380" s="163"/>
      <c r="PW380" s="163"/>
      <c r="PX380" s="163"/>
      <c r="PY380" s="163"/>
      <c r="PZ380" s="163"/>
      <c r="QA380" s="163"/>
      <c r="QB380" s="163"/>
      <c r="QC380" s="163"/>
      <c r="QD380" s="163"/>
      <c r="QE380" s="163"/>
      <c r="QF380" s="163"/>
      <c r="QG380" s="163"/>
      <c r="QH380" s="163"/>
      <c r="QI380" s="163"/>
      <c r="QJ380" s="163"/>
      <c r="QK380" s="163"/>
      <c r="QL380" s="163"/>
      <c r="QM380" s="163"/>
      <c r="QN380" s="163"/>
      <c r="QO380" s="163"/>
      <c r="QP380" s="163"/>
      <c r="QQ380" s="163"/>
      <c r="QR380" s="163"/>
      <c r="QS380" s="163"/>
      <c r="QT380" s="163"/>
      <c r="QU380" s="163"/>
      <c r="QV380" s="163"/>
      <c r="QW380" s="163"/>
      <c r="QX380" s="163"/>
      <c r="QY380" s="163"/>
      <c r="QZ380" s="163"/>
      <c r="RA380" s="163"/>
      <c r="RB380" s="163"/>
      <c r="RC380" s="163"/>
      <c r="RD380" s="163"/>
      <c r="RE380" s="163"/>
      <c r="RF380" s="163"/>
      <c r="RG380" s="163"/>
      <c r="RH380" s="163"/>
      <c r="RI380" s="163"/>
      <c r="RJ380" s="163"/>
      <c r="RK380" s="163"/>
      <c r="RL380" s="163"/>
      <c r="RM380" s="163"/>
      <c r="RN380" s="163"/>
      <c r="RO380" s="163"/>
      <c r="RP380" s="163"/>
      <c r="RQ380" s="163"/>
      <c r="RR380" s="163"/>
      <c r="RS380" s="163"/>
      <c r="RT380" s="163"/>
      <c r="RU380" s="163"/>
      <c r="RV380" s="163"/>
      <c r="RW380" s="163"/>
      <c r="RX380" s="163"/>
      <c r="RY380" s="163"/>
      <c r="RZ380" s="163"/>
      <c r="SA380" s="163"/>
      <c r="SB380" s="163"/>
      <c r="SC380" s="163"/>
      <c r="SD380" s="163"/>
      <c r="SE380" s="163"/>
      <c r="SF380" s="163"/>
      <c r="SG380" s="163"/>
      <c r="SH380" s="163"/>
      <c r="SI380" s="163"/>
      <c r="SJ380" s="163"/>
      <c r="SK380" s="163"/>
      <c r="SL380" s="163"/>
      <c r="SM380" s="163"/>
      <c r="SN380" s="163"/>
      <c r="SO380" s="163"/>
      <c r="SP380" s="163"/>
      <c r="SQ380" s="163"/>
      <c r="SR380" s="163"/>
      <c r="SS380" s="163"/>
      <c r="ST380" s="163"/>
      <c r="SU380" s="163"/>
      <c r="SV380" s="163"/>
      <c r="SW380" s="163"/>
      <c r="SX380" s="163"/>
      <c r="SY380" s="163"/>
      <c r="SZ380" s="163"/>
      <c r="TA380" s="163"/>
      <c r="TB380" s="163"/>
      <c r="TC380" s="163"/>
      <c r="TD380" s="163"/>
      <c r="TE380" s="163"/>
      <c r="TF380" s="163"/>
      <c r="TG380" s="163"/>
      <c r="TH380" s="163"/>
      <c r="TI380" s="163"/>
      <c r="TJ380" s="163"/>
      <c r="TK380" s="163"/>
      <c r="TL380" s="163"/>
      <c r="TM380" s="163"/>
      <c r="TN380" s="163"/>
      <c r="TO380" s="163"/>
      <c r="TP380" s="163"/>
      <c r="TQ380" s="163"/>
      <c r="TR380" s="163"/>
      <c r="TS380" s="163"/>
      <c r="TT380" s="163"/>
      <c r="TU380" s="163"/>
      <c r="TV380" s="163"/>
      <c r="TW380" s="163"/>
      <c r="TX380" s="163"/>
      <c r="TY380" s="163"/>
      <c r="TZ380" s="163"/>
      <c r="UA380" s="163"/>
      <c r="UB380" s="163"/>
      <c r="UC380" s="163"/>
      <c r="UD380" s="163"/>
      <c r="UE380" s="163"/>
      <c r="UF380" s="163"/>
      <c r="UG380" s="163"/>
      <c r="UH380" s="163"/>
      <c r="UI380" s="163"/>
      <c r="UJ380" s="163"/>
      <c r="UK380" s="163"/>
      <c r="UL380" s="163"/>
      <c r="UM380" s="163"/>
      <c r="UN380" s="163"/>
      <c r="UO380" s="163"/>
      <c r="UP380" s="163"/>
      <c r="UQ380" s="163"/>
      <c r="UR380" s="163"/>
      <c r="US380" s="163"/>
      <c r="UT380" s="163"/>
      <c r="UU380" s="163"/>
      <c r="UV380" s="163"/>
      <c r="UW380" s="163"/>
      <c r="UX380" s="163"/>
      <c r="UY380" s="163"/>
      <c r="UZ380" s="163"/>
      <c r="VA380" s="163"/>
      <c r="VB380" s="163"/>
      <c r="VC380" s="163"/>
      <c r="VD380" s="163"/>
      <c r="VE380" s="163"/>
      <c r="VF380" s="163"/>
      <c r="VG380" s="163"/>
      <c r="VH380" s="163"/>
      <c r="VI380" s="163"/>
      <c r="VJ380" s="163"/>
      <c r="VK380" s="163"/>
      <c r="VL380" s="163"/>
      <c r="VM380" s="163"/>
      <c r="VN380" s="163"/>
      <c r="VO380" s="163"/>
      <c r="VP380" s="163"/>
      <c r="VQ380" s="163"/>
      <c r="VR380" s="163"/>
      <c r="VS380" s="163"/>
      <c r="VT380" s="163"/>
      <c r="VU380" s="163"/>
      <c r="VV380" s="163"/>
      <c r="VW380" s="163"/>
      <c r="VX380" s="163"/>
      <c r="VY380" s="163"/>
      <c r="VZ380" s="163"/>
      <c r="WA380" s="163"/>
      <c r="WB380" s="163"/>
      <c r="WC380" s="163"/>
      <c r="WD380" s="163"/>
      <c r="WE380" s="163"/>
      <c r="WF380" s="163"/>
      <c r="WG380" s="163"/>
      <c r="WH380" s="163"/>
      <c r="WI380" s="163"/>
      <c r="WJ380" s="163"/>
      <c r="WK380" s="163"/>
      <c r="WL380" s="163"/>
      <c r="WM380" s="163"/>
      <c r="WN380" s="163"/>
      <c r="WO380" s="163"/>
      <c r="WP380" s="163"/>
      <c r="WQ380" s="163"/>
      <c r="WR380" s="163"/>
      <c r="WS380" s="163"/>
      <c r="WT380" s="163"/>
      <c r="WU380" s="163"/>
      <c r="WV380" s="163"/>
      <c r="WW380" s="163"/>
      <c r="WX380" s="163"/>
      <c r="WY380" s="163"/>
      <c r="WZ380" s="163"/>
      <c r="XA380" s="163"/>
      <c r="XB380" s="163"/>
      <c r="XC380" s="163"/>
      <c r="XD380" s="163"/>
      <c r="XE380" s="163"/>
      <c r="XF380" s="163"/>
      <c r="XG380" s="163"/>
      <c r="XH380" s="163"/>
      <c r="XI380" s="163"/>
      <c r="XJ380" s="163"/>
      <c r="XK380" s="163"/>
      <c r="XL380" s="163"/>
      <c r="XM380" s="163"/>
      <c r="XN380" s="163"/>
      <c r="XO380" s="163"/>
      <c r="XP380" s="163"/>
      <c r="XQ380" s="163"/>
      <c r="XR380" s="163"/>
      <c r="XS380" s="163"/>
      <c r="XT380" s="163"/>
      <c r="XU380" s="163"/>
      <c r="XV380" s="163"/>
      <c r="XW380" s="163"/>
      <c r="XX380" s="163"/>
      <c r="XY380" s="163"/>
      <c r="XZ380" s="163"/>
      <c r="YA380" s="163"/>
      <c r="YB380" s="163"/>
      <c r="YC380" s="163"/>
      <c r="YD380" s="163"/>
      <c r="YE380" s="163"/>
      <c r="YF380" s="163"/>
      <c r="YG380" s="163"/>
      <c r="YH380" s="163"/>
      <c r="YI380" s="163"/>
      <c r="YJ380" s="163"/>
      <c r="YK380" s="163"/>
      <c r="YL380" s="163"/>
      <c r="YM380" s="163"/>
      <c r="YN380" s="163"/>
      <c r="YO380" s="163"/>
      <c r="YP380" s="163"/>
      <c r="YQ380" s="163"/>
      <c r="YR380" s="163"/>
      <c r="YS380" s="163"/>
      <c r="YT380" s="163"/>
      <c r="YU380" s="163"/>
      <c r="YV380" s="163"/>
      <c r="YW380" s="163"/>
      <c r="YX380" s="163"/>
      <c r="YY380" s="163"/>
      <c r="YZ380" s="163"/>
      <c r="ZA380" s="163"/>
      <c r="ZB380" s="163"/>
      <c r="ZC380" s="163"/>
      <c r="ZD380" s="163"/>
      <c r="ZE380" s="163"/>
      <c r="ZF380" s="163"/>
      <c r="ZG380" s="163"/>
      <c r="ZH380" s="163"/>
      <c r="ZI380" s="163"/>
      <c r="ZJ380" s="163"/>
      <c r="ZK380" s="163"/>
      <c r="ZL380" s="163"/>
      <c r="ZM380" s="163"/>
      <c r="ZN380" s="163"/>
      <c r="ZO380" s="163"/>
      <c r="ZP380" s="163"/>
      <c r="ZQ380" s="163"/>
      <c r="ZR380" s="163"/>
      <c r="ZS380" s="163"/>
      <c r="ZT380" s="163"/>
      <c r="ZU380" s="163"/>
      <c r="ZV380" s="163"/>
      <c r="ZW380" s="163"/>
      <c r="ZX380" s="163"/>
      <c r="ZY380" s="163"/>
      <c r="ZZ380" s="163"/>
      <c r="AAA380" s="163"/>
      <c r="AAB380" s="163"/>
      <c r="AAC380" s="163"/>
      <c r="AAD380" s="163"/>
      <c r="AAE380" s="163"/>
      <c r="AAF380" s="163"/>
      <c r="AAG380" s="163"/>
      <c r="AAH380" s="163"/>
      <c r="AAI380" s="163"/>
      <c r="AAJ380" s="163"/>
      <c r="AAK380" s="163"/>
      <c r="AAL380" s="163"/>
      <c r="AAM380" s="163"/>
      <c r="AAN380" s="163"/>
      <c r="AAO380" s="163"/>
      <c r="AAP380" s="163"/>
      <c r="AAQ380" s="163"/>
      <c r="AAR380" s="163"/>
      <c r="AAS380" s="163"/>
      <c r="AAT380" s="163"/>
      <c r="AAU380" s="163"/>
      <c r="AAV380" s="163"/>
      <c r="AAW380" s="163"/>
      <c r="AAX380" s="163"/>
      <c r="AAY380" s="163"/>
      <c r="AAZ380" s="163"/>
      <c r="ABA380" s="163"/>
      <c r="ABB380" s="163"/>
      <c r="ABC380" s="163"/>
      <c r="ABD380" s="163"/>
      <c r="ABE380" s="163"/>
      <c r="ABF380" s="163"/>
      <c r="ABG380" s="163"/>
      <c r="ABH380" s="163"/>
      <c r="ABI380" s="163"/>
      <c r="ABJ380" s="163"/>
      <c r="ABK380" s="163"/>
      <c r="ABL380" s="163"/>
      <c r="ABM380" s="163"/>
      <c r="ABN380" s="163"/>
      <c r="ABO380" s="163"/>
      <c r="ABP380" s="163"/>
      <c r="ABQ380" s="163"/>
      <c r="ABR380" s="163"/>
      <c r="ABS380" s="163"/>
      <c r="ABT380" s="163"/>
      <c r="ABU380" s="163"/>
      <c r="ABV380" s="163"/>
      <c r="ABW380" s="163"/>
      <c r="ABX380" s="163"/>
      <c r="ABY380" s="163"/>
      <c r="ABZ380" s="163"/>
      <c r="ACA380" s="163"/>
      <c r="ACB380" s="163"/>
      <c r="ACC380" s="163"/>
      <c r="ACD380" s="163"/>
      <c r="ACE380" s="163"/>
      <c r="ACF380" s="163"/>
      <c r="ACG380" s="163"/>
      <c r="ACH380" s="163"/>
      <c r="ACI380" s="163"/>
      <c r="ACJ380" s="163"/>
      <c r="ACK380" s="163"/>
      <c r="ACL380" s="163"/>
      <c r="ACM380" s="163"/>
      <c r="ACN380" s="163"/>
      <c r="ACO380" s="163"/>
      <c r="ACP380" s="163"/>
      <c r="ACQ380" s="163"/>
      <c r="ACR380" s="163"/>
      <c r="ACS380" s="163"/>
      <c r="ACT380" s="163"/>
      <c r="ACU380" s="163"/>
      <c r="ACV380" s="163"/>
      <c r="ACW380" s="163"/>
      <c r="ACX380" s="163"/>
      <c r="ACY380" s="163"/>
      <c r="ACZ380" s="163"/>
      <c r="ADA380" s="163"/>
      <c r="ADB380" s="163"/>
      <c r="ADC380" s="163"/>
      <c r="ADD380" s="163"/>
      <c r="ADE380" s="163"/>
      <c r="ADF380" s="163"/>
      <c r="ADG380" s="163"/>
      <c r="ADH380" s="163"/>
      <c r="ADI380" s="163"/>
      <c r="ADJ380" s="163"/>
      <c r="ADK380" s="163"/>
      <c r="ADL380" s="163"/>
      <c r="ADM380" s="163"/>
      <c r="ADN380" s="163"/>
      <c r="ADO380" s="163"/>
      <c r="ADP380" s="163"/>
      <c r="ADQ380" s="163"/>
      <c r="ADR380" s="163"/>
      <c r="ADS380" s="163"/>
      <c r="ADT380" s="163"/>
      <c r="ADU380" s="163"/>
      <c r="ADV380" s="163"/>
      <c r="ADW380" s="163"/>
      <c r="ADX380" s="163"/>
      <c r="ADY380" s="163"/>
      <c r="ADZ380" s="163"/>
      <c r="AEA380" s="163"/>
      <c r="AEB380" s="163"/>
      <c r="AEC380" s="163"/>
      <c r="AED380" s="163"/>
      <c r="AEE380" s="163"/>
      <c r="AEF380" s="163"/>
      <c r="AEG380" s="163"/>
      <c r="AEH380" s="163"/>
      <c r="AEI380" s="163"/>
      <c r="AEJ380" s="163"/>
      <c r="AEK380" s="163"/>
      <c r="AEL380" s="163"/>
      <c r="AEM380" s="163"/>
      <c r="AEN380" s="163"/>
      <c r="AEO380" s="163"/>
      <c r="AEP380" s="163"/>
      <c r="AEQ380" s="163"/>
      <c r="AER380" s="163"/>
      <c r="AES380" s="163"/>
      <c r="AET380" s="163"/>
      <c r="AEU380" s="163"/>
      <c r="AEV380" s="163"/>
      <c r="AEW380" s="163"/>
      <c r="AEX380" s="163"/>
      <c r="AEY380" s="163"/>
      <c r="AEZ380" s="163"/>
      <c r="AFA380" s="163"/>
      <c r="AFB380" s="163"/>
      <c r="AFC380" s="163"/>
      <c r="AFD380" s="163"/>
      <c r="AFE380" s="163"/>
      <c r="AFF380" s="163"/>
      <c r="AFG380" s="163"/>
      <c r="AFH380" s="163"/>
      <c r="AFI380" s="163"/>
      <c r="AFJ380" s="163"/>
      <c r="AFK380" s="163"/>
      <c r="AFL380" s="163"/>
      <c r="AFM380" s="163"/>
      <c r="AFN380" s="163"/>
      <c r="AFO380" s="163"/>
      <c r="AFP380" s="163"/>
      <c r="AFQ380" s="163"/>
      <c r="AFR380" s="163"/>
      <c r="AFS380" s="163"/>
      <c r="AFT380" s="163"/>
      <c r="AFU380" s="163"/>
      <c r="AFV380" s="163"/>
      <c r="AFW380" s="163"/>
      <c r="AFX380" s="163"/>
      <c r="AFY380" s="163"/>
      <c r="AFZ380" s="163"/>
      <c r="AGA380" s="163"/>
      <c r="AGB380" s="163"/>
      <c r="AGC380" s="163"/>
      <c r="AGD380" s="163"/>
      <c r="AGE380" s="163"/>
      <c r="AGF380" s="163"/>
      <c r="AGG380" s="163"/>
      <c r="AGH380" s="163"/>
      <c r="AGI380" s="163"/>
      <c r="AGJ380" s="163"/>
      <c r="AGK380" s="163"/>
      <c r="AGL380" s="163"/>
      <c r="AGM380" s="163"/>
      <c r="AGN380" s="163"/>
      <c r="AGO380" s="163"/>
      <c r="AGP380" s="163"/>
      <c r="AGQ380" s="163"/>
      <c r="AGR380" s="163"/>
      <c r="AGS380" s="163"/>
      <c r="AGT380" s="163"/>
      <c r="AGU380" s="163"/>
      <c r="AGV380" s="163"/>
      <c r="AGW380" s="163"/>
      <c r="AGX380" s="163"/>
      <c r="AGY380" s="163"/>
      <c r="AGZ380" s="163"/>
      <c r="AHA380" s="163"/>
      <c r="AHB380" s="163"/>
      <c r="AHC380" s="163"/>
      <c r="AHD380" s="163"/>
      <c r="AHE380" s="163"/>
      <c r="AHF380" s="163"/>
      <c r="AHG380" s="163"/>
      <c r="AHH380" s="163"/>
      <c r="AHI380" s="163"/>
      <c r="AHJ380" s="163"/>
      <c r="AHK380" s="163"/>
      <c r="AHL380" s="163"/>
      <c r="AHM380" s="163"/>
      <c r="AHN380" s="163"/>
      <c r="AHO380" s="163"/>
      <c r="AHP380" s="163"/>
      <c r="AHQ380" s="163"/>
      <c r="AHR380" s="163"/>
      <c r="AHS380" s="163"/>
      <c r="AHT380" s="163"/>
      <c r="AHU380" s="163"/>
      <c r="AHV380" s="163"/>
      <c r="AHW380" s="163"/>
      <c r="AHX380" s="163"/>
      <c r="AHY380" s="163"/>
      <c r="AHZ380" s="163"/>
      <c r="AIA380" s="163"/>
      <c r="AIB380" s="163"/>
      <c r="AIC380" s="163"/>
      <c r="AID380" s="163"/>
      <c r="AIE380" s="163"/>
      <c r="AIF380" s="163"/>
      <c r="AIG380" s="163"/>
      <c r="AIH380" s="163"/>
      <c r="AII380" s="163"/>
      <c r="AIJ380" s="163"/>
      <c r="AIK380" s="163"/>
      <c r="AIL380" s="163"/>
      <c r="AIM380" s="163"/>
      <c r="AIN380" s="163"/>
      <c r="AIO380" s="163"/>
      <c r="AIP380" s="163"/>
      <c r="AIQ380" s="163"/>
      <c r="AIR380" s="163"/>
      <c r="AIS380" s="163"/>
      <c r="AIT380" s="163"/>
      <c r="AIU380" s="163"/>
      <c r="AIV380" s="163"/>
      <c r="AIW380" s="163"/>
      <c r="AIX380" s="163"/>
      <c r="AIY380" s="163"/>
      <c r="AIZ380" s="163"/>
      <c r="AJA380" s="163"/>
      <c r="AJB380" s="163"/>
      <c r="AJC380" s="163"/>
      <c r="AJD380" s="163"/>
      <c r="AJE380" s="163"/>
      <c r="AJF380" s="163"/>
      <c r="AJG380" s="163"/>
      <c r="AJH380" s="163"/>
      <c r="AJI380" s="163"/>
      <c r="AJJ380" s="163"/>
      <c r="AJK380" s="163"/>
      <c r="AJL380" s="163"/>
      <c r="AJM380" s="163"/>
      <c r="AJN380" s="163"/>
      <c r="AJO380" s="163"/>
      <c r="AJP380" s="163"/>
      <c r="AJQ380" s="163"/>
      <c r="AJR380" s="163"/>
      <c r="AJS380" s="163"/>
      <c r="AJT380" s="163"/>
      <c r="AJU380" s="163"/>
      <c r="AJV380" s="163"/>
      <c r="AJW380" s="163"/>
      <c r="AJX380" s="163"/>
      <c r="AJY380" s="163"/>
      <c r="AJZ380" s="163"/>
      <c r="AKA380" s="163"/>
      <c r="AKB380" s="163"/>
      <c r="AKC380" s="163"/>
      <c r="AKD380" s="163"/>
      <c r="AKE380" s="163"/>
      <c r="AKF380" s="163"/>
      <c r="AKG380" s="163"/>
      <c r="AKH380" s="163"/>
      <c r="AKI380" s="163"/>
      <c r="AKJ380" s="163"/>
      <c r="AKK380" s="163"/>
      <c r="AKL380" s="163"/>
      <c r="AKM380" s="163"/>
      <c r="AKN380" s="163"/>
      <c r="AKO380" s="163"/>
      <c r="AKP380" s="163"/>
      <c r="AKQ380" s="163"/>
      <c r="AKR380" s="163"/>
      <c r="AKS380" s="163"/>
      <c r="AKT380" s="163"/>
      <c r="AKU380" s="163"/>
      <c r="AKV380" s="163"/>
      <c r="AKW380" s="163"/>
      <c r="AKX380" s="163"/>
      <c r="AKY380" s="163"/>
      <c r="AKZ380" s="163"/>
      <c r="ALA380" s="163"/>
      <c r="ALB380" s="163"/>
      <c r="ALC380" s="163"/>
      <c r="ALD380" s="163"/>
      <c r="ALE380" s="163"/>
      <c r="ALF380" s="163"/>
      <c r="ALG380" s="163"/>
      <c r="ALH380" s="163"/>
      <c r="ALI380" s="163"/>
      <c r="ALJ380" s="163"/>
      <c r="ALK380" s="163"/>
      <c r="ALL380" s="163"/>
      <c r="ALM380" s="163"/>
      <c r="ALN380" s="163"/>
      <c r="ALO380" s="163"/>
      <c r="ALP380" s="163"/>
      <c r="ALQ380" s="163"/>
      <c r="ALR380" s="163"/>
      <c r="ALS380" s="163"/>
      <c r="ALT380" s="163"/>
      <c r="ALU380" s="163"/>
      <c r="ALV380" s="163"/>
      <c r="ALW380" s="163"/>
      <c r="ALX380" s="163"/>
      <c r="ALY380" s="163"/>
      <c r="ALZ380" s="163"/>
      <c r="AMA380" s="163"/>
      <c r="AMB380" s="163"/>
      <c r="AMC380" s="163"/>
      <c r="AMD380" s="163"/>
      <c r="AME380" s="163"/>
      <c r="AMF380" s="163"/>
      <c r="AMG380" s="163"/>
      <c r="AMH380" s="163"/>
      <c r="AMI380" s="163"/>
      <c r="AMJ380" s="163"/>
      <c r="AMK380" s="163"/>
      <c r="AML380" s="163"/>
      <c r="AMM380" s="163"/>
      <c r="AMN380" s="163"/>
      <c r="AMO380" s="163"/>
      <c r="AMP380" s="163"/>
      <c r="AMQ380" s="163"/>
      <c r="AMR380" s="163"/>
      <c r="AMS380" s="163"/>
      <c r="AMT380" s="163"/>
      <c r="AMU380" s="163"/>
      <c r="AMV380" s="163"/>
      <c r="AMW380" s="163"/>
      <c r="AMX380" s="163"/>
      <c r="AMY380" s="163"/>
      <c r="AMZ380" s="163"/>
      <c r="ANA380" s="163"/>
      <c r="ANB380" s="163"/>
      <c r="ANC380" s="163"/>
      <c r="AND380" s="163"/>
      <c r="ANE380" s="163"/>
      <c r="ANF380" s="163"/>
      <c r="ANG380" s="163"/>
      <c r="ANH380" s="163"/>
      <c r="ANI380" s="163"/>
      <c r="ANJ380" s="163"/>
      <c r="ANK380" s="163"/>
      <c r="ANL380" s="163"/>
      <c r="ANM380" s="163"/>
      <c r="ANN380" s="163"/>
      <c r="ANO380" s="163"/>
      <c r="ANP380" s="163"/>
      <c r="ANQ380" s="163"/>
      <c r="ANR380" s="163"/>
      <c r="ANS380" s="163"/>
      <c r="ANT380" s="163"/>
      <c r="ANU380" s="163"/>
      <c r="ANV380" s="163"/>
      <c r="ANW380" s="163"/>
      <c r="ANX380" s="163"/>
      <c r="ANY380" s="163"/>
      <c r="ANZ380" s="163"/>
      <c r="AOA380" s="163"/>
      <c r="AOB380" s="163"/>
      <c r="AOC380" s="163"/>
      <c r="AOD380" s="163"/>
      <c r="AOE380" s="163"/>
      <c r="AOF380" s="163"/>
      <c r="AOG380" s="163"/>
      <c r="AOH380" s="163"/>
      <c r="AOI380" s="163"/>
      <c r="AOJ380" s="163"/>
      <c r="AOK380" s="163"/>
      <c r="AOL380" s="163"/>
      <c r="AOM380" s="163"/>
      <c r="AON380" s="163"/>
      <c r="AOO380" s="163"/>
      <c r="AOP380" s="163"/>
      <c r="AOQ380" s="163"/>
      <c r="AOR380" s="163"/>
      <c r="AOS380" s="163"/>
      <c r="AOT380" s="163"/>
      <c r="AOU380" s="163"/>
      <c r="AOV380" s="163"/>
      <c r="AOW380" s="163"/>
      <c r="AOX380" s="163"/>
      <c r="AOY380" s="163"/>
      <c r="AOZ380" s="163"/>
      <c r="APA380" s="163"/>
      <c r="APB380" s="163"/>
      <c r="APC380" s="163"/>
      <c r="APD380" s="163"/>
      <c r="APE380" s="163"/>
      <c r="APF380" s="163"/>
      <c r="APG380" s="163"/>
      <c r="APH380" s="163"/>
      <c r="API380" s="163"/>
      <c r="APJ380" s="163"/>
      <c r="APK380" s="163"/>
      <c r="APL380" s="163"/>
      <c r="APM380" s="163"/>
      <c r="APN380" s="163"/>
      <c r="APO380" s="163"/>
      <c r="APP380" s="163"/>
      <c r="APQ380" s="163"/>
      <c r="APR380" s="163"/>
      <c r="APS380" s="163"/>
      <c r="APT380" s="163"/>
      <c r="APU380" s="163"/>
      <c r="APV380" s="163"/>
      <c r="APW380" s="163"/>
      <c r="APX380" s="163"/>
      <c r="APY380" s="163"/>
      <c r="APZ380" s="163"/>
      <c r="AQA380" s="163"/>
      <c r="AQB380" s="163"/>
      <c r="AQC380" s="163"/>
      <c r="AQD380" s="163"/>
      <c r="AQE380" s="163"/>
      <c r="AQF380" s="163"/>
      <c r="AQG380" s="163"/>
      <c r="AQH380" s="163"/>
      <c r="AQI380" s="163"/>
      <c r="AQJ380" s="163"/>
      <c r="AQK380" s="163"/>
      <c r="AQL380" s="163"/>
      <c r="AQM380" s="163"/>
      <c r="AQN380" s="163"/>
      <c r="AQO380" s="163"/>
      <c r="AQP380" s="163"/>
      <c r="AQQ380" s="163"/>
      <c r="AQR380" s="163"/>
      <c r="AQS380" s="163"/>
      <c r="AQT380" s="163"/>
      <c r="AQU380" s="163"/>
      <c r="AQV380" s="163"/>
      <c r="AQW380" s="163"/>
      <c r="AQX380" s="163"/>
      <c r="AQY380" s="163"/>
      <c r="AQZ380" s="163"/>
      <c r="ARA380" s="163"/>
      <c r="ARB380" s="163"/>
      <c r="ARC380" s="163"/>
      <c r="ARD380" s="163"/>
      <c r="ARE380" s="163"/>
      <c r="ARF380" s="163"/>
      <c r="ARG380" s="163"/>
      <c r="ARH380" s="163"/>
      <c r="ARI380" s="163"/>
      <c r="ARJ380" s="163"/>
      <c r="ARK380" s="163"/>
      <c r="ARL380" s="163"/>
      <c r="ARM380" s="163"/>
      <c r="ARN380" s="163"/>
      <c r="ARO380" s="163"/>
      <c r="ARP380" s="163"/>
      <c r="ARQ380" s="163"/>
      <c r="ARR380" s="163"/>
      <c r="ARS380" s="163"/>
      <c r="ART380" s="163"/>
      <c r="ARU380" s="163"/>
      <c r="ARV380" s="163"/>
      <c r="ARW380" s="163"/>
      <c r="ARX380" s="163"/>
      <c r="ARY380" s="163"/>
      <c r="ARZ380" s="163"/>
      <c r="ASA380" s="163"/>
      <c r="ASB380" s="163"/>
      <c r="ASC380" s="163"/>
      <c r="ASD380" s="163"/>
      <c r="ASE380" s="163"/>
      <c r="ASF380" s="163"/>
      <c r="ASG380" s="163"/>
      <c r="ASH380" s="163"/>
      <c r="ASI380" s="163"/>
      <c r="ASJ380" s="163"/>
      <c r="ASK380" s="163"/>
      <c r="ASL380" s="163"/>
      <c r="ASM380" s="163"/>
      <c r="ASN380" s="163"/>
      <c r="ASO380" s="163"/>
      <c r="ASP380" s="163"/>
      <c r="ASQ380" s="163"/>
      <c r="ASR380" s="163"/>
      <c r="ASS380" s="163"/>
      <c r="AST380" s="163"/>
      <c r="ASU380" s="163"/>
      <c r="ASV380" s="163"/>
      <c r="ASW380" s="163"/>
      <c r="ASX380" s="163"/>
      <c r="ASY380" s="163"/>
      <c r="ASZ380" s="163"/>
      <c r="ATA380" s="163"/>
      <c r="ATB380" s="163"/>
      <c r="ATC380" s="163"/>
      <c r="ATD380" s="163"/>
      <c r="ATE380" s="163"/>
      <c r="ATF380" s="163"/>
      <c r="ATG380" s="163"/>
      <c r="ATH380" s="163"/>
      <c r="ATI380" s="163"/>
      <c r="ATJ380" s="163"/>
      <c r="ATK380" s="163"/>
      <c r="ATL380" s="163"/>
      <c r="ATM380" s="163"/>
      <c r="ATN380" s="163"/>
      <c r="ATO380" s="163"/>
      <c r="ATP380" s="163"/>
      <c r="ATQ380" s="163"/>
      <c r="ATR380" s="163"/>
      <c r="ATS380" s="163"/>
      <c r="ATT380" s="163"/>
      <c r="ATU380" s="163"/>
      <c r="ATV380" s="163"/>
      <c r="ATW380" s="163"/>
      <c r="ATX380" s="163"/>
      <c r="ATY380" s="163"/>
      <c r="ATZ380" s="163"/>
      <c r="AUA380" s="163"/>
      <c r="AUB380" s="163"/>
      <c r="AUC380" s="163"/>
      <c r="AUD380" s="163"/>
      <c r="AUE380" s="163"/>
      <c r="AUF380" s="163"/>
      <c r="AUG380" s="163"/>
      <c r="AUH380" s="163"/>
      <c r="AUI380" s="163"/>
      <c r="AUJ380" s="163"/>
      <c r="AUK380" s="163"/>
      <c r="AUL380" s="163"/>
      <c r="AUM380" s="163"/>
      <c r="AUN380" s="163"/>
      <c r="AUO380" s="163"/>
      <c r="AUP380" s="163"/>
      <c r="AUQ380" s="163"/>
      <c r="AUR380" s="163"/>
      <c r="AUS380" s="163"/>
      <c r="AUT380" s="163"/>
      <c r="AUU380" s="163"/>
      <c r="AUV380" s="163"/>
      <c r="AUW380" s="163"/>
      <c r="AUX380" s="163"/>
      <c r="AUY380" s="163"/>
      <c r="AUZ380" s="163"/>
      <c r="AVA380" s="163"/>
      <c r="AVB380" s="163"/>
      <c r="AVC380" s="163"/>
      <c r="AVD380" s="163"/>
      <c r="AVE380" s="163"/>
      <c r="AVF380" s="163"/>
      <c r="AVG380" s="163"/>
      <c r="AVH380" s="163"/>
      <c r="AVI380" s="163"/>
      <c r="AVJ380" s="163"/>
      <c r="AVK380" s="163"/>
      <c r="AVL380" s="163"/>
      <c r="AVM380" s="163"/>
      <c r="AVN380" s="163"/>
      <c r="AVO380" s="163"/>
      <c r="AVP380" s="163"/>
      <c r="AVQ380" s="163"/>
      <c r="AVR380" s="163"/>
      <c r="AVS380" s="163"/>
      <c r="AVT380" s="163"/>
      <c r="AVU380" s="163"/>
      <c r="AVV380" s="163"/>
      <c r="AVW380" s="163"/>
      <c r="AVX380" s="163"/>
      <c r="AVY380" s="163"/>
      <c r="AVZ380" s="163"/>
      <c r="AWA380" s="163"/>
      <c r="AWB380" s="163"/>
      <c r="AWC380" s="163"/>
      <c r="AWD380" s="163"/>
      <c r="AWE380" s="163"/>
      <c r="AWF380" s="163"/>
      <c r="AWG380" s="163"/>
      <c r="AWH380" s="163"/>
      <c r="AWI380" s="163"/>
      <c r="AWJ380" s="163"/>
      <c r="AWK380" s="163"/>
      <c r="AWL380" s="163"/>
      <c r="AWM380" s="163"/>
      <c r="AWN380" s="163"/>
      <c r="AWO380" s="163"/>
      <c r="AWP380" s="163"/>
      <c r="AWQ380" s="163"/>
      <c r="AWR380" s="163"/>
      <c r="AWS380" s="163"/>
      <c r="AWT380" s="163"/>
      <c r="AWU380" s="163"/>
      <c r="AWV380" s="163"/>
      <c r="AWW380" s="163"/>
      <c r="AWX380" s="163"/>
      <c r="AWY380" s="163"/>
      <c r="AWZ380" s="163"/>
      <c r="AXA380" s="163"/>
      <c r="AXB380" s="163"/>
      <c r="AXC380" s="163"/>
      <c r="AXD380" s="163"/>
      <c r="AXE380" s="163"/>
      <c r="AXF380" s="163"/>
      <c r="AXG380" s="163"/>
      <c r="AXH380" s="163"/>
      <c r="AXI380" s="163"/>
      <c r="AXJ380" s="163"/>
      <c r="AXK380" s="163"/>
      <c r="AXL380" s="163"/>
      <c r="AXM380" s="163"/>
      <c r="AXN380" s="163"/>
      <c r="AXO380" s="163"/>
      <c r="AXP380" s="163"/>
      <c r="AXQ380" s="163"/>
      <c r="AXR380" s="163"/>
      <c r="AXS380" s="163"/>
      <c r="AXT380" s="163"/>
      <c r="AXU380" s="163"/>
      <c r="AXV380" s="163"/>
      <c r="AXW380" s="163"/>
      <c r="AXX380" s="163"/>
      <c r="AXY380" s="163"/>
      <c r="AXZ380" s="163"/>
      <c r="AYA380" s="163"/>
      <c r="AYB380" s="163"/>
      <c r="AYC380" s="163"/>
      <c r="AYD380" s="163"/>
      <c r="AYE380" s="163"/>
      <c r="AYF380" s="163"/>
      <c r="AYG380" s="163"/>
      <c r="AYH380" s="163"/>
      <c r="AYI380" s="163"/>
      <c r="AYJ380" s="163"/>
      <c r="AYK380" s="163"/>
      <c r="AYL380" s="163"/>
      <c r="AYM380" s="163"/>
      <c r="AYN380" s="163"/>
      <c r="AYO380" s="163"/>
      <c r="AYP380" s="163"/>
      <c r="AYQ380" s="163"/>
      <c r="AYR380" s="163"/>
      <c r="AYS380" s="163"/>
      <c r="AYT380" s="163"/>
      <c r="AYU380" s="163"/>
      <c r="AYV380" s="163"/>
      <c r="AYW380" s="163"/>
      <c r="AYX380" s="163"/>
      <c r="AYY380" s="163"/>
      <c r="AYZ380" s="163"/>
      <c r="AZA380" s="163"/>
      <c r="AZB380" s="163"/>
      <c r="AZC380" s="163"/>
      <c r="AZD380" s="163"/>
      <c r="AZE380" s="163"/>
      <c r="AZF380" s="163"/>
      <c r="AZG380" s="163"/>
      <c r="AZH380" s="163"/>
      <c r="AZI380" s="163"/>
      <c r="AZJ380" s="163"/>
      <c r="AZK380" s="163"/>
      <c r="AZL380" s="163"/>
      <c r="AZM380" s="163"/>
      <c r="AZN380" s="163"/>
      <c r="AZO380" s="163"/>
      <c r="AZP380" s="163"/>
      <c r="AZQ380" s="163"/>
      <c r="AZR380" s="163"/>
      <c r="AZS380" s="163"/>
      <c r="AZT380" s="163"/>
      <c r="AZU380" s="163"/>
      <c r="AZV380" s="163"/>
      <c r="AZW380" s="163"/>
      <c r="AZX380" s="163"/>
      <c r="AZY380" s="163"/>
      <c r="AZZ380" s="163"/>
      <c r="BAA380" s="163"/>
      <c r="BAB380" s="163"/>
      <c r="BAC380" s="163"/>
      <c r="BAD380" s="163"/>
      <c r="BAE380" s="163"/>
      <c r="BAF380" s="163"/>
      <c r="BAG380" s="163"/>
      <c r="BAH380" s="163"/>
      <c r="BAI380" s="163"/>
      <c r="BAJ380" s="163"/>
      <c r="BAK380" s="163"/>
      <c r="BAL380" s="163"/>
      <c r="BAM380" s="163"/>
      <c r="BAN380" s="163"/>
      <c r="BAO380" s="163"/>
      <c r="BAP380" s="163"/>
      <c r="BAQ380" s="163"/>
      <c r="BAR380" s="163"/>
      <c r="BAS380" s="163"/>
      <c r="BAT380" s="163"/>
      <c r="BAU380" s="163"/>
      <c r="BAV380" s="163"/>
      <c r="BAW380" s="163"/>
      <c r="BAX380" s="163"/>
      <c r="BAY380" s="163"/>
      <c r="BAZ380" s="163"/>
      <c r="BBA380" s="163"/>
      <c r="BBB380" s="163"/>
      <c r="BBC380" s="163"/>
      <c r="BBD380" s="163"/>
      <c r="BBE380" s="163"/>
      <c r="BBF380" s="163"/>
      <c r="BBG380" s="163"/>
      <c r="BBH380" s="163"/>
      <c r="BBI380" s="163"/>
      <c r="BBJ380" s="163"/>
      <c r="BBK380" s="163"/>
      <c r="BBL380" s="163"/>
      <c r="BBM380" s="163"/>
      <c r="BBN380" s="163"/>
      <c r="BBO380" s="163"/>
      <c r="BBP380" s="163"/>
      <c r="BBQ380" s="163"/>
      <c r="BBR380" s="163"/>
      <c r="BBS380" s="163"/>
      <c r="BBT380" s="163"/>
      <c r="BBU380" s="163"/>
      <c r="BBV380" s="163"/>
      <c r="BBW380" s="163"/>
      <c r="BBX380" s="163"/>
      <c r="BBY380" s="163"/>
      <c r="BBZ380" s="163"/>
      <c r="BCA380" s="163"/>
      <c r="BCB380" s="163"/>
      <c r="BCC380" s="163"/>
      <c r="BCD380" s="163"/>
      <c r="BCE380" s="163"/>
      <c r="BCF380" s="163"/>
      <c r="BCG380" s="163"/>
      <c r="BCH380" s="163"/>
      <c r="BCI380" s="163"/>
      <c r="BCJ380" s="163"/>
      <c r="BCK380" s="163"/>
      <c r="BCL380" s="163"/>
      <c r="BCM380" s="163"/>
      <c r="BCN380" s="163"/>
      <c r="BCO380" s="163"/>
      <c r="BCP380" s="163"/>
      <c r="BCQ380" s="163"/>
      <c r="BCR380" s="163"/>
      <c r="BCS380" s="163"/>
      <c r="BCT380" s="163"/>
      <c r="BCU380" s="163"/>
      <c r="BCV380" s="163"/>
      <c r="BCW380" s="163"/>
      <c r="BCX380" s="163"/>
      <c r="BCY380" s="163"/>
      <c r="BCZ380" s="163"/>
      <c r="BDA380" s="163"/>
      <c r="BDB380" s="163"/>
      <c r="BDC380" s="163"/>
      <c r="BDD380" s="163"/>
      <c r="BDE380" s="163"/>
      <c r="BDF380" s="163"/>
      <c r="BDG380" s="163"/>
      <c r="BDH380" s="163"/>
      <c r="BDI380" s="163"/>
      <c r="BDJ380" s="163"/>
      <c r="BDK380" s="163"/>
      <c r="BDL380" s="163"/>
      <c r="BDM380" s="163"/>
      <c r="BDN380" s="163"/>
      <c r="BDO380" s="163"/>
      <c r="BDP380" s="163"/>
      <c r="BDQ380" s="163"/>
      <c r="BDR380" s="163"/>
      <c r="BDS380" s="163"/>
      <c r="BDT380" s="163"/>
      <c r="BDU380" s="163"/>
      <c r="BDV380" s="163"/>
      <c r="BDW380" s="163"/>
      <c r="BDX380" s="163"/>
      <c r="BDY380" s="163"/>
      <c r="BDZ380" s="163"/>
      <c r="BEA380" s="163"/>
      <c r="BEB380" s="163"/>
      <c r="BEC380" s="163"/>
      <c r="BED380" s="163"/>
      <c r="BEE380" s="163"/>
      <c r="BEF380" s="163"/>
      <c r="BEG380" s="163"/>
      <c r="BEH380" s="163"/>
      <c r="BEI380" s="163"/>
      <c r="BEJ380" s="163"/>
      <c r="BEK380" s="163"/>
      <c r="BEL380" s="163"/>
      <c r="BEM380" s="163"/>
      <c r="BEN380" s="163"/>
      <c r="BEO380" s="163"/>
      <c r="BEP380" s="163"/>
      <c r="BEQ380" s="163"/>
      <c r="BER380" s="163"/>
      <c r="BES380" s="163"/>
      <c r="BET380" s="163"/>
      <c r="BEU380" s="163"/>
      <c r="BEV380" s="163"/>
      <c r="BEW380" s="163"/>
      <c r="BEX380" s="163"/>
      <c r="BEY380" s="163"/>
      <c r="BEZ380" s="163"/>
      <c r="BFA380" s="163"/>
      <c r="BFB380" s="163"/>
      <c r="BFC380" s="163"/>
      <c r="BFD380" s="163"/>
      <c r="BFE380" s="163"/>
      <c r="BFF380" s="163"/>
      <c r="BFG380" s="163"/>
      <c r="BFH380" s="163"/>
      <c r="BFI380" s="163"/>
      <c r="BFJ380" s="163"/>
      <c r="BFK380" s="163"/>
      <c r="BFL380" s="163"/>
      <c r="BFM380" s="163"/>
      <c r="BFN380" s="163"/>
      <c r="BFO380" s="163"/>
      <c r="BFP380" s="163"/>
      <c r="BFQ380" s="163"/>
      <c r="BFR380" s="163"/>
      <c r="BFS380" s="163"/>
      <c r="BFT380" s="163"/>
      <c r="BFU380" s="163"/>
      <c r="BFV380" s="163"/>
      <c r="BFW380" s="163"/>
      <c r="BFX380" s="163"/>
      <c r="BFY380" s="163"/>
      <c r="BFZ380" s="163"/>
      <c r="BGA380" s="163"/>
      <c r="BGB380" s="163"/>
      <c r="BGC380" s="163"/>
      <c r="BGD380" s="163"/>
      <c r="BGE380" s="163"/>
      <c r="BGF380" s="163"/>
      <c r="BGG380" s="163"/>
      <c r="BGH380" s="163"/>
      <c r="BGI380" s="163"/>
      <c r="BGJ380" s="163"/>
      <c r="BGK380" s="163"/>
      <c r="BGL380" s="163"/>
      <c r="BGM380" s="163"/>
      <c r="BGN380" s="163"/>
      <c r="BGO380" s="163"/>
      <c r="BGP380" s="163"/>
      <c r="BGQ380" s="163"/>
      <c r="BGR380" s="163"/>
      <c r="BGS380" s="163"/>
      <c r="BGT380" s="163"/>
      <c r="BGU380" s="163"/>
      <c r="BGV380" s="163"/>
      <c r="BGW380" s="163"/>
      <c r="BGX380" s="163"/>
      <c r="BGY380" s="163"/>
      <c r="BGZ380" s="163"/>
      <c r="BHA380" s="163"/>
      <c r="BHB380" s="163"/>
      <c r="BHC380" s="163"/>
      <c r="BHD380" s="163"/>
      <c r="BHE380" s="163"/>
      <c r="BHF380" s="163"/>
      <c r="BHG380" s="163"/>
      <c r="BHH380" s="163"/>
      <c r="BHI380" s="163"/>
      <c r="BHJ380" s="163"/>
      <c r="BHK380" s="163"/>
      <c r="BHL380" s="163"/>
      <c r="BHM380" s="163"/>
      <c r="BHN380" s="163"/>
      <c r="BHO380" s="163"/>
      <c r="BHP380" s="163"/>
      <c r="BHQ380" s="163"/>
      <c r="BHR380" s="163"/>
      <c r="BHS380" s="163"/>
      <c r="BHT380" s="163"/>
      <c r="BHU380" s="163"/>
      <c r="BHV380" s="163"/>
      <c r="BHW380" s="163"/>
      <c r="BHX380" s="163"/>
      <c r="BHY380" s="163"/>
      <c r="BHZ380" s="163"/>
      <c r="BIA380" s="163"/>
      <c r="BIB380" s="163"/>
      <c r="BIC380" s="163"/>
      <c r="BID380" s="163"/>
      <c r="BIE380" s="163"/>
      <c r="BIF380" s="163"/>
      <c r="BIG380" s="163"/>
      <c r="BIH380" s="163"/>
      <c r="BII380" s="163"/>
      <c r="BIJ380" s="163"/>
      <c r="BIK380" s="163"/>
      <c r="BIL380" s="163"/>
      <c r="BIM380" s="163"/>
      <c r="BIN380" s="163"/>
      <c r="BIO380" s="163"/>
      <c r="BIP380" s="163"/>
      <c r="BIQ380" s="163"/>
      <c r="BIR380" s="163"/>
      <c r="BIS380" s="163"/>
      <c r="BIT380" s="163"/>
      <c r="BIU380" s="163"/>
      <c r="BIV380" s="163"/>
      <c r="BIW380" s="163"/>
      <c r="BIX380" s="163"/>
      <c r="BIY380" s="163"/>
      <c r="BIZ380" s="163"/>
      <c r="BJA380" s="163"/>
      <c r="BJB380" s="163"/>
      <c r="BJC380" s="163"/>
      <c r="BJD380" s="163"/>
      <c r="BJE380" s="163"/>
      <c r="BJF380" s="163"/>
      <c r="BJG380" s="163"/>
      <c r="BJH380" s="163"/>
      <c r="BJI380" s="163"/>
      <c r="BJJ380" s="163"/>
      <c r="BJK380" s="163"/>
      <c r="BJL380" s="163"/>
      <c r="BJM380" s="163"/>
      <c r="BJN380" s="163"/>
      <c r="BJO380" s="163"/>
      <c r="BJP380" s="163"/>
      <c r="BJQ380" s="163"/>
      <c r="BJR380" s="163"/>
      <c r="BJS380" s="163"/>
      <c r="BJT380" s="163"/>
      <c r="BJU380" s="163"/>
      <c r="BJV380" s="163"/>
      <c r="BJW380" s="163"/>
      <c r="BJX380" s="163"/>
      <c r="BJY380" s="163"/>
      <c r="BJZ380" s="163"/>
      <c r="BKA380" s="163"/>
      <c r="BKB380" s="163"/>
      <c r="BKC380" s="163"/>
      <c r="BKD380" s="163"/>
      <c r="BKE380" s="163"/>
      <c r="BKF380" s="163"/>
      <c r="BKG380" s="163"/>
      <c r="BKH380" s="163"/>
      <c r="BKI380" s="163"/>
      <c r="BKJ380" s="163"/>
      <c r="BKK380" s="163"/>
      <c r="BKL380" s="163"/>
      <c r="BKM380" s="163"/>
      <c r="BKN380" s="163"/>
      <c r="BKO380" s="163"/>
      <c r="BKP380" s="163"/>
      <c r="BKQ380" s="163"/>
      <c r="BKR380" s="163"/>
      <c r="BKS380" s="163"/>
      <c r="BKT380" s="163"/>
      <c r="BKU380" s="163"/>
      <c r="BKV380" s="163"/>
      <c r="BKW380" s="163"/>
      <c r="BKX380" s="163"/>
      <c r="BKY380" s="163"/>
      <c r="BKZ380" s="163"/>
      <c r="BLA380" s="163"/>
      <c r="BLB380" s="163"/>
      <c r="BLC380" s="163"/>
      <c r="BLD380" s="163"/>
      <c r="BLE380" s="163"/>
      <c r="BLF380" s="163"/>
      <c r="BLG380" s="163"/>
      <c r="BLH380" s="163"/>
      <c r="BLI380" s="163"/>
      <c r="BLJ380" s="163"/>
      <c r="BLK380" s="163"/>
      <c r="BLL380" s="163"/>
      <c r="BLM380" s="163"/>
      <c r="BLN380" s="163"/>
      <c r="BLO380" s="163"/>
      <c r="BLP380" s="163"/>
      <c r="BLQ380" s="163"/>
      <c r="BLR380" s="163"/>
      <c r="BLS380" s="163"/>
      <c r="BLT380" s="163"/>
      <c r="BLU380" s="163"/>
      <c r="BLV380" s="163"/>
      <c r="BLW380" s="163"/>
      <c r="BLX380" s="163"/>
      <c r="BLY380" s="163"/>
      <c r="BLZ380" s="163"/>
      <c r="BMA380" s="163"/>
      <c r="BMB380" s="163"/>
      <c r="BMC380" s="163"/>
      <c r="BMD380" s="163"/>
      <c r="BME380" s="163"/>
      <c r="BMF380" s="163"/>
      <c r="BMG380" s="163"/>
      <c r="BMH380" s="163"/>
      <c r="BMI380" s="163"/>
      <c r="BMJ380" s="163"/>
      <c r="BMK380" s="163"/>
      <c r="BML380" s="163"/>
      <c r="BMM380" s="163"/>
      <c r="BMN380" s="163"/>
      <c r="BMO380" s="163"/>
      <c r="BMP380" s="163"/>
      <c r="BMQ380" s="163"/>
      <c r="BMR380" s="163"/>
      <c r="BMS380" s="163"/>
      <c r="BMT380" s="163"/>
      <c r="BMU380" s="163"/>
      <c r="BMV380" s="163"/>
      <c r="BMW380" s="163"/>
      <c r="BMX380" s="163"/>
      <c r="BMY380" s="163"/>
      <c r="BMZ380" s="163"/>
      <c r="BNA380" s="163"/>
      <c r="BNB380" s="163"/>
      <c r="BNC380" s="163"/>
      <c r="BND380" s="163"/>
      <c r="BNE380" s="163"/>
      <c r="BNF380" s="163"/>
      <c r="BNG380" s="163"/>
      <c r="BNH380" s="163"/>
      <c r="BNI380" s="163"/>
      <c r="BNJ380" s="163"/>
      <c r="BNK380" s="163"/>
      <c r="BNL380" s="163"/>
      <c r="BNM380" s="163"/>
      <c r="BNN380" s="163"/>
      <c r="BNO380" s="163"/>
      <c r="BNP380" s="163"/>
      <c r="BNQ380" s="163"/>
      <c r="BNR380" s="163"/>
      <c r="BNS380" s="163"/>
      <c r="BNT380" s="163"/>
      <c r="BNU380" s="163"/>
      <c r="BNV380" s="163"/>
      <c r="BNW380" s="163"/>
      <c r="BNX380" s="163"/>
      <c r="BNY380" s="163"/>
      <c r="BNZ380" s="163"/>
      <c r="BOA380" s="163"/>
      <c r="BOB380" s="163"/>
      <c r="BOC380" s="163"/>
      <c r="BOD380" s="163"/>
      <c r="BOE380" s="163"/>
      <c r="BOF380" s="163"/>
      <c r="BOG380" s="163"/>
      <c r="BOH380" s="163"/>
      <c r="BOI380" s="163"/>
      <c r="BOJ380" s="163"/>
      <c r="BOK380" s="163"/>
      <c r="BOL380" s="163"/>
      <c r="BOM380" s="163"/>
      <c r="BON380" s="163"/>
      <c r="BOO380" s="163"/>
      <c r="BOP380" s="163"/>
      <c r="BOQ380" s="163"/>
      <c r="BOR380" s="163"/>
      <c r="BOS380" s="163"/>
      <c r="BOT380" s="163"/>
      <c r="BOU380" s="163"/>
      <c r="BOV380" s="163"/>
      <c r="BOW380" s="163"/>
      <c r="BOX380" s="163"/>
      <c r="BOY380" s="163"/>
      <c r="BOZ380" s="163"/>
      <c r="BPA380" s="163"/>
      <c r="BPB380" s="163"/>
      <c r="BPC380" s="163"/>
      <c r="BPD380" s="163"/>
      <c r="BPE380" s="163"/>
      <c r="BPF380" s="163"/>
      <c r="BPG380" s="163"/>
      <c r="BPH380" s="163"/>
      <c r="BPI380" s="163"/>
      <c r="BPJ380" s="163"/>
      <c r="BPK380" s="163"/>
      <c r="BPL380" s="163"/>
      <c r="BPM380" s="163"/>
      <c r="BPN380" s="163"/>
      <c r="BPO380" s="163"/>
      <c r="BPP380" s="163"/>
      <c r="BPQ380" s="163"/>
      <c r="BPR380" s="163"/>
      <c r="BPS380" s="163"/>
      <c r="BPT380" s="163"/>
      <c r="BPU380" s="163"/>
      <c r="BPV380" s="163"/>
      <c r="BPW380" s="163"/>
      <c r="BPX380" s="163"/>
      <c r="BPY380" s="163"/>
      <c r="BPZ380" s="163"/>
      <c r="BQA380" s="163"/>
      <c r="BQB380" s="163"/>
      <c r="BQC380" s="163"/>
      <c r="BQD380" s="163"/>
      <c r="BQE380" s="163"/>
      <c r="BQF380" s="163"/>
      <c r="BQG380" s="163"/>
      <c r="BQH380" s="163"/>
      <c r="BQI380" s="163"/>
      <c r="BQJ380" s="163"/>
      <c r="BQK380" s="163"/>
      <c r="BQL380" s="163"/>
      <c r="BQM380" s="163"/>
      <c r="BQN380" s="163"/>
      <c r="BQO380" s="163"/>
      <c r="BQP380" s="163"/>
      <c r="BQQ380" s="163"/>
      <c r="BQR380" s="163"/>
      <c r="BQS380" s="163"/>
      <c r="BQT380" s="163"/>
      <c r="BQU380" s="163"/>
      <c r="BQV380" s="163"/>
      <c r="BQW380" s="163"/>
      <c r="BQX380" s="163"/>
      <c r="BQY380" s="163"/>
      <c r="BQZ380" s="163"/>
      <c r="BRA380" s="163"/>
      <c r="BRB380" s="163"/>
      <c r="BRC380" s="163"/>
      <c r="BRD380" s="163"/>
      <c r="BRE380" s="163"/>
      <c r="BRF380" s="163"/>
      <c r="BRG380" s="163"/>
      <c r="BRH380" s="163"/>
      <c r="BRI380" s="163"/>
      <c r="BRJ380" s="163"/>
      <c r="BRK380" s="163"/>
      <c r="BRL380" s="163"/>
      <c r="BRM380" s="163"/>
      <c r="BRN380" s="163"/>
      <c r="BRO380" s="163"/>
      <c r="BRP380" s="163"/>
      <c r="BRQ380" s="163"/>
      <c r="BRR380" s="163"/>
      <c r="BRS380" s="163"/>
      <c r="BRT380" s="163"/>
      <c r="BRU380" s="163"/>
      <c r="BRV380" s="163"/>
      <c r="BRW380" s="163"/>
      <c r="BRX380" s="163"/>
      <c r="BRY380" s="163"/>
      <c r="BRZ380" s="163"/>
      <c r="BSA380" s="163"/>
      <c r="BSB380" s="163"/>
      <c r="BSC380" s="163"/>
      <c r="BSD380" s="163"/>
      <c r="BSE380" s="163"/>
      <c r="BSF380" s="163"/>
      <c r="BSG380" s="163"/>
      <c r="BSH380" s="163"/>
      <c r="BSI380" s="163"/>
      <c r="BSJ380" s="163"/>
      <c r="BSK380" s="163"/>
      <c r="BSL380" s="163"/>
      <c r="BSM380" s="163"/>
      <c r="BSN380" s="163"/>
      <c r="BSO380" s="163"/>
      <c r="BSP380" s="163"/>
      <c r="BSQ380" s="163"/>
      <c r="BSR380" s="163"/>
      <c r="BSS380" s="163"/>
      <c r="BST380" s="163"/>
      <c r="BSU380" s="163"/>
      <c r="BSV380" s="163"/>
      <c r="BSW380" s="163"/>
      <c r="BSX380" s="163"/>
      <c r="BSY380" s="163"/>
      <c r="BSZ380" s="163"/>
      <c r="BTA380" s="163"/>
      <c r="BTB380" s="163"/>
      <c r="BTC380" s="163"/>
      <c r="BTD380" s="163"/>
      <c r="BTE380" s="163"/>
      <c r="BTF380" s="163"/>
      <c r="BTG380" s="163"/>
      <c r="BTH380" s="163"/>
      <c r="BTI380" s="163"/>
      <c r="BTJ380" s="163"/>
      <c r="BTK380" s="163"/>
      <c r="BTL380" s="163"/>
      <c r="BTM380" s="163"/>
      <c r="BTN380" s="163"/>
      <c r="BTO380" s="163"/>
      <c r="BTP380" s="163"/>
      <c r="BTQ380" s="163"/>
      <c r="BTR380" s="163"/>
      <c r="BTS380" s="163"/>
      <c r="BTT380" s="163"/>
      <c r="BTU380" s="163"/>
      <c r="BTV380" s="163"/>
      <c r="BTW380" s="163"/>
      <c r="BTX380" s="163"/>
      <c r="BTY380" s="163"/>
      <c r="BTZ380" s="163"/>
      <c r="BUA380" s="163"/>
      <c r="BUB380" s="163"/>
      <c r="BUC380" s="163"/>
      <c r="BUD380" s="163"/>
      <c r="BUE380" s="163"/>
      <c r="BUF380" s="163"/>
      <c r="BUG380" s="163"/>
      <c r="BUH380" s="163"/>
      <c r="BUI380" s="163"/>
      <c r="BUJ380" s="163"/>
      <c r="BUK380" s="163"/>
      <c r="BUL380" s="163"/>
      <c r="BUM380" s="163"/>
      <c r="BUN380" s="163"/>
      <c r="BUO380" s="163"/>
      <c r="BUP380" s="163"/>
      <c r="BUQ380" s="163"/>
      <c r="BUR380" s="163"/>
      <c r="BUS380" s="163"/>
      <c r="BUT380" s="163"/>
      <c r="BUU380" s="163"/>
      <c r="BUV380" s="163"/>
      <c r="BUW380" s="163"/>
      <c r="BUX380" s="163"/>
      <c r="BUY380" s="163"/>
      <c r="BUZ380" s="163"/>
      <c r="BVA380" s="163"/>
      <c r="BVB380" s="163"/>
      <c r="BVC380" s="163"/>
      <c r="BVD380" s="163"/>
      <c r="BVE380" s="163"/>
      <c r="BVF380" s="163"/>
      <c r="BVG380" s="163"/>
      <c r="BVH380" s="163"/>
      <c r="BVI380" s="163"/>
      <c r="BVJ380" s="163"/>
      <c r="BVK380" s="163"/>
      <c r="BVL380" s="163"/>
      <c r="BVM380" s="163"/>
      <c r="BVN380" s="163"/>
      <c r="BVO380" s="163"/>
      <c r="BVP380" s="163"/>
      <c r="BVQ380" s="163"/>
      <c r="BVR380" s="163"/>
      <c r="BVS380" s="163"/>
      <c r="BVT380" s="163"/>
      <c r="BVU380" s="163"/>
      <c r="BVV380" s="163"/>
      <c r="BVW380" s="163"/>
      <c r="BVX380" s="163"/>
      <c r="BVY380" s="163"/>
      <c r="BVZ380" s="163"/>
      <c r="BWA380" s="163"/>
      <c r="BWB380" s="163"/>
      <c r="BWC380" s="163"/>
      <c r="BWD380" s="163"/>
      <c r="BWE380" s="163"/>
      <c r="BWF380" s="163"/>
      <c r="BWG380" s="163"/>
      <c r="BWH380" s="163"/>
      <c r="BWI380" s="163"/>
      <c r="BWJ380" s="163"/>
      <c r="BWK380" s="163"/>
      <c r="BWL380" s="163"/>
      <c r="BWM380" s="163"/>
      <c r="BWN380" s="163"/>
      <c r="BWO380" s="163"/>
      <c r="BWP380" s="163"/>
      <c r="BWQ380" s="163"/>
      <c r="BWR380" s="163"/>
      <c r="BWS380" s="163"/>
      <c r="BWT380" s="163"/>
      <c r="BWU380" s="163"/>
      <c r="BWV380" s="163"/>
      <c r="BWW380" s="163"/>
      <c r="BWX380" s="163"/>
      <c r="BWY380" s="163"/>
      <c r="BWZ380" s="163"/>
      <c r="BXA380" s="163"/>
      <c r="BXB380" s="163"/>
      <c r="BXC380" s="163"/>
      <c r="BXD380" s="163"/>
      <c r="BXE380" s="163"/>
      <c r="BXF380" s="163"/>
      <c r="BXG380" s="163"/>
      <c r="BXH380" s="163"/>
      <c r="BXI380" s="163"/>
      <c r="BXJ380" s="163"/>
      <c r="BXK380" s="163"/>
      <c r="BXL380" s="163"/>
      <c r="BXM380" s="163"/>
      <c r="BXN380" s="163"/>
      <c r="BXO380" s="163"/>
      <c r="BXP380" s="163"/>
      <c r="BXQ380" s="163"/>
      <c r="BXR380" s="163"/>
      <c r="BXS380" s="163"/>
      <c r="BXT380" s="163"/>
      <c r="BXU380" s="163"/>
      <c r="BXV380" s="163"/>
      <c r="BXW380" s="163"/>
      <c r="BXX380" s="163"/>
      <c r="BXY380" s="163"/>
      <c r="BXZ380" s="163"/>
      <c r="BYA380" s="163"/>
      <c r="BYB380" s="163"/>
      <c r="BYC380" s="163"/>
      <c r="BYD380" s="163"/>
      <c r="BYE380" s="163"/>
      <c r="BYF380" s="163"/>
      <c r="BYG380" s="163"/>
      <c r="BYH380" s="163"/>
      <c r="BYI380" s="163"/>
      <c r="BYJ380" s="163"/>
      <c r="BYK380" s="163"/>
      <c r="BYL380" s="163"/>
      <c r="BYM380" s="163"/>
      <c r="BYN380" s="163"/>
      <c r="BYO380" s="163"/>
      <c r="BYP380" s="163"/>
      <c r="BYQ380" s="163"/>
      <c r="BYR380" s="163"/>
      <c r="BYS380" s="163"/>
      <c r="BYT380" s="163"/>
      <c r="BYU380" s="163"/>
      <c r="BYV380" s="163"/>
      <c r="BYW380" s="163"/>
      <c r="BYX380" s="163"/>
      <c r="BYY380" s="163"/>
      <c r="BYZ380" s="163"/>
      <c r="BZA380" s="163"/>
      <c r="BZB380" s="163"/>
      <c r="BZC380" s="163"/>
      <c r="BZD380" s="163"/>
      <c r="BZE380" s="163"/>
      <c r="BZF380" s="163"/>
      <c r="BZG380" s="163"/>
      <c r="BZH380" s="163"/>
      <c r="BZI380" s="163"/>
      <c r="BZJ380" s="163"/>
      <c r="BZK380" s="163"/>
      <c r="BZL380" s="163"/>
      <c r="BZM380" s="163"/>
      <c r="BZN380" s="163"/>
      <c r="BZO380" s="163"/>
      <c r="BZP380" s="163"/>
      <c r="BZQ380" s="163"/>
      <c r="BZR380" s="163"/>
      <c r="BZS380" s="163"/>
      <c r="BZT380" s="163"/>
      <c r="BZU380" s="163"/>
      <c r="BZV380" s="163"/>
      <c r="BZW380" s="163"/>
      <c r="BZX380" s="163"/>
      <c r="BZY380" s="163"/>
      <c r="BZZ380" s="163"/>
      <c r="CAA380" s="163"/>
      <c r="CAB380" s="163"/>
      <c r="CAC380" s="163"/>
      <c r="CAD380" s="163"/>
      <c r="CAE380" s="163"/>
      <c r="CAF380" s="163"/>
      <c r="CAG380" s="163"/>
      <c r="CAH380" s="163"/>
      <c r="CAI380" s="163"/>
      <c r="CAJ380" s="163"/>
      <c r="CAK380" s="163"/>
      <c r="CAL380" s="163"/>
      <c r="CAM380" s="163"/>
      <c r="CAN380" s="163"/>
      <c r="CAO380" s="163"/>
      <c r="CAP380" s="163"/>
      <c r="CAQ380" s="163"/>
      <c r="CAR380" s="163"/>
      <c r="CAS380" s="163"/>
      <c r="CAT380" s="163"/>
      <c r="CAU380" s="163"/>
      <c r="CAV380" s="163"/>
      <c r="CAW380" s="163"/>
      <c r="CAX380" s="163"/>
      <c r="CAY380" s="163"/>
      <c r="CAZ380" s="163"/>
      <c r="CBA380" s="163"/>
      <c r="CBB380" s="163"/>
      <c r="CBC380" s="163"/>
      <c r="CBD380" s="163"/>
      <c r="CBE380" s="163"/>
      <c r="CBF380" s="163"/>
      <c r="CBG380" s="163"/>
      <c r="CBH380" s="163"/>
      <c r="CBI380" s="163"/>
      <c r="CBJ380" s="163"/>
      <c r="CBK380" s="163"/>
      <c r="CBL380" s="163"/>
      <c r="CBM380" s="163"/>
      <c r="CBN380" s="163"/>
      <c r="CBO380" s="163"/>
      <c r="CBP380" s="163"/>
      <c r="CBQ380" s="163"/>
      <c r="CBR380" s="163"/>
      <c r="CBS380" s="163"/>
      <c r="CBT380" s="163"/>
      <c r="CBU380" s="163"/>
      <c r="CBV380" s="163"/>
      <c r="CBW380" s="163"/>
      <c r="CBX380" s="163"/>
      <c r="CBY380" s="163"/>
      <c r="CBZ380" s="163"/>
      <c r="CCA380" s="163"/>
      <c r="CCB380" s="163"/>
      <c r="CCC380" s="163"/>
      <c r="CCD380" s="163"/>
      <c r="CCE380" s="163"/>
      <c r="CCF380" s="163"/>
      <c r="CCG380" s="163"/>
      <c r="CCH380" s="163"/>
      <c r="CCI380" s="163"/>
      <c r="CCJ380" s="163"/>
      <c r="CCK380" s="163"/>
      <c r="CCL380" s="163"/>
      <c r="CCM380" s="163"/>
      <c r="CCN380" s="163"/>
      <c r="CCO380" s="163"/>
      <c r="CCP380" s="163"/>
      <c r="CCQ380" s="163"/>
      <c r="CCR380" s="163"/>
      <c r="CCS380" s="163"/>
      <c r="CCT380" s="163"/>
      <c r="CCU380" s="163"/>
      <c r="CCV380" s="163"/>
      <c r="CCW380" s="163"/>
      <c r="CCX380" s="163"/>
      <c r="CCY380" s="163"/>
      <c r="CCZ380" s="163"/>
      <c r="CDA380" s="163"/>
      <c r="CDB380" s="163"/>
      <c r="CDC380" s="163"/>
      <c r="CDD380" s="163"/>
      <c r="CDE380" s="163"/>
      <c r="CDF380" s="163"/>
      <c r="CDG380" s="163"/>
      <c r="CDH380" s="163"/>
      <c r="CDI380" s="163"/>
      <c r="CDJ380" s="163"/>
      <c r="CDK380" s="163"/>
      <c r="CDL380" s="163"/>
      <c r="CDM380" s="163"/>
      <c r="CDN380" s="163"/>
      <c r="CDO380" s="163"/>
      <c r="CDP380" s="163"/>
      <c r="CDQ380" s="163"/>
      <c r="CDR380" s="163"/>
      <c r="CDS380" s="163"/>
      <c r="CDT380" s="163"/>
      <c r="CDU380" s="163"/>
      <c r="CDV380" s="163"/>
      <c r="CDW380" s="163"/>
      <c r="CDX380" s="163"/>
      <c r="CDY380" s="163"/>
      <c r="CDZ380" s="163"/>
      <c r="CEA380" s="163"/>
      <c r="CEB380" s="163"/>
      <c r="CEC380" s="163"/>
      <c r="CED380" s="163"/>
      <c r="CEE380" s="163"/>
      <c r="CEF380" s="163"/>
      <c r="CEG380" s="163"/>
      <c r="CEH380" s="163"/>
      <c r="CEI380" s="163"/>
      <c r="CEJ380" s="163"/>
      <c r="CEK380" s="163"/>
      <c r="CEL380" s="163"/>
      <c r="CEM380" s="163"/>
      <c r="CEN380" s="163"/>
      <c r="CEO380" s="163"/>
      <c r="CEP380" s="163"/>
      <c r="CEQ380" s="163"/>
      <c r="CER380" s="163"/>
      <c r="CES380" s="163"/>
      <c r="CET380" s="163"/>
      <c r="CEU380" s="163"/>
      <c r="CEV380" s="163"/>
      <c r="CEW380" s="163"/>
      <c r="CEX380" s="163"/>
      <c r="CEY380" s="163"/>
      <c r="CEZ380" s="163"/>
      <c r="CFA380" s="163"/>
      <c r="CFB380" s="163"/>
      <c r="CFC380" s="163"/>
      <c r="CFD380" s="163"/>
      <c r="CFE380" s="163"/>
      <c r="CFF380" s="163"/>
      <c r="CFG380" s="163"/>
      <c r="CFH380" s="163"/>
      <c r="CFI380" s="163"/>
      <c r="CFJ380" s="163"/>
      <c r="CFK380" s="163"/>
      <c r="CFL380" s="163"/>
      <c r="CFM380" s="163"/>
      <c r="CFN380" s="163"/>
      <c r="CFO380" s="163"/>
      <c r="CFP380" s="163"/>
      <c r="CFQ380" s="163"/>
      <c r="CFR380" s="163"/>
      <c r="CFS380" s="163"/>
      <c r="CFT380" s="163"/>
      <c r="CFU380" s="163"/>
      <c r="CFV380" s="163"/>
      <c r="CFW380" s="163"/>
      <c r="CFX380" s="163"/>
      <c r="CFY380" s="163"/>
      <c r="CFZ380" s="163"/>
      <c r="CGA380" s="163"/>
      <c r="CGB380" s="163"/>
      <c r="CGC380" s="163"/>
      <c r="CGD380" s="163"/>
      <c r="CGE380" s="163"/>
      <c r="CGF380" s="163"/>
      <c r="CGG380" s="163"/>
      <c r="CGH380" s="163"/>
      <c r="CGI380" s="163"/>
      <c r="CGJ380" s="163"/>
      <c r="CGK380" s="163"/>
      <c r="CGL380" s="163"/>
      <c r="CGM380" s="163"/>
      <c r="CGN380" s="163"/>
      <c r="CGO380" s="163"/>
      <c r="CGP380" s="163"/>
      <c r="CGQ380" s="163"/>
      <c r="CGR380" s="163"/>
      <c r="CGS380" s="163"/>
      <c r="CGT380" s="163"/>
      <c r="CGU380" s="163"/>
      <c r="CGV380" s="163"/>
      <c r="CGW380" s="163"/>
      <c r="CGX380" s="163"/>
      <c r="CGY380" s="163"/>
      <c r="CGZ380" s="163"/>
      <c r="CHA380" s="163"/>
      <c r="CHB380" s="163"/>
      <c r="CHC380" s="163"/>
      <c r="CHD380" s="163"/>
      <c r="CHE380" s="163"/>
      <c r="CHF380" s="163"/>
      <c r="CHG380" s="163"/>
      <c r="CHH380" s="163"/>
      <c r="CHI380" s="163"/>
      <c r="CHJ380" s="163"/>
      <c r="CHK380" s="163"/>
      <c r="CHL380" s="163"/>
      <c r="CHM380" s="163"/>
      <c r="CHN380" s="163"/>
      <c r="CHO380" s="163"/>
      <c r="CHP380" s="163"/>
      <c r="CHQ380" s="163"/>
      <c r="CHR380" s="163"/>
      <c r="CHS380" s="163"/>
      <c r="CHT380" s="163"/>
      <c r="CHU380" s="163"/>
      <c r="CHV380" s="163"/>
      <c r="CHW380" s="163"/>
      <c r="CHX380" s="163"/>
      <c r="CHY380" s="163"/>
      <c r="CHZ380" s="163"/>
      <c r="CIA380" s="163"/>
      <c r="CIB380" s="163"/>
      <c r="CIC380" s="163"/>
      <c r="CID380" s="163"/>
      <c r="CIE380" s="163"/>
      <c r="CIF380" s="163"/>
      <c r="CIG380" s="163"/>
      <c r="CIH380" s="163"/>
      <c r="CII380" s="163"/>
      <c r="CIJ380" s="163"/>
      <c r="CIK380" s="163"/>
      <c r="CIL380" s="163"/>
      <c r="CIM380" s="163"/>
      <c r="CIN380" s="163"/>
      <c r="CIO380" s="163"/>
      <c r="CIP380" s="163"/>
      <c r="CIQ380" s="163"/>
      <c r="CIR380" s="163"/>
      <c r="CIS380" s="163"/>
      <c r="CIT380" s="163"/>
      <c r="CIU380" s="163"/>
      <c r="CIV380" s="163"/>
      <c r="CIW380" s="163"/>
      <c r="CIX380" s="163"/>
      <c r="CIY380" s="163"/>
      <c r="CIZ380" s="163"/>
      <c r="CJA380" s="163"/>
      <c r="CJB380" s="163"/>
      <c r="CJC380" s="163"/>
      <c r="CJD380" s="163"/>
      <c r="CJE380" s="163"/>
      <c r="CJF380" s="163"/>
      <c r="CJG380" s="163"/>
      <c r="CJH380" s="163"/>
      <c r="CJI380" s="163"/>
      <c r="CJJ380" s="163"/>
      <c r="CJK380" s="163"/>
      <c r="CJL380" s="163"/>
      <c r="CJM380" s="163"/>
      <c r="CJN380" s="163"/>
      <c r="CJO380" s="163"/>
      <c r="CJP380" s="163"/>
      <c r="CJQ380" s="163"/>
      <c r="CJR380" s="163"/>
      <c r="CJS380" s="163"/>
      <c r="CJT380" s="163"/>
      <c r="CJU380" s="163"/>
      <c r="CJV380" s="163"/>
      <c r="CJW380" s="163"/>
      <c r="CJX380" s="163"/>
      <c r="CJY380" s="163"/>
      <c r="CJZ380" s="163"/>
      <c r="CKA380" s="163"/>
      <c r="CKB380" s="163"/>
      <c r="CKC380" s="163"/>
      <c r="CKD380" s="163"/>
      <c r="CKE380" s="163"/>
      <c r="CKF380" s="163"/>
      <c r="CKG380" s="163"/>
      <c r="CKH380" s="163"/>
      <c r="CKI380" s="163"/>
      <c r="CKJ380" s="163"/>
      <c r="CKK380" s="163"/>
      <c r="CKL380" s="163"/>
      <c r="CKM380" s="163"/>
      <c r="CKN380" s="163"/>
      <c r="CKO380" s="163"/>
      <c r="CKP380" s="163"/>
      <c r="CKQ380" s="163"/>
      <c r="CKR380" s="163"/>
      <c r="CKS380" s="163"/>
      <c r="CKT380" s="163"/>
      <c r="CKU380" s="163"/>
      <c r="CKV380" s="163"/>
      <c r="CKW380" s="163"/>
      <c r="CKX380" s="163"/>
      <c r="CKY380" s="163"/>
      <c r="CKZ380" s="163"/>
      <c r="CLA380" s="163"/>
      <c r="CLB380" s="163"/>
      <c r="CLC380" s="163"/>
      <c r="CLD380" s="163"/>
      <c r="CLE380" s="163"/>
      <c r="CLF380" s="163"/>
      <c r="CLG380" s="163"/>
      <c r="CLH380" s="163"/>
      <c r="CLI380" s="163"/>
      <c r="CLJ380" s="163"/>
      <c r="CLK380" s="163"/>
      <c r="CLL380" s="163"/>
      <c r="CLM380" s="163"/>
      <c r="CLN380" s="163"/>
      <c r="CLO380" s="163"/>
      <c r="CLP380" s="163"/>
      <c r="CLQ380" s="163"/>
      <c r="CLR380" s="163"/>
      <c r="CLS380" s="163"/>
      <c r="CLT380" s="163"/>
      <c r="CLU380" s="163"/>
      <c r="CLV380" s="163"/>
      <c r="CLW380" s="163"/>
      <c r="CLX380" s="163"/>
      <c r="CLY380" s="163"/>
      <c r="CLZ380" s="163"/>
      <c r="CMA380" s="163"/>
      <c r="CMB380" s="163"/>
      <c r="CMC380" s="163"/>
      <c r="CMD380" s="163"/>
      <c r="CME380" s="163"/>
      <c r="CMF380" s="163"/>
      <c r="CMG380" s="163"/>
      <c r="CMH380" s="163"/>
      <c r="CMI380" s="163"/>
      <c r="CMJ380" s="163"/>
      <c r="CMK380" s="163"/>
      <c r="CML380" s="163"/>
      <c r="CMM380" s="163"/>
      <c r="CMN380" s="163"/>
      <c r="CMO380" s="163"/>
      <c r="CMP380" s="163"/>
      <c r="CMQ380" s="163"/>
      <c r="CMR380" s="163"/>
      <c r="CMS380" s="163"/>
      <c r="CMT380" s="163"/>
      <c r="CMU380" s="163"/>
      <c r="CMV380" s="163"/>
      <c r="CMW380" s="163"/>
      <c r="CMX380" s="163"/>
      <c r="CMY380" s="163"/>
      <c r="CMZ380" s="163"/>
      <c r="CNA380" s="163"/>
      <c r="CNB380" s="163"/>
      <c r="CNC380" s="163"/>
      <c r="CND380" s="163"/>
      <c r="CNE380" s="163"/>
      <c r="CNF380" s="163"/>
      <c r="CNG380" s="163"/>
      <c r="CNH380" s="163"/>
      <c r="CNI380" s="163"/>
      <c r="CNJ380" s="163"/>
      <c r="CNK380" s="163"/>
      <c r="CNL380" s="163"/>
      <c r="CNM380" s="163"/>
      <c r="CNN380" s="163"/>
      <c r="CNO380" s="163"/>
      <c r="CNP380" s="163"/>
      <c r="CNQ380" s="163"/>
      <c r="CNR380" s="163"/>
      <c r="CNS380" s="163"/>
      <c r="CNT380" s="163"/>
      <c r="CNU380" s="163"/>
      <c r="CNV380" s="163"/>
      <c r="CNW380" s="163"/>
      <c r="CNX380" s="163"/>
      <c r="CNY380" s="163"/>
      <c r="CNZ380" s="163"/>
      <c r="COA380" s="163"/>
      <c r="COB380" s="163"/>
      <c r="COC380" s="163"/>
      <c r="COD380" s="163"/>
      <c r="COE380" s="163"/>
      <c r="COF380" s="163"/>
      <c r="COG380" s="163"/>
      <c r="COH380" s="163"/>
      <c r="COI380" s="163"/>
      <c r="COJ380" s="163"/>
      <c r="COK380" s="163"/>
      <c r="COL380" s="163"/>
      <c r="COM380" s="163"/>
      <c r="CON380" s="163"/>
      <c r="COO380" s="163"/>
      <c r="COP380" s="163"/>
      <c r="COQ380" s="163"/>
      <c r="COR380" s="163"/>
      <c r="COS380" s="163"/>
      <c r="COT380" s="163"/>
      <c r="COU380" s="163"/>
      <c r="COV380" s="163"/>
      <c r="COW380" s="163"/>
      <c r="COX380" s="163"/>
      <c r="COY380" s="163"/>
      <c r="COZ380" s="163"/>
      <c r="CPA380" s="163"/>
      <c r="CPB380" s="163"/>
      <c r="CPC380" s="163"/>
      <c r="CPD380" s="163"/>
      <c r="CPE380" s="163"/>
      <c r="CPF380" s="163"/>
      <c r="CPG380" s="163"/>
      <c r="CPH380" s="163"/>
      <c r="CPI380" s="163"/>
      <c r="CPJ380" s="163"/>
      <c r="CPK380" s="163"/>
      <c r="CPL380" s="163"/>
      <c r="CPM380" s="163"/>
      <c r="CPN380" s="163"/>
      <c r="CPO380" s="163"/>
      <c r="CPP380" s="163"/>
      <c r="CPQ380" s="163"/>
      <c r="CPR380" s="163"/>
      <c r="CPS380" s="163"/>
      <c r="CPT380" s="163"/>
      <c r="CPU380" s="163"/>
      <c r="CPV380" s="163"/>
      <c r="CPW380" s="163"/>
      <c r="CPX380" s="163"/>
      <c r="CPY380" s="163"/>
      <c r="CPZ380" s="163"/>
      <c r="CQA380" s="163"/>
      <c r="CQB380" s="163"/>
      <c r="CQC380" s="163"/>
      <c r="CQD380" s="163"/>
      <c r="CQE380" s="163"/>
      <c r="CQF380" s="163"/>
      <c r="CQG380" s="163"/>
      <c r="CQH380" s="163"/>
      <c r="CQI380" s="163"/>
      <c r="CQJ380" s="163"/>
      <c r="CQK380" s="163"/>
      <c r="CQL380" s="163"/>
      <c r="CQM380" s="163"/>
      <c r="CQN380" s="163"/>
      <c r="CQO380" s="163"/>
      <c r="CQP380" s="163"/>
      <c r="CQQ380" s="163"/>
      <c r="CQR380" s="163"/>
      <c r="CQS380" s="163"/>
      <c r="CQT380" s="163"/>
      <c r="CQU380" s="163"/>
      <c r="CQV380" s="163"/>
      <c r="CQW380" s="163"/>
      <c r="CQX380" s="163"/>
      <c r="CQY380" s="163"/>
      <c r="CQZ380" s="163"/>
      <c r="CRA380" s="163"/>
      <c r="CRB380" s="163"/>
      <c r="CRC380" s="163"/>
      <c r="CRD380" s="163"/>
      <c r="CRE380" s="163"/>
      <c r="CRF380" s="163"/>
      <c r="CRG380" s="163"/>
      <c r="CRH380" s="163"/>
      <c r="CRI380" s="163"/>
      <c r="CRJ380" s="163"/>
      <c r="CRK380" s="163"/>
      <c r="CRL380" s="163"/>
      <c r="CRM380" s="163"/>
      <c r="CRN380" s="163"/>
      <c r="CRO380" s="163"/>
      <c r="CRP380" s="163"/>
      <c r="CRQ380" s="163"/>
      <c r="CRR380" s="163"/>
      <c r="CRS380" s="163"/>
      <c r="CRT380" s="163"/>
      <c r="CRU380" s="163"/>
      <c r="CRV380" s="163"/>
      <c r="CRW380" s="163"/>
      <c r="CRX380" s="163"/>
      <c r="CRY380" s="163"/>
      <c r="CRZ380" s="163"/>
      <c r="CSA380" s="163"/>
      <c r="CSB380" s="163"/>
      <c r="CSC380" s="163"/>
      <c r="CSD380" s="163"/>
      <c r="CSE380" s="163"/>
      <c r="CSF380" s="163"/>
      <c r="CSG380" s="163"/>
      <c r="CSH380" s="163"/>
      <c r="CSI380" s="163"/>
      <c r="CSJ380" s="163"/>
      <c r="CSK380" s="163"/>
      <c r="CSL380" s="163"/>
      <c r="CSM380" s="163"/>
      <c r="CSN380" s="163"/>
      <c r="CSO380" s="163"/>
      <c r="CSP380" s="163"/>
      <c r="CSQ380" s="163"/>
      <c r="CSR380" s="163"/>
      <c r="CSS380" s="163"/>
      <c r="CST380" s="163"/>
      <c r="CSU380" s="163"/>
      <c r="CSV380" s="163"/>
      <c r="CSW380" s="163"/>
      <c r="CSX380" s="163"/>
      <c r="CSY380" s="163"/>
      <c r="CSZ380" s="163"/>
      <c r="CTA380" s="163"/>
      <c r="CTB380" s="163"/>
      <c r="CTC380" s="163"/>
      <c r="CTD380" s="163"/>
      <c r="CTE380" s="163"/>
      <c r="CTF380" s="163"/>
      <c r="CTG380" s="163"/>
      <c r="CTH380" s="163"/>
      <c r="CTI380" s="163"/>
      <c r="CTJ380" s="163"/>
      <c r="CTK380" s="163"/>
      <c r="CTL380" s="163"/>
      <c r="CTM380" s="163"/>
      <c r="CTN380" s="163"/>
      <c r="CTO380" s="163"/>
      <c r="CTP380" s="163"/>
      <c r="CTQ380" s="163"/>
      <c r="CTR380" s="163"/>
      <c r="CTS380" s="163"/>
      <c r="CTT380" s="163"/>
      <c r="CTU380" s="163"/>
      <c r="CTV380" s="163"/>
      <c r="CTW380" s="163"/>
      <c r="CTX380" s="163"/>
      <c r="CTY380" s="163"/>
      <c r="CTZ380" s="163"/>
      <c r="CUA380" s="163"/>
      <c r="CUB380" s="163"/>
      <c r="CUC380" s="163"/>
      <c r="CUD380" s="163"/>
      <c r="CUE380" s="163"/>
      <c r="CUF380" s="163"/>
      <c r="CUG380" s="163"/>
      <c r="CUH380" s="163"/>
      <c r="CUI380" s="163"/>
      <c r="CUJ380" s="163"/>
      <c r="CUK380" s="163"/>
      <c r="CUL380" s="163"/>
      <c r="CUM380" s="163"/>
      <c r="CUN380" s="163"/>
      <c r="CUO380" s="163"/>
      <c r="CUP380" s="163"/>
      <c r="CUQ380" s="163"/>
      <c r="CUR380" s="163"/>
      <c r="CUS380" s="163"/>
      <c r="CUT380" s="163"/>
      <c r="CUU380" s="163"/>
      <c r="CUV380" s="163"/>
      <c r="CUW380" s="163"/>
      <c r="CUX380" s="163"/>
      <c r="CUY380" s="163"/>
      <c r="CUZ380" s="163"/>
      <c r="CVA380" s="163"/>
      <c r="CVB380" s="163"/>
      <c r="CVC380" s="163"/>
      <c r="CVD380" s="163"/>
      <c r="CVE380" s="163"/>
      <c r="CVF380" s="163"/>
      <c r="CVG380" s="163"/>
      <c r="CVH380" s="163"/>
      <c r="CVI380" s="163"/>
      <c r="CVJ380" s="163"/>
      <c r="CVK380" s="163"/>
      <c r="CVL380" s="163"/>
      <c r="CVM380" s="163"/>
      <c r="CVN380" s="163"/>
      <c r="CVO380" s="163"/>
      <c r="CVP380" s="163"/>
      <c r="CVQ380" s="163"/>
      <c r="CVR380" s="163"/>
      <c r="CVS380" s="163"/>
      <c r="CVT380" s="163"/>
      <c r="CVU380" s="163"/>
      <c r="CVV380" s="163"/>
      <c r="CVW380" s="163"/>
      <c r="CVX380" s="163"/>
      <c r="CVY380" s="163"/>
      <c r="CVZ380" s="163"/>
      <c r="CWA380" s="163"/>
      <c r="CWB380" s="163"/>
      <c r="CWC380" s="163"/>
      <c r="CWD380" s="163"/>
      <c r="CWE380" s="163"/>
      <c r="CWF380" s="163"/>
      <c r="CWG380" s="163"/>
      <c r="CWH380" s="163"/>
      <c r="CWI380" s="163"/>
      <c r="CWJ380" s="163"/>
      <c r="CWK380" s="163"/>
      <c r="CWL380" s="163"/>
      <c r="CWM380" s="163"/>
      <c r="CWN380" s="163"/>
      <c r="CWO380" s="163"/>
      <c r="CWP380" s="163"/>
      <c r="CWQ380" s="163"/>
      <c r="CWR380" s="163"/>
      <c r="CWS380" s="163"/>
      <c r="CWT380" s="163"/>
      <c r="CWU380" s="163"/>
      <c r="CWV380" s="163"/>
      <c r="CWW380" s="163"/>
      <c r="CWX380" s="163"/>
      <c r="CWY380" s="163"/>
      <c r="CWZ380" s="163"/>
      <c r="CXA380" s="163"/>
      <c r="CXB380" s="163"/>
      <c r="CXC380" s="163"/>
      <c r="CXD380" s="163"/>
      <c r="CXE380" s="163"/>
      <c r="CXF380" s="163"/>
      <c r="CXG380" s="163"/>
      <c r="CXH380" s="163"/>
      <c r="CXI380" s="163"/>
      <c r="CXJ380" s="163"/>
      <c r="CXK380" s="163"/>
      <c r="CXL380" s="163"/>
      <c r="CXM380" s="163"/>
      <c r="CXN380" s="163"/>
      <c r="CXO380" s="163"/>
      <c r="CXP380" s="163"/>
      <c r="CXQ380" s="163"/>
      <c r="CXR380" s="163"/>
      <c r="CXS380" s="163"/>
      <c r="CXT380" s="163"/>
      <c r="CXU380" s="163"/>
      <c r="CXV380" s="163"/>
      <c r="CXW380" s="163"/>
      <c r="CXX380" s="163"/>
      <c r="CXY380" s="163"/>
      <c r="CXZ380" s="163"/>
      <c r="CYA380" s="163"/>
      <c r="CYB380" s="163"/>
      <c r="CYC380" s="163"/>
      <c r="CYD380" s="163"/>
      <c r="CYE380" s="163"/>
      <c r="CYF380" s="163"/>
      <c r="CYG380" s="163"/>
      <c r="CYH380" s="163"/>
      <c r="CYI380" s="163"/>
      <c r="CYJ380" s="163"/>
      <c r="CYK380" s="163"/>
      <c r="CYL380" s="163"/>
      <c r="CYM380" s="163"/>
      <c r="CYN380" s="163"/>
      <c r="CYO380" s="163"/>
      <c r="CYP380" s="163"/>
      <c r="CYQ380" s="163"/>
      <c r="CYR380" s="163"/>
      <c r="CYS380" s="163"/>
      <c r="CYT380" s="163"/>
      <c r="CYU380" s="163"/>
      <c r="CYV380" s="163"/>
      <c r="CYW380" s="163"/>
      <c r="CYX380" s="163"/>
      <c r="CYY380" s="163"/>
      <c r="CYZ380" s="163"/>
      <c r="CZA380" s="163"/>
      <c r="CZB380" s="163"/>
      <c r="CZC380" s="163"/>
      <c r="CZD380" s="163"/>
      <c r="CZE380" s="163"/>
      <c r="CZF380" s="163"/>
      <c r="CZG380" s="163"/>
      <c r="CZH380" s="163"/>
      <c r="CZI380" s="163"/>
      <c r="CZJ380" s="163"/>
      <c r="CZK380" s="163"/>
      <c r="CZL380" s="163"/>
      <c r="CZM380" s="163"/>
      <c r="CZN380" s="163"/>
      <c r="CZO380" s="163"/>
      <c r="CZP380" s="163"/>
      <c r="CZQ380" s="163"/>
      <c r="CZR380" s="163"/>
      <c r="CZS380" s="163"/>
      <c r="CZT380" s="163"/>
      <c r="CZU380" s="163"/>
      <c r="CZV380" s="163"/>
      <c r="CZW380" s="163"/>
      <c r="CZX380" s="163"/>
      <c r="CZY380" s="163"/>
      <c r="CZZ380" s="163"/>
      <c r="DAA380" s="163"/>
      <c r="DAB380" s="163"/>
      <c r="DAC380" s="163"/>
      <c r="DAD380" s="163"/>
      <c r="DAE380" s="163"/>
      <c r="DAF380" s="163"/>
      <c r="DAG380" s="163"/>
      <c r="DAH380" s="163"/>
      <c r="DAI380" s="163"/>
      <c r="DAJ380" s="163"/>
      <c r="DAK380" s="163"/>
      <c r="DAL380" s="163"/>
      <c r="DAM380" s="163"/>
      <c r="DAN380" s="163"/>
      <c r="DAO380" s="163"/>
      <c r="DAP380" s="163"/>
      <c r="DAQ380" s="163"/>
      <c r="DAR380" s="163"/>
      <c r="DAS380" s="163"/>
      <c r="DAT380" s="163"/>
      <c r="DAU380" s="163"/>
      <c r="DAV380" s="163"/>
      <c r="DAW380" s="163"/>
      <c r="DAX380" s="163"/>
      <c r="DAY380" s="163"/>
      <c r="DAZ380" s="163"/>
      <c r="DBA380" s="163"/>
      <c r="DBB380" s="163"/>
      <c r="DBC380" s="163"/>
      <c r="DBD380" s="163"/>
      <c r="DBE380" s="163"/>
      <c r="DBF380" s="163"/>
      <c r="DBG380" s="163"/>
      <c r="DBH380" s="163"/>
      <c r="DBI380" s="163"/>
      <c r="DBJ380" s="163"/>
      <c r="DBK380" s="163"/>
      <c r="DBL380" s="163"/>
      <c r="DBM380" s="163"/>
      <c r="DBN380" s="163"/>
      <c r="DBO380" s="163"/>
      <c r="DBP380" s="163"/>
      <c r="DBQ380" s="163"/>
      <c r="DBR380" s="163"/>
      <c r="DBS380" s="163"/>
      <c r="DBT380" s="163"/>
      <c r="DBU380" s="163"/>
      <c r="DBV380" s="163"/>
      <c r="DBW380" s="163"/>
      <c r="DBX380" s="163"/>
      <c r="DBY380" s="163"/>
      <c r="DBZ380" s="163"/>
      <c r="DCA380" s="163"/>
      <c r="DCB380" s="163"/>
      <c r="DCC380" s="163"/>
      <c r="DCD380" s="163"/>
      <c r="DCE380" s="163"/>
      <c r="DCF380" s="163"/>
      <c r="DCG380" s="163"/>
      <c r="DCH380" s="163"/>
      <c r="DCI380" s="163"/>
      <c r="DCJ380" s="163"/>
      <c r="DCK380" s="163"/>
      <c r="DCL380" s="163"/>
      <c r="DCM380" s="163"/>
      <c r="DCN380" s="163"/>
      <c r="DCO380" s="163"/>
      <c r="DCP380" s="163"/>
      <c r="DCQ380" s="163"/>
      <c r="DCR380" s="163"/>
      <c r="DCS380" s="163"/>
      <c r="DCT380" s="163"/>
      <c r="DCU380" s="163"/>
      <c r="DCV380" s="163"/>
      <c r="DCW380" s="163"/>
      <c r="DCX380" s="163"/>
      <c r="DCY380" s="163"/>
      <c r="DCZ380" s="163"/>
      <c r="DDA380" s="163"/>
      <c r="DDB380" s="163"/>
      <c r="DDC380" s="163"/>
      <c r="DDD380" s="163"/>
      <c r="DDE380" s="163"/>
      <c r="DDF380" s="163"/>
      <c r="DDG380" s="163"/>
      <c r="DDH380" s="163"/>
      <c r="DDI380" s="163"/>
      <c r="DDJ380" s="163"/>
      <c r="DDK380" s="163"/>
      <c r="DDL380" s="163"/>
      <c r="DDM380" s="163"/>
      <c r="DDN380" s="163"/>
      <c r="DDO380" s="163"/>
      <c r="DDP380" s="163"/>
      <c r="DDQ380" s="163"/>
      <c r="DDR380" s="163"/>
      <c r="DDS380" s="163"/>
      <c r="DDT380" s="163"/>
      <c r="DDU380" s="163"/>
      <c r="DDV380" s="163"/>
      <c r="DDW380" s="163"/>
      <c r="DDX380" s="163"/>
      <c r="DDY380" s="163"/>
      <c r="DDZ380" s="163"/>
      <c r="DEA380" s="163"/>
      <c r="DEB380" s="163"/>
      <c r="DEC380" s="163"/>
      <c r="DED380" s="163"/>
      <c r="DEE380" s="163"/>
      <c r="DEF380" s="163"/>
      <c r="DEG380" s="163"/>
      <c r="DEH380" s="163"/>
      <c r="DEI380" s="163"/>
      <c r="DEJ380" s="163"/>
      <c r="DEK380" s="163"/>
      <c r="DEL380" s="163"/>
      <c r="DEM380" s="163"/>
      <c r="DEN380" s="163"/>
      <c r="DEO380" s="163"/>
      <c r="DEP380" s="163"/>
      <c r="DEQ380" s="163"/>
      <c r="DER380" s="163"/>
      <c r="DES380" s="163"/>
      <c r="DET380" s="163"/>
      <c r="DEU380" s="163"/>
      <c r="DEV380" s="163"/>
      <c r="DEW380" s="163"/>
      <c r="DEX380" s="163"/>
      <c r="DEY380" s="163"/>
      <c r="DEZ380" s="163"/>
      <c r="DFA380" s="163"/>
      <c r="DFB380" s="163"/>
      <c r="DFC380" s="163"/>
      <c r="DFD380" s="163"/>
      <c r="DFE380" s="163"/>
      <c r="DFF380" s="163"/>
      <c r="DFG380" s="163"/>
      <c r="DFH380" s="163"/>
      <c r="DFI380" s="163"/>
      <c r="DFJ380" s="163"/>
      <c r="DFK380" s="163"/>
      <c r="DFL380" s="163"/>
      <c r="DFM380" s="163"/>
      <c r="DFN380" s="163"/>
      <c r="DFO380" s="163"/>
      <c r="DFP380" s="163"/>
      <c r="DFQ380" s="163"/>
      <c r="DFR380" s="163"/>
      <c r="DFS380" s="163"/>
      <c r="DFT380" s="163"/>
      <c r="DFU380" s="163"/>
      <c r="DFV380" s="163"/>
      <c r="DFW380" s="163"/>
      <c r="DFX380" s="163"/>
      <c r="DFY380" s="163"/>
      <c r="DFZ380" s="163"/>
      <c r="DGA380" s="163"/>
      <c r="DGB380" s="163"/>
      <c r="DGC380" s="163"/>
      <c r="DGD380" s="163"/>
      <c r="DGE380" s="163"/>
      <c r="DGF380" s="163"/>
      <c r="DGG380" s="163"/>
      <c r="DGH380" s="163"/>
      <c r="DGI380" s="163"/>
      <c r="DGJ380" s="163"/>
      <c r="DGK380" s="163"/>
      <c r="DGL380" s="163"/>
      <c r="DGM380" s="163"/>
      <c r="DGN380" s="163"/>
      <c r="DGO380" s="163"/>
      <c r="DGP380" s="163"/>
      <c r="DGQ380" s="163"/>
      <c r="DGR380" s="163"/>
      <c r="DGS380" s="163"/>
      <c r="DGT380" s="163"/>
      <c r="DGU380" s="163"/>
      <c r="DGV380" s="163"/>
      <c r="DGW380" s="163"/>
      <c r="DGX380" s="163"/>
      <c r="DGY380" s="163"/>
      <c r="DGZ380" s="163"/>
      <c r="DHA380" s="163"/>
      <c r="DHB380" s="163"/>
      <c r="DHC380" s="163"/>
      <c r="DHD380" s="163"/>
      <c r="DHE380" s="163"/>
      <c r="DHF380" s="163"/>
      <c r="DHG380" s="163"/>
      <c r="DHH380" s="163"/>
      <c r="DHI380" s="163"/>
      <c r="DHJ380" s="163"/>
      <c r="DHK380" s="163"/>
      <c r="DHL380" s="163"/>
      <c r="DHM380" s="163"/>
      <c r="DHN380" s="163"/>
      <c r="DHO380" s="163"/>
      <c r="DHP380" s="163"/>
      <c r="DHQ380" s="163"/>
      <c r="DHR380" s="163"/>
      <c r="DHS380" s="163"/>
      <c r="DHT380" s="163"/>
      <c r="DHU380" s="163"/>
      <c r="DHV380" s="163"/>
      <c r="DHW380" s="163"/>
      <c r="DHX380" s="163"/>
      <c r="DHY380" s="163"/>
      <c r="DHZ380" s="163"/>
      <c r="DIA380" s="163"/>
      <c r="DIB380" s="163"/>
      <c r="DIC380" s="163"/>
      <c r="DID380" s="163"/>
      <c r="DIE380" s="163"/>
      <c r="DIF380" s="163"/>
      <c r="DIG380" s="163"/>
      <c r="DIH380" s="163"/>
      <c r="DII380" s="163"/>
      <c r="DIJ380" s="163"/>
      <c r="DIK380" s="163"/>
      <c r="DIL380" s="163"/>
      <c r="DIM380" s="163"/>
      <c r="DIN380" s="163"/>
      <c r="DIO380" s="163"/>
      <c r="DIP380" s="163"/>
      <c r="DIQ380" s="163"/>
      <c r="DIR380" s="163"/>
      <c r="DIS380" s="163"/>
      <c r="DIT380" s="163"/>
      <c r="DIU380" s="163"/>
      <c r="DIV380" s="163"/>
      <c r="DIW380" s="163"/>
      <c r="DIX380" s="163"/>
      <c r="DIY380" s="163"/>
      <c r="DIZ380" s="163"/>
      <c r="DJA380" s="163"/>
      <c r="DJB380" s="163"/>
      <c r="DJC380" s="163"/>
      <c r="DJD380" s="163"/>
      <c r="DJE380" s="163"/>
      <c r="DJF380" s="163"/>
      <c r="DJG380" s="163"/>
      <c r="DJH380" s="163"/>
      <c r="DJI380" s="163"/>
      <c r="DJJ380" s="163"/>
      <c r="DJK380" s="163"/>
      <c r="DJL380" s="163"/>
      <c r="DJM380" s="163"/>
      <c r="DJN380" s="163"/>
      <c r="DJO380" s="163"/>
      <c r="DJP380" s="163"/>
      <c r="DJQ380" s="163"/>
      <c r="DJR380" s="163"/>
      <c r="DJS380" s="163"/>
      <c r="DJT380" s="163"/>
      <c r="DJU380" s="163"/>
      <c r="DJV380" s="163"/>
      <c r="DJW380" s="163"/>
      <c r="DJX380" s="163"/>
      <c r="DJY380" s="163"/>
      <c r="DJZ380" s="163"/>
      <c r="DKA380" s="163"/>
      <c r="DKB380" s="163"/>
      <c r="DKC380" s="163"/>
      <c r="DKD380" s="163"/>
      <c r="DKE380" s="163"/>
      <c r="DKF380" s="163"/>
      <c r="DKG380" s="163"/>
      <c r="DKH380" s="163"/>
      <c r="DKI380" s="163"/>
      <c r="DKJ380" s="163"/>
      <c r="DKK380" s="163"/>
      <c r="DKL380" s="163"/>
      <c r="DKM380" s="163"/>
      <c r="DKN380" s="163"/>
      <c r="DKO380" s="163"/>
      <c r="DKP380" s="163"/>
      <c r="DKQ380" s="163"/>
      <c r="DKR380" s="163"/>
      <c r="DKS380" s="163"/>
      <c r="DKT380" s="163"/>
      <c r="DKU380" s="163"/>
      <c r="DKV380" s="163"/>
      <c r="DKW380" s="163"/>
      <c r="DKX380" s="163"/>
      <c r="DKY380" s="163"/>
      <c r="DKZ380" s="163"/>
      <c r="DLA380" s="163"/>
      <c r="DLB380" s="163"/>
      <c r="DLC380" s="163"/>
      <c r="DLD380" s="163"/>
      <c r="DLE380" s="163"/>
      <c r="DLF380" s="163"/>
      <c r="DLG380" s="163"/>
      <c r="DLH380" s="163"/>
      <c r="DLI380" s="163"/>
      <c r="DLJ380" s="163"/>
      <c r="DLK380" s="163"/>
      <c r="DLL380" s="163"/>
      <c r="DLM380" s="163"/>
      <c r="DLN380" s="163"/>
      <c r="DLO380" s="163"/>
      <c r="DLP380" s="163"/>
      <c r="DLQ380" s="163"/>
      <c r="DLR380" s="163"/>
      <c r="DLS380" s="163"/>
      <c r="DLT380" s="163"/>
      <c r="DLU380" s="163"/>
      <c r="DLV380" s="163"/>
      <c r="DLW380" s="163"/>
      <c r="DLX380" s="163"/>
      <c r="DLY380" s="163"/>
      <c r="DLZ380" s="163"/>
      <c r="DMA380" s="163"/>
      <c r="DMB380" s="163"/>
      <c r="DMC380" s="163"/>
      <c r="DMD380" s="163"/>
      <c r="DME380" s="163"/>
      <c r="DMF380" s="163"/>
      <c r="DMG380" s="163"/>
      <c r="DMH380" s="163"/>
      <c r="DMI380" s="163"/>
      <c r="DMJ380" s="163"/>
      <c r="DMK380" s="163"/>
      <c r="DML380" s="163"/>
      <c r="DMM380" s="163"/>
      <c r="DMN380" s="163"/>
      <c r="DMO380" s="163"/>
      <c r="DMP380" s="163"/>
      <c r="DMQ380" s="163"/>
      <c r="DMR380" s="163"/>
      <c r="DMS380" s="163"/>
      <c r="DMT380" s="163"/>
      <c r="DMU380" s="163"/>
      <c r="DMV380" s="163"/>
      <c r="DMW380" s="163"/>
      <c r="DMX380" s="163"/>
      <c r="DMY380" s="163"/>
      <c r="DMZ380" s="163"/>
      <c r="DNA380" s="163"/>
      <c r="DNB380" s="163"/>
      <c r="DNC380" s="163"/>
      <c r="DND380" s="163"/>
      <c r="DNE380" s="163"/>
      <c r="DNF380" s="163"/>
      <c r="DNG380" s="163"/>
      <c r="DNH380" s="163"/>
      <c r="DNI380" s="163"/>
      <c r="DNJ380" s="163"/>
      <c r="DNK380" s="163"/>
      <c r="DNL380" s="163"/>
      <c r="DNM380" s="163"/>
      <c r="DNN380" s="163"/>
      <c r="DNO380" s="163"/>
      <c r="DNP380" s="163"/>
      <c r="DNQ380" s="163"/>
      <c r="DNR380" s="163"/>
      <c r="DNS380" s="163"/>
      <c r="DNT380" s="163"/>
      <c r="DNU380" s="163"/>
      <c r="DNV380" s="163"/>
      <c r="DNW380" s="163"/>
      <c r="DNX380" s="163"/>
      <c r="DNY380" s="163"/>
      <c r="DNZ380" s="163"/>
      <c r="DOA380" s="163"/>
      <c r="DOB380" s="163"/>
      <c r="DOC380" s="163"/>
      <c r="DOD380" s="163"/>
      <c r="DOE380" s="163"/>
      <c r="DOF380" s="163"/>
      <c r="DOG380" s="163"/>
      <c r="DOH380" s="163"/>
      <c r="DOI380" s="163"/>
      <c r="DOJ380" s="163"/>
      <c r="DOK380" s="163"/>
      <c r="DOL380" s="163"/>
      <c r="DOM380" s="163"/>
      <c r="DON380" s="163"/>
      <c r="DOO380" s="163"/>
      <c r="DOP380" s="163"/>
      <c r="DOQ380" s="163"/>
      <c r="DOR380" s="163"/>
      <c r="DOS380" s="163"/>
      <c r="DOT380" s="163"/>
      <c r="DOU380" s="163"/>
      <c r="DOV380" s="163"/>
      <c r="DOW380" s="163"/>
      <c r="DOX380" s="163"/>
      <c r="DOY380" s="163"/>
      <c r="DOZ380" s="163"/>
      <c r="DPA380" s="163"/>
      <c r="DPB380" s="163"/>
      <c r="DPC380" s="163"/>
      <c r="DPD380" s="163"/>
      <c r="DPE380" s="163"/>
      <c r="DPF380" s="163"/>
      <c r="DPG380" s="163"/>
      <c r="DPH380" s="163"/>
      <c r="DPI380" s="163"/>
      <c r="DPJ380" s="163"/>
      <c r="DPK380" s="163"/>
      <c r="DPL380" s="163"/>
      <c r="DPM380" s="163"/>
      <c r="DPN380" s="163"/>
      <c r="DPO380" s="163"/>
      <c r="DPP380" s="163"/>
      <c r="DPQ380" s="163"/>
      <c r="DPR380" s="163"/>
      <c r="DPS380" s="163"/>
      <c r="DPT380" s="163"/>
      <c r="DPU380" s="163"/>
      <c r="DPV380" s="163"/>
      <c r="DPW380" s="163"/>
      <c r="DPX380" s="163"/>
      <c r="DPY380" s="163"/>
      <c r="DPZ380" s="163"/>
      <c r="DQA380" s="163"/>
      <c r="DQB380" s="163"/>
      <c r="DQC380" s="163"/>
      <c r="DQD380" s="163"/>
      <c r="DQE380" s="163"/>
      <c r="DQF380" s="163"/>
      <c r="DQG380" s="163"/>
      <c r="DQH380" s="163"/>
      <c r="DQI380" s="163"/>
      <c r="DQJ380" s="163"/>
      <c r="DQK380" s="163"/>
      <c r="DQL380" s="163"/>
      <c r="DQM380" s="163"/>
      <c r="DQN380" s="163"/>
      <c r="DQO380" s="163"/>
      <c r="DQP380" s="163"/>
      <c r="DQQ380" s="163"/>
      <c r="DQR380" s="163"/>
      <c r="DQS380" s="163"/>
      <c r="DQT380" s="163"/>
      <c r="DQU380" s="163"/>
      <c r="DQV380" s="163"/>
      <c r="DQW380" s="163"/>
      <c r="DQX380" s="163"/>
      <c r="DQY380" s="163"/>
      <c r="DQZ380" s="163"/>
      <c r="DRA380" s="163"/>
      <c r="DRB380" s="163"/>
      <c r="DRC380" s="163"/>
      <c r="DRD380" s="163"/>
      <c r="DRE380" s="163"/>
      <c r="DRF380" s="163"/>
      <c r="DRG380" s="163"/>
      <c r="DRH380" s="163"/>
      <c r="DRI380" s="163"/>
      <c r="DRJ380" s="163"/>
      <c r="DRK380" s="163"/>
      <c r="DRL380" s="163"/>
      <c r="DRM380" s="163"/>
      <c r="DRN380" s="163"/>
      <c r="DRO380" s="163"/>
      <c r="DRP380" s="163"/>
      <c r="DRQ380" s="163"/>
      <c r="DRR380" s="163"/>
      <c r="DRS380" s="163"/>
      <c r="DRT380" s="163"/>
      <c r="DRU380" s="163"/>
      <c r="DRV380" s="163"/>
      <c r="DRW380" s="163"/>
      <c r="DRX380" s="163"/>
      <c r="DRY380" s="163"/>
      <c r="DRZ380" s="163"/>
      <c r="DSA380" s="163"/>
      <c r="DSB380" s="163"/>
      <c r="DSC380" s="163"/>
      <c r="DSD380" s="163"/>
      <c r="DSE380" s="163"/>
      <c r="DSF380" s="163"/>
      <c r="DSG380" s="163"/>
      <c r="DSH380" s="163"/>
      <c r="DSI380" s="163"/>
      <c r="DSJ380" s="163"/>
      <c r="DSK380" s="163"/>
      <c r="DSL380" s="163"/>
      <c r="DSM380" s="163"/>
      <c r="DSN380" s="163"/>
      <c r="DSO380" s="163"/>
      <c r="DSP380" s="163"/>
      <c r="DSQ380" s="163"/>
      <c r="DSR380" s="163"/>
      <c r="DSS380" s="163"/>
      <c r="DST380" s="163"/>
      <c r="DSU380" s="163"/>
      <c r="DSV380" s="163"/>
      <c r="DSW380" s="163"/>
      <c r="DSX380" s="163"/>
      <c r="DSY380" s="163"/>
      <c r="DSZ380" s="163"/>
      <c r="DTA380" s="163"/>
      <c r="DTB380" s="163"/>
      <c r="DTC380" s="163"/>
      <c r="DTD380" s="163"/>
      <c r="DTE380" s="163"/>
      <c r="DTF380" s="163"/>
      <c r="DTG380" s="163"/>
      <c r="DTH380" s="163"/>
      <c r="DTI380" s="163"/>
      <c r="DTJ380" s="163"/>
      <c r="DTK380" s="163"/>
      <c r="DTL380" s="163"/>
      <c r="DTM380" s="163"/>
      <c r="DTN380" s="163"/>
      <c r="DTO380" s="163"/>
      <c r="DTP380" s="163"/>
      <c r="DTQ380" s="163"/>
      <c r="DTR380" s="163"/>
      <c r="DTS380" s="163"/>
      <c r="DTT380" s="163"/>
      <c r="DTU380" s="163"/>
      <c r="DTV380" s="163"/>
      <c r="DTW380" s="163"/>
      <c r="DTX380" s="163"/>
      <c r="DTY380" s="163"/>
      <c r="DTZ380" s="163"/>
      <c r="DUA380" s="163"/>
      <c r="DUB380" s="163"/>
      <c r="DUC380" s="163"/>
      <c r="DUD380" s="163"/>
      <c r="DUE380" s="163"/>
      <c r="DUF380" s="163"/>
      <c r="DUG380" s="163"/>
      <c r="DUH380" s="163"/>
      <c r="DUI380" s="163"/>
      <c r="DUJ380" s="163"/>
      <c r="DUK380" s="163"/>
      <c r="DUL380" s="163"/>
      <c r="DUM380" s="163"/>
      <c r="DUN380" s="163"/>
      <c r="DUO380" s="163"/>
      <c r="DUP380" s="163"/>
      <c r="DUQ380" s="163"/>
      <c r="DUR380" s="163"/>
      <c r="DUS380" s="163"/>
      <c r="DUT380" s="163"/>
      <c r="DUU380" s="163"/>
      <c r="DUV380" s="163"/>
      <c r="DUW380" s="163"/>
      <c r="DUX380" s="163"/>
      <c r="DUY380" s="163"/>
      <c r="DUZ380" s="163"/>
      <c r="DVA380" s="163"/>
      <c r="DVB380" s="163"/>
      <c r="DVC380" s="163"/>
      <c r="DVD380" s="163"/>
      <c r="DVE380" s="163"/>
      <c r="DVF380" s="163"/>
      <c r="DVG380" s="163"/>
      <c r="DVH380" s="163"/>
      <c r="DVI380" s="163"/>
      <c r="DVJ380" s="163"/>
      <c r="DVK380" s="163"/>
      <c r="DVL380" s="163"/>
      <c r="DVM380" s="163"/>
      <c r="DVN380" s="163"/>
      <c r="DVO380" s="163"/>
      <c r="DVP380" s="163"/>
      <c r="DVQ380" s="163"/>
      <c r="DVR380" s="163"/>
      <c r="DVS380" s="163"/>
      <c r="DVT380" s="163"/>
      <c r="DVU380" s="163"/>
      <c r="DVV380" s="163"/>
      <c r="DVW380" s="163"/>
      <c r="DVX380" s="163"/>
      <c r="DVY380" s="163"/>
      <c r="DVZ380" s="163"/>
      <c r="DWA380" s="163"/>
      <c r="DWB380" s="163"/>
      <c r="DWC380" s="163"/>
      <c r="DWD380" s="163"/>
      <c r="DWE380" s="163"/>
      <c r="DWF380" s="163"/>
      <c r="DWG380" s="163"/>
      <c r="DWH380" s="163"/>
      <c r="DWI380" s="163"/>
      <c r="DWJ380" s="163"/>
      <c r="DWK380" s="163"/>
      <c r="DWL380" s="163"/>
      <c r="DWM380" s="163"/>
      <c r="DWN380" s="163"/>
      <c r="DWO380" s="163"/>
      <c r="DWP380" s="163"/>
      <c r="DWQ380" s="163"/>
      <c r="DWR380" s="163"/>
      <c r="DWS380" s="163"/>
      <c r="DWT380" s="163"/>
      <c r="DWU380" s="163"/>
      <c r="DWV380" s="163"/>
      <c r="DWW380" s="163"/>
      <c r="DWX380" s="163"/>
      <c r="DWY380" s="163"/>
      <c r="DWZ380" s="163"/>
      <c r="DXA380" s="163"/>
      <c r="DXB380" s="163"/>
      <c r="DXC380" s="163"/>
      <c r="DXD380" s="163"/>
      <c r="DXE380" s="163"/>
      <c r="DXF380" s="163"/>
      <c r="DXG380" s="163"/>
      <c r="DXH380" s="163"/>
      <c r="DXI380" s="163"/>
      <c r="DXJ380" s="163"/>
      <c r="DXK380" s="163"/>
      <c r="DXL380" s="163"/>
      <c r="DXM380" s="163"/>
      <c r="DXN380" s="163"/>
      <c r="DXO380" s="163"/>
      <c r="DXP380" s="163"/>
      <c r="DXQ380" s="163"/>
      <c r="DXR380" s="163"/>
      <c r="DXS380" s="163"/>
      <c r="DXT380" s="163"/>
      <c r="DXU380" s="163"/>
      <c r="DXV380" s="163"/>
      <c r="DXW380" s="163"/>
      <c r="DXX380" s="163"/>
      <c r="DXY380" s="163"/>
      <c r="DXZ380" s="163"/>
      <c r="DYA380" s="163"/>
      <c r="DYB380" s="163"/>
      <c r="DYC380" s="163"/>
      <c r="DYD380" s="163"/>
      <c r="DYE380" s="163"/>
      <c r="DYF380" s="163"/>
      <c r="DYG380" s="163"/>
      <c r="DYH380" s="163"/>
      <c r="DYI380" s="163"/>
      <c r="DYJ380" s="163"/>
      <c r="DYK380" s="163"/>
      <c r="DYL380" s="163"/>
      <c r="DYM380" s="163"/>
      <c r="DYN380" s="163"/>
      <c r="DYO380" s="163"/>
      <c r="DYP380" s="163"/>
      <c r="DYQ380" s="163"/>
      <c r="DYR380" s="163"/>
      <c r="DYS380" s="163"/>
      <c r="DYT380" s="163"/>
      <c r="DYU380" s="163"/>
      <c r="DYV380" s="163"/>
      <c r="DYW380" s="163"/>
      <c r="DYX380" s="163"/>
      <c r="DYY380" s="163"/>
      <c r="DYZ380" s="163"/>
      <c r="DZA380" s="163"/>
      <c r="DZB380" s="163"/>
      <c r="DZC380" s="163"/>
      <c r="DZD380" s="163"/>
      <c r="DZE380" s="163"/>
      <c r="DZF380" s="163"/>
      <c r="DZG380" s="163"/>
      <c r="DZH380" s="163"/>
      <c r="DZI380" s="163"/>
      <c r="DZJ380" s="163"/>
      <c r="DZK380" s="163"/>
      <c r="DZL380" s="163"/>
      <c r="DZM380" s="163"/>
      <c r="DZN380" s="163"/>
      <c r="DZO380" s="163"/>
      <c r="DZP380" s="163"/>
      <c r="DZQ380" s="163"/>
      <c r="DZR380" s="163"/>
      <c r="DZS380" s="163"/>
      <c r="DZT380" s="163"/>
      <c r="DZU380" s="163"/>
      <c r="DZV380" s="163"/>
      <c r="DZW380" s="163"/>
      <c r="DZX380" s="163"/>
      <c r="DZY380" s="163"/>
      <c r="DZZ380" s="163"/>
      <c r="EAA380" s="163"/>
      <c r="EAB380" s="163"/>
      <c r="EAC380" s="163"/>
      <c r="EAD380" s="163"/>
      <c r="EAE380" s="163"/>
      <c r="EAF380" s="163"/>
      <c r="EAG380" s="163"/>
      <c r="EAH380" s="163"/>
      <c r="EAI380" s="163"/>
      <c r="EAJ380" s="163"/>
      <c r="EAK380" s="163"/>
      <c r="EAL380" s="163"/>
      <c r="EAM380" s="163"/>
      <c r="EAN380" s="163"/>
      <c r="EAO380" s="163"/>
      <c r="EAP380" s="163"/>
      <c r="EAQ380" s="163"/>
      <c r="EAR380" s="163"/>
      <c r="EAS380" s="163"/>
      <c r="EAT380" s="163"/>
      <c r="EAU380" s="163"/>
      <c r="EAV380" s="163"/>
      <c r="EAW380" s="163"/>
      <c r="EAX380" s="163"/>
      <c r="EAY380" s="163"/>
      <c r="EAZ380" s="163"/>
      <c r="EBA380" s="163"/>
      <c r="EBB380" s="163"/>
      <c r="EBC380" s="163"/>
      <c r="EBD380" s="163"/>
      <c r="EBE380" s="163"/>
      <c r="EBF380" s="163"/>
      <c r="EBG380" s="163"/>
      <c r="EBH380" s="163"/>
      <c r="EBI380" s="163"/>
      <c r="EBJ380" s="163"/>
      <c r="EBK380" s="163"/>
      <c r="EBL380" s="163"/>
      <c r="EBM380" s="163"/>
      <c r="EBN380" s="163"/>
      <c r="EBO380" s="163"/>
      <c r="EBP380" s="163"/>
      <c r="EBQ380" s="163"/>
      <c r="EBR380" s="163"/>
      <c r="EBS380" s="163"/>
      <c r="EBT380" s="163"/>
      <c r="EBU380" s="163"/>
      <c r="EBV380" s="163"/>
      <c r="EBW380" s="163"/>
      <c r="EBX380" s="163"/>
      <c r="EBY380" s="163"/>
      <c r="EBZ380" s="163"/>
      <c r="ECA380" s="163"/>
      <c r="ECB380" s="163"/>
      <c r="ECC380" s="163"/>
      <c r="ECD380" s="163"/>
      <c r="ECE380" s="163"/>
      <c r="ECF380" s="163"/>
      <c r="ECG380" s="163"/>
      <c r="ECH380" s="163"/>
      <c r="ECI380" s="163"/>
      <c r="ECJ380" s="163"/>
      <c r="ECK380" s="163"/>
      <c r="ECL380" s="163"/>
      <c r="ECM380" s="163"/>
      <c r="ECN380" s="163"/>
      <c r="ECO380" s="163"/>
      <c r="ECP380" s="163"/>
      <c r="ECQ380" s="163"/>
      <c r="ECR380" s="163"/>
      <c r="ECS380" s="163"/>
      <c r="ECT380" s="163"/>
      <c r="ECU380" s="163"/>
      <c r="ECV380" s="163"/>
      <c r="ECW380" s="163"/>
      <c r="ECX380" s="163"/>
      <c r="ECY380" s="163"/>
      <c r="ECZ380" s="163"/>
      <c r="EDA380" s="163"/>
      <c r="EDB380" s="163"/>
      <c r="EDC380" s="163"/>
      <c r="EDD380" s="163"/>
      <c r="EDE380" s="163"/>
      <c r="EDF380" s="163"/>
      <c r="EDG380" s="163"/>
      <c r="EDH380" s="163"/>
      <c r="EDI380" s="163"/>
      <c r="EDJ380" s="163"/>
      <c r="EDK380" s="163"/>
      <c r="EDL380" s="163"/>
      <c r="EDM380" s="163"/>
      <c r="EDN380" s="163"/>
      <c r="EDO380" s="163"/>
      <c r="EDP380" s="163"/>
      <c r="EDQ380" s="163"/>
      <c r="EDR380" s="163"/>
      <c r="EDS380" s="163"/>
      <c r="EDT380" s="163"/>
      <c r="EDU380" s="163"/>
      <c r="EDV380" s="163"/>
      <c r="EDW380" s="163"/>
      <c r="EDX380" s="163"/>
      <c r="EDY380" s="163"/>
      <c r="EDZ380" s="163"/>
      <c r="EEA380" s="163"/>
      <c r="EEB380" s="163"/>
      <c r="EEC380" s="163"/>
      <c r="EED380" s="163"/>
      <c r="EEE380" s="163"/>
      <c r="EEF380" s="163"/>
      <c r="EEG380" s="163"/>
      <c r="EEH380" s="163"/>
      <c r="EEI380" s="163"/>
      <c r="EEJ380" s="163"/>
      <c r="EEK380" s="163"/>
      <c r="EEL380" s="163"/>
      <c r="EEM380" s="163"/>
      <c r="EEN380" s="163"/>
      <c r="EEO380" s="163"/>
      <c r="EEP380" s="163"/>
      <c r="EEQ380" s="163"/>
      <c r="EER380" s="163"/>
      <c r="EES380" s="163"/>
      <c r="EET380" s="163"/>
      <c r="EEU380" s="163"/>
      <c r="EEV380" s="163"/>
      <c r="EEW380" s="163"/>
      <c r="EEX380" s="163"/>
      <c r="EEY380" s="163"/>
      <c r="EEZ380" s="163"/>
      <c r="EFA380" s="163"/>
      <c r="EFB380" s="163"/>
      <c r="EFC380" s="163"/>
      <c r="EFD380" s="163"/>
      <c r="EFE380" s="163"/>
      <c r="EFF380" s="163"/>
      <c r="EFG380" s="163"/>
      <c r="EFH380" s="163"/>
      <c r="EFI380" s="163"/>
      <c r="EFJ380" s="163"/>
      <c r="EFK380" s="163"/>
      <c r="EFL380" s="163"/>
      <c r="EFM380" s="163"/>
      <c r="EFN380" s="163"/>
      <c r="EFO380" s="163"/>
      <c r="EFP380" s="163"/>
      <c r="EFQ380" s="163"/>
      <c r="EFR380" s="163"/>
      <c r="EFS380" s="163"/>
      <c r="EFT380" s="163"/>
      <c r="EFU380" s="163"/>
      <c r="EFV380" s="163"/>
      <c r="EFW380" s="163"/>
      <c r="EFX380" s="163"/>
      <c r="EFY380" s="163"/>
      <c r="EFZ380" s="163"/>
      <c r="EGA380" s="163"/>
      <c r="EGB380" s="163"/>
      <c r="EGC380" s="163"/>
      <c r="EGD380" s="163"/>
      <c r="EGE380" s="163"/>
      <c r="EGF380" s="163"/>
      <c r="EGG380" s="163"/>
      <c r="EGH380" s="163"/>
      <c r="EGI380" s="163"/>
      <c r="EGJ380" s="163"/>
      <c r="EGK380" s="163"/>
      <c r="EGL380" s="163"/>
      <c r="EGM380" s="163"/>
      <c r="EGN380" s="163"/>
      <c r="EGO380" s="163"/>
      <c r="EGP380" s="163"/>
      <c r="EGQ380" s="163"/>
      <c r="EGR380" s="163"/>
      <c r="EGS380" s="163"/>
      <c r="EGT380" s="163"/>
      <c r="EGU380" s="163"/>
      <c r="EGV380" s="163"/>
      <c r="EGW380" s="163"/>
      <c r="EGX380" s="163"/>
      <c r="EGY380" s="163"/>
      <c r="EGZ380" s="163"/>
      <c r="EHA380" s="163"/>
      <c r="EHB380" s="163"/>
      <c r="EHC380" s="163"/>
      <c r="EHD380" s="163"/>
      <c r="EHE380" s="163"/>
      <c r="EHF380" s="163"/>
      <c r="EHG380" s="163"/>
      <c r="EHH380" s="163"/>
      <c r="EHI380" s="163"/>
      <c r="EHJ380" s="163"/>
      <c r="EHK380" s="163"/>
      <c r="EHL380" s="163"/>
      <c r="EHM380" s="163"/>
      <c r="EHN380" s="163"/>
      <c r="EHO380" s="163"/>
      <c r="EHP380" s="163"/>
      <c r="EHQ380" s="163"/>
      <c r="EHR380" s="163"/>
      <c r="EHS380" s="163"/>
      <c r="EHT380" s="163"/>
      <c r="EHU380" s="163"/>
      <c r="EHV380" s="163"/>
      <c r="EHW380" s="163"/>
      <c r="EHX380" s="163"/>
      <c r="EHY380" s="163"/>
      <c r="EHZ380" s="163"/>
      <c r="EIA380" s="163"/>
      <c r="EIB380" s="163"/>
      <c r="EIC380" s="163"/>
      <c r="EID380" s="163"/>
      <c r="EIE380" s="163"/>
      <c r="EIF380" s="163"/>
      <c r="EIG380" s="163"/>
      <c r="EIH380" s="163"/>
      <c r="EII380" s="163"/>
      <c r="EIJ380" s="163"/>
      <c r="EIK380" s="163"/>
      <c r="EIL380" s="163"/>
      <c r="EIM380" s="163"/>
      <c r="EIN380" s="163"/>
      <c r="EIO380" s="163"/>
      <c r="EIP380" s="163"/>
      <c r="EIQ380" s="163"/>
      <c r="EIR380" s="163"/>
      <c r="EIS380" s="163"/>
      <c r="EIT380" s="163"/>
      <c r="EIU380" s="163"/>
      <c r="EIV380" s="163"/>
      <c r="EIW380" s="163"/>
      <c r="EIX380" s="163"/>
      <c r="EIY380" s="163"/>
      <c r="EIZ380" s="163"/>
      <c r="EJA380" s="163"/>
      <c r="EJB380" s="163"/>
      <c r="EJC380" s="163"/>
      <c r="EJD380" s="163"/>
      <c r="EJE380" s="163"/>
      <c r="EJF380" s="163"/>
      <c r="EJG380" s="163"/>
      <c r="EJH380" s="163"/>
      <c r="EJI380" s="163"/>
      <c r="EJJ380" s="163"/>
      <c r="EJK380" s="163"/>
      <c r="EJL380" s="163"/>
      <c r="EJM380" s="163"/>
      <c r="EJN380" s="163"/>
      <c r="EJO380" s="163"/>
      <c r="EJP380" s="163"/>
      <c r="EJQ380" s="163"/>
      <c r="EJR380" s="163"/>
      <c r="EJS380" s="163"/>
      <c r="EJT380" s="163"/>
      <c r="EJU380" s="163"/>
      <c r="EJV380" s="163"/>
      <c r="EJW380" s="163"/>
      <c r="EJX380" s="163"/>
      <c r="EJY380" s="163"/>
      <c r="EJZ380" s="163"/>
      <c r="EKA380" s="163"/>
      <c r="EKB380" s="163"/>
      <c r="EKC380" s="163"/>
      <c r="EKD380" s="163"/>
      <c r="EKE380" s="163"/>
      <c r="EKF380" s="163"/>
      <c r="EKG380" s="163"/>
      <c r="EKH380" s="163"/>
      <c r="EKI380" s="163"/>
      <c r="EKJ380" s="163"/>
      <c r="EKK380" s="163"/>
      <c r="EKL380" s="163"/>
      <c r="EKM380" s="163"/>
      <c r="EKN380" s="163"/>
      <c r="EKO380" s="163"/>
      <c r="EKP380" s="163"/>
      <c r="EKQ380" s="163"/>
      <c r="EKR380" s="163"/>
      <c r="EKS380" s="163"/>
      <c r="EKT380" s="163"/>
      <c r="EKU380" s="163"/>
      <c r="EKV380" s="163"/>
      <c r="EKW380" s="163"/>
      <c r="EKX380" s="163"/>
      <c r="EKY380" s="163"/>
      <c r="EKZ380" s="163"/>
      <c r="ELA380" s="163"/>
      <c r="ELB380" s="163"/>
      <c r="ELC380" s="163"/>
      <c r="ELD380" s="163"/>
      <c r="ELE380" s="163"/>
      <c r="ELF380" s="163"/>
      <c r="ELG380" s="163"/>
      <c r="ELH380" s="163"/>
      <c r="ELI380" s="163"/>
      <c r="ELJ380" s="163"/>
      <c r="ELK380" s="163"/>
      <c r="ELL380" s="163"/>
      <c r="ELM380" s="163"/>
      <c r="ELN380" s="163"/>
      <c r="ELO380" s="163"/>
      <c r="ELP380" s="163"/>
      <c r="ELQ380" s="163"/>
      <c r="ELR380" s="163"/>
      <c r="ELS380" s="163"/>
      <c r="ELT380" s="163"/>
      <c r="ELU380" s="163"/>
      <c r="ELV380" s="163"/>
      <c r="ELW380" s="163"/>
      <c r="ELX380" s="163"/>
      <c r="ELY380" s="163"/>
      <c r="ELZ380" s="163"/>
      <c r="EMA380" s="163"/>
      <c r="EMB380" s="163"/>
      <c r="EMC380" s="163"/>
      <c r="EMD380" s="163"/>
      <c r="EME380" s="163"/>
      <c r="EMF380" s="163"/>
      <c r="EMG380" s="163"/>
      <c r="EMH380" s="163"/>
      <c r="EMI380" s="163"/>
      <c r="EMJ380" s="163"/>
      <c r="EMK380" s="163"/>
      <c r="EML380" s="163"/>
      <c r="EMM380" s="163"/>
      <c r="EMN380" s="163"/>
      <c r="EMO380" s="163"/>
      <c r="EMP380" s="163"/>
      <c r="EMQ380" s="163"/>
      <c r="EMR380" s="163"/>
      <c r="EMS380" s="163"/>
      <c r="EMT380" s="163"/>
      <c r="EMU380" s="163"/>
      <c r="EMV380" s="163"/>
      <c r="EMW380" s="163"/>
      <c r="EMX380" s="163"/>
      <c r="EMY380" s="163"/>
      <c r="EMZ380" s="163"/>
      <c r="ENA380" s="163"/>
      <c r="ENB380" s="163"/>
      <c r="ENC380" s="163"/>
      <c r="END380" s="163"/>
      <c r="ENE380" s="163"/>
      <c r="ENF380" s="163"/>
      <c r="ENG380" s="163"/>
      <c r="ENH380" s="163"/>
      <c r="ENI380" s="163"/>
      <c r="ENJ380" s="163"/>
      <c r="ENK380" s="163"/>
      <c r="ENL380" s="163"/>
      <c r="ENM380" s="163"/>
      <c r="ENN380" s="163"/>
      <c r="ENO380" s="163"/>
      <c r="ENP380" s="163"/>
      <c r="ENQ380" s="163"/>
      <c r="ENR380" s="163"/>
      <c r="ENS380" s="163"/>
      <c r="ENT380" s="163"/>
      <c r="ENU380" s="163"/>
      <c r="ENV380" s="163"/>
      <c r="ENW380" s="163"/>
      <c r="ENX380" s="163"/>
      <c r="ENY380" s="163"/>
      <c r="ENZ380" s="163"/>
      <c r="EOA380" s="163"/>
      <c r="EOB380" s="163"/>
      <c r="EOC380" s="163"/>
      <c r="EOD380" s="163"/>
      <c r="EOE380" s="163"/>
      <c r="EOF380" s="163"/>
      <c r="EOG380" s="163"/>
      <c r="EOH380" s="163"/>
      <c r="EOI380" s="163"/>
      <c r="EOJ380" s="163"/>
      <c r="EOK380" s="163"/>
      <c r="EOL380" s="163"/>
      <c r="EOM380" s="163"/>
      <c r="EON380" s="163"/>
      <c r="EOO380" s="163"/>
      <c r="EOP380" s="163"/>
      <c r="EOQ380" s="163"/>
      <c r="EOR380" s="163"/>
      <c r="EOS380" s="163"/>
      <c r="EOT380" s="163"/>
      <c r="EOU380" s="163"/>
      <c r="EOV380" s="163"/>
      <c r="EOW380" s="163"/>
      <c r="EOX380" s="163"/>
      <c r="EOY380" s="163"/>
      <c r="EOZ380" s="163"/>
      <c r="EPA380" s="163"/>
      <c r="EPB380" s="163"/>
      <c r="EPC380" s="163"/>
      <c r="EPD380" s="163"/>
      <c r="EPE380" s="163"/>
      <c r="EPF380" s="163"/>
      <c r="EPG380" s="163"/>
      <c r="EPH380" s="163"/>
      <c r="EPI380" s="163"/>
      <c r="EPJ380" s="163"/>
      <c r="EPK380" s="163"/>
      <c r="EPL380" s="163"/>
      <c r="EPM380" s="163"/>
      <c r="EPN380" s="163"/>
      <c r="EPO380" s="163"/>
      <c r="EPP380" s="163"/>
      <c r="EPQ380" s="163"/>
      <c r="EPR380" s="163"/>
      <c r="EPS380" s="163"/>
      <c r="EPT380" s="163"/>
      <c r="EPU380" s="163"/>
      <c r="EPV380" s="163"/>
      <c r="EPW380" s="163"/>
      <c r="EPX380" s="163"/>
      <c r="EPY380" s="163"/>
      <c r="EPZ380" s="163"/>
      <c r="EQA380" s="163"/>
      <c r="EQB380" s="163"/>
      <c r="EQC380" s="163"/>
      <c r="EQD380" s="163"/>
      <c r="EQE380" s="163"/>
      <c r="EQF380" s="163"/>
      <c r="EQG380" s="163"/>
      <c r="EQH380" s="163"/>
      <c r="EQI380" s="163"/>
      <c r="EQJ380" s="163"/>
      <c r="EQK380" s="163"/>
      <c r="EQL380" s="163"/>
      <c r="EQM380" s="163"/>
      <c r="EQN380" s="163"/>
      <c r="EQO380" s="163"/>
      <c r="EQP380" s="163"/>
      <c r="EQQ380" s="163"/>
      <c r="EQR380" s="163"/>
      <c r="EQS380" s="163"/>
      <c r="EQT380" s="163"/>
      <c r="EQU380" s="163"/>
      <c r="EQV380" s="163"/>
      <c r="EQW380" s="163"/>
      <c r="EQX380" s="163"/>
      <c r="EQY380" s="163"/>
      <c r="EQZ380" s="163"/>
      <c r="ERA380" s="163"/>
      <c r="ERB380" s="163"/>
      <c r="ERC380" s="163"/>
      <c r="ERD380" s="163"/>
      <c r="ERE380" s="163"/>
      <c r="ERF380" s="163"/>
      <c r="ERG380" s="163"/>
      <c r="ERH380" s="163"/>
      <c r="ERI380" s="163"/>
      <c r="ERJ380" s="163"/>
      <c r="ERK380" s="163"/>
      <c r="ERL380" s="163"/>
      <c r="ERM380" s="163"/>
      <c r="ERN380" s="163"/>
      <c r="ERO380" s="163"/>
      <c r="ERP380" s="163"/>
      <c r="ERQ380" s="163"/>
      <c r="ERR380" s="163"/>
      <c r="ERS380" s="163"/>
      <c r="ERT380" s="163"/>
      <c r="ERU380" s="163"/>
      <c r="ERV380" s="163"/>
      <c r="ERW380" s="163"/>
      <c r="ERX380" s="163"/>
      <c r="ERY380" s="163"/>
      <c r="ERZ380" s="163"/>
      <c r="ESA380" s="163"/>
      <c r="ESB380" s="163"/>
      <c r="ESC380" s="163"/>
      <c r="ESD380" s="163"/>
      <c r="ESE380" s="163"/>
      <c r="ESF380" s="163"/>
      <c r="ESG380" s="163"/>
      <c r="ESH380" s="163"/>
      <c r="ESI380" s="163"/>
      <c r="ESJ380" s="163"/>
      <c r="ESK380" s="163"/>
      <c r="ESL380" s="163"/>
      <c r="ESM380" s="163"/>
      <c r="ESN380" s="163"/>
      <c r="ESO380" s="163"/>
      <c r="ESP380" s="163"/>
      <c r="ESQ380" s="163"/>
      <c r="ESR380" s="163"/>
      <c r="ESS380" s="163"/>
      <c r="EST380" s="163"/>
      <c r="ESU380" s="163"/>
      <c r="ESV380" s="163"/>
      <c r="ESW380" s="163"/>
      <c r="ESX380" s="163"/>
      <c r="ESY380" s="163"/>
      <c r="ESZ380" s="163"/>
      <c r="ETA380" s="163"/>
      <c r="ETB380" s="163"/>
      <c r="ETC380" s="163"/>
      <c r="ETD380" s="163"/>
      <c r="ETE380" s="163"/>
      <c r="ETF380" s="163"/>
      <c r="ETG380" s="163"/>
      <c r="ETH380" s="163"/>
      <c r="ETI380" s="163"/>
      <c r="ETJ380" s="163"/>
      <c r="ETK380" s="163"/>
      <c r="ETL380" s="163"/>
      <c r="ETM380" s="163"/>
      <c r="ETN380" s="163"/>
      <c r="ETO380" s="163"/>
      <c r="ETP380" s="163"/>
      <c r="ETQ380" s="163"/>
      <c r="ETR380" s="163"/>
      <c r="ETS380" s="163"/>
      <c r="ETT380" s="163"/>
      <c r="ETU380" s="163"/>
      <c r="ETV380" s="163"/>
      <c r="ETW380" s="163"/>
      <c r="ETX380" s="163"/>
      <c r="ETY380" s="163"/>
      <c r="ETZ380" s="163"/>
      <c r="EUA380" s="163"/>
      <c r="EUB380" s="163"/>
      <c r="EUC380" s="163"/>
      <c r="EUD380" s="163"/>
      <c r="EUE380" s="163"/>
      <c r="EUF380" s="163"/>
      <c r="EUG380" s="163"/>
      <c r="EUH380" s="163"/>
      <c r="EUI380" s="163"/>
      <c r="EUJ380" s="163"/>
      <c r="EUK380" s="163"/>
      <c r="EUL380" s="163"/>
      <c r="EUM380" s="163"/>
      <c r="EUN380" s="163"/>
      <c r="EUO380" s="163"/>
      <c r="EUP380" s="163"/>
      <c r="EUQ380" s="163"/>
      <c r="EUR380" s="163"/>
      <c r="EUS380" s="163"/>
      <c r="EUT380" s="163"/>
      <c r="EUU380" s="163"/>
      <c r="EUV380" s="163"/>
      <c r="EUW380" s="163"/>
      <c r="EUX380" s="163"/>
      <c r="EUY380" s="163"/>
      <c r="EUZ380" s="163"/>
      <c r="EVA380" s="163"/>
      <c r="EVB380" s="163"/>
      <c r="EVC380" s="163"/>
      <c r="EVD380" s="163"/>
      <c r="EVE380" s="163"/>
      <c r="EVF380" s="163"/>
      <c r="EVG380" s="163"/>
      <c r="EVH380" s="163"/>
      <c r="EVI380" s="163"/>
      <c r="EVJ380" s="163"/>
      <c r="EVK380" s="163"/>
      <c r="EVL380" s="163"/>
      <c r="EVM380" s="163"/>
      <c r="EVN380" s="163"/>
      <c r="EVO380" s="163"/>
      <c r="EVP380" s="163"/>
      <c r="EVQ380" s="163"/>
      <c r="EVR380" s="163"/>
      <c r="EVS380" s="163"/>
      <c r="EVT380" s="163"/>
      <c r="EVU380" s="163"/>
      <c r="EVV380" s="163"/>
      <c r="EVW380" s="163"/>
      <c r="EVX380" s="163"/>
      <c r="EVY380" s="163"/>
      <c r="EVZ380" s="163"/>
      <c r="EWA380" s="163"/>
      <c r="EWB380" s="163"/>
      <c r="EWC380" s="163"/>
      <c r="EWD380" s="163"/>
      <c r="EWE380" s="163"/>
      <c r="EWF380" s="163"/>
      <c r="EWG380" s="163"/>
      <c r="EWH380" s="163"/>
      <c r="EWI380" s="163"/>
      <c r="EWJ380" s="163"/>
      <c r="EWK380" s="163"/>
      <c r="EWL380" s="163"/>
      <c r="EWM380" s="163"/>
      <c r="EWN380" s="163"/>
      <c r="EWO380" s="163"/>
      <c r="EWP380" s="163"/>
      <c r="EWQ380" s="163"/>
      <c r="EWR380" s="163"/>
      <c r="EWS380" s="163"/>
      <c r="EWT380" s="163"/>
      <c r="EWU380" s="163"/>
      <c r="EWV380" s="163"/>
      <c r="EWW380" s="163"/>
      <c r="EWX380" s="163"/>
      <c r="EWY380" s="163"/>
      <c r="EWZ380" s="163"/>
      <c r="EXA380" s="163"/>
      <c r="EXB380" s="163"/>
      <c r="EXC380" s="163"/>
      <c r="EXD380" s="163"/>
      <c r="EXE380" s="163"/>
      <c r="EXF380" s="163"/>
      <c r="EXG380" s="163"/>
      <c r="EXH380" s="163"/>
      <c r="EXI380" s="163"/>
      <c r="EXJ380" s="163"/>
      <c r="EXK380" s="163"/>
      <c r="EXL380" s="163"/>
      <c r="EXM380" s="163"/>
      <c r="EXN380" s="163"/>
      <c r="EXO380" s="163"/>
      <c r="EXP380" s="163"/>
      <c r="EXQ380" s="163"/>
      <c r="EXR380" s="163"/>
      <c r="EXS380" s="163"/>
      <c r="EXT380" s="163"/>
      <c r="EXU380" s="163"/>
      <c r="EXV380" s="163"/>
      <c r="EXW380" s="163"/>
      <c r="EXX380" s="163"/>
      <c r="EXY380" s="163"/>
      <c r="EXZ380" s="163"/>
      <c r="EYA380" s="163"/>
      <c r="EYB380" s="163"/>
      <c r="EYC380" s="163"/>
      <c r="EYD380" s="163"/>
      <c r="EYE380" s="163"/>
      <c r="EYF380" s="163"/>
      <c r="EYG380" s="163"/>
      <c r="EYH380" s="163"/>
      <c r="EYI380" s="163"/>
      <c r="EYJ380" s="163"/>
      <c r="EYK380" s="163"/>
      <c r="EYL380" s="163"/>
      <c r="EYM380" s="163"/>
      <c r="EYN380" s="163"/>
      <c r="EYO380" s="163"/>
      <c r="EYP380" s="163"/>
      <c r="EYQ380" s="163"/>
      <c r="EYR380" s="163"/>
      <c r="EYS380" s="163"/>
      <c r="EYT380" s="163"/>
      <c r="EYU380" s="163"/>
      <c r="EYV380" s="163"/>
      <c r="EYW380" s="163"/>
      <c r="EYX380" s="163"/>
      <c r="EYY380" s="163"/>
      <c r="EYZ380" s="163"/>
      <c r="EZA380" s="163"/>
      <c r="EZB380" s="163"/>
      <c r="EZC380" s="163"/>
      <c r="EZD380" s="163"/>
      <c r="EZE380" s="163"/>
      <c r="EZF380" s="163"/>
      <c r="EZG380" s="163"/>
      <c r="EZH380" s="163"/>
      <c r="EZI380" s="163"/>
      <c r="EZJ380" s="163"/>
      <c r="EZK380" s="163"/>
      <c r="EZL380" s="163"/>
      <c r="EZM380" s="163"/>
      <c r="EZN380" s="163"/>
      <c r="EZO380" s="163"/>
      <c r="EZP380" s="163"/>
      <c r="EZQ380" s="163"/>
      <c r="EZR380" s="163"/>
      <c r="EZS380" s="163"/>
      <c r="EZT380" s="163"/>
      <c r="EZU380" s="163"/>
      <c r="EZV380" s="163"/>
      <c r="EZW380" s="163"/>
      <c r="EZX380" s="163"/>
      <c r="EZY380" s="163"/>
      <c r="EZZ380" s="163"/>
      <c r="FAA380" s="163"/>
      <c r="FAB380" s="163"/>
      <c r="FAC380" s="163"/>
      <c r="FAD380" s="163"/>
      <c r="FAE380" s="163"/>
      <c r="FAF380" s="163"/>
      <c r="FAG380" s="163"/>
      <c r="FAH380" s="163"/>
      <c r="FAI380" s="163"/>
      <c r="FAJ380" s="163"/>
      <c r="FAK380" s="163"/>
      <c r="FAL380" s="163"/>
      <c r="FAM380" s="163"/>
      <c r="FAN380" s="163"/>
      <c r="FAO380" s="163"/>
      <c r="FAP380" s="163"/>
      <c r="FAQ380" s="163"/>
      <c r="FAR380" s="163"/>
      <c r="FAS380" s="163"/>
      <c r="FAT380" s="163"/>
      <c r="FAU380" s="163"/>
      <c r="FAV380" s="163"/>
      <c r="FAW380" s="163"/>
      <c r="FAX380" s="163"/>
      <c r="FAY380" s="163"/>
      <c r="FAZ380" s="163"/>
      <c r="FBA380" s="163"/>
      <c r="FBB380" s="163"/>
      <c r="FBC380" s="163"/>
      <c r="FBD380" s="163"/>
      <c r="FBE380" s="163"/>
      <c r="FBF380" s="163"/>
      <c r="FBG380" s="163"/>
      <c r="FBH380" s="163"/>
      <c r="FBI380" s="163"/>
      <c r="FBJ380" s="163"/>
      <c r="FBK380" s="163"/>
      <c r="FBL380" s="163"/>
      <c r="FBM380" s="163"/>
      <c r="FBN380" s="163"/>
      <c r="FBO380" s="163"/>
      <c r="FBP380" s="163"/>
      <c r="FBQ380" s="163"/>
      <c r="FBR380" s="163"/>
      <c r="FBS380" s="163"/>
      <c r="FBT380" s="163"/>
      <c r="FBU380" s="163"/>
      <c r="FBV380" s="163"/>
      <c r="FBW380" s="163"/>
      <c r="FBX380" s="163"/>
      <c r="FBY380" s="163"/>
      <c r="FBZ380" s="163"/>
      <c r="FCA380" s="163"/>
      <c r="FCB380" s="163"/>
      <c r="FCC380" s="163"/>
      <c r="FCD380" s="163"/>
      <c r="FCE380" s="163"/>
      <c r="FCF380" s="163"/>
      <c r="FCG380" s="163"/>
      <c r="FCH380" s="163"/>
      <c r="FCI380" s="163"/>
      <c r="FCJ380" s="163"/>
      <c r="FCK380" s="163"/>
      <c r="FCL380" s="163"/>
      <c r="FCM380" s="163"/>
      <c r="FCN380" s="163"/>
      <c r="FCO380" s="163"/>
      <c r="FCP380" s="163"/>
      <c r="FCQ380" s="163"/>
      <c r="FCR380" s="163"/>
      <c r="FCS380" s="163"/>
      <c r="FCT380" s="163"/>
      <c r="FCU380" s="163"/>
      <c r="FCV380" s="163"/>
      <c r="FCW380" s="163"/>
      <c r="FCX380" s="163"/>
      <c r="FCY380" s="163"/>
      <c r="FCZ380" s="163"/>
      <c r="FDA380" s="163"/>
      <c r="FDB380" s="163"/>
      <c r="FDC380" s="163"/>
      <c r="FDD380" s="163"/>
      <c r="FDE380" s="163"/>
      <c r="FDF380" s="163"/>
      <c r="FDG380" s="163"/>
      <c r="FDH380" s="163"/>
      <c r="FDI380" s="163"/>
      <c r="FDJ380" s="163"/>
      <c r="FDK380" s="163"/>
      <c r="FDL380" s="163"/>
      <c r="FDM380" s="163"/>
      <c r="FDN380" s="163"/>
      <c r="FDO380" s="163"/>
      <c r="FDP380" s="163"/>
      <c r="FDQ380" s="163"/>
      <c r="FDR380" s="163"/>
      <c r="FDS380" s="163"/>
      <c r="FDT380" s="163"/>
      <c r="FDU380" s="163"/>
      <c r="FDV380" s="163"/>
      <c r="FDW380" s="163"/>
      <c r="FDX380" s="163"/>
      <c r="FDY380" s="163"/>
      <c r="FDZ380" s="163"/>
      <c r="FEA380" s="163"/>
      <c r="FEB380" s="163"/>
      <c r="FEC380" s="163"/>
      <c r="FED380" s="163"/>
      <c r="FEE380" s="163"/>
      <c r="FEF380" s="163"/>
      <c r="FEG380" s="163"/>
      <c r="FEH380" s="163"/>
      <c r="FEI380" s="163"/>
      <c r="FEJ380" s="163"/>
      <c r="FEK380" s="163"/>
      <c r="FEL380" s="163"/>
      <c r="FEM380" s="163"/>
      <c r="FEN380" s="163"/>
      <c r="FEO380" s="163"/>
      <c r="FEP380" s="163"/>
      <c r="FEQ380" s="163"/>
      <c r="FER380" s="163"/>
      <c r="FES380" s="163"/>
      <c r="FET380" s="163"/>
      <c r="FEU380" s="163"/>
      <c r="FEV380" s="163"/>
      <c r="FEW380" s="163"/>
      <c r="FEX380" s="163"/>
      <c r="FEY380" s="163"/>
      <c r="FEZ380" s="163"/>
      <c r="FFA380" s="163"/>
      <c r="FFB380" s="163"/>
      <c r="FFC380" s="163"/>
      <c r="FFD380" s="163"/>
      <c r="FFE380" s="163"/>
      <c r="FFF380" s="163"/>
      <c r="FFG380" s="163"/>
      <c r="FFH380" s="163"/>
      <c r="FFI380" s="163"/>
      <c r="FFJ380" s="163"/>
      <c r="FFK380" s="163"/>
      <c r="FFL380" s="163"/>
      <c r="FFM380" s="163"/>
      <c r="FFN380" s="163"/>
      <c r="FFO380" s="163"/>
      <c r="FFP380" s="163"/>
      <c r="FFQ380" s="163"/>
      <c r="FFR380" s="163"/>
      <c r="FFS380" s="163"/>
      <c r="FFT380" s="163"/>
      <c r="FFU380" s="163"/>
      <c r="FFV380" s="163"/>
      <c r="FFW380" s="163"/>
      <c r="FFX380" s="163"/>
      <c r="FFY380" s="163"/>
      <c r="FFZ380" s="163"/>
      <c r="FGA380" s="163"/>
      <c r="FGB380" s="163"/>
      <c r="FGC380" s="163"/>
      <c r="FGD380" s="163"/>
      <c r="FGE380" s="163"/>
      <c r="FGF380" s="163"/>
      <c r="FGG380" s="163"/>
      <c r="FGH380" s="163"/>
      <c r="FGI380" s="163"/>
      <c r="FGJ380" s="163"/>
      <c r="FGK380" s="163"/>
      <c r="FGL380" s="163"/>
      <c r="FGM380" s="163"/>
      <c r="FGN380" s="163"/>
      <c r="FGO380" s="163"/>
      <c r="FGP380" s="163"/>
      <c r="FGQ380" s="163"/>
      <c r="FGR380" s="163"/>
      <c r="FGS380" s="163"/>
      <c r="FGT380" s="163"/>
      <c r="FGU380" s="163"/>
      <c r="FGV380" s="163"/>
      <c r="FGW380" s="163"/>
      <c r="FGX380" s="163"/>
      <c r="FGY380" s="163"/>
      <c r="FGZ380" s="163"/>
      <c r="FHA380" s="163"/>
      <c r="FHB380" s="163"/>
      <c r="FHC380" s="163"/>
      <c r="FHD380" s="163"/>
      <c r="FHE380" s="163"/>
      <c r="FHF380" s="163"/>
      <c r="FHG380" s="163"/>
      <c r="FHH380" s="163"/>
      <c r="FHI380" s="163"/>
      <c r="FHJ380" s="163"/>
      <c r="FHK380" s="163"/>
      <c r="FHL380" s="163"/>
      <c r="FHM380" s="163"/>
      <c r="FHN380" s="163"/>
      <c r="FHO380" s="163"/>
      <c r="FHP380" s="163"/>
      <c r="FHQ380" s="163"/>
      <c r="FHR380" s="163"/>
      <c r="FHS380" s="163"/>
      <c r="FHT380" s="163"/>
      <c r="FHU380" s="163"/>
      <c r="FHV380" s="163"/>
      <c r="FHW380" s="163"/>
      <c r="FHX380" s="163"/>
      <c r="FHY380" s="163"/>
      <c r="FHZ380" s="163"/>
      <c r="FIA380" s="163"/>
      <c r="FIB380" s="163"/>
      <c r="FIC380" s="163"/>
      <c r="FID380" s="163"/>
      <c r="FIE380" s="163"/>
      <c r="FIF380" s="163"/>
      <c r="FIG380" s="163"/>
      <c r="FIH380" s="163"/>
      <c r="FII380" s="163"/>
      <c r="FIJ380" s="163"/>
      <c r="FIK380" s="163"/>
      <c r="FIL380" s="163"/>
      <c r="FIM380" s="163"/>
      <c r="FIN380" s="163"/>
      <c r="FIO380" s="163"/>
      <c r="FIP380" s="163"/>
      <c r="FIQ380" s="163"/>
      <c r="FIR380" s="163"/>
      <c r="FIS380" s="163"/>
      <c r="FIT380" s="163"/>
      <c r="FIU380" s="163"/>
      <c r="FIV380" s="163"/>
      <c r="FIW380" s="163"/>
      <c r="FIX380" s="163"/>
      <c r="FIY380" s="163"/>
      <c r="FIZ380" s="163"/>
      <c r="FJA380" s="163"/>
      <c r="FJB380" s="163"/>
      <c r="FJC380" s="163"/>
      <c r="FJD380" s="163"/>
      <c r="FJE380" s="163"/>
      <c r="FJF380" s="163"/>
      <c r="FJG380" s="163"/>
      <c r="FJH380" s="163"/>
      <c r="FJI380" s="163"/>
      <c r="FJJ380" s="163"/>
      <c r="FJK380" s="163"/>
      <c r="FJL380" s="163"/>
      <c r="FJM380" s="163"/>
      <c r="FJN380" s="163"/>
      <c r="FJO380" s="163"/>
      <c r="FJP380" s="163"/>
      <c r="FJQ380" s="163"/>
      <c r="FJR380" s="163"/>
      <c r="FJS380" s="163"/>
      <c r="FJT380" s="163"/>
      <c r="FJU380" s="163"/>
      <c r="FJV380" s="163"/>
      <c r="FJW380" s="163"/>
      <c r="FJX380" s="163"/>
      <c r="FJY380" s="163"/>
      <c r="FJZ380" s="163"/>
      <c r="FKA380" s="163"/>
      <c r="FKB380" s="163"/>
      <c r="FKC380" s="163"/>
      <c r="FKD380" s="163"/>
      <c r="FKE380" s="163"/>
      <c r="FKF380" s="163"/>
      <c r="FKG380" s="163"/>
      <c r="FKH380" s="163"/>
      <c r="FKI380" s="163"/>
      <c r="FKJ380" s="163"/>
      <c r="FKK380" s="163"/>
      <c r="FKL380" s="163"/>
      <c r="FKM380" s="163"/>
      <c r="FKN380" s="163"/>
      <c r="FKO380" s="163"/>
      <c r="FKP380" s="163"/>
      <c r="FKQ380" s="163"/>
      <c r="FKR380" s="163"/>
      <c r="FKS380" s="163"/>
      <c r="FKT380" s="163"/>
      <c r="FKU380" s="163"/>
      <c r="FKV380" s="163"/>
      <c r="FKW380" s="163"/>
      <c r="FKX380" s="163"/>
      <c r="FKY380" s="163"/>
      <c r="FKZ380" s="163"/>
      <c r="FLA380" s="163"/>
      <c r="FLB380" s="163"/>
      <c r="FLC380" s="163"/>
      <c r="FLD380" s="163"/>
      <c r="FLE380" s="163"/>
      <c r="FLF380" s="163"/>
      <c r="FLG380" s="163"/>
      <c r="FLH380" s="163"/>
      <c r="FLI380" s="163"/>
      <c r="FLJ380" s="163"/>
      <c r="FLK380" s="163"/>
      <c r="FLL380" s="163"/>
      <c r="FLM380" s="163"/>
      <c r="FLN380" s="163"/>
      <c r="FLO380" s="163"/>
      <c r="FLP380" s="163"/>
      <c r="FLQ380" s="163"/>
      <c r="FLR380" s="163"/>
      <c r="FLS380" s="163"/>
      <c r="FLT380" s="163"/>
      <c r="FLU380" s="163"/>
      <c r="FLV380" s="163"/>
      <c r="FLW380" s="163"/>
      <c r="FLX380" s="163"/>
      <c r="FLY380" s="163"/>
      <c r="FLZ380" s="163"/>
      <c r="FMA380" s="163"/>
      <c r="FMB380" s="163"/>
      <c r="FMC380" s="163"/>
      <c r="FMD380" s="163"/>
      <c r="FME380" s="163"/>
      <c r="FMF380" s="163"/>
      <c r="FMG380" s="163"/>
      <c r="FMH380" s="163"/>
      <c r="FMI380" s="163"/>
      <c r="FMJ380" s="163"/>
      <c r="FMK380" s="163"/>
      <c r="FML380" s="163"/>
      <c r="FMM380" s="163"/>
      <c r="FMN380" s="163"/>
      <c r="FMO380" s="163"/>
      <c r="FMP380" s="163"/>
      <c r="FMQ380" s="163"/>
      <c r="FMR380" s="163"/>
      <c r="FMS380" s="163"/>
      <c r="FMT380" s="163"/>
      <c r="FMU380" s="163"/>
      <c r="FMV380" s="163"/>
      <c r="FMW380" s="163"/>
      <c r="FMX380" s="163"/>
      <c r="FMY380" s="163"/>
      <c r="FMZ380" s="163"/>
      <c r="FNA380" s="163"/>
      <c r="FNB380" s="163"/>
      <c r="FNC380" s="163"/>
      <c r="FND380" s="163"/>
      <c r="FNE380" s="163"/>
      <c r="FNF380" s="163"/>
      <c r="FNG380" s="163"/>
      <c r="FNH380" s="163"/>
      <c r="FNI380" s="163"/>
      <c r="FNJ380" s="163"/>
      <c r="FNK380" s="163"/>
      <c r="FNL380" s="163"/>
      <c r="FNM380" s="163"/>
      <c r="FNN380" s="163"/>
      <c r="FNO380" s="163"/>
      <c r="FNP380" s="163"/>
      <c r="FNQ380" s="163"/>
      <c r="FNR380" s="163"/>
      <c r="FNS380" s="163"/>
      <c r="FNT380" s="163"/>
      <c r="FNU380" s="163"/>
      <c r="FNV380" s="163"/>
      <c r="FNW380" s="163"/>
      <c r="FNX380" s="163"/>
      <c r="FNY380" s="163"/>
      <c r="FNZ380" s="163"/>
      <c r="FOA380" s="163"/>
      <c r="FOB380" s="163"/>
      <c r="FOC380" s="163"/>
      <c r="FOD380" s="163"/>
      <c r="FOE380" s="163"/>
      <c r="FOF380" s="163"/>
      <c r="FOG380" s="163"/>
      <c r="FOH380" s="163"/>
      <c r="FOI380" s="163"/>
      <c r="FOJ380" s="163"/>
      <c r="FOK380" s="163"/>
      <c r="FOL380" s="163"/>
      <c r="FOM380" s="163"/>
      <c r="FON380" s="163"/>
      <c r="FOO380" s="163"/>
      <c r="FOP380" s="163"/>
      <c r="FOQ380" s="163"/>
      <c r="FOR380" s="163"/>
      <c r="FOS380" s="163"/>
      <c r="FOT380" s="163"/>
      <c r="FOU380" s="163"/>
      <c r="FOV380" s="163"/>
      <c r="FOW380" s="163"/>
      <c r="FOX380" s="163"/>
      <c r="FOY380" s="163"/>
      <c r="FOZ380" s="163"/>
      <c r="FPA380" s="163"/>
      <c r="FPB380" s="163"/>
      <c r="FPC380" s="163"/>
      <c r="FPD380" s="163"/>
      <c r="FPE380" s="163"/>
      <c r="FPF380" s="163"/>
      <c r="FPG380" s="163"/>
      <c r="FPH380" s="163"/>
      <c r="FPI380" s="163"/>
      <c r="FPJ380" s="163"/>
      <c r="FPK380" s="163"/>
      <c r="FPL380" s="163"/>
      <c r="FPM380" s="163"/>
      <c r="FPN380" s="163"/>
      <c r="FPO380" s="163"/>
      <c r="FPP380" s="163"/>
      <c r="FPQ380" s="163"/>
      <c r="FPR380" s="163"/>
      <c r="FPS380" s="163"/>
      <c r="FPT380" s="163"/>
      <c r="FPU380" s="163"/>
      <c r="FPV380" s="163"/>
      <c r="FPW380" s="163"/>
      <c r="FPX380" s="163"/>
      <c r="FPY380" s="163"/>
      <c r="FPZ380" s="163"/>
      <c r="FQA380" s="163"/>
      <c r="FQB380" s="163"/>
      <c r="FQC380" s="163"/>
      <c r="FQD380" s="163"/>
      <c r="FQE380" s="163"/>
      <c r="FQF380" s="163"/>
      <c r="FQG380" s="163"/>
      <c r="FQH380" s="163"/>
      <c r="FQI380" s="163"/>
      <c r="FQJ380" s="163"/>
      <c r="FQK380" s="163"/>
      <c r="FQL380" s="163"/>
      <c r="FQM380" s="163"/>
      <c r="FQN380" s="163"/>
      <c r="FQO380" s="163"/>
      <c r="FQP380" s="163"/>
      <c r="FQQ380" s="163"/>
      <c r="FQR380" s="163"/>
      <c r="FQS380" s="163"/>
      <c r="FQT380" s="163"/>
      <c r="FQU380" s="163"/>
      <c r="FQV380" s="163"/>
      <c r="FQW380" s="163"/>
      <c r="FQX380" s="163"/>
      <c r="FQY380" s="163"/>
      <c r="FQZ380" s="163"/>
      <c r="FRA380" s="163"/>
      <c r="FRB380" s="163"/>
      <c r="FRC380" s="163"/>
      <c r="FRD380" s="163"/>
      <c r="FRE380" s="163"/>
      <c r="FRF380" s="163"/>
      <c r="FRG380" s="163"/>
      <c r="FRH380" s="163"/>
      <c r="FRI380" s="163"/>
      <c r="FRJ380" s="163"/>
      <c r="FRK380" s="163"/>
      <c r="FRL380" s="163"/>
      <c r="FRM380" s="163"/>
      <c r="FRN380" s="163"/>
      <c r="FRO380" s="163"/>
      <c r="FRP380" s="163"/>
      <c r="FRQ380" s="163"/>
      <c r="FRR380" s="163"/>
      <c r="FRS380" s="163"/>
      <c r="FRT380" s="163"/>
      <c r="FRU380" s="163"/>
      <c r="FRV380" s="163"/>
      <c r="FRW380" s="163"/>
      <c r="FRX380" s="163"/>
      <c r="FRY380" s="163"/>
      <c r="FRZ380" s="163"/>
      <c r="FSA380" s="163"/>
      <c r="FSB380" s="163"/>
      <c r="FSC380" s="163"/>
      <c r="FSD380" s="163"/>
      <c r="FSE380" s="163"/>
      <c r="FSF380" s="163"/>
      <c r="FSG380" s="163"/>
      <c r="FSH380" s="163"/>
      <c r="FSI380" s="163"/>
      <c r="FSJ380" s="163"/>
      <c r="FSK380" s="163"/>
      <c r="FSL380" s="163"/>
      <c r="FSM380" s="163"/>
      <c r="FSN380" s="163"/>
      <c r="FSO380" s="163"/>
      <c r="FSP380" s="163"/>
      <c r="FSQ380" s="163"/>
      <c r="FSR380" s="163"/>
      <c r="FSS380" s="163"/>
      <c r="FST380" s="163"/>
      <c r="FSU380" s="163"/>
      <c r="FSV380" s="163"/>
      <c r="FSW380" s="163"/>
      <c r="FSX380" s="163"/>
      <c r="FSY380" s="163"/>
      <c r="FSZ380" s="163"/>
      <c r="FTA380" s="163"/>
      <c r="FTB380" s="163"/>
      <c r="FTC380" s="163"/>
      <c r="FTD380" s="163"/>
      <c r="FTE380" s="163"/>
      <c r="FTF380" s="163"/>
      <c r="FTG380" s="163"/>
      <c r="FTH380" s="163"/>
      <c r="FTI380" s="163"/>
      <c r="FTJ380" s="163"/>
      <c r="FTK380" s="163"/>
      <c r="FTL380" s="163"/>
      <c r="FTM380" s="163"/>
      <c r="FTN380" s="163"/>
      <c r="FTO380" s="163"/>
      <c r="FTP380" s="163"/>
      <c r="FTQ380" s="163"/>
      <c r="FTR380" s="163"/>
      <c r="FTS380" s="163"/>
      <c r="FTT380" s="163"/>
      <c r="FTU380" s="163"/>
      <c r="FTV380" s="163"/>
      <c r="FTW380" s="163"/>
      <c r="FTX380" s="163"/>
      <c r="FTY380" s="163"/>
      <c r="FTZ380" s="163"/>
      <c r="FUA380" s="163"/>
      <c r="FUB380" s="163"/>
      <c r="FUC380" s="163"/>
      <c r="FUD380" s="163"/>
      <c r="FUE380" s="163"/>
      <c r="FUF380" s="163"/>
      <c r="FUG380" s="163"/>
      <c r="FUH380" s="163"/>
      <c r="FUI380" s="163"/>
      <c r="FUJ380" s="163"/>
      <c r="FUK380" s="163"/>
      <c r="FUL380" s="163"/>
      <c r="FUM380" s="163"/>
      <c r="FUN380" s="163"/>
      <c r="FUO380" s="163"/>
      <c r="FUP380" s="163"/>
      <c r="FUQ380" s="163"/>
      <c r="FUR380" s="163"/>
      <c r="FUS380" s="163"/>
      <c r="FUT380" s="163"/>
      <c r="FUU380" s="163"/>
      <c r="FUV380" s="163"/>
      <c r="FUW380" s="163"/>
      <c r="FUX380" s="163"/>
      <c r="FUY380" s="163"/>
      <c r="FUZ380" s="163"/>
      <c r="FVA380" s="163"/>
      <c r="FVB380" s="163"/>
      <c r="FVC380" s="163"/>
      <c r="FVD380" s="163"/>
      <c r="FVE380" s="163"/>
      <c r="FVF380" s="163"/>
      <c r="FVG380" s="163"/>
      <c r="FVH380" s="163"/>
      <c r="FVI380" s="163"/>
      <c r="FVJ380" s="163"/>
      <c r="FVK380" s="163"/>
      <c r="FVL380" s="163"/>
      <c r="FVM380" s="163"/>
      <c r="FVN380" s="163"/>
      <c r="FVO380" s="163"/>
      <c r="FVP380" s="163"/>
      <c r="FVQ380" s="163"/>
      <c r="FVR380" s="163"/>
      <c r="FVS380" s="163"/>
      <c r="FVT380" s="163"/>
      <c r="FVU380" s="163"/>
      <c r="FVV380" s="163"/>
      <c r="FVW380" s="163"/>
      <c r="FVX380" s="163"/>
      <c r="FVY380" s="163"/>
      <c r="FVZ380" s="163"/>
      <c r="FWA380" s="163"/>
      <c r="FWB380" s="163"/>
      <c r="FWC380" s="163"/>
      <c r="FWD380" s="163"/>
      <c r="FWE380" s="163"/>
      <c r="FWF380" s="163"/>
      <c r="FWG380" s="163"/>
      <c r="FWH380" s="163"/>
      <c r="FWI380" s="163"/>
      <c r="FWJ380" s="163"/>
      <c r="FWK380" s="163"/>
      <c r="FWL380" s="163"/>
      <c r="FWM380" s="163"/>
      <c r="FWN380" s="163"/>
      <c r="FWO380" s="163"/>
      <c r="FWP380" s="163"/>
      <c r="FWQ380" s="163"/>
      <c r="FWR380" s="163"/>
      <c r="FWS380" s="163"/>
      <c r="FWT380" s="163"/>
      <c r="FWU380" s="163"/>
      <c r="FWV380" s="163"/>
      <c r="FWW380" s="163"/>
      <c r="FWX380" s="163"/>
      <c r="FWY380" s="163"/>
      <c r="FWZ380" s="163"/>
      <c r="FXA380" s="163"/>
      <c r="FXB380" s="163"/>
      <c r="FXC380" s="163"/>
      <c r="FXD380" s="163"/>
      <c r="FXE380" s="163"/>
      <c r="FXF380" s="163"/>
      <c r="FXG380" s="163"/>
      <c r="FXH380" s="163"/>
      <c r="FXI380" s="163"/>
      <c r="FXJ380" s="163"/>
      <c r="FXK380" s="163"/>
      <c r="FXL380" s="163"/>
      <c r="FXM380" s="163"/>
      <c r="FXN380" s="163"/>
      <c r="FXO380" s="163"/>
      <c r="FXP380" s="163"/>
      <c r="FXQ380" s="163"/>
      <c r="FXR380" s="163"/>
      <c r="FXS380" s="163"/>
      <c r="FXT380" s="163"/>
      <c r="FXU380" s="163"/>
      <c r="FXV380" s="163"/>
      <c r="FXW380" s="163"/>
      <c r="FXX380" s="163"/>
      <c r="FXY380" s="163"/>
      <c r="FXZ380" s="163"/>
      <c r="FYA380" s="163"/>
      <c r="FYB380" s="163"/>
      <c r="FYC380" s="163"/>
      <c r="FYD380" s="163"/>
      <c r="FYE380" s="163"/>
      <c r="FYF380" s="163"/>
      <c r="FYG380" s="163"/>
      <c r="FYH380" s="163"/>
      <c r="FYI380" s="163"/>
      <c r="FYJ380" s="163"/>
      <c r="FYK380" s="163"/>
      <c r="FYL380" s="163"/>
      <c r="FYM380" s="163"/>
      <c r="FYN380" s="163"/>
      <c r="FYO380" s="163"/>
      <c r="FYP380" s="163"/>
      <c r="FYQ380" s="163"/>
      <c r="FYR380" s="163"/>
      <c r="FYS380" s="163"/>
      <c r="FYT380" s="163"/>
      <c r="FYU380" s="163"/>
      <c r="FYV380" s="163"/>
      <c r="FYW380" s="163"/>
      <c r="FYX380" s="163"/>
      <c r="FYY380" s="163"/>
      <c r="FYZ380" s="163"/>
      <c r="FZA380" s="163"/>
      <c r="FZB380" s="163"/>
      <c r="FZC380" s="163"/>
      <c r="FZD380" s="163"/>
      <c r="FZE380" s="163"/>
      <c r="FZF380" s="163"/>
      <c r="FZG380" s="163"/>
      <c r="FZH380" s="163"/>
      <c r="FZI380" s="163"/>
      <c r="FZJ380" s="163"/>
      <c r="FZK380" s="163"/>
      <c r="FZL380" s="163"/>
      <c r="FZM380" s="163"/>
      <c r="FZN380" s="163"/>
      <c r="FZO380" s="163"/>
      <c r="FZP380" s="163"/>
      <c r="FZQ380" s="163"/>
      <c r="FZR380" s="163"/>
      <c r="FZS380" s="163"/>
      <c r="FZT380" s="163"/>
      <c r="FZU380" s="163"/>
      <c r="FZV380" s="163"/>
      <c r="FZW380" s="163"/>
      <c r="FZX380" s="163"/>
      <c r="FZY380" s="163"/>
      <c r="FZZ380" s="163"/>
      <c r="GAA380" s="163"/>
      <c r="GAB380" s="163"/>
      <c r="GAC380" s="163"/>
      <c r="GAD380" s="163"/>
      <c r="GAE380" s="163"/>
      <c r="GAF380" s="163"/>
      <c r="GAG380" s="163"/>
      <c r="GAH380" s="163"/>
      <c r="GAI380" s="163"/>
      <c r="GAJ380" s="163"/>
      <c r="GAK380" s="163"/>
      <c r="GAL380" s="163"/>
      <c r="GAM380" s="163"/>
      <c r="GAN380" s="163"/>
      <c r="GAO380" s="163"/>
      <c r="GAP380" s="163"/>
      <c r="GAQ380" s="163"/>
      <c r="GAR380" s="163"/>
      <c r="GAS380" s="163"/>
      <c r="GAT380" s="163"/>
      <c r="GAU380" s="163"/>
      <c r="GAV380" s="163"/>
      <c r="GAW380" s="163"/>
      <c r="GAX380" s="163"/>
      <c r="GAY380" s="163"/>
      <c r="GAZ380" s="163"/>
      <c r="GBA380" s="163"/>
      <c r="GBB380" s="163"/>
      <c r="GBC380" s="163"/>
      <c r="GBD380" s="163"/>
      <c r="GBE380" s="163"/>
      <c r="GBF380" s="163"/>
      <c r="GBG380" s="163"/>
      <c r="GBH380" s="163"/>
      <c r="GBI380" s="163"/>
      <c r="GBJ380" s="163"/>
      <c r="GBK380" s="163"/>
      <c r="GBL380" s="163"/>
      <c r="GBM380" s="163"/>
      <c r="GBN380" s="163"/>
      <c r="GBO380" s="163"/>
      <c r="GBP380" s="163"/>
      <c r="GBQ380" s="163"/>
      <c r="GBR380" s="163"/>
      <c r="GBS380" s="163"/>
      <c r="GBT380" s="163"/>
      <c r="GBU380" s="163"/>
      <c r="GBV380" s="163"/>
      <c r="GBW380" s="163"/>
      <c r="GBX380" s="163"/>
      <c r="GBY380" s="163"/>
      <c r="GBZ380" s="163"/>
      <c r="GCA380" s="163"/>
      <c r="GCB380" s="163"/>
      <c r="GCC380" s="163"/>
      <c r="GCD380" s="163"/>
      <c r="GCE380" s="163"/>
      <c r="GCF380" s="163"/>
      <c r="GCG380" s="163"/>
      <c r="GCH380" s="163"/>
      <c r="GCI380" s="163"/>
      <c r="GCJ380" s="163"/>
      <c r="GCK380" s="163"/>
      <c r="GCL380" s="163"/>
      <c r="GCM380" s="163"/>
      <c r="GCN380" s="163"/>
      <c r="GCO380" s="163"/>
      <c r="GCP380" s="163"/>
      <c r="GCQ380" s="163"/>
      <c r="GCR380" s="163"/>
      <c r="GCS380" s="163"/>
      <c r="GCT380" s="163"/>
      <c r="GCU380" s="163"/>
      <c r="GCV380" s="163"/>
      <c r="GCW380" s="163"/>
      <c r="GCX380" s="163"/>
      <c r="GCY380" s="163"/>
      <c r="GCZ380" s="163"/>
      <c r="GDA380" s="163"/>
      <c r="GDB380" s="163"/>
      <c r="GDC380" s="163"/>
      <c r="GDD380" s="163"/>
      <c r="GDE380" s="163"/>
      <c r="GDF380" s="163"/>
      <c r="GDG380" s="163"/>
      <c r="GDH380" s="163"/>
      <c r="GDI380" s="163"/>
      <c r="GDJ380" s="163"/>
      <c r="GDK380" s="163"/>
      <c r="GDL380" s="163"/>
      <c r="GDM380" s="163"/>
      <c r="GDN380" s="163"/>
      <c r="GDO380" s="163"/>
      <c r="GDP380" s="163"/>
      <c r="GDQ380" s="163"/>
      <c r="GDR380" s="163"/>
      <c r="GDS380" s="163"/>
      <c r="GDT380" s="163"/>
      <c r="GDU380" s="163"/>
      <c r="GDV380" s="163"/>
      <c r="GDW380" s="163"/>
      <c r="GDX380" s="163"/>
      <c r="GDY380" s="163"/>
      <c r="GDZ380" s="163"/>
      <c r="GEA380" s="163"/>
      <c r="GEB380" s="163"/>
      <c r="GEC380" s="163"/>
      <c r="GED380" s="163"/>
      <c r="GEE380" s="163"/>
      <c r="GEF380" s="163"/>
      <c r="GEG380" s="163"/>
      <c r="GEH380" s="163"/>
      <c r="GEI380" s="163"/>
      <c r="GEJ380" s="163"/>
      <c r="GEK380" s="163"/>
      <c r="GEL380" s="163"/>
      <c r="GEM380" s="163"/>
      <c r="GEN380" s="163"/>
      <c r="GEO380" s="163"/>
      <c r="GEP380" s="163"/>
      <c r="GEQ380" s="163"/>
      <c r="GER380" s="163"/>
      <c r="GES380" s="163"/>
      <c r="GET380" s="163"/>
      <c r="GEU380" s="163"/>
      <c r="GEV380" s="163"/>
      <c r="GEW380" s="163"/>
      <c r="GEX380" s="163"/>
      <c r="GEY380" s="163"/>
      <c r="GEZ380" s="163"/>
      <c r="GFA380" s="163"/>
      <c r="GFB380" s="163"/>
      <c r="GFC380" s="163"/>
      <c r="GFD380" s="163"/>
      <c r="GFE380" s="163"/>
      <c r="GFF380" s="163"/>
      <c r="GFG380" s="163"/>
      <c r="GFH380" s="163"/>
      <c r="GFI380" s="163"/>
      <c r="GFJ380" s="163"/>
      <c r="GFK380" s="163"/>
      <c r="GFL380" s="163"/>
      <c r="GFM380" s="163"/>
      <c r="GFN380" s="163"/>
      <c r="GFO380" s="163"/>
      <c r="GFP380" s="163"/>
      <c r="GFQ380" s="163"/>
      <c r="GFR380" s="163"/>
      <c r="GFS380" s="163"/>
      <c r="GFT380" s="163"/>
      <c r="GFU380" s="163"/>
      <c r="GFV380" s="163"/>
      <c r="GFW380" s="163"/>
      <c r="GFX380" s="163"/>
      <c r="GFY380" s="163"/>
      <c r="GFZ380" s="163"/>
      <c r="GGA380" s="163"/>
      <c r="GGB380" s="163"/>
      <c r="GGC380" s="163"/>
      <c r="GGD380" s="163"/>
      <c r="GGE380" s="163"/>
      <c r="GGF380" s="163"/>
      <c r="GGG380" s="163"/>
      <c r="GGH380" s="163"/>
      <c r="GGI380" s="163"/>
      <c r="GGJ380" s="163"/>
      <c r="GGK380" s="163"/>
      <c r="GGL380" s="163"/>
      <c r="GGM380" s="163"/>
      <c r="GGN380" s="163"/>
      <c r="GGO380" s="163"/>
      <c r="GGP380" s="163"/>
      <c r="GGQ380" s="163"/>
      <c r="GGR380" s="163"/>
      <c r="GGS380" s="163"/>
      <c r="GGT380" s="163"/>
      <c r="GGU380" s="163"/>
      <c r="GGV380" s="163"/>
      <c r="GGW380" s="163"/>
      <c r="GGX380" s="163"/>
      <c r="GGY380" s="163"/>
      <c r="GGZ380" s="163"/>
      <c r="GHA380" s="163"/>
      <c r="GHB380" s="163"/>
      <c r="GHC380" s="163"/>
      <c r="GHD380" s="163"/>
      <c r="GHE380" s="163"/>
      <c r="GHF380" s="163"/>
      <c r="GHG380" s="163"/>
      <c r="GHH380" s="163"/>
      <c r="GHI380" s="163"/>
      <c r="GHJ380" s="163"/>
      <c r="GHK380" s="163"/>
      <c r="GHL380" s="163"/>
      <c r="GHM380" s="163"/>
      <c r="GHN380" s="163"/>
      <c r="GHO380" s="163"/>
      <c r="GHP380" s="163"/>
      <c r="GHQ380" s="163"/>
      <c r="GHR380" s="163"/>
      <c r="GHS380" s="163"/>
      <c r="GHT380" s="163"/>
      <c r="GHU380" s="163"/>
      <c r="GHV380" s="163"/>
      <c r="GHW380" s="163"/>
      <c r="GHX380" s="163"/>
      <c r="GHY380" s="163"/>
      <c r="GHZ380" s="163"/>
      <c r="GIA380" s="163"/>
      <c r="GIB380" s="163"/>
      <c r="GIC380" s="163"/>
      <c r="GID380" s="163"/>
      <c r="GIE380" s="163"/>
      <c r="GIF380" s="163"/>
      <c r="GIG380" s="163"/>
      <c r="GIH380" s="163"/>
      <c r="GII380" s="163"/>
      <c r="GIJ380" s="163"/>
      <c r="GIK380" s="163"/>
      <c r="GIL380" s="163"/>
      <c r="GIM380" s="163"/>
      <c r="GIN380" s="163"/>
      <c r="GIO380" s="163"/>
      <c r="GIP380" s="163"/>
      <c r="GIQ380" s="163"/>
      <c r="GIR380" s="163"/>
      <c r="GIS380" s="163"/>
      <c r="GIT380" s="163"/>
      <c r="GIU380" s="163"/>
      <c r="GIV380" s="163"/>
      <c r="GIW380" s="163"/>
      <c r="GIX380" s="163"/>
      <c r="GIY380" s="163"/>
      <c r="GIZ380" s="163"/>
      <c r="GJA380" s="163"/>
      <c r="GJB380" s="163"/>
      <c r="GJC380" s="163"/>
      <c r="GJD380" s="163"/>
      <c r="GJE380" s="163"/>
      <c r="GJF380" s="163"/>
      <c r="GJG380" s="163"/>
      <c r="GJH380" s="163"/>
      <c r="GJI380" s="163"/>
      <c r="GJJ380" s="163"/>
      <c r="GJK380" s="163"/>
      <c r="GJL380" s="163"/>
      <c r="GJM380" s="163"/>
      <c r="GJN380" s="163"/>
      <c r="GJO380" s="163"/>
      <c r="GJP380" s="163"/>
      <c r="GJQ380" s="163"/>
      <c r="GJR380" s="163"/>
      <c r="GJS380" s="163"/>
      <c r="GJT380" s="163"/>
      <c r="GJU380" s="163"/>
      <c r="GJV380" s="163"/>
      <c r="GJW380" s="163"/>
      <c r="GJX380" s="163"/>
      <c r="GJY380" s="163"/>
      <c r="GJZ380" s="163"/>
      <c r="GKA380" s="163"/>
      <c r="GKB380" s="163"/>
      <c r="GKC380" s="163"/>
      <c r="GKD380" s="163"/>
      <c r="GKE380" s="163"/>
      <c r="GKF380" s="163"/>
      <c r="GKG380" s="163"/>
      <c r="GKH380" s="163"/>
      <c r="GKI380" s="163"/>
      <c r="GKJ380" s="163"/>
      <c r="GKK380" s="163"/>
      <c r="GKL380" s="163"/>
      <c r="GKM380" s="163"/>
      <c r="GKN380" s="163"/>
      <c r="GKO380" s="163"/>
      <c r="GKP380" s="163"/>
      <c r="GKQ380" s="163"/>
      <c r="GKR380" s="163"/>
      <c r="GKS380" s="163"/>
      <c r="GKT380" s="163"/>
      <c r="GKU380" s="163"/>
      <c r="GKV380" s="163"/>
      <c r="GKW380" s="163"/>
      <c r="GKX380" s="163"/>
      <c r="GKY380" s="163"/>
      <c r="GKZ380" s="163"/>
      <c r="GLA380" s="163"/>
      <c r="GLB380" s="163"/>
      <c r="GLC380" s="163"/>
      <c r="GLD380" s="163"/>
      <c r="GLE380" s="163"/>
      <c r="GLF380" s="163"/>
      <c r="GLG380" s="163"/>
      <c r="GLH380" s="163"/>
      <c r="GLI380" s="163"/>
      <c r="GLJ380" s="163"/>
      <c r="GLK380" s="163"/>
      <c r="GLL380" s="163"/>
      <c r="GLM380" s="163"/>
      <c r="GLN380" s="163"/>
      <c r="GLO380" s="163"/>
      <c r="GLP380" s="163"/>
      <c r="GLQ380" s="163"/>
      <c r="GLR380" s="163"/>
      <c r="GLS380" s="163"/>
      <c r="GLT380" s="163"/>
      <c r="GLU380" s="163"/>
      <c r="GLV380" s="163"/>
      <c r="GLW380" s="163"/>
      <c r="GLX380" s="163"/>
      <c r="GLY380" s="163"/>
      <c r="GLZ380" s="163"/>
      <c r="GMA380" s="163"/>
      <c r="GMB380" s="163"/>
      <c r="GMC380" s="163"/>
      <c r="GMD380" s="163"/>
      <c r="GME380" s="163"/>
      <c r="GMF380" s="163"/>
      <c r="GMG380" s="163"/>
      <c r="GMH380" s="163"/>
      <c r="GMI380" s="163"/>
      <c r="GMJ380" s="163"/>
      <c r="GMK380" s="163"/>
      <c r="GML380" s="163"/>
      <c r="GMM380" s="163"/>
      <c r="GMN380" s="163"/>
      <c r="GMO380" s="163"/>
      <c r="GMP380" s="163"/>
      <c r="GMQ380" s="163"/>
      <c r="GMR380" s="163"/>
      <c r="GMS380" s="163"/>
      <c r="GMT380" s="163"/>
      <c r="GMU380" s="163"/>
      <c r="GMV380" s="163"/>
      <c r="GMW380" s="163"/>
      <c r="GMX380" s="163"/>
      <c r="GMY380" s="163"/>
      <c r="GMZ380" s="163"/>
      <c r="GNA380" s="163"/>
      <c r="GNB380" s="163"/>
      <c r="GNC380" s="163"/>
      <c r="GND380" s="163"/>
      <c r="GNE380" s="163"/>
      <c r="GNF380" s="163"/>
      <c r="GNG380" s="163"/>
      <c r="GNH380" s="163"/>
      <c r="GNI380" s="163"/>
      <c r="GNJ380" s="163"/>
      <c r="GNK380" s="163"/>
      <c r="GNL380" s="163"/>
      <c r="GNM380" s="163"/>
      <c r="GNN380" s="163"/>
      <c r="GNO380" s="163"/>
      <c r="GNP380" s="163"/>
      <c r="GNQ380" s="163"/>
      <c r="GNR380" s="163"/>
      <c r="GNS380" s="163"/>
      <c r="GNT380" s="163"/>
      <c r="GNU380" s="163"/>
      <c r="GNV380" s="163"/>
      <c r="GNW380" s="163"/>
      <c r="GNX380" s="163"/>
      <c r="GNY380" s="163"/>
      <c r="GNZ380" s="163"/>
      <c r="GOA380" s="163"/>
      <c r="GOB380" s="163"/>
      <c r="GOC380" s="163"/>
      <c r="GOD380" s="163"/>
      <c r="GOE380" s="163"/>
      <c r="GOF380" s="163"/>
      <c r="GOG380" s="163"/>
      <c r="GOH380" s="163"/>
      <c r="GOI380" s="163"/>
      <c r="GOJ380" s="163"/>
      <c r="GOK380" s="163"/>
      <c r="GOL380" s="163"/>
      <c r="GOM380" s="163"/>
      <c r="GON380" s="163"/>
      <c r="GOO380" s="163"/>
      <c r="GOP380" s="163"/>
      <c r="GOQ380" s="163"/>
      <c r="GOR380" s="163"/>
      <c r="GOS380" s="163"/>
      <c r="GOT380" s="163"/>
      <c r="GOU380" s="163"/>
      <c r="GOV380" s="163"/>
      <c r="GOW380" s="163"/>
      <c r="GOX380" s="163"/>
      <c r="GOY380" s="163"/>
      <c r="GOZ380" s="163"/>
      <c r="GPA380" s="163"/>
      <c r="GPB380" s="163"/>
      <c r="GPC380" s="163"/>
      <c r="GPD380" s="163"/>
      <c r="GPE380" s="163"/>
      <c r="GPF380" s="163"/>
      <c r="GPG380" s="163"/>
      <c r="GPH380" s="163"/>
      <c r="GPI380" s="163"/>
      <c r="GPJ380" s="163"/>
      <c r="GPK380" s="163"/>
      <c r="GPL380" s="163"/>
      <c r="GPM380" s="163"/>
      <c r="GPN380" s="163"/>
      <c r="GPO380" s="163"/>
      <c r="GPP380" s="163"/>
      <c r="GPQ380" s="163"/>
      <c r="GPR380" s="163"/>
      <c r="GPS380" s="163"/>
      <c r="GPT380" s="163"/>
      <c r="GPU380" s="163"/>
      <c r="GPV380" s="163"/>
      <c r="GPW380" s="163"/>
      <c r="GPX380" s="163"/>
      <c r="GPY380" s="163"/>
      <c r="GPZ380" s="163"/>
      <c r="GQA380" s="163"/>
      <c r="GQB380" s="163"/>
      <c r="GQC380" s="163"/>
      <c r="GQD380" s="163"/>
      <c r="GQE380" s="163"/>
      <c r="GQF380" s="163"/>
      <c r="GQG380" s="163"/>
      <c r="GQH380" s="163"/>
      <c r="GQI380" s="163"/>
      <c r="GQJ380" s="163"/>
      <c r="GQK380" s="163"/>
      <c r="GQL380" s="163"/>
      <c r="GQM380" s="163"/>
      <c r="GQN380" s="163"/>
      <c r="GQO380" s="163"/>
      <c r="GQP380" s="163"/>
      <c r="GQQ380" s="163"/>
      <c r="GQR380" s="163"/>
      <c r="GQS380" s="163"/>
      <c r="GQT380" s="163"/>
      <c r="GQU380" s="163"/>
      <c r="GQV380" s="163"/>
      <c r="GQW380" s="163"/>
      <c r="GQX380" s="163"/>
      <c r="GQY380" s="163"/>
      <c r="GQZ380" s="163"/>
      <c r="GRA380" s="163"/>
      <c r="GRB380" s="163"/>
      <c r="GRC380" s="163"/>
      <c r="GRD380" s="163"/>
      <c r="GRE380" s="163"/>
      <c r="GRF380" s="163"/>
      <c r="GRG380" s="163"/>
      <c r="GRH380" s="163"/>
      <c r="GRI380" s="163"/>
      <c r="GRJ380" s="163"/>
      <c r="GRK380" s="163"/>
      <c r="GRL380" s="163"/>
      <c r="GRM380" s="163"/>
      <c r="GRN380" s="163"/>
      <c r="GRO380" s="163"/>
      <c r="GRP380" s="163"/>
      <c r="GRQ380" s="163"/>
      <c r="GRR380" s="163"/>
      <c r="GRS380" s="163"/>
      <c r="GRT380" s="163"/>
      <c r="GRU380" s="163"/>
      <c r="GRV380" s="163"/>
      <c r="GRW380" s="163"/>
      <c r="GRX380" s="163"/>
      <c r="GRY380" s="163"/>
      <c r="GRZ380" s="163"/>
      <c r="GSA380" s="163"/>
      <c r="GSB380" s="163"/>
      <c r="GSC380" s="163"/>
      <c r="GSD380" s="163"/>
      <c r="GSE380" s="163"/>
      <c r="GSF380" s="163"/>
      <c r="GSG380" s="163"/>
      <c r="GSH380" s="163"/>
      <c r="GSI380" s="163"/>
      <c r="GSJ380" s="163"/>
      <c r="GSK380" s="163"/>
      <c r="GSL380" s="163"/>
      <c r="GSM380" s="163"/>
      <c r="GSN380" s="163"/>
      <c r="GSO380" s="163"/>
      <c r="GSP380" s="163"/>
      <c r="GSQ380" s="163"/>
      <c r="GSR380" s="163"/>
      <c r="GSS380" s="163"/>
      <c r="GST380" s="163"/>
      <c r="GSU380" s="163"/>
      <c r="GSV380" s="163"/>
      <c r="GSW380" s="163"/>
      <c r="GSX380" s="163"/>
      <c r="GSY380" s="163"/>
      <c r="GSZ380" s="163"/>
      <c r="GTA380" s="163"/>
      <c r="GTB380" s="163"/>
      <c r="GTC380" s="163"/>
      <c r="GTD380" s="163"/>
      <c r="GTE380" s="163"/>
      <c r="GTF380" s="163"/>
      <c r="GTG380" s="163"/>
      <c r="GTH380" s="163"/>
      <c r="GTI380" s="163"/>
      <c r="GTJ380" s="163"/>
      <c r="GTK380" s="163"/>
      <c r="GTL380" s="163"/>
      <c r="GTM380" s="163"/>
      <c r="GTN380" s="163"/>
      <c r="GTO380" s="163"/>
      <c r="GTP380" s="163"/>
      <c r="GTQ380" s="163"/>
      <c r="GTR380" s="163"/>
      <c r="GTS380" s="163"/>
      <c r="GTT380" s="163"/>
      <c r="GTU380" s="163"/>
      <c r="GTV380" s="163"/>
      <c r="GTW380" s="163"/>
      <c r="GTX380" s="163"/>
      <c r="GTY380" s="163"/>
      <c r="GTZ380" s="163"/>
      <c r="GUA380" s="163"/>
      <c r="GUB380" s="163"/>
      <c r="GUC380" s="163"/>
      <c r="GUD380" s="163"/>
      <c r="GUE380" s="163"/>
      <c r="GUF380" s="163"/>
      <c r="GUG380" s="163"/>
      <c r="GUH380" s="163"/>
      <c r="GUI380" s="163"/>
      <c r="GUJ380" s="163"/>
      <c r="GUK380" s="163"/>
      <c r="GUL380" s="163"/>
      <c r="GUM380" s="163"/>
      <c r="GUN380" s="163"/>
      <c r="GUO380" s="163"/>
      <c r="GUP380" s="163"/>
      <c r="GUQ380" s="163"/>
      <c r="GUR380" s="163"/>
      <c r="GUS380" s="163"/>
      <c r="GUT380" s="163"/>
      <c r="GUU380" s="163"/>
      <c r="GUV380" s="163"/>
      <c r="GUW380" s="163"/>
      <c r="GUX380" s="163"/>
      <c r="GUY380" s="163"/>
      <c r="GUZ380" s="163"/>
      <c r="GVA380" s="163"/>
      <c r="GVB380" s="163"/>
      <c r="GVC380" s="163"/>
      <c r="GVD380" s="163"/>
      <c r="GVE380" s="163"/>
      <c r="GVF380" s="163"/>
      <c r="GVG380" s="163"/>
      <c r="GVH380" s="163"/>
      <c r="GVI380" s="163"/>
      <c r="GVJ380" s="163"/>
      <c r="GVK380" s="163"/>
      <c r="GVL380" s="163"/>
      <c r="GVM380" s="163"/>
      <c r="GVN380" s="163"/>
      <c r="GVO380" s="163"/>
      <c r="GVP380" s="163"/>
      <c r="GVQ380" s="163"/>
      <c r="GVR380" s="163"/>
      <c r="GVS380" s="163"/>
      <c r="GVT380" s="163"/>
      <c r="GVU380" s="163"/>
      <c r="GVV380" s="163"/>
      <c r="GVW380" s="163"/>
      <c r="GVX380" s="163"/>
      <c r="GVY380" s="163"/>
      <c r="GVZ380" s="163"/>
      <c r="GWA380" s="163"/>
      <c r="GWB380" s="163"/>
      <c r="GWC380" s="163"/>
      <c r="GWD380" s="163"/>
      <c r="GWE380" s="163"/>
      <c r="GWF380" s="163"/>
      <c r="GWG380" s="163"/>
      <c r="GWH380" s="163"/>
      <c r="GWI380" s="163"/>
      <c r="GWJ380" s="163"/>
      <c r="GWK380" s="163"/>
      <c r="GWL380" s="163"/>
      <c r="GWM380" s="163"/>
      <c r="GWN380" s="163"/>
      <c r="GWO380" s="163"/>
      <c r="GWP380" s="163"/>
      <c r="GWQ380" s="163"/>
      <c r="GWR380" s="163"/>
      <c r="GWS380" s="163"/>
      <c r="GWT380" s="163"/>
      <c r="GWU380" s="163"/>
      <c r="GWV380" s="163"/>
      <c r="GWW380" s="163"/>
      <c r="GWX380" s="163"/>
      <c r="GWY380" s="163"/>
      <c r="GWZ380" s="163"/>
      <c r="GXA380" s="163"/>
      <c r="GXB380" s="163"/>
      <c r="GXC380" s="163"/>
      <c r="GXD380" s="163"/>
      <c r="GXE380" s="163"/>
      <c r="GXF380" s="163"/>
      <c r="GXG380" s="163"/>
      <c r="GXH380" s="163"/>
      <c r="GXI380" s="163"/>
      <c r="GXJ380" s="163"/>
      <c r="GXK380" s="163"/>
      <c r="GXL380" s="163"/>
      <c r="GXM380" s="163"/>
      <c r="GXN380" s="163"/>
      <c r="GXO380" s="163"/>
      <c r="GXP380" s="163"/>
      <c r="GXQ380" s="163"/>
      <c r="GXR380" s="163"/>
      <c r="GXS380" s="163"/>
      <c r="GXT380" s="163"/>
      <c r="GXU380" s="163"/>
      <c r="GXV380" s="163"/>
      <c r="GXW380" s="163"/>
      <c r="GXX380" s="163"/>
      <c r="GXY380" s="163"/>
      <c r="GXZ380" s="163"/>
      <c r="GYA380" s="163"/>
      <c r="GYB380" s="163"/>
      <c r="GYC380" s="163"/>
      <c r="GYD380" s="163"/>
      <c r="GYE380" s="163"/>
      <c r="GYF380" s="163"/>
      <c r="GYG380" s="163"/>
      <c r="GYH380" s="163"/>
      <c r="GYI380" s="163"/>
      <c r="GYJ380" s="163"/>
      <c r="GYK380" s="163"/>
      <c r="GYL380" s="163"/>
      <c r="GYM380" s="163"/>
      <c r="GYN380" s="163"/>
      <c r="GYO380" s="163"/>
      <c r="GYP380" s="163"/>
      <c r="GYQ380" s="163"/>
      <c r="GYR380" s="163"/>
      <c r="GYS380" s="163"/>
      <c r="GYT380" s="163"/>
      <c r="GYU380" s="163"/>
      <c r="GYV380" s="163"/>
      <c r="GYW380" s="163"/>
      <c r="GYX380" s="163"/>
      <c r="GYY380" s="163"/>
      <c r="GYZ380" s="163"/>
      <c r="GZA380" s="163"/>
      <c r="GZB380" s="163"/>
      <c r="GZC380" s="163"/>
      <c r="GZD380" s="163"/>
      <c r="GZE380" s="163"/>
      <c r="GZF380" s="163"/>
      <c r="GZG380" s="163"/>
      <c r="GZH380" s="163"/>
      <c r="GZI380" s="163"/>
      <c r="GZJ380" s="163"/>
      <c r="GZK380" s="163"/>
      <c r="GZL380" s="163"/>
      <c r="GZM380" s="163"/>
      <c r="GZN380" s="163"/>
      <c r="GZO380" s="163"/>
      <c r="GZP380" s="163"/>
      <c r="GZQ380" s="163"/>
      <c r="GZR380" s="163"/>
      <c r="GZS380" s="163"/>
      <c r="GZT380" s="163"/>
      <c r="GZU380" s="163"/>
      <c r="GZV380" s="163"/>
      <c r="GZW380" s="163"/>
      <c r="GZX380" s="163"/>
      <c r="GZY380" s="163"/>
      <c r="GZZ380" s="163"/>
      <c r="HAA380" s="163"/>
      <c r="HAB380" s="163"/>
      <c r="HAC380" s="163"/>
      <c r="HAD380" s="163"/>
      <c r="HAE380" s="163"/>
      <c r="HAF380" s="163"/>
      <c r="HAG380" s="163"/>
      <c r="HAH380" s="163"/>
      <c r="HAI380" s="163"/>
      <c r="HAJ380" s="163"/>
      <c r="HAK380" s="163"/>
      <c r="HAL380" s="163"/>
      <c r="HAM380" s="163"/>
      <c r="HAN380" s="163"/>
      <c r="HAO380" s="163"/>
      <c r="HAP380" s="163"/>
      <c r="HAQ380" s="163"/>
      <c r="HAR380" s="163"/>
      <c r="HAS380" s="163"/>
      <c r="HAT380" s="163"/>
      <c r="HAU380" s="163"/>
      <c r="HAV380" s="163"/>
      <c r="HAW380" s="163"/>
      <c r="HAX380" s="163"/>
      <c r="HAY380" s="163"/>
      <c r="HAZ380" s="163"/>
      <c r="HBA380" s="163"/>
      <c r="HBB380" s="163"/>
      <c r="HBC380" s="163"/>
      <c r="HBD380" s="163"/>
      <c r="HBE380" s="163"/>
      <c r="HBF380" s="163"/>
      <c r="HBG380" s="163"/>
      <c r="HBH380" s="163"/>
      <c r="HBI380" s="163"/>
      <c r="HBJ380" s="163"/>
      <c r="HBK380" s="163"/>
      <c r="HBL380" s="163"/>
      <c r="HBM380" s="163"/>
      <c r="HBN380" s="163"/>
      <c r="HBO380" s="163"/>
      <c r="HBP380" s="163"/>
      <c r="HBQ380" s="163"/>
      <c r="HBR380" s="163"/>
      <c r="HBS380" s="163"/>
      <c r="HBT380" s="163"/>
      <c r="HBU380" s="163"/>
      <c r="HBV380" s="163"/>
      <c r="HBW380" s="163"/>
      <c r="HBX380" s="163"/>
      <c r="HBY380" s="163"/>
      <c r="HBZ380" s="163"/>
      <c r="HCA380" s="163"/>
      <c r="HCB380" s="163"/>
      <c r="HCC380" s="163"/>
      <c r="HCD380" s="163"/>
      <c r="HCE380" s="163"/>
      <c r="HCF380" s="163"/>
      <c r="HCG380" s="163"/>
      <c r="HCH380" s="163"/>
      <c r="HCI380" s="163"/>
      <c r="HCJ380" s="163"/>
      <c r="HCK380" s="163"/>
      <c r="HCL380" s="163"/>
      <c r="HCM380" s="163"/>
      <c r="HCN380" s="163"/>
      <c r="HCO380" s="163"/>
      <c r="HCP380" s="163"/>
      <c r="HCQ380" s="163"/>
      <c r="HCR380" s="163"/>
      <c r="HCS380" s="163"/>
      <c r="HCT380" s="163"/>
      <c r="HCU380" s="163"/>
      <c r="HCV380" s="163"/>
      <c r="HCW380" s="163"/>
      <c r="HCX380" s="163"/>
      <c r="HCY380" s="163"/>
      <c r="HCZ380" s="163"/>
      <c r="HDA380" s="163"/>
      <c r="HDB380" s="163"/>
      <c r="HDC380" s="163"/>
      <c r="HDD380" s="163"/>
      <c r="HDE380" s="163"/>
      <c r="HDF380" s="163"/>
      <c r="HDG380" s="163"/>
      <c r="HDH380" s="163"/>
      <c r="HDI380" s="163"/>
      <c r="HDJ380" s="163"/>
      <c r="HDK380" s="163"/>
      <c r="HDL380" s="163"/>
      <c r="HDM380" s="163"/>
      <c r="HDN380" s="163"/>
      <c r="HDO380" s="163"/>
      <c r="HDP380" s="163"/>
      <c r="HDQ380" s="163"/>
      <c r="HDR380" s="163"/>
      <c r="HDS380" s="163"/>
      <c r="HDT380" s="163"/>
      <c r="HDU380" s="163"/>
      <c r="HDV380" s="163"/>
      <c r="HDW380" s="163"/>
      <c r="HDX380" s="163"/>
      <c r="HDY380" s="163"/>
      <c r="HDZ380" s="163"/>
      <c r="HEA380" s="163"/>
      <c r="HEB380" s="163"/>
      <c r="HEC380" s="163"/>
      <c r="HED380" s="163"/>
      <c r="HEE380" s="163"/>
      <c r="HEF380" s="163"/>
      <c r="HEG380" s="163"/>
      <c r="HEH380" s="163"/>
      <c r="HEI380" s="163"/>
      <c r="HEJ380" s="163"/>
      <c r="HEK380" s="163"/>
      <c r="HEL380" s="163"/>
      <c r="HEM380" s="163"/>
      <c r="HEN380" s="163"/>
      <c r="HEO380" s="163"/>
      <c r="HEP380" s="163"/>
      <c r="HEQ380" s="163"/>
      <c r="HER380" s="163"/>
      <c r="HES380" s="163"/>
      <c r="HET380" s="163"/>
      <c r="HEU380" s="163"/>
      <c r="HEV380" s="163"/>
      <c r="HEW380" s="163"/>
      <c r="HEX380" s="163"/>
      <c r="HEY380" s="163"/>
      <c r="HEZ380" s="163"/>
      <c r="HFA380" s="163"/>
      <c r="HFB380" s="163"/>
      <c r="HFC380" s="163"/>
      <c r="HFD380" s="163"/>
      <c r="HFE380" s="163"/>
      <c r="HFF380" s="163"/>
      <c r="HFG380" s="163"/>
      <c r="HFH380" s="163"/>
      <c r="HFI380" s="163"/>
      <c r="HFJ380" s="163"/>
      <c r="HFK380" s="163"/>
      <c r="HFL380" s="163"/>
      <c r="HFM380" s="163"/>
      <c r="HFN380" s="163"/>
      <c r="HFO380" s="163"/>
      <c r="HFP380" s="163"/>
      <c r="HFQ380" s="163"/>
      <c r="HFR380" s="163"/>
      <c r="HFS380" s="163"/>
      <c r="HFT380" s="163"/>
      <c r="HFU380" s="163"/>
      <c r="HFV380" s="163"/>
      <c r="HFW380" s="163"/>
      <c r="HFX380" s="163"/>
      <c r="HFY380" s="163"/>
      <c r="HFZ380" s="163"/>
      <c r="HGA380" s="163"/>
      <c r="HGB380" s="163"/>
      <c r="HGC380" s="163"/>
      <c r="HGD380" s="163"/>
      <c r="HGE380" s="163"/>
      <c r="HGF380" s="163"/>
      <c r="HGG380" s="163"/>
      <c r="HGH380" s="163"/>
      <c r="HGI380" s="163"/>
      <c r="HGJ380" s="163"/>
      <c r="HGK380" s="163"/>
      <c r="HGL380" s="163"/>
      <c r="HGM380" s="163"/>
      <c r="HGN380" s="163"/>
      <c r="HGO380" s="163"/>
      <c r="HGP380" s="163"/>
      <c r="HGQ380" s="163"/>
      <c r="HGR380" s="163"/>
      <c r="HGS380" s="163"/>
      <c r="HGT380" s="163"/>
      <c r="HGU380" s="163"/>
      <c r="HGV380" s="163"/>
      <c r="HGW380" s="163"/>
      <c r="HGX380" s="163"/>
      <c r="HGY380" s="163"/>
      <c r="HGZ380" s="163"/>
      <c r="HHA380" s="163"/>
      <c r="HHB380" s="163"/>
      <c r="HHC380" s="163"/>
      <c r="HHD380" s="163"/>
      <c r="HHE380" s="163"/>
      <c r="HHF380" s="163"/>
      <c r="HHG380" s="163"/>
      <c r="HHH380" s="163"/>
      <c r="HHI380" s="163"/>
      <c r="HHJ380" s="163"/>
      <c r="HHK380" s="163"/>
      <c r="HHL380" s="163"/>
      <c r="HHM380" s="163"/>
      <c r="HHN380" s="163"/>
      <c r="HHO380" s="163"/>
      <c r="HHP380" s="163"/>
      <c r="HHQ380" s="163"/>
      <c r="HHR380" s="163"/>
      <c r="HHS380" s="163"/>
      <c r="HHT380" s="163"/>
      <c r="HHU380" s="163"/>
      <c r="HHV380" s="163"/>
      <c r="HHW380" s="163"/>
      <c r="HHX380" s="163"/>
      <c r="HHY380" s="163"/>
      <c r="HHZ380" s="163"/>
      <c r="HIA380" s="163"/>
      <c r="HIB380" s="163"/>
      <c r="HIC380" s="163"/>
      <c r="HID380" s="163"/>
      <c r="HIE380" s="163"/>
      <c r="HIF380" s="163"/>
      <c r="HIG380" s="163"/>
      <c r="HIH380" s="163"/>
      <c r="HII380" s="163"/>
      <c r="HIJ380" s="163"/>
      <c r="HIK380" s="163"/>
      <c r="HIL380" s="163"/>
      <c r="HIM380" s="163"/>
      <c r="HIN380" s="163"/>
      <c r="HIO380" s="163"/>
      <c r="HIP380" s="163"/>
      <c r="HIQ380" s="163"/>
      <c r="HIR380" s="163"/>
      <c r="HIS380" s="163"/>
      <c r="HIT380" s="163"/>
      <c r="HIU380" s="163"/>
      <c r="HIV380" s="163"/>
      <c r="HIW380" s="163"/>
      <c r="HIX380" s="163"/>
      <c r="HIY380" s="163"/>
      <c r="HIZ380" s="163"/>
      <c r="HJA380" s="163"/>
      <c r="HJB380" s="163"/>
      <c r="HJC380" s="163"/>
      <c r="HJD380" s="163"/>
      <c r="HJE380" s="163"/>
      <c r="HJF380" s="163"/>
      <c r="HJG380" s="163"/>
      <c r="HJH380" s="163"/>
      <c r="HJI380" s="163"/>
      <c r="HJJ380" s="163"/>
      <c r="HJK380" s="163"/>
      <c r="HJL380" s="163"/>
      <c r="HJM380" s="163"/>
      <c r="HJN380" s="163"/>
      <c r="HJO380" s="163"/>
      <c r="HJP380" s="163"/>
      <c r="HJQ380" s="163"/>
      <c r="HJR380" s="163"/>
      <c r="HJS380" s="163"/>
      <c r="HJT380" s="163"/>
      <c r="HJU380" s="163"/>
      <c r="HJV380" s="163"/>
      <c r="HJW380" s="163"/>
      <c r="HJX380" s="163"/>
      <c r="HJY380" s="163"/>
      <c r="HJZ380" s="163"/>
      <c r="HKA380" s="163"/>
      <c r="HKB380" s="163"/>
      <c r="HKC380" s="163"/>
      <c r="HKD380" s="163"/>
      <c r="HKE380" s="163"/>
      <c r="HKF380" s="163"/>
      <c r="HKG380" s="163"/>
      <c r="HKH380" s="163"/>
      <c r="HKI380" s="163"/>
      <c r="HKJ380" s="163"/>
      <c r="HKK380" s="163"/>
      <c r="HKL380" s="163"/>
      <c r="HKM380" s="163"/>
      <c r="HKN380" s="163"/>
      <c r="HKO380" s="163"/>
      <c r="HKP380" s="163"/>
      <c r="HKQ380" s="163"/>
      <c r="HKR380" s="163"/>
      <c r="HKS380" s="163"/>
      <c r="HKT380" s="163"/>
      <c r="HKU380" s="163"/>
      <c r="HKV380" s="163"/>
      <c r="HKW380" s="163"/>
      <c r="HKX380" s="163"/>
      <c r="HKY380" s="163"/>
      <c r="HKZ380" s="163"/>
      <c r="HLA380" s="163"/>
      <c r="HLB380" s="163"/>
      <c r="HLC380" s="163"/>
      <c r="HLD380" s="163"/>
      <c r="HLE380" s="163"/>
      <c r="HLF380" s="163"/>
      <c r="HLG380" s="163"/>
      <c r="HLH380" s="163"/>
      <c r="HLI380" s="163"/>
      <c r="HLJ380" s="163"/>
      <c r="HLK380" s="163"/>
      <c r="HLL380" s="163"/>
      <c r="HLM380" s="163"/>
      <c r="HLN380" s="163"/>
      <c r="HLO380" s="163"/>
      <c r="HLP380" s="163"/>
      <c r="HLQ380" s="163"/>
      <c r="HLR380" s="163"/>
      <c r="HLS380" s="163"/>
      <c r="HLT380" s="163"/>
      <c r="HLU380" s="163"/>
      <c r="HLV380" s="163"/>
      <c r="HLW380" s="163"/>
      <c r="HLX380" s="163"/>
      <c r="HLY380" s="163"/>
      <c r="HLZ380" s="163"/>
      <c r="HMA380" s="163"/>
      <c r="HMB380" s="163"/>
      <c r="HMC380" s="163"/>
      <c r="HMD380" s="163"/>
      <c r="HME380" s="163"/>
      <c r="HMF380" s="163"/>
      <c r="HMG380" s="163"/>
      <c r="HMH380" s="163"/>
      <c r="HMI380" s="163"/>
      <c r="HMJ380" s="163"/>
      <c r="HMK380" s="163"/>
      <c r="HML380" s="163"/>
      <c r="HMM380" s="163"/>
      <c r="HMN380" s="163"/>
      <c r="HMO380" s="163"/>
      <c r="HMP380" s="163"/>
      <c r="HMQ380" s="163"/>
      <c r="HMR380" s="163"/>
      <c r="HMS380" s="163"/>
      <c r="HMT380" s="163"/>
      <c r="HMU380" s="163"/>
      <c r="HMV380" s="163"/>
      <c r="HMW380" s="163"/>
      <c r="HMX380" s="163"/>
      <c r="HMY380" s="163"/>
      <c r="HMZ380" s="163"/>
      <c r="HNA380" s="163"/>
      <c r="HNB380" s="163"/>
      <c r="HNC380" s="163"/>
      <c r="HND380" s="163"/>
      <c r="HNE380" s="163"/>
      <c r="HNF380" s="163"/>
      <c r="HNG380" s="163"/>
      <c r="HNH380" s="163"/>
      <c r="HNI380" s="163"/>
      <c r="HNJ380" s="163"/>
      <c r="HNK380" s="163"/>
      <c r="HNL380" s="163"/>
      <c r="HNM380" s="163"/>
      <c r="HNN380" s="163"/>
      <c r="HNO380" s="163"/>
      <c r="HNP380" s="163"/>
      <c r="HNQ380" s="163"/>
      <c r="HNR380" s="163"/>
      <c r="HNS380" s="163"/>
      <c r="HNT380" s="163"/>
      <c r="HNU380" s="163"/>
      <c r="HNV380" s="163"/>
      <c r="HNW380" s="163"/>
      <c r="HNX380" s="163"/>
      <c r="HNY380" s="163"/>
      <c r="HNZ380" s="163"/>
      <c r="HOA380" s="163"/>
      <c r="HOB380" s="163"/>
      <c r="HOC380" s="163"/>
      <c r="HOD380" s="163"/>
      <c r="HOE380" s="163"/>
      <c r="HOF380" s="163"/>
      <c r="HOG380" s="163"/>
      <c r="HOH380" s="163"/>
      <c r="HOI380" s="163"/>
      <c r="HOJ380" s="163"/>
      <c r="HOK380" s="163"/>
      <c r="HOL380" s="163"/>
      <c r="HOM380" s="163"/>
      <c r="HON380" s="163"/>
      <c r="HOO380" s="163"/>
      <c r="HOP380" s="163"/>
      <c r="HOQ380" s="163"/>
      <c r="HOR380" s="163"/>
      <c r="HOS380" s="163"/>
      <c r="HOT380" s="163"/>
      <c r="HOU380" s="163"/>
      <c r="HOV380" s="163"/>
      <c r="HOW380" s="163"/>
      <c r="HOX380" s="163"/>
      <c r="HOY380" s="163"/>
      <c r="HOZ380" s="163"/>
      <c r="HPA380" s="163"/>
      <c r="HPB380" s="163"/>
      <c r="HPC380" s="163"/>
      <c r="HPD380" s="163"/>
      <c r="HPE380" s="163"/>
      <c r="HPF380" s="163"/>
      <c r="HPG380" s="163"/>
      <c r="HPH380" s="163"/>
      <c r="HPI380" s="163"/>
      <c r="HPJ380" s="163"/>
      <c r="HPK380" s="163"/>
      <c r="HPL380" s="163"/>
      <c r="HPM380" s="163"/>
      <c r="HPN380" s="163"/>
      <c r="HPO380" s="163"/>
      <c r="HPP380" s="163"/>
      <c r="HPQ380" s="163"/>
      <c r="HPR380" s="163"/>
      <c r="HPS380" s="163"/>
      <c r="HPT380" s="163"/>
      <c r="HPU380" s="163"/>
      <c r="HPV380" s="163"/>
      <c r="HPW380" s="163"/>
      <c r="HPX380" s="163"/>
      <c r="HPY380" s="163"/>
      <c r="HPZ380" s="163"/>
      <c r="HQA380" s="163"/>
      <c r="HQB380" s="163"/>
      <c r="HQC380" s="163"/>
      <c r="HQD380" s="163"/>
      <c r="HQE380" s="163"/>
      <c r="HQF380" s="163"/>
      <c r="HQG380" s="163"/>
      <c r="HQH380" s="163"/>
      <c r="HQI380" s="163"/>
      <c r="HQJ380" s="163"/>
      <c r="HQK380" s="163"/>
      <c r="HQL380" s="163"/>
      <c r="HQM380" s="163"/>
      <c r="HQN380" s="163"/>
      <c r="HQO380" s="163"/>
      <c r="HQP380" s="163"/>
      <c r="HQQ380" s="163"/>
      <c r="HQR380" s="163"/>
      <c r="HQS380" s="163"/>
      <c r="HQT380" s="163"/>
      <c r="HQU380" s="163"/>
      <c r="HQV380" s="163"/>
      <c r="HQW380" s="163"/>
      <c r="HQX380" s="163"/>
      <c r="HQY380" s="163"/>
      <c r="HQZ380" s="163"/>
      <c r="HRA380" s="163"/>
      <c r="HRB380" s="163"/>
      <c r="HRC380" s="163"/>
      <c r="HRD380" s="163"/>
      <c r="HRE380" s="163"/>
      <c r="HRF380" s="163"/>
      <c r="HRG380" s="163"/>
      <c r="HRH380" s="163"/>
      <c r="HRI380" s="163"/>
      <c r="HRJ380" s="163"/>
      <c r="HRK380" s="163"/>
      <c r="HRL380" s="163"/>
      <c r="HRM380" s="163"/>
      <c r="HRN380" s="163"/>
      <c r="HRO380" s="163"/>
      <c r="HRP380" s="163"/>
      <c r="HRQ380" s="163"/>
      <c r="HRR380" s="163"/>
      <c r="HRS380" s="163"/>
      <c r="HRT380" s="163"/>
      <c r="HRU380" s="163"/>
      <c r="HRV380" s="163"/>
      <c r="HRW380" s="163"/>
      <c r="HRX380" s="163"/>
      <c r="HRY380" s="163"/>
      <c r="HRZ380" s="163"/>
      <c r="HSA380" s="163"/>
      <c r="HSB380" s="163"/>
      <c r="HSC380" s="163"/>
      <c r="HSD380" s="163"/>
      <c r="HSE380" s="163"/>
      <c r="HSF380" s="163"/>
      <c r="HSG380" s="163"/>
      <c r="HSH380" s="163"/>
      <c r="HSI380" s="163"/>
      <c r="HSJ380" s="163"/>
      <c r="HSK380" s="163"/>
      <c r="HSL380" s="163"/>
      <c r="HSM380" s="163"/>
      <c r="HSN380" s="163"/>
      <c r="HSO380" s="163"/>
      <c r="HSP380" s="163"/>
      <c r="HSQ380" s="163"/>
      <c r="HSR380" s="163"/>
      <c r="HSS380" s="163"/>
      <c r="HST380" s="163"/>
      <c r="HSU380" s="163"/>
      <c r="HSV380" s="163"/>
      <c r="HSW380" s="163"/>
      <c r="HSX380" s="163"/>
      <c r="HSY380" s="163"/>
      <c r="HSZ380" s="163"/>
      <c r="HTA380" s="163"/>
      <c r="HTB380" s="163"/>
      <c r="HTC380" s="163"/>
      <c r="HTD380" s="163"/>
      <c r="HTE380" s="163"/>
      <c r="HTF380" s="163"/>
      <c r="HTG380" s="163"/>
      <c r="HTH380" s="163"/>
      <c r="HTI380" s="163"/>
      <c r="HTJ380" s="163"/>
      <c r="HTK380" s="163"/>
      <c r="HTL380" s="163"/>
      <c r="HTM380" s="163"/>
      <c r="HTN380" s="163"/>
      <c r="HTO380" s="163"/>
      <c r="HTP380" s="163"/>
      <c r="HTQ380" s="163"/>
      <c r="HTR380" s="163"/>
      <c r="HTS380" s="163"/>
      <c r="HTT380" s="163"/>
      <c r="HTU380" s="163"/>
      <c r="HTV380" s="163"/>
      <c r="HTW380" s="163"/>
      <c r="HTX380" s="163"/>
      <c r="HTY380" s="163"/>
      <c r="HTZ380" s="163"/>
      <c r="HUA380" s="163"/>
      <c r="HUB380" s="163"/>
      <c r="HUC380" s="163"/>
      <c r="HUD380" s="163"/>
      <c r="HUE380" s="163"/>
      <c r="HUF380" s="163"/>
      <c r="HUG380" s="163"/>
      <c r="HUH380" s="163"/>
      <c r="HUI380" s="163"/>
      <c r="HUJ380" s="163"/>
      <c r="HUK380" s="163"/>
      <c r="HUL380" s="163"/>
      <c r="HUM380" s="163"/>
      <c r="HUN380" s="163"/>
      <c r="HUO380" s="163"/>
      <c r="HUP380" s="163"/>
      <c r="HUQ380" s="163"/>
      <c r="HUR380" s="163"/>
      <c r="HUS380" s="163"/>
      <c r="HUT380" s="163"/>
      <c r="HUU380" s="163"/>
      <c r="HUV380" s="163"/>
      <c r="HUW380" s="163"/>
      <c r="HUX380" s="163"/>
      <c r="HUY380" s="163"/>
      <c r="HUZ380" s="163"/>
      <c r="HVA380" s="163"/>
      <c r="HVB380" s="163"/>
      <c r="HVC380" s="163"/>
      <c r="HVD380" s="163"/>
      <c r="HVE380" s="163"/>
      <c r="HVF380" s="163"/>
      <c r="HVG380" s="163"/>
      <c r="HVH380" s="163"/>
      <c r="HVI380" s="163"/>
      <c r="HVJ380" s="163"/>
      <c r="HVK380" s="163"/>
      <c r="HVL380" s="163"/>
      <c r="HVM380" s="163"/>
      <c r="HVN380" s="163"/>
      <c r="HVO380" s="163"/>
      <c r="HVP380" s="163"/>
      <c r="HVQ380" s="163"/>
      <c r="HVR380" s="163"/>
      <c r="HVS380" s="163"/>
      <c r="HVT380" s="163"/>
      <c r="HVU380" s="163"/>
      <c r="HVV380" s="163"/>
      <c r="HVW380" s="163"/>
      <c r="HVX380" s="163"/>
      <c r="HVY380" s="163"/>
      <c r="HVZ380" s="163"/>
      <c r="HWA380" s="163"/>
      <c r="HWB380" s="163"/>
      <c r="HWC380" s="163"/>
      <c r="HWD380" s="163"/>
      <c r="HWE380" s="163"/>
      <c r="HWF380" s="163"/>
      <c r="HWG380" s="163"/>
      <c r="HWH380" s="163"/>
      <c r="HWI380" s="163"/>
      <c r="HWJ380" s="163"/>
      <c r="HWK380" s="163"/>
      <c r="HWL380" s="163"/>
      <c r="HWM380" s="163"/>
      <c r="HWN380" s="163"/>
      <c r="HWO380" s="163"/>
      <c r="HWP380" s="163"/>
      <c r="HWQ380" s="163"/>
      <c r="HWR380" s="163"/>
      <c r="HWS380" s="163"/>
      <c r="HWT380" s="163"/>
      <c r="HWU380" s="163"/>
      <c r="HWV380" s="163"/>
      <c r="HWW380" s="163"/>
      <c r="HWX380" s="163"/>
      <c r="HWY380" s="163"/>
      <c r="HWZ380" s="163"/>
      <c r="HXA380" s="163"/>
      <c r="HXB380" s="163"/>
      <c r="HXC380" s="163"/>
      <c r="HXD380" s="163"/>
      <c r="HXE380" s="163"/>
      <c r="HXF380" s="163"/>
      <c r="HXG380" s="163"/>
      <c r="HXH380" s="163"/>
      <c r="HXI380" s="163"/>
      <c r="HXJ380" s="163"/>
      <c r="HXK380" s="163"/>
      <c r="HXL380" s="163"/>
      <c r="HXM380" s="163"/>
      <c r="HXN380" s="163"/>
      <c r="HXO380" s="163"/>
      <c r="HXP380" s="163"/>
      <c r="HXQ380" s="163"/>
      <c r="HXR380" s="163"/>
      <c r="HXS380" s="163"/>
      <c r="HXT380" s="163"/>
      <c r="HXU380" s="163"/>
      <c r="HXV380" s="163"/>
      <c r="HXW380" s="163"/>
      <c r="HXX380" s="163"/>
      <c r="HXY380" s="163"/>
      <c r="HXZ380" s="163"/>
      <c r="HYA380" s="163"/>
      <c r="HYB380" s="163"/>
      <c r="HYC380" s="163"/>
      <c r="HYD380" s="163"/>
      <c r="HYE380" s="163"/>
      <c r="HYF380" s="163"/>
      <c r="HYG380" s="163"/>
      <c r="HYH380" s="163"/>
      <c r="HYI380" s="163"/>
      <c r="HYJ380" s="163"/>
      <c r="HYK380" s="163"/>
      <c r="HYL380" s="163"/>
      <c r="HYM380" s="163"/>
      <c r="HYN380" s="163"/>
      <c r="HYO380" s="163"/>
      <c r="HYP380" s="163"/>
      <c r="HYQ380" s="163"/>
      <c r="HYR380" s="163"/>
      <c r="HYS380" s="163"/>
      <c r="HYT380" s="163"/>
      <c r="HYU380" s="163"/>
      <c r="HYV380" s="163"/>
      <c r="HYW380" s="163"/>
      <c r="HYX380" s="163"/>
      <c r="HYY380" s="163"/>
      <c r="HYZ380" s="163"/>
      <c r="HZA380" s="163"/>
      <c r="HZB380" s="163"/>
      <c r="HZC380" s="163"/>
      <c r="HZD380" s="163"/>
      <c r="HZE380" s="163"/>
      <c r="HZF380" s="163"/>
      <c r="HZG380" s="163"/>
      <c r="HZH380" s="163"/>
      <c r="HZI380" s="163"/>
      <c r="HZJ380" s="163"/>
      <c r="HZK380" s="163"/>
      <c r="HZL380" s="163"/>
      <c r="HZM380" s="163"/>
      <c r="HZN380" s="163"/>
      <c r="HZO380" s="163"/>
      <c r="HZP380" s="163"/>
      <c r="HZQ380" s="163"/>
      <c r="HZR380" s="163"/>
      <c r="HZS380" s="163"/>
      <c r="HZT380" s="163"/>
      <c r="HZU380" s="163"/>
      <c r="HZV380" s="163"/>
      <c r="HZW380" s="163"/>
      <c r="HZX380" s="163"/>
      <c r="HZY380" s="163"/>
      <c r="HZZ380" s="163"/>
      <c r="IAA380" s="163"/>
      <c r="IAB380" s="163"/>
      <c r="IAC380" s="163"/>
      <c r="IAD380" s="163"/>
      <c r="IAE380" s="163"/>
      <c r="IAF380" s="163"/>
      <c r="IAG380" s="163"/>
      <c r="IAH380" s="163"/>
      <c r="IAI380" s="163"/>
      <c r="IAJ380" s="163"/>
      <c r="IAK380" s="163"/>
      <c r="IAL380" s="163"/>
      <c r="IAM380" s="163"/>
      <c r="IAN380" s="163"/>
      <c r="IAO380" s="163"/>
      <c r="IAP380" s="163"/>
      <c r="IAQ380" s="163"/>
      <c r="IAR380" s="163"/>
      <c r="IAS380" s="163"/>
      <c r="IAT380" s="163"/>
      <c r="IAU380" s="163"/>
      <c r="IAV380" s="163"/>
      <c r="IAW380" s="163"/>
      <c r="IAX380" s="163"/>
      <c r="IAY380" s="163"/>
      <c r="IAZ380" s="163"/>
      <c r="IBA380" s="163"/>
      <c r="IBB380" s="163"/>
      <c r="IBC380" s="163"/>
      <c r="IBD380" s="163"/>
      <c r="IBE380" s="163"/>
      <c r="IBF380" s="163"/>
      <c r="IBG380" s="163"/>
      <c r="IBH380" s="163"/>
      <c r="IBI380" s="163"/>
      <c r="IBJ380" s="163"/>
      <c r="IBK380" s="163"/>
      <c r="IBL380" s="163"/>
      <c r="IBM380" s="163"/>
      <c r="IBN380" s="163"/>
      <c r="IBO380" s="163"/>
      <c r="IBP380" s="163"/>
      <c r="IBQ380" s="163"/>
      <c r="IBR380" s="163"/>
      <c r="IBS380" s="163"/>
      <c r="IBT380" s="163"/>
      <c r="IBU380" s="163"/>
      <c r="IBV380" s="163"/>
      <c r="IBW380" s="163"/>
      <c r="IBX380" s="163"/>
      <c r="IBY380" s="163"/>
      <c r="IBZ380" s="163"/>
      <c r="ICA380" s="163"/>
      <c r="ICB380" s="163"/>
      <c r="ICC380" s="163"/>
      <c r="ICD380" s="163"/>
      <c r="ICE380" s="163"/>
      <c r="ICF380" s="163"/>
      <c r="ICG380" s="163"/>
      <c r="ICH380" s="163"/>
      <c r="ICI380" s="163"/>
      <c r="ICJ380" s="163"/>
      <c r="ICK380" s="163"/>
      <c r="ICL380" s="163"/>
      <c r="ICM380" s="163"/>
      <c r="ICN380" s="163"/>
      <c r="ICO380" s="163"/>
      <c r="ICP380" s="163"/>
      <c r="ICQ380" s="163"/>
      <c r="ICR380" s="163"/>
      <c r="ICS380" s="163"/>
      <c r="ICT380" s="163"/>
      <c r="ICU380" s="163"/>
      <c r="ICV380" s="163"/>
      <c r="ICW380" s="163"/>
      <c r="ICX380" s="163"/>
      <c r="ICY380" s="163"/>
      <c r="ICZ380" s="163"/>
      <c r="IDA380" s="163"/>
      <c r="IDB380" s="163"/>
      <c r="IDC380" s="163"/>
      <c r="IDD380" s="163"/>
      <c r="IDE380" s="163"/>
      <c r="IDF380" s="163"/>
      <c r="IDG380" s="163"/>
      <c r="IDH380" s="163"/>
      <c r="IDI380" s="163"/>
      <c r="IDJ380" s="163"/>
      <c r="IDK380" s="163"/>
      <c r="IDL380" s="163"/>
      <c r="IDM380" s="163"/>
      <c r="IDN380" s="163"/>
      <c r="IDO380" s="163"/>
      <c r="IDP380" s="163"/>
      <c r="IDQ380" s="163"/>
      <c r="IDR380" s="163"/>
      <c r="IDS380" s="163"/>
      <c r="IDT380" s="163"/>
      <c r="IDU380" s="163"/>
      <c r="IDV380" s="163"/>
      <c r="IDW380" s="163"/>
      <c r="IDX380" s="163"/>
      <c r="IDY380" s="163"/>
      <c r="IDZ380" s="163"/>
      <c r="IEA380" s="163"/>
      <c r="IEB380" s="163"/>
      <c r="IEC380" s="163"/>
      <c r="IED380" s="163"/>
      <c r="IEE380" s="163"/>
      <c r="IEF380" s="163"/>
      <c r="IEG380" s="163"/>
      <c r="IEH380" s="163"/>
      <c r="IEI380" s="163"/>
      <c r="IEJ380" s="163"/>
      <c r="IEK380" s="163"/>
      <c r="IEL380" s="163"/>
      <c r="IEM380" s="163"/>
      <c r="IEN380" s="163"/>
      <c r="IEO380" s="163"/>
      <c r="IEP380" s="163"/>
      <c r="IEQ380" s="163"/>
      <c r="IER380" s="163"/>
      <c r="IES380" s="163"/>
      <c r="IET380" s="163"/>
      <c r="IEU380" s="163"/>
      <c r="IEV380" s="163"/>
      <c r="IEW380" s="163"/>
      <c r="IEX380" s="163"/>
      <c r="IEY380" s="163"/>
      <c r="IEZ380" s="163"/>
      <c r="IFA380" s="163"/>
      <c r="IFB380" s="163"/>
      <c r="IFC380" s="163"/>
      <c r="IFD380" s="163"/>
      <c r="IFE380" s="163"/>
      <c r="IFF380" s="163"/>
      <c r="IFG380" s="163"/>
      <c r="IFH380" s="163"/>
      <c r="IFI380" s="163"/>
      <c r="IFJ380" s="163"/>
      <c r="IFK380" s="163"/>
      <c r="IFL380" s="163"/>
      <c r="IFM380" s="163"/>
      <c r="IFN380" s="163"/>
      <c r="IFO380" s="163"/>
      <c r="IFP380" s="163"/>
      <c r="IFQ380" s="163"/>
      <c r="IFR380" s="163"/>
      <c r="IFS380" s="163"/>
      <c r="IFT380" s="163"/>
      <c r="IFU380" s="163"/>
      <c r="IFV380" s="163"/>
      <c r="IFW380" s="163"/>
      <c r="IFX380" s="163"/>
      <c r="IFY380" s="163"/>
      <c r="IFZ380" s="163"/>
      <c r="IGA380" s="163"/>
      <c r="IGB380" s="163"/>
      <c r="IGC380" s="163"/>
      <c r="IGD380" s="163"/>
      <c r="IGE380" s="163"/>
      <c r="IGF380" s="163"/>
      <c r="IGG380" s="163"/>
      <c r="IGH380" s="163"/>
      <c r="IGI380" s="163"/>
      <c r="IGJ380" s="163"/>
      <c r="IGK380" s="163"/>
      <c r="IGL380" s="163"/>
      <c r="IGM380" s="163"/>
      <c r="IGN380" s="163"/>
      <c r="IGO380" s="163"/>
      <c r="IGP380" s="163"/>
      <c r="IGQ380" s="163"/>
      <c r="IGR380" s="163"/>
      <c r="IGS380" s="163"/>
      <c r="IGT380" s="163"/>
      <c r="IGU380" s="163"/>
      <c r="IGV380" s="163"/>
      <c r="IGW380" s="163"/>
      <c r="IGX380" s="163"/>
      <c r="IGY380" s="163"/>
      <c r="IGZ380" s="163"/>
      <c r="IHA380" s="163"/>
      <c r="IHB380" s="163"/>
      <c r="IHC380" s="163"/>
      <c r="IHD380" s="163"/>
      <c r="IHE380" s="163"/>
      <c r="IHF380" s="163"/>
      <c r="IHG380" s="163"/>
      <c r="IHH380" s="163"/>
      <c r="IHI380" s="163"/>
      <c r="IHJ380" s="163"/>
      <c r="IHK380" s="163"/>
      <c r="IHL380" s="163"/>
      <c r="IHM380" s="163"/>
      <c r="IHN380" s="163"/>
      <c r="IHO380" s="163"/>
      <c r="IHP380" s="163"/>
      <c r="IHQ380" s="163"/>
      <c r="IHR380" s="163"/>
      <c r="IHS380" s="163"/>
      <c r="IHT380" s="163"/>
      <c r="IHU380" s="163"/>
      <c r="IHV380" s="163"/>
      <c r="IHW380" s="163"/>
      <c r="IHX380" s="163"/>
      <c r="IHY380" s="163"/>
      <c r="IHZ380" s="163"/>
      <c r="IIA380" s="163"/>
      <c r="IIB380" s="163"/>
      <c r="IIC380" s="163"/>
      <c r="IID380" s="163"/>
      <c r="IIE380" s="163"/>
      <c r="IIF380" s="163"/>
      <c r="IIG380" s="163"/>
      <c r="IIH380" s="163"/>
      <c r="III380" s="163"/>
      <c r="IIJ380" s="163"/>
      <c r="IIK380" s="163"/>
      <c r="IIL380" s="163"/>
      <c r="IIM380" s="163"/>
      <c r="IIN380" s="163"/>
      <c r="IIO380" s="163"/>
      <c r="IIP380" s="163"/>
      <c r="IIQ380" s="163"/>
      <c r="IIR380" s="163"/>
      <c r="IIS380" s="163"/>
      <c r="IIT380" s="163"/>
      <c r="IIU380" s="163"/>
      <c r="IIV380" s="163"/>
      <c r="IIW380" s="163"/>
      <c r="IIX380" s="163"/>
      <c r="IIY380" s="163"/>
      <c r="IIZ380" s="163"/>
      <c r="IJA380" s="163"/>
      <c r="IJB380" s="163"/>
      <c r="IJC380" s="163"/>
      <c r="IJD380" s="163"/>
      <c r="IJE380" s="163"/>
      <c r="IJF380" s="163"/>
      <c r="IJG380" s="163"/>
      <c r="IJH380" s="163"/>
      <c r="IJI380" s="163"/>
      <c r="IJJ380" s="163"/>
      <c r="IJK380" s="163"/>
      <c r="IJL380" s="163"/>
      <c r="IJM380" s="163"/>
      <c r="IJN380" s="163"/>
      <c r="IJO380" s="163"/>
      <c r="IJP380" s="163"/>
      <c r="IJQ380" s="163"/>
      <c r="IJR380" s="163"/>
      <c r="IJS380" s="163"/>
      <c r="IJT380" s="163"/>
      <c r="IJU380" s="163"/>
      <c r="IJV380" s="163"/>
      <c r="IJW380" s="163"/>
      <c r="IJX380" s="163"/>
      <c r="IJY380" s="163"/>
      <c r="IJZ380" s="163"/>
      <c r="IKA380" s="163"/>
      <c r="IKB380" s="163"/>
      <c r="IKC380" s="163"/>
      <c r="IKD380" s="163"/>
      <c r="IKE380" s="163"/>
      <c r="IKF380" s="163"/>
      <c r="IKG380" s="163"/>
      <c r="IKH380" s="163"/>
      <c r="IKI380" s="163"/>
      <c r="IKJ380" s="163"/>
      <c r="IKK380" s="163"/>
      <c r="IKL380" s="163"/>
      <c r="IKM380" s="163"/>
      <c r="IKN380" s="163"/>
      <c r="IKO380" s="163"/>
      <c r="IKP380" s="163"/>
      <c r="IKQ380" s="163"/>
      <c r="IKR380" s="163"/>
      <c r="IKS380" s="163"/>
      <c r="IKT380" s="163"/>
      <c r="IKU380" s="163"/>
      <c r="IKV380" s="163"/>
      <c r="IKW380" s="163"/>
      <c r="IKX380" s="163"/>
      <c r="IKY380" s="163"/>
      <c r="IKZ380" s="163"/>
      <c r="ILA380" s="163"/>
      <c r="ILB380" s="163"/>
      <c r="ILC380" s="163"/>
      <c r="ILD380" s="163"/>
      <c r="ILE380" s="163"/>
      <c r="ILF380" s="163"/>
      <c r="ILG380" s="163"/>
      <c r="ILH380" s="163"/>
      <c r="ILI380" s="163"/>
      <c r="ILJ380" s="163"/>
      <c r="ILK380" s="163"/>
      <c r="ILL380" s="163"/>
      <c r="ILM380" s="163"/>
      <c r="ILN380" s="163"/>
      <c r="ILO380" s="163"/>
      <c r="ILP380" s="163"/>
      <c r="ILQ380" s="163"/>
      <c r="ILR380" s="163"/>
      <c r="ILS380" s="163"/>
      <c r="ILT380" s="163"/>
      <c r="ILU380" s="163"/>
      <c r="ILV380" s="163"/>
      <c r="ILW380" s="163"/>
      <c r="ILX380" s="163"/>
      <c r="ILY380" s="163"/>
      <c r="ILZ380" s="163"/>
      <c r="IMA380" s="163"/>
      <c r="IMB380" s="163"/>
      <c r="IMC380" s="163"/>
      <c r="IMD380" s="163"/>
      <c r="IME380" s="163"/>
      <c r="IMF380" s="163"/>
      <c r="IMG380" s="163"/>
      <c r="IMH380" s="163"/>
      <c r="IMI380" s="163"/>
      <c r="IMJ380" s="163"/>
      <c r="IMK380" s="163"/>
      <c r="IML380" s="163"/>
      <c r="IMM380" s="163"/>
      <c r="IMN380" s="163"/>
      <c r="IMO380" s="163"/>
      <c r="IMP380" s="163"/>
      <c r="IMQ380" s="163"/>
      <c r="IMR380" s="163"/>
      <c r="IMS380" s="163"/>
      <c r="IMT380" s="163"/>
      <c r="IMU380" s="163"/>
      <c r="IMV380" s="163"/>
      <c r="IMW380" s="163"/>
      <c r="IMX380" s="163"/>
      <c r="IMY380" s="163"/>
      <c r="IMZ380" s="163"/>
      <c r="INA380" s="163"/>
      <c r="INB380" s="163"/>
      <c r="INC380" s="163"/>
      <c r="IND380" s="163"/>
      <c r="INE380" s="163"/>
      <c r="INF380" s="163"/>
      <c r="ING380" s="163"/>
      <c r="INH380" s="163"/>
      <c r="INI380" s="163"/>
      <c r="INJ380" s="163"/>
      <c r="INK380" s="163"/>
      <c r="INL380" s="163"/>
      <c r="INM380" s="163"/>
      <c r="INN380" s="163"/>
      <c r="INO380" s="163"/>
      <c r="INP380" s="163"/>
      <c r="INQ380" s="163"/>
      <c r="INR380" s="163"/>
      <c r="INS380" s="163"/>
      <c r="INT380" s="163"/>
      <c r="INU380" s="163"/>
      <c r="INV380" s="163"/>
      <c r="INW380" s="163"/>
      <c r="INX380" s="163"/>
      <c r="INY380" s="163"/>
      <c r="INZ380" s="163"/>
      <c r="IOA380" s="163"/>
      <c r="IOB380" s="163"/>
      <c r="IOC380" s="163"/>
      <c r="IOD380" s="163"/>
      <c r="IOE380" s="163"/>
      <c r="IOF380" s="163"/>
      <c r="IOG380" s="163"/>
      <c r="IOH380" s="163"/>
      <c r="IOI380" s="163"/>
      <c r="IOJ380" s="163"/>
      <c r="IOK380" s="163"/>
      <c r="IOL380" s="163"/>
      <c r="IOM380" s="163"/>
      <c r="ION380" s="163"/>
      <c r="IOO380" s="163"/>
      <c r="IOP380" s="163"/>
      <c r="IOQ380" s="163"/>
      <c r="IOR380" s="163"/>
      <c r="IOS380" s="163"/>
      <c r="IOT380" s="163"/>
      <c r="IOU380" s="163"/>
      <c r="IOV380" s="163"/>
      <c r="IOW380" s="163"/>
      <c r="IOX380" s="163"/>
      <c r="IOY380" s="163"/>
      <c r="IOZ380" s="163"/>
      <c r="IPA380" s="163"/>
      <c r="IPB380" s="163"/>
      <c r="IPC380" s="163"/>
      <c r="IPD380" s="163"/>
      <c r="IPE380" s="163"/>
      <c r="IPF380" s="163"/>
      <c r="IPG380" s="163"/>
      <c r="IPH380" s="163"/>
      <c r="IPI380" s="163"/>
      <c r="IPJ380" s="163"/>
      <c r="IPK380" s="163"/>
      <c r="IPL380" s="163"/>
      <c r="IPM380" s="163"/>
      <c r="IPN380" s="163"/>
      <c r="IPO380" s="163"/>
      <c r="IPP380" s="163"/>
      <c r="IPQ380" s="163"/>
      <c r="IPR380" s="163"/>
      <c r="IPS380" s="163"/>
      <c r="IPT380" s="163"/>
      <c r="IPU380" s="163"/>
      <c r="IPV380" s="163"/>
      <c r="IPW380" s="163"/>
      <c r="IPX380" s="163"/>
      <c r="IPY380" s="163"/>
      <c r="IPZ380" s="163"/>
      <c r="IQA380" s="163"/>
      <c r="IQB380" s="163"/>
      <c r="IQC380" s="163"/>
      <c r="IQD380" s="163"/>
      <c r="IQE380" s="163"/>
      <c r="IQF380" s="163"/>
      <c r="IQG380" s="163"/>
      <c r="IQH380" s="163"/>
      <c r="IQI380" s="163"/>
      <c r="IQJ380" s="163"/>
      <c r="IQK380" s="163"/>
      <c r="IQL380" s="163"/>
      <c r="IQM380" s="163"/>
      <c r="IQN380" s="163"/>
      <c r="IQO380" s="163"/>
      <c r="IQP380" s="163"/>
      <c r="IQQ380" s="163"/>
      <c r="IQR380" s="163"/>
      <c r="IQS380" s="163"/>
      <c r="IQT380" s="163"/>
      <c r="IQU380" s="163"/>
      <c r="IQV380" s="163"/>
      <c r="IQW380" s="163"/>
      <c r="IQX380" s="163"/>
      <c r="IQY380" s="163"/>
      <c r="IQZ380" s="163"/>
      <c r="IRA380" s="163"/>
      <c r="IRB380" s="163"/>
      <c r="IRC380" s="163"/>
      <c r="IRD380" s="163"/>
      <c r="IRE380" s="163"/>
      <c r="IRF380" s="163"/>
      <c r="IRG380" s="163"/>
      <c r="IRH380" s="163"/>
      <c r="IRI380" s="163"/>
      <c r="IRJ380" s="163"/>
      <c r="IRK380" s="163"/>
      <c r="IRL380" s="163"/>
      <c r="IRM380" s="163"/>
      <c r="IRN380" s="163"/>
      <c r="IRO380" s="163"/>
      <c r="IRP380" s="163"/>
      <c r="IRQ380" s="163"/>
      <c r="IRR380" s="163"/>
      <c r="IRS380" s="163"/>
      <c r="IRT380" s="163"/>
      <c r="IRU380" s="163"/>
      <c r="IRV380" s="163"/>
      <c r="IRW380" s="163"/>
      <c r="IRX380" s="163"/>
      <c r="IRY380" s="163"/>
      <c r="IRZ380" s="163"/>
      <c r="ISA380" s="163"/>
      <c r="ISB380" s="163"/>
      <c r="ISC380" s="163"/>
      <c r="ISD380" s="163"/>
      <c r="ISE380" s="163"/>
      <c r="ISF380" s="163"/>
      <c r="ISG380" s="163"/>
      <c r="ISH380" s="163"/>
      <c r="ISI380" s="163"/>
      <c r="ISJ380" s="163"/>
      <c r="ISK380" s="163"/>
      <c r="ISL380" s="163"/>
      <c r="ISM380" s="163"/>
      <c r="ISN380" s="163"/>
      <c r="ISO380" s="163"/>
      <c r="ISP380" s="163"/>
      <c r="ISQ380" s="163"/>
      <c r="ISR380" s="163"/>
      <c r="ISS380" s="163"/>
      <c r="IST380" s="163"/>
      <c r="ISU380" s="163"/>
      <c r="ISV380" s="163"/>
      <c r="ISW380" s="163"/>
      <c r="ISX380" s="163"/>
      <c r="ISY380" s="163"/>
      <c r="ISZ380" s="163"/>
      <c r="ITA380" s="163"/>
      <c r="ITB380" s="163"/>
      <c r="ITC380" s="163"/>
      <c r="ITD380" s="163"/>
      <c r="ITE380" s="163"/>
      <c r="ITF380" s="163"/>
      <c r="ITG380" s="163"/>
      <c r="ITH380" s="163"/>
      <c r="ITI380" s="163"/>
      <c r="ITJ380" s="163"/>
      <c r="ITK380" s="163"/>
      <c r="ITL380" s="163"/>
      <c r="ITM380" s="163"/>
      <c r="ITN380" s="163"/>
      <c r="ITO380" s="163"/>
      <c r="ITP380" s="163"/>
      <c r="ITQ380" s="163"/>
      <c r="ITR380" s="163"/>
      <c r="ITS380" s="163"/>
      <c r="ITT380" s="163"/>
      <c r="ITU380" s="163"/>
      <c r="ITV380" s="163"/>
      <c r="ITW380" s="163"/>
      <c r="ITX380" s="163"/>
      <c r="ITY380" s="163"/>
      <c r="ITZ380" s="163"/>
      <c r="IUA380" s="163"/>
      <c r="IUB380" s="163"/>
      <c r="IUC380" s="163"/>
      <c r="IUD380" s="163"/>
      <c r="IUE380" s="163"/>
      <c r="IUF380" s="163"/>
      <c r="IUG380" s="163"/>
      <c r="IUH380" s="163"/>
      <c r="IUI380" s="163"/>
      <c r="IUJ380" s="163"/>
      <c r="IUK380" s="163"/>
      <c r="IUL380" s="163"/>
      <c r="IUM380" s="163"/>
      <c r="IUN380" s="163"/>
      <c r="IUO380" s="163"/>
      <c r="IUP380" s="163"/>
      <c r="IUQ380" s="163"/>
      <c r="IUR380" s="163"/>
      <c r="IUS380" s="163"/>
      <c r="IUT380" s="163"/>
      <c r="IUU380" s="163"/>
      <c r="IUV380" s="163"/>
      <c r="IUW380" s="163"/>
      <c r="IUX380" s="163"/>
      <c r="IUY380" s="163"/>
      <c r="IUZ380" s="163"/>
      <c r="IVA380" s="163"/>
      <c r="IVB380" s="163"/>
      <c r="IVC380" s="163"/>
      <c r="IVD380" s="163"/>
      <c r="IVE380" s="163"/>
      <c r="IVF380" s="163"/>
      <c r="IVG380" s="163"/>
      <c r="IVH380" s="163"/>
      <c r="IVI380" s="163"/>
      <c r="IVJ380" s="163"/>
      <c r="IVK380" s="163"/>
      <c r="IVL380" s="163"/>
      <c r="IVM380" s="163"/>
      <c r="IVN380" s="163"/>
      <c r="IVO380" s="163"/>
      <c r="IVP380" s="163"/>
      <c r="IVQ380" s="163"/>
      <c r="IVR380" s="163"/>
      <c r="IVS380" s="163"/>
      <c r="IVT380" s="163"/>
      <c r="IVU380" s="163"/>
      <c r="IVV380" s="163"/>
      <c r="IVW380" s="163"/>
      <c r="IVX380" s="163"/>
      <c r="IVY380" s="163"/>
      <c r="IVZ380" s="163"/>
      <c r="IWA380" s="163"/>
      <c r="IWB380" s="163"/>
      <c r="IWC380" s="163"/>
      <c r="IWD380" s="163"/>
      <c r="IWE380" s="163"/>
      <c r="IWF380" s="163"/>
      <c r="IWG380" s="163"/>
      <c r="IWH380" s="163"/>
      <c r="IWI380" s="163"/>
      <c r="IWJ380" s="163"/>
      <c r="IWK380" s="163"/>
      <c r="IWL380" s="163"/>
      <c r="IWM380" s="163"/>
      <c r="IWN380" s="163"/>
      <c r="IWO380" s="163"/>
      <c r="IWP380" s="163"/>
      <c r="IWQ380" s="163"/>
      <c r="IWR380" s="163"/>
      <c r="IWS380" s="163"/>
      <c r="IWT380" s="163"/>
      <c r="IWU380" s="163"/>
      <c r="IWV380" s="163"/>
      <c r="IWW380" s="163"/>
      <c r="IWX380" s="163"/>
      <c r="IWY380" s="163"/>
      <c r="IWZ380" s="163"/>
      <c r="IXA380" s="163"/>
      <c r="IXB380" s="163"/>
      <c r="IXC380" s="163"/>
      <c r="IXD380" s="163"/>
      <c r="IXE380" s="163"/>
      <c r="IXF380" s="163"/>
      <c r="IXG380" s="163"/>
      <c r="IXH380" s="163"/>
      <c r="IXI380" s="163"/>
      <c r="IXJ380" s="163"/>
      <c r="IXK380" s="163"/>
      <c r="IXL380" s="163"/>
      <c r="IXM380" s="163"/>
      <c r="IXN380" s="163"/>
      <c r="IXO380" s="163"/>
      <c r="IXP380" s="163"/>
      <c r="IXQ380" s="163"/>
      <c r="IXR380" s="163"/>
      <c r="IXS380" s="163"/>
      <c r="IXT380" s="163"/>
      <c r="IXU380" s="163"/>
      <c r="IXV380" s="163"/>
      <c r="IXW380" s="163"/>
      <c r="IXX380" s="163"/>
      <c r="IXY380" s="163"/>
      <c r="IXZ380" s="163"/>
      <c r="IYA380" s="163"/>
      <c r="IYB380" s="163"/>
      <c r="IYC380" s="163"/>
      <c r="IYD380" s="163"/>
      <c r="IYE380" s="163"/>
      <c r="IYF380" s="163"/>
      <c r="IYG380" s="163"/>
      <c r="IYH380" s="163"/>
      <c r="IYI380" s="163"/>
      <c r="IYJ380" s="163"/>
      <c r="IYK380" s="163"/>
      <c r="IYL380" s="163"/>
      <c r="IYM380" s="163"/>
      <c r="IYN380" s="163"/>
      <c r="IYO380" s="163"/>
      <c r="IYP380" s="163"/>
      <c r="IYQ380" s="163"/>
      <c r="IYR380" s="163"/>
      <c r="IYS380" s="163"/>
      <c r="IYT380" s="163"/>
      <c r="IYU380" s="163"/>
      <c r="IYV380" s="163"/>
      <c r="IYW380" s="163"/>
      <c r="IYX380" s="163"/>
      <c r="IYY380" s="163"/>
      <c r="IYZ380" s="163"/>
      <c r="IZA380" s="163"/>
      <c r="IZB380" s="163"/>
      <c r="IZC380" s="163"/>
      <c r="IZD380" s="163"/>
      <c r="IZE380" s="163"/>
      <c r="IZF380" s="163"/>
      <c r="IZG380" s="163"/>
      <c r="IZH380" s="163"/>
      <c r="IZI380" s="163"/>
      <c r="IZJ380" s="163"/>
      <c r="IZK380" s="163"/>
      <c r="IZL380" s="163"/>
      <c r="IZM380" s="163"/>
      <c r="IZN380" s="163"/>
      <c r="IZO380" s="163"/>
      <c r="IZP380" s="163"/>
      <c r="IZQ380" s="163"/>
      <c r="IZR380" s="163"/>
      <c r="IZS380" s="163"/>
      <c r="IZT380" s="163"/>
      <c r="IZU380" s="163"/>
      <c r="IZV380" s="163"/>
      <c r="IZW380" s="163"/>
      <c r="IZX380" s="163"/>
      <c r="IZY380" s="163"/>
      <c r="IZZ380" s="163"/>
      <c r="JAA380" s="163"/>
      <c r="JAB380" s="163"/>
      <c r="JAC380" s="163"/>
      <c r="JAD380" s="163"/>
      <c r="JAE380" s="163"/>
      <c r="JAF380" s="163"/>
      <c r="JAG380" s="163"/>
      <c r="JAH380" s="163"/>
      <c r="JAI380" s="163"/>
      <c r="JAJ380" s="163"/>
      <c r="JAK380" s="163"/>
      <c r="JAL380" s="163"/>
      <c r="JAM380" s="163"/>
      <c r="JAN380" s="163"/>
      <c r="JAO380" s="163"/>
      <c r="JAP380" s="163"/>
      <c r="JAQ380" s="163"/>
      <c r="JAR380" s="163"/>
      <c r="JAS380" s="163"/>
      <c r="JAT380" s="163"/>
      <c r="JAU380" s="163"/>
      <c r="JAV380" s="163"/>
      <c r="JAW380" s="163"/>
      <c r="JAX380" s="163"/>
      <c r="JAY380" s="163"/>
      <c r="JAZ380" s="163"/>
      <c r="JBA380" s="163"/>
      <c r="JBB380" s="163"/>
      <c r="JBC380" s="163"/>
      <c r="JBD380" s="163"/>
      <c r="JBE380" s="163"/>
      <c r="JBF380" s="163"/>
      <c r="JBG380" s="163"/>
      <c r="JBH380" s="163"/>
      <c r="JBI380" s="163"/>
      <c r="JBJ380" s="163"/>
      <c r="JBK380" s="163"/>
      <c r="JBL380" s="163"/>
      <c r="JBM380" s="163"/>
      <c r="JBN380" s="163"/>
      <c r="JBO380" s="163"/>
      <c r="JBP380" s="163"/>
      <c r="JBQ380" s="163"/>
      <c r="JBR380" s="163"/>
      <c r="JBS380" s="163"/>
      <c r="JBT380" s="163"/>
      <c r="JBU380" s="163"/>
      <c r="JBV380" s="163"/>
      <c r="JBW380" s="163"/>
      <c r="JBX380" s="163"/>
      <c r="JBY380" s="163"/>
      <c r="JBZ380" s="163"/>
      <c r="JCA380" s="163"/>
      <c r="JCB380" s="163"/>
      <c r="JCC380" s="163"/>
      <c r="JCD380" s="163"/>
      <c r="JCE380" s="163"/>
      <c r="JCF380" s="163"/>
      <c r="JCG380" s="163"/>
      <c r="JCH380" s="163"/>
      <c r="JCI380" s="163"/>
      <c r="JCJ380" s="163"/>
      <c r="JCK380" s="163"/>
      <c r="JCL380" s="163"/>
      <c r="JCM380" s="163"/>
      <c r="JCN380" s="163"/>
      <c r="JCO380" s="163"/>
      <c r="JCP380" s="163"/>
      <c r="JCQ380" s="163"/>
      <c r="JCR380" s="163"/>
      <c r="JCS380" s="163"/>
      <c r="JCT380" s="163"/>
      <c r="JCU380" s="163"/>
      <c r="JCV380" s="163"/>
      <c r="JCW380" s="163"/>
      <c r="JCX380" s="163"/>
      <c r="JCY380" s="163"/>
      <c r="JCZ380" s="163"/>
      <c r="JDA380" s="163"/>
      <c r="JDB380" s="163"/>
      <c r="JDC380" s="163"/>
      <c r="JDD380" s="163"/>
      <c r="JDE380" s="163"/>
      <c r="JDF380" s="163"/>
      <c r="JDG380" s="163"/>
      <c r="JDH380" s="163"/>
      <c r="JDI380" s="163"/>
      <c r="JDJ380" s="163"/>
      <c r="JDK380" s="163"/>
      <c r="JDL380" s="163"/>
      <c r="JDM380" s="163"/>
      <c r="JDN380" s="163"/>
      <c r="JDO380" s="163"/>
      <c r="JDP380" s="163"/>
      <c r="JDQ380" s="163"/>
      <c r="JDR380" s="163"/>
      <c r="JDS380" s="163"/>
      <c r="JDT380" s="163"/>
      <c r="JDU380" s="163"/>
      <c r="JDV380" s="163"/>
      <c r="JDW380" s="163"/>
      <c r="JDX380" s="163"/>
      <c r="JDY380" s="163"/>
      <c r="JDZ380" s="163"/>
      <c r="JEA380" s="163"/>
      <c r="JEB380" s="163"/>
      <c r="JEC380" s="163"/>
      <c r="JED380" s="163"/>
      <c r="JEE380" s="163"/>
      <c r="JEF380" s="163"/>
      <c r="JEG380" s="163"/>
      <c r="JEH380" s="163"/>
      <c r="JEI380" s="163"/>
      <c r="JEJ380" s="163"/>
      <c r="JEK380" s="163"/>
      <c r="JEL380" s="163"/>
      <c r="JEM380" s="163"/>
      <c r="JEN380" s="163"/>
      <c r="JEO380" s="163"/>
      <c r="JEP380" s="163"/>
      <c r="JEQ380" s="163"/>
      <c r="JER380" s="163"/>
      <c r="JES380" s="163"/>
      <c r="JET380" s="163"/>
      <c r="JEU380" s="163"/>
      <c r="JEV380" s="163"/>
      <c r="JEW380" s="163"/>
      <c r="JEX380" s="163"/>
      <c r="JEY380" s="163"/>
      <c r="JEZ380" s="163"/>
      <c r="JFA380" s="163"/>
      <c r="JFB380" s="163"/>
      <c r="JFC380" s="163"/>
      <c r="JFD380" s="163"/>
      <c r="JFE380" s="163"/>
      <c r="JFF380" s="163"/>
      <c r="JFG380" s="163"/>
      <c r="JFH380" s="163"/>
      <c r="JFI380" s="163"/>
      <c r="JFJ380" s="163"/>
      <c r="JFK380" s="163"/>
      <c r="JFL380" s="163"/>
      <c r="JFM380" s="163"/>
      <c r="JFN380" s="163"/>
      <c r="JFO380" s="163"/>
      <c r="JFP380" s="163"/>
      <c r="JFQ380" s="163"/>
      <c r="JFR380" s="163"/>
      <c r="JFS380" s="163"/>
      <c r="JFT380" s="163"/>
      <c r="JFU380" s="163"/>
      <c r="JFV380" s="163"/>
      <c r="JFW380" s="163"/>
      <c r="JFX380" s="163"/>
      <c r="JFY380" s="163"/>
      <c r="JFZ380" s="163"/>
      <c r="JGA380" s="163"/>
      <c r="JGB380" s="163"/>
      <c r="JGC380" s="163"/>
      <c r="JGD380" s="163"/>
      <c r="JGE380" s="163"/>
      <c r="JGF380" s="163"/>
      <c r="JGG380" s="163"/>
      <c r="JGH380" s="163"/>
      <c r="JGI380" s="163"/>
      <c r="JGJ380" s="163"/>
      <c r="JGK380" s="163"/>
      <c r="JGL380" s="163"/>
      <c r="JGM380" s="163"/>
      <c r="JGN380" s="163"/>
      <c r="JGO380" s="163"/>
      <c r="JGP380" s="163"/>
      <c r="JGQ380" s="163"/>
      <c r="JGR380" s="163"/>
      <c r="JGS380" s="163"/>
      <c r="JGT380" s="163"/>
      <c r="JGU380" s="163"/>
      <c r="JGV380" s="163"/>
      <c r="JGW380" s="163"/>
      <c r="JGX380" s="163"/>
      <c r="JGY380" s="163"/>
      <c r="JGZ380" s="163"/>
      <c r="JHA380" s="163"/>
      <c r="JHB380" s="163"/>
      <c r="JHC380" s="163"/>
      <c r="JHD380" s="163"/>
      <c r="JHE380" s="163"/>
      <c r="JHF380" s="163"/>
      <c r="JHG380" s="163"/>
      <c r="JHH380" s="163"/>
      <c r="JHI380" s="163"/>
      <c r="JHJ380" s="163"/>
      <c r="JHK380" s="163"/>
      <c r="JHL380" s="163"/>
      <c r="JHM380" s="163"/>
      <c r="JHN380" s="163"/>
      <c r="JHO380" s="163"/>
      <c r="JHP380" s="163"/>
      <c r="JHQ380" s="163"/>
      <c r="JHR380" s="163"/>
      <c r="JHS380" s="163"/>
      <c r="JHT380" s="163"/>
      <c r="JHU380" s="163"/>
      <c r="JHV380" s="163"/>
      <c r="JHW380" s="163"/>
      <c r="JHX380" s="163"/>
      <c r="JHY380" s="163"/>
      <c r="JHZ380" s="163"/>
      <c r="JIA380" s="163"/>
      <c r="JIB380" s="163"/>
      <c r="JIC380" s="163"/>
      <c r="JID380" s="163"/>
      <c r="JIE380" s="163"/>
      <c r="JIF380" s="163"/>
      <c r="JIG380" s="163"/>
      <c r="JIH380" s="163"/>
      <c r="JII380" s="163"/>
      <c r="JIJ380" s="163"/>
      <c r="JIK380" s="163"/>
      <c r="JIL380" s="163"/>
      <c r="JIM380" s="163"/>
      <c r="JIN380" s="163"/>
      <c r="JIO380" s="163"/>
      <c r="JIP380" s="163"/>
      <c r="JIQ380" s="163"/>
      <c r="JIR380" s="163"/>
      <c r="JIS380" s="163"/>
      <c r="JIT380" s="163"/>
      <c r="JIU380" s="163"/>
      <c r="JIV380" s="163"/>
      <c r="JIW380" s="163"/>
      <c r="JIX380" s="163"/>
      <c r="JIY380" s="163"/>
      <c r="JIZ380" s="163"/>
      <c r="JJA380" s="163"/>
      <c r="JJB380" s="163"/>
      <c r="JJC380" s="163"/>
      <c r="JJD380" s="163"/>
      <c r="JJE380" s="163"/>
      <c r="JJF380" s="163"/>
      <c r="JJG380" s="163"/>
      <c r="JJH380" s="163"/>
      <c r="JJI380" s="163"/>
      <c r="JJJ380" s="163"/>
      <c r="JJK380" s="163"/>
      <c r="JJL380" s="163"/>
      <c r="JJM380" s="163"/>
      <c r="JJN380" s="163"/>
      <c r="JJO380" s="163"/>
      <c r="JJP380" s="163"/>
      <c r="JJQ380" s="163"/>
      <c r="JJR380" s="163"/>
      <c r="JJS380" s="163"/>
      <c r="JJT380" s="163"/>
      <c r="JJU380" s="163"/>
      <c r="JJV380" s="163"/>
      <c r="JJW380" s="163"/>
      <c r="JJX380" s="163"/>
      <c r="JJY380" s="163"/>
      <c r="JJZ380" s="163"/>
      <c r="JKA380" s="163"/>
      <c r="JKB380" s="163"/>
      <c r="JKC380" s="163"/>
      <c r="JKD380" s="163"/>
      <c r="JKE380" s="163"/>
      <c r="JKF380" s="163"/>
      <c r="JKG380" s="163"/>
      <c r="JKH380" s="163"/>
      <c r="JKI380" s="163"/>
      <c r="JKJ380" s="163"/>
      <c r="JKK380" s="163"/>
      <c r="JKL380" s="163"/>
      <c r="JKM380" s="163"/>
      <c r="JKN380" s="163"/>
      <c r="JKO380" s="163"/>
      <c r="JKP380" s="163"/>
      <c r="JKQ380" s="163"/>
      <c r="JKR380" s="163"/>
      <c r="JKS380" s="163"/>
      <c r="JKT380" s="163"/>
      <c r="JKU380" s="163"/>
      <c r="JKV380" s="163"/>
      <c r="JKW380" s="163"/>
      <c r="JKX380" s="163"/>
      <c r="JKY380" s="163"/>
      <c r="JKZ380" s="163"/>
      <c r="JLA380" s="163"/>
      <c r="JLB380" s="163"/>
      <c r="JLC380" s="163"/>
      <c r="JLD380" s="163"/>
      <c r="JLE380" s="163"/>
      <c r="JLF380" s="163"/>
      <c r="JLG380" s="163"/>
      <c r="JLH380" s="163"/>
      <c r="JLI380" s="163"/>
      <c r="JLJ380" s="163"/>
      <c r="JLK380" s="163"/>
      <c r="JLL380" s="163"/>
      <c r="JLM380" s="163"/>
      <c r="JLN380" s="163"/>
      <c r="JLO380" s="163"/>
      <c r="JLP380" s="163"/>
      <c r="JLQ380" s="163"/>
      <c r="JLR380" s="163"/>
      <c r="JLS380" s="163"/>
      <c r="JLT380" s="163"/>
      <c r="JLU380" s="163"/>
      <c r="JLV380" s="163"/>
      <c r="JLW380" s="163"/>
      <c r="JLX380" s="163"/>
      <c r="JLY380" s="163"/>
      <c r="JLZ380" s="163"/>
      <c r="JMA380" s="163"/>
      <c r="JMB380" s="163"/>
      <c r="JMC380" s="163"/>
      <c r="JMD380" s="163"/>
      <c r="JME380" s="163"/>
      <c r="JMF380" s="163"/>
      <c r="JMG380" s="163"/>
      <c r="JMH380" s="163"/>
      <c r="JMI380" s="163"/>
      <c r="JMJ380" s="163"/>
      <c r="JMK380" s="163"/>
      <c r="JML380" s="163"/>
      <c r="JMM380" s="163"/>
      <c r="JMN380" s="163"/>
      <c r="JMO380" s="163"/>
      <c r="JMP380" s="163"/>
      <c r="JMQ380" s="163"/>
      <c r="JMR380" s="163"/>
      <c r="JMS380" s="163"/>
      <c r="JMT380" s="163"/>
      <c r="JMU380" s="163"/>
      <c r="JMV380" s="163"/>
      <c r="JMW380" s="163"/>
      <c r="JMX380" s="163"/>
      <c r="JMY380" s="163"/>
      <c r="JMZ380" s="163"/>
      <c r="JNA380" s="163"/>
      <c r="JNB380" s="163"/>
      <c r="JNC380" s="163"/>
      <c r="JND380" s="163"/>
      <c r="JNE380" s="163"/>
      <c r="JNF380" s="163"/>
      <c r="JNG380" s="163"/>
      <c r="JNH380" s="163"/>
      <c r="JNI380" s="163"/>
      <c r="JNJ380" s="163"/>
      <c r="JNK380" s="163"/>
      <c r="JNL380" s="163"/>
      <c r="JNM380" s="163"/>
      <c r="JNN380" s="163"/>
      <c r="JNO380" s="163"/>
      <c r="JNP380" s="163"/>
      <c r="JNQ380" s="163"/>
      <c r="JNR380" s="163"/>
      <c r="JNS380" s="163"/>
      <c r="JNT380" s="163"/>
      <c r="JNU380" s="163"/>
      <c r="JNV380" s="163"/>
      <c r="JNW380" s="163"/>
      <c r="JNX380" s="163"/>
      <c r="JNY380" s="163"/>
      <c r="JNZ380" s="163"/>
      <c r="JOA380" s="163"/>
      <c r="JOB380" s="163"/>
      <c r="JOC380" s="163"/>
      <c r="JOD380" s="163"/>
      <c r="JOE380" s="163"/>
      <c r="JOF380" s="163"/>
      <c r="JOG380" s="163"/>
      <c r="JOH380" s="163"/>
      <c r="JOI380" s="163"/>
      <c r="JOJ380" s="163"/>
      <c r="JOK380" s="163"/>
      <c r="JOL380" s="163"/>
      <c r="JOM380" s="163"/>
      <c r="JON380" s="163"/>
      <c r="JOO380" s="163"/>
      <c r="JOP380" s="163"/>
      <c r="JOQ380" s="163"/>
      <c r="JOR380" s="163"/>
      <c r="JOS380" s="163"/>
      <c r="JOT380" s="163"/>
      <c r="JOU380" s="163"/>
      <c r="JOV380" s="163"/>
      <c r="JOW380" s="163"/>
      <c r="JOX380" s="163"/>
      <c r="JOY380" s="163"/>
      <c r="JOZ380" s="163"/>
      <c r="JPA380" s="163"/>
      <c r="JPB380" s="163"/>
      <c r="JPC380" s="163"/>
      <c r="JPD380" s="163"/>
      <c r="JPE380" s="163"/>
      <c r="JPF380" s="163"/>
      <c r="JPG380" s="163"/>
      <c r="JPH380" s="163"/>
      <c r="JPI380" s="163"/>
      <c r="JPJ380" s="163"/>
      <c r="JPK380" s="163"/>
      <c r="JPL380" s="163"/>
      <c r="JPM380" s="163"/>
      <c r="JPN380" s="163"/>
      <c r="JPO380" s="163"/>
      <c r="JPP380" s="163"/>
      <c r="JPQ380" s="163"/>
      <c r="JPR380" s="163"/>
      <c r="JPS380" s="163"/>
      <c r="JPT380" s="163"/>
      <c r="JPU380" s="163"/>
      <c r="JPV380" s="163"/>
      <c r="JPW380" s="163"/>
      <c r="JPX380" s="163"/>
      <c r="JPY380" s="163"/>
      <c r="JPZ380" s="163"/>
      <c r="JQA380" s="163"/>
      <c r="JQB380" s="163"/>
      <c r="JQC380" s="163"/>
      <c r="JQD380" s="163"/>
      <c r="JQE380" s="163"/>
      <c r="JQF380" s="163"/>
      <c r="JQG380" s="163"/>
      <c r="JQH380" s="163"/>
      <c r="JQI380" s="163"/>
      <c r="JQJ380" s="163"/>
      <c r="JQK380" s="163"/>
      <c r="JQL380" s="163"/>
      <c r="JQM380" s="163"/>
      <c r="JQN380" s="163"/>
      <c r="JQO380" s="163"/>
      <c r="JQP380" s="163"/>
      <c r="JQQ380" s="163"/>
      <c r="JQR380" s="163"/>
      <c r="JQS380" s="163"/>
      <c r="JQT380" s="163"/>
      <c r="JQU380" s="163"/>
      <c r="JQV380" s="163"/>
      <c r="JQW380" s="163"/>
      <c r="JQX380" s="163"/>
      <c r="JQY380" s="163"/>
      <c r="JQZ380" s="163"/>
      <c r="JRA380" s="163"/>
      <c r="JRB380" s="163"/>
      <c r="JRC380" s="163"/>
      <c r="JRD380" s="163"/>
      <c r="JRE380" s="163"/>
      <c r="JRF380" s="163"/>
      <c r="JRG380" s="163"/>
      <c r="JRH380" s="163"/>
      <c r="JRI380" s="163"/>
      <c r="JRJ380" s="163"/>
      <c r="JRK380" s="163"/>
      <c r="JRL380" s="163"/>
      <c r="JRM380" s="163"/>
      <c r="JRN380" s="163"/>
      <c r="JRO380" s="163"/>
      <c r="JRP380" s="163"/>
      <c r="JRQ380" s="163"/>
      <c r="JRR380" s="163"/>
      <c r="JRS380" s="163"/>
      <c r="JRT380" s="163"/>
      <c r="JRU380" s="163"/>
      <c r="JRV380" s="163"/>
      <c r="JRW380" s="163"/>
      <c r="JRX380" s="163"/>
      <c r="JRY380" s="163"/>
      <c r="JRZ380" s="163"/>
      <c r="JSA380" s="163"/>
      <c r="JSB380" s="163"/>
      <c r="JSC380" s="163"/>
      <c r="JSD380" s="163"/>
      <c r="JSE380" s="163"/>
      <c r="JSF380" s="163"/>
      <c r="JSG380" s="163"/>
      <c r="JSH380" s="163"/>
      <c r="JSI380" s="163"/>
      <c r="JSJ380" s="163"/>
      <c r="JSK380" s="163"/>
      <c r="JSL380" s="163"/>
      <c r="JSM380" s="163"/>
      <c r="JSN380" s="163"/>
      <c r="JSO380" s="163"/>
      <c r="JSP380" s="163"/>
      <c r="JSQ380" s="163"/>
      <c r="JSR380" s="163"/>
      <c r="JSS380" s="163"/>
      <c r="JST380" s="163"/>
      <c r="JSU380" s="163"/>
      <c r="JSV380" s="163"/>
      <c r="JSW380" s="163"/>
      <c r="JSX380" s="163"/>
      <c r="JSY380" s="163"/>
      <c r="JSZ380" s="163"/>
      <c r="JTA380" s="163"/>
      <c r="JTB380" s="163"/>
      <c r="JTC380" s="163"/>
      <c r="JTD380" s="163"/>
      <c r="JTE380" s="163"/>
      <c r="JTF380" s="163"/>
      <c r="JTG380" s="163"/>
      <c r="JTH380" s="163"/>
      <c r="JTI380" s="163"/>
      <c r="JTJ380" s="163"/>
      <c r="JTK380" s="163"/>
      <c r="JTL380" s="163"/>
      <c r="JTM380" s="163"/>
      <c r="JTN380" s="163"/>
      <c r="JTO380" s="163"/>
      <c r="JTP380" s="163"/>
      <c r="JTQ380" s="163"/>
      <c r="JTR380" s="163"/>
      <c r="JTS380" s="163"/>
      <c r="JTT380" s="163"/>
      <c r="JTU380" s="163"/>
      <c r="JTV380" s="163"/>
      <c r="JTW380" s="163"/>
      <c r="JTX380" s="163"/>
      <c r="JTY380" s="163"/>
      <c r="JTZ380" s="163"/>
      <c r="JUA380" s="163"/>
      <c r="JUB380" s="163"/>
      <c r="JUC380" s="163"/>
      <c r="JUD380" s="163"/>
      <c r="JUE380" s="163"/>
      <c r="JUF380" s="163"/>
      <c r="JUG380" s="163"/>
      <c r="JUH380" s="163"/>
      <c r="JUI380" s="163"/>
      <c r="JUJ380" s="163"/>
      <c r="JUK380" s="163"/>
      <c r="JUL380" s="163"/>
      <c r="JUM380" s="163"/>
      <c r="JUN380" s="163"/>
      <c r="JUO380" s="163"/>
      <c r="JUP380" s="163"/>
      <c r="JUQ380" s="163"/>
      <c r="JUR380" s="163"/>
      <c r="JUS380" s="163"/>
      <c r="JUT380" s="163"/>
      <c r="JUU380" s="163"/>
      <c r="JUV380" s="163"/>
      <c r="JUW380" s="163"/>
      <c r="JUX380" s="163"/>
      <c r="JUY380" s="163"/>
      <c r="JUZ380" s="163"/>
      <c r="JVA380" s="163"/>
      <c r="JVB380" s="163"/>
      <c r="JVC380" s="163"/>
      <c r="JVD380" s="163"/>
      <c r="JVE380" s="163"/>
      <c r="JVF380" s="163"/>
      <c r="JVG380" s="163"/>
      <c r="JVH380" s="163"/>
      <c r="JVI380" s="163"/>
      <c r="JVJ380" s="163"/>
      <c r="JVK380" s="163"/>
      <c r="JVL380" s="163"/>
      <c r="JVM380" s="163"/>
      <c r="JVN380" s="163"/>
      <c r="JVO380" s="163"/>
      <c r="JVP380" s="163"/>
      <c r="JVQ380" s="163"/>
      <c r="JVR380" s="163"/>
      <c r="JVS380" s="163"/>
      <c r="JVT380" s="163"/>
      <c r="JVU380" s="163"/>
      <c r="JVV380" s="163"/>
      <c r="JVW380" s="163"/>
      <c r="JVX380" s="163"/>
      <c r="JVY380" s="163"/>
      <c r="JVZ380" s="163"/>
      <c r="JWA380" s="163"/>
      <c r="JWB380" s="163"/>
      <c r="JWC380" s="163"/>
      <c r="JWD380" s="163"/>
      <c r="JWE380" s="163"/>
      <c r="JWF380" s="163"/>
      <c r="JWG380" s="163"/>
      <c r="JWH380" s="163"/>
      <c r="JWI380" s="163"/>
      <c r="JWJ380" s="163"/>
      <c r="JWK380" s="163"/>
      <c r="JWL380" s="163"/>
      <c r="JWM380" s="163"/>
      <c r="JWN380" s="163"/>
      <c r="JWO380" s="163"/>
      <c r="JWP380" s="163"/>
      <c r="JWQ380" s="163"/>
      <c r="JWR380" s="163"/>
      <c r="JWS380" s="163"/>
      <c r="JWT380" s="163"/>
      <c r="JWU380" s="163"/>
      <c r="JWV380" s="163"/>
      <c r="JWW380" s="163"/>
      <c r="JWX380" s="163"/>
      <c r="JWY380" s="163"/>
      <c r="JWZ380" s="163"/>
      <c r="JXA380" s="163"/>
      <c r="JXB380" s="163"/>
      <c r="JXC380" s="163"/>
      <c r="JXD380" s="163"/>
      <c r="JXE380" s="163"/>
      <c r="JXF380" s="163"/>
      <c r="JXG380" s="163"/>
      <c r="JXH380" s="163"/>
      <c r="JXI380" s="163"/>
      <c r="JXJ380" s="163"/>
      <c r="JXK380" s="163"/>
      <c r="JXL380" s="163"/>
      <c r="JXM380" s="163"/>
      <c r="JXN380" s="163"/>
      <c r="JXO380" s="163"/>
      <c r="JXP380" s="163"/>
      <c r="JXQ380" s="163"/>
      <c r="JXR380" s="163"/>
      <c r="JXS380" s="163"/>
      <c r="JXT380" s="163"/>
      <c r="JXU380" s="163"/>
      <c r="JXV380" s="163"/>
      <c r="JXW380" s="163"/>
      <c r="JXX380" s="163"/>
      <c r="JXY380" s="163"/>
      <c r="JXZ380" s="163"/>
      <c r="JYA380" s="163"/>
      <c r="JYB380" s="163"/>
      <c r="JYC380" s="163"/>
      <c r="JYD380" s="163"/>
      <c r="JYE380" s="163"/>
      <c r="JYF380" s="163"/>
      <c r="JYG380" s="163"/>
      <c r="JYH380" s="163"/>
      <c r="JYI380" s="163"/>
      <c r="JYJ380" s="163"/>
      <c r="JYK380" s="163"/>
      <c r="JYL380" s="163"/>
      <c r="JYM380" s="163"/>
      <c r="JYN380" s="163"/>
      <c r="JYO380" s="163"/>
      <c r="JYP380" s="163"/>
      <c r="JYQ380" s="163"/>
      <c r="JYR380" s="163"/>
      <c r="JYS380" s="163"/>
      <c r="JYT380" s="163"/>
      <c r="JYU380" s="163"/>
      <c r="JYV380" s="163"/>
      <c r="JYW380" s="163"/>
      <c r="JYX380" s="163"/>
      <c r="JYY380" s="163"/>
      <c r="JYZ380" s="163"/>
      <c r="JZA380" s="163"/>
      <c r="JZB380" s="163"/>
      <c r="JZC380" s="163"/>
      <c r="JZD380" s="163"/>
      <c r="JZE380" s="163"/>
      <c r="JZF380" s="163"/>
      <c r="JZG380" s="163"/>
      <c r="JZH380" s="163"/>
      <c r="JZI380" s="163"/>
      <c r="JZJ380" s="163"/>
      <c r="JZK380" s="163"/>
      <c r="JZL380" s="163"/>
      <c r="JZM380" s="163"/>
      <c r="JZN380" s="163"/>
      <c r="JZO380" s="163"/>
      <c r="JZP380" s="163"/>
      <c r="JZQ380" s="163"/>
      <c r="JZR380" s="163"/>
      <c r="JZS380" s="163"/>
      <c r="JZT380" s="163"/>
      <c r="JZU380" s="163"/>
      <c r="JZV380" s="163"/>
      <c r="JZW380" s="163"/>
      <c r="JZX380" s="163"/>
      <c r="JZY380" s="163"/>
      <c r="JZZ380" s="163"/>
      <c r="KAA380" s="163"/>
      <c r="KAB380" s="163"/>
      <c r="KAC380" s="163"/>
      <c r="KAD380" s="163"/>
      <c r="KAE380" s="163"/>
      <c r="KAF380" s="163"/>
      <c r="KAG380" s="163"/>
      <c r="KAH380" s="163"/>
      <c r="KAI380" s="163"/>
      <c r="KAJ380" s="163"/>
      <c r="KAK380" s="163"/>
      <c r="KAL380" s="163"/>
      <c r="KAM380" s="163"/>
      <c r="KAN380" s="163"/>
      <c r="KAO380" s="163"/>
      <c r="KAP380" s="163"/>
      <c r="KAQ380" s="163"/>
      <c r="KAR380" s="163"/>
      <c r="KAS380" s="163"/>
      <c r="KAT380" s="163"/>
      <c r="KAU380" s="163"/>
      <c r="KAV380" s="163"/>
      <c r="KAW380" s="163"/>
      <c r="KAX380" s="163"/>
      <c r="KAY380" s="163"/>
      <c r="KAZ380" s="163"/>
      <c r="KBA380" s="163"/>
      <c r="KBB380" s="163"/>
      <c r="KBC380" s="163"/>
      <c r="KBD380" s="163"/>
      <c r="KBE380" s="163"/>
      <c r="KBF380" s="163"/>
      <c r="KBG380" s="163"/>
      <c r="KBH380" s="163"/>
      <c r="KBI380" s="163"/>
      <c r="KBJ380" s="163"/>
      <c r="KBK380" s="163"/>
      <c r="KBL380" s="163"/>
      <c r="KBM380" s="163"/>
      <c r="KBN380" s="163"/>
      <c r="KBO380" s="163"/>
      <c r="KBP380" s="163"/>
      <c r="KBQ380" s="163"/>
      <c r="KBR380" s="163"/>
      <c r="KBS380" s="163"/>
      <c r="KBT380" s="163"/>
      <c r="KBU380" s="163"/>
      <c r="KBV380" s="163"/>
      <c r="KBW380" s="163"/>
      <c r="KBX380" s="163"/>
      <c r="KBY380" s="163"/>
      <c r="KBZ380" s="163"/>
      <c r="KCA380" s="163"/>
      <c r="KCB380" s="163"/>
      <c r="KCC380" s="163"/>
      <c r="KCD380" s="163"/>
      <c r="KCE380" s="163"/>
      <c r="KCF380" s="163"/>
      <c r="KCG380" s="163"/>
      <c r="KCH380" s="163"/>
      <c r="KCI380" s="163"/>
      <c r="KCJ380" s="163"/>
      <c r="KCK380" s="163"/>
      <c r="KCL380" s="163"/>
      <c r="KCM380" s="163"/>
      <c r="KCN380" s="163"/>
      <c r="KCO380" s="163"/>
      <c r="KCP380" s="163"/>
      <c r="KCQ380" s="163"/>
      <c r="KCR380" s="163"/>
      <c r="KCS380" s="163"/>
      <c r="KCT380" s="163"/>
      <c r="KCU380" s="163"/>
      <c r="KCV380" s="163"/>
      <c r="KCW380" s="163"/>
      <c r="KCX380" s="163"/>
      <c r="KCY380" s="163"/>
      <c r="KCZ380" s="163"/>
      <c r="KDA380" s="163"/>
      <c r="KDB380" s="163"/>
      <c r="KDC380" s="163"/>
      <c r="KDD380" s="163"/>
      <c r="KDE380" s="163"/>
      <c r="KDF380" s="163"/>
      <c r="KDG380" s="163"/>
      <c r="KDH380" s="163"/>
      <c r="KDI380" s="163"/>
      <c r="KDJ380" s="163"/>
      <c r="KDK380" s="163"/>
      <c r="KDL380" s="163"/>
      <c r="KDM380" s="163"/>
      <c r="KDN380" s="163"/>
      <c r="KDO380" s="163"/>
      <c r="KDP380" s="163"/>
      <c r="KDQ380" s="163"/>
      <c r="KDR380" s="163"/>
      <c r="KDS380" s="163"/>
      <c r="KDT380" s="163"/>
      <c r="KDU380" s="163"/>
      <c r="KDV380" s="163"/>
      <c r="KDW380" s="163"/>
      <c r="KDX380" s="163"/>
      <c r="KDY380" s="163"/>
      <c r="KDZ380" s="163"/>
      <c r="KEA380" s="163"/>
      <c r="KEB380" s="163"/>
      <c r="KEC380" s="163"/>
      <c r="KED380" s="163"/>
      <c r="KEE380" s="163"/>
      <c r="KEF380" s="163"/>
      <c r="KEG380" s="163"/>
      <c r="KEH380" s="163"/>
      <c r="KEI380" s="163"/>
      <c r="KEJ380" s="163"/>
      <c r="KEK380" s="163"/>
      <c r="KEL380" s="163"/>
      <c r="KEM380" s="163"/>
      <c r="KEN380" s="163"/>
      <c r="KEO380" s="163"/>
      <c r="KEP380" s="163"/>
      <c r="KEQ380" s="163"/>
      <c r="KER380" s="163"/>
      <c r="KES380" s="163"/>
      <c r="KET380" s="163"/>
      <c r="KEU380" s="163"/>
      <c r="KEV380" s="163"/>
      <c r="KEW380" s="163"/>
      <c r="KEX380" s="163"/>
      <c r="KEY380" s="163"/>
      <c r="KEZ380" s="163"/>
      <c r="KFA380" s="163"/>
      <c r="KFB380" s="163"/>
      <c r="KFC380" s="163"/>
      <c r="KFD380" s="163"/>
      <c r="KFE380" s="163"/>
      <c r="KFF380" s="163"/>
      <c r="KFG380" s="163"/>
      <c r="KFH380" s="163"/>
      <c r="KFI380" s="163"/>
      <c r="KFJ380" s="163"/>
      <c r="KFK380" s="163"/>
      <c r="KFL380" s="163"/>
      <c r="KFM380" s="163"/>
      <c r="KFN380" s="163"/>
      <c r="KFO380" s="163"/>
      <c r="KFP380" s="163"/>
      <c r="KFQ380" s="163"/>
      <c r="KFR380" s="163"/>
      <c r="KFS380" s="163"/>
      <c r="KFT380" s="163"/>
      <c r="KFU380" s="163"/>
      <c r="KFV380" s="163"/>
      <c r="KFW380" s="163"/>
      <c r="KFX380" s="163"/>
      <c r="KFY380" s="163"/>
      <c r="KFZ380" s="163"/>
      <c r="KGA380" s="163"/>
      <c r="KGB380" s="163"/>
      <c r="KGC380" s="163"/>
      <c r="KGD380" s="163"/>
      <c r="KGE380" s="163"/>
      <c r="KGF380" s="163"/>
      <c r="KGG380" s="163"/>
      <c r="KGH380" s="163"/>
      <c r="KGI380" s="163"/>
      <c r="KGJ380" s="163"/>
      <c r="KGK380" s="163"/>
      <c r="KGL380" s="163"/>
      <c r="KGM380" s="163"/>
      <c r="KGN380" s="163"/>
      <c r="KGO380" s="163"/>
      <c r="KGP380" s="163"/>
      <c r="KGQ380" s="163"/>
      <c r="KGR380" s="163"/>
      <c r="KGS380" s="163"/>
      <c r="KGT380" s="163"/>
      <c r="KGU380" s="163"/>
      <c r="KGV380" s="163"/>
      <c r="KGW380" s="163"/>
      <c r="KGX380" s="163"/>
      <c r="KGY380" s="163"/>
      <c r="KGZ380" s="163"/>
      <c r="KHA380" s="163"/>
      <c r="KHB380" s="163"/>
      <c r="KHC380" s="163"/>
      <c r="KHD380" s="163"/>
      <c r="KHE380" s="163"/>
      <c r="KHF380" s="163"/>
      <c r="KHG380" s="163"/>
      <c r="KHH380" s="163"/>
      <c r="KHI380" s="163"/>
      <c r="KHJ380" s="163"/>
      <c r="KHK380" s="163"/>
      <c r="KHL380" s="163"/>
      <c r="KHM380" s="163"/>
      <c r="KHN380" s="163"/>
      <c r="KHO380" s="163"/>
      <c r="KHP380" s="163"/>
      <c r="KHQ380" s="163"/>
      <c r="KHR380" s="163"/>
      <c r="KHS380" s="163"/>
      <c r="KHT380" s="163"/>
      <c r="KHU380" s="163"/>
      <c r="KHV380" s="163"/>
      <c r="KHW380" s="163"/>
      <c r="KHX380" s="163"/>
      <c r="KHY380" s="163"/>
      <c r="KHZ380" s="163"/>
      <c r="KIA380" s="163"/>
      <c r="KIB380" s="163"/>
      <c r="KIC380" s="163"/>
      <c r="KID380" s="163"/>
      <c r="KIE380" s="163"/>
      <c r="KIF380" s="163"/>
      <c r="KIG380" s="163"/>
      <c r="KIH380" s="163"/>
      <c r="KII380" s="163"/>
      <c r="KIJ380" s="163"/>
      <c r="KIK380" s="163"/>
      <c r="KIL380" s="163"/>
      <c r="KIM380" s="163"/>
      <c r="KIN380" s="163"/>
      <c r="KIO380" s="163"/>
      <c r="KIP380" s="163"/>
      <c r="KIQ380" s="163"/>
      <c r="KIR380" s="163"/>
      <c r="KIS380" s="163"/>
      <c r="KIT380" s="163"/>
      <c r="KIU380" s="163"/>
      <c r="KIV380" s="163"/>
      <c r="KIW380" s="163"/>
      <c r="KIX380" s="163"/>
      <c r="KIY380" s="163"/>
      <c r="KIZ380" s="163"/>
      <c r="KJA380" s="163"/>
      <c r="KJB380" s="163"/>
      <c r="KJC380" s="163"/>
      <c r="KJD380" s="163"/>
      <c r="KJE380" s="163"/>
      <c r="KJF380" s="163"/>
      <c r="KJG380" s="163"/>
      <c r="KJH380" s="163"/>
      <c r="KJI380" s="163"/>
      <c r="KJJ380" s="163"/>
      <c r="KJK380" s="163"/>
      <c r="KJL380" s="163"/>
      <c r="KJM380" s="163"/>
      <c r="KJN380" s="163"/>
      <c r="KJO380" s="163"/>
      <c r="KJP380" s="163"/>
      <c r="KJQ380" s="163"/>
      <c r="KJR380" s="163"/>
      <c r="KJS380" s="163"/>
      <c r="KJT380" s="163"/>
      <c r="KJU380" s="163"/>
      <c r="KJV380" s="163"/>
      <c r="KJW380" s="163"/>
      <c r="KJX380" s="163"/>
      <c r="KJY380" s="163"/>
      <c r="KJZ380" s="163"/>
      <c r="KKA380" s="163"/>
      <c r="KKB380" s="163"/>
      <c r="KKC380" s="163"/>
      <c r="KKD380" s="163"/>
      <c r="KKE380" s="163"/>
      <c r="KKF380" s="163"/>
      <c r="KKG380" s="163"/>
      <c r="KKH380" s="163"/>
      <c r="KKI380" s="163"/>
      <c r="KKJ380" s="163"/>
      <c r="KKK380" s="163"/>
      <c r="KKL380" s="163"/>
      <c r="KKM380" s="163"/>
      <c r="KKN380" s="163"/>
      <c r="KKO380" s="163"/>
      <c r="KKP380" s="163"/>
      <c r="KKQ380" s="163"/>
      <c r="KKR380" s="163"/>
      <c r="KKS380" s="163"/>
      <c r="KKT380" s="163"/>
      <c r="KKU380" s="163"/>
      <c r="KKV380" s="163"/>
      <c r="KKW380" s="163"/>
      <c r="KKX380" s="163"/>
      <c r="KKY380" s="163"/>
      <c r="KKZ380" s="163"/>
      <c r="KLA380" s="163"/>
      <c r="KLB380" s="163"/>
      <c r="KLC380" s="163"/>
      <c r="KLD380" s="163"/>
      <c r="KLE380" s="163"/>
      <c r="KLF380" s="163"/>
      <c r="KLG380" s="163"/>
      <c r="KLH380" s="163"/>
      <c r="KLI380" s="163"/>
      <c r="KLJ380" s="163"/>
      <c r="KLK380" s="163"/>
      <c r="KLL380" s="163"/>
      <c r="KLM380" s="163"/>
      <c r="KLN380" s="163"/>
      <c r="KLO380" s="163"/>
      <c r="KLP380" s="163"/>
      <c r="KLQ380" s="163"/>
      <c r="KLR380" s="163"/>
      <c r="KLS380" s="163"/>
      <c r="KLT380" s="163"/>
      <c r="KLU380" s="163"/>
      <c r="KLV380" s="163"/>
      <c r="KLW380" s="163"/>
      <c r="KLX380" s="163"/>
      <c r="KLY380" s="163"/>
      <c r="KLZ380" s="163"/>
      <c r="KMA380" s="163"/>
      <c r="KMB380" s="163"/>
      <c r="KMC380" s="163"/>
      <c r="KMD380" s="163"/>
      <c r="KME380" s="163"/>
      <c r="KMF380" s="163"/>
      <c r="KMG380" s="163"/>
      <c r="KMH380" s="163"/>
      <c r="KMI380" s="163"/>
      <c r="KMJ380" s="163"/>
      <c r="KMK380" s="163"/>
      <c r="KML380" s="163"/>
      <c r="KMM380" s="163"/>
      <c r="KMN380" s="163"/>
      <c r="KMO380" s="163"/>
      <c r="KMP380" s="163"/>
      <c r="KMQ380" s="163"/>
      <c r="KMR380" s="163"/>
      <c r="KMS380" s="163"/>
      <c r="KMT380" s="163"/>
      <c r="KMU380" s="163"/>
      <c r="KMV380" s="163"/>
      <c r="KMW380" s="163"/>
      <c r="KMX380" s="163"/>
      <c r="KMY380" s="163"/>
      <c r="KMZ380" s="163"/>
      <c r="KNA380" s="163"/>
      <c r="KNB380" s="163"/>
      <c r="KNC380" s="163"/>
      <c r="KND380" s="163"/>
      <c r="KNE380" s="163"/>
      <c r="KNF380" s="163"/>
      <c r="KNG380" s="163"/>
      <c r="KNH380" s="163"/>
      <c r="KNI380" s="163"/>
      <c r="KNJ380" s="163"/>
      <c r="KNK380" s="163"/>
      <c r="KNL380" s="163"/>
      <c r="KNM380" s="163"/>
      <c r="KNN380" s="163"/>
      <c r="KNO380" s="163"/>
      <c r="KNP380" s="163"/>
      <c r="KNQ380" s="163"/>
      <c r="KNR380" s="163"/>
      <c r="KNS380" s="163"/>
      <c r="KNT380" s="163"/>
      <c r="KNU380" s="163"/>
      <c r="KNV380" s="163"/>
      <c r="KNW380" s="163"/>
      <c r="KNX380" s="163"/>
      <c r="KNY380" s="163"/>
      <c r="KNZ380" s="163"/>
      <c r="KOA380" s="163"/>
      <c r="KOB380" s="163"/>
      <c r="KOC380" s="163"/>
      <c r="KOD380" s="163"/>
      <c r="KOE380" s="163"/>
      <c r="KOF380" s="163"/>
      <c r="KOG380" s="163"/>
      <c r="KOH380" s="163"/>
      <c r="KOI380" s="163"/>
      <c r="KOJ380" s="163"/>
      <c r="KOK380" s="163"/>
      <c r="KOL380" s="163"/>
      <c r="KOM380" s="163"/>
      <c r="KON380" s="163"/>
      <c r="KOO380" s="163"/>
      <c r="KOP380" s="163"/>
      <c r="KOQ380" s="163"/>
      <c r="KOR380" s="163"/>
      <c r="KOS380" s="163"/>
      <c r="KOT380" s="163"/>
      <c r="KOU380" s="163"/>
      <c r="KOV380" s="163"/>
      <c r="KOW380" s="163"/>
      <c r="KOX380" s="163"/>
      <c r="KOY380" s="163"/>
      <c r="KOZ380" s="163"/>
      <c r="KPA380" s="163"/>
      <c r="KPB380" s="163"/>
      <c r="KPC380" s="163"/>
      <c r="KPD380" s="163"/>
      <c r="KPE380" s="163"/>
      <c r="KPF380" s="163"/>
      <c r="KPG380" s="163"/>
      <c r="KPH380" s="163"/>
      <c r="KPI380" s="163"/>
      <c r="KPJ380" s="163"/>
      <c r="KPK380" s="163"/>
      <c r="KPL380" s="163"/>
      <c r="KPM380" s="163"/>
      <c r="KPN380" s="163"/>
      <c r="KPO380" s="163"/>
      <c r="KPP380" s="163"/>
      <c r="KPQ380" s="163"/>
      <c r="KPR380" s="163"/>
      <c r="KPS380" s="163"/>
      <c r="KPT380" s="163"/>
      <c r="KPU380" s="163"/>
      <c r="KPV380" s="163"/>
      <c r="KPW380" s="163"/>
      <c r="KPX380" s="163"/>
      <c r="KPY380" s="163"/>
      <c r="KPZ380" s="163"/>
      <c r="KQA380" s="163"/>
      <c r="KQB380" s="163"/>
      <c r="KQC380" s="163"/>
      <c r="KQD380" s="163"/>
      <c r="KQE380" s="163"/>
      <c r="KQF380" s="163"/>
      <c r="KQG380" s="163"/>
      <c r="KQH380" s="163"/>
      <c r="KQI380" s="163"/>
      <c r="KQJ380" s="163"/>
      <c r="KQK380" s="163"/>
      <c r="KQL380" s="163"/>
      <c r="KQM380" s="163"/>
      <c r="KQN380" s="163"/>
      <c r="KQO380" s="163"/>
      <c r="KQP380" s="163"/>
      <c r="KQQ380" s="163"/>
      <c r="KQR380" s="163"/>
      <c r="KQS380" s="163"/>
      <c r="KQT380" s="163"/>
      <c r="KQU380" s="163"/>
      <c r="KQV380" s="163"/>
      <c r="KQW380" s="163"/>
      <c r="KQX380" s="163"/>
      <c r="KQY380" s="163"/>
      <c r="KQZ380" s="163"/>
      <c r="KRA380" s="163"/>
      <c r="KRB380" s="163"/>
      <c r="KRC380" s="163"/>
      <c r="KRD380" s="163"/>
      <c r="KRE380" s="163"/>
      <c r="KRF380" s="163"/>
      <c r="KRG380" s="163"/>
      <c r="KRH380" s="163"/>
      <c r="KRI380" s="163"/>
      <c r="KRJ380" s="163"/>
      <c r="KRK380" s="163"/>
      <c r="KRL380" s="163"/>
      <c r="KRM380" s="163"/>
      <c r="KRN380" s="163"/>
      <c r="KRO380" s="163"/>
      <c r="KRP380" s="163"/>
      <c r="KRQ380" s="163"/>
      <c r="KRR380" s="163"/>
      <c r="KRS380" s="163"/>
      <c r="KRT380" s="163"/>
      <c r="KRU380" s="163"/>
      <c r="KRV380" s="163"/>
      <c r="KRW380" s="163"/>
      <c r="KRX380" s="163"/>
      <c r="KRY380" s="163"/>
      <c r="KRZ380" s="163"/>
      <c r="KSA380" s="163"/>
      <c r="KSB380" s="163"/>
      <c r="KSC380" s="163"/>
      <c r="KSD380" s="163"/>
      <c r="KSE380" s="163"/>
      <c r="KSF380" s="163"/>
      <c r="KSG380" s="163"/>
      <c r="KSH380" s="163"/>
      <c r="KSI380" s="163"/>
      <c r="KSJ380" s="163"/>
      <c r="KSK380" s="163"/>
      <c r="KSL380" s="163"/>
      <c r="KSM380" s="163"/>
      <c r="KSN380" s="163"/>
      <c r="KSO380" s="163"/>
      <c r="KSP380" s="163"/>
      <c r="KSQ380" s="163"/>
      <c r="KSR380" s="163"/>
      <c r="KSS380" s="163"/>
      <c r="KST380" s="163"/>
      <c r="KSU380" s="163"/>
      <c r="KSV380" s="163"/>
      <c r="KSW380" s="163"/>
      <c r="KSX380" s="163"/>
      <c r="KSY380" s="163"/>
      <c r="KSZ380" s="163"/>
      <c r="KTA380" s="163"/>
      <c r="KTB380" s="163"/>
      <c r="KTC380" s="163"/>
      <c r="KTD380" s="163"/>
      <c r="KTE380" s="163"/>
      <c r="KTF380" s="163"/>
      <c r="KTG380" s="163"/>
      <c r="KTH380" s="163"/>
      <c r="KTI380" s="163"/>
      <c r="KTJ380" s="163"/>
      <c r="KTK380" s="163"/>
      <c r="KTL380" s="163"/>
      <c r="KTM380" s="163"/>
      <c r="KTN380" s="163"/>
      <c r="KTO380" s="163"/>
      <c r="KTP380" s="163"/>
      <c r="KTQ380" s="163"/>
      <c r="KTR380" s="163"/>
      <c r="KTS380" s="163"/>
      <c r="KTT380" s="163"/>
      <c r="KTU380" s="163"/>
      <c r="KTV380" s="163"/>
      <c r="KTW380" s="163"/>
      <c r="KTX380" s="163"/>
      <c r="KTY380" s="163"/>
      <c r="KTZ380" s="163"/>
      <c r="KUA380" s="163"/>
      <c r="KUB380" s="163"/>
      <c r="KUC380" s="163"/>
      <c r="KUD380" s="163"/>
      <c r="KUE380" s="163"/>
      <c r="KUF380" s="163"/>
      <c r="KUG380" s="163"/>
      <c r="KUH380" s="163"/>
      <c r="KUI380" s="163"/>
      <c r="KUJ380" s="163"/>
      <c r="KUK380" s="163"/>
      <c r="KUL380" s="163"/>
      <c r="KUM380" s="163"/>
      <c r="KUN380" s="163"/>
      <c r="KUO380" s="163"/>
      <c r="KUP380" s="163"/>
      <c r="KUQ380" s="163"/>
      <c r="KUR380" s="163"/>
      <c r="KUS380" s="163"/>
      <c r="KUT380" s="163"/>
      <c r="KUU380" s="163"/>
      <c r="KUV380" s="163"/>
      <c r="KUW380" s="163"/>
      <c r="KUX380" s="163"/>
      <c r="KUY380" s="163"/>
      <c r="KUZ380" s="163"/>
      <c r="KVA380" s="163"/>
      <c r="KVB380" s="163"/>
      <c r="KVC380" s="163"/>
      <c r="KVD380" s="163"/>
      <c r="KVE380" s="163"/>
      <c r="KVF380" s="163"/>
      <c r="KVG380" s="163"/>
      <c r="KVH380" s="163"/>
      <c r="KVI380" s="163"/>
      <c r="KVJ380" s="163"/>
      <c r="KVK380" s="163"/>
      <c r="KVL380" s="163"/>
      <c r="KVM380" s="163"/>
      <c r="KVN380" s="163"/>
      <c r="KVO380" s="163"/>
      <c r="KVP380" s="163"/>
      <c r="KVQ380" s="163"/>
      <c r="KVR380" s="163"/>
      <c r="KVS380" s="163"/>
      <c r="KVT380" s="163"/>
      <c r="KVU380" s="163"/>
      <c r="KVV380" s="163"/>
      <c r="KVW380" s="163"/>
      <c r="KVX380" s="163"/>
      <c r="KVY380" s="163"/>
      <c r="KVZ380" s="163"/>
      <c r="KWA380" s="163"/>
      <c r="KWB380" s="163"/>
      <c r="KWC380" s="163"/>
      <c r="KWD380" s="163"/>
      <c r="KWE380" s="163"/>
      <c r="KWF380" s="163"/>
      <c r="KWG380" s="163"/>
      <c r="KWH380" s="163"/>
      <c r="KWI380" s="163"/>
      <c r="KWJ380" s="163"/>
      <c r="KWK380" s="163"/>
      <c r="KWL380" s="163"/>
      <c r="KWM380" s="163"/>
      <c r="KWN380" s="163"/>
      <c r="KWO380" s="163"/>
      <c r="KWP380" s="163"/>
      <c r="KWQ380" s="163"/>
      <c r="KWR380" s="163"/>
      <c r="KWS380" s="163"/>
      <c r="KWT380" s="163"/>
      <c r="KWU380" s="163"/>
      <c r="KWV380" s="163"/>
      <c r="KWW380" s="163"/>
      <c r="KWX380" s="163"/>
      <c r="KWY380" s="163"/>
      <c r="KWZ380" s="163"/>
      <c r="KXA380" s="163"/>
      <c r="KXB380" s="163"/>
      <c r="KXC380" s="163"/>
      <c r="KXD380" s="163"/>
      <c r="KXE380" s="163"/>
      <c r="KXF380" s="163"/>
      <c r="KXG380" s="163"/>
      <c r="KXH380" s="163"/>
      <c r="KXI380" s="163"/>
      <c r="KXJ380" s="163"/>
      <c r="KXK380" s="163"/>
      <c r="KXL380" s="163"/>
      <c r="KXM380" s="163"/>
      <c r="KXN380" s="163"/>
      <c r="KXO380" s="163"/>
      <c r="KXP380" s="163"/>
      <c r="KXQ380" s="163"/>
      <c r="KXR380" s="163"/>
      <c r="KXS380" s="163"/>
      <c r="KXT380" s="163"/>
      <c r="KXU380" s="163"/>
      <c r="KXV380" s="163"/>
      <c r="KXW380" s="163"/>
      <c r="KXX380" s="163"/>
      <c r="KXY380" s="163"/>
      <c r="KXZ380" s="163"/>
      <c r="KYA380" s="163"/>
      <c r="KYB380" s="163"/>
      <c r="KYC380" s="163"/>
      <c r="KYD380" s="163"/>
      <c r="KYE380" s="163"/>
      <c r="KYF380" s="163"/>
      <c r="KYG380" s="163"/>
      <c r="KYH380" s="163"/>
      <c r="KYI380" s="163"/>
      <c r="KYJ380" s="163"/>
      <c r="KYK380" s="163"/>
      <c r="KYL380" s="163"/>
      <c r="KYM380" s="163"/>
      <c r="KYN380" s="163"/>
      <c r="KYO380" s="163"/>
      <c r="KYP380" s="163"/>
      <c r="KYQ380" s="163"/>
      <c r="KYR380" s="163"/>
      <c r="KYS380" s="163"/>
      <c r="KYT380" s="163"/>
      <c r="KYU380" s="163"/>
      <c r="KYV380" s="163"/>
      <c r="KYW380" s="163"/>
      <c r="KYX380" s="163"/>
      <c r="KYY380" s="163"/>
      <c r="KYZ380" s="163"/>
      <c r="KZA380" s="163"/>
      <c r="KZB380" s="163"/>
      <c r="KZC380" s="163"/>
      <c r="KZD380" s="163"/>
      <c r="KZE380" s="163"/>
      <c r="KZF380" s="163"/>
      <c r="KZG380" s="163"/>
      <c r="KZH380" s="163"/>
      <c r="KZI380" s="163"/>
      <c r="KZJ380" s="163"/>
      <c r="KZK380" s="163"/>
      <c r="KZL380" s="163"/>
      <c r="KZM380" s="163"/>
      <c r="KZN380" s="163"/>
      <c r="KZO380" s="163"/>
      <c r="KZP380" s="163"/>
      <c r="KZQ380" s="163"/>
      <c r="KZR380" s="163"/>
      <c r="KZS380" s="163"/>
      <c r="KZT380" s="163"/>
      <c r="KZU380" s="163"/>
      <c r="KZV380" s="163"/>
      <c r="KZW380" s="163"/>
      <c r="KZX380" s="163"/>
      <c r="KZY380" s="163"/>
      <c r="KZZ380" s="163"/>
      <c r="LAA380" s="163"/>
      <c r="LAB380" s="163"/>
      <c r="LAC380" s="163"/>
      <c r="LAD380" s="163"/>
      <c r="LAE380" s="163"/>
      <c r="LAF380" s="163"/>
      <c r="LAG380" s="163"/>
      <c r="LAH380" s="163"/>
      <c r="LAI380" s="163"/>
      <c r="LAJ380" s="163"/>
      <c r="LAK380" s="163"/>
      <c r="LAL380" s="163"/>
      <c r="LAM380" s="163"/>
      <c r="LAN380" s="163"/>
      <c r="LAO380" s="163"/>
      <c r="LAP380" s="163"/>
      <c r="LAQ380" s="163"/>
      <c r="LAR380" s="163"/>
      <c r="LAS380" s="163"/>
      <c r="LAT380" s="163"/>
      <c r="LAU380" s="163"/>
      <c r="LAV380" s="163"/>
      <c r="LAW380" s="163"/>
      <c r="LAX380" s="163"/>
      <c r="LAY380" s="163"/>
    </row>
    <row r="381" spans="1:8163" ht="52.8">
      <c r="A381" s="248" t="s">
        <v>2738</v>
      </c>
      <c r="B381" s="275" t="s">
        <v>2739</v>
      </c>
      <c r="C381" s="275" t="s">
        <v>323</v>
      </c>
      <c r="D381" s="275" t="s">
        <v>2774</v>
      </c>
      <c r="E381" s="292">
        <v>44396</v>
      </c>
      <c r="F381" s="292">
        <v>44561</v>
      </c>
      <c r="G381" s="297"/>
      <c r="H381" s="238"/>
      <c r="I381" s="238"/>
      <c r="J381" s="235"/>
      <c r="K381" s="296"/>
      <c r="L381" s="275"/>
      <c r="M381" s="275">
        <v>69</v>
      </c>
      <c r="N381" s="275" t="s">
        <v>22</v>
      </c>
      <c r="O381" s="313">
        <v>0.20000000000000001</v>
      </c>
      <c r="P381" s="275" t="s">
        <v>1374</v>
      </c>
      <c r="Q381" s="275" t="s">
        <v>2754</v>
      </c>
      <c r="R381" s="275">
        <v>50</v>
      </c>
      <c r="S381" s="275">
        <v>0.20000000000000001</v>
      </c>
      <c r="T381" s="275" t="s">
        <v>22</v>
      </c>
      <c r="U381" s="275" t="s">
        <v>22</v>
      </c>
      <c r="V381" s="235" t="s">
        <v>25</v>
      </c>
      <c r="W381" s="234"/>
      <c r="X381" s="163"/>
      <c r="Y381" s="163"/>
      <c r="Z381" s="163"/>
      <c r="AA381" s="163"/>
      <c r="AB381" s="163"/>
      <c r="AC381" s="163"/>
      <c r="AD381" s="163"/>
      <c r="AE381" s="163"/>
      <c r="AF381" s="163"/>
      <c r="AG381" s="163"/>
      <c r="AH381" s="163"/>
      <c r="AI381" s="163"/>
      <c r="AJ381" s="163"/>
      <c r="AK381" s="163"/>
      <c r="AL381" s="163"/>
      <c r="AM381" s="163"/>
      <c r="AN381" s="163"/>
      <c r="AO381" s="163"/>
      <c r="AP381" s="163"/>
      <c r="AQ381" s="163"/>
      <c r="AR381" s="163"/>
      <c r="AS381" s="163"/>
      <c r="AT381" s="163"/>
      <c r="AU381" s="163"/>
      <c r="AV381" s="163"/>
      <c r="AW381" s="163"/>
      <c r="AX381" s="163"/>
      <c r="AY381" s="163"/>
      <c r="AZ381" s="163"/>
      <c r="BA381" s="163"/>
      <c r="BB381" s="163"/>
      <c r="BC381" s="163"/>
      <c r="BD381" s="163"/>
      <c r="BE381" s="163"/>
      <c r="BF381" s="163"/>
      <c r="BG381" s="163"/>
      <c r="BH381" s="163"/>
      <c r="BI381" s="163"/>
      <c r="BJ381" s="163"/>
      <c r="BK381" s="163"/>
      <c r="BL381" s="163"/>
      <c r="BM381" s="163"/>
      <c r="BN381" s="163"/>
      <c r="BO381" s="163"/>
      <c r="BP381" s="163"/>
      <c r="BQ381" s="163"/>
      <c r="BR381" s="163"/>
      <c r="BS381" s="163"/>
      <c r="BT381" s="163"/>
      <c r="BU381" s="163"/>
      <c r="BV381" s="163"/>
      <c r="BW381" s="163"/>
      <c r="BX381" s="163"/>
      <c r="BY381" s="163"/>
      <c r="BZ381" s="163"/>
      <c r="CA381" s="163"/>
      <c r="CB381" s="163"/>
      <c r="CC381" s="163"/>
      <c r="CD381" s="163"/>
      <c r="CE381" s="163"/>
      <c r="CF381" s="163"/>
      <c r="CG381" s="163"/>
      <c r="CH381" s="163"/>
      <c r="CI381" s="163"/>
      <c r="CJ381" s="163"/>
      <c r="CK381" s="163"/>
      <c r="CL381" s="163"/>
      <c r="CM381" s="163"/>
      <c r="CN381" s="163"/>
      <c r="CO381" s="163"/>
      <c r="CP381" s="163"/>
      <c r="CQ381" s="163"/>
      <c r="CR381" s="163"/>
      <c r="CS381" s="163"/>
      <c r="CT381" s="163"/>
      <c r="CU381" s="163"/>
      <c r="CV381" s="163"/>
      <c r="CW381" s="163"/>
      <c r="CX381" s="163"/>
      <c r="CY381" s="163"/>
      <c r="CZ381" s="163"/>
      <c r="DA381" s="163"/>
      <c r="DB381" s="163"/>
      <c r="DC381" s="163"/>
      <c r="DD381" s="163"/>
      <c r="DE381" s="163"/>
      <c r="DF381" s="163"/>
      <c r="DG381" s="163"/>
      <c r="DH381" s="163"/>
      <c r="DI381" s="163"/>
      <c r="DJ381" s="163"/>
      <c r="DK381" s="163"/>
      <c r="DL381" s="163"/>
      <c r="DM381" s="163"/>
      <c r="DN381" s="163"/>
      <c r="DO381" s="163"/>
      <c r="DP381" s="163"/>
      <c r="DQ381" s="163"/>
      <c r="DR381" s="163"/>
      <c r="DS381" s="163"/>
      <c r="DT381" s="163"/>
      <c r="DU381" s="163"/>
      <c r="DV381" s="163"/>
      <c r="DW381" s="163"/>
      <c r="DX381" s="163"/>
      <c r="DY381" s="163"/>
      <c r="DZ381" s="163"/>
      <c r="EA381" s="163"/>
      <c r="EB381" s="163"/>
      <c r="EC381" s="163"/>
      <c r="ED381" s="163"/>
      <c r="EE381" s="163"/>
      <c r="EF381" s="163"/>
      <c r="EG381" s="163"/>
      <c r="EH381" s="163"/>
      <c r="EI381" s="163"/>
      <c r="EJ381" s="163"/>
      <c r="EK381" s="163"/>
      <c r="EL381" s="163"/>
      <c r="EM381" s="163"/>
      <c r="EN381" s="163"/>
      <c r="EO381" s="163"/>
      <c r="EP381" s="163"/>
      <c r="EQ381" s="163"/>
      <c r="ER381" s="163"/>
      <c r="ES381" s="163"/>
      <c r="ET381" s="163"/>
      <c r="EU381" s="163"/>
      <c r="EV381" s="163"/>
      <c r="EW381" s="163"/>
      <c r="EX381" s="163"/>
      <c r="EY381" s="163"/>
      <c r="EZ381" s="163"/>
      <c r="FA381" s="163"/>
      <c r="FB381" s="163"/>
      <c r="FC381" s="163"/>
      <c r="FD381" s="163"/>
      <c r="FE381" s="163"/>
      <c r="FF381" s="163"/>
      <c r="FG381" s="163"/>
      <c r="FH381" s="163"/>
      <c r="FI381" s="163"/>
      <c r="FJ381" s="163"/>
      <c r="FK381" s="163"/>
      <c r="FL381" s="163"/>
      <c r="FM381" s="163"/>
      <c r="FN381" s="163"/>
      <c r="FO381" s="163"/>
      <c r="FP381" s="163"/>
      <c r="FQ381" s="163"/>
      <c r="FR381" s="163"/>
      <c r="FS381" s="163"/>
      <c r="FT381" s="163"/>
      <c r="FU381" s="163"/>
      <c r="FV381" s="163"/>
      <c r="FW381" s="163"/>
      <c r="FX381" s="163"/>
      <c r="FY381" s="163"/>
      <c r="FZ381" s="163"/>
      <c r="GA381" s="163"/>
      <c r="GB381" s="163"/>
      <c r="GC381" s="163"/>
      <c r="GD381" s="163"/>
      <c r="GE381" s="163"/>
      <c r="GF381" s="163"/>
      <c r="GG381" s="163"/>
      <c r="GH381" s="163"/>
      <c r="GI381" s="163"/>
      <c r="GJ381" s="163"/>
      <c r="GK381" s="163"/>
      <c r="GL381" s="163"/>
      <c r="GM381" s="163"/>
      <c r="GN381" s="163"/>
      <c r="GO381" s="163"/>
      <c r="GP381" s="163"/>
      <c r="GQ381" s="163"/>
      <c r="GR381" s="163"/>
      <c r="GS381" s="163"/>
      <c r="GT381" s="163"/>
      <c r="GU381" s="163"/>
      <c r="GV381" s="163"/>
      <c r="GW381" s="163"/>
      <c r="GX381" s="163"/>
      <c r="GY381" s="163"/>
      <c r="GZ381" s="163"/>
      <c r="HA381" s="163"/>
      <c r="HB381" s="163"/>
      <c r="HC381" s="163"/>
      <c r="HD381" s="163"/>
      <c r="HE381" s="163"/>
      <c r="HF381" s="163"/>
      <c r="HG381" s="163"/>
      <c r="HH381" s="163"/>
      <c r="HI381" s="163"/>
      <c r="HJ381" s="163"/>
      <c r="HK381" s="163"/>
      <c r="HL381" s="163"/>
      <c r="HM381" s="163"/>
      <c r="HN381" s="163"/>
      <c r="HO381" s="163"/>
      <c r="HP381" s="163"/>
      <c r="HQ381" s="163"/>
      <c r="HR381" s="163"/>
      <c r="HS381" s="163"/>
      <c r="HT381" s="163"/>
      <c r="HU381" s="163"/>
      <c r="HV381" s="163"/>
      <c r="HW381" s="163"/>
      <c r="HX381" s="163"/>
      <c r="HY381" s="163"/>
      <c r="HZ381" s="163"/>
      <c r="IA381" s="163"/>
      <c r="IB381" s="163"/>
      <c r="IC381" s="163"/>
      <c r="ID381" s="163"/>
      <c r="IE381" s="163"/>
      <c r="IF381" s="163"/>
      <c r="IG381" s="163"/>
      <c r="IH381" s="163"/>
      <c r="II381" s="163"/>
      <c r="IJ381" s="163"/>
      <c r="IK381" s="163"/>
      <c r="IL381" s="163"/>
      <c r="IM381" s="163"/>
      <c r="IN381" s="163"/>
      <c r="IO381" s="163"/>
      <c r="IP381" s="163"/>
      <c r="IQ381" s="163"/>
      <c r="IR381" s="163"/>
      <c r="IS381" s="163"/>
      <c r="IT381" s="163"/>
      <c r="IU381" s="163"/>
      <c r="IV381" s="163"/>
      <c r="IW381" s="163"/>
      <c r="IX381" s="163"/>
      <c r="IY381" s="163"/>
      <c r="IZ381" s="163"/>
      <c r="JA381" s="163"/>
      <c r="JB381" s="163"/>
      <c r="JC381" s="163"/>
      <c r="JD381" s="163"/>
      <c r="JE381" s="163"/>
      <c r="JF381" s="163"/>
      <c r="JG381" s="163"/>
      <c r="JH381" s="163"/>
      <c r="JI381" s="163"/>
      <c r="JJ381" s="163"/>
      <c r="JK381" s="163"/>
      <c r="JL381" s="163"/>
      <c r="JM381" s="163"/>
      <c r="JN381" s="163"/>
      <c r="JO381" s="163"/>
      <c r="JP381" s="163"/>
      <c r="JQ381" s="163"/>
      <c r="JR381" s="163"/>
      <c r="JS381" s="163"/>
      <c r="JT381" s="163"/>
      <c r="JU381" s="163"/>
      <c r="JV381" s="163"/>
      <c r="JW381" s="163"/>
      <c r="JX381" s="163"/>
      <c r="JY381" s="163"/>
      <c r="JZ381" s="163"/>
      <c r="KA381" s="163"/>
      <c r="KB381" s="163"/>
      <c r="KC381" s="163"/>
      <c r="KD381" s="163"/>
      <c r="KE381" s="163"/>
      <c r="KF381" s="163"/>
      <c r="KG381" s="163"/>
      <c r="KH381" s="163"/>
      <c r="KI381" s="163"/>
      <c r="KJ381" s="163"/>
      <c r="KK381" s="163"/>
      <c r="KL381" s="163"/>
      <c r="KM381" s="163"/>
      <c r="KN381" s="163"/>
      <c r="KO381" s="163"/>
      <c r="KP381" s="163"/>
      <c r="KQ381" s="163"/>
      <c r="KR381" s="163"/>
      <c r="KS381" s="163"/>
      <c r="KT381" s="163"/>
      <c r="KU381" s="163"/>
      <c r="KV381" s="163"/>
      <c r="KW381" s="163"/>
      <c r="KX381" s="163"/>
      <c r="KY381" s="163"/>
      <c r="KZ381" s="163"/>
      <c r="LA381" s="163"/>
      <c r="LB381" s="163"/>
      <c r="LC381" s="163"/>
      <c r="LD381" s="163"/>
      <c r="LE381" s="163"/>
      <c r="LF381" s="163"/>
      <c r="LG381" s="163"/>
      <c r="LH381" s="163"/>
      <c r="LI381" s="163"/>
      <c r="LJ381" s="163"/>
      <c r="LK381" s="163"/>
      <c r="LL381" s="163"/>
      <c r="LM381" s="163"/>
      <c r="LN381" s="163"/>
      <c r="LO381" s="163"/>
      <c r="LP381" s="163"/>
      <c r="LQ381" s="163"/>
      <c r="LR381" s="163"/>
      <c r="LS381" s="163"/>
      <c r="LT381" s="163"/>
      <c r="LU381" s="163"/>
      <c r="LV381" s="163"/>
      <c r="LW381" s="163"/>
      <c r="LX381" s="163"/>
      <c r="LY381" s="163"/>
      <c r="LZ381" s="163"/>
      <c r="MA381" s="163"/>
      <c r="MB381" s="163"/>
      <c r="MC381" s="163"/>
      <c r="MD381" s="163"/>
      <c r="ME381" s="163"/>
      <c r="MF381" s="163"/>
      <c r="MG381" s="163"/>
      <c r="MH381" s="163"/>
      <c r="MI381" s="163"/>
      <c r="MJ381" s="163"/>
      <c r="MK381" s="163"/>
      <c r="ML381" s="163"/>
      <c r="MM381" s="163"/>
      <c r="MN381" s="163"/>
      <c r="MO381" s="163"/>
      <c r="MP381" s="163"/>
      <c r="MQ381" s="163"/>
      <c r="MR381" s="163"/>
      <c r="MS381" s="163"/>
      <c r="MT381" s="163"/>
      <c r="MU381" s="163"/>
      <c r="MV381" s="163"/>
      <c r="MW381" s="163"/>
      <c r="MX381" s="163"/>
      <c r="MY381" s="163"/>
      <c r="MZ381" s="163"/>
      <c r="NA381" s="163"/>
      <c r="NB381" s="163"/>
      <c r="NC381" s="163"/>
      <c r="ND381" s="163"/>
      <c r="NE381" s="163"/>
      <c r="NF381" s="163"/>
      <c r="NG381" s="163"/>
      <c r="NH381" s="163"/>
      <c r="NI381" s="163"/>
      <c r="NJ381" s="163"/>
      <c r="NK381" s="163"/>
      <c r="NL381" s="163"/>
      <c r="NM381" s="163"/>
      <c r="NN381" s="163"/>
      <c r="NO381" s="163"/>
      <c r="NP381" s="163"/>
      <c r="NQ381" s="163"/>
      <c r="NR381" s="163"/>
      <c r="NS381" s="163"/>
      <c r="NT381" s="163"/>
      <c r="NU381" s="163"/>
      <c r="NV381" s="163"/>
      <c r="NW381" s="163"/>
      <c r="NX381" s="163"/>
      <c r="NY381" s="163"/>
      <c r="NZ381" s="163"/>
      <c r="OA381" s="163"/>
      <c r="OB381" s="163"/>
      <c r="OC381" s="163"/>
      <c r="OD381" s="163"/>
      <c r="OE381" s="163"/>
      <c r="OF381" s="163"/>
      <c r="OG381" s="163"/>
      <c r="OH381" s="163"/>
      <c r="OI381" s="163"/>
      <c r="OJ381" s="163"/>
      <c r="OK381" s="163"/>
      <c r="OL381" s="163"/>
      <c r="OM381" s="163"/>
      <c r="ON381" s="163"/>
      <c r="OO381" s="163"/>
      <c r="OP381" s="163"/>
      <c r="OQ381" s="163"/>
      <c r="OR381" s="163"/>
      <c r="OS381" s="163"/>
      <c r="OT381" s="163"/>
      <c r="OU381" s="163"/>
      <c r="OV381" s="163"/>
      <c r="OW381" s="163"/>
      <c r="OX381" s="163"/>
      <c r="OY381" s="163"/>
      <c r="OZ381" s="163"/>
      <c r="PA381" s="163"/>
      <c r="PB381" s="163"/>
      <c r="PC381" s="163"/>
      <c r="PD381" s="163"/>
      <c r="PE381" s="163"/>
      <c r="PF381" s="163"/>
      <c r="PG381" s="163"/>
      <c r="PH381" s="163"/>
      <c r="PI381" s="163"/>
      <c r="PJ381" s="163"/>
      <c r="PK381" s="163"/>
      <c r="PL381" s="163"/>
      <c r="PM381" s="163"/>
      <c r="PN381" s="163"/>
      <c r="PO381" s="163"/>
      <c r="PP381" s="163"/>
      <c r="PQ381" s="163"/>
      <c r="PR381" s="163"/>
      <c r="PS381" s="163"/>
      <c r="PT381" s="163"/>
      <c r="PU381" s="163"/>
      <c r="PV381" s="163"/>
      <c r="PW381" s="163"/>
      <c r="PX381" s="163"/>
      <c r="PY381" s="163"/>
      <c r="PZ381" s="163"/>
      <c r="QA381" s="163"/>
      <c r="QB381" s="163"/>
      <c r="QC381" s="163"/>
      <c r="QD381" s="163"/>
      <c r="QE381" s="163"/>
      <c r="QF381" s="163"/>
      <c r="QG381" s="163"/>
      <c r="QH381" s="163"/>
      <c r="QI381" s="163"/>
      <c r="QJ381" s="163"/>
      <c r="QK381" s="163"/>
      <c r="QL381" s="163"/>
      <c r="QM381" s="163"/>
      <c r="QN381" s="163"/>
      <c r="QO381" s="163"/>
      <c r="QP381" s="163"/>
      <c r="QQ381" s="163"/>
      <c r="QR381" s="163"/>
      <c r="QS381" s="163"/>
      <c r="QT381" s="163"/>
      <c r="QU381" s="163"/>
      <c r="QV381" s="163"/>
      <c r="QW381" s="163"/>
      <c r="QX381" s="163"/>
      <c r="QY381" s="163"/>
      <c r="QZ381" s="163"/>
      <c r="RA381" s="163"/>
      <c r="RB381" s="163"/>
      <c r="RC381" s="163"/>
      <c r="RD381" s="163"/>
      <c r="RE381" s="163"/>
      <c r="RF381" s="163"/>
      <c r="RG381" s="163"/>
      <c r="RH381" s="163"/>
      <c r="RI381" s="163"/>
      <c r="RJ381" s="163"/>
      <c r="RK381" s="163"/>
      <c r="RL381" s="163"/>
      <c r="RM381" s="163"/>
      <c r="RN381" s="163"/>
      <c r="RO381" s="163"/>
      <c r="RP381" s="163"/>
      <c r="RQ381" s="163"/>
      <c r="RR381" s="163"/>
      <c r="RS381" s="163"/>
      <c r="RT381" s="163"/>
      <c r="RU381" s="163"/>
      <c r="RV381" s="163"/>
      <c r="RW381" s="163"/>
      <c r="RX381" s="163"/>
      <c r="RY381" s="163"/>
      <c r="RZ381" s="163"/>
      <c r="SA381" s="163"/>
      <c r="SB381" s="163"/>
      <c r="SC381" s="163"/>
      <c r="SD381" s="163"/>
      <c r="SE381" s="163"/>
      <c r="SF381" s="163"/>
      <c r="SG381" s="163"/>
      <c r="SH381" s="163"/>
      <c r="SI381" s="163"/>
      <c r="SJ381" s="163"/>
      <c r="SK381" s="163"/>
      <c r="SL381" s="163"/>
      <c r="SM381" s="163"/>
      <c r="SN381" s="163"/>
      <c r="SO381" s="163"/>
      <c r="SP381" s="163"/>
      <c r="SQ381" s="163"/>
      <c r="SR381" s="163"/>
      <c r="SS381" s="163"/>
      <c r="ST381" s="163"/>
      <c r="SU381" s="163"/>
      <c r="SV381" s="163"/>
      <c r="SW381" s="163"/>
      <c r="SX381" s="163"/>
      <c r="SY381" s="163"/>
      <c r="SZ381" s="163"/>
      <c r="TA381" s="163"/>
      <c r="TB381" s="163"/>
      <c r="TC381" s="163"/>
      <c r="TD381" s="163"/>
      <c r="TE381" s="163"/>
      <c r="TF381" s="163"/>
      <c r="TG381" s="163"/>
      <c r="TH381" s="163"/>
      <c r="TI381" s="163"/>
      <c r="TJ381" s="163"/>
      <c r="TK381" s="163"/>
      <c r="TL381" s="163"/>
      <c r="TM381" s="163"/>
      <c r="TN381" s="163"/>
      <c r="TO381" s="163"/>
      <c r="TP381" s="163"/>
      <c r="TQ381" s="163"/>
      <c r="TR381" s="163"/>
      <c r="TS381" s="163"/>
      <c r="TT381" s="163"/>
      <c r="TU381" s="163"/>
      <c r="TV381" s="163"/>
      <c r="TW381" s="163"/>
      <c r="TX381" s="163"/>
      <c r="TY381" s="163"/>
      <c r="TZ381" s="163"/>
      <c r="UA381" s="163"/>
      <c r="UB381" s="163"/>
      <c r="UC381" s="163"/>
      <c r="UD381" s="163"/>
      <c r="UE381" s="163"/>
      <c r="UF381" s="163"/>
      <c r="UG381" s="163"/>
      <c r="UH381" s="163"/>
      <c r="UI381" s="163"/>
      <c r="UJ381" s="163"/>
      <c r="UK381" s="163"/>
      <c r="UL381" s="163"/>
      <c r="UM381" s="163"/>
      <c r="UN381" s="163"/>
      <c r="UO381" s="163"/>
      <c r="UP381" s="163"/>
      <c r="UQ381" s="163"/>
      <c r="UR381" s="163"/>
      <c r="US381" s="163"/>
      <c r="UT381" s="163"/>
      <c r="UU381" s="163"/>
      <c r="UV381" s="163"/>
      <c r="UW381" s="163"/>
      <c r="UX381" s="163"/>
      <c r="UY381" s="163"/>
      <c r="UZ381" s="163"/>
      <c r="VA381" s="163"/>
      <c r="VB381" s="163"/>
      <c r="VC381" s="163"/>
      <c r="VD381" s="163"/>
      <c r="VE381" s="163"/>
      <c r="VF381" s="163"/>
      <c r="VG381" s="163"/>
      <c r="VH381" s="163"/>
      <c r="VI381" s="163"/>
      <c r="VJ381" s="163"/>
      <c r="VK381" s="163"/>
      <c r="VL381" s="163"/>
      <c r="VM381" s="163"/>
      <c r="VN381" s="163"/>
      <c r="VO381" s="163"/>
      <c r="VP381" s="163"/>
      <c r="VQ381" s="163"/>
      <c r="VR381" s="163"/>
      <c r="VS381" s="163"/>
      <c r="VT381" s="163"/>
      <c r="VU381" s="163"/>
      <c r="VV381" s="163"/>
      <c r="VW381" s="163"/>
      <c r="VX381" s="163"/>
      <c r="VY381" s="163"/>
      <c r="VZ381" s="163"/>
      <c r="WA381" s="163"/>
      <c r="WB381" s="163"/>
      <c r="WC381" s="163"/>
      <c r="WD381" s="163"/>
      <c r="WE381" s="163"/>
      <c r="WF381" s="163"/>
      <c r="WG381" s="163"/>
      <c r="WH381" s="163"/>
      <c r="WI381" s="163"/>
      <c r="WJ381" s="163"/>
      <c r="WK381" s="163"/>
      <c r="WL381" s="163"/>
      <c r="WM381" s="163"/>
      <c r="WN381" s="163"/>
      <c r="WO381" s="163"/>
      <c r="WP381" s="163"/>
      <c r="WQ381" s="163"/>
      <c r="WR381" s="163"/>
      <c r="WS381" s="163"/>
      <c r="WT381" s="163"/>
      <c r="WU381" s="163"/>
      <c r="WV381" s="163"/>
      <c r="WW381" s="163"/>
      <c r="WX381" s="163"/>
      <c r="WY381" s="163"/>
      <c r="WZ381" s="163"/>
      <c r="XA381" s="163"/>
      <c r="XB381" s="163"/>
      <c r="XC381" s="163"/>
      <c r="XD381" s="163"/>
      <c r="XE381" s="163"/>
      <c r="XF381" s="163"/>
      <c r="XG381" s="163"/>
      <c r="XH381" s="163"/>
      <c r="XI381" s="163"/>
      <c r="XJ381" s="163"/>
      <c r="XK381" s="163"/>
      <c r="XL381" s="163"/>
      <c r="XM381" s="163"/>
      <c r="XN381" s="163"/>
      <c r="XO381" s="163"/>
      <c r="XP381" s="163"/>
      <c r="XQ381" s="163"/>
      <c r="XR381" s="163"/>
      <c r="XS381" s="163"/>
      <c r="XT381" s="163"/>
      <c r="XU381" s="163"/>
      <c r="XV381" s="163"/>
      <c r="XW381" s="163"/>
      <c r="XX381" s="163"/>
      <c r="XY381" s="163"/>
      <c r="XZ381" s="163"/>
      <c r="YA381" s="163"/>
      <c r="YB381" s="163"/>
      <c r="YC381" s="163"/>
      <c r="YD381" s="163"/>
      <c r="YE381" s="163"/>
      <c r="YF381" s="163"/>
      <c r="YG381" s="163"/>
      <c r="YH381" s="163"/>
      <c r="YI381" s="163"/>
      <c r="YJ381" s="163"/>
      <c r="YK381" s="163"/>
      <c r="YL381" s="163"/>
      <c r="YM381" s="163"/>
      <c r="YN381" s="163"/>
      <c r="YO381" s="163"/>
      <c r="YP381" s="163"/>
      <c r="YQ381" s="163"/>
      <c r="YR381" s="163"/>
      <c r="YS381" s="163"/>
      <c r="YT381" s="163"/>
      <c r="YU381" s="163"/>
      <c r="YV381" s="163"/>
      <c r="YW381" s="163"/>
      <c r="YX381" s="163"/>
      <c r="YY381" s="163"/>
      <c r="YZ381" s="163"/>
      <c r="ZA381" s="163"/>
      <c r="ZB381" s="163"/>
      <c r="ZC381" s="163"/>
      <c r="ZD381" s="163"/>
      <c r="ZE381" s="163"/>
      <c r="ZF381" s="163"/>
      <c r="ZG381" s="163"/>
      <c r="ZH381" s="163"/>
      <c r="ZI381" s="163"/>
      <c r="ZJ381" s="163"/>
      <c r="ZK381" s="163"/>
      <c r="ZL381" s="163"/>
      <c r="ZM381" s="163"/>
      <c r="ZN381" s="163"/>
      <c r="ZO381" s="163"/>
      <c r="ZP381" s="163"/>
      <c r="ZQ381" s="163"/>
      <c r="ZR381" s="163"/>
      <c r="ZS381" s="163"/>
      <c r="ZT381" s="163"/>
      <c r="ZU381" s="163"/>
      <c r="ZV381" s="163"/>
      <c r="ZW381" s="163"/>
      <c r="ZX381" s="163"/>
      <c r="ZY381" s="163"/>
      <c r="ZZ381" s="163"/>
      <c r="AAA381" s="163"/>
      <c r="AAB381" s="163"/>
      <c r="AAC381" s="163"/>
      <c r="AAD381" s="163"/>
      <c r="AAE381" s="163"/>
      <c r="AAF381" s="163"/>
      <c r="AAG381" s="163"/>
      <c r="AAH381" s="163"/>
      <c r="AAI381" s="163"/>
      <c r="AAJ381" s="163"/>
      <c r="AAK381" s="163"/>
      <c r="AAL381" s="163"/>
      <c r="AAM381" s="163"/>
      <c r="AAN381" s="163"/>
      <c r="AAO381" s="163"/>
      <c r="AAP381" s="163"/>
      <c r="AAQ381" s="163"/>
      <c r="AAR381" s="163"/>
      <c r="AAS381" s="163"/>
      <c r="AAT381" s="163"/>
      <c r="AAU381" s="163"/>
      <c r="AAV381" s="163"/>
      <c r="AAW381" s="163"/>
      <c r="AAX381" s="163"/>
      <c r="AAY381" s="163"/>
      <c r="AAZ381" s="163"/>
      <c r="ABA381" s="163"/>
      <c r="ABB381" s="163"/>
      <c r="ABC381" s="163"/>
      <c r="ABD381" s="163"/>
      <c r="ABE381" s="163"/>
      <c r="ABF381" s="163"/>
      <c r="ABG381" s="163"/>
      <c r="ABH381" s="163"/>
      <c r="ABI381" s="163"/>
      <c r="ABJ381" s="163"/>
      <c r="ABK381" s="163"/>
      <c r="ABL381" s="163"/>
      <c r="ABM381" s="163"/>
      <c r="ABN381" s="163"/>
      <c r="ABO381" s="163"/>
      <c r="ABP381" s="163"/>
      <c r="ABQ381" s="163"/>
      <c r="ABR381" s="163"/>
      <c r="ABS381" s="163"/>
      <c r="ABT381" s="163"/>
      <c r="ABU381" s="163"/>
      <c r="ABV381" s="163"/>
      <c r="ABW381" s="163"/>
      <c r="ABX381" s="163"/>
      <c r="ABY381" s="163"/>
      <c r="ABZ381" s="163"/>
      <c r="ACA381" s="163"/>
      <c r="ACB381" s="163"/>
      <c r="ACC381" s="163"/>
      <c r="ACD381" s="163"/>
      <c r="ACE381" s="163"/>
      <c r="ACF381" s="163"/>
      <c r="ACG381" s="163"/>
      <c r="ACH381" s="163"/>
      <c r="ACI381" s="163"/>
      <c r="ACJ381" s="163"/>
      <c r="ACK381" s="163"/>
      <c r="ACL381" s="163"/>
      <c r="ACM381" s="163"/>
      <c r="ACN381" s="163"/>
      <c r="ACO381" s="163"/>
      <c r="ACP381" s="163"/>
      <c r="ACQ381" s="163"/>
      <c r="ACR381" s="163"/>
      <c r="ACS381" s="163"/>
      <c r="ACT381" s="163"/>
      <c r="ACU381" s="163"/>
      <c r="ACV381" s="163"/>
      <c r="ACW381" s="163"/>
      <c r="ACX381" s="163"/>
      <c r="ACY381" s="163"/>
      <c r="ACZ381" s="163"/>
      <c r="ADA381" s="163"/>
      <c r="ADB381" s="163"/>
      <c r="ADC381" s="163"/>
      <c r="ADD381" s="163"/>
      <c r="ADE381" s="163"/>
      <c r="ADF381" s="163"/>
      <c r="ADG381" s="163"/>
      <c r="ADH381" s="163"/>
      <c r="ADI381" s="163"/>
      <c r="ADJ381" s="163"/>
      <c r="ADK381" s="163"/>
      <c r="ADL381" s="163"/>
      <c r="ADM381" s="163"/>
      <c r="ADN381" s="163"/>
      <c r="ADO381" s="163"/>
      <c r="ADP381" s="163"/>
      <c r="ADQ381" s="163"/>
      <c r="ADR381" s="163"/>
      <c r="ADS381" s="163"/>
      <c r="ADT381" s="163"/>
      <c r="ADU381" s="163"/>
      <c r="ADV381" s="163"/>
      <c r="ADW381" s="163"/>
      <c r="ADX381" s="163"/>
      <c r="ADY381" s="163"/>
      <c r="ADZ381" s="163"/>
      <c r="AEA381" s="163"/>
      <c r="AEB381" s="163"/>
      <c r="AEC381" s="163"/>
      <c r="AED381" s="163"/>
      <c r="AEE381" s="163"/>
      <c r="AEF381" s="163"/>
      <c r="AEG381" s="163"/>
      <c r="AEH381" s="163"/>
      <c r="AEI381" s="163"/>
      <c r="AEJ381" s="163"/>
      <c r="AEK381" s="163"/>
      <c r="AEL381" s="163"/>
      <c r="AEM381" s="163"/>
      <c r="AEN381" s="163"/>
      <c r="AEO381" s="163"/>
      <c r="AEP381" s="163"/>
      <c r="AEQ381" s="163"/>
      <c r="AER381" s="163"/>
      <c r="AES381" s="163"/>
      <c r="AET381" s="163"/>
      <c r="AEU381" s="163"/>
      <c r="AEV381" s="163"/>
      <c r="AEW381" s="163"/>
      <c r="AEX381" s="163"/>
      <c r="AEY381" s="163"/>
      <c r="AEZ381" s="163"/>
      <c r="AFA381" s="163"/>
      <c r="AFB381" s="163"/>
      <c r="AFC381" s="163"/>
      <c r="AFD381" s="163"/>
      <c r="AFE381" s="163"/>
      <c r="AFF381" s="163"/>
      <c r="AFG381" s="163"/>
      <c r="AFH381" s="163"/>
      <c r="AFI381" s="163"/>
      <c r="AFJ381" s="163"/>
      <c r="AFK381" s="163"/>
      <c r="AFL381" s="163"/>
      <c r="AFM381" s="163"/>
      <c r="AFN381" s="163"/>
      <c r="AFO381" s="163"/>
      <c r="AFP381" s="163"/>
      <c r="AFQ381" s="163"/>
      <c r="AFR381" s="163"/>
      <c r="AFS381" s="163"/>
      <c r="AFT381" s="163"/>
      <c r="AFU381" s="163"/>
      <c r="AFV381" s="163"/>
      <c r="AFW381" s="163"/>
      <c r="AFX381" s="163"/>
      <c r="AFY381" s="163"/>
      <c r="AFZ381" s="163"/>
      <c r="AGA381" s="163"/>
      <c r="AGB381" s="163"/>
      <c r="AGC381" s="163"/>
      <c r="AGD381" s="163"/>
      <c r="AGE381" s="163"/>
      <c r="AGF381" s="163"/>
      <c r="AGG381" s="163"/>
      <c r="AGH381" s="163"/>
      <c r="AGI381" s="163"/>
      <c r="AGJ381" s="163"/>
      <c r="AGK381" s="163"/>
      <c r="AGL381" s="163"/>
      <c r="AGM381" s="163"/>
      <c r="AGN381" s="163"/>
      <c r="AGO381" s="163"/>
      <c r="AGP381" s="163"/>
      <c r="AGQ381" s="163"/>
      <c r="AGR381" s="163"/>
      <c r="AGS381" s="163"/>
      <c r="AGT381" s="163"/>
      <c r="AGU381" s="163"/>
      <c r="AGV381" s="163"/>
      <c r="AGW381" s="163"/>
      <c r="AGX381" s="163"/>
      <c r="AGY381" s="163"/>
      <c r="AGZ381" s="163"/>
      <c r="AHA381" s="163"/>
      <c r="AHB381" s="163"/>
      <c r="AHC381" s="163"/>
      <c r="AHD381" s="163"/>
      <c r="AHE381" s="163"/>
      <c r="AHF381" s="163"/>
      <c r="AHG381" s="163"/>
      <c r="AHH381" s="163"/>
      <c r="AHI381" s="163"/>
      <c r="AHJ381" s="163"/>
      <c r="AHK381" s="163"/>
      <c r="AHL381" s="163"/>
      <c r="AHM381" s="163"/>
      <c r="AHN381" s="163"/>
      <c r="AHO381" s="163"/>
      <c r="AHP381" s="163"/>
      <c r="AHQ381" s="163"/>
      <c r="AHR381" s="163"/>
      <c r="AHS381" s="163"/>
      <c r="AHT381" s="163"/>
      <c r="AHU381" s="163"/>
      <c r="AHV381" s="163"/>
      <c r="AHW381" s="163"/>
      <c r="AHX381" s="163"/>
      <c r="AHY381" s="163"/>
      <c r="AHZ381" s="163"/>
      <c r="AIA381" s="163"/>
      <c r="AIB381" s="163"/>
      <c r="AIC381" s="163"/>
      <c r="AID381" s="163"/>
      <c r="AIE381" s="163"/>
      <c r="AIF381" s="163"/>
      <c r="AIG381" s="163"/>
      <c r="AIH381" s="163"/>
      <c r="AII381" s="163"/>
      <c r="AIJ381" s="163"/>
      <c r="AIK381" s="163"/>
      <c r="AIL381" s="163"/>
      <c r="AIM381" s="163"/>
      <c r="AIN381" s="163"/>
      <c r="AIO381" s="163"/>
      <c r="AIP381" s="163"/>
      <c r="AIQ381" s="163"/>
      <c r="AIR381" s="163"/>
      <c r="AIS381" s="163"/>
      <c r="AIT381" s="163"/>
      <c r="AIU381" s="163"/>
      <c r="AIV381" s="163"/>
      <c r="AIW381" s="163"/>
      <c r="AIX381" s="163"/>
      <c r="AIY381" s="163"/>
      <c r="AIZ381" s="163"/>
      <c r="AJA381" s="163"/>
      <c r="AJB381" s="163"/>
      <c r="AJC381" s="163"/>
      <c r="AJD381" s="163"/>
      <c r="AJE381" s="163"/>
      <c r="AJF381" s="163"/>
      <c r="AJG381" s="163"/>
      <c r="AJH381" s="163"/>
      <c r="AJI381" s="163"/>
      <c r="AJJ381" s="163"/>
      <c r="AJK381" s="163"/>
      <c r="AJL381" s="163"/>
      <c r="AJM381" s="163"/>
      <c r="AJN381" s="163"/>
      <c r="AJO381" s="163"/>
      <c r="AJP381" s="163"/>
      <c r="AJQ381" s="163"/>
      <c r="AJR381" s="163"/>
      <c r="AJS381" s="163"/>
      <c r="AJT381" s="163"/>
      <c r="AJU381" s="163"/>
      <c r="AJV381" s="163"/>
      <c r="AJW381" s="163"/>
      <c r="AJX381" s="163"/>
      <c r="AJY381" s="163"/>
      <c r="AJZ381" s="163"/>
      <c r="AKA381" s="163"/>
      <c r="AKB381" s="163"/>
      <c r="AKC381" s="163"/>
      <c r="AKD381" s="163"/>
      <c r="AKE381" s="163"/>
      <c r="AKF381" s="163"/>
      <c r="AKG381" s="163"/>
      <c r="AKH381" s="163"/>
      <c r="AKI381" s="163"/>
      <c r="AKJ381" s="163"/>
      <c r="AKK381" s="163"/>
      <c r="AKL381" s="163"/>
      <c r="AKM381" s="163"/>
      <c r="AKN381" s="163"/>
      <c r="AKO381" s="163"/>
      <c r="AKP381" s="163"/>
      <c r="AKQ381" s="163"/>
      <c r="AKR381" s="163"/>
      <c r="AKS381" s="163"/>
      <c r="AKT381" s="163"/>
      <c r="AKU381" s="163"/>
      <c r="AKV381" s="163"/>
      <c r="AKW381" s="163"/>
      <c r="AKX381" s="163"/>
      <c r="AKY381" s="163"/>
      <c r="AKZ381" s="163"/>
      <c r="ALA381" s="163"/>
      <c r="ALB381" s="163"/>
      <c r="ALC381" s="163"/>
      <c r="ALD381" s="163"/>
      <c r="ALE381" s="163"/>
      <c r="ALF381" s="163"/>
      <c r="ALG381" s="163"/>
      <c r="ALH381" s="163"/>
      <c r="ALI381" s="163"/>
      <c r="ALJ381" s="163"/>
      <c r="ALK381" s="163"/>
      <c r="ALL381" s="163"/>
      <c r="ALM381" s="163"/>
      <c r="ALN381" s="163"/>
      <c r="ALO381" s="163"/>
      <c r="ALP381" s="163"/>
      <c r="ALQ381" s="163"/>
      <c r="ALR381" s="163"/>
      <c r="ALS381" s="163"/>
      <c r="ALT381" s="163"/>
      <c r="ALU381" s="163"/>
      <c r="ALV381" s="163"/>
      <c r="ALW381" s="163"/>
      <c r="ALX381" s="163"/>
      <c r="ALY381" s="163"/>
      <c r="ALZ381" s="163"/>
      <c r="AMA381" s="163"/>
      <c r="AMB381" s="163"/>
      <c r="AMC381" s="163"/>
      <c r="AMD381" s="163"/>
      <c r="AME381" s="163"/>
      <c r="AMF381" s="163"/>
      <c r="AMG381" s="163"/>
      <c r="AMH381" s="163"/>
      <c r="AMI381" s="163"/>
      <c r="AMJ381" s="163"/>
      <c r="AMK381" s="163"/>
      <c r="AML381" s="163"/>
      <c r="AMM381" s="163"/>
      <c r="AMN381" s="163"/>
      <c r="AMO381" s="163"/>
      <c r="AMP381" s="163"/>
      <c r="AMQ381" s="163"/>
      <c r="AMR381" s="163"/>
      <c r="AMS381" s="163"/>
      <c r="AMT381" s="163"/>
      <c r="AMU381" s="163"/>
      <c r="AMV381" s="163"/>
      <c r="AMW381" s="163"/>
      <c r="AMX381" s="163"/>
      <c r="AMY381" s="163"/>
      <c r="AMZ381" s="163"/>
      <c r="ANA381" s="163"/>
      <c r="ANB381" s="163"/>
      <c r="ANC381" s="163"/>
      <c r="AND381" s="163"/>
      <c r="ANE381" s="163"/>
      <c r="ANF381" s="163"/>
      <c r="ANG381" s="163"/>
      <c r="ANH381" s="163"/>
      <c r="ANI381" s="163"/>
      <c r="ANJ381" s="163"/>
      <c r="ANK381" s="163"/>
      <c r="ANL381" s="163"/>
      <c r="ANM381" s="163"/>
      <c r="ANN381" s="163"/>
      <c r="ANO381" s="163"/>
      <c r="ANP381" s="163"/>
      <c r="ANQ381" s="163"/>
      <c r="ANR381" s="163"/>
      <c r="ANS381" s="163"/>
      <c r="ANT381" s="163"/>
      <c r="ANU381" s="163"/>
      <c r="ANV381" s="163"/>
      <c r="ANW381" s="163"/>
      <c r="ANX381" s="163"/>
      <c r="ANY381" s="163"/>
      <c r="ANZ381" s="163"/>
      <c r="AOA381" s="163"/>
      <c r="AOB381" s="163"/>
      <c r="AOC381" s="163"/>
      <c r="AOD381" s="163"/>
      <c r="AOE381" s="163"/>
      <c r="AOF381" s="163"/>
      <c r="AOG381" s="163"/>
      <c r="AOH381" s="163"/>
      <c r="AOI381" s="163"/>
      <c r="AOJ381" s="163"/>
      <c r="AOK381" s="163"/>
      <c r="AOL381" s="163"/>
      <c r="AOM381" s="163"/>
      <c r="AON381" s="163"/>
      <c r="AOO381" s="163"/>
      <c r="AOP381" s="163"/>
      <c r="AOQ381" s="163"/>
      <c r="AOR381" s="163"/>
      <c r="AOS381" s="163"/>
      <c r="AOT381" s="163"/>
      <c r="AOU381" s="163"/>
      <c r="AOV381" s="163"/>
      <c r="AOW381" s="163"/>
      <c r="AOX381" s="163"/>
      <c r="AOY381" s="163"/>
      <c r="AOZ381" s="163"/>
      <c r="APA381" s="163"/>
      <c r="APB381" s="163"/>
      <c r="APC381" s="163"/>
      <c r="APD381" s="163"/>
      <c r="APE381" s="163"/>
      <c r="APF381" s="163"/>
      <c r="APG381" s="163"/>
      <c r="APH381" s="163"/>
      <c r="API381" s="163"/>
      <c r="APJ381" s="163"/>
      <c r="APK381" s="163"/>
      <c r="APL381" s="163"/>
      <c r="APM381" s="163"/>
      <c r="APN381" s="163"/>
      <c r="APO381" s="163"/>
      <c r="APP381" s="163"/>
      <c r="APQ381" s="163"/>
      <c r="APR381" s="163"/>
      <c r="APS381" s="163"/>
      <c r="APT381" s="163"/>
      <c r="APU381" s="163"/>
      <c r="APV381" s="163"/>
      <c r="APW381" s="163"/>
      <c r="APX381" s="163"/>
      <c r="APY381" s="163"/>
      <c r="APZ381" s="163"/>
      <c r="AQA381" s="163"/>
      <c r="AQB381" s="163"/>
      <c r="AQC381" s="163"/>
      <c r="AQD381" s="163"/>
      <c r="AQE381" s="163"/>
      <c r="AQF381" s="163"/>
      <c r="AQG381" s="163"/>
      <c r="AQH381" s="163"/>
      <c r="AQI381" s="163"/>
      <c r="AQJ381" s="163"/>
      <c r="AQK381" s="163"/>
      <c r="AQL381" s="163"/>
      <c r="AQM381" s="163"/>
      <c r="AQN381" s="163"/>
      <c r="AQO381" s="163"/>
      <c r="AQP381" s="163"/>
      <c r="AQQ381" s="163"/>
      <c r="AQR381" s="163"/>
      <c r="AQS381" s="163"/>
      <c r="AQT381" s="163"/>
      <c r="AQU381" s="163"/>
      <c r="AQV381" s="163"/>
      <c r="AQW381" s="163"/>
      <c r="AQX381" s="163"/>
      <c r="AQY381" s="163"/>
      <c r="AQZ381" s="163"/>
      <c r="ARA381" s="163"/>
      <c r="ARB381" s="163"/>
      <c r="ARC381" s="163"/>
      <c r="ARD381" s="163"/>
      <c r="ARE381" s="163"/>
      <c r="ARF381" s="163"/>
      <c r="ARG381" s="163"/>
      <c r="ARH381" s="163"/>
      <c r="ARI381" s="163"/>
      <c r="ARJ381" s="163"/>
      <c r="ARK381" s="163"/>
      <c r="ARL381" s="163"/>
      <c r="ARM381" s="163"/>
      <c r="ARN381" s="163"/>
      <c r="ARO381" s="163"/>
      <c r="ARP381" s="163"/>
      <c r="ARQ381" s="163"/>
      <c r="ARR381" s="163"/>
      <c r="ARS381" s="163"/>
      <c r="ART381" s="163"/>
      <c r="ARU381" s="163"/>
      <c r="ARV381" s="163"/>
      <c r="ARW381" s="163"/>
      <c r="ARX381" s="163"/>
      <c r="ARY381" s="163"/>
      <c r="ARZ381" s="163"/>
      <c r="ASA381" s="163"/>
      <c r="ASB381" s="163"/>
      <c r="ASC381" s="163"/>
      <c r="ASD381" s="163"/>
      <c r="ASE381" s="163"/>
      <c r="ASF381" s="163"/>
      <c r="ASG381" s="163"/>
      <c r="ASH381" s="163"/>
      <c r="ASI381" s="163"/>
      <c r="ASJ381" s="163"/>
      <c r="ASK381" s="163"/>
      <c r="ASL381" s="163"/>
      <c r="ASM381" s="163"/>
      <c r="ASN381" s="163"/>
      <c r="ASO381" s="163"/>
      <c r="ASP381" s="163"/>
      <c r="ASQ381" s="163"/>
      <c r="ASR381" s="163"/>
      <c r="ASS381" s="163"/>
      <c r="AST381" s="163"/>
      <c r="ASU381" s="163"/>
      <c r="ASV381" s="163"/>
      <c r="ASW381" s="163"/>
      <c r="ASX381" s="163"/>
      <c r="ASY381" s="163"/>
      <c r="ASZ381" s="163"/>
      <c r="ATA381" s="163"/>
      <c r="ATB381" s="163"/>
      <c r="ATC381" s="163"/>
      <c r="ATD381" s="163"/>
      <c r="ATE381" s="163"/>
      <c r="ATF381" s="163"/>
      <c r="ATG381" s="163"/>
      <c r="ATH381" s="163"/>
      <c r="ATI381" s="163"/>
      <c r="ATJ381" s="163"/>
      <c r="ATK381" s="163"/>
      <c r="ATL381" s="163"/>
      <c r="ATM381" s="163"/>
      <c r="ATN381" s="163"/>
      <c r="ATO381" s="163"/>
      <c r="ATP381" s="163"/>
      <c r="ATQ381" s="163"/>
      <c r="ATR381" s="163"/>
      <c r="ATS381" s="163"/>
      <c r="ATT381" s="163"/>
      <c r="ATU381" s="163"/>
      <c r="ATV381" s="163"/>
      <c r="ATW381" s="163"/>
      <c r="ATX381" s="163"/>
      <c r="ATY381" s="163"/>
      <c r="ATZ381" s="163"/>
      <c r="AUA381" s="163"/>
      <c r="AUB381" s="163"/>
      <c r="AUC381" s="163"/>
      <c r="AUD381" s="163"/>
      <c r="AUE381" s="163"/>
      <c r="AUF381" s="163"/>
      <c r="AUG381" s="163"/>
      <c r="AUH381" s="163"/>
      <c r="AUI381" s="163"/>
      <c r="AUJ381" s="163"/>
      <c r="AUK381" s="163"/>
      <c r="AUL381" s="163"/>
      <c r="AUM381" s="163"/>
      <c r="AUN381" s="163"/>
      <c r="AUO381" s="163"/>
      <c r="AUP381" s="163"/>
      <c r="AUQ381" s="163"/>
      <c r="AUR381" s="163"/>
      <c r="AUS381" s="163"/>
      <c r="AUT381" s="163"/>
      <c r="AUU381" s="163"/>
      <c r="AUV381" s="163"/>
      <c r="AUW381" s="163"/>
      <c r="AUX381" s="163"/>
      <c r="AUY381" s="163"/>
      <c r="AUZ381" s="163"/>
      <c r="AVA381" s="163"/>
      <c r="AVB381" s="163"/>
      <c r="AVC381" s="163"/>
      <c r="AVD381" s="163"/>
      <c r="AVE381" s="163"/>
      <c r="AVF381" s="163"/>
      <c r="AVG381" s="163"/>
      <c r="AVH381" s="163"/>
      <c r="AVI381" s="163"/>
      <c r="AVJ381" s="163"/>
      <c r="AVK381" s="163"/>
      <c r="AVL381" s="163"/>
      <c r="AVM381" s="163"/>
      <c r="AVN381" s="163"/>
      <c r="AVO381" s="163"/>
      <c r="AVP381" s="163"/>
      <c r="AVQ381" s="163"/>
      <c r="AVR381" s="163"/>
      <c r="AVS381" s="163"/>
      <c r="AVT381" s="163"/>
      <c r="AVU381" s="163"/>
      <c r="AVV381" s="163"/>
      <c r="AVW381" s="163"/>
      <c r="AVX381" s="163"/>
      <c r="AVY381" s="163"/>
      <c r="AVZ381" s="163"/>
      <c r="AWA381" s="163"/>
      <c r="AWB381" s="163"/>
      <c r="AWC381" s="163"/>
      <c r="AWD381" s="163"/>
      <c r="AWE381" s="163"/>
      <c r="AWF381" s="163"/>
      <c r="AWG381" s="163"/>
      <c r="AWH381" s="163"/>
      <c r="AWI381" s="163"/>
      <c r="AWJ381" s="163"/>
      <c r="AWK381" s="163"/>
      <c r="AWL381" s="163"/>
      <c r="AWM381" s="163"/>
      <c r="AWN381" s="163"/>
      <c r="AWO381" s="163"/>
      <c r="AWP381" s="163"/>
      <c r="AWQ381" s="163"/>
      <c r="AWR381" s="163"/>
      <c r="AWS381" s="163"/>
      <c r="AWT381" s="163"/>
      <c r="AWU381" s="163"/>
      <c r="AWV381" s="163"/>
      <c r="AWW381" s="163"/>
      <c r="AWX381" s="163"/>
      <c r="AWY381" s="163"/>
      <c r="AWZ381" s="163"/>
      <c r="AXA381" s="163"/>
      <c r="AXB381" s="163"/>
      <c r="AXC381" s="163"/>
      <c r="AXD381" s="163"/>
      <c r="AXE381" s="163"/>
      <c r="AXF381" s="163"/>
      <c r="AXG381" s="163"/>
      <c r="AXH381" s="163"/>
      <c r="AXI381" s="163"/>
      <c r="AXJ381" s="163"/>
      <c r="AXK381" s="163"/>
      <c r="AXL381" s="163"/>
      <c r="AXM381" s="163"/>
      <c r="AXN381" s="163"/>
      <c r="AXO381" s="163"/>
      <c r="AXP381" s="163"/>
      <c r="AXQ381" s="163"/>
      <c r="AXR381" s="163"/>
      <c r="AXS381" s="163"/>
      <c r="AXT381" s="163"/>
      <c r="AXU381" s="163"/>
      <c r="AXV381" s="163"/>
      <c r="AXW381" s="163"/>
      <c r="AXX381" s="163"/>
      <c r="AXY381" s="163"/>
      <c r="AXZ381" s="163"/>
      <c r="AYA381" s="163"/>
      <c r="AYB381" s="163"/>
      <c r="AYC381" s="163"/>
      <c r="AYD381" s="163"/>
      <c r="AYE381" s="163"/>
      <c r="AYF381" s="163"/>
      <c r="AYG381" s="163"/>
      <c r="AYH381" s="163"/>
      <c r="AYI381" s="163"/>
      <c r="AYJ381" s="163"/>
      <c r="AYK381" s="163"/>
      <c r="AYL381" s="163"/>
      <c r="AYM381" s="163"/>
      <c r="AYN381" s="163"/>
      <c r="AYO381" s="163"/>
      <c r="AYP381" s="163"/>
      <c r="AYQ381" s="163"/>
      <c r="AYR381" s="163"/>
      <c r="AYS381" s="163"/>
      <c r="AYT381" s="163"/>
      <c r="AYU381" s="163"/>
      <c r="AYV381" s="163"/>
      <c r="AYW381" s="163"/>
      <c r="AYX381" s="163"/>
      <c r="AYY381" s="163"/>
      <c r="AYZ381" s="163"/>
      <c r="AZA381" s="163"/>
      <c r="AZB381" s="163"/>
      <c r="AZC381" s="163"/>
      <c r="AZD381" s="163"/>
      <c r="AZE381" s="163"/>
      <c r="AZF381" s="163"/>
      <c r="AZG381" s="163"/>
      <c r="AZH381" s="163"/>
      <c r="AZI381" s="163"/>
      <c r="AZJ381" s="163"/>
      <c r="AZK381" s="163"/>
      <c r="AZL381" s="163"/>
      <c r="AZM381" s="163"/>
      <c r="AZN381" s="163"/>
      <c r="AZO381" s="163"/>
      <c r="AZP381" s="163"/>
      <c r="AZQ381" s="163"/>
      <c r="AZR381" s="163"/>
      <c r="AZS381" s="163"/>
      <c r="AZT381" s="163"/>
      <c r="AZU381" s="163"/>
      <c r="AZV381" s="163"/>
      <c r="AZW381" s="163"/>
      <c r="AZX381" s="163"/>
      <c r="AZY381" s="163"/>
      <c r="AZZ381" s="163"/>
      <c r="BAA381" s="163"/>
      <c r="BAB381" s="163"/>
      <c r="BAC381" s="163"/>
      <c r="BAD381" s="163"/>
      <c r="BAE381" s="163"/>
      <c r="BAF381" s="163"/>
      <c r="BAG381" s="163"/>
      <c r="BAH381" s="163"/>
      <c r="BAI381" s="163"/>
      <c r="BAJ381" s="163"/>
      <c r="BAK381" s="163"/>
      <c r="BAL381" s="163"/>
      <c r="BAM381" s="163"/>
      <c r="BAN381" s="163"/>
      <c r="BAO381" s="163"/>
      <c r="BAP381" s="163"/>
      <c r="BAQ381" s="163"/>
      <c r="BAR381" s="163"/>
      <c r="BAS381" s="163"/>
      <c r="BAT381" s="163"/>
      <c r="BAU381" s="163"/>
      <c r="BAV381" s="163"/>
      <c r="BAW381" s="163"/>
      <c r="BAX381" s="163"/>
      <c r="BAY381" s="163"/>
      <c r="BAZ381" s="163"/>
      <c r="BBA381" s="163"/>
      <c r="BBB381" s="163"/>
      <c r="BBC381" s="163"/>
      <c r="BBD381" s="163"/>
      <c r="BBE381" s="163"/>
      <c r="BBF381" s="163"/>
      <c r="BBG381" s="163"/>
      <c r="BBH381" s="163"/>
      <c r="BBI381" s="163"/>
      <c r="BBJ381" s="163"/>
      <c r="BBK381" s="163"/>
      <c r="BBL381" s="163"/>
      <c r="BBM381" s="163"/>
      <c r="BBN381" s="163"/>
      <c r="BBO381" s="163"/>
      <c r="BBP381" s="163"/>
      <c r="BBQ381" s="163"/>
      <c r="BBR381" s="163"/>
      <c r="BBS381" s="163"/>
      <c r="BBT381" s="163"/>
      <c r="BBU381" s="163"/>
      <c r="BBV381" s="163"/>
      <c r="BBW381" s="163"/>
      <c r="BBX381" s="163"/>
      <c r="BBY381" s="163"/>
      <c r="BBZ381" s="163"/>
      <c r="BCA381" s="163"/>
      <c r="BCB381" s="163"/>
      <c r="BCC381" s="163"/>
      <c r="BCD381" s="163"/>
      <c r="BCE381" s="163"/>
      <c r="BCF381" s="163"/>
      <c r="BCG381" s="163"/>
      <c r="BCH381" s="163"/>
      <c r="BCI381" s="163"/>
      <c r="BCJ381" s="163"/>
      <c r="BCK381" s="163"/>
      <c r="BCL381" s="163"/>
      <c r="BCM381" s="163"/>
      <c r="BCN381" s="163"/>
      <c r="BCO381" s="163"/>
      <c r="BCP381" s="163"/>
      <c r="BCQ381" s="163"/>
      <c r="BCR381" s="163"/>
      <c r="BCS381" s="163"/>
      <c r="BCT381" s="163"/>
      <c r="BCU381" s="163"/>
      <c r="BCV381" s="163"/>
      <c r="BCW381" s="163"/>
      <c r="BCX381" s="163"/>
      <c r="BCY381" s="163"/>
      <c r="BCZ381" s="163"/>
      <c r="BDA381" s="163"/>
      <c r="BDB381" s="163"/>
      <c r="BDC381" s="163"/>
      <c r="BDD381" s="163"/>
      <c r="BDE381" s="163"/>
      <c r="BDF381" s="163"/>
      <c r="BDG381" s="163"/>
      <c r="BDH381" s="163"/>
      <c r="BDI381" s="163"/>
      <c r="BDJ381" s="163"/>
      <c r="BDK381" s="163"/>
      <c r="BDL381" s="163"/>
      <c r="BDM381" s="163"/>
      <c r="BDN381" s="163"/>
      <c r="BDO381" s="163"/>
      <c r="BDP381" s="163"/>
      <c r="BDQ381" s="163"/>
      <c r="BDR381" s="163"/>
      <c r="BDS381" s="163"/>
      <c r="BDT381" s="163"/>
      <c r="BDU381" s="163"/>
      <c r="BDV381" s="163"/>
      <c r="BDW381" s="163"/>
      <c r="BDX381" s="163"/>
      <c r="BDY381" s="163"/>
      <c r="BDZ381" s="163"/>
      <c r="BEA381" s="163"/>
      <c r="BEB381" s="163"/>
      <c r="BEC381" s="163"/>
      <c r="BED381" s="163"/>
      <c r="BEE381" s="163"/>
      <c r="BEF381" s="163"/>
      <c r="BEG381" s="163"/>
      <c r="BEH381" s="163"/>
      <c r="BEI381" s="163"/>
      <c r="BEJ381" s="163"/>
      <c r="BEK381" s="163"/>
      <c r="BEL381" s="163"/>
      <c r="BEM381" s="163"/>
      <c r="BEN381" s="163"/>
      <c r="BEO381" s="163"/>
      <c r="BEP381" s="163"/>
      <c r="BEQ381" s="163"/>
      <c r="BER381" s="163"/>
      <c r="BES381" s="163"/>
      <c r="BET381" s="163"/>
      <c r="BEU381" s="163"/>
      <c r="BEV381" s="163"/>
      <c r="BEW381" s="163"/>
      <c r="BEX381" s="163"/>
      <c r="BEY381" s="163"/>
      <c r="BEZ381" s="163"/>
      <c r="BFA381" s="163"/>
      <c r="BFB381" s="163"/>
      <c r="BFC381" s="163"/>
      <c r="BFD381" s="163"/>
      <c r="BFE381" s="163"/>
      <c r="BFF381" s="163"/>
      <c r="BFG381" s="163"/>
      <c r="BFH381" s="163"/>
      <c r="BFI381" s="163"/>
      <c r="BFJ381" s="163"/>
      <c r="BFK381" s="163"/>
      <c r="BFL381" s="163"/>
      <c r="BFM381" s="163"/>
      <c r="BFN381" s="163"/>
      <c r="BFO381" s="163"/>
      <c r="BFP381" s="163"/>
      <c r="BFQ381" s="163"/>
      <c r="BFR381" s="163"/>
      <c r="BFS381" s="163"/>
      <c r="BFT381" s="163"/>
      <c r="BFU381" s="163"/>
      <c r="BFV381" s="163"/>
      <c r="BFW381" s="163"/>
      <c r="BFX381" s="163"/>
      <c r="BFY381" s="163"/>
      <c r="BFZ381" s="163"/>
      <c r="BGA381" s="163"/>
      <c r="BGB381" s="163"/>
      <c r="BGC381" s="163"/>
      <c r="BGD381" s="163"/>
      <c r="BGE381" s="163"/>
      <c r="BGF381" s="163"/>
      <c r="BGG381" s="163"/>
      <c r="BGH381" s="163"/>
      <c r="BGI381" s="163"/>
      <c r="BGJ381" s="163"/>
      <c r="BGK381" s="163"/>
      <c r="BGL381" s="163"/>
      <c r="BGM381" s="163"/>
      <c r="BGN381" s="163"/>
      <c r="BGO381" s="163"/>
      <c r="BGP381" s="163"/>
      <c r="BGQ381" s="163"/>
      <c r="BGR381" s="163"/>
      <c r="BGS381" s="163"/>
      <c r="BGT381" s="163"/>
      <c r="BGU381" s="163"/>
      <c r="BGV381" s="163"/>
      <c r="BGW381" s="163"/>
      <c r="BGX381" s="163"/>
      <c r="BGY381" s="163"/>
      <c r="BGZ381" s="163"/>
      <c r="BHA381" s="163"/>
      <c r="BHB381" s="163"/>
      <c r="BHC381" s="163"/>
      <c r="BHD381" s="163"/>
      <c r="BHE381" s="163"/>
      <c r="BHF381" s="163"/>
      <c r="BHG381" s="163"/>
      <c r="BHH381" s="163"/>
      <c r="BHI381" s="163"/>
      <c r="BHJ381" s="163"/>
      <c r="BHK381" s="163"/>
      <c r="BHL381" s="163"/>
      <c r="BHM381" s="163"/>
      <c r="BHN381" s="163"/>
      <c r="BHO381" s="163"/>
      <c r="BHP381" s="163"/>
      <c r="BHQ381" s="163"/>
      <c r="BHR381" s="163"/>
      <c r="BHS381" s="163"/>
      <c r="BHT381" s="163"/>
      <c r="BHU381" s="163"/>
      <c r="BHV381" s="163"/>
      <c r="BHW381" s="163"/>
      <c r="BHX381" s="163"/>
      <c r="BHY381" s="163"/>
      <c r="BHZ381" s="163"/>
      <c r="BIA381" s="163"/>
      <c r="BIB381" s="163"/>
      <c r="BIC381" s="163"/>
      <c r="BID381" s="163"/>
      <c r="BIE381" s="163"/>
      <c r="BIF381" s="163"/>
      <c r="BIG381" s="163"/>
      <c r="BIH381" s="163"/>
      <c r="BII381" s="163"/>
      <c r="BIJ381" s="163"/>
      <c r="BIK381" s="163"/>
      <c r="BIL381" s="163"/>
      <c r="BIM381" s="163"/>
      <c r="BIN381" s="163"/>
      <c r="BIO381" s="163"/>
      <c r="BIP381" s="163"/>
      <c r="BIQ381" s="163"/>
      <c r="BIR381" s="163"/>
      <c r="BIS381" s="163"/>
      <c r="BIT381" s="163"/>
      <c r="BIU381" s="163"/>
      <c r="BIV381" s="163"/>
      <c r="BIW381" s="163"/>
      <c r="BIX381" s="163"/>
      <c r="BIY381" s="163"/>
      <c r="BIZ381" s="163"/>
      <c r="BJA381" s="163"/>
      <c r="BJB381" s="163"/>
      <c r="BJC381" s="163"/>
      <c r="BJD381" s="163"/>
      <c r="BJE381" s="163"/>
      <c r="BJF381" s="163"/>
      <c r="BJG381" s="163"/>
      <c r="BJH381" s="163"/>
      <c r="BJI381" s="163"/>
      <c r="BJJ381" s="163"/>
      <c r="BJK381" s="163"/>
      <c r="BJL381" s="163"/>
      <c r="BJM381" s="163"/>
      <c r="BJN381" s="163"/>
      <c r="BJO381" s="163"/>
      <c r="BJP381" s="163"/>
      <c r="BJQ381" s="163"/>
      <c r="BJR381" s="163"/>
      <c r="BJS381" s="163"/>
      <c r="BJT381" s="163"/>
      <c r="BJU381" s="163"/>
      <c r="BJV381" s="163"/>
      <c r="BJW381" s="163"/>
      <c r="BJX381" s="163"/>
      <c r="BJY381" s="163"/>
      <c r="BJZ381" s="163"/>
      <c r="BKA381" s="163"/>
      <c r="BKB381" s="163"/>
      <c r="BKC381" s="163"/>
      <c r="BKD381" s="163"/>
      <c r="BKE381" s="163"/>
      <c r="BKF381" s="163"/>
      <c r="BKG381" s="163"/>
      <c r="BKH381" s="163"/>
      <c r="BKI381" s="163"/>
      <c r="BKJ381" s="163"/>
      <c r="BKK381" s="163"/>
      <c r="BKL381" s="163"/>
      <c r="BKM381" s="163"/>
      <c r="BKN381" s="163"/>
      <c r="BKO381" s="163"/>
      <c r="BKP381" s="163"/>
      <c r="BKQ381" s="163"/>
      <c r="BKR381" s="163"/>
      <c r="BKS381" s="163"/>
      <c r="BKT381" s="163"/>
      <c r="BKU381" s="163"/>
      <c r="BKV381" s="163"/>
      <c r="BKW381" s="163"/>
      <c r="BKX381" s="163"/>
      <c r="BKY381" s="163"/>
      <c r="BKZ381" s="163"/>
      <c r="BLA381" s="163"/>
      <c r="BLB381" s="163"/>
      <c r="BLC381" s="163"/>
      <c r="BLD381" s="163"/>
      <c r="BLE381" s="163"/>
      <c r="BLF381" s="163"/>
      <c r="BLG381" s="163"/>
      <c r="BLH381" s="163"/>
      <c r="BLI381" s="163"/>
      <c r="BLJ381" s="163"/>
      <c r="BLK381" s="163"/>
      <c r="BLL381" s="163"/>
      <c r="BLM381" s="163"/>
      <c r="BLN381" s="163"/>
      <c r="BLO381" s="163"/>
      <c r="BLP381" s="163"/>
      <c r="BLQ381" s="163"/>
      <c r="BLR381" s="163"/>
      <c r="BLS381" s="163"/>
      <c r="BLT381" s="163"/>
      <c r="BLU381" s="163"/>
      <c r="BLV381" s="163"/>
      <c r="BLW381" s="163"/>
      <c r="BLX381" s="163"/>
      <c r="BLY381" s="163"/>
      <c r="BLZ381" s="163"/>
      <c r="BMA381" s="163"/>
      <c r="BMB381" s="163"/>
      <c r="BMC381" s="163"/>
      <c r="BMD381" s="163"/>
      <c r="BME381" s="163"/>
      <c r="BMF381" s="163"/>
      <c r="BMG381" s="163"/>
      <c r="BMH381" s="163"/>
      <c r="BMI381" s="163"/>
      <c r="BMJ381" s="163"/>
      <c r="BMK381" s="163"/>
      <c r="BML381" s="163"/>
      <c r="BMM381" s="163"/>
      <c r="BMN381" s="163"/>
      <c r="BMO381" s="163"/>
      <c r="BMP381" s="163"/>
      <c r="BMQ381" s="163"/>
      <c r="BMR381" s="163"/>
      <c r="BMS381" s="163"/>
      <c r="BMT381" s="163"/>
      <c r="BMU381" s="163"/>
      <c r="BMV381" s="163"/>
      <c r="BMW381" s="163"/>
      <c r="BMX381" s="163"/>
      <c r="BMY381" s="163"/>
      <c r="BMZ381" s="163"/>
      <c r="BNA381" s="163"/>
      <c r="BNB381" s="163"/>
      <c r="BNC381" s="163"/>
      <c r="BND381" s="163"/>
      <c r="BNE381" s="163"/>
      <c r="BNF381" s="163"/>
      <c r="BNG381" s="163"/>
      <c r="BNH381" s="163"/>
      <c r="BNI381" s="163"/>
      <c r="BNJ381" s="163"/>
      <c r="BNK381" s="163"/>
      <c r="BNL381" s="163"/>
      <c r="BNM381" s="163"/>
      <c r="BNN381" s="163"/>
      <c r="BNO381" s="163"/>
      <c r="BNP381" s="163"/>
      <c r="BNQ381" s="163"/>
      <c r="BNR381" s="163"/>
      <c r="BNS381" s="163"/>
      <c r="BNT381" s="163"/>
      <c r="BNU381" s="163"/>
      <c r="BNV381" s="163"/>
      <c r="BNW381" s="163"/>
      <c r="BNX381" s="163"/>
      <c r="BNY381" s="163"/>
      <c r="BNZ381" s="163"/>
      <c r="BOA381" s="163"/>
      <c r="BOB381" s="163"/>
      <c r="BOC381" s="163"/>
      <c r="BOD381" s="163"/>
      <c r="BOE381" s="163"/>
      <c r="BOF381" s="163"/>
      <c r="BOG381" s="163"/>
      <c r="BOH381" s="163"/>
      <c r="BOI381" s="163"/>
      <c r="BOJ381" s="163"/>
      <c r="BOK381" s="163"/>
      <c r="BOL381" s="163"/>
      <c r="BOM381" s="163"/>
      <c r="BON381" s="163"/>
      <c r="BOO381" s="163"/>
      <c r="BOP381" s="163"/>
      <c r="BOQ381" s="163"/>
      <c r="BOR381" s="163"/>
      <c r="BOS381" s="163"/>
      <c r="BOT381" s="163"/>
      <c r="BOU381" s="163"/>
      <c r="BOV381" s="163"/>
      <c r="BOW381" s="163"/>
      <c r="BOX381" s="163"/>
      <c r="BOY381" s="163"/>
      <c r="BOZ381" s="163"/>
      <c r="BPA381" s="163"/>
      <c r="BPB381" s="163"/>
      <c r="BPC381" s="163"/>
      <c r="BPD381" s="163"/>
      <c r="BPE381" s="163"/>
      <c r="BPF381" s="163"/>
      <c r="BPG381" s="163"/>
      <c r="BPH381" s="163"/>
      <c r="BPI381" s="163"/>
      <c r="BPJ381" s="163"/>
      <c r="BPK381" s="163"/>
      <c r="BPL381" s="163"/>
      <c r="BPM381" s="163"/>
      <c r="BPN381" s="163"/>
      <c r="BPO381" s="163"/>
      <c r="BPP381" s="163"/>
      <c r="BPQ381" s="163"/>
      <c r="BPR381" s="163"/>
      <c r="BPS381" s="163"/>
      <c r="BPT381" s="163"/>
      <c r="BPU381" s="163"/>
      <c r="BPV381" s="163"/>
      <c r="BPW381" s="163"/>
      <c r="BPX381" s="163"/>
      <c r="BPY381" s="163"/>
      <c r="BPZ381" s="163"/>
      <c r="BQA381" s="163"/>
      <c r="BQB381" s="163"/>
      <c r="BQC381" s="163"/>
      <c r="BQD381" s="163"/>
      <c r="BQE381" s="163"/>
      <c r="BQF381" s="163"/>
      <c r="BQG381" s="163"/>
      <c r="BQH381" s="163"/>
      <c r="BQI381" s="163"/>
      <c r="BQJ381" s="163"/>
      <c r="BQK381" s="163"/>
      <c r="BQL381" s="163"/>
      <c r="BQM381" s="163"/>
      <c r="BQN381" s="163"/>
      <c r="BQO381" s="163"/>
      <c r="BQP381" s="163"/>
      <c r="BQQ381" s="163"/>
      <c r="BQR381" s="163"/>
      <c r="BQS381" s="163"/>
      <c r="BQT381" s="163"/>
      <c r="BQU381" s="163"/>
      <c r="BQV381" s="163"/>
      <c r="BQW381" s="163"/>
      <c r="BQX381" s="163"/>
      <c r="BQY381" s="163"/>
      <c r="BQZ381" s="163"/>
      <c r="BRA381" s="163"/>
      <c r="BRB381" s="163"/>
      <c r="BRC381" s="163"/>
      <c r="BRD381" s="163"/>
      <c r="BRE381" s="163"/>
      <c r="BRF381" s="163"/>
      <c r="BRG381" s="163"/>
      <c r="BRH381" s="163"/>
      <c r="BRI381" s="163"/>
      <c r="BRJ381" s="163"/>
      <c r="BRK381" s="163"/>
      <c r="BRL381" s="163"/>
      <c r="BRM381" s="163"/>
      <c r="BRN381" s="163"/>
      <c r="BRO381" s="163"/>
      <c r="BRP381" s="163"/>
      <c r="BRQ381" s="163"/>
      <c r="BRR381" s="163"/>
      <c r="BRS381" s="163"/>
      <c r="BRT381" s="163"/>
      <c r="BRU381" s="163"/>
      <c r="BRV381" s="163"/>
      <c r="BRW381" s="163"/>
      <c r="BRX381" s="163"/>
      <c r="BRY381" s="163"/>
      <c r="BRZ381" s="163"/>
      <c r="BSA381" s="163"/>
      <c r="BSB381" s="163"/>
      <c r="BSC381" s="163"/>
      <c r="BSD381" s="163"/>
      <c r="BSE381" s="163"/>
      <c r="BSF381" s="163"/>
      <c r="BSG381" s="163"/>
      <c r="BSH381" s="163"/>
      <c r="BSI381" s="163"/>
      <c r="BSJ381" s="163"/>
      <c r="BSK381" s="163"/>
      <c r="BSL381" s="163"/>
      <c r="BSM381" s="163"/>
      <c r="BSN381" s="163"/>
      <c r="BSO381" s="163"/>
      <c r="BSP381" s="163"/>
      <c r="BSQ381" s="163"/>
      <c r="BSR381" s="163"/>
      <c r="BSS381" s="163"/>
      <c r="BST381" s="163"/>
      <c r="BSU381" s="163"/>
      <c r="BSV381" s="163"/>
      <c r="BSW381" s="163"/>
      <c r="BSX381" s="163"/>
      <c r="BSY381" s="163"/>
      <c r="BSZ381" s="163"/>
      <c r="BTA381" s="163"/>
      <c r="BTB381" s="163"/>
      <c r="BTC381" s="163"/>
      <c r="BTD381" s="163"/>
      <c r="BTE381" s="163"/>
      <c r="BTF381" s="163"/>
      <c r="BTG381" s="163"/>
      <c r="BTH381" s="163"/>
      <c r="BTI381" s="163"/>
      <c r="BTJ381" s="163"/>
      <c r="BTK381" s="163"/>
      <c r="BTL381" s="163"/>
      <c r="BTM381" s="163"/>
      <c r="BTN381" s="163"/>
      <c r="BTO381" s="163"/>
      <c r="BTP381" s="163"/>
      <c r="BTQ381" s="163"/>
      <c r="BTR381" s="163"/>
      <c r="BTS381" s="163"/>
      <c r="BTT381" s="163"/>
      <c r="BTU381" s="163"/>
      <c r="BTV381" s="163"/>
      <c r="BTW381" s="163"/>
      <c r="BTX381" s="163"/>
      <c r="BTY381" s="163"/>
      <c r="BTZ381" s="163"/>
      <c r="BUA381" s="163"/>
      <c r="BUB381" s="163"/>
      <c r="BUC381" s="163"/>
      <c r="BUD381" s="163"/>
      <c r="BUE381" s="163"/>
      <c r="BUF381" s="163"/>
      <c r="BUG381" s="163"/>
      <c r="BUH381" s="163"/>
      <c r="BUI381" s="163"/>
      <c r="BUJ381" s="163"/>
      <c r="BUK381" s="163"/>
      <c r="BUL381" s="163"/>
      <c r="BUM381" s="163"/>
      <c r="BUN381" s="163"/>
      <c r="BUO381" s="163"/>
      <c r="BUP381" s="163"/>
      <c r="BUQ381" s="163"/>
      <c r="BUR381" s="163"/>
      <c r="BUS381" s="163"/>
      <c r="BUT381" s="163"/>
      <c r="BUU381" s="163"/>
      <c r="BUV381" s="163"/>
      <c r="BUW381" s="163"/>
      <c r="BUX381" s="163"/>
      <c r="BUY381" s="163"/>
      <c r="BUZ381" s="163"/>
      <c r="BVA381" s="163"/>
      <c r="BVB381" s="163"/>
      <c r="BVC381" s="163"/>
      <c r="BVD381" s="163"/>
      <c r="BVE381" s="163"/>
      <c r="BVF381" s="163"/>
      <c r="BVG381" s="163"/>
      <c r="BVH381" s="163"/>
      <c r="BVI381" s="163"/>
      <c r="BVJ381" s="163"/>
      <c r="BVK381" s="163"/>
      <c r="BVL381" s="163"/>
      <c r="BVM381" s="163"/>
      <c r="BVN381" s="163"/>
      <c r="BVO381" s="163"/>
      <c r="BVP381" s="163"/>
      <c r="BVQ381" s="163"/>
      <c r="BVR381" s="163"/>
      <c r="BVS381" s="163"/>
      <c r="BVT381" s="163"/>
      <c r="BVU381" s="163"/>
      <c r="BVV381" s="163"/>
      <c r="BVW381" s="163"/>
      <c r="BVX381" s="163"/>
      <c r="BVY381" s="163"/>
      <c r="BVZ381" s="163"/>
      <c r="BWA381" s="163"/>
      <c r="BWB381" s="163"/>
      <c r="BWC381" s="163"/>
      <c r="BWD381" s="163"/>
      <c r="BWE381" s="163"/>
      <c r="BWF381" s="163"/>
      <c r="BWG381" s="163"/>
      <c r="BWH381" s="163"/>
      <c r="BWI381" s="163"/>
      <c r="BWJ381" s="163"/>
      <c r="BWK381" s="163"/>
      <c r="BWL381" s="163"/>
      <c r="BWM381" s="163"/>
      <c r="BWN381" s="163"/>
      <c r="BWO381" s="163"/>
      <c r="BWP381" s="163"/>
      <c r="BWQ381" s="163"/>
      <c r="BWR381" s="163"/>
      <c r="BWS381" s="163"/>
      <c r="BWT381" s="163"/>
      <c r="BWU381" s="163"/>
      <c r="BWV381" s="163"/>
      <c r="BWW381" s="163"/>
      <c r="BWX381" s="163"/>
      <c r="BWY381" s="163"/>
      <c r="BWZ381" s="163"/>
      <c r="BXA381" s="163"/>
      <c r="BXB381" s="163"/>
      <c r="BXC381" s="163"/>
      <c r="BXD381" s="163"/>
      <c r="BXE381" s="163"/>
      <c r="BXF381" s="163"/>
      <c r="BXG381" s="163"/>
      <c r="BXH381" s="163"/>
      <c r="BXI381" s="163"/>
      <c r="BXJ381" s="163"/>
      <c r="BXK381" s="163"/>
      <c r="BXL381" s="163"/>
      <c r="BXM381" s="163"/>
      <c r="BXN381" s="163"/>
      <c r="BXO381" s="163"/>
      <c r="BXP381" s="163"/>
      <c r="BXQ381" s="163"/>
      <c r="BXR381" s="163"/>
      <c r="BXS381" s="163"/>
      <c r="BXT381" s="163"/>
      <c r="BXU381" s="163"/>
      <c r="BXV381" s="163"/>
      <c r="BXW381" s="163"/>
      <c r="BXX381" s="163"/>
      <c r="BXY381" s="163"/>
      <c r="BXZ381" s="163"/>
      <c r="BYA381" s="163"/>
      <c r="BYB381" s="163"/>
      <c r="BYC381" s="163"/>
      <c r="BYD381" s="163"/>
      <c r="BYE381" s="163"/>
      <c r="BYF381" s="163"/>
      <c r="BYG381" s="163"/>
      <c r="BYH381" s="163"/>
      <c r="BYI381" s="163"/>
      <c r="BYJ381" s="163"/>
      <c r="BYK381" s="163"/>
      <c r="BYL381" s="163"/>
      <c r="BYM381" s="163"/>
      <c r="BYN381" s="163"/>
      <c r="BYO381" s="163"/>
      <c r="BYP381" s="163"/>
      <c r="BYQ381" s="163"/>
      <c r="BYR381" s="163"/>
      <c r="BYS381" s="163"/>
      <c r="BYT381" s="163"/>
      <c r="BYU381" s="163"/>
      <c r="BYV381" s="163"/>
      <c r="BYW381" s="163"/>
      <c r="BYX381" s="163"/>
      <c r="BYY381" s="163"/>
      <c r="BYZ381" s="163"/>
      <c r="BZA381" s="163"/>
      <c r="BZB381" s="163"/>
      <c r="BZC381" s="163"/>
      <c r="BZD381" s="163"/>
      <c r="BZE381" s="163"/>
      <c r="BZF381" s="163"/>
      <c r="BZG381" s="163"/>
      <c r="BZH381" s="163"/>
      <c r="BZI381" s="163"/>
      <c r="BZJ381" s="163"/>
      <c r="BZK381" s="163"/>
      <c r="BZL381" s="163"/>
      <c r="BZM381" s="163"/>
      <c r="BZN381" s="163"/>
      <c r="BZO381" s="163"/>
      <c r="BZP381" s="163"/>
      <c r="BZQ381" s="163"/>
      <c r="BZR381" s="163"/>
      <c r="BZS381" s="163"/>
      <c r="BZT381" s="163"/>
      <c r="BZU381" s="163"/>
      <c r="BZV381" s="163"/>
      <c r="BZW381" s="163"/>
      <c r="BZX381" s="163"/>
      <c r="BZY381" s="163"/>
      <c r="BZZ381" s="163"/>
      <c r="CAA381" s="163"/>
      <c r="CAB381" s="163"/>
      <c r="CAC381" s="163"/>
      <c r="CAD381" s="163"/>
      <c r="CAE381" s="163"/>
      <c r="CAF381" s="163"/>
      <c r="CAG381" s="163"/>
      <c r="CAH381" s="163"/>
      <c r="CAI381" s="163"/>
      <c r="CAJ381" s="163"/>
      <c r="CAK381" s="163"/>
      <c r="CAL381" s="163"/>
      <c r="CAM381" s="163"/>
      <c r="CAN381" s="163"/>
      <c r="CAO381" s="163"/>
      <c r="CAP381" s="163"/>
      <c r="CAQ381" s="163"/>
      <c r="CAR381" s="163"/>
      <c r="CAS381" s="163"/>
      <c r="CAT381" s="163"/>
      <c r="CAU381" s="163"/>
      <c r="CAV381" s="163"/>
      <c r="CAW381" s="163"/>
      <c r="CAX381" s="163"/>
      <c r="CAY381" s="163"/>
      <c r="CAZ381" s="163"/>
      <c r="CBA381" s="163"/>
      <c r="CBB381" s="163"/>
      <c r="CBC381" s="163"/>
      <c r="CBD381" s="163"/>
      <c r="CBE381" s="163"/>
      <c r="CBF381" s="163"/>
      <c r="CBG381" s="163"/>
      <c r="CBH381" s="163"/>
      <c r="CBI381" s="163"/>
      <c r="CBJ381" s="163"/>
      <c r="CBK381" s="163"/>
      <c r="CBL381" s="163"/>
      <c r="CBM381" s="163"/>
      <c r="CBN381" s="163"/>
      <c r="CBO381" s="163"/>
      <c r="CBP381" s="163"/>
      <c r="CBQ381" s="163"/>
      <c r="CBR381" s="163"/>
      <c r="CBS381" s="163"/>
      <c r="CBT381" s="163"/>
      <c r="CBU381" s="163"/>
      <c r="CBV381" s="163"/>
      <c r="CBW381" s="163"/>
      <c r="CBX381" s="163"/>
      <c r="CBY381" s="163"/>
      <c r="CBZ381" s="163"/>
      <c r="CCA381" s="163"/>
      <c r="CCB381" s="163"/>
      <c r="CCC381" s="163"/>
      <c r="CCD381" s="163"/>
      <c r="CCE381" s="163"/>
      <c r="CCF381" s="163"/>
      <c r="CCG381" s="163"/>
      <c r="CCH381" s="163"/>
      <c r="CCI381" s="163"/>
      <c r="CCJ381" s="163"/>
      <c r="CCK381" s="163"/>
      <c r="CCL381" s="163"/>
      <c r="CCM381" s="163"/>
      <c r="CCN381" s="163"/>
      <c r="CCO381" s="163"/>
      <c r="CCP381" s="163"/>
      <c r="CCQ381" s="163"/>
      <c r="CCR381" s="163"/>
      <c r="CCS381" s="163"/>
      <c r="CCT381" s="163"/>
      <c r="CCU381" s="163"/>
      <c r="CCV381" s="163"/>
      <c r="CCW381" s="163"/>
      <c r="CCX381" s="163"/>
      <c r="CCY381" s="163"/>
      <c r="CCZ381" s="163"/>
      <c r="CDA381" s="163"/>
      <c r="CDB381" s="163"/>
      <c r="CDC381" s="163"/>
      <c r="CDD381" s="163"/>
      <c r="CDE381" s="163"/>
      <c r="CDF381" s="163"/>
      <c r="CDG381" s="163"/>
      <c r="CDH381" s="163"/>
      <c r="CDI381" s="163"/>
      <c r="CDJ381" s="163"/>
      <c r="CDK381" s="163"/>
      <c r="CDL381" s="163"/>
      <c r="CDM381" s="163"/>
      <c r="CDN381" s="163"/>
      <c r="CDO381" s="163"/>
      <c r="CDP381" s="163"/>
      <c r="CDQ381" s="163"/>
      <c r="CDR381" s="163"/>
      <c r="CDS381" s="163"/>
      <c r="CDT381" s="163"/>
      <c r="CDU381" s="163"/>
      <c r="CDV381" s="163"/>
      <c r="CDW381" s="163"/>
      <c r="CDX381" s="163"/>
      <c r="CDY381" s="163"/>
      <c r="CDZ381" s="163"/>
      <c r="CEA381" s="163"/>
      <c r="CEB381" s="163"/>
      <c r="CEC381" s="163"/>
      <c r="CED381" s="163"/>
      <c r="CEE381" s="163"/>
      <c r="CEF381" s="163"/>
      <c r="CEG381" s="163"/>
      <c r="CEH381" s="163"/>
      <c r="CEI381" s="163"/>
      <c r="CEJ381" s="163"/>
      <c r="CEK381" s="163"/>
      <c r="CEL381" s="163"/>
      <c r="CEM381" s="163"/>
      <c r="CEN381" s="163"/>
      <c r="CEO381" s="163"/>
      <c r="CEP381" s="163"/>
      <c r="CEQ381" s="163"/>
      <c r="CER381" s="163"/>
      <c r="CES381" s="163"/>
      <c r="CET381" s="163"/>
      <c r="CEU381" s="163"/>
      <c r="CEV381" s="163"/>
      <c r="CEW381" s="163"/>
      <c r="CEX381" s="163"/>
      <c r="CEY381" s="163"/>
      <c r="CEZ381" s="163"/>
      <c r="CFA381" s="163"/>
      <c r="CFB381" s="163"/>
      <c r="CFC381" s="163"/>
      <c r="CFD381" s="163"/>
      <c r="CFE381" s="163"/>
      <c r="CFF381" s="163"/>
      <c r="CFG381" s="163"/>
      <c r="CFH381" s="163"/>
      <c r="CFI381" s="163"/>
      <c r="CFJ381" s="163"/>
      <c r="CFK381" s="163"/>
      <c r="CFL381" s="163"/>
      <c r="CFM381" s="163"/>
      <c r="CFN381" s="163"/>
      <c r="CFO381" s="163"/>
      <c r="CFP381" s="163"/>
      <c r="CFQ381" s="163"/>
      <c r="CFR381" s="163"/>
      <c r="CFS381" s="163"/>
      <c r="CFT381" s="163"/>
      <c r="CFU381" s="163"/>
      <c r="CFV381" s="163"/>
      <c r="CFW381" s="163"/>
      <c r="CFX381" s="163"/>
      <c r="CFY381" s="163"/>
      <c r="CFZ381" s="163"/>
      <c r="CGA381" s="163"/>
      <c r="CGB381" s="163"/>
      <c r="CGC381" s="163"/>
      <c r="CGD381" s="163"/>
      <c r="CGE381" s="163"/>
      <c r="CGF381" s="163"/>
      <c r="CGG381" s="163"/>
      <c r="CGH381" s="163"/>
      <c r="CGI381" s="163"/>
      <c r="CGJ381" s="163"/>
      <c r="CGK381" s="163"/>
      <c r="CGL381" s="163"/>
      <c r="CGM381" s="163"/>
      <c r="CGN381" s="163"/>
      <c r="CGO381" s="163"/>
      <c r="CGP381" s="163"/>
      <c r="CGQ381" s="163"/>
      <c r="CGR381" s="163"/>
      <c r="CGS381" s="163"/>
      <c r="CGT381" s="163"/>
      <c r="CGU381" s="163"/>
      <c r="CGV381" s="163"/>
      <c r="CGW381" s="163"/>
      <c r="CGX381" s="163"/>
      <c r="CGY381" s="163"/>
      <c r="CGZ381" s="163"/>
      <c r="CHA381" s="163"/>
      <c r="CHB381" s="163"/>
      <c r="CHC381" s="163"/>
      <c r="CHD381" s="163"/>
      <c r="CHE381" s="163"/>
      <c r="CHF381" s="163"/>
      <c r="CHG381" s="163"/>
      <c r="CHH381" s="163"/>
      <c r="CHI381" s="163"/>
      <c r="CHJ381" s="163"/>
      <c r="CHK381" s="163"/>
      <c r="CHL381" s="163"/>
      <c r="CHM381" s="163"/>
      <c r="CHN381" s="163"/>
      <c r="CHO381" s="163"/>
      <c r="CHP381" s="163"/>
      <c r="CHQ381" s="163"/>
      <c r="CHR381" s="163"/>
      <c r="CHS381" s="163"/>
      <c r="CHT381" s="163"/>
      <c r="CHU381" s="163"/>
      <c r="CHV381" s="163"/>
      <c r="CHW381" s="163"/>
      <c r="CHX381" s="163"/>
      <c r="CHY381" s="163"/>
      <c r="CHZ381" s="163"/>
      <c r="CIA381" s="163"/>
      <c r="CIB381" s="163"/>
      <c r="CIC381" s="163"/>
      <c r="CID381" s="163"/>
      <c r="CIE381" s="163"/>
      <c r="CIF381" s="163"/>
      <c r="CIG381" s="163"/>
      <c r="CIH381" s="163"/>
      <c r="CII381" s="163"/>
      <c r="CIJ381" s="163"/>
      <c r="CIK381" s="163"/>
      <c r="CIL381" s="163"/>
      <c r="CIM381" s="163"/>
      <c r="CIN381" s="163"/>
      <c r="CIO381" s="163"/>
      <c r="CIP381" s="163"/>
      <c r="CIQ381" s="163"/>
      <c r="CIR381" s="163"/>
      <c r="CIS381" s="163"/>
      <c r="CIT381" s="163"/>
      <c r="CIU381" s="163"/>
      <c r="CIV381" s="163"/>
      <c r="CIW381" s="163"/>
      <c r="CIX381" s="163"/>
      <c r="CIY381" s="163"/>
      <c r="CIZ381" s="163"/>
      <c r="CJA381" s="163"/>
      <c r="CJB381" s="163"/>
      <c r="CJC381" s="163"/>
      <c r="CJD381" s="163"/>
      <c r="CJE381" s="163"/>
      <c r="CJF381" s="163"/>
      <c r="CJG381" s="163"/>
      <c r="CJH381" s="163"/>
      <c r="CJI381" s="163"/>
      <c r="CJJ381" s="163"/>
      <c r="CJK381" s="163"/>
      <c r="CJL381" s="163"/>
      <c r="CJM381" s="163"/>
      <c r="CJN381" s="163"/>
      <c r="CJO381" s="163"/>
      <c r="CJP381" s="163"/>
      <c r="CJQ381" s="163"/>
      <c r="CJR381" s="163"/>
      <c r="CJS381" s="163"/>
      <c r="CJT381" s="163"/>
      <c r="CJU381" s="163"/>
      <c r="CJV381" s="163"/>
      <c r="CJW381" s="163"/>
      <c r="CJX381" s="163"/>
      <c r="CJY381" s="163"/>
      <c r="CJZ381" s="163"/>
      <c r="CKA381" s="163"/>
      <c r="CKB381" s="163"/>
      <c r="CKC381" s="163"/>
      <c r="CKD381" s="163"/>
      <c r="CKE381" s="163"/>
      <c r="CKF381" s="163"/>
      <c r="CKG381" s="163"/>
      <c r="CKH381" s="163"/>
      <c r="CKI381" s="163"/>
      <c r="CKJ381" s="163"/>
      <c r="CKK381" s="163"/>
      <c r="CKL381" s="163"/>
      <c r="CKM381" s="163"/>
      <c r="CKN381" s="163"/>
      <c r="CKO381" s="163"/>
      <c r="CKP381" s="163"/>
      <c r="CKQ381" s="163"/>
      <c r="CKR381" s="163"/>
      <c r="CKS381" s="163"/>
      <c r="CKT381" s="163"/>
      <c r="CKU381" s="163"/>
      <c r="CKV381" s="163"/>
      <c r="CKW381" s="163"/>
      <c r="CKX381" s="163"/>
      <c r="CKY381" s="163"/>
      <c r="CKZ381" s="163"/>
      <c r="CLA381" s="163"/>
      <c r="CLB381" s="163"/>
      <c r="CLC381" s="163"/>
      <c r="CLD381" s="163"/>
      <c r="CLE381" s="163"/>
      <c r="CLF381" s="163"/>
      <c r="CLG381" s="163"/>
      <c r="CLH381" s="163"/>
      <c r="CLI381" s="163"/>
      <c r="CLJ381" s="163"/>
      <c r="CLK381" s="163"/>
      <c r="CLL381" s="163"/>
      <c r="CLM381" s="163"/>
      <c r="CLN381" s="163"/>
      <c r="CLO381" s="163"/>
      <c r="CLP381" s="163"/>
      <c r="CLQ381" s="163"/>
      <c r="CLR381" s="163"/>
      <c r="CLS381" s="163"/>
      <c r="CLT381" s="163"/>
      <c r="CLU381" s="163"/>
      <c r="CLV381" s="163"/>
      <c r="CLW381" s="163"/>
      <c r="CLX381" s="163"/>
      <c r="CLY381" s="163"/>
      <c r="CLZ381" s="163"/>
      <c r="CMA381" s="163"/>
      <c r="CMB381" s="163"/>
      <c r="CMC381" s="163"/>
      <c r="CMD381" s="163"/>
      <c r="CME381" s="163"/>
      <c r="CMF381" s="163"/>
      <c r="CMG381" s="163"/>
      <c r="CMH381" s="163"/>
      <c r="CMI381" s="163"/>
      <c r="CMJ381" s="163"/>
      <c r="CMK381" s="163"/>
      <c r="CML381" s="163"/>
      <c r="CMM381" s="163"/>
      <c r="CMN381" s="163"/>
      <c r="CMO381" s="163"/>
      <c r="CMP381" s="163"/>
      <c r="CMQ381" s="163"/>
      <c r="CMR381" s="163"/>
      <c r="CMS381" s="163"/>
      <c r="CMT381" s="163"/>
      <c r="CMU381" s="163"/>
      <c r="CMV381" s="163"/>
      <c r="CMW381" s="163"/>
      <c r="CMX381" s="163"/>
      <c r="CMY381" s="163"/>
      <c r="CMZ381" s="163"/>
      <c r="CNA381" s="163"/>
      <c r="CNB381" s="163"/>
      <c r="CNC381" s="163"/>
      <c r="CND381" s="163"/>
      <c r="CNE381" s="163"/>
      <c r="CNF381" s="163"/>
      <c r="CNG381" s="163"/>
      <c r="CNH381" s="163"/>
      <c r="CNI381" s="163"/>
      <c r="CNJ381" s="163"/>
      <c r="CNK381" s="163"/>
      <c r="CNL381" s="163"/>
      <c r="CNM381" s="163"/>
      <c r="CNN381" s="163"/>
      <c r="CNO381" s="163"/>
      <c r="CNP381" s="163"/>
      <c r="CNQ381" s="163"/>
      <c r="CNR381" s="163"/>
      <c r="CNS381" s="163"/>
      <c r="CNT381" s="163"/>
      <c r="CNU381" s="163"/>
      <c r="CNV381" s="163"/>
      <c r="CNW381" s="163"/>
      <c r="CNX381" s="163"/>
      <c r="CNY381" s="163"/>
      <c r="CNZ381" s="163"/>
      <c r="COA381" s="163"/>
      <c r="COB381" s="163"/>
      <c r="COC381" s="163"/>
      <c r="COD381" s="163"/>
      <c r="COE381" s="163"/>
      <c r="COF381" s="163"/>
      <c r="COG381" s="163"/>
      <c r="COH381" s="163"/>
      <c r="COI381" s="163"/>
      <c r="COJ381" s="163"/>
      <c r="COK381" s="163"/>
      <c r="COL381" s="163"/>
      <c r="COM381" s="163"/>
      <c r="CON381" s="163"/>
      <c r="COO381" s="163"/>
      <c r="COP381" s="163"/>
      <c r="COQ381" s="163"/>
      <c r="COR381" s="163"/>
      <c r="COS381" s="163"/>
      <c r="COT381" s="163"/>
      <c r="COU381" s="163"/>
      <c r="COV381" s="163"/>
      <c r="COW381" s="163"/>
      <c r="COX381" s="163"/>
      <c r="COY381" s="163"/>
      <c r="COZ381" s="163"/>
      <c r="CPA381" s="163"/>
      <c r="CPB381" s="163"/>
      <c r="CPC381" s="163"/>
      <c r="CPD381" s="163"/>
      <c r="CPE381" s="163"/>
      <c r="CPF381" s="163"/>
      <c r="CPG381" s="163"/>
      <c r="CPH381" s="163"/>
      <c r="CPI381" s="163"/>
      <c r="CPJ381" s="163"/>
      <c r="CPK381" s="163"/>
      <c r="CPL381" s="163"/>
      <c r="CPM381" s="163"/>
      <c r="CPN381" s="163"/>
      <c r="CPO381" s="163"/>
      <c r="CPP381" s="163"/>
      <c r="CPQ381" s="163"/>
      <c r="CPR381" s="163"/>
      <c r="CPS381" s="163"/>
      <c r="CPT381" s="163"/>
      <c r="CPU381" s="163"/>
      <c r="CPV381" s="163"/>
      <c r="CPW381" s="163"/>
      <c r="CPX381" s="163"/>
      <c r="CPY381" s="163"/>
      <c r="CPZ381" s="163"/>
      <c r="CQA381" s="163"/>
      <c r="CQB381" s="163"/>
      <c r="CQC381" s="163"/>
      <c r="CQD381" s="163"/>
      <c r="CQE381" s="163"/>
      <c r="CQF381" s="163"/>
      <c r="CQG381" s="163"/>
      <c r="CQH381" s="163"/>
      <c r="CQI381" s="163"/>
      <c r="CQJ381" s="163"/>
      <c r="CQK381" s="163"/>
      <c r="CQL381" s="163"/>
      <c r="CQM381" s="163"/>
      <c r="CQN381" s="163"/>
      <c r="CQO381" s="163"/>
      <c r="CQP381" s="163"/>
      <c r="CQQ381" s="163"/>
      <c r="CQR381" s="163"/>
      <c r="CQS381" s="163"/>
      <c r="CQT381" s="163"/>
      <c r="CQU381" s="163"/>
      <c r="CQV381" s="163"/>
      <c r="CQW381" s="163"/>
      <c r="CQX381" s="163"/>
      <c r="CQY381" s="163"/>
      <c r="CQZ381" s="163"/>
      <c r="CRA381" s="163"/>
      <c r="CRB381" s="163"/>
      <c r="CRC381" s="163"/>
      <c r="CRD381" s="163"/>
      <c r="CRE381" s="163"/>
      <c r="CRF381" s="163"/>
      <c r="CRG381" s="163"/>
      <c r="CRH381" s="163"/>
      <c r="CRI381" s="163"/>
      <c r="CRJ381" s="163"/>
      <c r="CRK381" s="163"/>
      <c r="CRL381" s="163"/>
      <c r="CRM381" s="163"/>
      <c r="CRN381" s="163"/>
      <c r="CRO381" s="163"/>
      <c r="CRP381" s="163"/>
      <c r="CRQ381" s="163"/>
      <c r="CRR381" s="163"/>
      <c r="CRS381" s="163"/>
      <c r="CRT381" s="163"/>
      <c r="CRU381" s="163"/>
      <c r="CRV381" s="163"/>
      <c r="CRW381" s="163"/>
      <c r="CRX381" s="163"/>
      <c r="CRY381" s="163"/>
      <c r="CRZ381" s="163"/>
      <c r="CSA381" s="163"/>
      <c r="CSB381" s="163"/>
      <c r="CSC381" s="163"/>
      <c r="CSD381" s="163"/>
      <c r="CSE381" s="163"/>
      <c r="CSF381" s="163"/>
      <c r="CSG381" s="163"/>
      <c r="CSH381" s="163"/>
      <c r="CSI381" s="163"/>
      <c r="CSJ381" s="163"/>
      <c r="CSK381" s="163"/>
      <c r="CSL381" s="163"/>
      <c r="CSM381" s="163"/>
      <c r="CSN381" s="163"/>
      <c r="CSO381" s="163"/>
      <c r="CSP381" s="163"/>
      <c r="CSQ381" s="163"/>
      <c r="CSR381" s="163"/>
      <c r="CSS381" s="163"/>
      <c r="CST381" s="163"/>
      <c r="CSU381" s="163"/>
      <c r="CSV381" s="163"/>
      <c r="CSW381" s="163"/>
      <c r="CSX381" s="163"/>
      <c r="CSY381" s="163"/>
      <c r="CSZ381" s="163"/>
      <c r="CTA381" s="163"/>
      <c r="CTB381" s="163"/>
      <c r="CTC381" s="163"/>
      <c r="CTD381" s="163"/>
      <c r="CTE381" s="163"/>
      <c r="CTF381" s="163"/>
      <c r="CTG381" s="163"/>
      <c r="CTH381" s="163"/>
      <c r="CTI381" s="163"/>
      <c r="CTJ381" s="163"/>
      <c r="CTK381" s="163"/>
      <c r="CTL381" s="163"/>
      <c r="CTM381" s="163"/>
      <c r="CTN381" s="163"/>
      <c r="CTO381" s="163"/>
      <c r="CTP381" s="163"/>
      <c r="CTQ381" s="163"/>
      <c r="CTR381" s="163"/>
      <c r="CTS381" s="163"/>
      <c r="CTT381" s="163"/>
      <c r="CTU381" s="163"/>
      <c r="CTV381" s="163"/>
      <c r="CTW381" s="163"/>
      <c r="CTX381" s="163"/>
      <c r="CTY381" s="163"/>
      <c r="CTZ381" s="163"/>
      <c r="CUA381" s="163"/>
      <c r="CUB381" s="163"/>
      <c r="CUC381" s="163"/>
      <c r="CUD381" s="163"/>
      <c r="CUE381" s="163"/>
      <c r="CUF381" s="163"/>
      <c r="CUG381" s="163"/>
      <c r="CUH381" s="163"/>
      <c r="CUI381" s="163"/>
      <c r="CUJ381" s="163"/>
      <c r="CUK381" s="163"/>
      <c r="CUL381" s="163"/>
      <c r="CUM381" s="163"/>
      <c r="CUN381" s="163"/>
      <c r="CUO381" s="163"/>
      <c r="CUP381" s="163"/>
      <c r="CUQ381" s="163"/>
      <c r="CUR381" s="163"/>
      <c r="CUS381" s="163"/>
      <c r="CUT381" s="163"/>
      <c r="CUU381" s="163"/>
      <c r="CUV381" s="163"/>
      <c r="CUW381" s="163"/>
      <c r="CUX381" s="163"/>
      <c r="CUY381" s="163"/>
      <c r="CUZ381" s="163"/>
      <c r="CVA381" s="163"/>
      <c r="CVB381" s="163"/>
      <c r="CVC381" s="163"/>
      <c r="CVD381" s="163"/>
      <c r="CVE381" s="163"/>
      <c r="CVF381" s="163"/>
      <c r="CVG381" s="163"/>
      <c r="CVH381" s="163"/>
      <c r="CVI381" s="163"/>
      <c r="CVJ381" s="163"/>
      <c r="CVK381" s="163"/>
      <c r="CVL381" s="163"/>
      <c r="CVM381" s="163"/>
      <c r="CVN381" s="163"/>
      <c r="CVO381" s="163"/>
      <c r="CVP381" s="163"/>
      <c r="CVQ381" s="163"/>
      <c r="CVR381" s="163"/>
      <c r="CVS381" s="163"/>
      <c r="CVT381" s="163"/>
      <c r="CVU381" s="163"/>
      <c r="CVV381" s="163"/>
      <c r="CVW381" s="163"/>
      <c r="CVX381" s="163"/>
      <c r="CVY381" s="163"/>
      <c r="CVZ381" s="163"/>
      <c r="CWA381" s="163"/>
      <c r="CWB381" s="163"/>
      <c r="CWC381" s="163"/>
      <c r="CWD381" s="163"/>
      <c r="CWE381" s="163"/>
      <c r="CWF381" s="163"/>
      <c r="CWG381" s="163"/>
      <c r="CWH381" s="163"/>
      <c r="CWI381" s="163"/>
      <c r="CWJ381" s="163"/>
      <c r="CWK381" s="163"/>
      <c r="CWL381" s="163"/>
      <c r="CWM381" s="163"/>
      <c r="CWN381" s="163"/>
      <c r="CWO381" s="163"/>
      <c r="CWP381" s="163"/>
      <c r="CWQ381" s="163"/>
      <c r="CWR381" s="163"/>
      <c r="CWS381" s="163"/>
      <c r="CWT381" s="163"/>
      <c r="CWU381" s="163"/>
      <c r="CWV381" s="163"/>
      <c r="CWW381" s="163"/>
      <c r="CWX381" s="163"/>
      <c r="CWY381" s="163"/>
      <c r="CWZ381" s="163"/>
      <c r="CXA381" s="163"/>
      <c r="CXB381" s="163"/>
      <c r="CXC381" s="163"/>
      <c r="CXD381" s="163"/>
      <c r="CXE381" s="163"/>
      <c r="CXF381" s="163"/>
      <c r="CXG381" s="163"/>
      <c r="CXH381" s="163"/>
      <c r="CXI381" s="163"/>
      <c r="CXJ381" s="163"/>
      <c r="CXK381" s="163"/>
      <c r="CXL381" s="163"/>
      <c r="CXM381" s="163"/>
      <c r="CXN381" s="163"/>
      <c r="CXO381" s="163"/>
      <c r="CXP381" s="163"/>
      <c r="CXQ381" s="163"/>
      <c r="CXR381" s="163"/>
      <c r="CXS381" s="163"/>
      <c r="CXT381" s="163"/>
      <c r="CXU381" s="163"/>
      <c r="CXV381" s="163"/>
      <c r="CXW381" s="163"/>
      <c r="CXX381" s="163"/>
      <c r="CXY381" s="163"/>
      <c r="CXZ381" s="163"/>
      <c r="CYA381" s="163"/>
      <c r="CYB381" s="163"/>
      <c r="CYC381" s="163"/>
      <c r="CYD381" s="163"/>
      <c r="CYE381" s="163"/>
      <c r="CYF381" s="163"/>
      <c r="CYG381" s="163"/>
      <c r="CYH381" s="163"/>
      <c r="CYI381" s="163"/>
      <c r="CYJ381" s="163"/>
      <c r="CYK381" s="163"/>
      <c r="CYL381" s="163"/>
      <c r="CYM381" s="163"/>
      <c r="CYN381" s="163"/>
      <c r="CYO381" s="163"/>
      <c r="CYP381" s="163"/>
      <c r="CYQ381" s="163"/>
      <c r="CYR381" s="163"/>
      <c r="CYS381" s="163"/>
      <c r="CYT381" s="163"/>
      <c r="CYU381" s="163"/>
      <c r="CYV381" s="163"/>
      <c r="CYW381" s="163"/>
      <c r="CYX381" s="163"/>
      <c r="CYY381" s="163"/>
      <c r="CYZ381" s="163"/>
      <c r="CZA381" s="163"/>
      <c r="CZB381" s="163"/>
      <c r="CZC381" s="163"/>
      <c r="CZD381" s="163"/>
      <c r="CZE381" s="163"/>
      <c r="CZF381" s="163"/>
      <c r="CZG381" s="163"/>
      <c r="CZH381" s="163"/>
      <c r="CZI381" s="163"/>
      <c r="CZJ381" s="163"/>
      <c r="CZK381" s="163"/>
      <c r="CZL381" s="163"/>
      <c r="CZM381" s="163"/>
      <c r="CZN381" s="163"/>
      <c r="CZO381" s="163"/>
      <c r="CZP381" s="163"/>
      <c r="CZQ381" s="163"/>
      <c r="CZR381" s="163"/>
      <c r="CZS381" s="163"/>
      <c r="CZT381" s="163"/>
      <c r="CZU381" s="163"/>
      <c r="CZV381" s="163"/>
      <c r="CZW381" s="163"/>
      <c r="CZX381" s="163"/>
      <c r="CZY381" s="163"/>
      <c r="CZZ381" s="163"/>
      <c r="DAA381" s="163"/>
      <c r="DAB381" s="163"/>
      <c r="DAC381" s="163"/>
      <c r="DAD381" s="163"/>
      <c r="DAE381" s="163"/>
      <c r="DAF381" s="163"/>
      <c r="DAG381" s="163"/>
      <c r="DAH381" s="163"/>
      <c r="DAI381" s="163"/>
      <c r="DAJ381" s="163"/>
      <c r="DAK381" s="163"/>
      <c r="DAL381" s="163"/>
      <c r="DAM381" s="163"/>
      <c r="DAN381" s="163"/>
      <c r="DAO381" s="163"/>
      <c r="DAP381" s="163"/>
      <c r="DAQ381" s="163"/>
      <c r="DAR381" s="163"/>
      <c r="DAS381" s="163"/>
      <c r="DAT381" s="163"/>
      <c r="DAU381" s="163"/>
      <c r="DAV381" s="163"/>
      <c r="DAW381" s="163"/>
      <c r="DAX381" s="163"/>
      <c r="DAY381" s="163"/>
      <c r="DAZ381" s="163"/>
      <c r="DBA381" s="163"/>
      <c r="DBB381" s="163"/>
      <c r="DBC381" s="163"/>
      <c r="DBD381" s="163"/>
      <c r="DBE381" s="163"/>
      <c r="DBF381" s="163"/>
      <c r="DBG381" s="163"/>
      <c r="DBH381" s="163"/>
      <c r="DBI381" s="163"/>
      <c r="DBJ381" s="163"/>
      <c r="DBK381" s="163"/>
      <c r="DBL381" s="163"/>
      <c r="DBM381" s="163"/>
      <c r="DBN381" s="163"/>
      <c r="DBO381" s="163"/>
      <c r="DBP381" s="163"/>
      <c r="DBQ381" s="163"/>
      <c r="DBR381" s="163"/>
      <c r="DBS381" s="163"/>
      <c r="DBT381" s="163"/>
      <c r="DBU381" s="163"/>
      <c r="DBV381" s="163"/>
      <c r="DBW381" s="163"/>
      <c r="DBX381" s="163"/>
      <c r="DBY381" s="163"/>
      <c r="DBZ381" s="163"/>
      <c r="DCA381" s="163"/>
      <c r="DCB381" s="163"/>
      <c r="DCC381" s="163"/>
      <c r="DCD381" s="163"/>
      <c r="DCE381" s="163"/>
      <c r="DCF381" s="163"/>
      <c r="DCG381" s="163"/>
      <c r="DCH381" s="163"/>
      <c r="DCI381" s="163"/>
      <c r="DCJ381" s="163"/>
      <c r="DCK381" s="163"/>
      <c r="DCL381" s="163"/>
      <c r="DCM381" s="163"/>
      <c r="DCN381" s="163"/>
      <c r="DCO381" s="163"/>
      <c r="DCP381" s="163"/>
      <c r="DCQ381" s="163"/>
      <c r="DCR381" s="163"/>
      <c r="DCS381" s="163"/>
      <c r="DCT381" s="163"/>
      <c r="DCU381" s="163"/>
      <c r="DCV381" s="163"/>
      <c r="DCW381" s="163"/>
      <c r="DCX381" s="163"/>
      <c r="DCY381" s="163"/>
      <c r="DCZ381" s="163"/>
      <c r="DDA381" s="163"/>
      <c r="DDB381" s="163"/>
      <c r="DDC381" s="163"/>
      <c r="DDD381" s="163"/>
      <c r="DDE381" s="163"/>
      <c r="DDF381" s="163"/>
      <c r="DDG381" s="163"/>
      <c r="DDH381" s="163"/>
      <c r="DDI381" s="163"/>
      <c r="DDJ381" s="163"/>
      <c r="DDK381" s="163"/>
      <c r="DDL381" s="163"/>
      <c r="DDM381" s="163"/>
      <c r="DDN381" s="163"/>
      <c r="DDO381" s="163"/>
      <c r="DDP381" s="163"/>
      <c r="DDQ381" s="163"/>
      <c r="DDR381" s="163"/>
      <c r="DDS381" s="163"/>
      <c r="DDT381" s="163"/>
      <c r="DDU381" s="163"/>
      <c r="DDV381" s="163"/>
      <c r="DDW381" s="163"/>
      <c r="DDX381" s="163"/>
      <c r="DDY381" s="163"/>
      <c r="DDZ381" s="163"/>
      <c r="DEA381" s="163"/>
      <c r="DEB381" s="163"/>
      <c r="DEC381" s="163"/>
      <c r="DED381" s="163"/>
      <c r="DEE381" s="163"/>
      <c r="DEF381" s="163"/>
      <c r="DEG381" s="163"/>
      <c r="DEH381" s="163"/>
      <c r="DEI381" s="163"/>
      <c r="DEJ381" s="163"/>
      <c r="DEK381" s="163"/>
      <c r="DEL381" s="163"/>
      <c r="DEM381" s="163"/>
      <c r="DEN381" s="163"/>
      <c r="DEO381" s="163"/>
      <c r="DEP381" s="163"/>
      <c r="DEQ381" s="163"/>
      <c r="DER381" s="163"/>
      <c r="DES381" s="163"/>
      <c r="DET381" s="163"/>
      <c r="DEU381" s="163"/>
      <c r="DEV381" s="163"/>
      <c r="DEW381" s="163"/>
      <c r="DEX381" s="163"/>
      <c r="DEY381" s="163"/>
      <c r="DEZ381" s="163"/>
      <c r="DFA381" s="163"/>
      <c r="DFB381" s="163"/>
      <c r="DFC381" s="163"/>
      <c r="DFD381" s="163"/>
      <c r="DFE381" s="163"/>
      <c r="DFF381" s="163"/>
      <c r="DFG381" s="163"/>
      <c r="DFH381" s="163"/>
      <c r="DFI381" s="163"/>
      <c r="DFJ381" s="163"/>
      <c r="DFK381" s="163"/>
      <c r="DFL381" s="163"/>
      <c r="DFM381" s="163"/>
      <c r="DFN381" s="163"/>
      <c r="DFO381" s="163"/>
      <c r="DFP381" s="163"/>
      <c r="DFQ381" s="163"/>
      <c r="DFR381" s="163"/>
      <c r="DFS381" s="163"/>
      <c r="DFT381" s="163"/>
      <c r="DFU381" s="163"/>
      <c r="DFV381" s="163"/>
      <c r="DFW381" s="163"/>
      <c r="DFX381" s="163"/>
      <c r="DFY381" s="163"/>
      <c r="DFZ381" s="163"/>
      <c r="DGA381" s="163"/>
      <c r="DGB381" s="163"/>
      <c r="DGC381" s="163"/>
      <c r="DGD381" s="163"/>
      <c r="DGE381" s="163"/>
      <c r="DGF381" s="163"/>
      <c r="DGG381" s="163"/>
      <c r="DGH381" s="163"/>
      <c r="DGI381" s="163"/>
      <c r="DGJ381" s="163"/>
      <c r="DGK381" s="163"/>
      <c r="DGL381" s="163"/>
      <c r="DGM381" s="163"/>
      <c r="DGN381" s="163"/>
      <c r="DGO381" s="163"/>
      <c r="DGP381" s="163"/>
      <c r="DGQ381" s="163"/>
      <c r="DGR381" s="163"/>
      <c r="DGS381" s="163"/>
      <c r="DGT381" s="163"/>
      <c r="DGU381" s="163"/>
      <c r="DGV381" s="163"/>
      <c r="DGW381" s="163"/>
      <c r="DGX381" s="163"/>
      <c r="DGY381" s="163"/>
      <c r="DGZ381" s="163"/>
      <c r="DHA381" s="163"/>
      <c r="DHB381" s="163"/>
      <c r="DHC381" s="163"/>
      <c r="DHD381" s="163"/>
      <c r="DHE381" s="163"/>
      <c r="DHF381" s="163"/>
      <c r="DHG381" s="163"/>
      <c r="DHH381" s="163"/>
      <c r="DHI381" s="163"/>
      <c r="DHJ381" s="163"/>
      <c r="DHK381" s="163"/>
      <c r="DHL381" s="163"/>
      <c r="DHM381" s="163"/>
      <c r="DHN381" s="163"/>
      <c r="DHO381" s="163"/>
      <c r="DHP381" s="163"/>
      <c r="DHQ381" s="163"/>
      <c r="DHR381" s="163"/>
      <c r="DHS381" s="163"/>
      <c r="DHT381" s="163"/>
      <c r="DHU381" s="163"/>
      <c r="DHV381" s="163"/>
      <c r="DHW381" s="163"/>
      <c r="DHX381" s="163"/>
      <c r="DHY381" s="163"/>
      <c r="DHZ381" s="163"/>
      <c r="DIA381" s="163"/>
      <c r="DIB381" s="163"/>
      <c r="DIC381" s="163"/>
      <c r="DID381" s="163"/>
      <c r="DIE381" s="163"/>
      <c r="DIF381" s="163"/>
      <c r="DIG381" s="163"/>
      <c r="DIH381" s="163"/>
      <c r="DII381" s="163"/>
      <c r="DIJ381" s="163"/>
      <c r="DIK381" s="163"/>
      <c r="DIL381" s="163"/>
      <c r="DIM381" s="163"/>
      <c r="DIN381" s="163"/>
      <c r="DIO381" s="163"/>
      <c r="DIP381" s="163"/>
      <c r="DIQ381" s="163"/>
      <c r="DIR381" s="163"/>
      <c r="DIS381" s="163"/>
      <c r="DIT381" s="163"/>
      <c r="DIU381" s="163"/>
      <c r="DIV381" s="163"/>
      <c r="DIW381" s="163"/>
      <c r="DIX381" s="163"/>
      <c r="DIY381" s="163"/>
      <c r="DIZ381" s="163"/>
      <c r="DJA381" s="163"/>
      <c r="DJB381" s="163"/>
      <c r="DJC381" s="163"/>
      <c r="DJD381" s="163"/>
      <c r="DJE381" s="163"/>
      <c r="DJF381" s="163"/>
      <c r="DJG381" s="163"/>
      <c r="DJH381" s="163"/>
      <c r="DJI381" s="163"/>
      <c r="DJJ381" s="163"/>
      <c r="DJK381" s="163"/>
      <c r="DJL381" s="163"/>
      <c r="DJM381" s="163"/>
      <c r="DJN381" s="163"/>
      <c r="DJO381" s="163"/>
      <c r="DJP381" s="163"/>
      <c r="DJQ381" s="163"/>
      <c r="DJR381" s="163"/>
      <c r="DJS381" s="163"/>
      <c r="DJT381" s="163"/>
      <c r="DJU381" s="163"/>
      <c r="DJV381" s="163"/>
      <c r="DJW381" s="163"/>
      <c r="DJX381" s="163"/>
      <c r="DJY381" s="163"/>
      <c r="DJZ381" s="163"/>
      <c r="DKA381" s="163"/>
      <c r="DKB381" s="163"/>
      <c r="DKC381" s="163"/>
      <c r="DKD381" s="163"/>
      <c r="DKE381" s="163"/>
      <c r="DKF381" s="163"/>
      <c r="DKG381" s="163"/>
      <c r="DKH381" s="163"/>
      <c r="DKI381" s="163"/>
      <c r="DKJ381" s="163"/>
      <c r="DKK381" s="163"/>
      <c r="DKL381" s="163"/>
      <c r="DKM381" s="163"/>
      <c r="DKN381" s="163"/>
      <c r="DKO381" s="163"/>
      <c r="DKP381" s="163"/>
      <c r="DKQ381" s="163"/>
      <c r="DKR381" s="163"/>
      <c r="DKS381" s="163"/>
      <c r="DKT381" s="163"/>
      <c r="DKU381" s="163"/>
      <c r="DKV381" s="163"/>
      <c r="DKW381" s="163"/>
      <c r="DKX381" s="163"/>
      <c r="DKY381" s="163"/>
      <c r="DKZ381" s="163"/>
      <c r="DLA381" s="163"/>
      <c r="DLB381" s="163"/>
      <c r="DLC381" s="163"/>
      <c r="DLD381" s="163"/>
      <c r="DLE381" s="163"/>
      <c r="DLF381" s="163"/>
      <c r="DLG381" s="163"/>
      <c r="DLH381" s="163"/>
      <c r="DLI381" s="163"/>
      <c r="DLJ381" s="163"/>
      <c r="DLK381" s="163"/>
      <c r="DLL381" s="163"/>
      <c r="DLM381" s="163"/>
      <c r="DLN381" s="163"/>
      <c r="DLO381" s="163"/>
      <c r="DLP381" s="163"/>
      <c r="DLQ381" s="163"/>
      <c r="DLR381" s="163"/>
      <c r="DLS381" s="163"/>
      <c r="DLT381" s="163"/>
      <c r="DLU381" s="163"/>
      <c r="DLV381" s="163"/>
      <c r="DLW381" s="163"/>
      <c r="DLX381" s="163"/>
      <c r="DLY381" s="163"/>
      <c r="DLZ381" s="163"/>
      <c r="DMA381" s="163"/>
      <c r="DMB381" s="163"/>
      <c r="DMC381" s="163"/>
      <c r="DMD381" s="163"/>
      <c r="DME381" s="163"/>
      <c r="DMF381" s="163"/>
      <c r="DMG381" s="163"/>
      <c r="DMH381" s="163"/>
      <c r="DMI381" s="163"/>
      <c r="DMJ381" s="163"/>
      <c r="DMK381" s="163"/>
      <c r="DML381" s="163"/>
      <c r="DMM381" s="163"/>
      <c r="DMN381" s="163"/>
      <c r="DMO381" s="163"/>
      <c r="DMP381" s="163"/>
      <c r="DMQ381" s="163"/>
      <c r="DMR381" s="163"/>
      <c r="DMS381" s="163"/>
      <c r="DMT381" s="163"/>
      <c r="DMU381" s="163"/>
      <c r="DMV381" s="163"/>
      <c r="DMW381" s="163"/>
      <c r="DMX381" s="163"/>
      <c r="DMY381" s="163"/>
      <c r="DMZ381" s="163"/>
      <c r="DNA381" s="163"/>
      <c r="DNB381" s="163"/>
      <c r="DNC381" s="163"/>
      <c r="DND381" s="163"/>
      <c r="DNE381" s="163"/>
      <c r="DNF381" s="163"/>
      <c r="DNG381" s="163"/>
      <c r="DNH381" s="163"/>
      <c r="DNI381" s="163"/>
      <c r="DNJ381" s="163"/>
      <c r="DNK381" s="163"/>
      <c r="DNL381" s="163"/>
      <c r="DNM381" s="163"/>
      <c r="DNN381" s="163"/>
      <c r="DNO381" s="163"/>
      <c r="DNP381" s="163"/>
      <c r="DNQ381" s="163"/>
      <c r="DNR381" s="163"/>
      <c r="DNS381" s="163"/>
      <c r="DNT381" s="163"/>
      <c r="DNU381" s="163"/>
      <c r="DNV381" s="163"/>
      <c r="DNW381" s="163"/>
      <c r="DNX381" s="163"/>
      <c r="DNY381" s="163"/>
      <c r="DNZ381" s="163"/>
      <c r="DOA381" s="163"/>
      <c r="DOB381" s="163"/>
      <c r="DOC381" s="163"/>
      <c r="DOD381" s="163"/>
      <c r="DOE381" s="163"/>
      <c r="DOF381" s="163"/>
      <c r="DOG381" s="163"/>
      <c r="DOH381" s="163"/>
      <c r="DOI381" s="163"/>
      <c r="DOJ381" s="163"/>
      <c r="DOK381" s="163"/>
      <c r="DOL381" s="163"/>
      <c r="DOM381" s="163"/>
      <c r="DON381" s="163"/>
      <c r="DOO381" s="163"/>
      <c r="DOP381" s="163"/>
      <c r="DOQ381" s="163"/>
      <c r="DOR381" s="163"/>
      <c r="DOS381" s="163"/>
      <c r="DOT381" s="163"/>
      <c r="DOU381" s="163"/>
      <c r="DOV381" s="163"/>
      <c r="DOW381" s="163"/>
      <c r="DOX381" s="163"/>
      <c r="DOY381" s="163"/>
      <c r="DOZ381" s="163"/>
      <c r="DPA381" s="163"/>
      <c r="DPB381" s="163"/>
      <c r="DPC381" s="163"/>
      <c r="DPD381" s="163"/>
      <c r="DPE381" s="163"/>
      <c r="DPF381" s="163"/>
      <c r="DPG381" s="163"/>
      <c r="DPH381" s="163"/>
      <c r="DPI381" s="163"/>
      <c r="DPJ381" s="163"/>
      <c r="DPK381" s="163"/>
      <c r="DPL381" s="163"/>
      <c r="DPM381" s="163"/>
      <c r="DPN381" s="163"/>
      <c r="DPO381" s="163"/>
      <c r="DPP381" s="163"/>
      <c r="DPQ381" s="163"/>
      <c r="DPR381" s="163"/>
      <c r="DPS381" s="163"/>
      <c r="DPT381" s="163"/>
      <c r="DPU381" s="163"/>
      <c r="DPV381" s="163"/>
      <c r="DPW381" s="163"/>
      <c r="DPX381" s="163"/>
      <c r="DPY381" s="163"/>
      <c r="DPZ381" s="163"/>
      <c r="DQA381" s="163"/>
      <c r="DQB381" s="163"/>
      <c r="DQC381" s="163"/>
      <c r="DQD381" s="163"/>
      <c r="DQE381" s="163"/>
      <c r="DQF381" s="163"/>
      <c r="DQG381" s="163"/>
      <c r="DQH381" s="163"/>
      <c r="DQI381" s="163"/>
      <c r="DQJ381" s="163"/>
      <c r="DQK381" s="163"/>
      <c r="DQL381" s="163"/>
      <c r="DQM381" s="163"/>
      <c r="DQN381" s="163"/>
      <c r="DQO381" s="163"/>
      <c r="DQP381" s="163"/>
      <c r="DQQ381" s="163"/>
      <c r="DQR381" s="163"/>
      <c r="DQS381" s="163"/>
      <c r="DQT381" s="163"/>
      <c r="DQU381" s="163"/>
      <c r="DQV381" s="163"/>
      <c r="DQW381" s="163"/>
      <c r="DQX381" s="163"/>
      <c r="DQY381" s="163"/>
      <c r="DQZ381" s="163"/>
      <c r="DRA381" s="163"/>
      <c r="DRB381" s="163"/>
      <c r="DRC381" s="163"/>
      <c r="DRD381" s="163"/>
      <c r="DRE381" s="163"/>
      <c r="DRF381" s="163"/>
      <c r="DRG381" s="163"/>
      <c r="DRH381" s="163"/>
      <c r="DRI381" s="163"/>
      <c r="DRJ381" s="163"/>
      <c r="DRK381" s="163"/>
      <c r="DRL381" s="163"/>
      <c r="DRM381" s="163"/>
      <c r="DRN381" s="163"/>
      <c r="DRO381" s="163"/>
      <c r="DRP381" s="163"/>
      <c r="DRQ381" s="163"/>
      <c r="DRR381" s="163"/>
      <c r="DRS381" s="163"/>
      <c r="DRT381" s="163"/>
      <c r="DRU381" s="163"/>
      <c r="DRV381" s="163"/>
      <c r="DRW381" s="163"/>
      <c r="DRX381" s="163"/>
      <c r="DRY381" s="163"/>
      <c r="DRZ381" s="163"/>
      <c r="DSA381" s="163"/>
      <c r="DSB381" s="163"/>
      <c r="DSC381" s="163"/>
      <c r="DSD381" s="163"/>
      <c r="DSE381" s="163"/>
      <c r="DSF381" s="163"/>
      <c r="DSG381" s="163"/>
      <c r="DSH381" s="163"/>
      <c r="DSI381" s="163"/>
      <c r="DSJ381" s="163"/>
      <c r="DSK381" s="163"/>
      <c r="DSL381" s="163"/>
      <c r="DSM381" s="163"/>
      <c r="DSN381" s="163"/>
      <c r="DSO381" s="163"/>
      <c r="DSP381" s="163"/>
      <c r="DSQ381" s="163"/>
      <c r="DSR381" s="163"/>
      <c r="DSS381" s="163"/>
      <c r="DST381" s="163"/>
      <c r="DSU381" s="163"/>
      <c r="DSV381" s="163"/>
      <c r="DSW381" s="163"/>
      <c r="DSX381" s="163"/>
      <c r="DSY381" s="163"/>
      <c r="DSZ381" s="163"/>
      <c r="DTA381" s="163"/>
      <c r="DTB381" s="163"/>
      <c r="DTC381" s="163"/>
      <c r="DTD381" s="163"/>
      <c r="DTE381" s="163"/>
      <c r="DTF381" s="163"/>
      <c r="DTG381" s="163"/>
      <c r="DTH381" s="163"/>
      <c r="DTI381" s="163"/>
      <c r="DTJ381" s="163"/>
      <c r="DTK381" s="163"/>
      <c r="DTL381" s="163"/>
      <c r="DTM381" s="163"/>
      <c r="DTN381" s="163"/>
      <c r="DTO381" s="163"/>
      <c r="DTP381" s="163"/>
      <c r="DTQ381" s="163"/>
      <c r="DTR381" s="163"/>
      <c r="DTS381" s="163"/>
      <c r="DTT381" s="163"/>
      <c r="DTU381" s="163"/>
      <c r="DTV381" s="163"/>
      <c r="DTW381" s="163"/>
      <c r="DTX381" s="163"/>
      <c r="DTY381" s="163"/>
      <c r="DTZ381" s="163"/>
      <c r="DUA381" s="163"/>
      <c r="DUB381" s="163"/>
      <c r="DUC381" s="163"/>
      <c r="DUD381" s="163"/>
      <c r="DUE381" s="163"/>
      <c r="DUF381" s="163"/>
      <c r="DUG381" s="163"/>
      <c r="DUH381" s="163"/>
      <c r="DUI381" s="163"/>
      <c r="DUJ381" s="163"/>
      <c r="DUK381" s="163"/>
      <c r="DUL381" s="163"/>
      <c r="DUM381" s="163"/>
      <c r="DUN381" s="163"/>
      <c r="DUO381" s="163"/>
      <c r="DUP381" s="163"/>
      <c r="DUQ381" s="163"/>
      <c r="DUR381" s="163"/>
      <c r="DUS381" s="163"/>
      <c r="DUT381" s="163"/>
      <c r="DUU381" s="163"/>
      <c r="DUV381" s="163"/>
      <c r="DUW381" s="163"/>
      <c r="DUX381" s="163"/>
      <c r="DUY381" s="163"/>
      <c r="DUZ381" s="163"/>
      <c r="DVA381" s="163"/>
      <c r="DVB381" s="163"/>
      <c r="DVC381" s="163"/>
      <c r="DVD381" s="163"/>
      <c r="DVE381" s="163"/>
      <c r="DVF381" s="163"/>
      <c r="DVG381" s="163"/>
      <c r="DVH381" s="163"/>
      <c r="DVI381" s="163"/>
      <c r="DVJ381" s="163"/>
      <c r="DVK381" s="163"/>
      <c r="DVL381" s="163"/>
      <c r="DVM381" s="163"/>
      <c r="DVN381" s="163"/>
      <c r="DVO381" s="163"/>
      <c r="DVP381" s="163"/>
      <c r="DVQ381" s="163"/>
      <c r="DVR381" s="163"/>
      <c r="DVS381" s="163"/>
      <c r="DVT381" s="163"/>
      <c r="DVU381" s="163"/>
      <c r="DVV381" s="163"/>
      <c r="DVW381" s="163"/>
      <c r="DVX381" s="163"/>
      <c r="DVY381" s="163"/>
      <c r="DVZ381" s="163"/>
      <c r="DWA381" s="163"/>
      <c r="DWB381" s="163"/>
      <c r="DWC381" s="163"/>
      <c r="DWD381" s="163"/>
      <c r="DWE381" s="163"/>
      <c r="DWF381" s="163"/>
      <c r="DWG381" s="163"/>
      <c r="DWH381" s="163"/>
      <c r="DWI381" s="163"/>
      <c r="DWJ381" s="163"/>
      <c r="DWK381" s="163"/>
      <c r="DWL381" s="163"/>
      <c r="DWM381" s="163"/>
      <c r="DWN381" s="163"/>
      <c r="DWO381" s="163"/>
      <c r="DWP381" s="163"/>
      <c r="DWQ381" s="163"/>
      <c r="DWR381" s="163"/>
      <c r="DWS381" s="163"/>
      <c r="DWT381" s="163"/>
      <c r="DWU381" s="163"/>
      <c r="DWV381" s="163"/>
      <c r="DWW381" s="163"/>
      <c r="DWX381" s="163"/>
      <c r="DWY381" s="163"/>
      <c r="DWZ381" s="163"/>
      <c r="DXA381" s="163"/>
      <c r="DXB381" s="163"/>
      <c r="DXC381" s="163"/>
      <c r="DXD381" s="163"/>
      <c r="DXE381" s="163"/>
      <c r="DXF381" s="163"/>
      <c r="DXG381" s="163"/>
      <c r="DXH381" s="163"/>
      <c r="DXI381" s="163"/>
      <c r="DXJ381" s="163"/>
      <c r="DXK381" s="163"/>
      <c r="DXL381" s="163"/>
      <c r="DXM381" s="163"/>
      <c r="DXN381" s="163"/>
      <c r="DXO381" s="163"/>
      <c r="DXP381" s="163"/>
      <c r="DXQ381" s="163"/>
      <c r="DXR381" s="163"/>
      <c r="DXS381" s="163"/>
      <c r="DXT381" s="163"/>
      <c r="DXU381" s="163"/>
      <c r="DXV381" s="163"/>
      <c r="DXW381" s="163"/>
      <c r="DXX381" s="163"/>
      <c r="DXY381" s="163"/>
      <c r="DXZ381" s="163"/>
      <c r="DYA381" s="163"/>
      <c r="DYB381" s="163"/>
      <c r="DYC381" s="163"/>
      <c r="DYD381" s="163"/>
      <c r="DYE381" s="163"/>
      <c r="DYF381" s="163"/>
      <c r="DYG381" s="163"/>
      <c r="DYH381" s="163"/>
      <c r="DYI381" s="163"/>
      <c r="DYJ381" s="163"/>
      <c r="DYK381" s="163"/>
      <c r="DYL381" s="163"/>
      <c r="DYM381" s="163"/>
      <c r="DYN381" s="163"/>
      <c r="DYO381" s="163"/>
      <c r="DYP381" s="163"/>
      <c r="DYQ381" s="163"/>
      <c r="DYR381" s="163"/>
      <c r="DYS381" s="163"/>
      <c r="DYT381" s="163"/>
      <c r="DYU381" s="163"/>
      <c r="DYV381" s="163"/>
      <c r="DYW381" s="163"/>
      <c r="DYX381" s="163"/>
      <c r="DYY381" s="163"/>
      <c r="DYZ381" s="163"/>
      <c r="DZA381" s="163"/>
      <c r="DZB381" s="163"/>
      <c r="DZC381" s="163"/>
      <c r="DZD381" s="163"/>
      <c r="DZE381" s="163"/>
      <c r="DZF381" s="163"/>
      <c r="DZG381" s="163"/>
      <c r="DZH381" s="163"/>
      <c r="DZI381" s="163"/>
      <c r="DZJ381" s="163"/>
      <c r="DZK381" s="163"/>
      <c r="DZL381" s="163"/>
      <c r="DZM381" s="163"/>
      <c r="DZN381" s="163"/>
      <c r="DZO381" s="163"/>
      <c r="DZP381" s="163"/>
      <c r="DZQ381" s="163"/>
      <c r="DZR381" s="163"/>
      <c r="DZS381" s="163"/>
      <c r="DZT381" s="163"/>
      <c r="DZU381" s="163"/>
      <c r="DZV381" s="163"/>
      <c r="DZW381" s="163"/>
      <c r="DZX381" s="163"/>
      <c r="DZY381" s="163"/>
      <c r="DZZ381" s="163"/>
      <c r="EAA381" s="163"/>
      <c r="EAB381" s="163"/>
      <c r="EAC381" s="163"/>
      <c r="EAD381" s="163"/>
      <c r="EAE381" s="163"/>
      <c r="EAF381" s="163"/>
      <c r="EAG381" s="163"/>
      <c r="EAH381" s="163"/>
      <c r="EAI381" s="163"/>
      <c r="EAJ381" s="163"/>
      <c r="EAK381" s="163"/>
      <c r="EAL381" s="163"/>
      <c r="EAM381" s="163"/>
      <c r="EAN381" s="163"/>
      <c r="EAO381" s="163"/>
      <c r="EAP381" s="163"/>
      <c r="EAQ381" s="163"/>
      <c r="EAR381" s="163"/>
      <c r="EAS381" s="163"/>
      <c r="EAT381" s="163"/>
      <c r="EAU381" s="163"/>
      <c r="EAV381" s="163"/>
      <c r="EAW381" s="163"/>
      <c r="EAX381" s="163"/>
      <c r="EAY381" s="163"/>
      <c r="EAZ381" s="163"/>
      <c r="EBA381" s="163"/>
      <c r="EBB381" s="163"/>
      <c r="EBC381" s="163"/>
      <c r="EBD381" s="163"/>
      <c r="EBE381" s="163"/>
      <c r="EBF381" s="163"/>
      <c r="EBG381" s="163"/>
      <c r="EBH381" s="163"/>
      <c r="EBI381" s="163"/>
      <c r="EBJ381" s="163"/>
      <c r="EBK381" s="163"/>
      <c r="EBL381" s="163"/>
      <c r="EBM381" s="163"/>
      <c r="EBN381" s="163"/>
      <c r="EBO381" s="163"/>
      <c r="EBP381" s="163"/>
      <c r="EBQ381" s="163"/>
      <c r="EBR381" s="163"/>
      <c r="EBS381" s="163"/>
      <c r="EBT381" s="163"/>
      <c r="EBU381" s="163"/>
      <c r="EBV381" s="163"/>
      <c r="EBW381" s="163"/>
      <c r="EBX381" s="163"/>
      <c r="EBY381" s="163"/>
      <c r="EBZ381" s="163"/>
      <c r="ECA381" s="163"/>
      <c r="ECB381" s="163"/>
      <c r="ECC381" s="163"/>
      <c r="ECD381" s="163"/>
      <c r="ECE381" s="163"/>
      <c r="ECF381" s="163"/>
      <c r="ECG381" s="163"/>
      <c r="ECH381" s="163"/>
      <c r="ECI381" s="163"/>
      <c r="ECJ381" s="163"/>
      <c r="ECK381" s="163"/>
      <c r="ECL381" s="163"/>
      <c r="ECM381" s="163"/>
      <c r="ECN381" s="163"/>
      <c r="ECO381" s="163"/>
      <c r="ECP381" s="163"/>
      <c r="ECQ381" s="163"/>
      <c r="ECR381" s="163"/>
      <c r="ECS381" s="163"/>
      <c r="ECT381" s="163"/>
      <c r="ECU381" s="163"/>
      <c r="ECV381" s="163"/>
      <c r="ECW381" s="163"/>
      <c r="ECX381" s="163"/>
      <c r="ECY381" s="163"/>
      <c r="ECZ381" s="163"/>
      <c r="EDA381" s="163"/>
      <c r="EDB381" s="163"/>
      <c r="EDC381" s="163"/>
      <c r="EDD381" s="163"/>
      <c r="EDE381" s="163"/>
      <c r="EDF381" s="163"/>
      <c r="EDG381" s="163"/>
      <c r="EDH381" s="163"/>
      <c r="EDI381" s="163"/>
      <c r="EDJ381" s="163"/>
      <c r="EDK381" s="163"/>
      <c r="EDL381" s="163"/>
      <c r="EDM381" s="163"/>
      <c r="EDN381" s="163"/>
      <c r="EDO381" s="163"/>
      <c r="EDP381" s="163"/>
      <c r="EDQ381" s="163"/>
      <c r="EDR381" s="163"/>
      <c r="EDS381" s="163"/>
      <c r="EDT381" s="163"/>
      <c r="EDU381" s="163"/>
      <c r="EDV381" s="163"/>
      <c r="EDW381" s="163"/>
      <c r="EDX381" s="163"/>
      <c r="EDY381" s="163"/>
      <c r="EDZ381" s="163"/>
      <c r="EEA381" s="163"/>
      <c r="EEB381" s="163"/>
      <c r="EEC381" s="163"/>
      <c r="EED381" s="163"/>
      <c r="EEE381" s="163"/>
      <c r="EEF381" s="163"/>
      <c r="EEG381" s="163"/>
      <c r="EEH381" s="163"/>
      <c r="EEI381" s="163"/>
      <c r="EEJ381" s="163"/>
      <c r="EEK381" s="163"/>
      <c r="EEL381" s="163"/>
      <c r="EEM381" s="163"/>
      <c r="EEN381" s="163"/>
      <c r="EEO381" s="163"/>
      <c r="EEP381" s="163"/>
      <c r="EEQ381" s="163"/>
      <c r="EER381" s="163"/>
      <c r="EES381" s="163"/>
      <c r="EET381" s="163"/>
      <c r="EEU381" s="163"/>
      <c r="EEV381" s="163"/>
      <c r="EEW381" s="163"/>
      <c r="EEX381" s="163"/>
      <c r="EEY381" s="163"/>
      <c r="EEZ381" s="163"/>
      <c r="EFA381" s="163"/>
      <c r="EFB381" s="163"/>
      <c r="EFC381" s="163"/>
      <c r="EFD381" s="163"/>
      <c r="EFE381" s="163"/>
      <c r="EFF381" s="163"/>
      <c r="EFG381" s="163"/>
      <c r="EFH381" s="163"/>
      <c r="EFI381" s="163"/>
      <c r="EFJ381" s="163"/>
      <c r="EFK381" s="163"/>
      <c r="EFL381" s="163"/>
      <c r="EFM381" s="163"/>
      <c r="EFN381" s="163"/>
      <c r="EFO381" s="163"/>
      <c r="EFP381" s="163"/>
      <c r="EFQ381" s="163"/>
      <c r="EFR381" s="163"/>
      <c r="EFS381" s="163"/>
      <c r="EFT381" s="163"/>
      <c r="EFU381" s="163"/>
      <c r="EFV381" s="163"/>
      <c r="EFW381" s="163"/>
      <c r="EFX381" s="163"/>
      <c r="EFY381" s="163"/>
      <c r="EFZ381" s="163"/>
      <c r="EGA381" s="163"/>
      <c r="EGB381" s="163"/>
      <c r="EGC381" s="163"/>
      <c r="EGD381" s="163"/>
      <c r="EGE381" s="163"/>
      <c r="EGF381" s="163"/>
      <c r="EGG381" s="163"/>
      <c r="EGH381" s="163"/>
      <c r="EGI381" s="163"/>
      <c r="EGJ381" s="163"/>
      <c r="EGK381" s="163"/>
      <c r="EGL381" s="163"/>
      <c r="EGM381" s="163"/>
      <c r="EGN381" s="163"/>
      <c r="EGO381" s="163"/>
      <c r="EGP381" s="163"/>
      <c r="EGQ381" s="163"/>
      <c r="EGR381" s="163"/>
      <c r="EGS381" s="163"/>
      <c r="EGT381" s="163"/>
      <c r="EGU381" s="163"/>
      <c r="EGV381" s="163"/>
      <c r="EGW381" s="163"/>
      <c r="EGX381" s="163"/>
      <c r="EGY381" s="163"/>
      <c r="EGZ381" s="163"/>
      <c r="EHA381" s="163"/>
      <c r="EHB381" s="163"/>
      <c r="EHC381" s="163"/>
      <c r="EHD381" s="163"/>
      <c r="EHE381" s="163"/>
      <c r="EHF381" s="163"/>
      <c r="EHG381" s="163"/>
      <c r="EHH381" s="163"/>
      <c r="EHI381" s="163"/>
      <c r="EHJ381" s="163"/>
      <c r="EHK381" s="163"/>
      <c r="EHL381" s="163"/>
      <c r="EHM381" s="163"/>
      <c r="EHN381" s="163"/>
      <c r="EHO381" s="163"/>
      <c r="EHP381" s="163"/>
      <c r="EHQ381" s="163"/>
      <c r="EHR381" s="163"/>
      <c r="EHS381" s="163"/>
      <c r="EHT381" s="163"/>
      <c r="EHU381" s="163"/>
      <c r="EHV381" s="163"/>
      <c r="EHW381" s="163"/>
      <c r="EHX381" s="163"/>
      <c r="EHY381" s="163"/>
      <c r="EHZ381" s="163"/>
      <c r="EIA381" s="163"/>
      <c r="EIB381" s="163"/>
      <c r="EIC381" s="163"/>
      <c r="EID381" s="163"/>
      <c r="EIE381" s="163"/>
      <c r="EIF381" s="163"/>
      <c r="EIG381" s="163"/>
      <c r="EIH381" s="163"/>
      <c r="EII381" s="163"/>
      <c r="EIJ381" s="163"/>
      <c r="EIK381" s="163"/>
      <c r="EIL381" s="163"/>
      <c r="EIM381" s="163"/>
      <c r="EIN381" s="163"/>
      <c r="EIO381" s="163"/>
      <c r="EIP381" s="163"/>
      <c r="EIQ381" s="163"/>
      <c r="EIR381" s="163"/>
      <c r="EIS381" s="163"/>
      <c r="EIT381" s="163"/>
      <c r="EIU381" s="163"/>
      <c r="EIV381" s="163"/>
      <c r="EIW381" s="163"/>
      <c r="EIX381" s="163"/>
      <c r="EIY381" s="163"/>
      <c r="EIZ381" s="163"/>
      <c r="EJA381" s="163"/>
      <c r="EJB381" s="163"/>
      <c r="EJC381" s="163"/>
      <c r="EJD381" s="163"/>
      <c r="EJE381" s="163"/>
      <c r="EJF381" s="163"/>
      <c r="EJG381" s="163"/>
      <c r="EJH381" s="163"/>
      <c r="EJI381" s="163"/>
      <c r="EJJ381" s="163"/>
      <c r="EJK381" s="163"/>
      <c r="EJL381" s="163"/>
      <c r="EJM381" s="163"/>
      <c r="EJN381" s="163"/>
      <c r="EJO381" s="163"/>
      <c r="EJP381" s="163"/>
      <c r="EJQ381" s="163"/>
      <c r="EJR381" s="163"/>
      <c r="EJS381" s="163"/>
      <c r="EJT381" s="163"/>
      <c r="EJU381" s="163"/>
      <c r="EJV381" s="163"/>
      <c r="EJW381" s="163"/>
      <c r="EJX381" s="163"/>
      <c r="EJY381" s="163"/>
      <c r="EJZ381" s="163"/>
      <c r="EKA381" s="163"/>
      <c r="EKB381" s="163"/>
      <c r="EKC381" s="163"/>
      <c r="EKD381" s="163"/>
      <c r="EKE381" s="163"/>
      <c r="EKF381" s="163"/>
      <c r="EKG381" s="163"/>
      <c r="EKH381" s="163"/>
      <c r="EKI381" s="163"/>
      <c r="EKJ381" s="163"/>
      <c r="EKK381" s="163"/>
      <c r="EKL381" s="163"/>
      <c r="EKM381" s="163"/>
      <c r="EKN381" s="163"/>
      <c r="EKO381" s="163"/>
      <c r="EKP381" s="163"/>
      <c r="EKQ381" s="163"/>
      <c r="EKR381" s="163"/>
      <c r="EKS381" s="163"/>
      <c r="EKT381" s="163"/>
      <c r="EKU381" s="163"/>
      <c r="EKV381" s="163"/>
      <c r="EKW381" s="163"/>
      <c r="EKX381" s="163"/>
      <c r="EKY381" s="163"/>
      <c r="EKZ381" s="163"/>
      <c r="ELA381" s="163"/>
      <c r="ELB381" s="163"/>
      <c r="ELC381" s="163"/>
      <c r="ELD381" s="163"/>
      <c r="ELE381" s="163"/>
      <c r="ELF381" s="163"/>
      <c r="ELG381" s="163"/>
      <c r="ELH381" s="163"/>
      <c r="ELI381" s="163"/>
      <c r="ELJ381" s="163"/>
      <c r="ELK381" s="163"/>
      <c r="ELL381" s="163"/>
      <c r="ELM381" s="163"/>
      <c r="ELN381" s="163"/>
      <c r="ELO381" s="163"/>
      <c r="ELP381" s="163"/>
      <c r="ELQ381" s="163"/>
      <c r="ELR381" s="163"/>
      <c r="ELS381" s="163"/>
      <c r="ELT381" s="163"/>
      <c r="ELU381" s="163"/>
      <c r="ELV381" s="163"/>
      <c r="ELW381" s="163"/>
      <c r="ELX381" s="163"/>
      <c r="ELY381" s="163"/>
      <c r="ELZ381" s="163"/>
      <c r="EMA381" s="163"/>
      <c r="EMB381" s="163"/>
      <c r="EMC381" s="163"/>
      <c r="EMD381" s="163"/>
      <c r="EME381" s="163"/>
      <c r="EMF381" s="163"/>
      <c r="EMG381" s="163"/>
      <c r="EMH381" s="163"/>
      <c r="EMI381" s="163"/>
      <c r="EMJ381" s="163"/>
      <c r="EMK381" s="163"/>
      <c r="EML381" s="163"/>
      <c r="EMM381" s="163"/>
      <c r="EMN381" s="163"/>
      <c r="EMO381" s="163"/>
      <c r="EMP381" s="163"/>
      <c r="EMQ381" s="163"/>
      <c r="EMR381" s="163"/>
      <c r="EMS381" s="163"/>
      <c r="EMT381" s="163"/>
      <c r="EMU381" s="163"/>
      <c r="EMV381" s="163"/>
      <c r="EMW381" s="163"/>
      <c r="EMX381" s="163"/>
      <c r="EMY381" s="163"/>
      <c r="EMZ381" s="163"/>
      <c r="ENA381" s="163"/>
      <c r="ENB381" s="163"/>
      <c r="ENC381" s="163"/>
      <c r="END381" s="163"/>
      <c r="ENE381" s="163"/>
      <c r="ENF381" s="163"/>
      <c r="ENG381" s="163"/>
      <c r="ENH381" s="163"/>
      <c r="ENI381" s="163"/>
      <c r="ENJ381" s="163"/>
      <c r="ENK381" s="163"/>
      <c r="ENL381" s="163"/>
      <c r="ENM381" s="163"/>
      <c r="ENN381" s="163"/>
      <c r="ENO381" s="163"/>
      <c r="ENP381" s="163"/>
      <c r="ENQ381" s="163"/>
      <c r="ENR381" s="163"/>
      <c r="ENS381" s="163"/>
      <c r="ENT381" s="163"/>
      <c r="ENU381" s="163"/>
      <c r="ENV381" s="163"/>
      <c r="ENW381" s="163"/>
      <c r="ENX381" s="163"/>
      <c r="ENY381" s="163"/>
      <c r="ENZ381" s="163"/>
      <c r="EOA381" s="163"/>
      <c r="EOB381" s="163"/>
      <c r="EOC381" s="163"/>
      <c r="EOD381" s="163"/>
      <c r="EOE381" s="163"/>
      <c r="EOF381" s="163"/>
      <c r="EOG381" s="163"/>
      <c r="EOH381" s="163"/>
      <c r="EOI381" s="163"/>
      <c r="EOJ381" s="163"/>
      <c r="EOK381" s="163"/>
      <c r="EOL381" s="163"/>
      <c r="EOM381" s="163"/>
      <c r="EON381" s="163"/>
      <c r="EOO381" s="163"/>
      <c r="EOP381" s="163"/>
      <c r="EOQ381" s="163"/>
      <c r="EOR381" s="163"/>
      <c r="EOS381" s="163"/>
      <c r="EOT381" s="163"/>
      <c r="EOU381" s="163"/>
      <c r="EOV381" s="163"/>
      <c r="EOW381" s="163"/>
      <c r="EOX381" s="163"/>
      <c r="EOY381" s="163"/>
      <c r="EOZ381" s="163"/>
      <c r="EPA381" s="163"/>
      <c r="EPB381" s="163"/>
      <c r="EPC381" s="163"/>
      <c r="EPD381" s="163"/>
      <c r="EPE381" s="163"/>
      <c r="EPF381" s="163"/>
      <c r="EPG381" s="163"/>
      <c r="EPH381" s="163"/>
      <c r="EPI381" s="163"/>
      <c r="EPJ381" s="163"/>
      <c r="EPK381" s="163"/>
      <c r="EPL381" s="163"/>
      <c r="EPM381" s="163"/>
      <c r="EPN381" s="163"/>
      <c r="EPO381" s="163"/>
      <c r="EPP381" s="163"/>
      <c r="EPQ381" s="163"/>
      <c r="EPR381" s="163"/>
      <c r="EPS381" s="163"/>
      <c r="EPT381" s="163"/>
      <c r="EPU381" s="163"/>
      <c r="EPV381" s="163"/>
      <c r="EPW381" s="163"/>
      <c r="EPX381" s="163"/>
      <c r="EPY381" s="163"/>
      <c r="EPZ381" s="163"/>
      <c r="EQA381" s="163"/>
      <c r="EQB381" s="163"/>
      <c r="EQC381" s="163"/>
      <c r="EQD381" s="163"/>
      <c r="EQE381" s="163"/>
      <c r="EQF381" s="163"/>
      <c r="EQG381" s="163"/>
      <c r="EQH381" s="163"/>
      <c r="EQI381" s="163"/>
      <c r="EQJ381" s="163"/>
      <c r="EQK381" s="163"/>
      <c r="EQL381" s="163"/>
      <c r="EQM381" s="163"/>
      <c r="EQN381" s="163"/>
      <c r="EQO381" s="163"/>
      <c r="EQP381" s="163"/>
      <c r="EQQ381" s="163"/>
      <c r="EQR381" s="163"/>
      <c r="EQS381" s="163"/>
      <c r="EQT381" s="163"/>
      <c r="EQU381" s="163"/>
      <c r="EQV381" s="163"/>
      <c r="EQW381" s="163"/>
      <c r="EQX381" s="163"/>
      <c r="EQY381" s="163"/>
      <c r="EQZ381" s="163"/>
      <c r="ERA381" s="163"/>
      <c r="ERB381" s="163"/>
      <c r="ERC381" s="163"/>
      <c r="ERD381" s="163"/>
      <c r="ERE381" s="163"/>
      <c r="ERF381" s="163"/>
      <c r="ERG381" s="163"/>
      <c r="ERH381" s="163"/>
      <c r="ERI381" s="163"/>
      <c r="ERJ381" s="163"/>
      <c r="ERK381" s="163"/>
      <c r="ERL381" s="163"/>
      <c r="ERM381" s="163"/>
      <c r="ERN381" s="163"/>
      <c r="ERO381" s="163"/>
      <c r="ERP381" s="163"/>
      <c r="ERQ381" s="163"/>
      <c r="ERR381" s="163"/>
      <c r="ERS381" s="163"/>
      <c r="ERT381" s="163"/>
      <c r="ERU381" s="163"/>
      <c r="ERV381" s="163"/>
      <c r="ERW381" s="163"/>
      <c r="ERX381" s="163"/>
      <c r="ERY381" s="163"/>
      <c r="ERZ381" s="163"/>
      <c r="ESA381" s="163"/>
      <c r="ESB381" s="163"/>
      <c r="ESC381" s="163"/>
      <c r="ESD381" s="163"/>
      <c r="ESE381" s="163"/>
      <c r="ESF381" s="163"/>
      <c r="ESG381" s="163"/>
      <c r="ESH381" s="163"/>
      <c r="ESI381" s="163"/>
      <c r="ESJ381" s="163"/>
      <c r="ESK381" s="163"/>
      <c r="ESL381" s="163"/>
      <c r="ESM381" s="163"/>
      <c r="ESN381" s="163"/>
      <c r="ESO381" s="163"/>
      <c r="ESP381" s="163"/>
      <c r="ESQ381" s="163"/>
      <c r="ESR381" s="163"/>
      <c r="ESS381" s="163"/>
      <c r="EST381" s="163"/>
      <c r="ESU381" s="163"/>
      <c r="ESV381" s="163"/>
      <c r="ESW381" s="163"/>
      <c r="ESX381" s="163"/>
      <c r="ESY381" s="163"/>
      <c r="ESZ381" s="163"/>
      <c r="ETA381" s="163"/>
      <c r="ETB381" s="163"/>
      <c r="ETC381" s="163"/>
      <c r="ETD381" s="163"/>
      <c r="ETE381" s="163"/>
      <c r="ETF381" s="163"/>
      <c r="ETG381" s="163"/>
      <c r="ETH381" s="163"/>
      <c r="ETI381" s="163"/>
      <c r="ETJ381" s="163"/>
      <c r="ETK381" s="163"/>
      <c r="ETL381" s="163"/>
      <c r="ETM381" s="163"/>
      <c r="ETN381" s="163"/>
      <c r="ETO381" s="163"/>
      <c r="ETP381" s="163"/>
      <c r="ETQ381" s="163"/>
      <c r="ETR381" s="163"/>
      <c r="ETS381" s="163"/>
      <c r="ETT381" s="163"/>
      <c r="ETU381" s="163"/>
      <c r="ETV381" s="163"/>
      <c r="ETW381" s="163"/>
      <c r="ETX381" s="163"/>
      <c r="ETY381" s="163"/>
      <c r="ETZ381" s="163"/>
      <c r="EUA381" s="163"/>
      <c r="EUB381" s="163"/>
      <c r="EUC381" s="163"/>
      <c r="EUD381" s="163"/>
      <c r="EUE381" s="163"/>
      <c r="EUF381" s="163"/>
      <c r="EUG381" s="163"/>
      <c r="EUH381" s="163"/>
      <c r="EUI381" s="163"/>
      <c r="EUJ381" s="163"/>
      <c r="EUK381" s="163"/>
      <c r="EUL381" s="163"/>
      <c r="EUM381" s="163"/>
      <c r="EUN381" s="163"/>
      <c r="EUO381" s="163"/>
      <c r="EUP381" s="163"/>
      <c r="EUQ381" s="163"/>
      <c r="EUR381" s="163"/>
      <c r="EUS381" s="163"/>
      <c r="EUT381" s="163"/>
      <c r="EUU381" s="163"/>
      <c r="EUV381" s="163"/>
      <c r="EUW381" s="163"/>
      <c r="EUX381" s="163"/>
      <c r="EUY381" s="163"/>
      <c r="EUZ381" s="163"/>
      <c r="EVA381" s="163"/>
      <c r="EVB381" s="163"/>
      <c r="EVC381" s="163"/>
      <c r="EVD381" s="163"/>
      <c r="EVE381" s="163"/>
      <c r="EVF381" s="163"/>
      <c r="EVG381" s="163"/>
      <c r="EVH381" s="163"/>
      <c r="EVI381" s="163"/>
      <c r="EVJ381" s="163"/>
      <c r="EVK381" s="163"/>
      <c r="EVL381" s="163"/>
      <c r="EVM381" s="163"/>
      <c r="EVN381" s="163"/>
      <c r="EVO381" s="163"/>
      <c r="EVP381" s="163"/>
      <c r="EVQ381" s="163"/>
      <c r="EVR381" s="163"/>
      <c r="EVS381" s="163"/>
      <c r="EVT381" s="163"/>
      <c r="EVU381" s="163"/>
      <c r="EVV381" s="163"/>
      <c r="EVW381" s="163"/>
      <c r="EVX381" s="163"/>
      <c r="EVY381" s="163"/>
      <c r="EVZ381" s="163"/>
      <c r="EWA381" s="163"/>
      <c r="EWB381" s="163"/>
      <c r="EWC381" s="163"/>
      <c r="EWD381" s="163"/>
      <c r="EWE381" s="163"/>
      <c r="EWF381" s="163"/>
      <c r="EWG381" s="163"/>
      <c r="EWH381" s="163"/>
      <c r="EWI381" s="163"/>
      <c r="EWJ381" s="163"/>
      <c r="EWK381" s="163"/>
      <c r="EWL381" s="163"/>
      <c r="EWM381" s="163"/>
      <c r="EWN381" s="163"/>
      <c r="EWO381" s="163"/>
      <c r="EWP381" s="163"/>
      <c r="EWQ381" s="163"/>
      <c r="EWR381" s="163"/>
      <c r="EWS381" s="163"/>
      <c r="EWT381" s="163"/>
      <c r="EWU381" s="163"/>
      <c r="EWV381" s="163"/>
      <c r="EWW381" s="163"/>
      <c r="EWX381" s="163"/>
      <c r="EWY381" s="163"/>
      <c r="EWZ381" s="163"/>
      <c r="EXA381" s="163"/>
      <c r="EXB381" s="163"/>
      <c r="EXC381" s="163"/>
      <c r="EXD381" s="163"/>
      <c r="EXE381" s="163"/>
      <c r="EXF381" s="163"/>
      <c r="EXG381" s="163"/>
      <c r="EXH381" s="163"/>
      <c r="EXI381" s="163"/>
      <c r="EXJ381" s="163"/>
      <c r="EXK381" s="163"/>
      <c r="EXL381" s="163"/>
      <c r="EXM381" s="163"/>
      <c r="EXN381" s="163"/>
      <c r="EXO381" s="163"/>
      <c r="EXP381" s="163"/>
      <c r="EXQ381" s="163"/>
      <c r="EXR381" s="163"/>
      <c r="EXS381" s="163"/>
      <c r="EXT381" s="163"/>
      <c r="EXU381" s="163"/>
      <c r="EXV381" s="163"/>
      <c r="EXW381" s="163"/>
      <c r="EXX381" s="163"/>
      <c r="EXY381" s="163"/>
      <c r="EXZ381" s="163"/>
      <c r="EYA381" s="163"/>
      <c r="EYB381" s="163"/>
      <c r="EYC381" s="163"/>
      <c r="EYD381" s="163"/>
      <c r="EYE381" s="163"/>
      <c r="EYF381" s="163"/>
      <c r="EYG381" s="163"/>
      <c r="EYH381" s="163"/>
      <c r="EYI381" s="163"/>
      <c r="EYJ381" s="163"/>
      <c r="EYK381" s="163"/>
      <c r="EYL381" s="163"/>
      <c r="EYM381" s="163"/>
      <c r="EYN381" s="163"/>
      <c r="EYO381" s="163"/>
      <c r="EYP381" s="163"/>
      <c r="EYQ381" s="163"/>
      <c r="EYR381" s="163"/>
      <c r="EYS381" s="163"/>
      <c r="EYT381" s="163"/>
      <c r="EYU381" s="163"/>
      <c r="EYV381" s="163"/>
      <c r="EYW381" s="163"/>
      <c r="EYX381" s="163"/>
      <c r="EYY381" s="163"/>
      <c r="EYZ381" s="163"/>
      <c r="EZA381" s="163"/>
      <c r="EZB381" s="163"/>
      <c r="EZC381" s="163"/>
      <c r="EZD381" s="163"/>
      <c r="EZE381" s="163"/>
      <c r="EZF381" s="163"/>
      <c r="EZG381" s="163"/>
      <c r="EZH381" s="163"/>
      <c r="EZI381" s="163"/>
      <c r="EZJ381" s="163"/>
      <c r="EZK381" s="163"/>
      <c r="EZL381" s="163"/>
      <c r="EZM381" s="163"/>
      <c r="EZN381" s="163"/>
      <c r="EZO381" s="163"/>
      <c r="EZP381" s="163"/>
      <c r="EZQ381" s="163"/>
      <c r="EZR381" s="163"/>
      <c r="EZS381" s="163"/>
      <c r="EZT381" s="163"/>
      <c r="EZU381" s="163"/>
      <c r="EZV381" s="163"/>
      <c r="EZW381" s="163"/>
      <c r="EZX381" s="163"/>
      <c r="EZY381" s="163"/>
      <c r="EZZ381" s="163"/>
      <c r="FAA381" s="163"/>
      <c r="FAB381" s="163"/>
      <c r="FAC381" s="163"/>
      <c r="FAD381" s="163"/>
      <c r="FAE381" s="163"/>
      <c r="FAF381" s="163"/>
      <c r="FAG381" s="163"/>
      <c r="FAH381" s="163"/>
      <c r="FAI381" s="163"/>
      <c r="FAJ381" s="163"/>
      <c r="FAK381" s="163"/>
      <c r="FAL381" s="163"/>
      <c r="FAM381" s="163"/>
      <c r="FAN381" s="163"/>
      <c r="FAO381" s="163"/>
      <c r="FAP381" s="163"/>
      <c r="FAQ381" s="163"/>
      <c r="FAR381" s="163"/>
      <c r="FAS381" s="163"/>
      <c r="FAT381" s="163"/>
      <c r="FAU381" s="163"/>
      <c r="FAV381" s="163"/>
      <c r="FAW381" s="163"/>
      <c r="FAX381" s="163"/>
      <c r="FAY381" s="163"/>
      <c r="FAZ381" s="163"/>
      <c r="FBA381" s="163"/>
      <c r="FBB381" s="163"/>
      <c r="FBC381" s="163"/>
      <c r="FBD381" s="163"/>
      <c r="FBE381" s="163"/>
      <c r="FBF381" s="163"/>
      <c r="FBG381" s="163"/>
      <c r="FBH381" s="163"/>
      <c r="FBI381" s="163"/>
      <c r="FBJ381" s="163"/>
      <c r="FBK381" s="163"/>
      <c r="FBL381" s="163"/>
      <c r="FBM381" s="163"/>
      <c r="FBN381" s="163"/>
      <c r="FBO381" s="163"/>
      <c r="FBP381" s="163"/>
      <c r="FBQ381" s="163"/>
      <c r="FBR381" s="163"/>
      <c r="FBS381" s="163"/>
      <c r="FBT381" s="163"/>
      <c r="FBU381" s="163"/>
      <c r="FBV381" s="163"/>
      <c r="FBW381" s="163"/>
      <c r="FBX381" s="163"/>
      <c r="FBY381" s="163"/>
      <c r="FBZ381" s="163"/>
      <c r="FCA381" s="163"/>
      <c r="FCB381" s="163"/>
      <c r="FCC381" s="163"/>
      <c r="FCD381" s="163"/>
      <c r="FCE381" s="163"/>
      <c r="FCF381" s="163"/>
      <c r="FCG381" s="163"/>
      <c r="FCH381" s="163"/>
      <c r="FCI381" s="163"/>
      <c r="FCJ381" s="163"/>
      <c r="FCK381" s="163"/>
      <c r="FCL381" s="163"/>
      <c r="FCM381" s="163"/>
      <c r="FCN381" s="163"/>
      <c r="FCO381" s="163"/>
      <c r="FCP381" s="163"/>
      <c r="FCQ381" s="163"/>
      <c r="FCR381" s="163"/>
      <c r="FCS381" s="163"/>
      <c r="FCT381" s="163"/>
      <c r="FCU381" s="163"/>
      <c r="FCV381" s="163"/>
      <c r="FCW381" s="163"/>
      <c r="FCX381" s="163"/>
      <c r="FCY381" s="163"/>
      <c r="FCZ381" s="163"/>
      <c r="FDA381" s="163"/>
      <c r="FDB381" s="163"/>
      <c r="FDC381" s="163"/>
      <c r="FDD381" s="163"/>
      <c r="FDE381" s="163"/>
      <c r="FDF381" s="163"/>
      <c r="FDG381" s="163"/>
      <c r="FDH381" s="163"/>
      <c r="FDI381" s="163"/>
      <c r="FDJ381" s="163"/>
      <c r="FDK381" s="163"/>
      <c r="FDL381" s="163"/>
      <c r="FDM381" s="163"/>
      <c r="FDN381" s="163"/>
      <c r="FDO381" s="163"/>
      <c r="FDP381" s="163"/>
      <c r="FDQ381" s="163"/>
      <c r="FDR381" s="163"/>
      <c r="FDS381" s="163"/>
      <c r="FDT381" s="163"/>
      <c r="FDU381" s="163"/>
      <c r="FDV381" s="163"/>
      <c r="FDW381" s="163"/>
      <c r="FDX381" s="163"/>
      <c r="FDY381" s="163"/>
      <c r="FDZ381" s="163"/>
      <c r="FEA381" s="163"/>
      <c r="FEB381" s="163"/>
      <c r="FEC381" s="163"/>
      <c r="FED381" s="163"/>
      <c r="FEE381" s="163"/>
      <c r="FEF381" s="163"/>
      <c r="FEG381" s="163"/>
      <c r="FEH381" s="163"/>
      <c r="FEI381" s="163"/>
      <c r="FEJ381" s="163"/>
      <c r="FEK381" s="163"/>
      <c r="FEL381" s="163"/>
      <c r="FEM381" s="163"/>
      <c r="FEN381" s="163"/>
      <c r="FEO381" s="163"/>
      <c r="FEP381" s="163"/>
      <c r="FEQ381" s="163"/>
      <c r="FER381" s="163"/>
      <c r="FES381" s="163"/>
      <c r="FET381" s="163"/>
      <c r="FEU381" s="163"/>
      <c r="FEV381" s="163"/>
      <c r="FEW381" s="163"/>
      <c r="FEX381" s="163"/>
      <c r="FEY381" s="163"/>
      <c r="FEZ381" s="163"/>
      <c r="FFA381" s="163"/>
      <c r="FFB381" s="163"/>
      <c r="FFC381" s="163"/>
      <c r="FFD381" s="163"/>
      <c r="FFE381" s="163"/>
      <c r="FFF381" s="163"/>
      <c r="FFG381" s="163"/>
      <c r="FFH381" s="163"/>
      <c r="FFI381" s="163"/>
      <c r="FFJ381" s="163"/>
      <c r="FFK381" s="163"/>
      <c r="FFL381" s="163"/>
      <c r="FFM381" s="163"/>
      <c r="FFN381" s="163"/>
      <c r="FFO381" s="163"/>
      <c r="FFP381" s="163"/>
      <c r="FFQ381" s="163"/>
      <c r="FFR381" s="163"/>
      <c r="FFS381" s="163"/>
      <c r="FFT381" s="163"/>
      <c r="FFU381" s="163"/>
      <c r="FFV381" s="163"/>
      <c r="FFW381" s="163"/>
      <c r="FFX381" s="163"/>
      <c r="FFY381" s="163"/>
      <c r="FFZ381" s="163"/>
      <c r="FGA381" s="163"/>
      <c r="FGB381" s="163"/>
      <c r="FGC381" s="163"/>
      <c r="FGD381" s="163"/>
      <c r="FGE381" s="163"/>
      <c r="FGF381" s="163"/>
      <c r="FGG381" s="163"/>
      <c r="FGH381" s="163"/>
      <c r="FGI381" s="163"/>
      <c r="FGJ381" s="163"/>
      <c r="FGK381" s="163"/>
      <c r="FGL381" s="163"/>
      <c r="FGM381" s="163"/>
      <c r="FGN381" s="163"/>
      <c r="FGO381" s="163"/>
      <c r="FGP381" s="163"/>
      <c r="FGQ381" s="163"/>
      <c r="FGR381" s="163"/>
      <c r="FGS381" s="163"/>
      <c r="FGT381" s="163"/>
      <c r="FGU381" s="163"/>
      <c r="FGV381" s="163"/>
      <c r="FGW381" s="163"/>
      <c r="FGX381" s="163"/>
      <c r="FGY381" s="163"/>
      <c r="FGZ381" s="163"/>
      <c r="FHA381" s="163"/>
      <c r="FHB381" s="163"/>
      <c r="FHC381" s="163"/>
      <c r="FHD381" s="163"/>
      <c r="FHE381" s="163"/>
      <c r="FHF381" s="163"/>
      <c r="FHG381" s="163"/>
      <c r="FHH381" s="163"/>
      <c r="FHI381" s="163"/>
      <c r="FHJ381" s="163"/>
      <c r="FHK381" s="163"/>
      <c r="FHL381" s="163"/>
      <c r="FHM381" s="163"/>
      <c r="FHN381" s="163"/>
      <c r="FHO381" s="163"/>
      <c r="FHP381" s="163"/>
      <c r="FHQ381" s="163"/>
      <c r="FHR381" s="163"/>
      <c r="FHS381" s="163"/>
      <c r="FHT381" s="163"/>
      <c r="FHU381" s="163"/>
      <c r="FHV381" s="163"/>
      <c r="FHW381" s="163"/>
      <c r="FHX381" s="163"/>
      <c r="FHY381" s="163"/>
      <c r="FHZ381" s="163"/>
      <c r="FIA381" s="163"/>
      <c r="FIB381" s="163"/>
      <c r="FIC381" s="163"/>
      <c r="FID381" s="163"/>
      <c r="FIE381" s="163"/>
      <c r="FIF381" s="163"/>
      <c r="FIG381" s="163"/>
      <c r="FIH381" s="163"/>
      <c r="FII381" s="163"/>
      <c r="FIJ381" s="163"/>
      <c r="FIK381" s="163"/>
      <c r="FIL381" s="163"/>
      <c r="FIM381" s="163"/>
      <c r="FIN381" s="163"/>
      <c r="FIO381" s="163"/>
      <c r="FIP381" s="163"/>
      <c r="FIQ381" s="163"/>
      <c r="FIR381" s="163"/>
      <c r="FIS381" s="163"/>
      <c r="FIT381" s="163"/>
      <c r="FIU381" s="163"/>
      <c r="FIV381" s="163"/>
      <c r="FIW381" s="163"/>
      <c r="FIX381" s="163"/>
      <c r="FIY381" s="163"/>
      <c r="FIZ381" s="163"/>
      <c r="FJA381" s="163"/>
      <c r="FJB381" s="163"/>
      <c r="FJC381" s="163"/>
      <c r="FJD381" s="163"/>
      <c r="FJE381" s="163"/>
      <c r="FJF381" s="163"/>
      <c r="FJG381" s="163"/>
      <c r="FJH381" s="163"/>
      <c r="FJI381" s="163"/>
      <c r="FJJ381" s="163"/>
      <c r="FJK381" s="163"/>
      <c r="FJL381" s="163"/>
      <c r="FJM381" s="163"/>
      <c r="FJN381" s="163"/>
      <c r="FJO381" s="163"/>
      <c r="FJP381" s="163"/>
      <c r="FJQ381" s="163"/>
      <c r="FJR381" s="163"/>
      <c r="FJS381" s="163"/>
      <c r="FJT381" s="163"/>
      <c r="FJU381" s="163"/>
      <c r="FJV381" s="163"/>
      <c r="FJW381" s="163"/>
      <c r="FJX381" s="163"/>
      <c r="FJY381" s="163"/>
      <c r="FJZ381" s="163"/>
      <c r="FKA381" s="163"/>
      <c r="FKB381" s="163"/>
      <c r="FKC381" s="163"/>
      <c r="FKD381" s="163"/>
      <c r="FKE381" s="163"/>
      <c r="FKF381" s="163"/>
      <c r="FKG381" s="163"/>
      <c r="FKH381" s="163"/>
      <c r="FKI381" s="163"/>
      <c r="FKJ381" s="163"/>
      <c r="FKK381" s="163"/>
      <c r="FKL381" s="163"/>
      <c r="FKM381" s="163"/>
      <c r="FKN381" s="163"/>
      <c r="FKO381" s="163"/>
      <c r="FKP381" s="163"/>
      <c r="FKQ381" s="163"/>
      <c r="FKR381" s="163"/>
      <c r="FKS381" s="163"/>
      <c r="FKT381" s="163"/>
      <c r="FKU381" s="163"/>
      <c r="FKV381" s="163"/>
      <c r="FKW381" s="163"/>
      <c r="FKX381" s="163"/>
      <c r="FKY381" s="163"/>
      <c r="FKZ381" s="163"/>
      <c r="FLA381" s="163"/>
      <c r="FLB381" s="163"/>
      <c r="FLC381" s="163"/>
      <c r="FLD381" s="163"/>
      <c r="FLE381" s="163"/>
      <c r="FLF381" s="163"/>
      <c r="FLG381" s="163"/>
      <c r="FLH381" s="163"/>
      <c r="FLI381" s="163"/>
      <c r="FLJ381" s="163"/>
      <c r="FLK381" s="163"/>
      <c r="FLL381" s="163"/>
      <c r="FLM381" s="163"/>
      <c r="FLN381" s="163"/>
      <c r="FLO381" s="163"/>
      <c r="FLP381" s="163"/>
      <c r="FLQ381" s="163"/>
      <c r="FLR381" s="163"/>
      <c r="FLS381" s="163"/>
      <c r="FLT381" s="163"/>
      <c r="FLU381" s="163"/>
      <c r="FLV381" s="163"/>
      <c r="FLW381" s="163"/>
      <c r="FLX381" s="163"/>
      <c r="FLY381" s="163"/>
      <c r="FLZ381" s="163"/>
      <c r="FMA381" s="163"/>
      <c r="FMB381" s="163"/>
      <c r="FMC381" s="163"/>
      <c r="FMD381" s="163"/>
      <c r="FME381" s="163"/>
      <c r="FMF381" s="163"/>
      <c r="FMG381" s="163"/>
      <c r="FMH381" s="163"/>
      <c r="FMI381" s="163"/>
      <c r="FMJ381" s="163"/>
      <c r="FMK381" s="163"/>
      <c r="FML381" s="163"/>
      <c r="FMM381" s="163"/>
      <c r="FMN381" s="163"/>
      <c r="FMO381" s="163"/>
      <c r="FMP381" s="163"/>
      <c r="FMQ381" s="163"/>
      <c r="FMR381" s="163"/>
      <c r="FMS381" s="163"/>
      <c r="FMT381" s="163"/>
      <c r="FMU381" s="163"/>
      <c r="FMV381" s="163"/>
      <c r="FMW381" s="163"/>
      <c r="FMX381" s="163"/>
      <c r="FMY381" s="163"/>
      <c r="FMZ381" s="163"/>
      <c r="FNA381" s="163"/>
      <c r="FNB381" s="163"/>
      <c r="FNC381" s="163"/>
      <c r="FND381" s="163"/>
      <c r="FNE381" s="163"/>
      <c r="FNF381" s="163"/>
      <c r="FNG381" s="163"/>
      <c r="FNH381" s="163"/>
      <c r="FNI381" s="163"/>
      <c r="FNJ381" s="163"/>
      <c r="FNK381" s="163"/>
      <c r="FNL381" s="163"/>
      <c r="FNM381" s="163"/>
      <c r="FNN381" s="163"/>
      <c r="FNO381" s="163"/>
      <c r="FNP381" s="163"/>
      <c r="FNQ381" s="163"/>
      <c r="FNR381" s="163"/>
      <c r="FNS381" s="163"/>
      <c r="FNT381" s="163"/>
      <c r="FNU381" s="163"/>
      <c r="FNV381" s="163"/>
      <c r="FNW381" s="163"/>
      <c r="FNX381" s="163"/>
      <c r="FNY381" s="163"/>
      <c r="FNZ381" s="163"/>
      <c r="FOA381" s="163"/>
      <c r="FOB381" s="163"/>
      <c r="FOC381" s="163"/>
      <c r="FOD381" s="163"/>
      <c r="FOE381" s="163"/>
      <c r="FOF381" s="163"/>
      <c r="FOG381" s="163"/>
      <c r="FOH381" s="163"/>
      <c r="FOI381" s="163"/>
      <c r="FOJ381" s="163"/>
      <c r="FOK381" s="163"/>
      <c r="FOL381" s="163"/>
      <c r="FOM381" s="163"/>
      <c r="FON381" s="163"/>
      <c r="FOO381" s="163"/>
      <c r="FOP381" s="163"/>
      <c r="FOQ381" s="163"/>
      <c r="FOR381" s="163"/>
      <c r="FOS381" s="163"/>
      <c r="FOT381" s="163"/>
      <c r="FOU381" s="163"/>
      <c r="FOV381" s="163"/>
      <c r="FOW381" s="163"/>
      <c r="FOX381" s="163"/>
      <c r="FOY381" s="163"/>
      <c r="FOZ381" s="163"/>
      <c r="FPA381" s="163"/>
      <c r="FPB381" s="163"/>
      <c r="FPC381" s="163"/>
      <c r="FPD381" s="163"/>
      <c r="FPE381" s="163"/>
      <c r="FPF381" s="163"/>
      <c r="FPG381" s="163"/>
      <c r="FPH381" s="163"/>
      <c r="FPI381" s="163"/>
      <c r="FPJ381" s="163"/>
      <c r="FPK381" s="163"/>
      <c r="FPL381" s="163"/>
      <c r="FPM381" s="163"/>
      <c r="FPN381" s="163"/>
      <c r="FPO381" s="163"/>
      <c r="FPP381" s="163"/>
      <c r="FPQ381" s="163"/>
      <c r="FPR381" s="163"/>
      <c r="FPS381" s="163"/>
      <c r="FPT381" s="163"/>
      <c r="FPU381" s="163"/>
      <c r="FPV381" s="163"/>
      <c r="FPW381" s="163"/>
      <c r="FPX381" s="163"/>
      <c r="FPY381" s="163"/>
      <c r="FPZ381" s="163"/>
      <c r="FQA381" s="163"/>
      <c r="FQB381" s="163"/>
      <c r="FQC381" s="163"/>
      <c r="FQD381" s="163"/>
      <c r="FQE381" s="163"/>
      <c r="FQF381" s="163"/>
      <c r="FQG381" s="163"/>
      <c r="FQH381" s="163"/>
      <c r="FQI381" s="163"/>
      <c r="FQJ381" s="163"/>
      <c r="FQK381" s="163"/>
      <c r="FQL381" s="163"/>
      <c r="FQM381" s="163"/>
      <c r="FQN381" s="163"/>
      <c r="FQO381" s="163"/>
      <c r="FQP381" s="163"/>
      <c r="FQQ381" s="163"/>
      <c r="FQR381" s="163"/>
      <c r="FQS381" s="163"/>
      <c r="FQT381" s="163"/>
      <c r="FQU381" s="163"/>
      <c r="FQV381" s="163"/>
      <c r="FQW381" s="163"/>
      <c r="FQX381" s="163"/>
      <c r="FQY381" s="163"/>
      <c r="FQZ381" s="163"/>
      <c r="FRA381" s="163"/>
      <c r="FRB381" s="163"/>
      <c r="FRC381" s="163"/>
      <c r="FRD381" s="163"/>
      <c r="FRE381" s="163"/>
      <c r="FRF381" s="163"/>
      <c r="FRG381" s="163"/>
      <c r="FRH381" s="163"/>
      <c r="FRI381" s="163"/>
      <c r="FRJ381" s="163"/>
      <c r="FRK381" s="163"/>
      <c r="FRL381" s="163"/>
      <c r="FRM381" s="163"/>
      <c r="FRN381" s="163"/>
      <c r="FRO381" s="163"/>
      <c r="FRP381" s="163"/>
      <c r="FRQ381" s="163"/>
      <c r="FRR381" s="163"/>
      <c r="FRS381" s="163"/>
      <c r="FRT381" s="163"/>
      <c r="FRU381" s="163"/>
      <c r="FRV381" s="163"/>
      <c r="FRW381" s="163"/>
      <c r="FRX381" s="163"/>
      <c r="FRY381" s="163"/>
      <c r="FRZ381" s="163"/>
      <c r="FSA381" s="163"/>
      <c r="FSB381" s="163"/>
      <c r="FSC381" s="163"/>
      <c r="FSD381" s="163"/>
      <c r="FSE381" s="163"/>
      <c r="FSF381" s="163"/>
      <c r="FSG381" s="163"/>
      <c r="FSH381" s="163"/>
      <c r="FSI381" s="163"/>
      <c r="FSJ381" s="163"/>
      <c r="FSK381" s="163"/>
      <c r="FSL381" s="163"/>
      <c r="FSM381" s="163"/>
      <c r="FSN381" s="163"/>
      <c r="FSO381" s="163"/>
      <c r="FSP381" s="163"/>
      <c r="FSQ381" s="163"/>
      <c r="FSR381" s="163"/>
      <c r="FSS381" s="163"/>
      <c r="FST381" s="163"/>
      <c r="FSU381" s="163"/>
      <c r="FSV381" s="163"/>
      <c r="FSW381" s="163"/>
      <c r="FSX381" s="163"/>
      <c r="FSY381" s="163"/>
      <c r="FSZ381" s="163"/>
      <c r="FTA381" s="163"/>
      <c r="FTB381" s="163"/>
      <c r="FTC381" s="163"/>
      <c r="FTD381" s="163"/>
      <c r="FTE381" s="163"/>
      <c r="FTF381" s="163"/>
      <c r="FTG381" s="163"/>
      <c r="FTH381" s="163"/>
      <c r="FTI381" s="163"/>
      <c r="FTJ381" s="163"/>
      <c r="FTK381" s="163"/>
      <c r="FTL381" s="163"/>
      <c r="FTM381" s="163"/>
      <c r="FTN381" s="163"/>
      <c r="FTO381" s="163"/>
      <c r="FTP381" s="163"/>
      <c r="FTQ381" s="163"/>
      <c r="FTR381" s="163"/>
      <c r="FTS381" s="163"/>
      <c r="FTT381" s="163"/>
      <c r="FTU381" s="163"/>
      <c r="FTV381" s="163"/>
      <c r="FTW381" s="163"/>
      <c r="FTX381" s="163"/>
      <c r="FTY381" s="163"/>
      <c r="FTZ381" s="163"/>
      <c r="FUA381" s="163"/>
      <c r="FUB381" s="163"/>
      <c r="FUC381" s="163"/>
      <c r="FUD381" s="163"/>
      <c r="FUE381" s="163"/>
      <c r="FUF381" s="163"/>
      <c r="FUG381" s="163"/>
      <c r="FUH381" s="163"/>
      <c r="FUI381" s="163"/>
      <c r="FUJ381" s="163"/>
      <c r="FUK381" s="163"/>
      <c r="FUL381" s="163"/>
      <c r="FUM381" s="163"/>
      <c r="FUN381" s="163"/>
      <c r="FUO381" s="163"/>
      <c r="FUP381" s="163"/>
      <c r="FUQ381" s="163"/>
      <c r="FUR381" s="163"/>
      <c r="FUS381" s="163"/>
      <c r="FUT381" s="163"/>
      <c r="FUU381" s="163"/>
      <c r="FUV381" s="163"/>
      <c r="FUW381" s="163"/>
      <c r="FUX381" s="163"/>
      <c r="FUY381" s="163"/>
      <c r="FUZ381" s="163"/>
      <c r="FVA381" s="163"/>
      <c r="FVB381" s="163"/>
      <c r="FVC381" s="163"/>
      <c r="FVD381" s="163"/>
      <c r="FVE381" s="163"/>
      <c r="FVF381" s="163"/>
      <c r="FVG381" s="163"/>
      <c r="FVH381" s="163"/>
      <c r="FVI381" s="163"/>
      <c r="FVJ381" s="163"/>
      <c r="FVK381" s="163"/>
      <c r="FVL381" s="163"/>
      <c r="FVM381" s="163"/>
      <c r="FVN381" s="163"/>
      <c r="FVO381" s="163"/>
      <c r="FVP381" s="163"/>
      <c r="FVQ381" s="163"/>
      <c r="FVR381" s="163"/>
      <c r="FVS381" s="163"/>
      <c r="FVT381" s="163"/>
      <c r="FVU381" s="163"/>
      <c r="FVV381" s="163"/>
      <c r="FVW381" s="163"/>
      <c r="FVX381" s="163"/>
      <c r="FVY381" s="163"/>
      <c r="FVZ381" s="163"/>
      <c r="FWA381" s="163"/>
      <c r="FWB381" s="163"/>
      <c r="FWC381" s="163"/>
      <c r="FWD381" s="163"/>
      <c r="FWE381" s="163"/>
      <c r="FWF381" s="163"/>
      <c r="FWG381" s="163"/>
      <c r="FWH381" s="163"/>
      <c r="FWI381" s="163"/>
      <c r="FWJ381" s="163"/>
      <c r="FWK381" s="163"/>
      <c r="FWL381" s="163"/>
      <c r="FWM381" s="163"/>
      <c r="FWN381" s="163"/>
      <c r="FWO381" s="163"/>
      <c r="FWP381" s="163"/>
      <c r="FWQ381" s="163"/>
      <c r="FWR381" s="163"/>
      <c r="FWS381" s="163"/>
      <c r="FWT381" s="163"/>
      <c r="FWU381" s="163"/>
      <c r="FWV381" s="163"/>
      <c r="FWW381" s="163"/>
      <c r="FWX381" s="163"/>
      <c r="FWY381" s="163"/>
      <c r="FWZ381" s="163"/>
      <c r="FXA381" s="163"/>
      <c r="FXB381" s="163"/>
      <c r="FXC381" s="163"/>
      <c r="FXD381" s="163"/>
      <c r="FXE381" s="163"/>
      <c r="FXF381" s="163"/>
      <c r="FXG381" s="163"/>
      <c r="FXH381" s="163"/>
      <c r="FXI381" s="163"/>
      <c r="FXJ381" s="163"/>
      <c r="FXK381" s="163"/>
      <c r="FXL381" s="163"/>
      <c r="FXM381" s="163"/>
      <c r="FXN381" s="163"/>
      <c r="FXO381" s="163"/>
      <c r="FXP381" s="163"/>
      <c r="FXQ381" s="163"/>
      <c r="FXR381" s="163"/>
      <c r="FXS381" s="163"/>
      <c r="FXT381" s="163"/>
      <c r="FXU381" s="163"/>
      <c r="FXV381" s="163"/>
      <c r="FXW381" s="163"/>
      <c r="FXX381" s="163"/>
      <c r="FXY381" s="163"/>
      <c r="FXZ381" s="163"/>
      <c r="FYA381" s="163"/>
      <c r="FYB381" s="163"/>
      <c r="FYC381" s="163"/>
      <c r="FYD381" s="163"/>
      <c r="FYE381" s="163"/>
      <c r="FYF381" s="163"/>
      <c r="FYG381" s="163"/>
      <c r="FYH381" s="163"/>
      <c r="FYI381" s="163"/>
      <c r="FYJ381" s="163"/>
      <c r="FYK381" s="163"/>
      <c r="FYL381" s="163"/>
      <c r="FYM381" s="163"/>
      <c r="FYN381" s="163"/>
      <c r="FYO381" s="163"/>
      <c r="FYP381" s="163"/>
      <c r="FYQ381" s="163"/>
      <c r="FYR381" s="163"/>
      <c r="FYS381" s="163"/>
      <c r="FYT381" s="163"/>
      <c r="FYU381" s="163"/>
      <c r="FYV381" s="163"/>
      <c r="FYW381" s="163"/>
      <c r="FYX381" s="163"/>
      <c r="FYY381" s="163"/>
      <c r="FYZ381" s="163"/>
      <c r="FZA381" s="163"/>
      <c r="FZB381" s="163"/>
      <c r="FZC381" s="163"/>
      <c r="FZD381" s="163"/>
      <c r="FZE381" s="163"/>
      <c r="FZF381" s="163"/>
      <c r="FZG381" s="163"/>
      <c r="FZH381" s="163"/>
      <c r="FZI381" s="163"/>
      <c r="FZJ381" s="163"/>
      <c r="FZK381" s="163"/>
      <c r="FZL381" s="163"/>
      <c r="FZM381" s="163"/>
      <c r="FZN381" s="163"/>
      <c r="FZO381" s="163"/>
      <c r="FZP381" s="163"/>
      <c r="FZQ381" s="163"/>
      <c r="FZR381" s="163"/>
      <c r="FZS381" s="163"/>
      <c r="FZT381" s="163"/>
      <c r="FZU381" s="163"/>
      <c r="FZV381" s="163"/>
      <c r="FZW381" s="163"/>
      <c r="FZX381" s="163"/>
      <c r="FZY381" s="163"/>
      <c r="FZZ381" s="163"/>
      <c r="GAA381" s="163"/>
      <c r="GAB381" s="163"/>
      <c r="GAC381" s="163"/>
      <c r="GAD381" s="163"/>
      <c r="GAE381" s="163"/>
      <c r="GAF381" s="163"/>
      <c r="GAG381" s="163"/>
      <c r="GAH381" s="163"/>
      <c r="GAI381" s="163"/>
      <c r="GAJ381" s="163"/>
      <c r="GAK381" s="163"/>
      <c r="GAL381" s="163"/>
      <c r="GAM381" s="163"/>
      <c r="GAN381" s="163"/>
      <c r="GAO381" s="163"/>
      <c r="GAP381" s="163"/>
      <c r="GAQ381" s="163"/>
      <c r="GAR381" s="163"/>
      <c r="GAS381" s="163"/>
      <c r="GAT381" s="163"/>
      <c r="GAU381" s="163"/>
      <c r="GAV381" s="163"/>
      <c r="GAW381" s="163"/>
      <c r="GAX381" s="163"/>
      <c r="GAY381" s="163"/>
      <c r="GAZ381" s="163"/>
      <c r="GBA381" s="163"/>
      <c r="GBB381" s="163"/>
      <c r="GBC381" s="163"/>
      <c r="GBD381" s="163"/>
      <c r="GBE381" s="163"/>
      <c r="GBF381" s="163"/>
      <c r="GBG381" s="163"/>
      <c r="GBH381" s="163"/>
      <c r="GBI381" s="163"/>
      <c r="GBJ381" s="163"/>
      <c r="GBK381" s="163"/>
      <c r="GBL381" s="163"/>
      <c r="GBM381" s="163"/>
      <c r="GBN381" s="163"/>
      <c r="GBO381" s="163"/>
      <c r="GBP381" s="163"/>
      <c r="GBQ381" s="163"/>
      <c r="GBR381" s="163"/>
      <c r="GBS381" s="163"/>
      <c r="GBT381" s="163"/>
      <c r="GBU381" s="163"/>
      <c r="GBV381" s="163"/>
      <c r="GBW381" s="163"/>
      <c r="GBX381" s="163"/>
      <c r="GBY381" s="163"/>
      <c r="GBZ381" s="163"/>
      <c r="GCA381" s="163"/>
      <c r="GCB381" s="163"/>
      <c r="GCC381" s="163"/>
      <c r="GCD381" s="163"/>
      <c r="GCE381" s="163"/>
      <c r="GCF381" s="163"/>
      <c r="GCG381" s="163"/>
      <c r="GCH381" s="163"/>
      <c r="GCI381" s="163"/>
      <c r="GCJ381" s="163"/>
      <c r="GCK381" s="163"/>
      <c r="GCL381" s="163"/>
      <c r="GCM381" s="163"/>
      <c r="GCN381" s="163"/>
      <c r="GCO381" s="163"/>
      <c r="GCP381" s="163"/>
      <c r="GCQ381" s="163"/>
      <c r="GCR381" s="163"/>
      <c r="GCS381" s="163"/>
      <c r="GCT381" s="163"/>
      <c r="GCU381" s="163"/>
      <c r="GCV381" s="163"/>
      <c r="GCW381" s="163"/>
      <c r="GCX381" s="163"/>
      <c r="GCY381" s="163"/>
      <c r="GCZ381" s="163"/>
      <c r="GDA381" s="163"/>
      <c r="GDB381" s="163"/>
      <c r="GDC381" s="163"/>
      <c r="GDD381" s="163"/>
      <c r="GDE381" s="163"/>
      <c r="GDF381" s="163"/>
      <c r="GDG381" s="163"/>
      <c r="GDH381" s="163"/>
      <c r="GDI381" s="163"/>
      <c r="GDJ381" s="163"/>
      <c r="GDK381" s="163"/>
      <c r="GDL381" s="163"/>
      <c r="GDM381" s="163"/>
      <c r="GDN381" s="163"/>
      <c r="GDO381" s="163"/>
      <c r="GDP381" s="163"/>
      <c r="GDQ381" s="163"/>
      <c r="GDR381" s="163"/>
      <c r="GDS381" s="163"/>
      <c r="GDT381" s="163"/>
      <c r="GDU381" s="163"/>
      <c r="GDV381" s="163"/>
      <c r="GDW381" s="163"/>
      <c r="GDX381" s="163"/>
      <c r="GDY381" s="163"/>
      <c r="GDZ381" s="163"/>
      <c r="GEA381" s="163"/>
      <c r="GEB381" s="163"/>
      <c r="GEC381" s="163"/>
      <c r="GED381" s="163"/>
      <c r="GEE381" s="163"/>
      <c r="GEF381" s="163"/>
      <c r="GEG381" s="163"/>
      <c r="GEH381" s="163"/>
      <c r="GEI381" s="163"/>
      <c r="GEJ381" s="163"/>
      <c r="GEK381" s="163"/>
      <c r="GEL381" s="163"/>
      <c r="GEM381" s="163"/>
      <c r="GEN381" s="163"/>
      <c r="GEO381" s="163"/>
      <c r="GEP381" s="163"/>
      <c r="GEQ381" s="163"/>
      <c r="GER381" s="163"/>
      <c r="GES381" s="163"/>
      <c r="GET381" s="163"/>
      <c r="GEU381" s="163"/>
      <c r="GEV381" s="163"/>
      <c r="GEW381" s="163"/>
      <c r="GEX381" s="163"/>
      <c r="GEY381" s="163"/>
      <c r="GEZ381" s="163"/>
      <c r="GFA381" s="163"/>
      <c r="GFB381" s="163"/>
      <c r="GFC381" s="163"/>
      <c r="GFD381" s="163"/>
      <c r="GFE381" s="163"/>
      <c r="GFF381" s="163"/>
      <c r="GFG381" s="163"/>
      <c r="GFH381" s="163"/>
      <c r="GFI381" s="163"/>
      <c r="GFJ381" s="163"/>
      <c r="GFK381" s="163"/>
      <c r="GFL381" s="163"/>
      <c r="GFM381" s="163"/>
      <c r="GFN381" s="163"/>
      <c r="GFO381" s="163"/>
      <c r="GFP381" s="163"/>
      <c r="GFQ381" s="163"/>
      <c r="GFR381" s="163"/>
      <c r="GFS381" s="163"/>
      <c r="GFT381" s="163"/>
      <c r="GFU381" s="163"/>
      <c r="GFV381" s="163"/>
      <c r="GFW381" s="163"/>
      <c r="GFX381" s="163"/>
      <c r="GFY381" s="163"/>
      <c r="GFZ381" s="163"/>
      <c r="GGA381" s="163"/>
      <c r="GGB381" s="163"/>
      <c r="GGC381" s="163"/>
      <c r="GGD381" s="163"/>
      <c r="GGE381" s="163"/>
      <c r="GGF381" s="163"/>
      <c r="GGG381" s="163"/>
      <c r="GGH381" s="163"/>
      <c r="GGI381" s="163"/>
      <c r="GGJ381" s="163"/>
      <c r="GGK381" s="163"/>
      <c r="GGL381" s="163"/>
      <c r="GGM381" s="163"/>
      <c r="GGN381" s="163"/>
      <c r="GGO381" s="163"/>
      <c r="GGP381" s="163"/>
      <c r="GGQ381" s="163"/>
      <c r="GGR381" s="163"/>
      <c r="GGS381" s="163"/>
      <c r="GGT381" s="163"/>
      <c r="GGU381" s="163"/>
      <c r="GGV381" s="163"/>
      <c r="GGW381" s="163"/>
      <c r="GGX381" s="163"/>
      <c r="GGY381" s="163"/>
      <c r="GGZ381" s="163"/>
      <c r="GHA381" s="163"/>
      <c r="GHB381" s="163"/>
      <c r="GHC381" s="163"/>
      <c r="GHD381" s="163"/>
      <c r="GHE381" s="163"/>
      <c r="GHF381" s="163"/>
      <c r="GHG381" s="163"/>
      <c r="GHH381" s="163"/>
      <c r="GHI381" s="163"/>
      <c r="GHJ381" s="163"/>
      <c r="GHK381" s="163"/>
      <c r="GHL381" s="163"/>
      <c r="GHM381" s="163"/>
      <c r="GHN381" s="163"/>
      <c r="GHO381" s="163"/>
      <c r="GHP381" s="163"/>
      <c r="GHQ381" s="163"/>
      <c r="GHR381" s="163"/>
      <c r="GHS381" s="163"/>
      <c r="GHT381" s="163"/>
      <c r="GHU381" s="163"/>
      <c r="GHV381" s="163"/>
      <c r="GHW381" s="163"/>
      <c r="GHX381" s="163"/>
      <c r="GHY381" s="163"/>
      <c r="GHZ381" s="163"/>
      <c r="GIA381" s="163"/>
      <c r="GIB381" s="163"/>
      <c r="GIC381" s="163"/>
      <c r="GID381" s="163"/>
      <c r="GIE381" s="163"/>
      <c r="GIF381" s="163"/>
      <c r="GIG381" s="163"/>
      <c r="GIH381" s="163"/>
      <c r="GII381" s="163"/>
      <c r="GIJ381" s="163"/>
      <c r="GIK381" s="163"/>
      <c r="GIL381" s="163"/>
      <c r="GIM381" s="163"/>
      <c r="GIN381" s="163"/>
      <c r="GIO381" s="163"/>
      <c r="GIP381" s="163"/>
      <c r="GIQ381" s="163"/>
      <c r="GIR381" s="163"/>
      <c r="GIS381" s="163"/>
      <c r="GIT381" s="163"/>
      <c r="GIU381" s="163"/>
      <c r="GIV381" s="163"/>
      <c r="GIW381" s="163"/>
      <c r="GIX381" s="163"/>
      <c r="GIY381" s="163"/>
      <c r="GIZ381" s="163"/>
      <c r="GJA381" s="163"/>
      <c r="GJB381" s="163"/>
      <c r="GJC381" s="163"/>
      <c r="GJD381" s="163"/>
      <c r="GJE381" s="163"/>
      <c r="GJF381" s="163"/>
      <c r="GJG381" s="163"/>
      <c r="GJH381" s="163"/>
      <c r="GJI381" s="163"/>
      <c r="GJJ381" s="163"/>
      <c r="GJK381" s="163"/>
      <c r="GJL381" s="163"/>
      <c r="GJM381" s="163"/>
      <c r="GJN381" s="163"/>
      <c r="GJO381" s="163"/>
      <c r="GJP381" s="163"/>
      <c r="GJQ381" s="163"/>
      <c r="GJR381" s="163"/>
      <c r="GJS381" s="163"/>
      <c r="GJT381" s="163"/>
      <c r="GJU381" s="163"/>
      <c r="GJV381" s="163"/>
      <c r="GJW381" s="163"/>
      <c r="GJX381" s="163"/>
      <c r="GJY381" s="163"/>
      <c r="GJZ381" s="163"/>
      <c r="GKA381" s="163"/>
      <c r="GKB381" s="163"/>
      <c r="GKC381" s="163"/>
      <c r="GKD381" s="163"/>
      <c r="GKE381" s="163"/>
      <c r="GKF381" s="163"/>
      <c r="GKG381" s="163"/>
      <c r="GKH381" s="163"/>
      <c r="GKI381" s="163"/>
      <c r="GKJ381" s="163"/>
      <c r="GKK381" s="163"/>
      <c r="GKL381" s="163"/>
      <c r="GKM381" s="163"/>
      <c r="GKN381" s="163"/>
      <c r="GKO381" s="163"/>
      <c r="GKP381" s="163"/>
      <c r="GKQ381" s="163"/>
      <c r="GKR381" s="163"/>
      <c r="GKS381" s="163"/>
      <c r="GKT381" s="163"/>
      <c r="GKU381" s="163"/>
      <c r="GKV381" s="163"/>
      <c r="GKW381" s="163"/>
      <c r="GKX381" s="163"/>
      <c r="GKY381" s="163"/>
      <c r="GKZ381" s="163"/>
      <c r="GLA381" s="163"/>
      <c r="GLB381" s="163"/>
      <c r="GLC381" s="163"/>
      <c r="GLD381" s="163"/>
      <c r="GLE381" s="163"/>
      <c r="GLF381" s="163"/>
      <c r="GLG381" s="163"/>
      <c r="GLH381" s="163"/>
      <c r="GLI381" s="163"/>
      <c r="GLJ381" s="163"/>
      <c r="GLK381" s="163"/>
      <c r="GLL381" s="163"/>
      <c r="GLM381" s="163"/>
      <c r="GLN381" s="163"/>
      <c r="GLO381" s="163"/>
      <c r="GLP381" s="163"/>
      <c r="GLQ381" s="163"/>
      <c r="GLR381" s="163"/>
      <c r="GLS381" s="163"/>
      <c r="GLT381" s="163"/>
      <c r="GLU381" s="163"/>
      <c r="GLV381" s="163"/>
      <c r="GLW381" s="163"/>
      <c r="GLX381" s="163"/>
      <c r="GLY381" s="163"/>
      <c r="GLZ381" s="163"/>
      <c r="GMA381" s="163"/>
      <c r="GMB381" s="163"/>
      <c r="GMC381" s="163"/>
      <c r="GMD381" s="163"/>
      <c r="GME381" s="163"/>
      <c r="GMF381" s="163"/>
      <c r="GMG381" s="163"/>
      <c r="GMH381" s="163"/>
      <c r="GMI381" s="163"/>
      <c r="GMJ381" s="163"/>
      <c r="GMK381" s="163"/>
      <c r="GML381" s="163"/>
      <c r="GMM381" s="163"/>
      <c r="GMN381" s="163"/>
      <c r="GMO381" s="163"/>
      <c r="GMP381" s="163"/>
      <c r="GMQ381" s="163"/>
      <c r="GMR381" s="163"/>
      <c r="GMS381" s="163"/>
      <c r="GMT381" s="163"/>
      <c r="GMU381" s="163"/>
      <c r="GMV381" s="163"/>
      <c r="GMW381" s="163"/>
      <c r="GMX381" s="163"/>
      <c r="GMY381" s="163"/>
      <c r="GMZ381" s="163"/>
      <c r="GNA381" s="163"/>
      <c r="GNB381" s="163"/>
      <c r="GNC381" s="163"/>
      <c r="GND381" s="163"/>
      <c r="GNE381" s="163"/>
      <c r="GNF381" s="163"/>
      <c r="GNG381" s="163"/>
      <c r="GNH381" s="163"/>
      <c r="GNI381" s="163"/>
      <c r="GNJ381" s="163"/>
      <c r="GNK381" s="163"/>
      <c r="GNL381" s="163"/>
      <c r="GNM381" s="163"/>
      <c r="GNN381" s="163"/>
      <c r="GNO381" s="163"/>
      <c r="GNP381" s="163"/>
      <c r="GNQ381" s="163"/>
      <c r="GNR381" s="163"/>
      <c r="GNS381" s="163"/>
      <c r="GNT381" s="163"/>
      <c r="GNU381" s="163"/>
      <c r="GNV381" s="163"/>
      <c r="GNW381" s="163"/>
      <c r="GNX381" s="163"/>
      <c r="GNY381" s="163"/>
      <c r="GNZ381" s="163"/>
      <c r="GOA381" s="163"/>
      <c r="GOB381" s="163"/>
      <c r="GOC381" s="163"/>
      <c r="GOD381" s="163"/>
      <c r="GOE381" s="163"/>
      <c r="GOF381" s="163"/>
      <c r="GOG381" s="163"/>
      <c r="GOH381" s="163"/>
      <c r="GOI381" s="163"/>
      <c r="GOJ381" s="163"/>
      <c r="GOK381" s="163"/>
      <c r="GOL381" s="163"/>
      <c r="GOM381" s="163"/>
      <c r="GON381" s="163"/>
      <c r="GOO381" s="163"/>
      <c r="GOP381" s="163"/>
      <c r="GOQ381" s="163"/>
      <c r="GOR381" s="163"/>
      <c r="GOS381" s="163"/>
      <c r="GOT381" s="163"/>
      <c r="GOU381" s="163"/>
      <c r="GOV381" s="163"/>
      <c r="GOW381" s="163"/>
      <c r="GOX381" s="163"/>
      <c r="GOY381" s="163"/>
      <c r="GOZ381" s="163"/>
      <c r="GPA381" s="163"/>
      <c r="GPB381" s="163"/>
      <c r="GPC381" s="163"/>
      <c r="GPD381" s="163"/>
      <c r="GPE381" s="163"/>
      <c r="GPF381" s="163"/>
      <c r="GPG381" s="163"/>
      <c r="GPH381" s="163"/>
      <c r="GPI381" s="163"/>
      <c r="GPJ381" s="163"/>
      <c r="GPK381" s="163"/>
      <c r="GPL381" s="163"/>
      <c r="GPM381" s="163"/>
      <c r="GPN381" s="163"/>
      <c r="GPO381" s="163"/>
      <c r="GPP381" s="163"/>
      <c r="GPQ381" s="163"/>
      <c r="GPR381" s="163"/>
      <c r="GPS381" s="163"/>
      <c r="GPT381" s="163"/>
      <c r="GPU381" s="163"/>
      <c r="GPV381" s="163"/>
      <c r="GPW381" s="163"/>
      <c r="GPX381" s="163"/>
      <c r="GPY381" s="163"/>
      <c r="GPZ381" s="163"/>
      <c r="GQA381" s="163"/>
      <c r="GQB381" s="163"/>
      <c r="GQC381" s="163"/>
      <c r="GQD381" s="163"/>
      <c r="GQE381" s="163"/>
      <c r="GQF381" s="163"/>
      <c r="GQG381" s="163"/>
      <c r="GQH381" s="163"/>
      <c r="GQI381" s="163"/>
      <c r="GQJ381" s="163"/>
      <c r="GQK381" s="163"/>
      <c r="GQL381" s="163"/>
      <c r="GQM381" s="163"/>
      <c r="GQN381" s="163"/>
      <c r="GQO381" s="163"/>
      <c r="GQP381" s="163"/>
      <c r="GQQ381" s="163"/>
      <c r="GQR381" s="163"/>
      <c r="GQS381" s="163"/>
      <c r="GQT381" s="163"/>
      <c r="GQU381" s="163"/>
      <c r="GQV381" s="163"/>
      <c r="GQW381" s="163"/>
      <c r="GQX381" s="163"/>
      <c r="GQY381" s="163"/>
      <c r="GQZ381" s="163"/>
      <c r="GRA381" s="163"/>
      <c r="GRB381" s="163"/>
      <c r="GRC381" s="163"/>
      <c r="GRD381" s="163"/>
      <c r="GRE381" s="163"/>
      <c r="GRF381" s="163"/>
      <c r="GRG381" s="163"/>
      <c r="GRH381" s="163"/>
      <c r="GRI381" s="163"/>
      <c r="GRJ381" s="163"/>
      <c r="GRK381" s="163"/>
      <c r="GRL381" s="163"/>
      <c r="GRM381" s="163"/>
      <c r="GRN381" s="163"/>
      <c r="GRO381" s="163"/>
      <c r="GRP381" s="163"/>
      <c r="GRQ381" s="163"/>
      <c r="GRR381" s="163"/>
      <c r="GRS381" s="163"/>
      <c r="GRT381" s="163"/>
      <c r="GRU381" s="163"/>
      <c r="GRV381" s="163"/>
      <c r="GRW381" s="163"/>
      <c r="GRX381" s="163"/>
      <c r="GRY381" s="163"/>
      <c r="GRZ381" s="163"/>
      <c r="GSA381" s="163"/>
      <c r="GSB381" s="163"/>
      <c r="GSC381" s="163"/>
      <c r="GSD381" s="163"/>
      <c r="GSE381" s="163"/>
      <c r="GSF381" s="163"/>
      <c r="GSG381" s="163"/>
      <c r="GSH381" s="163"/>
      <c r="GSI381" s="163"/>
      <c r="GSJ381" s="163"/>
      <c r="GSK381" s="163"/>
      <c r="GSL381" s="163"/>
      <c r="GSM381" s="163"/>
      <c r="GSN381" s="163"/>
      <c r="GSO381" s="163"/>
      <c r="GSP381" s="163"/>
      <c r="GSQ381" s="163"/>
      <c r="GSR381" s="163"/>
      <c r="GSS381" s="163"/>
      <c r="GST381" s="163"/>
      <c r="GSU381" s="163"/>
      <c r="GSV381" s="163"/>
      <c r="GSW381" s="163"/>
      <c r="GSX381" s="163"/>
      <c r="GSY381" s="163"/>
      <c r="GSZ381" s="163"/>
      <c r="GTA381" s="163"/>
      <c r="GTB381" s="163"/>
      <c r="GTC381" s="163"/>
      <c r="GTD381" s="163"/>
      <c r="GTE381" s="163"/>
      <c r="GTF381" s="163"/>
      <c r="GTG381" s="163"/>
      <c r="GTH381" s="163"/>
      <c r="GTI381" s="163"/>
      <c r="GTJ381" s="163"/>
      <c r="GTK381" s="163"/>
      <c r="GTL381" s="163"/>
      <c r="GTM381" s="163"/>
      <c r="GTN381" s="163"/>
      <c r="GTO381" s="163"/>
      <c r="GTP381" s="163"/>
      <c r="GTQ381" s="163"/>
      <c r="GTR381" s="163"/>
      <c r="GTS381" s="163"/>
      <c r="GTT381" s="163"/>
      <c r="GTU381" s="163"/>
      <c r="GTV381" s="163"/>
      <c r="GTW381" s="163"/>
      <c r="GTX381" s="163"/>
      <c r="GTY381" s="163"/>
      <c r="GTZ381" s="163"/>
      <c r="GUA381" s="163"/>
      <c r="GUB381" s="163"/>
      <c r="GUC381" s="163"/>
      <c r="GUD381" s="163"/>
      <c r="GUE381" s="163"/>
      <c r="GUF381" s="163"/>
      <c r="GUG381" s="163"/>
      <c r="GUH381" s="163"/>
      <c r="GUI381" s="163"/>
      <c r="GUJ381" s="163"/>
      <c r="GUK381" s="163"/>
      <c r="GUL381" s="163"/>
      <c r="GUM381" s="163"/>
      <c r="GUN381" s="163"/>
      <c r="GUO381" s="163"/>
      <c r="GUP381" s="163"/>
      <c r="GUQ381" s="163"/>
      <c r="GUR381" s="163"/>
      <c r="GUS381" s="163"/>
      <c r="GUT381" s="163"/>
      <c r="GUU381" s="163"/>
      <c r="GUV381" s="163"/>
      <c r="GUW381" s="163"/>
      <c r="GUX381" s="163"/>
      <c r="GUY381" s="163"/>
      <c r="GUZ381" s="163"/>
      <c r="GVA381" s="163"/>
      <c r="GVB381" s="163"/>
      <c r="GVC381" s="163"/>
      <c r="GVD381" s="163"/>
      <c r="GVE381" s="163"/>
      <c r="GVF381" s="163"/>
      <c r="GVG381" s="163"/>
      <c r="GVH381" s="163"/>
      <c r="GVI381" s="163"/>
      <c r="GVJ381" s="163"/>
      <c r="GVK381" s="163"/>
      <c r="GVL381" s="163"/>
      <c r="GVM381" s="163"/>
      <c r="GVN381" s="163"/>
      <c r="GVO381" s="163"/>
      <c r="GVP381" s="163"/>
      <c r="GVQ381" s="163"/>
      <c r="GVR381" s="163"/>
      <c r="GVS381" s="163"/>
      <c r="GVT381" s="163"/>
      <c r="GVU381" s="163"/>
      <c r="GVV381" s="163"/>
      <c r="GVW381" s="163"/>
      <c r="GVX381" s="163"/>
      <c r="GVY381" s="163"/>
      <c r="GVZ381" s="163"/>
      <c r="GWA381" s="163"/>
      <c r="GWB381" s="163"/>
      <c r="GWC381" s="163"/>
      <c r="GWD381" s="163"/>
      <c r="GWE381" s="163"/>
      <c r="GWF381" s="163"/>
      <c r="GWG381" s="163"/>
      <c r="GWH381" s="163"/>
      <c r="GWI381" s="163"/>
      <c r="GWJ381" s="163"/>
      <c r="GWK381" s="163"/>
      <c r="GWL381" s="163"/>
      <c r="GWM381" s="163"/>
      <c r="GWN381" s="163"/>
      <c r="GWO381" s="163"/>
      <c r="GWP381" s="163"/>
      <c r="GWQ381" s="163"/>
      <c r="GWR381" s="163"/>
      <c r="GWS381" s="163"/>
      <c r="GWT381" s="163"/>
      <c r="GWU381" s="163"/>
      <c r="GWV381" s="163"/>
      <c r="GWW381" s="163"/>
      <c r="GWX381" s="163"/>
      <c r="GWY381" s="163"/>
      <c r="GWZ381" s="163"/>
      <c r="GXA381" s="163"/>
      <c r="GXB381" s="163"/>
      <c r="GXC381" s="163"/>
      <c r="GXD381" s="163"/>
      <c r="GXE381" s="163"/>
      <c r="GXF381" s="163"/>
      <c r="GXG381" s="163"/>
      <c r="GXH381" s="163"/>
      <c r="GXI381" s="163"/>
      <c r="GXJ381" s="163"/>
      <c r="GXK381" s="163"/>
      <c r="GXL381" s="163"/>
      <c r="GXM381" s="163"/>
      <c r="GXN381" s="163"/>
      <c r="GXO381" s="163"/>
      <c r="GXP381" s="163"/>
      <c r="GXQ381" s="163"/>
      <c r="GXR381" s="163"/>
      <c r="GXS381" s="163"/>
      <c r="GXT381" s="163"/>
      <c r="GXU381" s="163"/>
      <c r="GXV381" s="163"/>
      <c r="GXW381" s="163"/>
      <c r="GXX381" s="163"/>
      <c r="GXY381" s="163"/>
      <c r="GXZ381" s="163"/>
      <c r="GYA381" s="163"/>
      <c r="GYB381" s="163"/>
      <c r="GYC381" s="163"/>
      <c r="GYD381" s="163"/>
      <c r="GYE381" s="163"/>
      <c r="GYF381" s="163"/>
      <c r="GYG381" s="163"/>
      <c r="GYH381" s="163"/>
      <c r="GYI381" s="163"/>
      <c r="GYJ381" s="163"/>
      <c r="GYK381" s="163"/>
      <c r="GYL381" s="163"/>
      <c r="GYM381" s="163"/>
      <c r="GYN381" s="163"/>
      <c r="GYO381" s="163"/>
      <c r="GYP381" s="163"/>
      <c r="GYQ381" s="163"/>
      <c r="GYR381" s="163"/>
      <c r="GYS381" s="163"/>
      <c r="GYT381" s="163"/>
      <c r="GYU381" s="163"/>
      <c r="GYV381" s="163"/>
      <c r="GYW381" s="163"/>
      <c r="GYX381" s="163"/>
      <c r="GYY381" s="163"/>
      <c r="GYZ381" s="163"/>
      <c r="GZA381" s="163"/>
      <c r="GZB381" s="163"/>
      <c r="GZC381" s="163"/>
      <c r="GZD381" s="163"/>
      <c r="GZE381" s="163"/>
      <c r="GZF381" s="163"/>
      <c r="GZG381" s="163"/>
      <c r="GZH381" s="163"/>
      <c r="GZI381" s="163"/>
      <c r="GZJ381" s="163"/>
      <c r="GZK381" s="163"/>
      <c r="GZL381" s="163"/>
      <c r="GZM381" s="163"/>
      <c r="GZN381" s="163"/>
      <c r="GZO381" s="163"/>
      <c r="GZP381" s="163"/>
      <c r="GZQ381" s="163"/>
      <c r="GZR381" s="163"/>
      <c r="GZS381" s="163"/>
      <c r="GZT381" s="163"/>
      <c r="GZU381" s="163"/>
      <c r="GZV381" s="163"/>
      <c r="GZW381" s="163"/>
      <c r="GZX381" s="163"/>
      <c r="GZY381" s="163"/>
      <c r="GZZ381" s="163"/>
      <c r="HAA381" s="163"/>
      <c r="HAB381" s="163"/>
      <c r="HAC381" s="163"/>
      <c r="HAD381" s="163"/>
      <c r="HAE381" s="163"/>
      <c r="HAF381" s="163"/>
      <c r="HAG381" s="163"/>
      <c r="HAH381" s="163"/>
      <c r="HAI381" s="163"/>
      <c r="HAJ381" s="163"/>
      <c r="HAK381" s="163"/>
      <c r="HAL381" s="163"/>
      <c r="HAM381" s="163"/>
      <c r="HAN381" s="163"/>
      <c r="HAO381" s="163"/>
      <c r="HAP381" s="163"/>
      <c r="HAQ381" s="163"/>
      <c r="HAR381" s="163"/>
      <c r="HAS381" s="163"/>
      <c r="HAT381" s="163"/>
      <c r="HAU381" s="163"/>
      <c r="HAV381" s="163"/>
      <c r="HAW381" s="163"/>
      <c r="HAX381" s="163"/>
      <c r="HAY381" s="163"/>
      <c r="HAZ381" s="163"/>
      <c r="HBA381" s="163"/>
      <c r="HBB381" s="163"/>
      <c r="HBC381" s="163"/>
      <c r="HBD381" s="163"/>
      <c r="HBE381" s="163"/>
      <c r="HBF381" s="163"/>
      <c r="HBG381" s="163"/>
      <c r="HBH381" s="163"/>
      <c r="HBI381" s="163"/>
      <c r="HBJ381" s="163"/>
      <c r="HBK381" s="163"/>
      <c r="HBL381" s="163"/>
      <c r="HBM381" s="163"/>
      <c r="HBN381" s="163"/>
      <c r="HBO381" s="163"/>
      <c r="HBP381" s="163"/>
      <c r="HBQ381" s="163"/>
      <c r="HBR381" s="163"/>
      <c r="HBS381" s="163"/>
      <c r="HBT381" s="163"/>
      <c r="HBU381" s="163"/>
      <c r="HBV381" s="163"/>
      <c r="HBW381" s="163"/>
      <c r="HBX381" s="163"/>
      <c r="HBY381" s="163"/>
      <c r="HBZ381" s="163"/>
      <c r="HCA381" s="163"/>
      <c r="HCB381" s="163"/>
      <c r="HCC381" s="163"/>
      <c r="HCD381" s="163"/>
      <c r="HCE381" s="163"/>
      <c r="HCF381" s="163"/>
      <c r="HCG381" s="163"/>
      <c r="HCH381" s="163"/>
      <c r="HCI381" s="163"/>
      <c r="HCJ381" s="163"/>
      <c r="HCK381" s="163"/>
      <c r="HCL381" s="163"/>
      <c r="HCM381" s="163"/>
      <c r="HCN381" s="163"/>
      <c r="HCO381" s="163"/>
      <c r="HCP381" s="163"/>
      <c r="HCQ381" s="163"/>
      <c r="HCR381" s="163"/>
      <c r="HCS381" s="163"/>
      <c r="HCT381" s="163"/>
      <c r="HCU381" s="163"/>
      <c r="HCV381" s="163"/>
      <c r="HCW381" s="163"/>
      <c r="HCX381" s="163"/>
      <c r="HCY381" s="163"/>
      <c r="HCZ381" s="163"/>
      <c r="HDA381" s="163"/>
      <c r="HDB381" s="163"/>
      <c r="HDC381" s="163"/>
      <c r="HDD381" s="163"/>
      <c r="HDE381" s="163"/>
      <c r="HDF381" s="163"/>
      <c r="HDG381" s="163"/>
      <c r="HDH381" s="163"/>
      <c r="HDI381" s="163"/>
      <c r="HDJ381" s="163"/>
      <c r="HDK381" s="163"/>
      <c r="HDL381" s="163"/>
      <c r="HDM381" s="163"/>
      <c r="HDN381" s="163"/>
      <c r="HDO381" s="163"/>
      <c r="HDP381" s="163"/>
      <c r="HDQ381" s="163"/>
      <c r="HDR381" s="163"/>
      <c r="HDS381" s="163"/>
      <c r="HDT381" s="163"/>
      <c r="HDU381" s="163"/>
      <c r="HDV381" s="163"/>
      <c r="HDW381" s="163"/>
      <c r="HDX381" s="163"/>
      <c r="HDY381" s="163"/>
      <c r="HDZ381" s="163"/>
      <c r="HEA381" s="163"/>
      <c r="HEB381" s="163"/>
      <c r="HEC381" s="163"/>
      <c r="HED381" s="163"/>
      <c r="HEE381" s="163"/>
      <c r="HEF381" s="163"/>
      <c r="HEG381" s="163"/>
      <c r="HEH381" s="163"/>
      <c r="HEI381" s="163"/>
      <c r="HEJ381" s="163"/>
      <c r="HEK381" s="163"/>
      <c r="HEL381" s="163"/>
      <c r="HEM381" s="163"/>
      <c r="HEN381" s="163"/>
      <c r="HEO381" s="163"/>
      <c r="HEP381" s="163"/>
      <c r="HEQ381" s="163"/>
      <c r="HER381" s="163"/>
      <c r="HES381" s="163"/>
      <c r="HET381" s="163"/>
      <c r="HEU381" s="163"/>
      <c r="HEV381" s="163"/>
      <c r="HEW381" s="163"/>
      <c r="HEX381" s="163"/>
      <c r="HEY381" s="163"/>
      <c r="HEZ381" s="163"/>
      <c r="HFA381" s="163"/>
      <c r="HFB381" s="163"/>
      <c r="HFC381" s="163"/>
      <c r="HFD381" s="163"/>
      <c r="HFE381" s="163"/>
      <c r="HFF381" s="163"/>
      <c r="HFG381" s="163"/>
      <c r="HFH381" s="163"/>
      <c r="HFI381" s="163"/>
      <c r="HFJ381" s="163"/>
      <c r="HFK381" s="163"/>
      <c r="HFL381" s="163"/>
      <c r="HFM381" s="163"/>
      <c r="HFN381" s="163"/>
      <c r="HFO381" s="163"/>
      <c r="HFP381" s="163"/>
      <c r="HFQ381" s="163"/>
      <c r="HFR381" s="163"/>
      <c r="HFS381" s="163"/>
      <c r="HFT381" s="163"/>
      <c r="HFU381" s="163"/>
      <c r="HFV381" s="163"/>
      <c r="HFW381" s="163"/>
      <c r="HFX381" s="163"/>
      <c r="HFY381" s="163"/>
      <c r="HFZ381" s="163"/>
      <c r="HGA381" s="163"/>
      <c r="HGB381" s="163"/>
      <c r="HGC381" s="163"/>
      <c r="HGD381" s="163"/>
      <c r="HGE381" s="163"/>
      <c r="HGF381" s="163"/>
      <c r="HGG381" s="163"/>
      <c r="HGH381" s="163"/>
      <c r="HGI381" s="163"/>
      <c r="HGJ381" s="163"/>
      <c r="HGK381" s="163"/>
      <c r="HGL381" s="163"/>
      <c r="HGM381" s="163"/>
      <c r="HGN381" s="163"/>
      <c r="HGO381" s="163"/>
      <c r="HGP381" s="163"/>
      <c r="HGQ381" s="163"/>
      <c r="HGR381" s="163"/>
      <c r="HGS381" s="163"/>
      <c r="HGT381" s="163"/>
      <c r="HGU381" s="163"/>
      <c r="HGV381" s="163"/>
      <c r="HGW381" s="163"/>
      <c r="HGX381" s="163"/>
      <c r="HGY381" s="163"/>
      <c r="HGZ381" s="163"/>
      <c r="HHA381" s="163"/>
      <c r="HHB381" s="163"/>
      <c r="HHC381" s="163"/>
      <c r="HHD381" s="163"/>
      <c r="HHE381" s="163"/>
      <c r="HHF381" s="163"/>
      <c r="HHG381" s="163"/>
      <c r="HHH381" s="163"/>
      <c r="HHI381" s="163"/>
      <c r="HHJ381" s="163"/>
      <c r="HHK381" s="163"/>
      <c r="HHL381" s="163"/>
      <c r="HHM381" s="163"/>
      <c r="HHN381" s="163"/>
      <c r="HHO381" s="163"/>
      <c r="HHP381" s="163"/>
      <c r="HHQ381" s="163"/>
      <c r="HHR381" s="163"/>
      <c r="HHS381" s="163"/>
      <c r="HHT381" s="163"/>
      <c r="HHU381" s="163"/>
      <c r="HHV381" s="163"/>
      <c r="HHW381" s="163"/>
      <c r="HHX381" s="163"/>
      <c r="HHY381" s="163"/>
      <c r="HHZ381" s="163"/>
      <c r="HIA381" s="163"/>
      <c r="HIB381" s="163"/>
      <c r="HIC381" s="163"/>
      <c r="HID381" s="163"/>
      <c r="HIE381" s="163"/>
      <c r="HIF381" s="163"/>
      <c r="HIG381" s="163"/>
      <c r="HIH381" s="163"/>
      <c r="HII381" s="163"/>
      <c r="HIJ381" s="163"/>
      <c r="HIK381" s="163"/>
      <c r="HIL381" s="163"/>
      <c r="HIM381" s="163"/>
      <c r="HIN381" s="163"/>
      <c r="HIO381" s="163"/>
      <c r="HIP381" s="163"/>
      <c r="HIQ381" s="163"/>
      <c r="HIR381" s="163"/>
      <c r="HIS381" s="163"/>
      <c r="HIT381" s="163"/>
      <c r="HIU381" s="163"/>
      <c r="HIV381" s="163"/>
      <c r="HIW381" s="163"/>
      <c r="HIX381" s="163"/>
      <c r="HIY381" s="163"/>
      <c r="HIZ381" s="163"/>
      <c r="HJA381" s="163"/>
      <c r="HJB381" s="163"/>
      <c r="HJC381" s="163"/>
      <c r="HJD381" s="163"/>
      <c r="HJE381" s="163"/>
      <c r="HJF381" s="163"/>
      <c r="HJG381" s="163"/>
      <c r="HJH381" s="163"/>
      <c r="HJI381" s="163"/>
      <c r="HJJ381" s="163"/>
      <c r="HJK381" s="163"/>
      <c r="HJL381" s="163"/>
      <c r="HJM381" s="163"/>
      <c r="HJN381" s="163"/>
      <c r="HJO381" s="163"/>
      <c r="HJP381" s="163"/>
      <c r="HJQ381" s="163"/>
      <c r="HJR381" s="163"/>
      <c r="HJS381" s="163"/>
      <c r="HJT381" s="163"/>
      <c r="HJU381" s="163"/>
      <c r="HJV381" s="163"/>
      <c r="HJW381" s="163"/>
      <c r="HJX381" s="163"/>
      <c r="HJY381" s="163"/>
      <c r="HJZ381" s="163"/>
      <c r="HKA381" s="163"/>
      <c r="HKB381" s="163"/>
      <c r="HKC381" s="163"/>
      <c r="HKD381" s="163"/>
      <c r="HKE381" s="163"/>
      <c r="HKF381" s="163"/>
      <c r="HKG381" s="163"/>
      <c r="HKH381" s="163"/>
      <c r="HKI381" s="163"/>
      <c r="HKJ381" s="163"/>
      <c r="HKK381" s="163"/>
      <c r="HKL381" s="163"/>
      <c r="HKM381" s="163"/>
      <c r="HKN381" s="163"/>
      <c r="HKO381" s="163"/>
      <c r="HKP381" s="163"/>
      <c r="HKQ381" s="163"/>
      <c r="HKR381" s="163"/>
      <c r="HKS381" s="163"/>
      <c r="HKT381" s="163"/>
      <c r="HKU381" s="163"/>
      <c r="HKV381" s="163"/>
      <c r="HKW381" s="163"/>
      <c r="HKX381" s="163"/>
      <c r="HKY381" s="163"/>
      <c r="HKZ381" s="163"/>
      <c r="HLA381" s="163"/>
      <c r="HLB381" s="163"/>
      <c r="HLC381" s="163"/>
      <c r="HLD381" s="163"/>
      <c r="HLE381" s="163"/>
      <c r="HLF381" s="163"/>
      <c r="HLG381" s="163"/>
      <c r="HLH381" s="163"/>
      <c r="HLI381" s="163"/>
      <c r="HLJ381" s="163"/>
      <c r="HLK381" s="163"/>
      <c r="HLL381" s="163"/>
      <c r="HLM381" s="163"/>
      <c r="HLN381" s="163"/>
      <c r="HLO381" s="163"/>
      <c r="HLP381" s="163"/>
      <c r="HLQ381" s="163"/>
      <c r="HLR381" s="163"/>
      <c r="HLS381" s="163"/>
      <c r="HLT381" s="163"/>
      <c r="HLU381" s="163"/>
      <c r="HLV381" s="163"/>
      <c r="HLW381" s="163"/>
      <c r="HLX381" s="163"/>
      <c r="HLY381" s="163"/>
      <c r="HLZ381" s="163"/>
      <c r="HMA381" s="163"/>
      <c r="HMB381" s="163"/>
      <c r="HMC381" s="163"/>
      <c r="HMD381" s="163"/>
      <c r="HME381" s="163"/>
      <c r="HMF381" s="163"/>
      <c r="HMG381" s="163"/>
      <c r="HMH381" s="163"/>
      <c r="HMI381" s="163"/>
      <c r="HMJ381" s="163"/>
      <c r="HMK381" s="163"/>
      <c r="HML381" s="163"/>
      <c r="HMM381" s="163"/>
      <c r="HMN381" s="163"/>
      <c r="HMO381" s="163"/>
      <c r="HMP381" s="163"/>
      <c r="HMQ381" s="163"/>
      <c r="HMR381" s="163"/>
      <c r="HMS381" s="163"/>
      <c r="HMT381" s="163"/>
      <c r="HMU381" s="163"/>
      <c r="HMV381" s="163"/>
      <c r="HMW381" s="163"/>
      <c r="HMX381" s="163"/>
      <c r="HMY381" s="163"/>
      <c r="HMZ381" s="163"/>
      <c r="HNA381" s="163"/>
      <c r="HNB381" s="163"/>
      <c r="HNC381" s="163"/>
      <c r="HND381" s="163"/>
      <c r="HNE381" s="163"/>
      <c r="HNF381" s="163"/>
      <c r="HNG381" s="163"/>
      <c r="HNH381" s="163"/>
      <c r="HNI381" s="163"/>
      <c r="HNJ381" s="163"/>
      <c r="HNK381" s="163"/>
      <c r="HNL381" s="163"/>
      <c r="HNM381" s="163"/>
      <c r="HNN381" s="163"/>
      <c r="HNO381" s="163"/>
      <c r="HNP381" s="163"/>
      <c r="HNQ381" s="163"/>
      <c r="HNR381" s="163"/>
      <c r="HNS381" s="163"/>
      <c r="HNT381" s="163"/>
      <c r="HNU381" s="163"/>
      <c r="HNV381" s="163"/>
      <c r="HNW381" s="163"/>
      <c r="HNX381" s="163"/>
      <c r="HNY381" s="163"/>
      <c r="HNZ381" s="163"/>
      <c r="HOA381" s="163"/>
      <c r="HOB381" s="163"/>
      <c r="HOC381" s="163"/>
      <c r="HOD381" s="163"/>
      <c r="HOE381" s="163"/>
      <c r="HOF381" s="163"/>
      <c r="HOG381" s="163"/>
      <c r="HOH381" s="163"/>
      <c r="HOI381" s="163"/>
      <c r="HOJ381" s="163"/>
      <c r="HOK381" s="163"/>
      <c r="HOL381" s="163"/>
      <c r="HOM381" s="163"/>
      <c r="HON381" s="163"/>
      <c r="HOO381" s="163"/>
      <c r="HOP381" s="163"/>
      <c r="HOQ381" s="163"/>
      <c r="HOR381" s="163"/>
      <c r="HOS381" s="163"/>
      <c r="HOT381" s="163"/>
      <c r="HOU381" s="163"/>
      <c r="HOV381" s="163"/>
      <c r="HOW381" s="163"/>
      <c r="HOX381" s="163"/>
      <c r="HOY381" s="163"/>
      <c r="HOZ381" s="163"/>
      <c r="HPA381" s="163"/>
      <c r="HPB381" s="163"/>
      <c r="HPC381" s="163"/>
      <c r="HPD381" s="163"/>
      <c r="HPE381" s="163"/>
      <c r="HPF381" s="163"/>
      <c r="HPG381" s="163"/>
      <c r="HPH381" s="163"/>
      <c r="HPI381" s="163"/>
      <c r="HPJ381" s="163"/>
      <c r="HPK381" s="163"/>
      <c r="HPL381" s="163"/>
      <c r="HPM381" s="163"/>
      <c r="HPN381" s="163"/>
      <c r="HPO381" s="163"/>
      <c r="HPP381" s="163"/>
      <c r="HPQ381" s="163"/>
      <c r="HPR381" s="163"/>
      <c r="HPS381" s="163"/>
      <c r="HPT381" s="163"/>
      <c r="HPU381" s="163"/>
      <c r="HPV381" s="163"/>
      <c r="HPW381" s="163"/>
      <c r="HPX381" s="163"/>
      <c r="HPY381" s="163"/>
      <c r="HPZ381" s="163"/>
      <c r="HQA381" s="163"/>
      <c r="HQB381" s="163"/>
      <c r="HQC381" s="163"/>
      <c r="HQD381" s="163"/>
      <c r="HQE381" s="163"/>
      <c r="HQF381" s="163"/>
      <c r="HQG381" s="163"/>
      <c r="HQH381" s="163"/>
      <c r="HQI381" s="163"/>
      <c r="HQJ381" s="163"/>
      <c r="HQK381" s="163"/>
      <c r="HQL381" s="163"/>
      <c r="HQM381" s="163"/>
      <c r="HQN381" s="163"/>
      <c r="HQO381" s="163"/>
      <c r="HQP381" s="163"/>
      <c r="HQQ381" s="163"/>
      <c r="HQR381" s="163"/>
      <c r="HQS381" s="163"/>
      <c r="HQT381" s="163"/>
      <c r="HQU381" s="163"/>
      <c r="HQV381" s="163"/>
      <c r="HQW381" s="163"/>
      <c r="HQX381" s="163"/>
      <c r="HQY381" s="163"/>
      <c r="HQZ381" s="163"/>
      <c r="HRA381" s="163"/>
      <c r="HRB381" s="163"/>
      <c r="HRC381" s="163"/>
      <c r="HRD381" s="163"/>
      <c r="HRE381" s="163"/>
      <c r="HRF381" s="163"/>
      <c r="HRG381" s="163"/>
      <c r="HRH381" s="163"/>
      <c r="HRI381" s="163"/>
      <c r="HRJ381" s="163"/>
      <c r="HRK381" s="163"/>
      <c r="HRL381" s="163"/>
      <c r="HRM381" s="163"/>
      <c r="HRN381" s="163"/>
      <c r="HRO381" s="163"/>
      <c r="HRP381" s="163"/>
      <c r="HRQ381" s="163"/>
      <c r="HRR381" s="163"/>
      <c r="HRS381" s="163"/>
      <c r="HRT381" s="163"/>
      <c r="HRU381" s="163"/>
      <c r="HRV381" s="163"/>
      <c r="HRW381" s="163"/>
      <c r="HRX381" s="163"/>
      <c r="HRY381" s="163"/>
      <c r="HRZ381" s="163"/>
      <c r="HSA381" s="163"/>
      <c r="HSB381" s="163"/>
      <c r="HSC381" s="163"/>
      <c r="HSD381" s="163"/>
      <c r="HSE381" s="163"/>
      <c r="HSF381" s="163"/>
      <c r="HSG381" s="163"/>
      <c r="HSH381" s="163"/>
      <c r="HSI381" s="163"/>
      <c r="HSJ381" s="163"/>
      <c r="HSK381" s="163"/>
      <c r="HSL381" s="163"/>
      <c r="HSM381" s="163"/>
      <c r="HSN381" s="163"/>
      <c r="HSO381" s="163"/>
      <c r="HSP381" s="163"/>
      <c r="HSQ381" s="163"/>
      <c r="HSR381" s="163"/>
      <c r="HSS381" s="163"/>
      <c r="HST381" s="163"/>
      <c r="HSU381" s="163"/>
      <c r="HSV381" s="163"/>
      <c r="HSW381" s="163"/>
      <c r="HSX381" s="163"/>
      <c r="HSY381" s="163"/>
      <c r="HSZ381" s="163"/>
      <c r="HTA381" s="163"/>
      <c r="HTB381" s="163"/>
      <c r="HTC381" s="163"/>
      <c r="HTD381" s="163"/>
      <c r="HTE381" s="163"/>
      <c r="HTF381" s="163"/>
      <c r="HTG381" s="163"/>
      <c r="HTH381" s="163"/>
      <c r="HTI381" s="163"/>
      <c r="HTJ381" s="163"/>
      <c r="HTK381" s="163"/>
      <c r="HTL381" s="163"/>
      <c r="HTM381" s="163"/>
      <c r="HTN381" s="163"/>
      <c r="HTO381" s="163"/>
      <c r="HTP381" s="163"/>
      <c r="HTQ381" s="163"/>
      <c r="HTR381" s="163"/>
      <c r="HTS381" s="163"/>
      <c r="HTT381" s="163"/>
      <c r="HTU381" s="163"/>
      <c r="HTV381" s="163"/>
      <c r="HTW381" s="163"/>
      <c r="HTX381" s="163"/>
      <c r="HTY381" s="163"/>
      <c r="HTZ381" s="163"/>
      <c r="HUA381" s="163"/>
      <c r="HUB381" s="163"/>
      <c r="HUC381" s="163"/>
      <c r="HUD381" s="163"/>
      <c r="HUE381" s="163"/>
      <c r="HUF381" s="163"/>
      <c r="HUG381" s="163"/>
      <c r="HUH381" s="163"/>
      <c r="HUI381" s="163"/>
      <c r="HUJ381" s="163"/>
      <c r="HUK381" s="163"/>
      <c r="HUL381" s="163"/>
      <c r="HUM381" s="163"/>
      <c r="HUN381" s="163"/>
      <c r="HUO381" s="163"/>
      <c r="HUP381" s="163"/>
      <c r="HUQ381" s="163"/>
      <c r="HUR381" s="163"/>
      <c r="HUS381" s="163"/>
      <c r="HUT381" s="163"/>
      <c r="HUU381" s="163"/>
      <c r="HUV381" s="163"/>
      <c r="HUW381" s="163"/>
      <c r="HUX381" s="163"/>
      <c r="HUY381" s="163"/>
      <c r="HUZ381" s="163"/>
      <c r="HVA381" s="163"/>
      <c r="HVB381" s="163"/>
      <c r="HVC381" s="163"/>
      <c r="HVD381" s="163"/>
      <c r="HVE381" s="163"/>
      <c r="HVF381" s="163"/>
      <c r="HVG381" s="163"/>
      <c r="HVH381" s="163"/>
      <c r="HVI381" s="163"/>
      <c r="HVJ381" s="163"/>
      <c r="HVK381" s="163"/>
      <c r="HVL381" s="163"/>
      <c r="HVM381" s="163"/>
      <c r="HVN381" s="163"/>
      <c r="HVO381" s="163"/>
      <c r="HVP381" s="163"/>
      <c r="HVQ381" s="163"/>
      <c r="HVR381" s="163"/>
      <c r="HVS381" s="163"/>
      <c r="HVT381" s="163"/>
      <c r="HVU381" s="163"/>
      <c r="HVV381" s="163"/>
      <c r="HVW381" s="163"/>
      <c r="HVX381" s="163"/>
      <c r="HVY381" s="163"/>
      <c r="HVZ381" s="163"/>
      <c r="HWA381" s="163"/>
      <c r="HWB381" s="163"/>
      <c r="HWC381" s="163"/>
      <c r="HWD381" s="163"/>
      <c r="HWE381" s="163"/>
      <c r="HWF381" s="163"/>
      <c r="HWG381" s="163"/>
      <c r="HWH381" s="163"/>
      <c r="HWI381" s="163"/>
      <c r="HWJ381" s="163"/>
      <c r="HWK381" s="163"/>
      <c r="HWL381" s="163"/>
      <c r="HWM381" s="163"/>
      <c r="HWN381" s="163"/>
      <c r="HWO381" s="163"/>
      <c r="HWP381" s="163"/>
      <c r="HWQ381" s="163"/>
      <c r="HWR381" s="163"/>
      <c r="HWS381" s="163"/>
      <c r="HWT381" s="163"/>
      <c r="HWU381" s="163"/>
      <c r="HWV381" s="163"/>
      <c r="HWW381" s="163"/>
      <c r="HWX381" s="163"/>
      <c r="HWY381" s="163"/>
      <c r="HWZ381" s="163"/>
      <c r="HXA381" s="163"/>
      <c r="HXB381" s="163"/>
      <c r="HXC381" s="163"/>
      <c r="HXD381" s="163"/>
      <c r="HXE381" s="163"/>
      <c r="HXF381" s="163"/>
      <c r="HXG381" s="163"/>
      <c r="HXH381" s="163"/>
      <c r="HXI381" s="163"/>
      <c r="HXJ381" s="163"/>
      <c r="HXK381" s="163"/>
      <c r="HXL381" s="163"/>
      <c r="HXM381" s="163"/>
      <c r="HXN381" s="163"/>
      <c r="HXO381" s="163"/>
      <c r="HXP381" s="163"/>
      <c r="HXQ381" s="163"/>
      <c r="HXR381" s="163"/>
      <c r="HXS381" s="163"/>
      <c r="HXT381" s="163"/>
      <c r="HXU381" s="163"/>
      <c r="HXV381" s="163"/>
      <c r="HXW381" s="163"/>
      <c r="HXX381" s="163"/>
      <c r="HXY381" s="163"/>
      <c r="HXZ381" s="163"/>
      <c r="HYA381" s="163"/>
      <c r="HYB381" s="163"/>
      <c r="HYC381" s="163"/>
      <c r="HYD381" s="163"/>
      <c r="HYE381" s="163"/>
      <c r="HYF381" s="163"/>
      <c r="HYG381" s="163"/>
      <c r="HYH381" s="163"/>
      <c r="HYI381" s="163"/>
      <c r="HYJ381" s="163"/>
      <c r="HYK381" s="163"/>
      <c r="HYL381" s="163"/>
      <c r="HYM381" s="163"/>
      <c r="HYN381" s="163"/>
      <c r="HYO381" s="163"/>
      <c r="HYP381" s="163"/>
      <c r="HYQ381" s="163"/>
      <c r="HYR381" s="163"/>
      <c r="HYS381" s="163"/>
      <c r="HYT381" s="163"/>
      <c r="HYU381" s="163"/>
      <c r="HYV381" s="163"/>
      <c r="HYW381" s="163"/>
      <c r="HYX381" s="163"/>
      <c r="HYY381" s="163"/>
      <c r="HYZ381" s="163"/>
      <c r="HZA381" s="163"/>
      <c r="HZB381" s="163"/>
      <c r="HZC381" s="163"/>
      <c r="HZD381" s="163"/>
      <c r="HZE381" s="163"/>
      <c r="HZF381" s="163"/>
      <c r="HZG381" s="163"/>
      <c r="HZH381" s="163"/>
      <c r="HZI381" s="163"/>
      <c r="HZJ381" s="163"/>
      <c r="HZK381" s="163"/>
      <c r="HZL381" s="163"/>
      <c r="HZM381" s="163"/>
      <c r="HZN381" s="163"/>
      <c r="HZO381" s="163"/>
      <c r="HZP381" s="163"/>
      <c r="HZQ381" s="163"/>
      <c r="HZR381" s="163"/>
      <c r="HZS381" s="163"/>
      <c r="HZT381" s="163"/>
      <c r="HZU381" s="163"/>
      <c r="HZV381" s="163"/>
      <c r="HZW381" s="163"/>
      <c r="HZX381" s="163"/>
      <c r="HZY381" s="163"/>
      <c r="HZZ381" s="163"/>
      <c r="IAA381" s="163"/>
      <c r="IAB381" s="163"/>
      <c r="IAC381" s="163"/>
      <c r="IAD381" s="163"/>
      <c r="IAE381" s="163"/>
      <c r="IAF381" s="163"/>
      <c r="IAG381" s="163"/>
      <c r="IAH381" s="163"/>
      <c r="IAI381" s="163"/>
      <c r="IAJ381" s="163"/>
      <c r="IAK381" s="163"/>
      <c r="IAL381" s="163"/>
      <c r="IAM381" s="163"/>
      <c r="IAN381" s="163"/>
      <c r="IAO381" s="163"/>
      <c r="IAP381" s="163"/>
      <c r="IAQ381" s="163"/>
      <c r="IAR381" s="163"/>
      <c r="IAS381" s="163"/>
      <c r="IAT381" s="163"/>
      <c r="IAU381" s="163"/>
      <c r="IAV381" s="163"/>
      <c r="IAW381" s="163"/>
      <c r="IAX381" s="163"/>
      <c r="IAY381" s="163"/>
      <c r="IAZ381" s="163"/>
      <c r="IBA381" s="163"/>
      <c r="IBB381" s="163"/>
      <c r="IBC381" s="163"/>
      <c r="IBD381" s="163"/>
      <c r="IBE381" s="163"/>
      <c r="IBF381" s="163"/>
      <c r="IBG381" s="163"/>
      <c r="IBH381" s="163"/>
      <c r="IBI381" s="163"/>
      <c r="IBJ381" s="163"/>
      <c r="IBK381" s="163"/>
      <c r="IBL381" s="163"/>
      <c r="IBM381" s="163"/>
      <c r="IBN381" s="163"/>
      <c r="IBO381" s="163"/>
      <c r="IBP381" s="163"/>
      <c r="IBQ381" s="163"/>
      <c r="IBR381" s="163"/>
      <c r="IBS381" s="163"/>
      <c r="IBT381" s="163"/>
      <c r="IBU381" s="163"/>
      <c r="IBV381" s="163"/>
      <c r="IBW381" s="163"/>
      <c r="IBX381" s="163"/>
      <c r="IBY381" s="163"/>
      <c r="IBZ381" s="163"/>
      <c r="ICA381" s="163"/>
      <c r="ICB381" s="163"/>
      <c r="ICC381" s="163"/>
      <c r="ICD381" s="163"/>
      <c r="ICE381" s="163"/>
      <c r="ICF381" s="163"/>
      <c r="ICG381" s="163"/>
      <c r="ICH381" s="163"/>
      <c r="ICI381" s="163"/>
      <c r="ICJ381" s="163"/>
      <c r="ICK381" s="163"/>
      <c r="ICL381" s="163"/>
      <c r="ICM381" s="163"/>
      <c r="ICN381" s="163"/>
      <c r="ICO381" s="163"/>
      <c r="ICP381" s="163"/>
      <c r="ICQ381" s="163"/>
      <c r="ICR381" s="163"/>
      <c r="ICS381" s="163"/>
      <c r="ICT381" s="163"/>
      <c r="ICU381" s="163"/>
      <c r="ICV381" s="163"/>
      <c r="ICW381" s="163"/>
      <c r="ICX381" s="163"/>
      <c r="ICY381" s="163"/>
      <c r="ICZ381" s="163"/>
      <c r="IDA381" s="163"/>
      <c r="IDB381" s="163"/>
      <c r="IDC381" s="163"/>
      <c r="IDD381" s="163"/>
      <c r="IDE381" s="163"/>
      <c r="IDF381" s="163"/>
      <c r="IDG381" s="163"/>
      <c r="IDH381" s="163"/>
      <c r="IDI381" s="163"/>
      <c r="IDJ381" s="163"/>
      <c r="IDK381" s="163"/>
      <c r="IDL381" s="163"/>
      <c r="IDM381" s="163"/>
      <c r="IDN381" s="163"/>
      <c r="IDO381" s="163"/>
      <c r="IDP381" s="163"/>
      <c r="IDQ381" s="163"/>
      <c r="IDR381" s="163"/>
      <c r="IDS381" s="163"/>
      <c r="IDT381" s="163"/>
      <c r="IDU381" s="163"/>
      <c r="IDV381" s="163"/>
      <c r="IDW381" s="163"/>
      <c r="IDX381" s="163"/>
      <c r="IDY381" s="163"/>
      <c r="IDZ381" s="163"/>
      <c r="IEA381" s="163"/>
      <c r="IEB381" s="163"/>
      <c r="IEC381" s="163"/>
      <c r="IED381" s="163"/>
      <c r="IEE381" s="163"/>
      <c r="IEF381" s="163"/>
      <c r="IEG381" s="163"/>
      <c r="IEH381" s="163"/>
      <c r="IEI381" s="163"/>
      <c r="IEJ381" s="163"/>
      <c r="IEK381" s="163"/>
      <c r="IEL381" s="163"/>
      <c r="IEM381" s="163"/>
      <c r="IEN381" s="163"/>
      <c r="IEO381" s="163"/>
      <c r="IEP381" s="163"/>
      <c r="IEQ381" s="163"/>
      <c r="IER381" s="163"/>
      <c r="IES381" s="163"/>
      <c r="IET381" s="163"/>
      <c r="IEU381" s="163"/>
      <c r="IEV381" s="163"/>
      <c r="IEW381" s="163"/>
      <c r="IEX381" s="163"/>
      <c r="IEY381" s="163"/>
      <c r="IEZ381" s="163"/>
      <c r="IFA381" s="163"/>
      <c r="IFB381" s="163"/>
      <c r="IFC381" s="163"/>
      <c r="IFD381" s="163"/>
      <c r="IFE381" s="163"/>
      <c r="IFF381" s="163"/>
      <c r="IFG381" s="163"/>
      <c r="IFH381" s="163"/>
      <c r="IFI381" s="163"/>
      <c r="IFJ381" s="163"/>
      <c r="IFK381" s="163"/>
      <c r="IFL381" s="163"/>
      <c r="IFM381" s="163"/>
      <c r="IFN381" s="163"/>
      <c r="IFO381" s="163"/>
      <c r="IFP381" s="163"/>
      <c r="IFQ381" s="163"/>
      <c r="IFR381" s="163"/>
      <c r="IFS381" s="163"/>
      <c r="IFT381" s="163"/>
      <c r="IFU381" s="163"/>
      <c r="IFV381" s="163"/>
      <c r="IFW381" s="163"/>
      <c r="IFX381" s="163"/>
      <c r="IFY381" s="163"/>
      <c r="IFZ381" s="163"/>
      <c r="IGA381" s="163"/>
      <c r="IGB381" s="163"/>
      <c r="IGC381" s="163"/>
      <c r="IGD381" s="163"/>
      <c r="IGE381" s="163"/>
      <c r="IGF381" s="163"/>
      <c r="IGG381" s="163"/>
      <c r="IGH381" s="163"/>
      <c r="IGI381" s="163"/>
      <c r="IGJ381" s="163"/>
      <c r="IGK381" s="163"/>
      <c r="IGL381" s="163"/>
      <c r="IGM381" s="163"/>
      <c r="IGN381" s="163"/>
      <c r="IGO381" s="163"/>
      <c r="IGP381" s="163"/>
      <c r="IGQ381" s="163"/>
      <c r="IGR381" s="163"/>
      <c r="IGS381" s="163"/>
      <c r="IGT381" s="163"/>
      <c r="IGU381" s="163"/>
      <c r="IGV381" s="163"/>
      <c r="IGW381" s="163"/>
      <c r="IGX381" s="163"/>
      <c r="IGY381" s="163"/>
      <c r="IGZ381" s="163"/>
      <c r="IHA381" s="163"/>
      <c r="IHB381" s="163"/>
      <c r="IHC381" s="163"/>
      <c r="IHD381" s="163"/>
      <c r="IHE381" s="163"/>
      <c r="IHF381" s="163"/>
      <c r="IHG381" s="163"/>
      <c r="IHH381" s="163"/>
      <c r="IHI381" s="163"/>
      <c r="IHJ381" s="163"/>
      <c r="IHK381" s="163"/>
      <c r="IHL381" s="163"/>
      <c r="IHM381" s="163"/>
      <c r="IHN381" s="163"/>
      <c r="IHO381" s="163"/>
      <c r="IHP381" s="163"/>
      <c r="IHQ381" s="163"/>
      <c r="IHR381" s="163"/>
      <c r="IHS381" s="163"/>
      <c r="IHT381" s="163"/>
      <c r="IHU381" s="163"/>
      <c r="IHV381" s="163"/>
      <c r="IHW381" s="163"/>
      <c r="IHX381" s="163"/>
      <c r="IHY381" s="163"/>
      <c r="IHZ381" s="163"/>
      <c r="IIA381" s="163"/>
      <c r="IIB381" s="163"/>
      <c r="IIC381" s="163"/>
      <c r="IID381" s="163"/>
      <c r="IIE381" s="163"/>
      <c r="IIF381" s="163"/>
      <c r="IIG381" s="163"/>
      <c r="IIH381" s="163"/>
      <c r="III381" s="163"/>
      <c r="IIJ381" s="163"/>
      <c r="IIK381" s="163"/>
      <c r="IIL381" s="163"/>
      <c r="IIM381" s="163"/>
      <c r="IIN381" s="163"/>
      <c r="IIO381" s="163"/>
      <c r="IIP381" s="163"/>
      <c r="IIQ381" s="163"/>
      <c r="IIR381" s="163"/>
      <c r="IIS381" s="163"/>
      <c r="IIT381" s="163"/>
      <c r="IIU381" s="163"/>
      <c r="IIV381" s="163"/>
      <c r="IIW381" s="163"/>
      <c r="IIX381" s="163"/>
      <c r="IIY381" s="163"/>
      <c r="IIZ381" s="163"/>
      <c r="IJA381" s="163"/>
      <c r="IJB381" s="163"/>
      <c r="IJC381" s="163"/>
      <c r="IJD381" s="163"/>
      <c r="IJE381" s="163"/>
      <c r="IJF381" s="163"/>
      <c r="IJG381" s="163"/>
      <c r="IJH381" s="163"/>
      <c r="IJI381" s="163"/>
      <c r="IJJ381" s="163"/>
      <c r="IJK381" s="163"/>
      <c r="IJL381" s="163"/>
      <c r="IJM381" s="163"/>
      <c r="IJN381" s="163"/>
      <c r="IJO381" s="163"/>
      <c r="IJP381" s="163"/>
      <c r="IJQ381" s="163"/>
      <c r="IJR381" s="163"/>
      <c r="IJS381" s="163"/>
      <c r="IJT381" s="163"/>
      <c r="IJU381" s="163"/>
      <c r="IJV381" s="163"/>
      <c r="IJW381" s="163"/>
      <c r="IJX381" s="163"/>
      <c r="IJY381" s="163"/>
      <c r="IJZ381" s="163"/>
      <c r="IKA381" s="163"/>
      <c r="IKB381" s="163"/>
      <c r="IKC381" s="163"/>
      <c r="IKD381" s="163"/>
      <c r="IKE381" s="163"/>
      <c r="IKF381" s="163"/>
      <c r="IKG381" s="163"/>
      <c r="IKH381" s="163"/>
      <c r="IKI381" s="163"/>
      <c r="IKJ381" s="163"/>
      <c r="IKK381" s="163"/>
      <c r="IKL381" s="163"/>
      <c r="IKM381" s="163"/>
      <c r="IKN381" s="163"/>
      <c r="IKO381" s="163"/>
      <c r="IKP381" s="163"/>
      <c r="IKQ381" s="163"/>
      <c r="IKR381" s="163"/>
      <c r="IKS381" s="163"/>
      <c r="IKT381" s="163"/>
      <c r="IKU381" s="163"/>
      <c r="IKV381" s="163"/>
      <c r="IKW381" s="163"/>
      <c r="IKX381" s="163"/>
      <c r="IKY381" s="163"/>
      <c r="IKZ381" s="163"/>
      <c r="ILA381" s="163"/>
      <c r="ILB381" s="163"/>
      <c r="ILC381" s="163"/>
      <c r="ILD381" s="163"/>
      <c r="ILE381" s="163"/>
      <c r="ILF381" s="163"/>
      <c r="ILG381" s="163"/>
      <c r="ILH381" s="163"/>
      <c r="ILI381" s="163"/>
      <c r="ILJ381" s="163"/>
      <c r="ILK381" s="163"/>
      <c r="ILL381" s="163"/>
      <c r="ILM381" s="163"/>
      <c r="ILN381" s="163"/>
      <c r="ILO381" s="163"/>
      <c r="ILP381" s="163"/>
      <c r="ILQ381" s="163"/>
      <c r="ILR381" s="163"/>
      <c r="ILS381" s="163"/>
      <c r="ILT381" s="163"/>
      <c r="ILU381" s="163"/>
      <c r="ILV381" s="163"/>
      <c r="ILW381" s="163"/>
      <c r="ILX381" s="163"/>
      <c r="ILY381" s="163"/>
      <c r="ILZ381" s="163"/>
      <c r="IMA381" s="163"/>
      <c r="IMB381" s="163"/>
      <c r="IMC381" s="163"/>
      <c r="IMD381" s="163"/>
      <c r="IME381" s="163"/>
      <c r="IMF381" s="163"/>
      <c r="IMG381" s="163"/>
      <c r="IMH381" s="163"/>
      <c r="IMI381" s="163"/>
      <c r="IMJ381" s="163"/>
      <c r="IMK381" s="163"/>
      <c r="IML381" s="163"/>
      <c r="IMM381" s="163"/>
      <c r="IMN381" s="163"/>
      <c r="IMO381" s="163"/>
      <c r="IMP381" s="163"/>
      <c r="IMQ381" s="163"/>
      <c r="IMR381" s="163"/>
      <c r="IMS381" s="163"/>
      <c r="IMT381" s="163"/>
      <c r="IMU381" s="163"/>
      <c r="IMV381" s="163"/>
      <c r="IMW381" s="163"/>
      <c r="IMX381" s="163"/>
      <c r="IMY381" s="163"/>
      <c r="IMZ381" s="163"/>
      <c r="INA381" s="163"/>
      <c r="INB381" s="163"/>
      <c r="INC381" s="163"/>
      <c r="IND381" s="163"/>
      <c r="INE381" s="163"/>
      <c r="INF381" s="163"/>
      <c r="ING381" s="163"/>
      <c r="INH381" s="163"/>
      <c r="INI381" s="163"/>
      <c r="INJ381" s="163"/>
      <c r="INK381" s="163"/>
      <c r="INL381" s="163"/>
      <c r="INM381" s="163"/>
      <c r="INN381" s="163"/>
      <c r="INO381" s="163"/>
      <c r="INP381" s="163"/>
      <c r="INQ381" s="163"/>
      <c r="INR381" s="163"/>
      <c r="INS381" s="163"/>
      <c r="INT381" s="163"/>
      <c r="INU381" s="163"/>
      <c r="INV381" s="163"/>
      <c r="INW381" s="163"/>
      <c r="INX381" s="163"/>
      <c r="INY381" s="163"/>
      <c r="INZ381" s="163"/>
      <c r="IOA381" s="163"/>
      <c r="IOB381" s="163"/>
      <c r="IOC381" s="163"/>
      <c r="IOD381" s="163"/>
      <c r="IOE381" s="163"/>
      <c r="IOF381" s="163"/>
      <c r="IOG381" s="163"/>
      <c r="IOH381" s="163"/>
      <c r="IOI381" s="163"/>
      <c r="IOJ381" s="163"/>
      <c r="IOK381" s="163"/>
      <c r="IOL381" s="163"/>
      <c r="IOM381" s="163"/>
      <c r="ION381" s="163"/>
      <c r="IOO381" s="163"/>
      <c r="IOP381" s="163"/>
      <c r="IOQ381" s="163"/>
      <c r="IOR381" s="163"/>
      <c r="IOS381" s="163"/>
      <c r="IOT381" s="163"/>
      <c r="IOU381" s="163"/>
      <c r="IOV381" s="163"/>
      <c r="IOW381" s="163"/>
      <c r="IOX381" s="163"/>
      <c r="IOY381" s="163"/>
      <c r="IOZ381" s="163"/>
      <c r="IPA381" s="163"/>
      <c r="IPB381" s="163"/>
      <c r="IPC381" s="163"/>
      <c r="IPD381" s="163"/>
      <c r="IPE381" s="163"/>
      <c r="IPF381" s="163"/>
      <c r="IPG381" s="163"/>
      <c r="IPH381" s="163"/>
      <c r="IPI381" s="163"/>
      <c r="IPJ381" s="163"/>
      <c r="IPK381" s="163"/>
      <c r="IPL381" s="163"/>
      <c r="IPM381" s="163"/>
      <c r="IPN381" s="163"/>
      <c r="IPO381" s="163"/>
      <c r="IPP381" s="163"/>
      <c r="IPQ381" s="163"/>
      <c r="IPR381" s="163"/>
      <c r="IPS381" s="163"/>
      <c r="IPT381" s="163"/>
      <c r="IPU381" s="163"/>
      <c r="IPV381" s="163"/>
      <c r="IPW381" s="163"/>
      <c r="IPX381" s="163"/>
      <c r="IPY381" s="163"/>
      <c r="IPZ381" s="163"/>
      <c r="IQA381" s="163"/>
      <c r="IQB381" s="163"/>
      <c r="IQC381" s="163"/>
      <c r="IQD381" s="163"/>
      <c r="IQE381" s="163"/>
      <c r="IQF381" s="163"/>
      <c r="IQG381" s="163"/>
      <c r="IQH381" s="163"/>
      <c r="IQI381" s="163"/>
      <c r="IQJ381" s="163"/>
      <c r="IQK381" s="163"/>
      <c r="IQL381" s="163"/>
      <c r="IQM381" s="163"/>
      <c r="IQN381" s="163"/>
      <c r="IQO381" s="163"/>
      <c r="IQP381" s="163"/>
      <c r="IQQ381" s="163"/>
      <c r="IQR381" s="163"/>
      <c r="IQS381" s="163"/>
      <c r="IQT381" s="163"/>
      <c r="IQU381" s="163"/>
      <c r="IQV381" s="163"/>
      <c r="IQW381" s="163"/>
      <c r="IQX381" s="163"/>
      <c r="IQY381" s="163"/>
      <c r="IQZ381" s="163"/>
      <c r="IRA381" s="163"/>
      <c r="IRB381" s="163"/>
      <c r="IRC381" s="163"/>
      <c r="IRD381" s="163"/>
      <c r="IRE381" s="163"/>
      <c r="IRF381" s="163"/>
      <c r="IRG381" s="163"/>
      <c r="IRH381" s="163"/>
      <c r="IRI381" s="163"/>
      <c r="IRJ381" s="163"/>
      <c r="IRK381" s="163"/>
      <c r="IRL381" s="163"/>
      <c r="IRM381" s="163"/>
      <c r="IRN381" s="163"/>
      <c r="IRO381" s="163"/>
      <c r="IRP381" s="163"/>
      <c r="IRQ381" s="163"/>
      <c r="IRR381" s="163"/>
      <c r="IRS381" s="163"/>
      <c r="IRT381" s="163"/>
      <c r="IRU381" s="163"/>
      <c r="IRV381" s="163"/>
      <c r="IRW381" s="163"/>
      <c r="IRX381" s="163"/>
      <c r="IRY381" s="163"/>
      <c r="IRZ381" s="163"/>
      <c r="ISA381" s="163"/>
      <c r="ISB381" s="163"/>
      <c r="ISC381" s="163"/>
      <c r="ISD381" s="163"/>
      <c r="ISE381" s="163"/>
      <c r="ISF381" s="163"/>
      <c r="ISG381" s="163"/>
      <c r="ISH381" s="163"/>
      <c r="ISI381" s="163"/>
      <c r="ISJ381" s="163"/>
      <c r="ISK381" s="163"/>
      <c r="ISL381" s="163"/>
      <c r="ISM381" s="163"/>
      <c r="ISN381" s="163"/>
      <c r="ISO381" s="163"/>
      <c r="ISP381" s="163"/>
      <c r="ISQ381" s="163"/>
      <c r="ISR381" s="163"/>
      <c r="ISS381" s="163"/>
      <c r="IST381" s="163"/>
      <c r="ISU381" s="163"/>
      <c r="ISV381" s="163"/>
      <c r="ISW381" s="163"/>
      <c r="ISX381" s="163"/>
      <c r="ISY381" s="163"/>
      <c r="ISZ381" s="163"/>
      <c r="ITA381" s="163"/>
      <c r="ITB381" s="163"/>
      <c r="ITC381" s="163"/>
      <c r="ITD381" s="163"/>
      <c r="ITE381" s="163"/>
      <c r="ITF381" s="163"/>
      <c r="ITG381" s="163"/>
      <c r="ITH381" s="163"/>
      <c r="ITI381" s="163"/>
      <c r="ITJ381" s="163"/>
      <c r="ITK381" s="163"/>
      <c r="ITL381" s="163"/>
      <c r="ITM381" s="163"/>
      <c r="ITN381" s="163"/>
      <c r="ITO381" s="163"/>
      <c r="ITP381" s="163"/>
      <c r="ITQ381" s="163"/>
      <c r="ITR381" s="163"/>
      <c r="ITS381" s="163"/>
      <c r="ITT381" s="163"/>
      <c r="ITU381" s="163"/>
      <c r="ITV381" s="163"/>
      <c r="ITW381" s="163"/>
      <c r="ITX381" s="163"/>
      <c r="ITY381" s="163"/>
      <c r="ITZ381" s="163"/>
      <c r="IUA381" s="163"/>
      <c r="IUB381" s="163"/>
      <c r="IUC381" s="163"/>
      <c r="IUD381" s="163"/>
      <c r="IUE381" s="163"/>
      <c r="IUF381" s="163"/>
      <c r="IUG381" s="163"/>
      <c r="IUH381" s="163"/>
      <c r="IUI381" s="163"/>
      <c r="IUJ381" s="163"/>
      <c r="IUK381" s="163"/>
      <c r="IUL381" s="163"/>
      <c r="IUM381" s="163"/>
      <c r="IUN381" s="163"/>
      <c r="IUO381" s="163"/>
      <c r="IUP381" s="163"/>
      <c r="IUQ381" s="163"/>
      <c r="IUR381" s="163"/>
      <c r="IUS381" s="163"/>
      <c r="IUT381" s="163"/>
      <c r="IUU381" s="163"/>
      <c r="IUV381" s="163"/>
      <c r="IUW381" s="163"/>
      <c r="IUX381" s="163"/>
      <c r="IUY381" s="163"/>
      <c r="IUZ381" s="163"/>
      <c r="IVA381" s="163"/>
      <c r="IVB381" s="163"/>
      <c r="IVC381" s="163"/>
      <c r="IVD381" s="163"/>
      <c r="IVE381" s="163"/>
      <c r="IVF381" s="163"/>
      <c r="IVG381" s="163"/>
      <c r="IVH381" s="163"/>
      <c r="IVI381" s="163"/>
      <c r="IVJ381" s="163"/>
      <c r="IVK381" s="163"/>
      <c r="IVL381" s="163"/>
      <c r="IVM381" s="163"/>
      <c r="IVN381" s="163"/>
      <c r="IVO381" s="163"/>
      <c r="IVP381" s="163"/>
      <c r="IVQ381" s="163"/>
      <c r="IVR381" s="163"/>
      <c r="IVS381" s="163"/>
      <c r="IVT381" s="163"/>
      <c r="IVU381" s="163"/>
      <c r="IVV381" s="163"/>
      <c r="IVW381" s="163"/>
      <c r="IVX381" s="163"/>
      <c r="IVY381" s="163"/>
      <c r="IVZ381" s="163"/>
      <c r="IWA381" s="163"/>
      <c r="IWB381" s="163"/>
      <c r="IWC381" s="163"/>
      <c r="IWD381" s="163"/>
      <c r="IWE381" s="163"/>
      <c r="IWF381" s="163"/>
      <c r="IWG381" s="163"/>
      <c r="IWH381" s="163"/>
      <c r="IWI381" s="163"/>
      <c r="IWJ381" s="163"/>
      <c r="IWK381" s="163"/>
      <c r="IWL381" s="163"/>
      <c r="IWM381" s="163"/>
      <c r="IWN381" s="163"/>
      <c r="IWO381" s="163"/>
      <c r="IWP381" s="163"/>
      <c r="IWQ381" s="163"/>
      <c r="IWR381" s="163"/>
      <c r="IWS381" s="163"/>
      <c r="IWT381" s="163"/>
      <c r="IWU381" s="163"/>
      <c r="IWV381" s="163"/>
      <c r="IWW381" s="163"/>
      <c r="IWX381" s="163"/>
      <c r="IWY381" s="163"/>
      <c r="IWZ381" s="163"/>
      <c r="IXA381" s="163"/>
      <c r="IXB381" s="163"/>
      <c r="IXC381" s="163"/>
      <c r="IXD381" s="163"/>
      <c r="IXE381" s="163"/>
      <c r="IXF381" s="163"/>
      <c r="IXG381" s="163"/>
      <c r="IXH381" s="163"/>
      <c r="IXI381" s="163"/>
      <c r="IXJ381" s="163"/>
      <c r="IXK381" s="163"/>
      <c r="IXL381" s="163"/>
      <c r="IXM381" s="163"/>
      <c r="IXN381" s="163"/>
      <c r="IXO381" s="163"/>
      <c r="IXP381" s="163"/>
      <c r="IXQ381" s="163"/>
      <c r="IXR381" s="163"/>
      <c r="IXS381" s="163"/>
      <c r="IXT381" s="163"/>
      <c r="IXU381" s="163"/>
      <c r="IXV381" s="163"/>
      <c r="IXW381" s="163"/>
      <c r="IXX381" s="163"/>
      <c r="IXY381" s="163"/>
      <c r="IXZ381" s="163"/>
      <c r="IYA381" s="163"/>
      <c r="IYB381" s="163"/>
      <c r="IYC381" s="163"/>
      <c r="IYD381" s="163"/>
      <c r="IYE381" s="163"/>
      <c r="IYF381" s="163"/>
      <c r="IYG381" s="163"/>
      <c r="IYH381" s="163"/>
      <c r="IYI381" s="163"/>
      <c r="IYJ381" s="163"/>
      <c r="IYK381" s="163"/>
      <c r="IYL381" s="163"/>
      <c r="IYM381" s="163"/>
      <c r="IYN381" s="163"/>
      <c r="IYO381" s="163"/>
      <c r="IYP381" s="163"/>
      <c r="IYQ381" s="163"/>
      <c r="IYR381" s="163"/>
      <c r="IYS381" s="163"/>
      <c r="IYT381" s="163"/>
      <c r="IYU381" s="163"/>
      <c r="IYV381" s="163"/>
      <c r="IYW381" s="163"/>
      <c r="IYX381" s="163"/>
      <c r="IYY381" s="163"/>
      <c r="IYZ381" s="163"/>
      <c r="IZA381" s="163"/>
      <c r="IZB381" s="163"/>
      <c r="IZC381" s="163"/>
      <c r="IZD381" s="163"/>
      <c r="IZE381" s="163"/>
      <c r="IZF381" s="163"/>
      <c r="IZG381" s="163"/>
      <c r="IZH381" s="163"/>
      <c r="IZI381" s="163"/>
      <c r="IZJ381" s="163"/>
      <c r="IZK381" s="163"/>
      <c r="IZL381" s="163"/>
      <c r="IZM381" s="163"/>
      <c r="IZN381" s="163"/>
      <c r="IZO381" s="163"/>
      <c r="IZP381" s="163"/>
      <c r="IZQ381" s="163"/>
      <c r="IZR381" s="163"/>
      <c r="IZS381" s="163"/>
      <c r="IZT381" s="163"/>
      <c r="IZU381" s="163"/>
      <c r="IZV381" s="163"/>
      <c r="IZW381" s="163"/>
      <c r="IZX381" s="163"/>
      <c r="IZY381" s="163"/>
      <c r="IZZ381" s="163"/>
      <c r="JAA381" s="163"/>
      <c r="JAB381" s="163"/>
      <c r="JAC381" s="163"/>
      <c r="JAD381" s="163"/>
      <c r="JAE381" s="163"/>
      <c r="JAF381" s="163"/>
      <c r="JAG381" s="163"/>
      <c r="JAH381" s="163"/>
      <c r="JAI381" s="163"/>
      <c r="JAJ381" s="163"/>
      <c r="JAK381" s="163"/>
      <c r="JAL381" s="163"/>
      <c r="JAM381" s="163"/>
      <c r="JAN381" s="163"/>
      <c r="JAO381" s="163"/>
      <c r="JAP381" s="163"/>
      <c r="JAQ381" s="163"/>
      <c r="JAR381" s="163"/>
      <c r="JAS381" s="163"/>
      <c r="JAT381" s="163"/>
      <c r="JAU381" s="163"/>
      <c r="JAV381" s="163"/>
      <c r="JAW381" s="163"/>
      <c r="JAX381" s="163"/>
      <c r="JAY381" s="163"/>
      <c r="JAZ381" s="163"/>
      <c r="JBA381" s="163"/>
      <c r="JBB381" s="163"/>
      <c r="JBC381" s="163"/>
      <c r="JBD381" s="163"/>
      <c r="JBE381" s="163"/>
      <c r="JBF381" s="163"/>
      <c r="JBG381" s="163"/>
      <c r="JBH381" s="163"/>
      <c r="JBI381" s="163"/>
      <c r="JBJ381" s="163"/>
      <c r="JBK381" s="163"/>
      <c r="JBL381" s="163"/>
      <c r="JBM381" s="163"/>
      <c r="JBN381" s="163"/>
      <c r="JBO381" s="163"/>
      <c r="JBP381" s="163"/>
      <c r="JBQ381" s="163"/>
      <c r="JBR381" s="163"/>
      <c r="JBS381" s="163"/>
      <c r="JBT381" s="163"/>
      <c r="JBU381" s="163"/>
      <c r="JBV381" s="163"/>
      <c r="JBW381" s="163"/>
      <c r="JBX381" s="163"/>
      <c r="JBY381" s="163"/>
      <c r="JBZ381" s="163"/>
      <c r="JCA381" s="163"/>
      <c r="JCB381" s="163"/>
      <c r="JCC381" s="163"/>
      <c r="JCD381" s="163"/>
      <c r="JCE381" s="163"/>
      <c r="JCF381" s="163"/>
      <c r="JCG381" s="163"/>
      <c r="JCH381" s="163"/>
      <c r="JCI381" s="163"/>
      <c r="JCJ381" s="163"/>
      <c r="JCK381" s="163"/>
      <c r="JCL381" s="163"/>
      <c r="JCM381" s="163"/>
      <c r="JCN381" s="163"/>
      <c r="JCO381" s="163"/>
      <c r="JCP381" s="163"/>
      <c r="JCQ381" s="163"/>
      <c r="JCR381" s="163"/>
      <c r="JCS381" s="163"/>
      <c r="JCT381" s="163"/>
      <c r="JCU381" s="163"/>
      <c r="JCV381" s="163"/>
      <c r="JCW381" s="163"/>
      <c r="JCX381" s="163"/>
      <c r="JCY381" s="163"/>
      <c r="JCZ381" s="163"/>
      <c r="JDA381" s="163"/>
      <c r="JDB381" s="163"/>
      <c r="JDC381" s="163"/>
      <c r="JDD381" s="163"/>
      <c r="JDE381" s="163"/>
      <c r="JDF381" s="163"/>
      <c r="JDG381" s="163"/>
      <c r="JDH381" s="163"/>
      <c r="JDI381" s="163"/>
      <c r="JDJ381" s="163"/>
      <c r="JDK381" s="163"/>
      <c r="JDL381" s="163"/>
      <c r="JDM381" s="163"/>
      <c r="JDN381" s="163"/>
      <c r="JDO381" s="163"/>
      <c r="JDP381" s="163"/>
      <c r="JDQ381" s="163"/>
      <c r="JDR381" s="163"/>
      <c r="JDS381" s="163"/>
      <c r="JDT381" s="163"/>
      <c r="JDU381" s="163"/>
      <c r="JDV381" s="163"/>
      <c r="JDW381" s="163"/>
      <c r="JDX381" s="163"/>
      <c r="JDY381" s="163"/>
      <c r="JDZ381" s="163"/>
      <c r="JEA381" s="163"/>
      <c r="JEB381" s="163"/>
      <c r="JEC381" s="163"/>
      <c r="JED381" s="163"/>
      <c r="JEE381" s="163"/>
      <c r="JEF381" s="163"/>
      <c r="JEG381" s="163"/>
      <c r="JEH381" s="163"/>
      <c r="JEI381" s="163"/>
      <c r="JEJ381" s="163"/>
      <c r="JEK381" s="163"/>
      <c r="JEL381" s="163"/>
      <c r="JEM381" s="163"/>
      <c r="JEN381" s="163"/>
      <c r="JEO381" s="163"/>
      <c r="JEP381" s="163"/>
      <c r="JEQ381" s="163"/>
      <c r="JER381" s="163"/>
      <c r="JES381" s="163"/>
      <c r="JET381" s="163"/>
      <c r="JEU381" s="163"/>
      <c r="JEV381" s="163"/>
      <c r="JEW381" s="163"/>
      <c r="JEX381" s="163"/>
      <c r="JEY381" s="163"/>
      <c r="JEZ381" s="163"/>
      <c r="JFA381" s="163"/>
      <c r="JFB381" s="163"/>
      <c r="JFC381" s="163"/>
      <c r="JFD381" s="163"/>
      <c r="JFE381" s="163"/>
      <c r="JFF381" s="163"/>
      <c r="JFG381" s="163"/>
      <c r="JFH381" s="163"/>
      <c r="JFI381" s="163"/>
      <c r="JFJ381" s="163"/>
      <c r="JFK381" s="163"/>
      <c r="JFL381" s="163"/>
      <c r="JFM381" s="163"/>
      <c r="JFN381" s="163"/>
      <c r="JFO381" s="163"/>
      <c r="JFP381" s="163"/>
      <c r="JFQ381" s="163"/>
      <c r="JFR381" s="163"/>
      <c r="JFS381" s="163"/>
      <c r="JFT381" s="163"/>
      <c r="JFU381" s="163"/>
      <c r="JFV381" s="163"/>
      <c r="JFW381" s="163"/>
      <c r="JFX381" s="163"/>
      <c r="JFY381" s="163"/>
      <c r="JFZ381" s="163"/>
      <c r="JGA381" s="163"/>
      <c r="JGB381" s="163"/>
      <c r="JGC381" s="163"/>
      <c r="JGD381" s="163"/>
      <c r="JGE381" s="163"/>
      <c r="JGF381" s="163"/>
      <c r="JGG381" s="163"/>
      <c r="JGH381" s="163"/>
      <c r="JGI381" s="163"/>
      <c r="JGJ381" s="163"/>
      <c r="JGK381" s="163"/>
      <c r="JGL381" s="163"/>
      <c r="JGM381" s="163"/>
      <c r="JGN381" s="163"/>
      <c r="JGO381" s="163"/>
      <c r="JGP381" s="163"/>
      <c r="JGQ381" s="163"/>
      <c r="JGR381" s="163"/>
      <c r="JGS381" s="163"/>
      <c r="JGT381" s="163"/>
      <c r="JGU381" s="163"/>
      <c r="JGV381" s="163"/>
      <c r="JGW381" s="163"/>
      <c r="JGX381" s="163"/>
      <c r="JGY381" s="163"/>
      <c r="JGZ381" s="163"/>
      <c r="JHA381" s="163"/>
      <c r="JHB381" s="163"/>
      <c r="JHC381" s="163"/>
      <c r="JHD381" s="163"/>
      <c r="JHE381" s="163"/>
      <c r="JHF381" s="163"/>
      <c r="JHG381" s="163"/>
      <c r="JHH381" s="163"/>
      <c r="JHI381" s="163"/>
      <c r="JHJ381" s="163"/>
      <c r="JHK381" s="163"/>
      <c r="JHL381" s="163"/>
      <c r="JHM381" s="163"/>
      <c r="JHN381" s="163"/>
      <c r="JHO381" s="163"/>
      <c r="JHP381" s="163"/>
      <c r="JHQ381" s="163"/>
      <c r="JHR381" s="163"/>
      <c r="JHS381" s="163"/>
      <c r="JHT381" s="163"/>
      <c r="JHU381" s="163"/>
      <c r="JHV381" s="163"/>
      <c r="JHW381" s="163"/>
      <c r="JHX381" s="163"/>
      <c r="JHY381" s="163"/>
      <c r="JHZ381" s="163"/>
      <c r="JIA381" s="163"/>
      <c r="JIB381" s="163"/>
      <c r="JIC381" s="163"/>
      <c r="JID381" s="163"/>
      <c r="JIE381" s="163"/>
      <c r="JIF381" s="163"/>
      <c r="JIG381" s="163"/>
      <c r="JIH381" s="163"/>
      <c r="JII381" s="163"/>
      <c r="JIJ381" s="163"/>
      <c r="JIK381" s="163"/>
      <c r="JIL381" s="163"/>
      <c r="JIM381" s="163"/>
      <c r="JIN381" s="163"/>
      <c r="JIO381" s="163"/>
      <c r="JIP381" s="163"/>
      <c r="JIQ381" s="163"/>
      <c r="JIR381" s="163"/>
      <c r="JIS381" s="163"/>
      <c r="JIT381" s="163"/>
      <c r="JIU381" s="163"/>
      <c r="JIV381" s="163"/>
      <c r="JIW381" s="163"/>
      <c r="JIX381" s="163"/>
      <c r="JIY381" s="163"/>
      <c r="JIZ381" s="163"/>
      <c r="JJA381" s="163"/>
      <c r="JJB381" s="163"/>
      <c r="JJC381" s="163"/>
      <c r="JJD381" s="163"/>
      <c r="JJE381" s="163"/>
      <c r="JJF381" s="163"/>
      <c r="JJG381" s="163"/>
      <c r="JJH381" s="163"/>
      <c r="JJI381" s="163"/>
      <c r="JJJ381" s="163"/>
      <c r="JJK381" s="163"/>
      <c r="JJL381" s="163"/>
      <c r="JJM381" s="163"/>
      <c r="JJN381" s="163"/>
      <c r="JJO381" s="163"/>
      <c r="JJP381" s="163"/>
      <c r="JJQ381" s="163"/>
      <c r="JJR381" s="163"/>
      <c r="JJS381" s="163"/>
      <c r="JJT381" s="163"/>
      <c r="JJU381" s="163"/>
      <c r="JJV381" s="163"/>
      <c r="JJW381" s="163"/>
      <c r="JJX381" s="163"/>
      <c r="JJY381" s="163"/>
      <c r="JJZ381" s="163"/>
      <c r="JKA381" s="163"/>
      <c r="JKB381" s="163"/>
      <c r="JKC381" s="163"/>
      <c r="JKD381" s="163"/>
      <c r="JKE381" s="163"/>
      <c r="JKF381" s="163"/>
      <c r="JKG381" s="163"/>
      <c r="JKH381" s="163"/>
      <c r="JKI381" s="163"/>
      <c r="JKJ381" s="163"/>
      <c r="JKK381" s="163"/>
      <c r="JKL381" s="163"/>
      <c r="JKM381" s="163"/>
      <c r="JKN381" s="163"/>
      <c r="JKO381" s="163"/>
      <c r="JKP381" s="163"/>
      <c r="JKQ381" s="163"/>
      <c r="JKR381" s="163"/>
      <c r="JKS381" s="163"/>
      <c r="JKT381" s="163"/>
      <c r="JKU381" s="163"/>
      <c r="JKV381" s="163"/>
      <c r="JKW381" s="163"/>
      <c r="JKX381" s="163"/>
      <c r="JKY381" s="163"/>
      <c r="JKZ381" s="163"/>
      <c r="JLA381" s="163"/>
      <c r="JLB381" s="163"/>
      <c r="JLC381" s="163"/>
      <c r="JLD381" s="163"/>
      <c r="JLE381" s="163"/>
      <c r="JLF381" s="163"/>
      <c r="JLG381" s="163"/>
      <c r="JLH381" s="163"/>
      <c r="JLI381" s="163"/>
      <c r="JLJ381" s="163"/>
      <c r="JLK381" s="163"/>
      <c r="JLL381" s="163"/>
      <c r="JLM381" s="163"/>
      <c r="JLN381" s="163"/>
      <c r="JLO381" s="163"/>
      <c r="JLP381" s="163"/>
      <c r="JLQ381" s="163"/>
      <c r="JLR381" s="163"/>
      <c r="JLS381" s="163"/>
      <c r="JLT381" s="163"/>
      <c r="JLU381" s="163"/>
      <c r="JLV381" s="163"/>
      <c r="JLW381" s="163"/>
      <c r="JLX381" s="163"/>
      <c r="JLY381" s="163"/>
      <c r="JLZ381" s="163"/>
      <c r="JMA381" s="163"/>
      <c r="JMB381" s="163"/>
      <c r="JMC381" s="163"/>
      <c r="JMD381" s="163"/>
      <c r="JME381" s="163"/>
      <c r="JMF381" s="163"/>
      <c r="JMG381" s="163"/>
      <c r="JMH381" s="163"/>
      <c r="JMI381" s="163"/>
      <c r="JMJ381" s="163"/>
      <c r="JMK381" s="163"/>
      <c r="JML381" s="163"/>
      <c r="JMM381" s="163"/>
      <c r="JMN381" s="163"/>
      <c r="JMO381" s="163"/>
      <c r="JMP381" s="163"/>
      <c r="JMQ381" s="163"/>
      <c r="JMR381" s="163"/>
      <c r="JMS381" s="163"/>
      <c r="JMT381" s="163"/>
      <c r="JMU381" s="163"/>
      <c r="JMV381" s="163"/>
      <c r="JMW381" s="163"/>
      <c r="JMX381" s="163"/>
      <c r="JMY381" s="163"/>
      <c r="JMZ381" s="163"/>
      <c r="JNA381" s="163"/>
      <c r="JNB381" s="163"/>
      <c r="JNC381" s="163"/>
      <c r="JND381" s="163"/>
      <c r="JNE381" s="163"/>
      <c r="JNF381" s="163"/>
      <c r="JNG381" s="163"/>
      <c r="JNH381" s="163"/>
      <c r="JNI381" s="163"/>
      <c r="JNJ381" s="163"/>
      <c r="JNK381" s="163"/>
      <c r="JNL381" s="163"/>
      <c r="JNM381" s="163"/>
      <c r="JNN381" s="163"/>
      <c r="JNO381" s="163"/>
      <c r="JNP381" s="163"/>
      <c r="JNQ381" s="163"/>
      <c r="JNR381" s="163"/>
      <c r="JNS381" s="163"/>
      <c r="JNT381" s="163"/>
      <c r="JNU381" s="163"/>
      <c r="JNV381" s="163"/>
      <c r="JNW381" s="163"/>
      <c r="JNX381" s="163"/>
      <c r="JNY381" s="163"/>
      <c r="JNZ381" s="163"/>
      <c r="JOA381" s="163"/>
      <c r="JOB381" s="163"/>
      <c r="JOC381" s="163"/>
      <c r="JOD381" s="163"/>
      <c r="JOE381" s="163"/>
      <c r="JOF381" s="163"/>
      <c r="JOG381" s="163"/>
      <c r="JOH381" s="163"/>
      <c r="JOI381" s="163"/>
      <c r="JOJ381" s="163"/>
      <c r="JOK381" s="163"/>
      <c r="JOL381" s="163"/>
      <c r="JOM381" s="163"/>
      <c r="JON381" s="163"/>
      <c r="JOO381" s="163"/>
      <c r="JOP381" s="163"/>
      <c r="JOQ381" s="163"/>
      <c r="JOR381" s="163"/>
      <c r="JOS381" s="163"/>
      <c r="JOT381" s="163"/>
      <c r="JOU381" s="163"/>
      <c r="JOV381" s="163"/>
      <c r="JOW381" s="163"/>
      <c r="JOX381" s="163"/>
      <c r="JOY381" s="163"/>
      <c r="JOZ381" s="163"/>
      <c r="JPA381" s="163"/>
      <c r="JPB381" s="163"/>
      <c r="JPC381" s="163"/>
      <c r="JPD381" s="163"/>
      <c r="JPE381" s="163"/>
      <c r="JPF381" s="163"/>
      <c r="JPG381" s="163"/>
      <c r="JPH381" s="163"/>
      <c r="JPI381" s="163"/>
      <c r="JPJ381" s="163"/>
      <c r="JPK381" s="163"/>
      <c r="JPL381" s="163"/>
      <c r="JPM381" s="163"/>
      <c r="JPN381" s="163"/>
      <c r="JPO381" s="163"/>
      <c r="JPP381" s="163"/>
      <c r="JPQ381" s="163"/>
      <c r="JPR381" s="163"/>
      <c r="JPS381" s="163"/>
      <c r="JPT381" s="163"/>
      <c r="JPU381" s="163"/>
      <c r="JPV381" s="163"/>
      <c r="JPW381" s="163"/>
      <c r="JPX381" s="163"/>
      <c r="JPY381" s="163"/>
      <c r="JPZ381" s="163"/>
      <c r="JQA381" s="163"/>
      <c r="JQB381" s="163"/>
      <c r="JQC381" s="163"/>
      <c r="JQD381" s="163"/>
      <c r="JQE381" s="163"/>
      <c r="JQF381" s="163"/>
      <c r="JQG381" s="163"/>
      <c r="JQH381" s="163"/>
      <c r="JQI381" s="163"/>
      <c r="JQJ381" s="163"/>
      <c r="JQK381" s="163"/>
      <c r="JQL381" s="163"/>
      <c r="JQM381" s="163"/>
      <c r="JQN381" s="163"/>
      <c r="JQO381" s="163"/>
      <c r="JQP381" s="163"/>
      <c r="JQQ381" s="163"/>
      <c r="JQR381" s="163"/>
      <c r="JQS381" s="163"/>
      <c r="JQT381" s="163"/>
      <c r="JQU381" s="163"/>
      <c r="JQV381" s="163"/>
      <c r="JQW381" s="163"/>
      <c r="JQX381" s="163"/>
      <c r="JQY381" s="163"/>
      <c r="JQZ381" s="163"/>
      <c r="JRA381" s="163"/>
      <c r="JRB381" s="163"/>
      <c r="JRC381" s="163"/>
      <c r="JRD381" s="163"/>
      <c r="JRE381" s="163"/>
      <c r="JRF381" s="163"/>
      <c r="JRG381" s="163"/>
      <c r="JRH381" s="163"/>
      <c r="JRI381" s="163"/>
      <c r="JRJ381" s="163"/>
      <c r="JRK381" s="163"/>
      <c r="JRL381" s="163"/>
      <c r="JRM381" s="163"/>
      <c r="JRN381" s="163"/>
      <c r="JRO381" s="163"/>
      <c r="JRP381" s="163"/>
      <c r="JRQ381" s="163"/>
      <c r="JRR381" s="163"/>
      <c r="JRS381" s="163"/>
      <c r="JRT381" s="163"/>
      <c r="JRU381" s="163"/>
      <c r="JRV381" s="163"/>
      <c r="JRW381" s="163"/>
      <c r="JRX381" s="163"/>
      <c r="JRY381" s="163"/>
      <c r="JRZ381" s="163"/>
      <c r="JSA381" s="163"/>
      <c r="JSB381" s="163"/>
      <c r="JSC381" s="163"/>
      <c r="JSD381" s="163"/>
      <c r="JSE381" s="163"/>
      <c r="JSF381" s="163"/>
      <c r="JSG381" s="163"/>
      <c r="JSH381" s="163"/>
      <c r="JSI381" s="163"/>
      <c r="JSJ381" s="163"/>
      <c r="JSK381" s="163"/>
      <c r="JSL381" s="163"/>
      <c r="JSM381" s="163"/>
      <c r="JSN381" s="163"/>
      <c r="JSO381" s="163"/>
      <c r="JSP381" s="163"/>
      <c r="JSQ381" s="163"/>
      <c r="JSR381" s="163"/>
      <c r="JSS381" s="163"/>
      <c r="JST381" s="163"/>
      <c r="JSU381" s="163"/>
      <c r="JSV381" s="163"/>
      <c r="JSW381" s="163"/>
      <c r="JSX381" s="163"/>
      <c r="JSY381" s="163"/>
      <c r="JSZ381" s="163"/>
      <c r="JTA381" s="163"/>
      <c r="JTB381" s="163"/>
      <c r="JTC381" s="163"/>
      <c r="JTD381" s="163"/>
      <c r="JTE381" s="163"/>
      <c r="JTF381" s="163"/>
      <c r="JTG381" s="163"/>
      <c r="JTH381" s="163"/>
      <c r="JTI381" s="163"/>
      <c r="JTJ381" s="163"/>
      <c r="JTK381" s="163"/>
      <c r="JTL381" s="163"/>
      <c r="JTM381" s="163"/>
      <c r="JTN381" s="163"/>
      <c r="JTO381" s="163"/>
      <c r="JTP381" s="163"/>
      <c r="JTQ381" s="163"/>
      <c r="JTR381" s="163"/>
      <c r="JTS381" s="163"/>
      <c r="JTT381" s="163"/>
      <c r="JTU381" s="163"/>
      <c r="JTV381" s="163"/>
      <c r="JTW381" s="163"/>
      <c r="JTX381" s="163"/>
      <c r="JTY381" s="163"/>
      <c r="JTZ381" s="163"/>
      <c r="JUA381" s="163"/>
      <c r="JUB381" s="163"/>
      <c r="JUC381" s="163"/>
      <c r="JUD381" s="163"/>
      <c r="JUE381" s="163"/>
      <c r="JUF381" s="163"/>
      <c r="JUG381" s="163"/>
      <c r="JUH381" s="163"/>
      <c r="JUI381" s="163"/>
      <c r="JUJ381" s="163"/>
      <c r="JUK381" s="163"/>
      <c r="JUL381" s="163"/>
      <c r="JUM381" s="163"/>
      <c r="JUN381" s="163"/>
      <c r="JUO381" s="163"/>
      <c r="JUP381" s="163"/>
      <c r="JUQ381" s="163"/>
      <c r="JUR381" s="163"/>
      <c r="JUS381" s="163"/>
      <c r="JUT381" s="163"/>
      <c r="JUU381" s="163"/>
      <c r="JUV381" s="163"/>
      <c r="JUW381" s="163"/>
      <c r="JUX381" s="163"/>
      <c r="JUY381" s="163"/>
      <c r="JUZ381" s="163"/>
      <c r="JVA381" s="163"/>
      <c r="JVB381" s="163"/>
      <c r="JVC381" s="163"/>
      <c r="JVD381" s="163"/>
      <c r="JVE381" s="163"/>
      <c r="JVF381" s="163"/>
      <c r="JVG381" s="163"/>
      <c r="JVH381" s="163"/>
      <c r="JVI381" s="163"/>
      <c r="JVJ381" s="163"/>
      <c r="JVK381" s="163"/>
      <c r="JVL381" s="163"/>
      <c r="JVM381" s="163"/>
      <c r="JVN381" s="163"/>
      <c r="JVO381" s="163"/>
      <c r="JVP381" s="163"/>
      <c r="JVQ381" s="163"/>
      <c r="JVR381" s="163"/>
      <c r="JVS381" s="163"/>
      <c r="JVT381" s="163"/>
      <c r="JVU381" s="163"/>
      <c r="JVV381" s="163"/>
      <c r="JVW381" s="163"/>
      <c r="JVX381" s="163"/>
      <c r="JVY381" s="163"/>
      <c r="JVZ381" s="163"/>
      <c r="JWA381" s="163"/>
      <c r="JWB381" s="163"/>
      <c r="JWC381" s="163"/>
      <c r="JWD381" s="163"/>
      <c r="JWE381" s="163"/>
      <c r="JWF381" s="163"/>
      <c r="JWG381" s="163"/>
      <c r="JWH381" s="163"/>
      <c r="JWI381" s="163"/>
      <c r="JWJ381" s="163"/>
      <c r="JWK381" s="163"/>
      <c r="JWL381" s="163"/>
      <c r="JWM381" s="163"/>
      <c r="JWN381" s="163"/>
      <c r="JWO381" s="163"/>
      <c r="JWP381" s="163"/>
      <c r="JWQ381" s="163"/>
      <c r="JWR381" s="163"/>
      <c r="JWS381" s="163"/>
      <c r="JWT381" s="163"/>
      <c r="JWU381" s="163"/>
      <c r="JWV381" s="163"/>
      <c r="JWW381" s="163"/>
      <c r="JWX381" s="163"/>
      <c r="JWY381" s="163"/>
      <c r="JWZ381" s="163"/>
      <c r="JXA381" s="163"/>
      <c r="JXB381" s="163"/>
      <c r="JXC381" s="163"/>
      <c r="JXD381" s="163"/>
      <c r="JXE381" s="163"/>
      <c r="JXF381" s="163"/>
      <c r="JXG381" s="163"/>
      <c r="JXH381" s="163"/>
      <c r="JXI381" s="163"/>
      <c r="JXJ381" s="163"/>
      <c r="JXK381" s="163"/>
      <c r="JXL381" s="163"/>
      <c r="JXM381" s="163"/>
      <c r="JXN381" s="163"/>
      <c r="JXO381" s="163"/>
      <c r="JXP381" s="163"/>
      <c r="JXQ381" s="163"/>
      <c r="JXR381" s="163"/>
      <c r="JXS381" s="163"/>
      <c r="JXT381" s="163"/>
      <c r="JXU381" s="163"/>
      <c r="JXV381" s="163"/>
      <c r="JXW381" s="163"/>
      <c r="JXX381" s="163"/>
      <c r="JXY381" s="163"/>
      <c r="JXZ381" s="163"/>
      <c r="JYA381" s="163"/>
      <c r="JYB381" s="163"/>
      <c r="JYC381" s="163"/>
      <c r="JYD381" s="163"/>
      <c r="JYE381" s="163"/>
      <c r="JYF381" s="163"/>
      <c r="JYG381" s="163"/>
      <c r="JYH381" s="163"/>
      <c r="JYI381" s="163"/>
      <c r="JYJ381" s="163"/>
      <c r="JYK381" s="163"/>
      <c r="JYL381" s="163"/>
      <c r="JYM381" s="163"/>
      <c r="JYN381" s="163"/>
      <c r="JYO381" s="163"/>
      <c r="JYP381" s="163"/>
      <c r="JYQ381" s="163"/>
      <c r="JYR381" s="163"/>
      <c r="JYS381" s="163"/>
      <c r="JYT381" s="163"/>
      <c r="JYU381" s="163"/>
      <c r="JYV381" s="163"/>
      <c r="JYW381" s="163"/>
      <c r="JYX381" s="163"/>
      <c r="JYY381" s="163"/>
      <c r="JYZ381" s="163"/>
      <c r="JZA381" s="163"/>
      <c r="JZB381" s="163"/>
      <c r="JZC381" s="163"/>
      <c r="JZD381" s="163"/>
      <c r="JZE381" s="163"/>
      <c r="JZF381" s="163"/>
      <c r="JZG381" s="163"/>
      <c r="JZH381" s="163"/>
      <c r="JZI381" s="163"/>
      <c r="JZJ381" s="163"/>
      <c r="JZK381" s="163"/>
      <c r="JZL381" s="163"/>
      <c r="JZM381" s="163"/>
      <c r="JZN381" s="163"/>
      <c r="JZO381" s="163"/>
      <c r="JZP381" s="163"/>
      <c r="JZQ381" s="163"/>
      <c r="JZR381" s="163"/>
      <c r="JZS381" s="163"/>
      <c r="JZT381" s="163"/>
      <c r="JZU381" s="163"/>
      <c r="JZV381" s="163"/>
      <c r="JZW381" s="163"/>
      <c r="JZX381" s="163"/>
      <c r="JZY381" s="163"/>
      <c r="JZZ381" s="163"/>
      <c r="KAA381" s="163"/>
      <c r="KAB381" s="163"/>
      <c r="KAC381" s="163"/>
      <c r="KAD381" s="163"/>
      <c r="KAE381" s="163"/>
      <c r="KAF381" s="163"/>
      <c r="KAG381" s="163"/>
      <c r="KAH381" s="163"/>
      <c r="KAI381" s="163"/>
      <c r="KAJ381" s="163"/>
      <c r="KAK381" s="163"/>
      <c r="KAL381" s="163"/>
      <c r="KAM381" s="163"/>
      <c r="KAN381" s="163"/>
      <c r="KAO381" s="163"/>
      <c r="KAP381" s="163"/>
      <c r="KAQ381" s="163"/>
      <c r="KAR381" s="163"/>
      <c r="KAS381" s="163"/>
      <c r="KAT381" s="163"/>
      <c r="KAU381" s="163"/>
      <c r="KAV381" s="163"/>
      <c r="KAW381" s="163"/>
      <c r="KAX381" s="163"/>
      <c r="KAY381" s="163"/>
      <c r="KAZ381" s="163"/>
      <c r="KBA381" s="163"/>
      <c r="KBB381" s="163"/>
      <c r="KBC381" s="163"/>
      <c r="KBD381" s="163"/>
      <c r="KBE381" s="163"/>
      <c r="KBF381" s="163"/>
      <c r="KBG381" s="163"/>
      <c r="KBH381" s="163"/>
      <c r="KBI381" s="163"/>
      <c r="KBJ381" s="163"/>
      <c r="KBK381" s="163"/>
      <c r="KBL381" s="163"/>
      <c r="KBM381" s="163"/>
      <c r="KBN381" s="163"/>
      <c r="KBO381" s="163"/>
      <c r="KBP381" s="163"/>
      <c r="KBQ381" s="163"/>
      <c r="KBR381" s="163"/>
      <c r="KBS381" s="163"/>
      <c r="KBT381" s="163"/>
      <c r="KBU381" s="163"/>
      <c r="KBV381" s="163"/>
      <c r="KBW381" s="163"/>
      <c r="KBX381" s="163"/>
      <c r="KBY381" s="163"/>
      <c r="KBZ381" s="163"/>
      <c r="KCA381" s="163"/>
      <c r="KCB381" s="163"/>
      <c r="KCC381" s="163"/>
      <c r="KCD381" s="163"/>
      <c r="KCE381" s="163"/>
      <c r="KCF381" s="163"/>
      <c r="KCG381" s="163"/>
      <c r="KCH381" s="163"/>
      <c r="KCI381" s="163"/>
      <c r="KCJ381" s="163"/>
      <c r="KCK381" s="163"/>
      <c r="KCL381" s="163"/>
      <c r="KCM381" s="163"/>
      <c r="KCN381" s="163"/>
      <c r="KCO381" s="163"/>
      <c r="KCP381" s="163"/>
      <c r="KCQ381" s="163"/>
      <c r="KCR381" s="163"/>
      <c r="KCS381" s="163"/>
      <c r="KCT381" s="163"/>
      <c r="KCU381" s="163"/>
      <c r="KCV381" s="163"/>
      <c r="KCW381" s="163"/>
      <c r="KCX381" s="163"/>
      <c r="KCY381" s="163"/>
      <c r="KCZ381" s="163"/>
      <c r="KDA381" s="163"/>
      <c r="KDB381" s="163"/>
      <c r="KDC381" s="163"/>
      <c r="KDD381" s="163"/>
      <c r="KDE381" s="163"/>
      <c r="KDF381" s="163"/>
      <c r="KDG381" s="163"/>
      <c r="KDH381" s="163"/>
      <c r="KDI381" s="163"/>
      <c r="KDJ381" s="163"/>
      <c r="KDK381" s="163"/>
      <c r="KDL381" s="163"/>
      <c r="KDM381" s="163"/>
      <c r="KDN381" s="163"/>
      <c r="KDO381" s="163"/>
      <c r="KDP381" s="163"/>
      <c r="KDQ381" s="163"/>
      <c r="KDR381" s="163"/>
      <c r="KDS381" s="163"/>
      <c r="KDT381" s="163"/>
      <c r="KDU381" s="163"/>
      <c r="KDV381" s="163"/>
      <c r="KDW381" s="163"/>
      <c r="KDX381" s="163"/>
      <c r="KDY381" s="163"/>
      <c r="KDZ381" s="163"/>
      <c r="KEA381" s="163"/>
      <c r="KEB381" s="163"/>
      <c r="KEC381" s="163"/>
      <c r="KED381" s="163"/>
      <c r="KEE381" s="163"/>
      <c r="KEF381" s="163"/>
      <c r="KEG381" s="163"/>
      <c r="KEH381" s="163"/>
      <c r="KEI381" s="163"/>
      <c r="KEJ381" s="163"/>
      <c r="KEK381" s="163"/>
      <c r="KEL381" s="163"/>
      <c r="KEM381" s="163"/>
      <c r="KEN381" s="163"/>
      <c r="KEO381" s="163"/>
      <c r="KEP381" s="163"/>
      <c r="KEQ381" s="163"/>
      <c r="KER381" s="163"/>
      <c r="KES381" s="163"/>
      <c r="KET381" s="163"/>
      <c r="KEU381" s="163"/>
      <c r="KEV381" s="163"/>
      <c r="KEW381" s="163"/>
      <c r="KEX381" s="163"/>
      <c r="KEY381" s="163"/>
      <c r="KEZ381" s="163"/>
      <c r="KFA381" s="163"/>
      <c r="KFB381" s="163"/>
      <c r="KFC381" s="163"/>
      <c r="KFD381" s="163"/>
      <c r="KFE381" s="163"/>
      <c r="KFF381" s="163"/>
      <c r="KFG381" s="163"/>
      <c r="KFH381" s="163"/>
      <c r="KFI381" s="163"/>
      <c r="KFJ381" s="163"/>
      <c r="KFK381" s="163"/>
      <c r="KFL381" s="163"/>
      <c r="KFM381" s="163"/>
      <c r="KFN381" s="163"/>
      <c r="KFO381" s="163"/>
      <c r="KFP381" s="163"/>
      <c r="KFQ381" s="163"/>
      <c r="KFR381" s="163"/>
      <c r="KFS381" s="163"/>
      <c r="KFT381" s="163"/>
      <c r="KFU381" s="163"/>
      <c r="KFV381" s="163"/>
      <c r="KFW381" s="163"/>
      <c r="KFX381" s="163"/>
      <c r="KFY381" s="163"/>
      <c r="KFZ381" s="163"/>
      <c r="KGA381" s="163"/>
      <c r="KGB381" s="163"/>
      <c r="KGC381" s="163"/>
      <c r="KGD381" s="163"/>
      <c r="KGE381" s="163"/>
      <c r="KGF381" s="163"/>
      <c r="KGG381" s="163"/>
      <c r="KGH381" s="163"/>
      <c r="KGI381" s="163"/>
      <c r="KGJ381" s="163"/>
      <c r="KGK381" s="163"/>
      <c r="KGL381" s="163"/>
      <c r="KGM381" s="163"/>
      <c r="KGN381" s="163"/>
      <c r="KGO381" s="163"/>
      <c r="KGP381" s="163"/>
      <c r="KGQ381" s="163"/>
      <c r="KGR381" s="163"/>
      <c r="KGS381" s="163"/>
      <c r="KGT381" s="163"/>
      <c r="KGU381" s="163"/>
      <c r="KGV381" s="163"/>
      <c r="KGW381" s="163"/>
      <c r="KGX381" s="163"/>
      <c r="KGY381" s="163"/>
      <c r="KGZ381" s="163"/>
      <c r="KHA381" s="163"/>
      <c r="KHB381" s="163"/>
      <c r="KHC381" s="163"/>
      <c r="KHD381" s="163"/>
      <c r="KHE381" s="163"/>
      <c r="KHF381" s="163"/>
      <c r="KHG381" s="163"/>
      <c r="KHH381" s="163"/>
      <c r="KHI381" s="163"/>
      <c r="KHJ381" s="163"/>
      <c r="KHK381" s="163"/>
      <c r="KHL381" s="163"/>
      <c r="KHM381" s="163"/>
      <c r="KHN381" s="163"/>
      <c r="KHO381" s="163"/>
      <c r="KHP381" s="163"/>
      <c r="KHQ381" s="163"/>
      <c r="KHR381" s="163"/>
      <c r="KHS381" s="163"/>
      <c r="KHT381" s="163"/>
      <c r="KHU381" s="163"/>
      <c r="KHV381" s="163"/>
      <c r="KHW381" s="163"/>
      <c r="KHX381" s="163"/>
      <c r="KHY381" s="163"/>
      <c r="KHZ381" s="163"/>
      <c r="KIA381" s="163"/>
      <c r="KIB381" s="163"/>
      <c r="KIC381" s="163"/>
      <c r="KID381" s="163"/>
      <c r="KIE381" s="163"/>
      <c r="KIF381" s="163"/>
      <c r="KIG381" s="163"/>
      <c r="KIH381" s="163"/>
      <c r="KII381" s="163"/>
      <c r="KIJ381" s="163"/>
      <c r="KIK381" s="163"/>
      <c r="KIL381" s="163"/>
      <c r="KIM381" s="163"/>
      <c r="KIN381" s="163"/>
      <c r="KIO381" s="163"/>
      <c r="KIP381" s="163"/>
      <c r="KIQ381" s="163"/>
      <c r="KIR381" s="163"/>
      <c r="KIS381" s="163"/>
      <c r="KIT381" s="163"/>
      <c r="KIU381" s="163"/>
      <c r="KIV381" s="163"/>
      <c r="KIW381" s="163"/>
      <c r="KIX381" s="163"/>
      <c r="KIY381" s="163"/>
      <c r="KIZ381" s="163"/>
      <c r="KJA381" s="163"/>
      <c r="KJB381" s="163"/>
      <c r="KJC381" s="163"/>
      <c r="KJD381" s="163"/>
      <c r="KJE381" s="163"/>
      <c r="KJF381" s="163"/>
      <c r="KJG381" s="163"/>
      <c r="KJH381" s="163"/>
      <c r="KJI381" s="163"/>
      <c r="KJJ381" s="163"/>
      <c r="KJK381" s="163"/>
      <c r="KJL381" s="163"/>
      <c r="KJM381" s="163"/>
      <c r="KJN381" s="163"/>
      <c r="KJO381" s="163"/>
      <c r="KJP381" s="163"/>
      <c r="KJQ381" s="163"/>
      <c r="KJR381" s="163"/>
      <c r="KJS381" s="163"/>
      <c r="KJT381" s="163"/>
      <c r="KJU381" s="163"/>
      <c r="KJV381" s="163"/>
      <c r="KJW381" s="163"/>
      <c r="KJX381" s="163"/>
      <c r="KJY381" s="163"/>
      <c r="KJZ381" s="163"/>
      <c r="KKA381" s="163"/>
      <c r="KKB381" s="163"/>
      <c r="KKC381" s="163"/>
      <c r="KKD381" s="163"/>
      <c r="KKE381" s="163"/>
      <c r="KKF381" s="163"/>
      <c r="KKG381" s="163"/>
      <c r="KKH381" s="163"/>
      <c r="KKI381" s="163"/>
      <c r="KKJ381" s="163"/>
      <c r="KKK381" s="163"/>
      <c r="KKL381" s="163"/>
      <c r="KKM381" s="163"/>
      <c r="KKN381" s="163"/>
      <c r="KKO381" s="163"/>
      <c r="KKP381" s="163"/>
      <c r="KKQ381" s="163"/>
      <c r="KKR381" s="163"/>
      <c r="KKS381" s="163"/>
      <c r="KKT381" s="163"/>
      <c r="KKU381" s="163"/>
      <c r="KKV381" s="163"/>
      <c r="KKW381" s="163"/>
      <c r="KKX381" s="163"/>
      <c r="KKY381" s="163"/>
      <c r="KKZ381" s="163"/>
      <c r="KLA381" s="163"/>
      <c r="KLB381" s="163"/>
      <c r="KLC381" s="163"/>
      <c r="KLD381" s="163"/>
      <c r="KLE381" s="163"/>
      <c r="KLF381" s="163"/>
      <c r="KLG381" s="163"/>
      <c r="KLH381" s="163"/>
      <c r="KLI381" s="163"/>
      <c r="KLJ381" s="163"/>
      <c r="KLK381" s="163"/>
      <c r="KLL381" s="163"/>
      <c r="KLM381" s="163"/>
      <c r="KLN381" s="163"/>
      <c r="KLO381" s="163"/>
      <c r="KLP381" s="163"/>
      <c r="KLQ381" s="163"/>
      <c r="KLR381" s="163"/>
      <c r="KLS381" s="163"/>
      <c r="KLT381" s="163"/>
      <c r="KLU381" s="163"/>
      <c r="KLV381" s="163"/>
      <c r="KLW381" s="163"/>
      <c r="KLX381" s="163"/>
      <c r="KLY381" s="163"/>
      <c r="KLZ381" s="163"/>
      <c r="KMA381" s="163"/>
      <c r="KMB381" s="163"/>
      <c r="KMC381" s="163"/>
      <c r="KMD381" s="163"/>
      <c r="KME381" s="163"/>
      <c r="KMF381" s="163"/>
      <c r="KMG381" s="163"/>
      <c r="KMH381" s="163"/>
      <c r="KMI381" s="163"/>
      <c r="KMJ381" s="163"/>
      <c r="KMK381" s="163"/>
      <c r="KML381" s="163"/>
      <c r="KMM381" s="163"/>
      <c r="KMN381" s="163"/>
      <c r="KMO381" s="163"/>
      <c r="KMP381" s="163"/>
      <c r="KMQ381" s="163"/>
      <c r="KMR381" s="163"/>
      <c r="KMS381" s="163"/>
      <c r="KMT381" s="163"/>
      <c r="KMU381" s="163"/>
      <c r="KMV381" s="163"/>
      <c r="KMW381" s="163"/>
      <c r="KMX381" s="163"/>
      <c r="KMY381" s="163"/>
      <c r="KMZ381" s="163"/>
      <c r="KNA381" s="163"/>
      <c r="KNB381" s="163"/>
      <c r="KNC381" s="163"/>
      <c r="KND381" s="163"/>
      <c r="KNE381" s="163"/>
      <c r="KNF381" s="163"/>
      <c r="KNG381" s="163"/>
      <c r="KNH381" s="163"/>
      <c r="KNI381" s="163"/>
      <c r="KNJ381" s="163"/>
      <c r="KNK381" s="163"/>
      <c r="KNL381" s="163"/>
      <c r="KNM381" s="163"/>
      <c r="KNN381" s="163"/>
      <c r="KNO381" s="163"/>
      <c r="KNP381" s="163"/>
      <c r="KNQ381" s="163"/>
      <c r="KNR381" s="163"/>
      <c r="KNS381" s="163"/>
      <c r="KNT381" s="163"/>
      <c r="KNU381" s="163"/>
      <c r="KNV381" s="163"/>
      <c r="KNW381" s="163"/>
      <c r="KNX381" s="163"/>
      <c r="KNY381" s="163"/>
      <c r="KNZ381" s="163"/>
      <c r="KOA381" s="163"/>
      <c r="KOB381" s="163"/>
      <c r="KOC381" s="163"/>
      <c r="KOD381" s="163"/>
      <c r="KOE381" s="163"/>
      <c r="KOF381" s="163"/>
      <c r="KOG381" s="163"/>
      <c r="KOH381" s="163"/>
      <c r="KOI381" s="163"/>
      <c r="KOJ381" s="163"/>
      <c r="KOK381" s="163"/>
      <c r="KOL381" s="163"/>
      <c r="KOM381" s="163"/>
      <c r="KON381" s="163"/>
      <c r="KOO381" s="163"/>
      <c r="KOP381" s="163"/>
      <c r="KOQ381" s="163"/>
      <c r="KOR381" s="163"/>
      <c r="KOS381" s="163"/>
      <c r="KOT381" s="163"/>
      <c r="KOU381" s="163"/>
      <c r="KOV381" s="163"/>
      <c r="KOW381" s="163"/>
      <c r="KOX381" s="163"/>
      <c r="KOY381" s="163"/>
      <c r="KOZ381" s="163"/>
      <c r="KPA381" s="163"/>
      <c r="KPB381" s="163"/>
      <c r="KPC381" s="163"/>
      <c r="KPD381" s="163"/>
      <c r="KPE381" s="163"/>
      <c r="KPF381" s="163"/>
      <c r="KPG381" s="163"/>
      <c r="KPH381" s="163"/>
      <c r="KPI381" s="163"/>
      <c r="KPJ381" s="163"/>
      <c r="KPK381" s="163"/>
      <c r="KPL381" s="163"/>
      <c r="KPM381" s="163"/>
      <c r="KPN381" s="163"/>
      <c r="KPO381" s="163"/>
      <c r="KPP381" s="163"/>
      <c r="KPQ381" s="163"/>
      <c r="KPR381" s="163"/>
      <c r="KPS381" s="163"/>
      <c r="KPT381" s="163"/>
      <c r="KPU381" s="163"/>
      <c r="KPV381" s="163"/>
      <c r="KPW381" s="163"/>
      <c r="KPX381" s="163"/>
      <c r="KPY381" s="163"/>
      <c r="KPZ381" s="163"/>
      <c r="KQA381" s="163"/>
      <c r="KQB381" s="163"/>
      <c r="KQC381" s="163"/>
      <c r="KQD381" s="163"/>
      <c r="KQE381" s="163"/>
      <c r="KQF381" s="163"/>
      <c r="KQG381" s="163"/>
      <c r="KQH381" s="163"/>
      <c r="KQI381" s="163"/>
      <c r="KQJ381" s="163"/>
      <c r="KQK381" s="163"/>
      <c r="KQL381" s="163"/>
      <c r="KQM381" s="163"/>
      <c r="KQN381" s="163"/>
      <c r="KQO381" s="163"/>
      <c r="KQP381" s="163"/>
      <c r="KQQ381" s="163"/>
      <c r="KQR381" s="163"/>
      <c r="KQS381" s="163"/>
      <c r="KQT381" s="163"/>
      <c r="KQU381" s="163"/>
      <c r="KQV381" s="163"/>
      <c r="KQW381" s="163"/>
      <c r="KQX381" s="163"/>
      <c r="KQY381" s="163"/>
      <c r="KQZ381" s="163"/>
      <c r="KRA381" s="163"/>
      <c r="KRB381" s="163"/>
      <c r="KRC381" s="163"/>
      <c r="KRD381" s="163"/>
      <c r="KRE381" s="163"/>
      <c r="KRF381" s="163"/>
      <c r="KRG381" s="163"/>
      <c r="KRH381" s="163"/>
      <c r="KRI381" s="163"/>
      <c r="KRJ381" s="163"/>
      <c r="KRK381" s="163"/>
      <c r="KRL381" s="163"/>
      <c r="KRM381" s="163"/>
      <c r="KRN381" s="163"/>
      <c r="KRO381" s="163"/>
      <c r="KRP381" s="163"/>
      <c r="KRQ381" s="163"/>
      <c r="KRR381" s="163"/>
      <c r="KRS381" s="163"/>
      <c r="KRT381" s="163"/>
      <c r="KRU381" s="163"/>
      <c r="KRV381" s="163"/>
      <c r="KRW381" s="163"/>
      <c r="KRX381" s="163"/>
      <c r="KRY381" s="163"/>
      <c r="KRZ381" s="163"/>
      <c r="KSA381" s="163"/>
      <c r="KSB381" s="163"/>
      <c r="KSC381" s="163"/>
      <c r="KSD381" s="163"/>
      <c r="KSE381" s="163"/>
      <c r="KSF381" s="163"/>
      <c r="KSG381" s="163"/>
      <c r="KSH381" s="163"/>
      <c r="KSI381" s="163"/>
      <c r="KSJ381" s="163"/>
      <c r="KSK381" s="163"/>
      <c r="KSL381" s="163"/>
      <c r="KSM381" s="163"/>
      <c r="KSN381" s="163"/>
      <c r="KSO381" s="163"/>
      <c r="KSP381" s="163"/>
      <c r="KSQ381" s="163"/>
      <c r="KSR381" s="163"/>
      <c r="KSS381" s="163"/>
      <c r="KST381" s="163"/>
      <c r="KSU381" s="163"/>
      <c r="KSV381" s="163"/>
      <c r="KSW381" s="163"/>
      <c r="KSX381" s="163"/>
      <c r="KSY381" s="163"/>
      <c r="KSZ381" s="163"/>
      <c r="KTA381" s="163"/>
      <c r="KTB381" s="163"/>
      <c r="KTC381" s="163"/>
      <c r="KTD381" s="163"/>
      <c r="KTE381" s="163"/>
      <c r="KTF381" s="163"/>
      <c r="KTG381" s="163"/>
      <c r="KTH381" s="163"/>
      <c r="KTI381" s="163"/>
      <c r="KTJ381" s="163"/>
      <c r="KTK381" s="163"/>
      <c r="KTL381" s="163"/>
      <c r="KTM381" s="163"/>
      <c r="KTN381" s="163"/>
      <c r="KTO381" s="163"/>
      <c r="KTP381" s="163"/>
      <c r="KTQ381" s="163"/>
      <c r="KTR381" s="163"/>
      <c r="KTS381" s="163"/>
      <c r="KTT381" s="163"/>
      <c r="KTU381" s="163"/>
      <c r="KTV381" s="163"/>
      <c r="KTW381" s="163"/>
      <c r="KTX381" s="163"/>
      <c r="KTY381" s="163"/>
      <c r="KTZ381" s="163"/>
      <c r="KUA381" s="163"/>
      <c r="KUB381" s="163"/>
      <c r="KUC381" s="163"/>
      <c r="KUD381" s="163"/>
      <c r="KUE381" s="163"/>
      <c r="KUF381" s="163"/>
      <c r="KUG381" s="163"/>
      <c r="KUH381" s="163"/>
      <c r="KUI381" s="163"/>
      <c r="KUJ381" s="163"/>
      <c r="KUK381" s="163"/>
      <c r="KUL381" s="163"/>
      <c r="KUM381" s="163"/>
      <c r="KUN381" s="163"/>
      <c r="KUO381" s="163"/>
      <c r="KUP381" s="163"/>
      <c r="KUQ381" s="163"/>
      <c r="KUR381" s="163"/>
      <c r="KUS381" s="163"/>
      <c r="KUT381" s="163"/>
      <c r="KUU381" s="163"/>
      <c r="KUV381" s="163"/>
      <c r="KUW381" s="163"/>
      <c r="KUX381" s="163"/>
      <c r="KUY381" s="163"/>
      <c r="KUZ381" s="163"/>
      <c r="KVA381" s="163"/>
      <c r="KVB381" s="163"/>
      <c r="KVC381" s="163"/>
      <c r="KVD381" s="163"/>
      <c r="KVE381" s="163"/>
      <c r="KVF381" s="163"/>
      <c r="KVG381" s="163"/>
      <c r="KVH381" s="163"/>
      <c r="KVI381" s="163"/>
      <c r="KVJ381" s="163"/>
      <c r="KVK381" s="163"/>
      <c r="KVL381" s="163"/>
      <c r="KVM381" s="163"/>
      <c r="KVN381" s="163"/>
      <c r="KVO381" s="163"/>
      <c r="KVP381" s="163"/>
      <c r="KVQ381" s="163"/>
      <c r="KVR381" s="163"/>
      <c r="KVS381" s="163"/>
      <c r="KVT381" s="163"/>
      <c r="KVU381" s="163"/>
      <c r="KVV381" s="163"/>
      <c r="KVW381" s="163"/>
      <c r="KVX381" s="163"/>
      <c r="KVY381" s="163"/>
      <c r="KVZ381" s="163"/>
      <c r="KWA381" s="163"/>
      <c r="KWB381" s="163"/>
      <c r="KWC381" s="163"/>
      <c r="KWD381" s="163"/>
      <c r="KWE381" s="163"/>
      <c r="KWF381" s="163"/>
      <c r="KWG381" s="163"/>
      <c r="KWH381" s="163"/>
      <c r="KWI381" s="163"/>
      <c r="KWJ381" s="163"/>
      <c r="KWK381" s="163"/>
      <c r="KWL381" s="163"/>
      <c r="KWM381" s="163"/>
      <c r="KWN381" s="163"/>
      <c r="KWO381" s="163"/>
      <c r="KWP381" s="163"/>
      <c r="KWQ381" s="163"/>
      <c r="KWR381" s="163"/>
      <c r="KWS381" s="163"/>
      <c r="KWT381" s="163"/>
      <c r="KWU381" s="163"/>
      <c r="KWV381" s="163"/>
      <c r="KWW381" s="163"/>
      <c r="KWX381" s="163"/>
      <c r="KWY381" s="163"/>
      <c r="KWZ381" s="163"/>
      <c r="KXA381" s="163"/>
      <c r="KXB381" s="163"/>
      <c r="KXC381" s="163"/>
      <c r="KXD381" s="163"/>
      <c r="KXE381" s="163"/>
      <c r="KXF381" s="163"/>
      <c r="KXG381" s="163"/>
      <c r="KXH381" s="163"/>
      <c r="KXI381" s="163"/>
      <c r="KXJ381" s="163"/>
      <c r="KXK381" s="163"/>
      <c r="KXL381" s="163"/>
      <c r="KXM381" s="163"/>
      <c r="KXN381" s="163"/>
      <c r="KXO381" s="163"/>
      <c r="KXP381" s="163"/>
      <c r="KXQ381" s="163"/>
      <c r="KXR381" s="163"/>
      <c r="KXS381" s="163"/>
      <c r="KXT381" s="163"/>
      <c r="KXU381" s="163"/>
      <c r="KXV381" s="163"/>
      <c r="KXW381" s="163"/>
      <c r="KXX381" s="163"/>
      <c r="KXY381" s="163"/>
      <c r="KXZ381" s="163"/>
      <c r="KYA381" s="163"/>
      <c r="KYB381" s="163"/>
      <c r="KYC381" s="163"/>
      <c r="KYD381" s="163"/>
      <c r="KYE381" s="163"/>
      <c r="KYF381" s="163"/>
      <c r="KYG381" s="163"/>
      <c r="KYH381" s="163"/>
      <c r="KYI381" s="163"/>
      <c r="KYJ381" s="163"/>
      <c r="KYK381" s="163"/>
      <c r="KYL381" s="163"/>
      <c r="KYM381" s="163"/>
      <c r="KYN381" s="163"/>
      <c r="KYO381" s="163"/>
      <c r="KYP381" s="163"/>
      <c r="KYQ381" s="163"/>
      <c r="KYR381" s="163"/>
      <c r="KYS381" s="163"/>
      <c r="KYT381" s="163"/>
      <c r="KYU381" s="163"/>
      <c r="KYV381" s="163"/>
      <c r="KYW381" s="163"/>
      <c r="KYX381" s="163"/>
      <c r="KYY381" s="163"/>
      <c r="KYZ381" s="163"/>
      <c r="KZA381" s="163"/>
      <c r="KZB381" s="163"/>
      <c r="KZC381" s="163"/>
      <c r="KZD381" s="163"/>
      <c r="KZE381" s="163"/>
      <c r="KZF381" s="163"/>
      <c r="KZG381" s="163"/>
      <c r="KZH381" s="163"/>
      <c r="KZI381" s="163"/>
      <c r="KZJ381" s="163"/>
      <c r="KZK381" s="163"/>
      <c r="KZL381" s="163"/>
      <c r="KZM381" s="163"/>
      <c r="KZN381" s="163"/>
      <c r="KZO381" s="163"/>
      <c r="KZP381" s="163"/>
      <c r="KZQ381" s="163"/>
      <c r="KZR381" s="163"/>
      <c r="KZS381" s="163"/>
      <c r="KZT381" s="163"/>
      <c r="KZU381" s="163"/>
      <c r="KZV381" s="163"/>
      <c r="KZW381" s="163"/>
      <c r="KZX381" s="163"/>
      <c r="KZY381" s="163"/>
      <c r="KZZ381" s="163"/>
      <c r="LAA381" s="163"/>
      <c r="LAB381" s="163"/>
      <c r="LAC381" s="163"/>
      <c r="LAD381" s="163"/>
      <c r="LAE381" s="163"/>
      <c r="LAF381" s="163"/>
      <c r="LAG381" s="163"/>
      <c r="LAH381" s="163"/>
      <c r="LAI381" s="163"/>
      <c r="LAJ381" s="163"/>
      <c r="LAK381" s="163"/>
      <c r="LAL381" s="163"/>
      <c r="LAM381" s="163"/>
      <c r="LAN381" s="163"/>
      <c r="LAO381" s="163"/>
      <c r="LAP381" s="163"/>
      <c r="LAQ381" s="163"/>
      <c r="LAR381" s="163"/>
      <c r="LAS381" s="163"/>
      <c r="LAT381" s="163"/>
      <c r="LAU381" s="163"/>
      <c r="LAV381" s="163"/>
      <c r="LAW381" s="163"/>
      <c r="LAX381" s="163"/>
      <c r="LAY381" s="163"/>
    </row>
    <row r="382" spans="1:8163" ht="52.8">
      <c r="A382" s="227" t="s">
        <v>2740</v>
      </c>
      <c r="B382" s="260" t="s">
        <v>2741</v>
      </c>
      <c r="C382" s="260" t="s">
        <v>2742</v>
      </c>
      <c r="D382" s="260" t="s">
        <v>2775</v>
      </c>
      <c r="E382" s="265">
        <v>44307</v>
      </c>
      <c r="F382" s="265">
        <v>44505</v>
      </c>
      <c r="G382" s="297"/>
      <c r="H382" s="238"/>
      <c r="I382" s="238"/>
      <c r="J382" s="235"/>
      <c r="K382" s="296"/>
      <c r="L382" s="275"/>
      <c r="M382" s="227">
        <v>345</v>
      </c>
      <c r="N382" s="227" t="s">
        <v>22</v>
      </c>
      <c r="O382" s="227">
        <v>0.20000000000000001</v>
      </c>
      <c r="P382" s="260" t="s">
        <v>2748</v>
      </c>
      <c r="Q382" s="260" t="s">
        <v>182</v>
      </c>
      <c r="R382" s="227">
        <v>140</v>
      </c>
      <c r="S382" s="227">
        <v>0.20000000000000001</v>
      </c>
      <c r="T382" s="227" t="s">
        <v>22</v>
      </c>
      <c r="U382" s="227" t="s">
        <v>22</v>
      </c>
      <c r="V382" s="235" t="s">
        <v>25</v>
      </c>
      <c r="W382" s="234"/>
      <c r="X382" s="163"/>
      <c r="Y382" s="163"/>
      <c r="Z382" s="163"/>
      <c r="AA382" s="163"/>
      <c r="AB382" s="163"/>
      <c r="AC382" s="163"/>
      <c r="AD382" s="163"/>
      <c r="AE382" s="163"/>
      <c r="AF382" s="163"/>
      <c r="AG382" s="163"/>
      <c r="AH382" s="163"/>
      <c r="AI382" s="163"/>
      <c r="AJ382" s="163"/>
      <c r="AK382" s="163"/>
      <c r="AL382" s="163"/>
      <c r="AM382" s="163"/>
      <c r="AN382" s="163"/>
      <c r="AO382" s="163"/>
      <c r="AP382" s="163"/>
      <c r="AQ382" s="163"/>
      <c r="AR382" s="163"/>
      <c r="AS382" s="163"/>
      <c r="AT382" s="163"/>
      <c r="AU382" s="163"/>
      <c r="AV382" s="163"/>
      <c r="AW382" s="163"/>
      <c r="AX382" s="163"/>
      <c r="AY382" s="163"/>
      <c r="AZ382" s="163"/>
      <c r="BA382" s="163"/>
      <c r="BB382" s="163"/>
      <c r="BC382" s="163"/>
      <c r="BD382" s="163"/>
      <c r="BE382" s="163"/>
      <c r="BF382" s="163"/>
      <c r="BG382" s="163"/>
      <c r="BH382" s="163"/>
      <c r="BI382" s="163"/>
      <c r="BJ382" s="163"/>
      <c r="BK382" s="163"/>
      <c r="BL382" s="163"/>
      <c r="BM382" s="163"/>
      <c r="BN382" s="163"/>
      <c r="BO382" s="163"/>
      <c r="BP382" s="163"/>
      <c r="BQ382" s="163"/>
      <c r="BR382" s="163"/>
      <c r="BS382" s="163"/>
      <c r="BT382" s="163"/>
      <c r="BU382" s="163"/>
      <c r="BV382" s="163"/>
      <c r="BW382" s="163"/>
      <c r="BX382" s="163"/>
      <c r="BY382" s="163"/>
      <c r="BZ382" s="163"/>
      <c r="CA382" s="163"/>
      <c r="CB382" s="163"/>
      <c r="CC382" s="163"/>
      <c r="CD382" s="163"/>
      <c r="CE382" s="163"/>
      <c r="CF382" s="163"/>
      <c r="CG382" s="163"/>
      <c r="CH382" s="163"/>
      <c r="CI382" s="163"/>
      <c r="CJ382" s="163"/>
      <c r="CK382" s="163"/>
      <c r="CL382" s="163"/>
      <c r="CM382" s="163"/>
      <c r="CN382" s="163"/>
      <c r="CO382" s="163"/>
      <c r="CP382" s="163"/>
      <c r="CQ382" s="163"/>
      <c r="CR382" s="163"/>
      <c r="CS382" s="163"/>
      <c r="CT382" s="163"/>
      <c r="CU382" s="163"/>
      <c r="CV382" s="163"/>
      <c r="CW382" s="163"/>
      <c r="CX382" s="163"/>
      <c r="CY382" s="163"/>
      <c r="CZ382" s="163"/>
      <c r="DA382" s="163"/>
      <c r="DB382" s="163"/>
      <c r="DC382" s="163"/>
      <c r="DD382" s="163"/>
      <c r="DE382" s="163"/>
      <c r="DF382" s="163"/>
      <c r="DG382" s="163"/>
      <c r="DH382" s="163"/>
      <c r="DI382" s="163"/>
      <c r="DJ382" s="163"/>
      <c r="DK382" s="163"/>
      <c r="DL382" s="163"/>
      <c r="DM382" s="163"/>
      <c r="DN382" s="163"/>
      <c r="DO382" s="163"/>
      <c r="DP382" s="163"/>
      <c r="DQ382" s="163"/>
      <c r="DR382" s="163"/>
      <c r="DS382" s="163"/>
      <c r="DT382" s="163"/>
      <c r="DU382" s="163"/>
      <c r="DV382" s="163"/>
      <c r="DW382" s="163"/>
      <c r="DX382" s="163"/>
      <c r="DY382" s="163"/>
      <c r="DZ382" s="163"/>
      <c r="EA382" s="163"/>
      <c r="EB382" s="163"/>
      <c r="EC382" s="163"/>
      <c r="ED382" s="163"/>
      <c r="EE382" s="163"/>
      <c r="EF382" s="163"/>
      <c r="EG382" s="163"/>
      <c r="EH382" s="163"/>
      <c r="EI382" s="163"/>
      <c r="EJ382" s="163"/>
      <c r="EK382" s="163"/>
      <c r="EL382" s="163"/>
      <c r="EM382" s="163"/>
      <c r="EN382" s="163"/>
      <c r="EO382" s="163"/>
      <c r="EP382" s="163"/>
      <c r="EQ382" s="163"/>
      <c r="ER382" s="163"/>
      <c r="ES382" s="163"/>
      <c r="ET382" s="163"/>
      <c r="EU382" s="163"/>
      <c r="EV382" s="163"/>
      <c r="EW382" s="163"/>
      <c r="EX382" s="163"/>
      <c r="EY382" s="163"/>
      <c r="EZ382" s="163"/>
      <c r="FA382" s="163"/>
      <c r="FB382" s="163"/>
      <c r="FC382" s="163"/>
      <c r="FD382" s="163"/>
      <c r="FE382" s="163"/>
      <c r="FF382" s="163"/>
      <c r="FG382" s="163"/>
      <c r="FH382" s="163"/>
      <c r="FI382" s="163"/>
      <c r="FJ382" s="163"/>
      <c r="FK382" s="163"/>
      <c r="FL382" s="163"/>
      <c r="FM382" s="163"/>
      <c r="FN382" s="163"/>
      <c r="FO382" s="163"/>
      <c r="FP382" s="163"/>
      <c r="FQ382" s="163"/>
      <c r="FR382" s="163"/>
      <c r="FS382" s="163"/>
      <c r="FT382" s="163"/>
      <c r="FU382" s="163"/>
      <c r="FV382" s="163"/>
      <c r="FW382" s="163"/>
      <c r="FX382" s="163"/>
      <c r="FY382" s="163"/>
      <c r="FZ382" s="163"/>
      <c r="GA382" s="163"/>
      <c r="GB382" s="163"/>
      <c r="GC382" s="163"/>
      <c r="GD382" s="163"/>
      <c r="GE382" s="163"/>
      <c r="GF382" s="163"/>
      <c r="GG382" s="163"/>
      <c r="GH382" s="163"/>
      <c r="GI382" s="163"/>
      <c r="GJ382" s="163"/>
      <c r="GK382" s="163"/>
      <c r="GL382" s="163"/>
      <c r="GM382" s="163"/>
      <c r="GN382" s="163"/>
      <c r="GO382" s="163"/>
      <c r="GP382" s="163"/>
      <c r="GQ382" s="163"/>
      <c r="GR382" s="163"/>
      <c r="GS382" s="163"/>
      <c r="GT382" s="163"/>
      <c r="GU382" s="163"/>
      <c r="GV382" s="163"/>
      <c r="GW382" s="163"/>
      <c r="GX382" s="163"/>
      <c r="GY382" s="163"/>
      <c r="GZ382" s="163"/>
      <c r="HA382" s="163"/>
      <c r="HB382" s="163"/>
      <c r="HC382" s="163"/>
      <c r="HD382" s="163"/>
      <c r="HE382" s="163"/>
      <c r="HF382" s="163"/>
      <c r="HG382" s="163"/>
      <c r="HH382" s="163"/>
      <c r="HI382" s="163"/>
      <c r="HJ382" s="163"/>
      <c r="HK382" s="163"/>
      <c r="HL382" s="163"/>
      <c r="HM382" s="163"/>
      <c r="HN382" s="163"/>
      <c r="HO382" s="163"/>
      <c r="HP382" s="163"/>
      <c r="HQ382" s="163"/>
      <c r="HR382" s="163"/>
      <c r="HS382" s="163"/>
      <c r="HT382" s="163"/>
      <c r="HU382" s="163"/>
      <c r="HV382" s="163"/>
      <c r="HW382" s="163"/>
      <c r="HX382" s="163"/>
      <c r="HY382" s="163"/>
      <c r="HZ382" s="163"/>
      <c r="IA382" s="163"/>
      <c r="IB382" s="163"/>
      <c r="IC382" s="163"/>
      <c r="ID382" s="163"/>
      <c r="IE382" s="163"/>
      <c r="IF382" s="163"/>
      <c r="IG382" s="163"/>
      <c r="IH382" s="163"/>
      <c r="II382" s="163"/>
      <c r="IJ382" s="163"/>
      <c r="IK382" s="163"/>
      <c r="IL382" s="163"/>
      <c r="IM382" s="163"/>
      <c r="IN382" s="163"/>
      <c r="IO382" s="163"/>
      <c r="IP382" s="163"/>
      <c r="IQ382" s="163"/>
      <c r="IR382" s="163"/>
      <c r="IS382" s="163"/>
      <c r="IT382" s="163"/>
      <c r="IU382" s="163"/>
      <c r="IV382" s="163"/>
      <c r="IW382" s="163"/>
      <c r="IX382" s="163"/>
      <c r="IY382" s="163"/>
      <c r="IZ382" s="163"/>
      <c r="JA382" s="163"/>
      <c r="JB382" s="163"/>
      <c r="JC382" s="163"/>
      <c r="JD382" s="163"/>
      <c r="JE382" s="163"/>
      <c r="JF382" s="163"/>
      <c r="JG382" s="163"/>
      <c r="JH382" s="163"/>
      <c r="JI382" s="163"/>
      <c r="JJ382" s="163"/>
      <c r="JK382" s="163"/>
      <c r="JL382" s="163"/>
      <c r="JM382" s="163"/>
      <c r="JN382" s="163"/>
      <c r="JO382" s="163"/>
      <c r="JP382" s="163"/>
      <c r="JQ382" s="163"/>
      <c r="JR382" s="163"/>
      <c r="JS382" s="163"/>
      <c r="JT382" s="163"/>
      <c r="JU382" s="163"/>
      <c r="JV382" s="163"/>
      <c r="JW382" s="163"/>
      <c r="JX382" s="163"/>
      <c r="JY382" s="163"/>
      <c r="JZ382" s="163"/>
      <c r="KA382" s="163"/>
      <c r="KB382" s="163"/>
      <c r="KC382" s="163"/>
      <c r="KD382" s="163"/>
      <c r="KE382" s="163"/>
      <c r="KF382" s="163"/>
      <c r="KG382" s="163"/>
      <c r="KH382" s="163"/>
      <c r="KI382" s="163"/>
      <c r="KJ382" s="163"/>
      <c r="KK382" s="163"/>
      <c r="KL382" s="163"/>
      <c r="KM382" s="163"/>
      <c r="KN382" s="163"/>
      <c r="KO382" s="163"/>
      <c r="KP382" s="163"/>
      <c r="KQ382" s="163"/>
      <c r="KR382" s="163"/>
      <c r="KS382" s="163"/>
      <c r="KT382" s="163"/>
      <c r="KU382" s="163"/>
      <c r="KV382" s="163"/>
      <c r="KW382" s="163"/>
      <c r="KX382" s="163"/>
      <c r="KY382" s="163"/>
      <c r="KZ382" s="163"/>
      <c r="LA382" s="163"/>
      <c r="LB382" s="163"/>
      <c r="LC382" s="163"/>
      <c r="LD382" s="163"/>
      <c r="LE382" s="163"/>
      <c r="LF382" s="163"/>
      <c r="LG382" s="163"/>
      <c r="LH382" s="163"/>
      <c r="LI382" s="163"/>
      <c r="LJ382" s="163"/>
      <c r="LK382" s="163"/>
      <c r="LL382" s="163"/>
      <c r="LM382" s="163"/>
      <c r="LN382" s="163"/>
      <c r="LO382" s="163"/>
      <c r="LP382" s="163"/>
      <c r="LQ382" s="163"/>
      <c r="LR382" s="163"/>
      <c r="LS382" s="163"/>
      <c r="LT382" s="163"/>
      <c r="LU382" s="163"/>
      <c r="LV382" s="163"/>
      <c r="LW382" s="163"/>
      <c r="LX382" s="163"/>
      <c r="LY382" s="163"/>
      <c r="LZ382" s="163"/>
      <c r="MA382" s="163"/>
      <c r="MB382" s="163"/>
      <c r="MC382" s="163"/>
      <c r="MD382" s="163"/>
      <c r="ME382" s="163"/>
      <c r="MF382" s="163"/>
      <c r="MG382" s="163"/>
      <c r="MH382" s="163"/>
      <c r="MI382" s="163"/>
      <c r="MJ382" s="163"/>
      <c r="MK382" s="163"/>
      <c r="ML382" s="163"/>
      <c r="MM382" s="163"/>
      <c r="MN382" s="163"/>
      <c r="MO382" s="163"/>
      <c r="MP382" s="163"/>
      <c r="MQ382" s="163"/>
      <c r="MR382" s="163"/>
      <c r="MS382" s="163"/>
      <c r="MT382" s="163"/>
      <c r="MU382" s="163"/>
      <c r="MV382" s="163"/>
      <c r="MW382" s="163"/>
      <c r="MX382" s="163"/>
      <c r="MY382" s="163"/>
      <c r="MZ382" s="163"/>
      <c r="NA382" s="163"/>
      <c r="NB382" s="163"/>
      <c r="NC382" s="163"/>
      <c r="ND382" s="163"/>
      <c r="NE382" s="163"/>
      <c r="NF382" s="163"/>
      <c r="NG382" s="163"/>
      <c r="NH382" s="163"/>
      <c r="NI382" s="163"/>
      <c r="NJ382" s="163"/>
      <c r="NK382" s="163"/>
      <c r="NL382" s="163"/>
      <c r="NM382" s="163"/>
      <c r="NN382" s="163"/>
      <c r="NO382" s="163"/>
      <c r="NP382" s="163"/>
      <c r="NQ382" s="163"/>
      <c r="NR382" s="163"/>
      <c r="NS382" s="163"/>
      <c r="NT382" s="163"/>
      <c r="NU382" s="163"/>
      <c r="NV382" s="163"/>
      <c r="NW382" s="163"/>
      <c r="NX382" s="163"/>
      <c r="NY382" s="163"/>
      <c r="NZ382" s="163"/>
      <c r="OA382" s="163"/>
      <c r="OB382" s="163"/>
      <c r="OC382" s="163"/>
      <c r="OD382" s="163"/>
      <c r="OE382" s="163"/>
      <c r="OF382" s="163"/>
      <c r="OG382" s="163"/>
      <c r="OH382" s="163"/>
      <c r="OI382" s="163"/>
      <c r="OJ382" s="163"/>
      <c r="OK382" s="163"/>
      <c r="OL382" s="163"/>
      <c r="OM382" s="163"/>
      <c r="ON382" s="163"/>
      <c r="OO382" s="163"/>
      <c r="OP382" s="163"/>
      <c r="OQ382" s="163"/>
      <c r="OR382" s="163"/>
      <c r="OS382" s="163"/>
      <c r="OT382" s="163"/>
      <c r="OU382" s="163"/>
      <c r="OV382" s="163"/>
      <c r="OW382" s="163"/>
      <c r="OX382" s="163"/>
      <c r="OY382" s="163"/>
      <c r="OZ382" s="163"/>
      <c r="PA382" s="163"/>
      <c r="PB382" s="163"/>
      <c r="PC382" s="163"/>
      <c r="PD382" s="163"/>
      <c r="PE382" s="163"/>
      <c r="PF382" s="163"/>
      <c r="PG382" s="163"/>
      <c r="PH382" s="163"/>
      <c r="PI382" s="163"/>
      <c r="PJ382" s="163"/>
      <c r="PK382" s="163"/>
      <c r="PL382" s="163"/>
      <c r="PM382" s="163"/>
      <c r="PN382" s="163"/>
      <c r="PO382" s="163"/>
      <c r="PP382" s="163"/>
      <c r="PQ382" s="163"/>
      <c r="PR382" s="163"/>
      <c r="PS382" s="163"/>
      <c r="PT382" s="163"/>
      <c r="PU382" s="163"/>
      <c r="PV382" s="163"/>
      <c r="PW382" s="163"/>
      <c r="PX382" s="163"/>
      <c r="PY382" s="163"/>
      <c r="PZ382" s="163"/>
      <c r="QA382" s="163"/>
      <c r="QB382" s="163"/>
      <c r="QC382" s="163"/>
      <c r="QD382" s="163"/>
      <c r="QE382" s="163"/>
      <c r="QF382" s="163"/>
      <c r="QG382" s="163"/>
      <c r="QH382" s="163"/>
      <c r="QI382" s="163"/>
      <c r="QJ382" s="163"/>
      <c r="QK382" s="163"/>
      <c r="QL382" s="163"/>
      <c r="QM382" s="163"/>
      <c r="QN382" s="163"/>
      <c r="QO382" s="163"/>
      <c r="QP382" s="163"/>
      <c r="QQ382" s="163"/>
      <c r="QR382" s="163"/>
      <c r="QS382" s="163"/>
      <c r="QT382" s="163"/>
      <c r="QU382" s="163"/>
      <c r="QV382" s="163"/>
      <c r="QW382" s="163"/>
      <c r="QX382" s="163"/>
      <c r="QY382" s="163"/>
      <c r="QZ382" s="163"/>
      <c r="RA382" s="163"/>
      <c r="RB382" s="163"/>
      <c r="RC382" s="163"/>
      <c r="RD382" s="163"/>
      <c r="RE382" s="163"/>
      <c r="RF382" s="163"/>
      <c r="RG382" s="163"/>
      <c r="RH382" s="163"/>
      <c r="RI382" s="163"/>
      <c r="RJ382" s="163"/>
      <c r="RK382" s="163"/>
      <c r="RL382" s="163"/>
      <c r="RM382" s="163"/>
      <c r="RN382" s="163"/>
      <c r="RO382" s="163"/>
      <c r="RP382" s="163"/>
      <c r="RQ382" s="163"/>
      <c r="RR382" s="163"/>
      <c r="RS382" s="163"/>
      <c r="RT382" s="163"/>
      <c r="RU382" s="163"/>
      <c r="RV382" s="163"/>
      <c r="RW382" s="163"/>
      <c r="RX382" s="163"/>
      <c r="RY382" s="163"/>
      <c r="RZ382" s="163"/>
      <c r="SA382" s="163"/>
      <c r="SB382" s="163"/>
      <c r="SC382" s="163"/>
      <c r="SD382" s="163"/>
      <c r="SE382" s="163"/>
      <c r="SF382" s="163"/>
      <c r="SG382" s="163"/>
      <c r="SH382" s="163"/>
      <c r="SI382" s="163"/>
      <c r="SJ382" s="163"/>
      <c r="SK382" s="163"/>
      <c r="SL382" s="163"/>
      <c r="SM382" s="163"/>
      <c r="SN382" s="163"/>
      <c r="SO382" s="163"/>
      <c r="SP382" s="163"/>
      <c r="SQ382" s="163"/>
      <c r="SR382" s="163"/>
      <c r="SS382" s="163"/>
      <c r="ST382" s="163"/>
      <c r="SU382" s="163"/>
      <c r="SV382" s="163"/>
      <c r="SW382" s="163"/>
      <c r="SX382" s="163"/>
      <c r="SY382" s="163"/>
      <c r="SZ382" s="163"/>
      <c r="TA382" s="163"/>
      <c r="TB382" s="163"/>
      <c r="TC382" s="163"/>
      <c r="TD382" s="163"/>
      <c r="TE382" s="163"/>
      <c r="TF382" s="163"/>
      <c r="TG382" s="163"/>
      <c r="TH382" s="163"/>
      <c r="TI382" s="163"/>
      <c r="TJ382" s="163"/>
      <c r="TK382" s="163"/>
      <c r="TL382" s="163"/>
      <c r="TM382" s="163"/>
      <c r="TN382" s="163"/>
      <c r="TO382" s="163"/>
      <c r="TP382" s="163"/>
      <c r="TQ382" s="163"/>
      <c r="TR382" s="163"/>
      <c r="TS382" s="163"/>
      <c r="TT382" s="163"/>
      <c r="TU382" s="163"/>
      <c r="TV382" s="163"/>
      <c r="TW382" s="163"/>
      <c r="TX382" s="163"/>
      <c r="TY382" s="163"/>
      <c r="TZ382" s="163"/>
      <c r="UA382" s="163"/>
      <c r="UB382" s="163"/>
      <c r="UC382" s="163"/>
      <c r="UD382" s="163"/>
      <c r="UE382" s="163"/>
      <c r="UF382" s="163"/>
      <c r="UG382" s="163"/>
      <c r="UH382" s="163"/>
      <c r="UI382" s="163"/>
      <c r="UJ382" s="163"/>
      <c r="UK382" s="163"/>
      <c r="UL382" s="163"/>
      <c r="UM382" s="163"/>
      <c r="UN382" s="163"/>
      <c r="UO382" s="163"/>
      <c r="UP382" s="163"/>
      <c r="UQ382" s="163"/>
      <c r="UR382" s="163"/>
      <c r="US382" s="163"/>
      <c r="UT382" s="163"/>
      <c r="UU382" s="163"/>
      <c r="UV382" s="163"/>
      <c r="UW382" s="163"/>
      <c r="UX382" s="163"/>
      <c r="UY382" s="163"/>
      <c r="UZ382" s="163"/>
      <c r="VA382" s="163"/>
      <c r="VB382" s="163"/>
      <c r="VC382" s="163"/>
      <c r="VD382" s="163"/>
      <c r="VE382" s="163"/>
      <c r="VF382" s="163"/>
      <c r="VG382" s="163"/>
      <c r="VH382" s="163"/>
      <c r="VI382" s="163"/>
      <c r="VJ382" s="163"/>
      <c r="VK382" s="163"/>
      <c r="VL382" s="163"/>
      <c r="VM382" s="163"/>
      <c r="VN382" s="163"/>
      <c r="VO382" s="163"/>
      <c r="VP382" s="163"/>
      <c r="VQ382" s="163"/>
      <c r="VR382" s="163"/>
      <c r="VS382" s="163"/>
      <c r="VT382" s="163"/>
      <c r="VU382" s="163"/>
      <c r="VV382" s="163"/>
      <c r="VW382" s="163"/>
      <c r="VX382" s="163"/>
      <c r="VY382" s="163"/>
      <c r="VZ382" s="163"/>
      <c r="WA382" s="163"/>
      <c r="WB382" s="163"/>
      <c r="WC382" s="163"/>
      <c r="WD382" s="163"/>
      <c r="WE382" s="163"/>
      <c r="WF382" s="163"/>
      <c r="WG382" s="163"/>
      <c r="WH382" s="163"/>
      <c r="WI382" s="163"/>
      <c r="WJ382" s="163"/>
      <c r="WK382" s="163"/>
      <c r="WL382" s="163"/>
      <c r="WM382" s="163"/>
      <c r="WN382" s="163"/>
      <c r="WO382" s="163"/>
      <c r="WP382" s="163"/>
      <c r="WQ382" s="163"/>
      <c r="WR382" s="163"/>
      <c r="WS382" s="163"/>
      <c r="WT382" s="163"/>
      <c r="WU382" s="163"/>
      <c r="WV382" s="163"/>
      <c r="WW382" s="163"/>
      <c r="WX382" s="163"/>
      <c r="WY382" s="163"/>
      <c r="WZ382" s="163"/>
      <c r="XA382" s="163"/>
      <c r="XB382" s="163"/>
      <c r="XC382" s="163"/>
      <c r="XD382" s="163"/>
      <c r="XE382" s="163"/>
      <c r="XF382" s="163"/>
      <c r="XG382" s="163"/>
      <c r="XH382" s="163"/>
      <c r="XI382" s="163"/>
      <c r="XJ382" s="163"/>
      <c r="XK382" s="163"/>
      <c r="XL382" s="163"/>
      <c r="XM382" s="163"/>
      <c r="XN382" s="163"/>
      <c r="XO382" s="163"/>
      <c r="XP382" s="163"/>
      <c r="XQ382" s="163"/>
      <c r="XR382" s="163"/>
      <c r="XS382" s="163"/>
      <c r="XT382" s="163"/>
      <c r="XU382" s="163"/>
      <c r="XV382" s="163"/>
      <c r="XW382" s="163"/>
      <c r="XX382" s="163"/>
      <c r="XY382" s="163"/>
      <c r="XZ382" s="163"/>
      <c r="YA382" s="163"/>
      <c r="YB382" s="163"/>
      <c r="YC382" s="163"/>
      <c r="YD382" s="163"/>
      <c r="YE382" s="163"/>
      <c r="YF382" s="163"/>
      <c r="YG382" s="163"/>
      <c r="YH382" s="163"/>
      <c r="YI382" s="163"/>
      <c r="YJ382" s="163"/>
      <c r="YK382" s="163"/>
      <c r="YL382" s="163"/>
      <c r="YM382" s="163"/>
      <c r="YN382" s="163"/>
      <c r="YO382" s="163"/>
      <c r="YP382" s="163"/>
      <c r="YQ382" s="163"/>
      <c r="YR382" s="163"/>
      <c r="YS382" s="163"/>
      <c r="YT382" s="163"/>
      <c r="YU382" s="163"/>
      <c r="YV382" s="163"/>
      <c r="YW382" s="163"/>
      <c r="YX382" s="163"/>
      <c r="YY382" s="163"/>
      <c r="YZ382" s="163"/>
      <c r="ZA382" s="163"/>
      <c r="ZB382" s="163"/>
      <c r="ZC382" s="163"/>
      <c r="ZD382" s="163"/>
      <c r="ZE382" s="163"/>
      <c r="ZF382" s="163"/>
      <c r="ZG382" s="163"/>
      <c r="ZH382" s="163"/>
      <c r="ZI382" s="163"/>
      <c r="ZJ382" s="163"/>
      <c r="ZK382" s="163"/>
      <c r="ZL382" s="163"/>
      <c r="ZM382" s="163"/>
      <c r="ZN382" s="163"/>
      <c r="ZO382" s="163"/>
      <c r="ZP382" s="163"/>
      <c r="ZQ382" s="163"/>
      <c r="ZR382" s="163"/>
      <c r="ZS382" s="163"/>
      <c r="ZT382" s="163"/>
      <c r="ZU382" s="163"/>
      <c r="ZV382" s="163"/>
      <c r="ZW382" s="163"/>
      <c r="ZX382" s="163"/>
      <c r="ZY382" s="163"/>
      <c r="ZZ382" s="163"/>
      <c r="AAA382" s="163"/>
      <c r="AAB382" s="163"/>
      <c r="AAC382" s="163"/>
      <c r="AAD382" s="163"/>
      <c r="AAE382" s="163"/>
      <c r="AAF382" s="163"/>
      <c r="AAG382" s="163"/>
      <c r="AAH382" s="163"/>
      <c r="AAI382" s="163"/>
      <c r="AAJ382" s="163"/>
      <c r="AAK382" s="163"/>
      <c r="AAL382" s="163"/>
      <c r="AAM382" s="163"/>
      <c r="AAN382" s="163"/>
      <c r="AAO382" s="163"/>
      <c r="AAP382" s="163"/>
      <c r="AAQ382" s="163"/>
      <c r="AAR382" s="163"/>
      <c r="AAS382" s="163"/>
      <c r="AAT382" s="163"/>
      <c r="AAU382" s="163"/>
      <c r="AAV382" s="163"/>
      <c r="AAW382" s="163"/>
      <c r="AAX382" s="163"/>
      <c r="AAY382" s="163"/>
      <c r="AAZ382" s="163"/>
      <c r="ABA382" s="163"/>
      <c r="ABB382" s="163"/>
      <c r="ABC382" s="163"/>
      <c r="ABD382" s="163"/>
      <c r="ABE382" s="163"/>
      <c r="ABF382" s="163"/>
      <c r="ABG382" s="163"/>
      <c r="ABH382" s="163"/>
      <c r="ABI382" s="163"/>
      <c r="ABJ382" s="163"/>
      <c r="ABK382" s="163"/>
      <c r="ABL382" s="163"/>
      <c r="ABM382" s="163"/>
      <c r="ABN382" s="163"/>
      <c r="ABO382" s="163"/>
      <c r="ABP382" s="163"/>
      <c r="ABQ382" s="163"/>
      <c r="ABR382" s="163"/>
      <c r="ABS382" s="163"/>
      <c r="ABT382" s="163"/>
      <c r="ABU382" s="163"/>
      <c r="ABV382" s="163"/>
      <c r="ABW382" s="163"/>
      <c r="ABX382" s="163"/>
      <c r="ABY382" s="163"/>
      <c r="ABZ382" s="163"/>
      <c r="ACA382" s="163"/>
      <c r="ACB382" s="163"/>
      <c r="ACC382" s="163"/>
      <c r="ACD382" s="163"/>
      <c r="ACE382" s="163"/>
      <c r="ACF382" s="163"/>
      <c r="ACG382" s="163"/>
      <c r="ACH382" s="163"/>
      <c r="ACI382" s="163"/>
      <c r="ACJ382" s="163"/>
      <c r="ACK382" s="163"/>
      <c r="ACL382" s="163"/>
      <c r="ACM382" s="163"/>
      <c r="ACN382" s="163"/>
      <c r="ACO382" s="163"/>
      <c r="ACP382" s="163"/>
      <c r="ACQ382" s="163"/>
      <c r="ACR382" s="163"/>
      <c r="ACS382" s="163"/>
      <c r="ACT382" s="163"/>
      <c r="ACU382" s="163"/>
      <c r="ACV382" s="163"/>
      <c r="ACW382" s="163"/>
      <c r="ACX382" s="163"/>
      <c r="ACY382" s="163"/>
      <c r="ACZ382" s="163"/>
      <c r="ADA382" s="163"/>
      <c r="ADB382" s="163"/>
      <c r="ADC382" s="163"/>
      <c r="ADD382" s="163"/>
      <c r="ADE382" s="163"/>
      <c r="ADF382" s="163"/>
      <c r="ADG382" s="163"/>
      <c r="ADH382" s="163"/>
      <c r="ADI382" s="163"/>
      <c r="ADJ382" s="163"/>
      <c r="ADK382" s="163"/>
      <c r="ADL382" s="163"/>
      <c r="ADM382" s="163"/>
      <c r="ADN382" s="163"/>
      <c r="ADO382" s="163"/>
      <c r="ADP382" s="163"/>
      <c r="ADQ382" s="163"/>
      <c r="ADR382" s="163"/>
      <c r="ADS382" s="163"/>
      <c r="ADT382" s="163"/>
      <c r="ADU382" s="163"/>
      <c r="ADV382" s="163"/>
      <c r="ADW382" s="163"/>
      <c r="ADX382" s="163"/>
      <c r="ADY382" s="163"/>
      <c r="ADZ382" s="163"/>
      <c r="AEA382" s="163"/>
      <c r="AEB382" s="163"/>
      <c r="AEC382" s="163"/>
      <c r="AED382" s="163"/>
      <c r="AEE382" s="163"/>
      <c r="AEF382" s="163"/>
      <c r="AEG382" s="163"/>
      <c r="AEH382" s="163"/>
      <c r="AEI382" s="163"/>
      <c r="AEJ382" s="163"/>
      <c r="AEK382" s="163"/>
      <c r="AEL382" s="163"/>
      <c r="AEM382" s="163"/>
      <c r="AEN382" s="163"/>
      <c r="AEO382" s="163"/>
      <c r="AEP382" s="163"/>
      <c r="AEQ382" s="163"/>
      <c r="AER382" s="163"/>
      <c r="AES382" s="163"/>
      <c r="AET382" s="163"/>
      <c r="AEU382" s="163"/>
      <c r="AEV382" s="163"/>
      <c r="AEW382" s="163"/>
      <c r="AEX382" s="163"/>
      <c r="AEY382" s="163"/>
      <c r="AEZ382" s="163"/>
      <c r="AFA382" s="163"/>
      <c r="AFB382" s="163"/>
      <c r="AFC382" s="163"/>
      <c r="AFD382" s="163"/>
      <c r="AFE382" s="163"/>
      <c r="AFF382" s="163"/>
      <c r="AFG382" s="163"/>
      <c r="AFH382" s="163"/>
      <c r="AFI382" s="163"/>
      <c r="AFJ382" s="163"/>
      <c r="AFK382" s="163"/>
      <c r="AFL382" s="163"/>
      <c r="AFM382" s="163"/>
      <c r="AFN382" s="163"/>
      <c r="AFO382" s="163"/>
      <c r="AFP382" s="163"/>
      <c r="AFQ382" s="163"/>
      <c r="AFR382" s="163"/>
      <c r="AFS382" s="163"/>
      <c r="AFT382" s="163"/>
      <c r="AFU382" s="163"/>
      <c r="AFV382" s="163"/>
      <c r="AFW382" s="163"/>
      <c r="AFX382" s="163"/>
      <c r="AFY382" s="163"/>
      <c r="AFZ382" s="163"/>
      <c r="AGA382" s="163"/>
      <c r="AGB382" s="163"/>
      <c r="AGC382" s="163"/>
      <c r="AGD382" s="163"/>
      <c r="AGE382" s="163"/>
      <c r="AGF382" s="163"/>
      <c r="AGG382" s="163"/>
      <c r="AGH382" s="163"/>
      <c r="AGI382" s="163"/>
      <c r="AGJ382" s="163"/>
      <c r="AGK382" s="163"/>
      <c r="AGL382" s="163"/>
      <c r="AGM382" s="163"/>
      <c r="AGN382" s="163"/>
      <c r="AGO382" s="163"/>
      <c r="AGP382" s="163"/>
      <c r="AGQ382" s="163"/>
      <c r="AGR382" s="163"/>
      <c r="AGS382" s="163"/>
      <c r="AGT382" s="163"/>
      <c r="AGU382" s="163"/>
      <c r="AGV382" s="163"/>
      <c r="AGW382" s="163"/>
      <c r="AGX382" s="163"/>
      <c r="AGY382" s="163"/>
      <c r="AGZ382" s="163"/>
      <c r="AHA382" s="163"/>
      <c r="AHB382" s="163"/>
      <c r="AHC382" s="163"/>
      <c r="AHD382" s="163"/>
      <c r="AHE382" s="163"/>
      <c r="AHF382" s="163"/>
      <c r="AHG382" s="163"/>
      <c r="AHH382" s="163"/>
      <c r="AHI382" s="163"/>
      <c r="AHJ382" s="163"/>
      <c r="AHK382" s="163"/>
      <c r="AHL382" s="163"/>
      <c r="AHM382" s="163"/>
      <c r="AHN382" s="163"/>
      <c r="AHO382" s="163"/>
      <c r="AHP382" s="163"/>
      <c r="AHQ382" s="163"/>
      <c r="AHR382" s="163"/>
      <c r="AHS382" s="163"/>
      <c r="AHT382" s="163"/>
      <c r="AHU382" s="163"/>
      <c r="AHV382" s="163"/>
      <c r="AHW382" s="163"/>
      <c r="AHX382" s="163"/>
      <c r="AHY382" s="163"/>
      <c r="AHZ382" s="163"/>
      <c r="AIA382" s="163"/>
      <c r="AIB382" s="163"/>
      <c r="AIC382" s="163"/>
      <c r="AID382" s="163"/>
      <c r="AIE382" s="163"/>
      <c r="AIF382" s="163"/>
      <c r="AIG382" s="163"/>
      <c r="AIH382" s="163"/>
      <c r="AII382" s="163"/>
      <c r="AIJ382" s="163"/>
      <c r="AIK382" s="163"/>
      <c r="AIL382" s="163"/>
      <c r="AIM382" s="163"/>
      <c r="AIN382" s="163"/>
      <c r="AIO382" s="163"/>
      <c r="AIP382" s="163"/>
      <c r="AIQ382" s="163"/>
      <c r="AIR382" s="163"/>
      <c r="AIS382" s="163"/>
      <c r="AIT382" s="163"/>
      <c r="AIU382" s="163"/>
      <c r="AIV382" s="163"/>
      <c r="AIW382" s="163"/>
      <c r="AIX382" s="163"/>
      <c r="AIY382" s="163"/>
      <c r="AIZ382" s="163"/>
      <c r="AJA382" s="163"/>
      <c r="AJB382" s="163"/>
      <c r="AJC382" s="163"/>
      <c r="AJD382" s="163"/>
      <c r="AJE382" s="163"/>
      <c r="AJF382" s="163"/>
      <c r="AJG382" s="163"/>
      <c r="AJH382" s="163"/>
      <c r="AJI382" s="163"/>
      <c r="AJJ382" s="163"/>
      <c r="AJK382" s="163"/>
      <c r="AJL382" s="163"/>
      <c r="AJM382" s="163"/>
      <c r="AJN382" s="163"/>
      <c r="AJO382" s="163"/>
      <c r="AJP382" s="163"/>
      <c r="AJQ382" s="163"/>
      <c r="AJR382" s="163"/>
      <c r="AJS382" s="163"/>
      <c r="AJT382" s="163"/>
      <c r="AJU382" s="163"/>
      <c r="AJV382" s="163"/>
      <c r="AJW382" s="163"/>
      <c r="AJX382" s="163"/>
      <c r="AJY382" s="163"/>
      <c r="AJZ382" s="163"/>
      <c r="AKA382" s="163"/>
      <c r="AKB382" s="163"/>
      <c r="AKC382" s="163"/>
      <c r="AKD382" s="163"/>
      <c r="AKE382" s="163"/>
      <c r="AKF382" s="163"/>
      <c r="AKG382" s="163"/>
      <c r="AKH382" s="163"/>
      <c r="AKI382" s="163"/>
      <c r="AKJ382" s="163"/>
      <c r="AKK382" s="163"/>
      <c r="AKL382" s="163"/>
      <c r="AKM382" s="163"/>
      <c r="AKN382" s="163"/>
      <c r="AKO382" s="163"/>
      <c r="AKP382" s="163"/>
      <c r="AKQ382" s="163"/>
      <c r="AKR382" s="163"/>
      <c r="AKS382" s="163"/>
      <c r="AKT382" s="163"/>
      <c r="AKU382" s="163"/>
      <c r="AKV382" s="163"/>
      <c r="AKW382" s="163"/>
      <c r="AKX382" s="163"/>
      <c r="AKY382" s="163"/>
      <c r="AKZ382" s="163"/>
      <c r="ALA382" s="163"/>
      <c r="ALB382" s="163"/>
      <c r="ALC382" s="163"/>
      <c r="ALD382" s="163"/>
      <c r="ALE382" s="163"/>
      <c r="ALF382" s="163"/>
      <c r="ALG382" s="163"/>
      <c r="ALH382" s="163"/>
      <c r="ALI382" s="163"/>
      <c r="ALJ382" s="163"/>
      <c r="ALK382" s="163"/>
      <c r="ALL382" s="163"/>
      <c r="ALM382" s="163"/>
      <c r="ALN382" s="163"/>
      <c r="ALO382" s="163"/>
      <c r="ALP382" s="163"/>
      <c r="ALQ382" s="163"/>
      <c r="ALR382" s="163"/>
      <c r="ALS382" s="163"/>
      <c r="ALT382" s="163"/>
      <c r="ALU382" s="163"/>
      <c r="ALV382" s="163"/>
      <c r="ALW382" s="163"/>
      <c r="ALX382" s="163"/>
      <c r="ALY382" s="163"/>
      <c r="ALZ382" s="163"/>
      <c r="AMA382" s="163"/>
      <c r="AMB382" s="163"/>
      <c r="AMC382" s="163"/>
      <c r="AMD382" s="163"/>
      <c r="AME382" s="163"/>
      <c r="AMF382" s="163"/>
      <c r="AMG382" s="163"/>
      <c r="AMH382" s="163"/>
      <c r="AMI382" s="163"/>
      <c r="AMJ382" s="163"/>
      <c r="AMK382" s="163"/>
      <c r="AML382" s="163"/>
      <c r="AMM382" s="163"/>
      <c r="AMN382" s="163"/>
      <c r="AMO382" s="163"/>
      <c r="AMP382" s="163"/>
      <c r="AMQ382" s="163"/>
      <c r="AMR382" s="163"/>
      <c r="AMS382" s="163"/>
      <c r="AMT382" s="163"/>
      <c r="AMU382" s="163"/>
      <c r="AMV382" s="163"/>
      <c r="AMW382" s="163"/>
      <c r="AMX382" s="163"/>
      <c r="AMY382" s="163"/>
      <c r="AMZ382" s="163"/>
      <c r="ANA382" s="163"/>
      <c r="ANB382" s="163"/>
      <c r="ANC382" s="163"/>
      <c r="AND382" s="163"/>
      <c r="ANE382" s="163"/>
      <c r="ANF382" s="163"/>
      <c r="ANG382" s="163"/>
      <c r="ANH382" s="163"/>
      <c r="ANI382" s="163"/>
      <c r="ANJ382" s="163"/>
      <c r="ANK382" s="163"/>
      <c r="ANL382" s="163"/>
      <c r="ANM382" s="163"/>
      <c r="ANN382" s="163"/>
      <c r="ANO382" s="163"/>
      <c r="ANP382" s="163"/>
      <c r="ANQ382" s="163"/>
      <c r="ANR382" s="163"/>
      <c r="ANS382" s="163"/>
      <c r="ANT382" s="163"/>
      <c r="ANU382" s="163"/>
      <c r="ANV382" s="163"/>
      <c r="ANW382" s="163"/>
      <c r="ANX382" s="163"/>
      <c r="ANY382" s="163"/>
      <c r="ANZ382" s="163"/>
      <c r="AOA382" s="163"/>
      <c r="AOB382" s="163"/>
      <c r="AOC382" s="163"/>
      <c r="AOD382" s="163"/>
      <c r="AOE382" s="163"/>
      <c r="AOF382" s="163"/>
      <c r="AOG382" s="163"/>
      <c r="AOH382" s="163"/>
      <c r="AOI382" s="163"/>
      <c r="AOJ382" s="163"/>
      <c r="AOK382" s="163"/>
      <c r="AOL382" s="163"/>
      <c r="AOM382" s="163"/>
      <c r="AON382" s="163"/>
      <c r="AOO382" s="163"/>
      <c r="AOP382" s="163"/>
      <c r="AOQ382" s="163"/>
      <c r="AOR382" s="163"/>
      <c r="AOS382" s="163"/>
      <c r="AOT382" s="163"/>
      <c r="AOU382" s="163"/>
      <c r="AOV382" s="163"/>
      <c r="AOW382" s="163"/>
      <c r="AOX382" s="163"/>
      <c r="AOY382" s="163"/>
      <c r="AOZ382" s="163"/>
      <c r="APA382" s="163"/>
      <c r="APB382" s="163"/>
      <c r="APC382" s="163"/>
      <c r="APD382" s="163"/>
      <c r="APE382" s="163"/>
      <c r="APF382" s="163"/>
      <c r="APG382" s="163"/>
      <c r="APH382" s="163"/>
      <c r="API382" s="163"/>
      <c r="APJ382" s="163"/>
      <c r="APK382" s="163"/>
      <c r="APL382" s="163"/>
      <c r="APM382" s="163"/>
      <c r="APN382" s="163"/>
      <c r="APO382" s="163"/>
      <c r="APP382" s="163"/>
      <c r="APQ382" s="163"/>
      <c r="APR382" s="163"/>
      <c r="APS382" s="163"/>
      <c r="APT382" s="163"/>
      <c r="APU382" s="163"/>
      <c r="APV382" s="163"/>
      <c r="APW382" s="163"/>
      <c r="APX382" s="163"/>
      <c r="APY382" s="163"/>
      <c r="APZ382" s="163"/>
      <c r="AQA382" s="163"/>
      <c r="AQB382" s="163"/>
      <c r="AQC382" s="163"/>
      <c r="AQD382" s="163"/>
      <c r="AQE382" s="163"/>
      <c r="AQF382" s="163"/>
      <c r="AQG382" s="163"/>
      <c r="AQH382" s="163"/>
      <c r="AQI382" s="163"/>
      <c r="AQJ382" s="163"/>
      <c r="AQK382" s="163"/>
      <c r="AQL382" s="163"/>
      <c r="AQM382" s="163"/>
      <c r="AQN382" s="163"/>
      <c r="AQO382" s="163"/>
      <c r="AQP382" s="163"/>
      <c r="AQQ382" s="163"/>
      <c r="AQR382" s="163"/>
      <c r="AQS382" s="163"/>
      <c r="AQT382" s="163"/>
      <c r="AQU382" s="163"/>
      <c r="AQV382" s="163"/>
      <c r="AQW382" s="163"/>
      <c r="AQX382" s="163"/>
      <c r="AQY382" s="163"/>
      <c r="AQZ382" s="163"/>
      <c r="ARA382" s="163"/>
      <c r="ARB382" s="163"/>
      <c r="ARC382" s="163"/>
      <c r="ARD382" s="163"/>
      <c r="ARE382" s="163"/>
      <c r="ARF382" s="163"/>
      <c r="ARG382" s="163"/>
      <c r="ARH382" s="163"/>
      <c r="ARI382" s="163"/>
      <c r="ARJ382" s="163"/>
      <c r="ARK382" s="163"/>
      <c r="ARL382" s="163"/>
      <c r="ARM382" s="163"/>
      <c r="ARN382" s="163"/>
      <c r="ARO382" s="163"/>
      <c r="ARP382" s="163"/>
      <c r="ARQ382" s="163"/>
      <c r="ARR382" s="163"/>
      <c r="ARS382" s="163"/>
      <c r="ART382" s="163"/>
      <c r="ARU382" s="163"/>
      <c r="ARV382" s="163"/>
      <c r="ARW382" s="163"/>
      <c r="ARX382" s="163"/>
      <c r="ARY382" s="163"/>
      <c r="ARZ382" s="163"/>
      <c r="ASA382" s="163"/>
      <c r="ASB382" s="163"/>
      <c r="ASC382" s="163"/>
      <c r="ASD382" s="163"/>
      <c r="ASE382" s="163"/>
      <c r="ASF382" s="163"/>
      <c r="ASG382" s="163"/>
      <c r="ASH382" s="163"/>
      <c r="ASI382" s="163"/>
      <c r="ASJ382" s="163"/>
      <c r="ASK382" s="163"/>
      <c r="ASL382" s="163"/>
      <c r="ASM382" s="163"/>
      <c r="ASN382" s="163"/>
      <c r="ASO382" s="163"/>
      <c r="ASP382" s="163"/>
      <c r="ASQ382" s="163"/>
      <c r="ASR382" s="163"/>
      <c r="ASS382" s="163"/>
      <c r="AST382" s="163"/>
      <c r="ASU382" s="163"/>
      <c r="ASV382" s="163"/>
      <c r="ASW382" s="163"/>
      <c r="ASX382" s="163"/>
      <c r="ASY382" s="163"/>
      <c r="ASZ382" s="163"/>
      <c r="ATA382" s="163"/>
      <c r="ATB382" s="163"/>
      <c r="ATC382" s="163"/>
      <c r="ATD382" s="163"/>
      <c r="ATE382" s="163"/>
      <c r="ATF382" s="163"/>
      <c r="ATG382" s="163"/>
      <c r="ATH382" s="163"/>
      <c r="ATI382" s="163"/>
      <c r="ATJ382" s="163"/>
      <c r="ATK382" s="163"/>
      <c r="ATL382" s="163"/>
      <c r="ATM382" s="163"/>
      <c r="ATN382" s="163"/>
      <c r="ATO382" s="163"/>
      <c r="ATP382" s="163"/>
      <c r="ATQ382" s="163"/>
      <c r="ATR382" s="163"/>
      <c r="ATS382" s="163"/>
      <c r="ATT382" s="163"/>
      <c r="ATU382" s="163"/>
      <c r="ATV382" s="163"/>
      <c r="ATW382" s="163"/>
      <c r="ATX382" s="163"/>
      <c r="ATY382" s="163"/>
      <c r="ATZ382" s="163"/>
      <c r="AUA382" s="163"/>
      <c r="AUB382" s="163"/>
      <c r="AUC382" s="163"/>
      <c r="AUD382" s="163"/>
      <c r="AUE382" s="163"/>
      <c r="AUF382" s="163"/>
      <c r="AUG382" s="163"/>
      <c r="AUH382" s="163"/>
      <c r="AUI382" s="163"/>
      <c r="AUJ382" s="163"/>
      <c r="AUK382" s="163"/>
      <c r="AUL382" s="163"/>
      <c r="AUM382" s="163"/>
      <c r="AUN382" s="163"/>
      <c r="AUO382" s="163"/>
      <c r="AUP382" s="163"/>
      <c r="AUQ382" s="163"/>
      <c r="AUR382" s="163"/>
      <c r="AUS382" s="163"/>
      <c r="AUT382" s="163"/>
      <c r="AUU382" s="163"/>
      <c r="AUV382" s="163"/>
      <c r="AUW382" s="163"/>
      <c r="AUX382" s="163"/>
      <c r="AUY382" s="163"/>
      <c r="AUZ382" s="163"/>
      <c r="AVA382" s="163"/>
      <c r="AVB382" s="163"/>
      <c r="AVC382" s="163"/>
      <c r="AVD382" s="163"/>
      <c r="AVE382" s="163"/>
      <c r="AVF382" s="163"/>
      <c r="AVG382" s="163"/>
      <c r="AVH382" s="163"/>
      <c r="AVI382" s="163"/>
      <c r="AVJ382" s="163"/>
      <c r="AVK382" s="163"/>
      <c r="AVL382" s="163"/>
      <c r="AVM382" s="163"/>
      <c r="AVN382" s="163"/>
      <c r="AVO382" s="163"/>
      <c r="AVP382" s="163"/>
      <c r="AVQ382" s="163"/>
      <c r="AVR382" s="163"/>
      <c r="AVS382" s="163"/>
      <c r="AVT382" s="163"/>
      <c r="AVU382" s="163"/>
      <c r="AVV382" s="163"/>
      <c r="AVW382" s="163"/>
      <c r="AVX382" s="163"/>
      <c r="AVY382" s="163"/>
      <c r="AVZ382" s="163"/>
      <c r="AWA382" s="163"/>
      <c r="AWB382" s="163"/>
      <c r="AWC382" s="163"/>
      <c r="AWD382" s="163"/>
      <c r="AWE382" s="163"/>
      <c r="AWF382" s="163"/>
      <c r="AWG382" s="163"/>
      <c r="AWH382" s="163"/>
      <c r="AWI382" s="163"/>
      <c r="AWJ382" s="163"/>
      <c r="AWK382" s="163"/>
      <c r="AWL382" s="163"/>
      <c r="AWM382" s="163"/>
      <c r="AWN382" s="163"/>
      <c r="AWO382" s="163"/>
      <c r="AWP382" s="163"/>
      <c r="AWQ382" s="163"/>
      <c r="AWR382" s="163"/>
      <c r="AWS382" s="163"/>
      <c r="AWT382" s="163"/>
      <c r="AWU382" s="163"/>
      <c r="AWV382" s="163"/>
      <c r="AWW382" s="163"/>
      <c r="AWX382" s="163"/>
      <c r="AWY382" s="163"/>
      <c r="AWZ382" s="163"/>
      <c r="AXA382" s="163"/>
      <c r="AXB382" s="163"/>
      <c r="AXC382" s="163"/>
      <c r="AXD382" s="163"/>
      <c r="AXE382" s="163"/>
      <c r="AXF382" s="163"/>
      <c r="AXG382" s="163"/>
      <c r="AXH382" s="163"/>
      <c r="AXI382" s="163"/>
      <c r="AXJ382" s="163"/>
      <c r="AXK382" s="163"/>
      <c r="AXL382" s="163"/>
      <c r="AXM382" s="163"/>
      <c r="AXN382" s="163"/>
      <c r="AXO382" s="163"/>
      <c r="AXP382" s="163"/>
      <c r="AXQ382" s="163"/>
      <c r="AXR382" s="163"/>
      <c r="AXS382" s="163"/>
      <c r="AXT382" s="163"/>
      <c r="AXU382" s="163"/>
      <c r="AXV382" s="163"/>
      <c r="AXW382" s="163"/>
      <c r="AXX382" s="163"/>
      <c r="AXY382" s="163"/>
      <c r="AXZ382" s="163"/>
      <c r="AYA382" s="163"/>
      <c r="AYB382" s="163"/>
      <c r="AYC382" s="163"/>
      <c r="AYD382" s="163"/>
      <c r="AYE382" s="163"/>
      <c r="AYF382" s="163"/>
      <c r="AYG382" s="163"/>
      <c r="AYH382" s="163"/>
      <c r="AYI382" s="163"/>
      <c r="AYJ382" s="163"/>
      <c r="AYK382" s="163"/>
      <c r="AYL382" s="163"/>
      <c r="AYM382" s="163"/>
      <c r="AYN382" s="163"/>
      <c r="AYO382" s="163"/>
      <c r="AYP382" s="163"/>
      <c r="AYQ382" s="163"/>
      <c r="AYR382" s="163"/>
      <c r="AYS382" s="163"/>
      <c r="AYT382" s="163"/>
      <c r="AYU382" s="163"/>
      <c r="AYV382" s="163"/>
      <c r="AYW382" s="163"/>
      <c r="AYX382" s="163"/>
      <c r="AYY382" s="163"/>
      <c r="AYZ382" s="163"/>
      <c r="AZA382" s="163"/>
      <c r="AZB382" s="163"/>
      <c r="AZC382" s="163"/>
      <c r="AZD382" s="163"/>
      <c r="AZE382" s="163"/>
      <c r="AZF382" s="163"/>
      <c r="AZG382" s="163"/>
      <c r="AZH382" s="163"/>
      <c r="AZI382" s="163"/>
      <c r="AZJ382" s="163"/>
      <c r="AZK382" s="163"/>
      <c r="AZL382" s="163"/>
      <c r="AZM382" s="163"/>
      <c r="AZN382" s="163"/>
      <c r="AZO382" s="163"/>
      <c r="AZP382" s="163"/>
      <c r="AZQ382" s="163"/>
      <c r="AZR382" s="163"/>
      <c r="AZS382" s="163"/>
      <c r="AZT382" s="163"/>
      <c r="AZU382" s="163"/>
      <c r="AZV382" s="163"/>
      <c r="AZW382" s="163"/>
      <c r="AZX382" s="163"/>
      <c r="AZY382" s="163"/>
      <c r="AZZ382" s="163"/>
      <c r="BAA382" s="163"/>
      <c r="BAB382" s="163"/>
      <c r="BAC382" s="163"/>
      <c r="BAD382" s="163"/>
      <c r="BAE382" s="163"/>
      <c r="BAF382" s="163"/>
      <c r="BAG382" s="163"/>
      <c r="BAH382" s="163"/>
      <c r="BAI382" s="163"/>
      <c r="BAJ382" s="163"/>
      <c r="BAK382" s="163"/>
      <c r="BAL382" s="163"/>
      <c r="BAM382" s="163"/>
      <c r="BAN382" s="163"/>
      <c r="BAO382" s="163"/>
      <c r="BAP382" s="163"/>
      <c r="BAQ382" s="163"/>
      <c r="BAR382" s="163"/>
      <c r="BAS382" s="163"/>
      <c r="BAT382" s="163"/>
      <c r="BAU382" s="163"/>
      <c r="BAV382" s="163"/>
      <c r="BAW382" s="163"/>
      <c r="BAX382" s="163"/>
      <c r="BAY382" s="163"/>
      <c r="BAZ382" s="163"/>
      <c r="BBA382" s="163"/>
      <c r="BBB382" s="163"/>
      <c r="BBC382" s="163"/>
      <c r="BBD382" s="163"/>
      <c r="BBE382" s="163"/>
      <c r="BBF382" s="163"/>
      <c r="BBG382" s="163"/>
      <c r="BBH382" s="163"/>
      <c r="BBI382" s="163"/>
      <c r="BBJ382" s="163"/>
      <c r="BBK382" s="163"/>
      <c r="BBL382" s="163"/>
      <c r="BBM382" s="163"/>
      <c r="BBN382" s="163"/>
      <c r="BBO382" s="163"/>
      <c r="BBP382" s="163"/>
      <c r="BBQ382" s="163"/>
      <c r="BBR382" s="163"/>
      <c r="BBS382" s="163"/>
      <c r="BBT382" s="163"/>
      <c r="BBU382" s="163"/>
      <c r="BBV382" s="163"/>
      <c r="BBW382" s="163"/>
      <c r="BBX382" s="163"/>
      <c r="BBY382" s="163"/>
      <c r="BBZ382" s="163"/>
      <c r="BCA382" s="163"/>
      <c r="BCB382" s="163"/>
      <c r="BCC382" s="163"/>
      <c r="BCD382" s="163"/>
      <c r="BCE382" s="163"/>
      <c r="BCF382" s="163"/>
      <c r="BCG382" s="163"/>
      <c r="BCH382" s="163"/>
      <c r="BCI382" s="163"/>
      <c r="BCJ382" s="163"/>
      <c r="BCK382" s="163"/>
      <c r="BCL382" s="163"/>
      <c r="BCM382" s="163"/>
      <c r="BCN382" s="163"/>
      <c r="BCO382" s="163"/>
      <c r="BCP382" s="163"/>
      <c r="BCQ382" s="163"/>
      <c r="BCR382" s="163"/>
      <c r="BCS382" s="163"/>
      <c r="BCT382" s="163"/>
      <c r="BCU382" s="163"/>
      <c r="BCV382" s="163"/>
      <c r="BCW382" s="163"/>
      <c r="BCX382" s="163"/>
      <c r="BCY382" s="163"/>
      <c r="BCZ382" s="163"/>
      <c r="BDA382" s="163"/>
      <c r="BDB382" s="163"/>
      <c r="BDC382" s="163"/>
      <c r="BDD382" s="163"/>
      <c r="BDE382" s="163"/>
      <c r="BDF382" s="163"/>
      <c r="BDG382" s="163"/>
      <c r="BDH382" s="163"/>
      <c r="BDI382" s="163"/>
      <c r="BDJ382" s="163"/>
      <c r="BDK382" s="163"/>
      <c r="BDL382" s="163"/>
      <c r="BDM382" s="163"/>
      <c r="BDN382" s="163"/>
      <c r="BDO382" s="163"/>
      <c r="BDP382" s="163"/>
      <c r="BDQ382" s="163"/>
      <c r="BDR382" s="163"/>
      <c r="BDS382" s="163"/>
      <c r="BDT382" s="163"/>
      <c r="BDU382" s="163"/>
      <c r="BDV382" s="163"/>
      <c r="BDW382" s="163"/>
      <c r="BDX382" s="163"/>
      <c r="BDY382" s="163"/>
      <c r="BDZ382" s="163"/>
      <c r="BEA382" s="163"/>
      <c r="BEB382" s="163"/>
      <c r="BEC382" s="163"/>
      <c r="BED382" s="163"/>
      <c r="BEE382" s="163"/>
      <c r="BEF382" s="163"/>
      <c r="BEG382" s="163"/>
      <c r="BEH382" s="163"/>
      <c r="BEI382" s="163"/>
      <c r="BEJ382" s="163"/>
      <c r="BEK382" s="163"/>
      <c r="BEL382" s="163"/>
      <c r="BEM382" s="163"/>
      <c r="BEN382" s="163"/>
      <c r="BEO382" s="163"/>
      <c r="BEP382" s="163"/>
      <c r="BEQ382" s="163"/>
      <c r="BER382" s="163"/>
      <c r="BES382" s="163"/>
      <c r="BET382" s="163"/>
      <c r="BEU382" s="163"/>
      <c r="BEV382" s="163"/>
      <c r="BEW382" s="163"/>
      <c r="BEX382" s="163"/>
      <c r="BEY382" s="163"/>
      <c r="BEZ382" s="163"/>
      <c r="BFA382" s="163"/>
      <c r="BFB382" s="163"/>
      <c r="BFC382" s="163"/>
      <c r="BFD382" s="163"/>
      <c r="BFE382" s="163"/>
      <c r="BFF382" s="163"/>
      <c r="BFG382" s="163"/>
      <c r="BFH382" s="163"/>
      <c r="BFI382" s="163"/>
      <c r="BFJ382" s="163"/>
      <c r="BFK382" s="163"/>
      <c r="BFL382" s="163"/>
      <c r="BFM382" s="163"/>
      <c r="BFN382" s="163"/>
      <c r="BFO382" s="163"/>
      <c r="BFP382" s="163"/>
      <c r="BFQ382" s="163"/>
      <c r="BFR382" s="163"/>
      <c r="BFS382" s="163"/>
      <c r="BFT382" s="163"/>
      <c r="BFU382" s="163"/>
      <c r="BFV382" s="163"/>
      <c r="BFW382" s="163"/>
      <c r="BFX382" s="163"/>
      <c r="BFY382" s="163"/>
      <c r="BFZ382" s="163"/>
      <c r="BGA382" s="163"/>
      <c r="BGB382" s="163"/>
      <c r="BGC382" s="163"/>
      <c r="BGD382" s="163"/>
      <c r="BGE382" s="163"/>
      <c r="BGF382" s="163"/>
      <c r="BGG382" s="163"/>
      <c r="BGH382" s="163"/>
      <c r="BGI382" s="163"/>
      <c r="BGJ382" s="163"/>
      <c r="BGK382" s="163"/>
      <c r="BGL382" s="163"/>
      <c r="BGM382" s="163"/>
      <c r="BGN382" s="163"/>
      <c r="BGO382" s="163"/>
      <c r="BGP382" s="163"/>
      <c r="BGQ382" s="163"/>
      <c r="BGR382" s="163"/>
      <c r="BGS382" s="163"/>
      <c r="BGT382" s="163"/>
      <c r="BGU382" s="163"/>
      <c r="BGV382" s="163"/>
      <c r="BGW382" s="163"/>
      <c r="BGX382" s="163"/>
      <c r="BGY382" s="163"/>
      <c r="BGZ382" s="163"/>
      <c r="BHA382" s="163"/>
      <c r="BHB382" s="163"/>
      <c r="BHC382" s="163"/>
      <c r="BHD382" s="163"/>
      <c r="BHE382" s="163"/>
      <c r="BHF382" s="163"/>
      <c r="BHG382" s="163"/>
      <c r="BHH382" s="163"/>
      <c r="BHI382" s="163"/>
      <c r="BHJ382" s="163"/>
      <c r="BHK382" s="163"/>
      <c r="BHL382" s="163"/>
      <c r="BHM382" s="163"/>
      <c r="BHN382" s="163"/>
      <c r="BHO382" s="163"/>
      <c r="BHP382" s="163"/>
      <c r="BHQ382" s="163"/>
      <c r="BHR382" s="163"/>
      <c r="BHS382" s="163"/>
      <c r="BHT382" s="163"/>
      <c r="BHU382" s="163"/>
      <c r="BHV382" s="163"/>
      <c r="BHW382" s="163"/>
      <c r="BHX382" s="163"/>
      <c r="BHY382" s="163"/>
      <c r="BHZ382" s="163"/>
      <c r="BIA382" s="163"/>
      <c r="BIB382" s="163"/>
      <c r="BIC382" s="163"/>
      <c r="BID382" s="163"/>
      <c r="BIE382" s="163"/>
      <c r="BIF382" s="163"/>
      <c r="BIG382" s="163"/>
      <c r="BIH382" s="163"/>
      <c r="BII382" s="163"/>
      <c r="BIJ382" s="163"/>
      <c r="BIK382" s="163"/>
      <c r="BIL382" s="163"/>
      <c r="BIM382" s="163"/>
      <c r="BIN382" s="163"/>
      <c r="BIO382" s="163"/>
      <c r="BIP382" s="163"/>
      <c r="BIQ382" s="163"/>
      <c r="BIR382" s="163"/>
      <c r="BIS382" s="163"/>
      <c r="BIT382" s="163"/>
      <c r="BIU382" s="163"/>
      <c r="BIV382" s="163"/>
      <c r="BIW382" s="163"/>
      <c r="BIX382" s="163"/>
      <c r="BIY382" s="163"/>
      <c r="BIZ382" s="163"/>
      <c r="BJA382" s="163"/>
      <c r="BJB382" s="163"/>
      <c r="BJC382" s="163"/>
      <c r="BJD382" s="163"/>
      <c r="BJE382" s="163"/>
      <c r="BJF382" s="163"/>
      <c r="BJG382" s="163"/>
      <c r="BJH382" s="163"/>
      <c r="BJI382" s="163"/>
      <c r="BJJ382" s="163"/>
      <c r="BJK382" s="163"/>
      <c r="BJL382" s="163"/>
      <c r="BJM382" s="163"/>
      <c r="BJN382" s="163"/>
      <c r="BJO382" s="163"/>
      <c r="BJP382" s="163"/>
      <c r="BJQ382" s="163"/>
      <c r="BJR382" s="163"/>
      <c r="BJS382" s="163"/>
      <c r="BJT382" s="163"/>
      <c r="BJU382" s="163"/>
      <c r="BJV382" s="163"/>
      <c r="BJW382" s="163"/>
      <c r="BJX382" s="163"/>
      <c r="BJY382" s="163"/>
      <c r="BJZ382" s="163"/>
      <c r="BKA382" s="163"/>
      <c r="BKB382" s="163"/>
      <c r="BKC382" s="163"/>
      <c r="BKD382" s="163"/>
      <c r="BKE382" s="163"/>
      <c r="BKF382" s="163"/>
      <c r="BKG382" s="163"/>
      <c r="BKH382" s="163"/>
      <c r="BKI382" s="163"/>
      <c r="BKJ382" s="163"/>
      <c r="BKK382" s="163"/>
      <c r="BKL382" s="163"/>
      <c r="BKM382" s="163"/>
      <c r="BKN382" s="163"/>
      <c r="BKO382" s="163"/>
      <c r="BKP382" s="163"/>
      <c r="BKQ382" s="163"/>
      <c r="BKR382" s="163"/>
      <c r="BKS382" s="163"/>
      <c r="BKT382" s="163"/>
      <c r="BKU382" s="163"/>
      <c r="BKV382" s="163"/>
      <c r="BKW382" s="163"/>
      <c r="BKX382" s="163"/>
      <c r="BKY382" s="163"/>
      <c r="BKZ382" s="163"/>
      <c r="BLA382" s="163"/>
      <c r="BLB382" s="163"/>
      <c r="BLC382" s="163"/>
      <c r="BLD382" s="163"/>
      <c r="BLE382" s="163"/>
      <c r="BLF382" s="163"/>
      <c r="BLG382" s="163"/>
      <c r="BLH382" s="163"/>
      <c r="BLI382" s="163"/>
      <c r="BLJ382" s="163"/>
      <c r="BLK382" s="163"/>
      <c r="BLL382" s="163"/>
      <c r="BLM382" s="163"/>
      <c r="BLN382" s="163"/>
      <c r="BLO382" s="163"/>
      <c r="BLP382" s="163"/>
      <c r="BLQ382" s="163"/>
      <c r="BLR382" s="163"/>
      <c r="BLS382" s="163"/>
      <c r="BLT382" s="163"/>
      <c r="BLU382" s="163"/>
      <c r="BLV382" s="163"/>
      <c r="BLW382" s="163"/>
      <c r="BLX382" s="163"/>
      <c r="BLY382" s="163"/>
      <c r="BLZ382" s="163"/>
      <c r="BMA382" s="163"/>
      <c r="BMB382" s="163"/>
      <c r="BMC382" s="163"/>
      <c r="BMD382" s="163"/>
      <c r="BME382" s="163"/>
      <c r="BMF382" s="163"/>
      <c r="BMG382" s="163"/>
      <c r="BMH382" s="163"/>
      <c r="BMI382" s="163"/>
      <c r="BMJ382" s="163"/>
      <c r="BMK382" s="163"/>
      <c r="BML382" s="163"/>
      <c r="BMM382" s="163"/>
      <c r="BMN382" s="163"/>
      <c r="BMO382" s="163"/>
      <c r="BMP382" s="163"/>
      <c r="BMQ382" s="163"/>
      <c r="BMR382" s="163"/>
      <c r="BMS382" s="163"/>
      <c r="BMT382" s="163"/>
      <c r="BMU382" s="163"/>
      <c r="BMV382" s="163"/>
      <c r="BMW382" s="163"/>
      <c r="BMX382" s="163"/>
      <c r="BMY382" s="163"/>
      <c r="BMZ382" s="163"/>
      <c r="BNA382" s="163"/>
      <c r="BNB382" s="163"/>
      <c r="BNC382" s="163"/>
      <c r="BND382" s="163"/>
      <c r="BNE382" s="163"/>
      <c r="BNF382" s="163"/>
      <c r="BNG382" s="163"/>
      <c r="BNH382" s="163"/>
      <c r="BNI382" s="163"/>
      <c r="BNJ382" s="163"/>
      <c r="BNK382" s="163"/>
      <c r="BNL382" s="163"/>
      <c r="BNM382" s="163"/>
      <c r="BNN382" s="163"/>
      <c r="BNO382" s="163"/>
      <c r="BNP382" s="163"/>
      <c r="BNQ382" s="163"/>
      <c r="BNR382" s="163"/>
      <c r="BNS382" s="163"/>
      <c r="BNT382" s="163"/>
      <c r="BNU382" s="163"/>
      <c r="BNV382" s="163"/>
      <c r="BNW382" s="163"/>
      <c r="BNX382" s="163"/>
      <c r="BNY382" s="163"/>
      <c r="BNZ382" s="163"/>
      <c r="BOA382" s="163"/>
      <c r="BOB382" s="163"/>
      <c r="BOC382" s="163"/>
      <c r="BOD382" s="163"/>
      <c r="BOE382" s="163"/>
      <c r="BOF382" s="163"/>
      <c r="BOG382" s="163"/>
      <c r="BOH382" s="163"/>
      <c r="BOI382" s="163"/>
      <c r="BOJ382" s="163"/>
      <c r="BOK382" s="163"/>
      <c r="BOL382" s="163"/>
      <c r="BOM382" s="163"/>
      <c r="BON382" s="163"/>
      <c r="BOO382" s="163"/>
      <c r="BOP382" s="163"/>
      <c r="BOQ382" s="163"/>
      <c r="BOR382" s="163"/>
      <c r="BOS382" s="163"/>
      <c r="BOT382" s="163"/>
      <c r="BOU382" s="163"/>
      <c r="BOV382" s="163"/>
      <c r="BOW382" s="163"/>
      <c r="BOX382" s="163"/>
      <c r="BOY382" s="163"/>
      <c r="BOZ382" s="163"/>
      <c r="BPA382" s="163"/>
      <c r="BPB382" s="163"/>
      <c r="BPC382" s="163"/>
      <c r="BPD382" s="163"/>
      <c r="BPE382" s="163"/>
      <c r="BPF382" s="163"/>
      <c r="BPG382" s="163"/>
      <c r="BPH382" s="163"/>
      <c r="BPI382" s="163"/>
      <c r="BPJ382" s="163"/>
      <c r="BPK382" s="163"/>
      <c r="BPL382" s="163"/>
      <c r="BPM382" s="163"/>
      <c r="BPN382" s="163"/>
      <c r="BPO382" s="163"/>
      <c r="BPP382" s="163"/>
      <c r="BPQ382" s="163"/>
      <c r="BPR382" s="163"/>
      <c r="BPS382" s="163"/>
      <c r="BPT382" s="163"/>
      <c r="BPU382" s="163"/>
      <c r="BPV382" s="163"/>
      <c r="BPW382" s="163"/>
      <c r="BPX382" s="163"/>
      <c r="BPY382" s="163"/>
      <c r="BPZ382" s="163"/>
      <c r="BQA382" s="163"/>
      <c r="BQB382" s="163"/>
      <c r="BQC382" s="163"/>
      <c r="BQD382" s="163"/>
      <c r="BQE382" s="163"/>
      <c r="BQF382" s="163"/>
      <c r="BQG382" s="163"/>
      <c r="BQH382" s="163"/>
      <c r="BQI382" s="163"/>
      <c r="BQJ382" s="163"/>
      <c r="BQK382" s="163"/>
      <c r="BQL382" s="163"/>
      <c r="BQM382" s="163"/>
      <c r="BQN382" s="163"/>
      <c r="BQO382" s="163"/>
      <c r="BQP382" s="163"/>
      <c r="BQQ382" s="163"/>
      <c r="BQR382" s="163"/>
      <c r="BQS382" s="163"/>
      <c r="BQT382" s="163"/>
      <c r="BQU382" s="163"/>
      <c r="BQV382" s="163"/>
      <c r="BQW382" s="163"/>
      <c r="BQX382" s="163"/>
      <c r="BQY382" s="163"/>
      <c r="BQZ382" s="163"/>
      <c r="BRA382" s="163"/>
      <c r="BRB382" s="163"/>
      <c r="BRC382" s="163"/>
      <c r="BRD382" s="163"/>
      <c r="BRE382" s="163"/>
      <c r="BRF382" s="163"/>
      <c r="BRG382" s="163"/>
      <c r="BRH382" s="163"/>
      <c r="BRI382" s="163"/>
      <c r="BRJ382" s="163"/>
      <c r="BRK382" s="163"/>
      <c r="BRL382" s="163"/>
      <c r="BRM382" s="163"/>
      <c r="BRN382" s="163"/>
      <c r="BRO382" s="163"/>
      <c r="BRP382" s="163"/>
      <c r="BRQ382" s="163"/>
      <c r="BRR382" s="163"/>
      <c r="BRS382" s="163"/>
      <c r="BRT382" s="163"/>
      <c r="BRU382" s="163"/>
      <c r="BRV382" s="163"/>
      <c r="BRW382" s="163"/>
      <c r="BRX382" s="163"/>
      <c r="BRY382" s="163"/>
      <c r="BRZ382" s="163"/>
      <c r="BSA382" s="163"/>
      <c r="BSB382" s="163"/>
      <c r="BSC382" s="163"/>
      <c r="BSD382" s="163"/>
      <c r="BSE382" s="163"/>
      <c r="BSF382" s="163"/>
      <c r="BSG382" s="163"/>
      <c r="BSH382" s="163"/>
      <c r="BSI382" s="163"/>
      <c r="BSJ382" s="163"/>
      <c r="BSK382" s="163"/>
      <c r="BSL382" s="163"/>
      <c r="BSM382" s="163"/>
      <c r="BSN382" s="163"/>
      <c r="BSO382" s="163"/>
      <c r="BSP382" s="163"/>
      <c r="BSQ382" s="163"/>
      <c r="BSR382" s="163"/>
      <c r="BSS382" s="163"/>
      <c r="BST382" s="163"/>
      <c r="BSU382" s="163"/>
      <c r="BSV382" s="163"/>
      <c r="BSW382" s="163"/>
      <c r="BSX382" s="163"/>
      <c r="BSY382" s="163"/>
      <c r="BSZ382" s="163"/>
      <c r="BTA382" s="163"/>
      <c r="BTB382" s="163"/>
      <c r="BTC382" s="163"/>
      <c r="BTD382" s="163"/>
      <c r="BTE382" s="163"/>
      <c r="BTF382" s="163"/>
      <c r="BTG382" s="163"/>
      <c r="BTH382" s="163"/>
      <c r="BTI382" s="163"/>
      <c r="BTJ382" s="163"/>
      <c r="BTK382" s="163"/>
      <c r="BTL382" s="163"/>
      <c r="BTM382" s="163"/>
      <c r="BTN382" s="163"/>
      <c r="BTO382" s="163"/>
      <c r="BTP382" s="163"/>
      <c r="BTQ382" s="163"/>
      <c r="BTR382" s="163"/>
      <c r="BTS382" s="163"/>
      <c r="BTT382" s="163"/>
      <c r="BTU382" s="163"/>
      <c r="BTV382" s="163"/>
      <c r="BTW382" s="163"/>
      <c r="BTX382" s="163"/>
      <c r="BTY382" s="163"/>
      <c r="BTZ382" s="163"/>
      <c r="BUA382" s="163"/>
      <c r="BUB382" s="163"/>
      <c r="BUC382" s="163"/>
      <c r="BUD382" s="163"/>
      <c r="BUE382" s="163"/>
      <c r="BUF382" s="163"/>
      <c r="BUG382" s="163"/>
      <c r="BUH382" s="163"/>
      <c r="BUI382" s="163"/>
      <c r="BUJ382" s="163"/>
      <c r="BUK382" s="163"/>
      <c r="BUL382" s="163"/>
      <c r="BUM382" s="163"/>
      <c r="BUN382" s="163"/>
      <c r="BUO382" s="163"/>
      <c r="BUP382" s="163"/>
      <c r="BUQ382" s="163"/>
      <c r="BUR382" s="163"/>
      <c r="BUS382" s="163"/>
      <c r="BUT382" s="163"/>
      <c r="BUU382" s="163"/>
      <c r="BUV382" s="163"/>
      <c r="BUW382" s="163"/>
      <c r="BUX382" s="163"/>
      <c r="BUY382" s="163"/>
      <c r="BUZ382" s="163"/>
      <c r="BVA382" s="163"/>
      <c r="BVB382" s="163"/>
      <c r="BVC382" s="163"/>
      <c r="BVD382" s="163"/>
      <c r="BVE382" s="163"/>
      <c r="BVF382" s="163"/>
      <c r="BVG382" s="163"/>
      <c r="BVH382" s="163"/>
      <c r="BVI382" s="163"/>
      <c r="BVJ382" s="163"/>
      <c r="BVK382" s="163"/>
      <c r="BVL382" s="163"/>
      <c r="BVM382" s="163"/>
      <c r="BVN382" s="163"/>
      <c r="BVO382" s="163"/>
      <c r="BVP382" s="163"/>
      <c r="BVQ382" s="163"/>
      <c r="BVR382" s="163"/>
      <c r="BVS382" s="163"/>
      <c r="BVT382" s="163"/>
      <c r="BVU382" s="163"/>
      <c r="BVV382" s="163"/>
      <c r="BVW382" s="163"/>
      <c r="BVX382" s="163"/>
      <c r="BVY382" s="163"/>
      <c r="BVZ382" s="163"/>
      <c r="BWA382" s="163"/>
      <c r="BWB382" s="163"/>
      <c r="BWC382" s="163"/>
      <c r="BWD382" s="163"/>
      <c r="BWE382" s="163"/>
      <c r="BWF382" s="163"/>
      <c r="BWG382" s="163"/>
      <c r="BWH382" s="163"/>
      <c r="BWI382" s="163"/>
      <c r="BWJ382" s="163"/>
      <c r="BWK382" s="163"/>
      <c r="BWL382" s="163"/>
      <c r="BWM382" s="163"/>
      <c r="BWN382" s="163"/>
      <c r="BWO382" s="163"/>
      <c r="BWP382" s="163"/>
      <c r="BWQ382" s="163"/>
      <c r="BWR382" s="163"/>
      <c r="BWS382" s="163"/>
      <c r="BWT382" s="163"/>
      <c r="BWU382" s="163"/>
      <c r="BWV382" s="163"/>
      <c r="BWW382" s="163"/>
      <c r="BWX382" s="163"/>
      <c r="BWY382" s="163"/>
      <c r="BWZ382" s="163"/>
      <c r="BXA382" s="163"/>
      <c r="BXB382" s="163"/>
      <c r="BXC382" s="163"/>
      <c r="BXD382" s="163"/>
      <c r="BXE382" s="163"/>
      <c r="BXF382" s="163"/>
      <c r="BXG382" s="163"/>
      <c r="BXH382" s="163"/>
      <c r="BXI382" s="163"/>
      <c r="BXJ382" s="163"/>
      <c r="BXK382" s="163"/>
      <c r="BXL382" s="163"/>
      <c r="BXM382" s="163"/>
      <c r="BXN382" s="163"/>
      <c r="BXO382" s="163"/>
      <c r="BXP382" s="163"/>
      <c r="BXQ382" s="163"/>
      <c r="BXR382" s="163"/>
      <c r="BXS382" s="163"/>
      <c r="BXT382" s="163"/>
      <c r="BXU382" s="163"/>
      <c r="BXV382" s="163"/>
      <c r="BXW382" s="163"/>
      <c r="BXX382" s="163"/>
      <c r="BXY382" s="163"/>
      <c r="BXZ382" s="163"/>
      <c r="BYA382" s="163"/>
      <c r="BYB382" s="163"/>
      <c r="BYC382" s="163"/>
      <c r="BYD382" s="163"/>
      <c r="BYE382" s="163"/>
      <c r="BYF382" s="163"/>
      <c r="BYG382" s="163"/>
      <c r="BYH382" s="163"/>
      <c r="BYI382" s="163"/>
      <c r="BYJ382" s="163"/>
      <c r="BYK382" s="163"/>
      <c r="BYL382" s="163"/>
      <c r="BYM382" s="163"/>
      <c r="BYN382" s="163"/>
      <c r="BYO382" s="163"/>
      <c r="BYP382" s="163"/>
      <c r="BYQ382" s="163"/>
      <c r="BYR382" s="163"/>
      <c r="BYS382" s="163"/>
      <c r="BYT382" s="163"/>
      <c r="BYU382" s="163"/>
      <c r="BYV382" s="163"/>
      <c r="BYW382" s="163"/>
      <c r="BYX382" s="163"/>
      <c r="BYY382" s="163"/>
      <c r="BYZ382" s="163"/>
      <c r="BZA382" s="163"/>
      <c r="BZB382" s="163"/>
      <c r="BZC382" s="163"/>
      <c r="BZD382" s="163"/>
      <c r="BZE382" s="163"/>
      <c r="BZF382" s="163"/>
      <c r="BZG382" s="163"/>
      <c r="BZH382" s="163"/>
      <c r="BZI382" s="163"/>
      <c r="BZJ382" s="163"/>
      <c r="BZK382" s="163"/>
      <c r="BZL382" s="163"/>
      <c r="BZM382" s="163"/>
      <c r="BZN382" s="163"/>
      <c r="BZO382" s="163"/>
      <c r="BZP382" s="163"/>
      <c r="BZQ382" s="163"/>
      <c r="BZR382" s="163"/>
      <c r="BZS382" s="163"/>
      <c r="BZT382" s="163"/>
      <c r="BZU382" s="163"/>
      <c r="BZV382" s="163"/>
      <c r="BZW382" s="163"/>
      <c r="BZX382" s="163"/>
      <c r="BZY382" s="163"/>
      <c r="BZZ382" s="163"/>
      <c r="CAA382" s="163"/>
      <c r="CAB382" s="163"/>
      <c r="CAC382" s="163"/>
      <c r="CAD382" s="163"/>
      <c r="CAE382" s="163"/>
      <c r="CAF382" s="163"/>
      <c r="CAG382" s="163"/>
      <c r="CAH382" s="163"/>
      <c r="CAI382" s="163"/>
      <c r="CAJ382" s="163"/>
      <c r="CAK382" s="163"/>
      <c r="CAL382" s="163"/>
      <c r="CAM382" s="163"/>
      <c r="CAN382" s="163"/>
      <c r="CAO382" s="163"/>
      <c r="CAP382" s="163"/>
      <c r="CAQ382" s="163"/>
      <c r="CAR382" s="163"/>
      <c r="CAS382" s="163"/>
      <c r="CAT382" s="163"/>
      <c r="CAU382" s="163"/>
      <c r="CAV382" s="163"/>
      <c r="CAW382" s="163"/>
      <c r="CAX382" s="163"/>
      <c r="CAY382" s="163"/>
      <c r="CAZ382" s="163"/>
      <c r="CBA382" s="163"/>
      <c r="CBB382" s="163"/>
      <c r="CBC382" s="163"/>
      <c r="CBD382" s="163"/>
      <c r="CBE382" s="163"/>
      <c r="CBF382" s="163"/>
      <c r="CBG382" s="163"/>
      <c r="CBH382" s="163"/>
      <c r="CBI382" s="163"/>
      <c r="CBJ382" s="163"/>
      <c r="CBK382" s="163"/>
      <c r="CBL382" s="163"/>
      <c r="CBM382" s="163"/>
      <c r="CBN382" s="163"/>
      <c r="CBO382" s="163"/>
      <c r="CBP382" s="163"/>
      <c r="CBQ382" s="163"/>
      <c r="CBR382" s="163"/>
      <c r="CBS382" s="163"/>
      <c r="CBT382" s="163"/>
      <c r="CBU382" s="163"/>
      <c r="CBV382" s="163"/>
      <c r="CBW382" s="163"/>
      <c r="CBX382" s="163"/>
      <c r="CBY382" s="163"/>
      <c r="CBZ382" s="163"/>
      <c r="CCA382" s="163"/>
      <c r="CCB382" s="163"/>
      <c r="CCC382" s="163"/>
      <c r="CCD382" s="163"/>
      <c r="CCE382" s="163"/>
      <c r="CCF382" s="163"/>
      <c r="CCG382" s="163"/>
      <c r="CCH382" s="163"/>
      <c r="CCI382" s="163"/>
      <c r="CCJ382" s="163"/>
      <c r="CCK382" s="163"/>
      <c r="CCL382" s="163"/>
      <c r="CCM382" s="163"/>
      <c r="CCN382" s="163"/>
      <c r="CCO382" s="163"/>
      <c r="CCP382" s="163"/>
      <c r="CCQ382" s="163"/>
      <c r="CCR382" s="163"/>
      <c r="CCS382" s="163"/>
      <c r="CCT382" s="163"/>
      <c r="CCU382" s="163"/>
      <c r="CCV382" s="163"/>
      <c r="CCW382" s="163"/>
      <c r="CCX382" s="163"/>
      <c r="CCY382" s="163"/>
      <c r="CCZ382" s="163"/>
      <c r="CDA382" s="163"/>
      <c r="CDB382" s="163"/>
      <c r="CDC382" s="163"/>
      <c r="CDD382" s="163"/>
      <c r="CDE382" s="163"/>
      <c r="CDF382" s="163"/>
      <c r="CDG382" s="163"/>
      <c r="CDH382" s="163"/>
      <c r="CDI382" s="163"/>
      <c r="CDJ382" s="163"/>
      <c r="CDK382" s="163"/>
      <c r="CDL382" s="163"/>
      <c r="CDM382" s="163"/>
      <c r="CDN382" s="163"/>
      <c r="CDO382" s="163"/>
      <c r="CDP382" s="163"/>
      <c r="CDQ382" s="163"/>
      <c r="CDR382" s="163"/>
      <c r="CDS382" s="163"/>
      <c r="CDT382" s="163"/>
      <c r="CDU382" s="163"/>
      <c r="CDV382" s="163"/>
      <c r="CDW382" s="163"/>
      <c r="CDX382" s="163"/>
      <c r="CDY382" s="163"/>
      <c r="CDZ382" s="163"/>
      <c r="CEA382" s="163"/>
      <c r="CEB382" s="163"/>
      <c r="CEC382" s="163"/>
      <c r="CED382" s="163"/>
      <c r="CEE382" s="163"/>
      <c r="CEF382" s="163"/>
      <c r="CEG382" s="163"/>
      <c r="CEH382" s="163"/>
      <c r="CEI382" s="163"/>
      <c r="CEJ382" s="163"/>
      <c r="CEK382" s="163"/>
      <c r="CEL382" s="163"/>
      <c r="CEM382" s="163"/>
      <c r="CEN382" s="163"/>
      <c r="CEO382" s="163"/>
      <c r="CEP382" s="163"/>
      <c r="CEQ382" s="163"/>
      <c r="CER382" s="163"/>
      <c r="CES382" s="163"/>
      <c r="CET382" s="163"/>
      <c r="CEU382" s="163"/>
      <c r="CEV382" s="163"/>
      <c r="CEW382" s="163"/>
      <c r="CEX382" s="163"/>
      <c r="CEY382" s="163"/>
      <c r="CEZ382" s="163"/>
      <c r="CFA382" s="163"/>
      <c r="CFB382" s="163"/>
      <c r="CFC382" s="163"/>
      <c r="CFD382" s="163"/>
      <c r="CFE382" s="163"/>
      <c r="CFF382" s="163"/>
      <c r="CFG382" s="163"/>
      <c r="CFH382" s="163"/>
      <c r="CFI382" s="163"/>
      <c r="CFJ382" s="163"/>
      <c r="CFK382" s="163"/>
      <c r="CFL382" s="163"/>
      <c r="CFM382" s="163"/>
      <c r="CFN382" s="163"/>
      <c r="CFO382" s="163"/>
      <c r="CFP382" s="163"/>
      <c r="CFQ382" s="163"/>
      <c r="CFR382" s="163"/>
      <c r="CFS382" s="163"/>
      <c r="CFT382" s="163"/>
      <c r="CFU382" s="163"/>
      <c r="CFV382" s="163"/>
      <c r="CFW382" s="163"/>
      <c r="CFX382" s="163"/>
      <c r="CFY382" s="163"/>
      <c r="CFZ382" s="163"/>
      <c r="CGA382" s="163"/>
      <c r="CGB382" s="163"/>
      <c r="CGC382" s="163"/>
      <c r="CGD382" s="163"/>
      <c r="CGE382" s="163"/>
      <c r="CGF382" s="163"/>
      <c r="CGG382" s="163"/>
      <c r="CGH382" s="163"/>
      <c r="CGI382" s="163"/>
      <c r="CGJ382" s="163"/>
      <c r="CGK382" s="163"/>
      <c r="CGL382" s="163"/>
      <c r="CGM382" s="163"/>
      <c r="CGN382" s="163"/>
      <c r="CGO382" s="163"/>
      <c r="CGP382" s="163"/>
      <c r="CGQ382" s="163"/>
      <c r="CGR382" s="163"/>
      <c r="CGS382" s="163"/>
      <c r="CGT382" s="163"/>
      <c r="CGU382" s="163"/>
      <c r="CGV382" s="163"/>
      <c r="CGW382" s="163"/>
      <c r="CGX382" s="163"/>
      <c r="CGY382" s="163"/>
      <c r="CGZ382" s="163"/>
      <c r="CHA382" s="163"/>
      <c r="CHB382" s="163"/>
      <c r="CHC382" s="163"/>
      <c r="CHD382" s="163"/>
      <c r="CHE382" s="163"/>
      <c r="CHF382" s="163"/>
      <c r="CHG382" s="163"/>
      <c r="CHH382" s="163"/>
      <c r="CHI382" s="163"/>
      <c r="CHJ382" s="163"/>
      <c r="CHK382" s="163"/>
      <c r="CHL382" s="163"/>
      <c r="CHM382" s="163"/>
      <c r="CHN382" s="163"/>
      <c r="CHO382" s="163"/>
      <c r="CHP382" s="163"/>
      <c r="CHQ382" s="163"/>
      <c r="CHR382" s="163"/>
      <c r="CHS382" s="163"/>
      <c r="CHT382" s="163"/>
      <c r="CHU382" s="163"/>
      <c r="CHV382" s="163"/>
      <c r="CHW382" s="163"/>
      <c r="CHX382" s="163"/>
      <c r="CHY382" s="163"/>
      <c r="CHZ382" s="163"/>
      <c r="CIA382" s="163"/>
      <c r="CIB382" s="163"/>
      <c r="CIC382" s="163"/>
      <c r="CID382" s="163"/>
      <c r="CIE382" s="163"/>
      <c r="CIF382" s="163"/>
      <c r="CIG382" s="163"/>
      <c r="CIH382" s="163"/>
      <c r="CII382" s="163"/>
      <c r="CIJ382" s="163"/>
      <c r="CIK382" s="163"/>
      <c r="CIL382" s="163"/>
      <c r="CIM382" s="163"/>
      <c r="CIN382" s="163"/>
      <c r="CIO382" s="163"/>
      <c r="CIP382" s="163"/>
      <c r="CIQ382" s="163"/>
      <c r="CIR382" s="163"/>
      <c r="CIS382" s="163"/>
      <c r="CIT382" s="163"/>
      <c r="CIU382" s="163"/>
      <c r="CIV382" s="163"/>
      <c r="CIW382" s="163"/>
      <c r="CIX382" s="163"/>
      <c r="CIY382" s="163"/>
      <c r="CIZ382" s="163"/>
      <c r="CJA382" s="163"/>
      <c r="CJB382" s="163"/>
      <c r="CJC382" s="163"/>
      <c r="CJD382" s="163"/>
      <c r="CJE382" s="163"/>
      <c r="CJF382" s="163"/>
      <c r="CJG382" s="163"/>
      <c r="CJH382" s="163"/>
      <c r="CJI382" s="163"/>
      <c r="CJJ382" s="163"/>
      <c r="CJK382" s="163"/>
      <c r="CJL382" s="163"/>
      <c r="CJM382" s="163"/>
      <c r="CJN382" s="163"/>
      <c r="CJO382" s="163"/>
      <c r="CJP382" s="163"/>
      <c r="CJQ382" s="163"/>
      <c r="CJR382" s="163"/>
      <c r="CJS382" s="163"/>
      <c r="CJT382" s="163"/>
      <c r="CJU382" s="163"/>
      <c r="CJV382" s="163"/>
      <c r="CJW382" s="163"/>
      <c r="CJX382" s="163"/>
      <c r="CJY382" s="163"/>
      <c r="CJZ382" s="163"/>
      <c r="CKA382" s="163"/>
      <c r="CKB382" s="163"/>
      <c r="CKC382" s="163"/>
      <c r="CKD382" s="163"/>
      <c r="CKE382" s="163"/>
      <c r="CKF382" s="163"/>
      <c r="CKG382" s="163"/>
      <c r="CKH382" s="163"/>
      <c r="CKI382" s="163"/>
      <c r="CKJ382" s="163"/>
      <c r="CKK382" s="163"/>
      <c r="CKL382" s="163"/>
      <c r="CKM382" s="163"/>
      <c r="CKN382" s="163"/>
      <c r="CKO382" s="163"/>
      <c r="CKP382" s="163"/>
      <c r="CKQ382" s="163"/>
      <c r="CKR382" s="163"/>
      <c r="CKS382" s="163"/>
      <c r="CKT382" s="163"/>
      <c r="CKU382" s="163"/>
      <c r="CKV382" s="163"/>
      <c r="CKW382" s="163"/>
      <c r="CKX382" s="163"/>
      <c r="CKY382" s="163"/>
      <c r="CKZ382" s="163"/>
      <c r="CLA382" s="163"/>
      <c r="CLB382" s="163"/>
      <c r="CLC382" s="163"/>
      <c r="CLD382" s="163"/>
      <c r="CLE382" s="163"/>
      <c r="CLF382" s="163"/>
      <c r="CLG382" s="163"/>
      <c r="CLH382" s="163"/>
      <c r="CLI382" s="163"/>
      <c r="CLJ382" s="163"/>
      <c r="CLK382" s="163"/>
      <c r="CLL382" s="163"/>
      <c r="CLM382" s="163"/>
      <c r="CLN382" s="163"/>
      <c r="CLO382" s="163"/>
      <c r="CLP382" s="163"/>
      <c r="CLQ382" s="163"/>
      <c r="CLR382" s="163"/>
      <c r="CLS382" s="163"/>
      <c r="CLT382" s="163"/>
      <c r="CLU382" s="163"/>
      <c r="CLV382" s="163"/>
      <c r="CLW382" s="163"/>
      <c r="CLX382" s="163"/>
      <c r="CLY382" s="163"/>
      <c r="CLZ382" s="163"/>
      <c r="CMA382" s="163"/>
      <c r="CMB382" s="163"/>
      <c r="CMC382" s="163"/>
      <c r="CMD382" s="163"/>
      <c r="CME382" s="163"/>
      <c r="CMF382" s="163"/>
      <c r="CMG382" s="163"/>
      <c r="CMH382" s="163"/>
      <c r="CMI382" s="163"/>
      <c r="CMJ382" s="163"/>
      <c r="CMK382" s="163"/>
      <c r="CML382" s="163"/>
      <c r="CMM382" s="163"/>
      <c r="CMN382" s="163"/>
      <c r="CMO382" s="163"/>
      <c r="CMP382" s="163"/>
      <c r="CMQ382" s="163"/>
      <c r="CMR382" s="163"/>
      <c r="CMS382" s="163"/>
      <c r="CMT382" s="163"/>
      <c r="CMU382" s="163"/>
      <c r="CMV382" s="163"/>
      <c r="CMW382" s="163"/>
      <c r="CMX382" s="163"/>
      <c r="CMY382" s="163"/>
      <c r="CMZ382" s="163"/>
      <c r="CNA382" s="163"/>
      <c r="CNB382" s="163"/>
      <c r="CNC382" s="163"/>
      <c r="CND382" s="163"/>
      <c r="CNE382" s="163"/>
      <c r="CNF382" s="163"/>
      <c r="CNG382" s="163"/>
      <c r="CNH382" s="163"/>
      <c r="CNI382" s="163"/>
      <c r="CNJ382" s="163"/>
      <c r="CNK382" s="163"/>
      <c r="CNL382" s="163"/>
      <c r="CNM382" s="163"/>
      <c r="CNN382" s="163"/>
      <c r="CNO382" s="163"/>
      <c r="CNP382" s="163"/>
      <c r="CNQ382" s="163"/>
      <c r="CNR382" s="163"/>
      <c r="CNS382" s="163"/>
      <c r="CNT382" s="163"/>
      <c r="CNU382" s="163"/>
      <c r="CNV382" s="163"/>
      <c r="CNW382" s="163"/>
      <c r="CNX382" s="163"/>
      <c r="CNY382" s="163"/>
      <c r="CNZ382" s="163"/>
      <c r="COA382" s="163"/>
      <c r="COB382" s="163"/>
      <c r="COC382" s="163"/>
      <c r="COD382" s="163"/>
      <c r="COE382" s="163"/>
      <c r="COF382" s="163"/>
      <c r="COG382" s="163"/>
      <c r="COH382" s="163"/>
      <c r="COI382" s="163"/>
      <c r="COJ382" s="163"/>
      <c r="COK382" s="163"/>
      <c r="COL382" s="163"/>
      <c r="COM382" s="163"/>
      <c r="CON382" s="163"/>
      <c r="COO382" s="163"/>
      <c r="COP382" s="163"/>
      <c r="COQ382" s="163"/>
      <c r="COR382" s="163"/>
      <c r="COS382" s="163"/>
      <c r="COT382" s="163"/>
      <c r="COU382" s="163"/>
      <c r="COV382" s="163"/>
      <c r="COW382" s="163"/>
      <c r="COX382" s="163"/>
      <c r="COY382" s="163"/>
      <c r="COZ382" s="163"/>
      <c r="CPA382" s="163"/>
      <c r="CPB382" s="163"/>
      <c r="CPC382" s="163"/>
      <c r="CPD382" s="163"/>
      <c r="CPE382" s="163"/>
      <c r="CPF382" s="163"/>
      <c r="CPG382" s="163"/>
      <c r="CPH382" s="163"/>
      <c r="CPI382" s="163"/>
      <c r="CPJ382" s="163"/>
      <c r="CPK382" s="163"/>
      <c r="CPL382" s="163"/>
      <c r="CPM382" s="163"/>
      <c r="CPN382" s="163"/>
      <c r="CPO382" s="163"/>
      <c r="CPP382" s="163"/>
      <c r="CPQ382" s="163"/>
      <c r="CPR382" s="163"/>
      <c r="CPS382" s="163"/>
      <c r="CPT382" s="163"/>
      <c r="CPU382" s="163"/>
      <c r="CPV382" s="163"/>
      <c r="CPW382" s="163"/>
      <c r="CPX382" s="163"/>
      <c r="CPY382" s="163"/>
      <c r="CPZ382" s="163"/>
      <c r="CQA382" s="163"/>
      <c r="CQB382" s="163"/>
      <c r="CQC382" s="163"/>
      <c r="CQD382" s="163"/>
      <c r="CQE382" s="163"/>
      <c r="CQF382" s="163"/>
      <c r="CQG382" s="163"/>
      <c r="CQH382" s="163"/>
      <c r="CQI382" s="163"/>
      <c r="CQJ382" s="163"/>
      <c r="CQK382" s="163"/>
      <c r="CQL382" s="163"/>
      <c r="CQM382" s="163"/>
      <c r="CQN382" s="163"/>
      <c r="CQO382" s="163"/>
      <c r="CQP382" s="163"/>
      <c r="CQQ382" s="163"/>
      <c r="CQR382" s="163"/>
      <c r="CQS382" s="163"/>
      <c r="CQT382" s="163"/>
      <c r="CQU382" s="163"/>
      <c r="CQV382" s="163"/>
      <c r="CQW382" s="163"/>
      <c r="CQX382" s="163"/>
      <c r="CQY382" s="163"/>
      <c r="CQZ382" s="163"/>
      <c r="CRA382" s="163"/>
      <c r="CRB382" s="163"/>
      <c r="CRC382" s="163"/>
      <c r="CRD382" s="163"/>
      <c r="CRE382" s="163"/>
      <c r="CRF382" s="163"/>
      <c r="CRG382" s="163"/>
      <c r="CRH382" s="163"/>
      <c r="CRI382" s="163"/>
      <c r="CRJ382" s="163"/>
      <c r="CRK382" s="163"/>
      <c r="CRL382" s="163"/>
      <c r="CRM382" s="163"/>
      <c r="CRN382" s="163"/>
      <c r="CRO382" s="163"/>
      <c r="CRP382" s="163"/>
      <c r="CRQ382" s="163"/>
      <c r="CRR382" s="163"/>
      <c r="CRS382" s="163"/>
      <c r="CRT382" s="163"/>
      <c r="CRU382" s="163"/>
      <c r="CRV382" s="163"/>
      <c r="CRW382" s="163"/>
      <c r="CRX382" s="163"/>
      <c r="CRY382" s="163"/>
      <c r="CRZ382" s="163"/>
      <c r="CSA382" s="163"/>
      <c r="CSB382" s="163"/>
      <c r="CSC382" s="163"/>
      <c r="CSD382" s="163"/>
      <c r="CSE382" s="163"/>
      <c r="CSF382" s="163"/>
      <c r="CSG382" s="163"/>
      <c r="CSH382" s="163"/>
      <c r="CSI382" s="163"/>
      <c r="CSJ382" s="163"/>
      <c r="CSK382" s="163"/>
      <c r="CSL382" s="163"/>
      <c r="CSM382" s="163"/>
      <c r="CSN382" s="163"/>
      <c r="CSO382" s="163"/>
      <c r="CSP382" s="163"/>
      <c r="CSQ382" s="163"/>
      <c r="CSR382" s="163"/>
      <c r="CSS382" s="163"/>
      <c r="CST382" s="163"/>
      <c r="CSU382" s="163"/>
      <c r="CSV382" s="163"/>
      <c r="CSW382" s="163"/>
      <c r="CSX382" s="163"/>
      <c r="CSY382" s="163"/>
      <c r="CSZ382" s="163"/>
      <c r="CTA382" s="163"/>
      <c r="CTB382" s="163"/>
      <c r="CTC382" s="163"/>
      <c r="CTD382" s="163"/>
      <c r="CTE382" s="163"/>
      <c r="CTF382" s="163"/>
      <c r="CTG382" s="163"/>
      <c r="CTH382" s="163"/>
      <c r="CTI382" s="163"/>
      <c r="CTJ382" s="163"/>
      <c r="CTK382" s="163"/>
      <c r="CTL382" s="163"/>
      <c r="CTM382" s="163"/>
      <c r="CTN382" s="163"/>
      <c r="CTO382" s="163"/>
      <c r="CTP382" s="163"/>
      <c r="CTQ382" s="163"/>
      <c r="CTR382" s="163"/>
      <c r="CTS382" s="163"/>
      <c r="CTT382" s="163"/>
      <c r="CTU382" s="163"/>
      <c r="CTV382" s="163"/>
      <c r="CTW382" s="163"/>
      <c r="CTX382" s="163"/>
      <c r="CTY382" s="163"/>
      <c r="CTZ382" s="163"/>
      <c r="CUA382" s="163"/>
      <c r="CUB382" s="163"/>
      <c r="CUC382" s="163"/>
      <c r="CUD382" s="163"/>
      <c r="CUE382" s="163"/>
      <c r="CUF382" s="163"/>
      <c r="CUG382" s="163"/>
      <c r="CUH382" s="163"/>
      <c r="CUI382" s="163"/>
      <c r="CUJ382" s="163"/>
      <c r="CUK382" s="163"/>
      <c r="CUL382" s="163"/>
      <c r="CUM382" s="163"/>
      <c r="CUN382" s="163"/>
      <c r="CUO382" s="163"/>
      <c r="CUP382" s="163"/>
      <c r="CUQ382" s="163"/>
      <c r="CUR382" s="163"/>
      <c r="CUS382" s="163"/>
      <c r="CUT382" s="163"/>
      <c r="CUU382" s="163"/>
      <c r="CUV382" s="163"/>
      <c r="CUW382" s="163"/>
      <c r="CUX382" s="163"/>
      <c r="CUY382" s="163"/>
      <c r="CUZ382" s="163"/>
      <c r="CVA382" s="163"/>
      <c r="CVB382" s="163"/>
      <c r="CVC382" s="163"/>
      <c r="CVD382" s="163"/>
      <c r="CVE382" s="163"/>
      <c r="CVF382" s="163"/>
      <c r="CVG382" s="163"/>
      <c r="CVH382" s="163"/>
      <c r="CVI382" s="163"/>
      <c r="CVJ382" s="163"/>
      <c r="CVK382" s="163"/>
      <c r="CVL382" s="163"/>
      <c r="CVM382" s="163"/>
      <c r="CVN382" s="163"/>
      <c r="CVO382" s="163"/>
      <c r="CVP382" s="163"/>
      <c r="CVQ382" s="163"/>
      <c r="CVR382" s="163"/>
      <c r="CVS382" s="163"/>
      <c r="CVT382" s="163"/>
      <c r="CVU382" s="163"/>
      <c r="CVV382" s="163"/>
      <c r="CVW382" s="163"/>
      <c r="CVX382" s="163"/>
      <c r="CVY382" s="163"/>
      <c r="CVZ382" s="163"/>
      <c r="CWA382" s="163"/>
      <c r="CWB382" s="163"/>
      <c r="CWC382" s="163"/>
      <c r="CWD382" s="163"/>
      <c r="CWE382" s="163"/>
      <c r="CWF382" s="163"/>
      <c r="CWG382" s="163"/>
      <c r="CWH382" s="163"/>
      <c r="CWI382" s="163"/>
      <c r="CWJ382" s="163"/>
      <c r="CWK382" s="163"/>
      <c r="CWL382" s="163"/>
      <c r="CWM382" s="163"/>
      <c r="CWN382" s="163"/>
      <c r="CWO382" s="163"/>
      <c r="CWP382" s="163"/>
      <c r="CWQ382" s="163"/>
      <c r="CWR382" s="163"/>
      <c r="CWS382" s="163"/>
      <c r="CWT382" s="163"/>
      <c r="CWU382" s="163"/>
      <c r="CWV382" s="163"/>
      <c r="CWW382" s="163"/>
      <c r="CWX382" s="163"/>
      <c r="CWY382" s="163"/>
      <c r="CWZ382" s="163"/>
      <c r="CXA382" s="163"/>
      <c r="CXB382" s="163"/>
      <c r="CXC382" s="163"/>
      <c r="CXD382" s="163"/>
      <c r="CXE382" s="163"/>
      <c r="CXF382" s="163"/>
      <c r="CXG382" s="163"/>
      <c r="CXH382" s="163"/>
      <c r="CXI382" s="163"/>
      <c r="CXJ382" s="163"/>
      <c r="CXK382" s="163"/>
      <c r="CXL382" s="163"/>
      <c r="CXM382" s="163"/>
      <c r="CXN382" s="163"/>
      <c r="CXO382" s="163"/>
      <c r="CXP382" s="163"/>
      <c r="CXQ382" s="163"/>
      <c r="CXR382" s="163"/>
      <c r="CXS382" s="163"/>
      <c r="CXT382" s="163"/>
      <c r="CXU382" s="163"/>
      <c r="CXV382" s="163"/>
      <c r="CXW382" s="163"/>
      <c r="CXX382" s="163"/>
      <c r="CXY382" s="163"/>
      <c r="CXZ382" s="163"/>
      <c r="CYA382" s="163"/>
      <c r="CYB382" s="163"/>
      <c r="CYC382" s="163"/>
      <c r="CYD382" s="163"/>
      <c r="CYE382" s="163"/>
      <c r="CYF382" s="163"/>
      <c r="CYG382" s="163"/>
      <c r="CYH382" s="163"/>
      <c r="CYI382" s="163"/>
      <c r="CYJ382" s="163"/>
      <c r="CYK382" s="163"/>
      <c r="CYL382" s="163"/>
      <c r="CYM382" s="163"/>
      <c r="CYN382" s="163"/>
      <c r="CYO382" s="163"/>
      <c r="CYP382" s="163"/>
      <c r="CYQ382" s="163"/>
      <c r="CYR382" s="163"/>
      <c r="CYS382" s="163"/>
      <c r="CYT382" s="163"/>
      <c r="CYU382" s="163"/>
      <c r="CYV382" s="163"/>
      <c r="CYW382" s="163"/>
      <c r="CYX382" s="163"/>
      <c r="CYY382" s="163"/>
      <c r="CYZ382" s="163"/>
      <c r="CZA382" s="163"/>
      <c r="CZB382" s="163"/>
      <c r="CZC382" s="163"/>
      <c r="CZD382" s="163"/>
      <c r="CZE382" s="163"/>
      <c r="CZF382" s="163"/>
      <c r="CZG382" s="163"/>
      <c r="CZH382" s="163"/>
      <c r="CZI382" s="163"/>
      <c r="CZJ382" s="163"/>
      <c r="CZK382" s="163"/>
      <c r="CZL382" s="163"/>
      <c r="CZM382" s="163"/>
      <c r="CZN382" s="163"/>
      <c r="CZO382" s="163"/>
      <c r="CZP382" s="163"/>
      <c r="CZQ382" s="163"/>
      <c r="CZR382" s="163"/>
      <c r="CZS382" s="163"/>
      <c r="CZT382" s="163"/>
      <c r="CZU382" s="163"/>
      <c r="CZV382" s="163"/>
      <c r="CZW382" s="163"/>
      <c r="CZX382" s="163"/>
      <c r="CZY382" s="163"/>
      <c r="CZZ382" s="163"/>
      <c r="DAA382" s="163"/>
      <c r="DAB382" s="163"/>
      <c r="DAC382" s="163"/>
      <c r="DAD382" s="163"/>
      <c r="DAE382" s="163"/>
      <c r="DAF382" s="163"/>
      <c r="DAG382" s="163"/>
      <c r="DAH382" s="163"/>
      <c r="DAI382" s="163"/>
      <c r="DAJ382" s="163"/>
      <c r="DAK382" s="163"/>
      <c r="DAL382" s="163"/>
      <c r="DAM382" s="163"/>
      <c r="DAN382" s="163"/>
      <c r="DAO382" s="163"/>
      <c r="DAP382" s="163"/>
      <c r="DAQ382" s="163"/>
      <c r="DAR382" s="163"/>
      <c r="DAS382" s="163"/>
      <c r="DAT382" s="163"/>
      <c r="DAU382" s="163"/>
      <c r="DAV382" s="163"/>
      <c r="DAW382" s="163"/>
      <c r="DAX382" s="163"/>
      <c r="DAY382" s="163"/>
      <c r="DAZ382" s="163"/>
      <c r="DBA382" s="163"/>
      <c r="DBB382" s="163"/>
      <c r="DBC382" s="163"/>
      <c r="DBD382" s="163"/>
      <c r="DBE382" s="163"/>
      <c r="DBF382" s="163"/>
      <c r="DBG382" s="163"/>
      <c r="DBH382" s="163"/>
      <c r="DBI382" s="163"/>
      <c r="DBJ382" s="163"/>
      <c r="DBK382" s="163"/>
      <c r="DBL382" s="163"/>
      <c r="DBM382" s="163"/>
      <c r="DBN382" s="163"/>
      <c r="DBO382" s="163"/>
      <c r="DBP382" s="163"/>
      <c r="DBQ382" s="163"/>
      <c r="DBR382" s="163"/>
      <c r="DBS382" s="163"/>
      <c r="DBT382" s="163"/>
      <c r="DBU382" s="163"/>
      <c r="DBV382" s="163"/>
      <c r="DBW382" s="163"/>
      <c r="DBX382" s="163"/>
      <c r="DBY382" s="163"/>
      <c r="DBZ382" s="163"/>
      <c r="DCA382" s="163"/>
      <c r="DCB382" s="163"/>
      <c r="DCC382" s="163"/>
      <c r="DCD382" s="163"/>
      <c r="DCE382" s="163"/>
      <c r="DCF382" s="163"/>
      <c r="DCG382" s="163"/>
      <c r="DCH382" s="163"/>
      <c r="DCI382" s="163"/>
      <c r="DCJ382" s="163"/>
      <c r="DCK382" s="163"/>
      <c r="DCL382" s="163"/>
      <c r="DCM382" s="163"/>
      <c r="DCN382" s="163"/>
      <c r="DCO382" s="163"/>
      <c r="DCP382" s="163"/>
      <c r="DCQ382" s="163"/>
      <c r="DCR382" s="163"/>
      <c r="DCS382" s="163"/>
      <c r="DCT382" s="163"/>
      <c r="DCU382" s="163"/>
      <c r="DCV382" s="163"/>
      <c r="DCW382" s="163"/>
      <c r="DCX382" s="163"/>
      <c r="DCY382" s="163"/>
      <c r="DCZ382" s="163"/>
      <c r="DDA382" s="163"/>
      <c r="DDB382" s="163"/>
      <c r="DDC382" s="163"/>
      <c r="DDD382" s="163"/>
      <c r="DDE382" s="163"/>
      <c r="DDF382" s="163"/>
      <c r="DDG382" s="163"/>
      <c r="DDH382" s="163"/>
      <c r="DDI382" s="163"/>
      <c r="DDJ382" s="163"/>
      <c r="DDK382" s="163"/>
      <c r="DDL382" s="163"/>
      <c r="DDM382" s="163"/>
      <c r="DDN382" s="163"/>
      <c r="DDO382" s="163"/>
      <c r="DDP382" s="163"/>
      <c r="DDQ382" s="163"/>
      <c r="DDR382" s="163"/>
      <c r="DDS382" s="163"/>
      <c r="DDT382" s="163"/>
      <c r="DDU382" s="163"/>
      <c r="DDV382" s="163"/>
      <c r="DDW382" s="163"/>
      <c r="DDX382" s="163"/>
      <c r="DDY382" s="163"/>
      <c r="DDZ382" s="163"/>
      <c r="DEA382" s="163"/>
      <c r="DEB382" s="163"/>
      <c r="DEC382" s="163"/>
      <c r="DED382" s="163"/>
      <c r="DEE382" s="163"/>
      <c r="DEF382" s="163"/>
      <c r="DEG382" s="163"/>
      <c r="DEH382" s="163"/>
      <c r="DEI382" s="163"/>
      <c r="DEJ382" s="163"/>
      <c r="DEK382" s="163"/>
      <c r="DEL382" s="163"/>
      <c r="DEM382" s="163"/>
      <c r="DEN382" s="163"/>
      <c r="DEO382" s="163"/>
      <c r="DEP382" s="163"/>
      <c r="DEQ382" s="163"/>
      <c r="DER382" s="163"/>
      <c r="DES382" s="163"/>
      <c r="DET382" s="163"/>
      <c r="DEU382" s="163"/>
      <c r="DEV382" s="163"/>
      <c r="DEW382" s="163"/>
      <c r="DEX382" s="163"/>
      <c r="DEY382" s="163"/>
      <c r="DEZ382" s="163"/>
      <c r="DFA382" s="163"/>
      <c r="DFB382" s="163"/>
      <c r="DFC382" s="163"/>
      <c r="DFD382" s="163"/>
      <c r="DFE382" s="163"/>
      <c r="DFF382" s="163"/>
      <c r="DFG382" s="163"/>
      <c r="DFH382" s="163"/>
      <c r="DFI382" s="163"/>
      <c r="DFJ382" s="163"/>
      <c r="DFK382" s="163"/>
      <c r="DFL382" s="163"/>
      <c r="DFM382" s="163"/>
      <c r="DFN382" s="163"/>
      <c r="DFO382" s="163"/>
      <c r="DFP382" s="163"/>
      <c r="DFQ382" s="163"/>
      <c r="DFR382" s="163"/>
      <c r="DFS382" s="163"/>
      <c r="DFT382" s="163"/>
      <c r="DFU382" s="163"/>
      <c r="DFV382" s="163"/>
      <c r="DFW382" s="163"/>
      <c r="DFX382" s="163"/>
      <c r="DFY382" s="163"/>
      <c r="DFZ382" s="163"/>
      <c r="DGA382" s="163"/>
      <c r="DGB382" s="163"/>
      <c r="DGC382" s="163"/>
      <c r="DGD382" s="163"/>
      <c r="DGE382" s="163"/>
      <c r="DGF382" s="163"/>
      <c r="DGG382" s="163"/>
      <c r="DGH382" s="163"/>
      <c r="DGI382" s="163"/>
      <c r="DGJ382" s="163"/>
      <c r="DGK382" s="163"/>
      <c r="DGL382" s="163"/>
      <c r="DGM382" s="163"/>
      <c r="DGN382" s="163"/>
      <c r="DGO382" s="163"/>
      <c r="DGP382" s="163"/>
      <c r="DGQ382" s="163"/>
      <c r="DGR382" s="163"/>
      <c r="DGS382" s="163"/>
      <c r="DGT382" s="163"/>
      <c r="DGU382" s="163"/>
      <c r="DGV382" s="163"/>
      <c r="DGW382" s="163"/>
      <c r="DGX382" s="163"/>
      <c r="DGY382" s="163"/>
      <c r="DGZ382" s="163"/>
      <c r="DHA382" s="163"/>
      <c r="DHB382" s="163"/>
      <c r="DHC382" s="163"/>
      <c r="DHD382" s="163"/>
      <c r="DHE382" s="163"/>
      <c r="DHF382" s="163"/>
      <c r="DHG382" s="163"/>
      <c r="DHH382" s="163"/>
      <c r="DHI382" s="163"/>
      <c r="DHJ382" s="163"/>
      <c r="DHK382" s="163"/>
      <c r="DHL382" s="163"/>
      <c r="DHM382" s="163"/>
      <c r="DHN382" s="163"/>
      <c r="DHO382" s="163"/>
      <c r="DHP382" s="163"/>
      <c r="DHQ382" s="163"/>
      <c r="DHR382" s="163"/>
      <c r="DHS382" s="163"/>
      <c r="DHT382" s="163"/>
      <c r="DHU382" s="163"/>
      <c r="DHV382" s="163"/>
      <c r="DHW382" s="163"/>
      <c r="DHX382" s="163"/>
      <c r="DHY382" s="163"/>
      <c r="DHZ382" s="163"/>
      <c r="DIA382" s="163"/>
      <c r="DIB382" s="163"/>
      <c r="DIC382" s="163"/>
      <c r="DID382" s="163"/>
      <c r="DIE382" s="163"/>
      <c r="DIF382" s="163"/>
      <c r="DIG382" s="163"/>
      <c r="DIH382" s="163"/>
      <c r="DII382" s="163"/>
      <c r="DIJ382" s="163"/>
      <c r="DIK382" s="163"/>
      <c r="DIL382" s="163"/>
      <c r="DIM382" s="163"/>
      <c r="DIN382" s="163"/>
      <c r="DIO382" s="163"/>
      <c r="DIP382" s="163"/>
      <c r="DIQ382" s="163"/>
      <c r="DIR382" s="163"/>
      <c r="DIS382" s="163"/>
      <c r="DIT382" s="163"/>
      <c r="DIU382" s="163"/>
      <c r="DIV382" s="163"/>
      <c r="DIW382" s="163"/>
      <c r="DIX382" s="163"/>
      <c r="DIY382" s="163"/>
      <c r="DIZ382" s="163"/>
      <c r="DJA382" s="163"/>
      <c r="DJB382" s="163"/>
      <c r="DJC382" s="163"/>
      <c r="DJD382" s="163"/>
      <c r="DJE382" s="163"/>
      <c r="DJF382" s="163"/>
      <c r="DJG382" s="163"/>
      <c r="DJH382" s="163"/>
      <c r="DJI382" s="163"/>
      <c r="DJJ382" s="163"/>
      <c r="DJK382" s="163"/>
      <c r="DJL382" s="163"/>
      <c r="DJM382" s="163"/>
      <c r="DJN382" s="163"/>
      <c r="DJO382" s="163"/>
      <c r="DJP382" s="163"/>
      <c r="DJQ382" s="163"/>
      <c r="DJR382" s="163"/>
      <c r="DJS382" s="163"/>
      <c r="DJT382" s="163"/>
      <c r="DJU382" s="163"/>
      <c r="DJV382" s="163"/>
      <c r="DJW382" s="163"/>
      <c r="DJX382" s="163"/>
      <c r="DJY382" s="163"/>
      <c r="DJZ382" s="163"/>
      <c r="DKA382" s="163"/>
      <c r="DKB382" s="163"/>
      <c r="DKC382" s="163"/>
      <c r="DKD382" s="163"/>
      <c r="DKE382" s="163"/>
      <c r="DKF382" s="163"/>
      <c r="DKG382" s="163"/>
      <c r="DKH382" s="163"/>
      <c r="DKI382" s="163"/>
      <c r="DKJ382" s="163"/>
      <c r="DKK382" s="163"/>
      <c r="DKL382" s="163"/>
      <c r="DKM382" s="163"/>
      <c r="DKN382" s="163"/>
      <c r="DKO382" s="163"/>
      <c r="DKP382" s="163"/>
      <c r="DKQ382" s="163"/>
      <c r="DKR382" s="163"/>
      <c r="DKS382" s="163"/>
      <c r="DKT382" s="163"/>
      <c r="DKU382" s="163"/>
      <c r="DKV382" s="163"/>
      <c r="DKW382" s="163"/>
      <c r="DKX382" s="163"/>
      <c r="DKY382" s="163"/>
      <c r="DKZ382" s="163"/>
      <c r="DLA382" s="163"/>
      <c r="DLB382" s="163"/>
      <c r="DLC382" s="163"/>
      <c r="DLD382" s="163"/>
      <c r="DLE382" s="163"/>
      <c r="DLF382" s="163"/>
      <c r="DLG382" s="163"/>
      <c r="DLH382" s="163"/>
      <c r="DLI382" s="163"/>
      <c r="DLJ382" s="163"/>
      <c r="DLK382" s="163"/>
      <c r="DLL382" s="163"/>
      <c r="DLM382" s="163"/>
      <c r="DLN382" s="163"/>
      <c r="DLO382" s="163"/>
      <c r="DLP382" s="163"/>
      <c r="DLQ382" s="163"/>
      <c r="DLR382" s="163"/>
      <c r="DLS382" s="163"/>
      <c r="DLT382" s="163"/>
      <c r="DLU382" s="163"/>
      <c r="DLV382" s="163"/>
      <c r="DLW382" s="163"/>
      <c r="DLX382" s="163"/>
      <c r="DLY382" s="163"/>
      <c r="DLZ382" s="163"/>
      <c r="DMA382" s="163"/>
      <c r="DMB382" s="163"/>
      <c r="DMC382" s="163"/>
      <c r="DMD382" s="163"/>
      <c r="DME382" s="163"/>
      <c r="DMF382" s="163"/>
      <c r="DMG382" s="163"/>
      <c r="DMH382" s="163"/>
      <c r="DMI382" s="163"/>
      <c r="DMJ382" s="163"/>
      <c r="DMK382" s="163"/>
      <c r="DML382" s="163"/>
      <c r="DMM382" s="163"/>
      <c r="DMN382" s="163"/>
      <c r="DMO382" s="163"/>
      <c r="DMP382" s="163"/>
      <c r="DMQ382" s="163"/>
      <c r="DMR382" s="163"/>
      <c r="DMS382" s="163"/>
      <c r="DMT382" s="163"/>
      <c r="DMU382" s="163"/>
      <c r="DMV382" s="163"/>
      <c r="DMW382" s="163"/>
      <c r="DMX382" s="163"/>
      <c r="DMY382" s="163"/>
      <c r="DMZ382" s="163"/>
      <c r="DNA382" s="163"/>
      <c r="DNB382" s="163"/>
      <c r="DNC382" s="163"/>
      <c r="DND382" s="163"/>
      <c r="DNE382" s="163"/>
      <c r="DNF382" s="163"/>
      <c r="DNG382" s="163"/>
      <c r="DNH382" s="163"/>
      <c r="DNI382" s="163"/>
      <c r="DNJ382" s="163"/>
      <c r="DNK382" s="163"/>
      <c r="DNL382" s="163"/>
      <c r="DNM382" s="163"/>
      <c r="DNN382" s="163"/>
      <c r="DNO382" s="163"/>
      <c r="DNP382" s="163"/>
      <c r="DNQ382" s="163"/>
      <c r="DNR382" s="163"/>
      <c r="DNS382" s="163"/>
      <c r="DNT382" s="163"/>
      <c r="DNU382" s="163"/>
      <c r="DNV382" s="163"/>
      <c r="DNW382" s="163"/>
      <c r="DNX382" s="163"/>
      <c r="DNY382" s="163"/>
      <c r="DNZ382" s="163"/>
      <c r="DOA382" s="163"/>
      <c r="DOB382" s="163"/>
      <c r="DOC382" s="163"/>
      <c r="DOD382" s="163"/>
      <c r="DOE382" s="163"/>
      <c r="DOF382" s="163"/>
      <c r="DOG382" s="163"/>
      <c r="DOH382" s="163"/>
      <c r="DOI382" s="163"/>
      <c r="DOJ382" s="163"/>
      <c r="DOK382" s="163"/>
      <c r="DOL382" s="163"/>
      <c r="DOM382" s="163"/>
      <c r="DON382" s="163"/>
      <c r="DOO382" s="163"/>
      <c r="DOP382" s="163"/>
      <c r="DOQ382" s="163"/>
      <c r="DOR382" s="163"/>
      <c r="DOS382" s="163"/>
      <c r="DOT382" s="163"/>
      <c r="DOU382" s="163"/>
      <c r="DOV382" s="163"/>
      <c r="DOW382" s="163"/>
      <c r="DOX382" s="163"/>
      <c r="DOY382" s="163"/>
      <c r="DOZ382" s="163"/>
      <c r="DPA382" s="163"/>
      <c r="DPB382" s="163"/>
      <c r="DPC382" s="163"/>
      <c r="DPD382" s="163"/>
      <c r="DPE382" s="163"/>
      <c r="DPF382" s="163"/>
      <c r="DPG382" s="163"/>
      <c r="DPH382" s="163"/>
      <c r="DPI382" s="163"/>
      <c r="DPJ382" s="163"/>
      <c r="DPK382" s="163"/>
      <c r="DPL382" s="163"/>
      <c r="DPM382" s="163"/>
      <c r="DPN382" s="163"/>
      <c r="DPO382" s="163"/>
      <c r="DPP382" s="163"/>
      <c r="DPQ382" s="163"/>
      <c r="DPR382" s="163"/>
      <c r="DPS382" s="163"/>
      <c r="DPT382" s="163"/>
      <c r="DPU382" s="163"/>
      <c r="DPV382" s="163"/>
      <c r="DPW382" s="163"/>
      <c r="DPX382" s="163"/>
      <c r="DPY382" s="163"/>
      <c r="DPZ382" s="163"/>
      <c r="DQA382" s="163"/>
      <c r="DQB382" s="163"/>
      <c r="DQC382" s="163"/>
      <c r="DQD382" s="163"/>
      <c r="DQE382" s="163"/>
      <c r="DQF382" s="163"/>
      <c r="DQG382" s="163"/>
      <c r="DQH382" s="163"/>
      <c r="DQI382" s="163"/>
      <c r="DQJ382" s="163"/>
      <c r="DQK382" s="163"/>
      <c r="DQL382" s="163"/>
      <c r="DQM382" s="163"/>
      <c r="DQN382" s="163"/>
      <c r="DQO382" s="163"/>
      <c r="DQP382" s="163"/>
      <c r="DQQ382" s="163"/>
      <c r="DQR382" s="163"/>
      <c r="DQS382" s="163"/>
      <c r="DQT382" s="163"/>
      <c r="DQU382" s="163"/>
      <c r="DQV382" s="163"/>
      <c r="DQW382" s="163"/>
      <c r="DQX382" s="163"/>
      <c r="DQY382" s="163"/>
      <c r="DQZ382" s="163"/>
      <c r="DRA382" s="163"/>
      <c r="DRB382" s="163"/>
      <c r="DRC382" s="163"/>
      <c r="DRD382" s="163"/>
      <c r="DRE382" s="163"/>
      <c r="DRF382" s="163"/>
      <c r="DRG382" s="163"/>
      <c r="DRH382" s="163"/>
      <c r="DRI382" s="163"/>
      <c r="DRJ382" s="163"/>
      <c r="DRK382" s="163"/>
      <c r="DRL382" s="163"/>
      <c r="DRM382" s="163"/>
      <c r="DRN382" s="163"/>
      <c r="DRO382" s="163"/>
      <c r="DRP382" s="163"/>
      <c r="DRQ382" s="163"/>
      <c r="DRR382" s="163"/>
      <c r="DRS382" s="163"/>
      <c r="DRT382" s="163"/>
      <c r="DRU382" s="163"/>
      <c r="DRV382" s="163"/>
      <c r="DRW382" s="163"/>
      <c r="DRX382" s="163"/>
      <c r="DRY382" s="163"/>
      <c r="DRZ382" s="163"/>
      <c r="DSA382" s="163"/>
      <c r="DSB382" s="163"/>
      <c r="DSC382" s="163"/>
      <c r="DSD382" s="163"/>
      <c r="DSE382" s="163"/>
      <c r="DSF382" s="163"/>
      <c r="DSG382" s="163"/>
      <c r="DSH382" s="163"/>
      <c r="DSI382" s="163"/>
      <c r="DSJ382" s="163"/>
      <c r="DSK382" s="163"/>
      <c r="DSL382" s="163"/>
      <c r="DSM382" s="163"/>
      <c r="DSN382" s="163"/>
      <c r="DSO382" s="163"/>
      <c r="DSP382" s="163"/>
      <c r="DSQ382" s="163"/>
      <c r="DSR382" s="163"/>
      <c r="DSS382" s="163"/>
      <c r="DST382" s="163"/>
      <c r="DSU382" s="163"/>
      <c r="DSV382" s="163"/>
      <c r="DSW382" s="163"/>
      <c r="DSX382" s="163"/>
      <c r="DSY382" s="163"/>
      <c r="DSZ382" s="163"/>
      <c r="DTA382" s="163"/>
      <c r="DTB382" s="163"/>
      <c r="DTC382" s="163"/>
      <c r="DTD382" s="163"/>
      <c r="DTE382" s="163"/>
      <c r="DTF382" s="163"/>
      <c r="DTG382" s="163"/>
      <c r="DTH382" s="163"/>
      <c r="DTI382" s="163"/>
      <c r="DTJ382" s="163"/>
      <c r="DTK382" s="163"/>
      <c r="DTL382" s="163"/>
      <c r="DTM382" s="163"/>
      <c r="DTN382" s="163"/>
      <c r="DTO382" s="163"/>
      <c r="DTP382" s="163"/>
      <c r="DTQ382" s="163"/>
      <c r="DTR382" s="163"/>
      <c r="DTS382" s="163"/>
      <c r="DTT382" s="163"/>
      <c r="DTU382" s="163"/>
      <c r="DTV382" s="163"/>
      <c r="DTW382" s="163"/>
      <c r="DTX382" s="163"/>
      <c r="DTY382" s="163"/>
      <c r="DTZ382" s="163"/>
      <c r="DUA382" s="163"/>
      <c r="DUB382" s="163"/>
      <c r="DUC382" s="163"/>
      <c r="DUD382" s="163"/>
      <c r="DUE382" s="163"/>
      <c r="DUF382" s="163"/>
      <c r="DUG382" s="163"/>
      <c r="DUH382" s="163"/>
      <c r="DUI382" s="163"/>
      <c r="DUJ382" s="163"/>
      <c r="DUK382" s="163"/>
      <c r="DUL382" s="163"/>
      <c r="DUM382" s="163"/>
      <c r="DUN382" s="163"/>
      <c r="DUO382" s="163"/>
      <c r="DUP382" s="163"/>
      <c r="DUQ382" s="163"/>
      <c r="DUR382" s="163"/>
      <c r="DUS382" s="163"/>
      <c r="DUT382" s="163"/>
      <c r="DUU382" s="163"/>
      <c r="DUV382" s="163"/>
      <c r="DUW382" s="163"/>
      <c r="DUX382" s="163"/>
      <c r="DUY382" s="163"/>
      <c r="DUZ382" s="163"/>
      <c r="DVA382" s="163"/>
      <c r="DVB382" s="163"/>
      <c r="DVC382" s="163"/>
      <c r="DVD382" s="163"/>
      <c r="DVE382" s="163"/>
      <c r="DVF382" s="163"/>
      <c r="DVG382" s="163"/>
      <c r="DVH382" s="163"/>
      <c r="DVI382" s="163"/>
      <c r="DVJ382" s="163"/>
      <c r="DVK382" s="163"/>
      <c r="DVL382" s="163"/>
      <c r="DVM382" s="163"/>
      <c r="DVN382" s="163"/>
      <c r="DVO382" s="163"/>
      <c r="DVP382" s="163"/>
      <c r="DVQ382" s="163"/>
      <c r="DVR382" s="163"/>
      <c r="DVS382" s="163"/>
      <c r="DVT382" s="163"/>
      <c r="DVU382" s="163"/>
      <c r="DVV382" s="163"/>
      <c r="DVW382" s="163"/>
      <c r="DVX382" s="163"/>
      <c r="DVY382" s="163"/>
      <c r="DVZ382" s="163"/>
      <c r="DWA382" s="163"/>
      <c r="DWB382" s="163"/>
      <c r="DWC382" s="163"/>
      <c r="DWD382" s="163"/>
      <c r="DWE382" s="163"/>
      <c r="DWF382" s="163"/>
      <c r="DWG382" s="163"/>
      <c r="DWH382" s="163"/>
      <c r="DWI382" s="163"/>
      <c r="DWJ382" s="163"/>
      <c r="DWK382" s="163"/>
      <c r="DWL382" s="163"/>
      <c r="DWM382" s="163"/>
      <c r="DWN382" s="163"/>
      <c r="DWO382" s="163"/>
      <c r="DWP382" s="163"/>
      <c r="DWQ382" s="163"/>
      <c r="DWR382" s="163"/>
      <c r="DWS382" s="163"/>
      <c r="DWT382" s="163"/>
      <c r="DWU382" s="163"/>
      <c r="DWV382" s="163"/>
      <c r="DWW382" s="163"/>
      <c r="DWX382" s="163"/>
      <c r="DWY382" s="163"/>
      <c r="DWZ382" s="163"/>
      <c r="DXA382" s="163"/>
      <c r="DXB382" s="163"/>
      <c r="DXC382" s="163"/>
      <c r="DXD382" s="163"/>
      <c r="DXE382" s="163"/>
      <c r="DXF382" s="163"/>
      <c r="DXG382" s="163"/>
      <c r="DXH382" s="163"/>
      <c r="DXI382" s="163"/>
      <c r="DXJ382" s="163"/>
      <c r="DXK382" s="163"/>
      <c r="DXL382" s="163"/>
      <c r="DXM382" s="163"/>
      <c r="DXN382" s="163"/>
      <c r="DXO382" s="163"/>
      <c r="DXP382" s="163"/>
      <c r="DXQ382" s="163"/>
      <c r="DXR382" s="163"/>
      <c r="DXS382" s="163"/>
      <c r="DXT382" s="163"/>
      <c r="DXU382" s="163"/>
      <c r="DXV382" s="163"/>
      <c r="DXW382" s="163"/>
      <c r="DXX382" s="163"/>
      <c r="DXY382" s="163"/>
      <c r="DXZ382" s="163"/>
      <c r="DYA382" s="163"/>
      <c r="DYB382" s="163"/>
      <c r="DYC382" s="163"/>
      <c r="DYD382" s="163"/>
      <c r="DYE382" s="163"/>
      <c r="DYF382" s="163"/>
      <c r="DYG382" s="163"/>
      <c r="DYH382" s="163"/>
      <c r="DYI382" s="163"/>
      <c r="DYJ382" s="163"/>
      <c r="DYK382" s="163"/>
      <c r="DYL382" s="163"/>
      <c r="DYM382" s="163"/>
      <c r="DYN382" s="163"/>
      <c r="DYO382" s="163"/>
      <c r="DYP382" s="163"/>
      <c r="DYQ382" s="163"/>
      <c r="DYR382" s="163"/>
      <c r="DYS382" s="163"/>
      <c r="DYT382" s="163"/>
      <c r="DYU382" s="163"/>
      <c r="DYV382" s="163"/>
      <c r="DYW382" s="163"/>
      <c r="DYX382" s="163"/>
      <c r="DYY382" s="163"/>
      <c r="DYZ382" s="163"/>
      <c r="DZA382" s="163"/>
      <c r="DZB382" s="163"/>
      <c r="DZC382" s="163"/>
      <c r="DZD382" s="163"/>
      <c r="DZE382" s="163"/>
      <c r="DZF382" s="163"/>
      <c r="DZG382" s="163"/>
      <c r="DZH382" s="163"/>
      <c r="DZI382" s="163"/>
      <c r="DZJ382" s="163"/>
      <c r="DZK382" s="163"/>
      <c r="DZL382" s="163"/>
      <c r="DZM382" s="163"/>
      <c r="DZN382" s="163"/>
      <c r="DZO382" s="163"/>
      <c r="DZP382" s="163"/>
      <c r="DZQ382" s="163"/>
      <c r="DZR382" s="163"/>
      <c r="DZS382" s="163"/>
      <c r="DZT382" s="163"/>
      <c r="DZU382" s="163"/>
      <c r="DZV382" s="163"/>
      <c r="DZW382" s="163"/>
      <c r="DZX382" s="163"/>
      <c r="DZY382" s="163"/>
      <c r="DZZ382" s="163"/>
      <c r="EAA382" s="163"/>
      <c r="EAB382" s="163"/>
      <c r="EAC382" s="163"/>
      <c r="EAD382" s="163"/>
      <c r="EAE382" s="163"/>
      <c r="EAF382" s="163"/>
      <c r="EAG382" s="163"/>
      <c r="EAH382" s="163"/>
      <c r="EAI382" s="163"/>
      <c r="EAJ382" s="163"/>
      <c r="EAK382" s="163"/>
      <c r="EAL382" s="163"/>
      <c r="EAM382" s="163"/>
      <c r="EAN382" s="163"/>
      <c r="EAO382" s="163"/>
      <c r="EAP382" s="163"/>
      <c r="EAQ382" s="163"/>
      <c r="EAR382" s="163"/>
      <c r="EAS382" s="163"/>
      <c r="EAT382" s="163"/>
      <c r="EAU382" s="163"/>
      <c r="EAV382" s="163"/>
      <c r="EAW382" s="163"/>
      <c r="EAX382" s="163"/>
      <c r="EAY382" s="163"/>
      <c r="EAZ382" s="163"/>
      <c r="EBA382" s="163"/>
      <c r="EBB382" s="163"/>
      <c r="EBC382" s="163"/>
      <c r="EBD382" s="163"/>
      <c r="EBE382" s="163"/>
      <c r="EBF382" s="163"/>
      <c r="EBG382" s="163"/>
      <c r="EBH382" s="163"/>
      <c r="EBI382" s="163"/>
      <c r="EBJ382" s="163"/>
      <c r="EBK382" s="163"/>
      <c r="EBL382" s="163"/>
      <c r="EBM382" s="163"/>
      <c r="EBN382" s="163"/>
      <c r="EBO382" s="163"/>
      <c r="EBP382" s="163"/>
      <c r="EBQ382" s="163"/>
      <c r="EBR382" s="163"/>
      <c r="EBS382" s="163"/>
      <c r="EBT382" s="163"/>
      <c r="EBU382" s="163"/>
      <c r="EBV382" s="163"/>
      <c r="EBW382" s="163"/>
      <c r="EBX382" s="163"/>
      <c r="EBY382" s="163"/>
      <c r="EBZ382" s="163"/>
      <c r="ECA382" s="163"/>
      <c r="ECB382" s="163"/>
      <c r="ECC382" s="163"/>
      <c r="ECD382" s="163"/>
      <c r="ECE382" s="163"/>
      <c r="ECF382" s="163"/>
      <c r="ECG382" s="163"/>
      <c r="ECH382" s="163"/>
      <c r="ECI382" s="163"/>
      <c r="ECJ382" s="163"/>
      <c r="ECK382" s="163"/>
      <c r="ECL382" s="163"/>
      <c r="ECM382" s="163"/>
      <c r="ECN382" s="163"/>
      <c r="ECO382" s="163"/>
      <c r="ECP382" s="163"/>
      <c r="ECQ382" s="163"/>
      <c r="ECR382" s="163"/>
      <c r="ECS382" s="163"/>
      <c r="ECT382" s="163"/>
      <c r="ECU382" s="163"/>
      <c r="ECV382" s="163"/>
      <c r="ECW382" s="163"/>
      <c r="ECX382" s="163"/>
      <c r="ECY382" s="163"/>
      <c r="ECZ382" s="163"/>
      <c r="EDA382" s="163"/>
      <c r="EDB382" s="163"/>
      <c r="EDC382" s="163"/>
      <c r="EDD382" s="163"/>
      <c r="EDE382" s="163"/>
      <c r="EDF382" s="163"/>
      <c r="EDG382" s="163"/>
      <c r="EDH382" s="163"/>
      <c r="EDI382" s="163"/>
      <c r="EDJ382" s="163"/>
      <c r="EDK382" s="163"/>
      <c r="EDL382" s="163"/>
      <c r="EDM382" s="163"/>
      <c r="EDN382" s="163"/>
      <c r="EDO382" s="163"/>
      <c r="EDP382" s="163"/>
      <c r="EDQ382" s="163"/>
      <c r="EDR382" s="163"/>
      <c r="EDS382" s="163"/>
      <c r="EDT382" s="163"/>
      <c r="EDU382" s="163"/>
      <c r="EDV382" s="163"/>
      <c r="EDW382" s="163"/>
      <c r="EDX382" s="163"/>
      <c r="EDY382" s="163"/>
      <c r="EDZ382" s="163"/>
      <c r="EEA382" s="163"/>
      <c r="EEB382" s="163"/>
      <c r="EEC382" s="163"/>
      <c r="EED382" s="163"/>
      <c r="EEE382" s="163"/>
      <c r="EEF382" s="163"/>
      <c r="EEG382" s="163"/>
      <c r="EEH382" s="163"/>
      <c r="EEI382" s="163"/>
      <c r="EEJ382" s="163"/>
      <c r="EEK382" s="163"/>
      <c r="EEL382" s="163"/>
      <c r="EEM382" s="163"/>
      <c r="EEN382" s="163"/>
      <c r="EEO382" s="163"/>
      <c r="EEP382" s="163"/>
      <c r="EEQ382" s="163"/>
      <c r="EER382" s="163"/>
      <c r="EES382" s="163"/>
      <c r="EET382" s="163"/>
      <c r="EEU382" s="163"/>
      <c r="EEV382" s="163"/>
      <c r="EEW382" s="163"/>
      <c r="EEX382" s="163"/>
      <c r="EEY382" s="163"/>
      <c r="EEZ382" s="163"/>
      <c r="EFA382" s="163"/>
      <c r="EFB382" s="163"/>
      <c r="EFC382" s="163"/>
      <c r="EFD382" s="163"/>
      <c r="EFE382" s="163"/>
      <c r="EFF382" s="163"/>
      <c r="EFG382" s="163"/>
      <c r="EFH382" s="163"/>
      <c r="EFI382" s="163"/>
      <c r="EFJ382" s="163"/>
      <c r="EFK382" s="163"/>
      <c r="EFL382" s="163"/>
      <c r="EFM382" s="163"/>
      <c r="EFN382" s="163"/>
      <c r="EFO382" s="163"/>
      <c r="EFP382" s="163"/>
      <c r="EFQ382" s="163"/>
      <c r="EFR382" s="163"/>
      <c r="EFS382" s="163"/>
      <c r="EFT382" s="163"/>
      <c r="EFU382" s="163"/>
      <c r="EFV382" s="163"/>
      <c r="EFW382" s="163"/>
      <c r="EFX382" s="163"/>
      <c r="EFY382" s="163"/>
      <c r="EFZ382" s="163"/>
      <c r="EGA382" s="163"/>
      <c r="EGB382" s="163"/>
      <c r="EGC382" s="163"/>
      <c r="EGD382" s="163"/>
      <c r="EGE382" s="163"/>
      <c r="EGF382" s="163"/>
      <c r="EGG382" s="163"/>
      <c r="EGH382" s="163"/>
      <c r="EGI382" s="163"/>
      <c r="EGJ382" s="163"/>
      <c r="EGK382" s="163"/>
      <c r="EGL382" s="163"/>
      <c r="EGM382" s="163"/>
      <c r="EGN382" s="163"/>
      <c r="EGO382" s="163"/>
      <c r="EGP382" s="163"/>
      <c r="EGQ382" s="163"/>
      <c r="EGR382" s="163"/>
      <c r="EGS382" s="163"/>
      <c r="EGT382" s="163"/>
      <c r="EGU382" s="163"/>
      <c r="EGV382" s="163"/>
      <c r="EGW382" s="163"/>
      <c r="EGX382" s="163"/>
      <c r="EGY382" s="163"/>
      <c r="EGZ382" s="163"/>
      <c r="EHA382" s="163"/>
      <c r="EHB382" s="163"/>
      <c r="EHC382" s="163"/>
      <c r="EHD382" s="163"/>
      <c r="EHE382" s="163"/>
      <c r="EHF382" s="163"/>
      <c r="EHG382" s="163"/>
      <c r="EHH382" s="163"/>
      <c r="EHI382" s="163"/>
      <c r="EHJ382" s="163"/>
      <c r="EHK382" s="163"/>
      <c r="EHL382" s="163"/>
      <c r="EHM382" s="163"/>
      <c r="EHN382" s="163"/>
      <c r="EHO382" s="163"/>
      <c r="EHP382" s="163"/>
      <c r="EHQ382" s="163"/>
      <c r="EHR382" s="163"/>
      <c r="EHS382" s="163"/>
      <c r="EHT382" s="163"/>
      <c r="EHU382" s="163"/>
      <c r="EHV382" s="163"/>
      <c r="EHW382" s="163"/>
      <c r="EHX382" s="163"/>
      <c r="EHY382" s="163"/>
      <c r="EHZ382" s="163"/>
      <c r="EIA382" s="163"/>
      <c r="EIB382" s="163"/>
      <c r="EIC382" s="163"/>
      <c r="EID382" s="163"/>
      <c r="EIE382" s="163"/>
      <c r="EIF382" s="163"/>
      <c r="EIG382" s="163"/>
      <c r="EIH382" s="163"/>
      <c r="EII382" s="163"/>
      <c r="EIJ382" s="163"/>
      <c r="EIK382" s="163"/>
      <c r="EIL382" s="163"/>
      <c r="EIM382" s="163"/>
      <c r="EIN382" s="163"/>
      <c r="EIO382" s="163"/>
      <c r="EIP382" s="163"/>
      <c r="EIQ382" s="163"/>
      <c r="EIR382" s="163"/>
      <c r="EIS382" s="163"/>
      <c r="EIT382" s="163"/>
      <c r="EIU382" s="163"/>
      <c r="EIV382" s="163"/>
      <c r="EIW382" s="163"/>
      <c r="EIX382" s="163"/>
      <c r="EIY382" s="163"/>
      <c r="EIZ382" s="163"/>
      <c r="EJA382" s="163"/>
      <c r="EJB382" s="163"/>
      <c r="EJC382" s="163"/>
      <c r="EJD382" s="163"/>
      <c r="EJE382" s="163"/>
      <c r="EJF382" s="163"/>
      <c r="EJG382" s="163"/>
      <c r="EJH382" s="163"/>
      <c r="EJI382" s="163"/>
      <c r="EJJ382" s="163"/>
      <c r="EJK382" s="163"/>
      <c r="EJL382" s="163"/>
      <c r="EJM382" s="163"/>
      <c r="EJN382" s="163"/>
      <c r="EJO382" s="163"/>
      <c r="EJP382" s="163"/>
      <c r="EJQ382" s="163"/>
      <c r="EJR382" s="163"/>
      <c r="EJS382" s="163"/>
      <c r="EJT382" s="163"/>
      <c r="EJU382" s="163"/>
      <c r="EJV382" s="163"/>
      <c r="EJW382" s="163"/>
      <c r="EJX382" s="163"/>
      <c r="EJY382" s="163"/>
      <c r="EJZ382" s="163"/>
      <c r="EKA382" s="163"/>
      <c r="EKB382" s="163"/>
      <c r="EKC382" s="163"/>
      <c r="EKD382" s="163"/>
      <c r="EKE382" s="163"/>
      <c r="EKF382" s="163"/>
      <c r="EKG382" s="163"/>
      <c r="EKH382" s="163"/>
      <c r="EKI382" s="163"/>
      <c r="EKJ382" s="163"/>
      <c r="EKK382" s="163"/>
      <c r="EKL382" s="163"/>
      <c r="EKM382" s="163"/>
      <c r="EKN382" s="163"/>
      <c r="EKO382" s="163"/>
      <c r="EKP382" s="163"/>
      <c r="EKQ382" s="163"/>
      <c r="EKR382" s="163"/>
      <c r="EKS382" s="163"/>
      <c r="EKT382" s="163"/>
      <c r="EKU382" s="163"/>
      <c r="EKV382" s="163"/>
      <c r="EKW382" s="163"/>
      <c r="EKX382" s="163"/>
      <c r="EKY382" s="163"/>
      <c r="EKZ382" s="163"/>
      <c r="ELA382" s="163"/>
      <c r="ELB382" s="163"/>
      <c r="ELC382" s="163"/>
      <c r="ELD382" s="163"/>
      <c r="ELE382" s="163"/>
      <c r="ELF382" s="163"/>
      <c r="ELG382" s="163"/>
      <c r="ELH382" s="163"/>
      <c r="ELI382" s="163"/>
      <c r="ELJ382" s="163"/>
      <c r="ELK382" s="163"/>
      <c r="ELL382" s="163"/>
      <c r="ELM382" s="163"/>
      <c r="ELN382" s="163"/>
      <c r="ELO382" s="163"/>
      <c r="ELP382" s="163"/>
      <c r="ELQ382" s="163"/>
      <c r="ELR382" s="163"/>
      <c r="ELS382" s="163"/>
      <c r="ELT382" s="163"/>
      <c r="ELU382" s="163"/>
      <c r="ELV382" s="163"/>
      <c r="ELW382" s="163"/>
      <c r="ELX382" s="163"/>
      <c r="ELY382" s="163"/>
      <c r="ELZ382" s="163"/>
      <c r="EMA382" s="163"/>
      <c r="EMB382" s="163"/>
      <c r="EMC382" s="163"/>
      <c r="EMD382" s="163"/>
      <c r="EME382" s="163"/>
      <c r="EMF382" s="163"/>
      <c r="EMG382" s="163"/>
      <c r="EMH382" s="163"/>
      <c r="EMI382" s="163"/>
      <c r="EMJ382" s="163"/>
      <c r="EMK382" s="163"/>
      <c r="EML382" s="163"/>
      <c r="EMM382" s="163"/>
      <c r="EMN382" s="163"/>
      <c r="EMO382" s="163"/>
      <c r="EMP382" s="163"/>
      <c r="EMQ382" s="163"/>
      <c r="EMR382" s="163"/>
      <c r="EMS382" s="163"/>
      <c r="EMT382" s="163"/>
      <c r="EMU382" s="163"/>
      <c r="EMV382" s="163"/>
      <c r="EMW382" s="163"/>
      <c r="EMX382" s="163"/>
      <c r="EMY382" s="163"/>
      <c r="EMZ382" s="163"/>
      <c r="ENA382" s="163"/>
      <c r="ENB382" s="163"/>
      <c r="ENC382" s="163"/>
      <c r="END382" s="163"/>
      <c r="ENE382" s="163"/>
      <c r="ENF382" s="163"/>
      <c r="ENG382" s="163"/>
      <c r="ENH382" s="163"/>
      <c r="ENI382" s="163"/>
      <c r="ENJ382" s="163"/>
      <c r="ENK382" s="163"/>
      <c r="ENL382" s="163"/>
      <c r="ENM382" s="163"/>
      <c r="ENN382" s="163"/>
      <c r="ENO382" s="163"/>
      <c r="ENP382" s="163"/>
      <c r="ENQ382" s="163"/>
      <c r="ENR382" s="163"/>
      <c r="ENS382" s="163"/>
      <c r="ENT382" s="163"/>
      <c r="ENU382" s="163"/>
      <c r="ENV382" s="163"/>
      <c r="ENW382" s="163"/>
      <c r="ENX382" s="163"/>
      <c r="ENY382" s="163"/>
      <c r="ENZ382" s="163"/>
      <c r="EOA382" s="163"/>
      <c r="EOB382" s="163"/>
      <c r="EOC382" s="163"/>
      <c r="EOD382" s="163"/>
      <c r="EOE382" s="163"/>
      <c r="EOF382" s="163"/>
      <c r="EOG382" s="163"/>
      <c r="EOH382" s="163"/>
      <c r="EOI382" s="163"/>
      <c r="EOJ382" s="163"/>
      <c r="EOK382" s="163"/>
      <c r="EOL382" s="163"/>
      <c r="EOM382" s="163"/>
      <c r="EON382" s="163"/>
      <c r="EOO382" s="163"/>
      <c r="EOP382" s="163"/>
      <c r="EOQ382" s="163"/>
      <c r="EOR382" s="163"/>
      <c r="EOS382" s="163"/>
      <c r="EOT382" s="163"/>
      <c r="EOU382" s="163"/>
      <c r="EOV382" s="163"/>
      <c r="EOW382" s="163"/>
      <c r="EOX382" s="163"/>
      <c r="EOY382" s="163"/>
      <c r="EOZ382" s="163"/>
      <c r="EPA382" s="163"/>
      <c r="EPB382" s="163"/>
      <c r="EPC382" s="163"/>
      <c r="EPD382" s="163"/>
      <c r="EPE382" s="163"/>
      <c r="EPF382" s="163"/>
      <c r="EPG382" s="163"/>
      <c r="EPH382" s="163"/>
      <c r="EPI382" s="163"/>
      <c r="EPJ382" s="163"/>
      <c r="EPK382" s="163"/>
      <c r="EPL382" s="163"/>
      <c r="EPM382" s="163"/>
      <c r="EPN382" s="163"/>
      <c r="EPO382" s="163"/>
      <c r="EPP382" s="163"/>
      <c r="EPQ382" s="163"/>
      <c r="EPR382" s="163"/>
      <c r="EPS382" s="163"/>
      <c r="EPT382" s="163"/>
      <c r="EPU382" s="163"/>
      <c r="EPV382" s="163"/>
      <c r="EPW382" s="163"/>
      <c r="EPX382" s="163"/>
      <c r="EPY382" s="163"/>
      <c r="EPZ382" s="163"/>
      <c r="EQA382" s="163"/>
      <c r="EQB382" s="163"/>
      <c r="EQC382" s="163"/>
      <c r="EQD382" s="163"/>
      <c r="EQE382" s="163"/>
      <c r="EQF382" s="163"/>
      <c r="EQG382" s="163"/>
      <c r="EQH382" s="163"/>
      <c r="EQI382" s="163"/>
      <c r="EQJ382" s="163"/>
      <c r="EQK382" s="163"/>
      <c r="EQL382" s="163"/>
      <c r="EQM382" s="163"/>
      <c r="EQN382" s="163"/>
      <c r="EQO382" s="163"/>
      <c r="EQP382" s="163"/>
      <c r="EQQ382" s="163"/>
      <c r="EQR382" s="163"/>
      <c r="EQS382" s="163"/>
      <c r="EQT382" s="163"/>
      <c r="EQU382" s="163"/>
      <c r="EQV382" s="163"/>
      <c r="EQW382" s="163"/>
      <c r="EQX382" s="163"/>
      <c r="EQY382" s="163"/>
      <c r="EQZ382" s="163"/>
      <c r="ERA382" s="163"/>
      <c r="ERB382" s="163"/>
      <c r="ERC382" s="163"/>
      <c r="ERD382" s="163"/>
      <c r="ERE382" s="163"/>
      <c r="ERF382" s="163"/>
      <c r="ERG382" s="163"/>
      <c r="ERH382" s="163"/>
      <c r="ERI382" s="163"/>
      <c r="ERJ382" s="163"/>
      <c r="ERK382" s="163"/>
      <c r="ERL382" s="163"/>
      <c r="ERM382" s="163"/>
      <c r="ERN382" s="163"/>
      <c r="ERO382" s="163"/>
      <c r="ERP382" s="163"/>
      <c r="ERQ382" s="163"/>
      <c r="ERR382" s="163"/>
      <c r="ERS382" s="163"/>
      <c r="ERT382" s="163"/>
      <c r="ERU382" s="163"/>
      <c r="ERV382" s="163"/>
      <c r="ERW382" s="163"/>
      <c r="ERX382" s="163"/>
      <c r="ERY382" s="163"/>
      <c r="ERZ382" s="163"/>
      <c r="ESA382" s="163"/>
      <c r="ESB382" s="163"/>
      <c r="ESC382" s="163"/>
      <c r="ESD382" s="163"/>
      <c r="ESE382" s="163"/>
      <c r="ESF382" s="163"/>
      <c r="ESG382" s="163"/>
      <c r="ESH382" s="163"/>
      <c r="ESI382" s="163"/>
      <c r="ESJ382" s="163"/>
      <c r="ESK382" s="163"/>
      <c r="ESL382" s="163"/>
      <c r="ESM382" s="163"/>
      <c r="ESN382" s="163"/>
      <c r="ESO382" s="163"/>
      <c r="ESP382" s="163"/>
      <c r="ESQ382" s="163"/>
      <c r="ESR382" s="163"/>
      <c r="ESS382" s="163"/>
      <c r="EST382" s="163"/>
      <c r="ESU382" s="163"/>
      <c r="ESV382" s="163"/>
      <c r="ESW382" s="163"/>
      <c r="ESX382" s="163"/>
      <c r="ESY382" s="163"/>
      <c r="ESZ382" s="163"/>
      <c r="ETA382" s="163"/>
      <c r="ETB382" s="163"/>
      <c r="ETC382" s="163"/>
      <c r="ETD382" s="163"/>
      <c r="ETE382" s="163"/>
      <c r="ETF382" s="163"/>
      <c r="ETG382" s="163"/>
      <c r="ETH382" s="163"/>
      <c r="ETI382" s="163"/>
      <c r="ETJ382" s="163"/>
      <c r="ETK382" s="163"/>
      <c r="ETL382" s="163"/>
      <c r="ETM382" s="163"/>
      <c r="ETN382" s="163"/>
      <c r="ETO382" s="163"/>
      <c r="ETP382" s="163"/>
      <c r="ETQ382" s="163"/>
      <c r="ETR382" s="163"/>
      <c r="ETS382" s="163"/>
      <c r="ETT382" s="163"/>
      <c r="ETU382" s="163"/>
      <c r="ETV382" s="163"/>
      <c r="ETW382" s="163"/>
      <c r="ETX382" s="163"/>
      <c r="ETY382" s="163"/>
      <c r="ETZ382" s="163"/>
      <c r="EUA382" s="163"/>
      <c r="EUB382" s="163"/>
      <c r="EUC382" s="163"/>
      <c r="EUD382" s="163"/>
      <c r="EUE382" s="163"/>
      <c r="EUF382" s="163"/>
      <c r="EUG382" s="163"/>
      <c r="EUH382" s="163"/>
      <c r="EUI382" s="163"/>
      <c r="EUJ382" s="163"/>
      <c r="EUK382" s="163"/>
      <c r="EUL382" s="163"/>
      <c r="EUM382" s="163"/>
      <c r="EUN382" s="163"/>
      <c r="EUO382" s="163"/>
      <c r="EUP382" s="163"/>
      <c r="EUQ382" s="163"/>
      <c r="EUR382" s="163"/>
      <c r="EUS382" s="163"/>
      <c r="EUT382" s="163"/>
      <c r="EUU382" s="163"/>
      <c r="EUV382" s="163"/>
      <c r="EUW382" s="163"/>
      <c r="EUX382" s="163"/>
      <c r="EUY382" s="163"/>
      <c r="EUZ382" s="163"/>
      <c r="EVA382" s="163"/>
      <c r="EVB382" s="163"/>
      <c r="EVC382" s="163"/>
      <c r="EVD382" s="163"/>
      <c r="EVE382" s="163"/>
      <c r="EVF382" s="163"/>
      <c r="EVG382" s="163"/>
      <c r="EVH382" s="163"/>
      <c r="EVI382" s="163"/>
      <c r="EVJ382" s="163"/>
      <c r="EVK382" s="163"/>
      <c r="EVL382" s="163"/>
      <c r="EVM382" s="163"/>
      <c r="EVN382" s="163"/>
      <c r="EVO382" s="163"/>
      <c r="EVP382" s="163"/>
      <c r="EVQ382" s="163"/>
      <c r="EVR382" s="163"/>
      <c r="EVS382" s="163"/>
      <c r="EVT382" s="163"/>
      <c r="EVU382" s="163"/>
      <c r="EVV382" s="163"/>
      <c r="EVW382" s="163"/>
      <c r="EVX382" s="163"/>
      <c r="EVY382" s="163"/>
      <c r="EVZ382" s="163"/>
      <c r="EWA382" s="163"/>
      <c r="EWB382" s="163"/>
      <c r="EWC382" s="163"/>
      <c r="EWD382" s="163"/>
      <c r="EWE382" s="163"/>
      <c r="EWF382" s="163"/>
      <c r="EWG382" s="163"/>
      <c r="EWH382" s="163"/>
      <c r="EWI382" s="163"/>
      <c r="EWJ382" s="163"/>
      <c r="EWK382" s="163"/>
      <c r="EWL382" s="163"/>
      <c r="EWM382" s="163"/>
      <c r="EWN382" s="163"/>
      <c r="EWO382" s="163"/>
      <c r="EWP382" s="163"/>
      <c r="EWQ382" s="163"/>
      <c r="EWR382" s="163"/>
      <c r="EWS382" s="163"/>
      <c r="EWT382" s="163"/>
      <c r="EWU382" s="163"/>
      <c r="EWV382" s="163"/>
      <c r="EWW382" s="163"/>
      <c r="EWX382" s="163"/>
      <c r="EWY382" s="163"/>
      <c r="EWZ382" s="163"/>
      <c r="EXA382" s="163"/>
      <c r="EXB382" s="163"/>
      <c r="EXC382" s="163"/>
      <c r="EXD382" s="163"/>
      <c r="EXE382" s="163"/>
      <c r="EXF382" s="163"/>
      <c r="EXG382" s="163"/>
      <c r="EXH382" s="163"/>
      <c r="EXI382" s="163"/>
      <c r="EXJ382" s="163"/>
      <c r="EXK382" s="163"/>
      <c r="EXL382" s="163"/>
      <c r="EXM382" s="163"/>
      <c r="EXN382" s="163"/>
      <c r="EXO382" s="163"/>
      <c r="EXP382" s="163"/>
      <c r="EXQ382" s="163"/>
      <c r="EXR382" s="163"/>
      <c r="EXS382" s="163"/>
      <c r="EXT382" s="163"/>
      <c r="EXU382" s="163"/>
      <c r="EXV382" s="163"/>
      <c r="EXW382" s="163"/>
      <c r="EXX382" s="163"/>
      <c r="EXY382" s="163"/>
      <c r="EXZ382" s="163"/>
      <c r="EYA382" s="163"/>
      <c r="EYB382" s="163"/>
      <c r="EYC382" s="163"/>
      <c r="EYD382" s="163"/>
      <c r="EYE382" s="163"/>
      <c r="EYF382" s="163"/>
      <c r="EYG382" s="163"/>
      <c r="EYH382" s="163"/>
      <c r="EYI382" s="163"/>
      <c r="EYJ382" s="163"/>
      <c r="EYK382" s="163"/>
      <c r="EYL382" s="163"/>
      <c r="EYM382" s="163"/>
      <c r="EYN382" s="163"/>
      <c r="EYO382" s="163"/>
      <c r="EYP382" s="163"/>
      <c r="EYQ382" s="163"/>
      <c r="EYR382" s="163"/>
      <c r="EYS382" s="163"/>
      <c r="EYT382" s="163"/>
      <c r="EYU382" s="163"/>
      <c r="EYV382" s="163"/>
      <c r="EYW382" s="163"/>
      <c r="EYX382" s="163"/>
      <c r="EYY382" s="163"/>
      <c r="EYZ382" s="163"/>
      <c r="EZA382" s="163"/>
      <c r="EZB382" s="163"/>
      <c r="EZC382" s="163"/>
      <c r="EZD382" s="163"/>
      <c r="EZE382" s="163"/>
      <c r="EZF382" s="163"/>
      <c r="EZG382" s="163"/>
      <c r="EZH382" s="163"/>
      <c r="EZI382" s="163"/>
      <c r="EZJ382" s="163"/>
      <c r="EZK382" s="163"/>
      <c r="EZL382" s="163"/>
      <c r="EZM382" s="163"/>
      <c r="EZN382" s="163"/>
      <c r="EZO382" s="163"/>
      <c r="EZP382" s="163"/>
      <c r="EZQ382" s="163"/>
      <c r="EZR382" s="163"/>
      <c r="EZS382" s="163"/>
      <c r="EZT382" s="163"/>
      <c r="EZU382" s="163"/>
      <c r="EZV382" s="163"/>
      <c r="EZW382" s="163"/>
      <c r="EZX382" s="163"/>
      <c r="EZY382" s="163"/>
      <c r="EZZ382" s="163"/>
      <c r="FAA382" s="163"/>
      <c r="FAB382" s="163"/>
      <c r="FAC382" s="163"/>
      <c r="FAD382" s="163"/>
      <c r="FAE382" s="163"/>
      <c r="FAF382" s="163"/>
      <c r="FAG382" s="163"/>
      <c r="FAH382" s="163"/>
      <c r="FAI382" s="163"/>
      <c r="FAJ382" s="163"/>
      <c r="FAK382" s="163"/>
      <c r="FAL382" s="163"/>
      <c r="FAM382" s="163"/>
      <c r="FAN382" s="163"/>
      <c r="FAO382" s="163"/>
      <c r="FAP382" s="163"/>
      <c r="FAQ382" s="163"/>
      <c r="FAR382" s="163"/>
      <c r="FAS382" s="163"/>
      <c r="FAT382" s="163"/>
      <c r="FAU382" s="163"/>
      <c r="FAV382" s="163"/>
      <c r="FAW382" s="163"/>
      <c r="FAX382" s="163"/>
      <c r="FAY382" s="163"/>
      <c r="FAZ382" s="163"/>
      <c r="FBA382" s="163"/>
      <c r="FBB382" s="163"/>
      <c r="FBC382" s="163"/>
      <c r="FBD382" s="163"/>
      <c r="FBE382" s="163"/>
      <c r="FBF382" s="163"/>
      <c r="FBG382" s="163"/>
      <c r="FBH382" s="163"/>
      <c r="FBI382" s="163"/>
      <c r="FBJ382" s="163"/>
      <c r="FBK382" s="163"/>
      <c r="FBL382" s="163"/>
      <c r="FBM382" s="163"/>
      <c r="FBN382" s="163"/>
      <c r="FBO382" s="163"/>
      <c r="FBP382" s="163"/>
      <c r="FBQ382" s="163"/>
      <c r="FBR382" s="163"/>
      <c r="FBS382" s="163"/>
      <c r="FBT382" s="163"/>
      <c r="FBU382" s="163"/>
      <c r="FBV382" s="163"/>
      <c r="FBW382" s="163"/>
      <c r="FBX382" s="163"/>
      <c r="FBY382" s="163"/>
      <c r="FBZ382" s="163"/>
      <c r="FCA382" s="163"/>
      <c r="FCB382" s="163"/>
      <c r="FCC382" s="163"/>
      <c r="FCD382" s="163"/>
      <c r="FCE382" s="163"/>
      <c r="FCF382" s="163"/>
      <c r="FCG382" s="163"/>
      <c r="FCH382" s="163"/>
      <c r="FCI382" s="163"/>
      <c r="FCJ382" s="163"/>
      <c r="FCK382" s="163"/>
      <c r="FCL382" s="163"/>
      <c r="FCM382" s="163"/>
      <c r="FCN382" s="163"/>
      <c r="FCO382" s="163"/>
      <c r="FCP382" s="163"/>
      <c r="FCQ382" s="163"/>
      <c r="FCR382" s="163"/>
      <c r="FCS382" s="163"/>
      <c r="FCT382" s="163"/>
      <c r="FCU382" s="163"/>
      <c r="FCV382" s="163"/>
      <c r="FCW382" s="163"/>
      <c r="FCX382" s="163"/>
      <c r="FCY382" s="163"/>
      <c r="FCZ382" s="163"/>
      <c r="FDA382" s="163"/>
      <c r="FDB382" s="163"/>
      <c r="FDC382" s="163"/>
      <c r="FDD382" s="163"/>
      <c r="FDE382" s="163"/>
      <c r="FDF382" s="163"/>
      <c r="FDG382" s="163"/>
      <c r="FDH382" s="163"/>
      <c r="FDI382" s="163"/>
      <c r="FDJ382" s="163"/>
      <c r="FDK382" s="163"/>
      <c r="FDL382" s="163"/>
      <c r="FDM382" s="163"/>
      <c r="FDN382" s="163"/>
      <c r="FDO382" s="163"/>
      <c r="FDP382" s="163"/>
      <c r="FDQ382" s="163"/>
      <c r="FDR382" s="163"/>
      <c r="FDS382" s="163"/>
      <c r="FDT382" s="163"/>
      <c r="FDU382" s="163"/>
      <c r="FDV382" s="163"/>
      <c r="FDW382" s="163"/>
      <c r="FDX382" s="163"/>
      <c r="FDY382" s="163"/>
      <c r="FDZ382" s="163"/>
      <c r="FEA382" s="163"/>
      <c r="FEB382" s="163"/>
      <c r="FEC382" s="163"/>
      <c r="FED382" s="163"/>
      <c r="FEE382" s="163"/>
      <c r="FEF382" s="163"/>
      <c r="FEG382" s="163"/>
      <c r="FEH382" s="163"/>
      <c r="FEI382" s="163"/>
      <c r="FEJ382" s="163"/>
      <c r="FEK382" s="163"/>
      <c r="FEL382" s="163"/>
      <c r="FEM382" s="163"/>
      <c r="FEN382" s="163"/>
      <c r="FEO382" s="163"/>
      <c r="FEP382" s="163"/>
      <c r="FEQ382" s="163"/>
      <c r="FER382" s="163"/>
      <c r="FES382" s="163"/>
      <c r="FET382" s="163"/>
      <c r="FEU382" s="163"/>
      <c r="FEV382" s="163"/>
      <c r="FEW382" s="163"/>
      <c r="FEX382" s="163"/>
      <c r="FEY382" s="163"/>
      <c r="FEZ382" s="163"/>
      <c r="FFA382" s="163"/>
      <c r="FFB382" s="163"/>
      <c r="FFC382" s="163"/>
      <c r="FFD382" s="163"/>
      <c r="FFE382" s="163"/>
      <c r="FFF382" s="163"/>
      <c r="FFG382" s="163"/>
      <c r="FFH382" s="163"/>
      <c r="FFI382" s="163"/>
      <c r="FFJ382" s="163"/>
      <c r="FFK382" s="163"/>
      <c r="FFL382" s="163"/>
      <c r="FFM382" s="163"/>
      <c r="FFN382" s="163"/>
      <c r="FFO382" s="163"/>
      <c r="FFP382" s="163"/>
      <c r="FFQ382" s="163"/>
      <c r="FFR382" s="163"/>
      <c r="FFS382" s="163"/>
      <c r="FFT382" s="163"/>
      <c r="FFU382" s="163"/>
      <c r="FFV382" s="163"/>
      <c r="FFW382" s="163"/>
      <c r="FFX382" s="163"/>
      <c r="FFY382" s="163"/>
      <c r="FFZ382" s="163"/>
      <c r="FGA382" s="163"/>
      <c r="FGB382" s="163"/>
      <c r="FGC382" s="163"/>
      <c r="FGD382" s="163"/>
      <c r="FGE382" s="163"/>
      <c r="FGF382" s="163"/>
      <c r="FGG382" s="163"/>
      <c r="FGH382" s="163"/>
      <c r="FGI382" s="163"/>
      <c r="FGJ382" s="163"/>
      <c r="FGK382" s="163"/>
      <c r="FGL382" s="163"/>
      <c r="FGM382" s="163"/>
      <c r="FGN382" s="163"/>
      <c r="FGO382" s="163"/>
      <c r="FGP382" s="163"/>
      <c r="FGQ382" s="163"/>
      <c r="FGR382" s="163"/>
      <c r="FGS382" s="163"/>
      <c r="FGT382" s="163"/>
      <c r="FGU382" s="163"/>
      <c r="FGV382" s="163"/>
      <c r="FGW382" s="163"/>
      <c r="FGX382" s="163"/>
      <c r="FGY382" s="163"/>
      <c r="FGZ382" s="163"/>
      <c r="FHA382" s="163"/>
      <c r="FHB382" s="163"/>
      <c r="FHC382" s="163"/>
      <c r="FHD382" s="163"/>
      <c r="FHE382" s="163"/>
      <c r="FHF382" s="163"/>
      <c r="FHG382" s="163"/>
      <c r="FHH382" s="163"/>
      <c r="FHI382" s="163"/>
      <c r="FHJ382" s="163"/>
      <c r="FHK382" s="163"/>
      <c r="FHL382" s="163"/>
      <c r="FHM382" s="163"/>
      <c r="FHN382" s="163"/>
      <c r="FHO382" s="163"/>
      <c r="FHP382" s="163"/>
      <c r="FHQ382" s="163"/>
      <c r="FHR382" s="163"/>
      <c r="FHS382" s="163"/>
      <c r="FHT382" s="163"/>
      <c r="FHU382" s="163"/>
      <c r="FHV382" s="163"/>
      <c r="FHW382" s="163"/>
      <c r="FHX382" s="163"/>
      <c r="FHY382" s="163"/>
      <c r="FHZ382" s="163"/>
      <c r="FIA382" s="163"/>
      <c r="FIB382" s="163"/>
      <c r="FIC382" s="163"/>
      <c r="FID382" s="163"/>
      <c r="FIE382" s="163"/>
      <c r="FIF382" s="163"/>
      <c r="FIG382" s="163"/>
      <c r="FIH382" s="163"/>
      <c r="FII382" s="163"/>
      <c r="FIJ382" s="163"/>
      <c r="FIK382" s="163"/>
      <c r="FIL382" s="163"/>
      <c r="FIM382" s="163"/>
      <c r="FIN382" s="163"/>
      <c r="FIO382" s="163"/>
      <c r="FIP382" s="163"/>
      <c r="FIQ382" s="163"/>
      <c r="FIR382" s="163"/>
      <c r="FIS382" s="163"/>
      <c r="FIT382" s="163"/>
      <c r="FIU382" s="163"/>
      <c r="FIV382" s="163"/>
      <c r="FIW382" s="163"/>
      <c r="FIX382" s="163"/>
      <c r="FIY382" s="163"/>
      <c r="FIZ382" s="163"/>
      <c r="FJA382" s="163"/>
      <c r="FJB382" s="163"/>
      <c r="FJC382" s="163"/>
      <c r="FJD382" s="163"/>
      <c r="FJE382" s="163"/>
      <c r="FJF382" s="163"/>
      <c r="FJG382" s="163"/>
      <c r="FJH382" s="163"/>
      <c r="FJI382" s="163"/>
      <c r="FJJ382" s="163"/>
      <c r="FJK382" s="163"/>
      <c r="FJL382" s="163"/>
      <c r="FJM382" s="163"/>
      <c r="FJN382" s="163"/>
      <c r="FJO382" s="163"/>
      <c r="FJP382" s="163"/>
      <c r="FJQ382" s="163"/>
      <c r="FJR382" s="163"/>
      <c r="FJS382" s="163"/>
      <c r="FJT382" s="163"/>
      <c r="FJU382" s="163"/>
      <c r="FJV382" s="163"/>
      <c r="FJW382" s="163"/>
      <c r="FJX382" s="163"/>
      <c r="FJY382" s="163"/>
      <c r="FJZ382" s="163"/>
      <c r="FKA382" s="163"/>
      <c r="FKB382" s="163"/>
      <c r="FKC382" s="163"/>
      <c r="FKD382" s="163"/>
      <c r="FKE382" s="163"/>
      <c r="FKF382" s="163"/>
      <c r="FKG382" s="163"/>
      <c r="FKH382" s="163"/>
      <c r="FKI382" s="163"/>
      <c r="FKJ382" s="163"/>
      <c r="FKK382" s="163"/>
      <c r="FKL382" s="163"/>
      <c r="FKM382" s="163"/>
      <c r="FKN382" s="163"/>
      <c r="FKO382" s="163"/>
      <c r="FKP382" s="163"/>
      <c r="FKQ382" s="163"/>
      <c r="FKR382" s="163"/>
      <c r="FKS382" s="163"/>
      <c r="FKT382" s="163"/>
      <c r="FKU382" s="163"/>
      <c r="FKV382" s="163"/>
      <c r="FKW382" s="163"/>
      <c r="FKX382" s="163"/>
      <c r="FKY382" s="163"/>
      <c r="FKZ382" s="163"/>
      <c r="FLA382" s="163"/>
      <c r="FLB382" s="163"/>
      <c r="FLC382" s="163"/>
      <c r="FLD382" s="163"/>
      <c r="FLE382" s="163"/>
      <c r="FLF382" s="163"/>
      <c r="FLG382" s="163"/>
      <c r="FLH382" s="163"/>
      <c r="FLI382" s="163"/>
      <c r="FLJ382" s="163"/>
      <c r="FLK382" s="163"/>
      <c r="FLL382" s="163"/>
      <c r="FLM382" s="163"/>
      <c r="FLN382" s="163"/>
      <c r="FLO382" s="163"/>
      <c r="FLP382" s="163"/>
      <c r="FLQ382" s="163"/>
      <c r="FLR382" s="163"/>
      <c r="FLS382" s="163"/>
      <c r="FLT382" s="163"/>
      <c r="FLU382" s="163"/>
      <c r="FLV382" s="163"/>
      <c r="FLW382" s="163"/>
      <c r="FLX382" s="163"/>
      <c r="FLY382" s="163"/>
      <c r="FLZ382" s="163"/>
      <c r="FMA382" s="163"/>
      <c r="FMB382" s="163"/>
      <c r="FMC382" s="163"/>
      <c r="FMD382" s="163"/>
      <c r="FME382" s="163"/>
      <c r="FMF382" s="163"/>
      <c r="FMG382" s="163"/>
      <c r="FMH382" s="163"/>
      <c r="FMI382" s="163"/>
      <c r="FMJ382" s="163"/>
      <c r="FMK382" s="163"/>
      <c r="FML382" s="163"/>
      <c r="FMM382" s="163"/>
      <c r="FMN382" s="163"/>
      <c r="FMO382" s="163"/>
      <c r="FMP382" s="163"/>
      <c r="FMQ382" s="163"/>
      <c r="FMR382" s="163"/>
      <c r="FMS382" s="163"/>
      <c r="FMT382" s="163"/>
      <c r="FMU382" s="163"/>
      <c r="FMV382" s="163"/>
      <c r="FMW382" s="163"/>
      <c r="FMX382" s="163"/>
      <c r="FMY382" s="163"/>
      <c r="FMZ382" s="163"/>
      <c r="FNA382" s="163"/>
      <c r="FNB382" s="163"/>
      <c r="FNC382" s="163"/>
      <c r="FND382" s="163"/>
      <c r="FNE382" s="163"/>
      <c r="FNF382" s="163"/>
      <c r="FNG382" s="163"/>
      <c r="FNH382" s="163"/>
      <c r="FNI382" s="163"/>
      <c r="FNJ382" s="163"/>
      <c r="FNK382" s="163"/>
      <c r="FNL382" s="163"/>
      <c r="FNM382" s="163"/>
      <c r="FNN382" s="163"/>
      <c r="FNO382" s="163"/>
      <c r="FNP382" s="163"/>
      <c r="FNQ382" s="163"/>
      <c r="FNR382" s="163"/>
      <c r="FNS382" s="163"/>
      <c r="FNT382" s="163"/>
      <c r="FNU382" s="163"/>
      <c r="FNV382" s="163"/>
      <c r="FNW382" s="163"/>
      <c r="FNX382" s="163"/>
      <c r="FNY382" s="163"/>
      <c r="FNZ382" s="163"/>
      <c r="FOA382" s="163"/>
      <c r="FOB382" s="163"/>
      <c r="FOC382" s="163"/>
      <c r="FOD382" s="163"/>
      <c r="FOE382" s="163"/>
      <c r="FOF382" s="163"/>
      <c r="FOG382" s="163"/>
      <c r="FOH382" s="163"/>
      <c r="FOI382" s="163"/>
      <c r="FOJ382" s="163"/>
      <c r="FOK382" s="163"/>
      <c r="FOL382" s="163"/>
      <c r="FOM382" s="163"/>
      <c r="FON382" s="163"/>
      <c r="FOO382" s="163"/>
      <c r="FOP382" s="163"/>
      <c r="FOQ382" s="163"/>
      <c r="FOR382" s="163"/>
      <c r="FOS382" s="163"/>
      <c r="FOT382" s="163"/>
      <c r="FOU382" s="163"/>
      <c r="FOV382" s="163"/>
      <c r="FOW382" s="163"/>
      <c r="FOX382" s="163"/>
      <c r="FOY382" s="163"/>
      <c r="FOZ382" s="163"/>
      <c r="FPA382" s="163"/>
      <c r="FPB382" s="163"/>
      <c r="FPC382" s="163"/>
      <c r="FPD382" s="163"/>
      <c r="FPE382" s="163"/>
      <c r="FPF382" s="163"/>
      <c r="FPG382" s="163"/>
      <c r="FPH382" s="163"/>
      <c r="FPI382" s="163"/>
      <c r="FPJ382" s="163"/>
      <c r="FPK382" s="163"/>
      <c r="FPL382" s="163"/>
      <c r="FPM382" s="163"/>
      <c r="FPN382" s="163"/>
      <c r="FPO382" s="163"/>
      <c r="FPP382" s="163"/>
      <c r="FPQ382" s="163"/>
      <c r="FPR382" s="163"/>
      <c r="FPS382" s="163"/>
      <c r="FPT382" s="163"/>
      <c r="FPU382" s="163"/>
      <c r="FPV382" s="163"/>
      <c r="FPW382" s="163"/>
      <c r="FPX382" s="163"/>
      <c r="FPY382" s="163"/>
      <c r="FPZ382" s="163"/>
      <c r="FQA382" s="163"/>
      <c r="FQB382" s="163"/>
      <c r="FQC382" s="163"/>
      <c r="FQD382" s="163"/>
      <c r="FQE382" s="163"/>
      <c r="FQF382" s="163"/>
      <c r="FQG382" s="163"/>
      <c r="FQH382" s="163"/>
      <c r="FQI382" s="163"/>
      <c r="FQJ382" s="163"/>
      <c r="FQK382" s="163"/>
      <c r="FQL382" s="163"/>
      <c r="FQM382" s="163"/>
      <c r="FQN382" s="163"/>
      <c r="FQO382" s="163"/>
      <c r="FQP382" s="163"/>
      <c r="FQQ382" s="163"/>
      <c r="FQR382" s="163"/>
      <c r="FQS382" s="163"/>
      <c r="FQT382" s="163"/>
      <c r="FQU382" s="163"/>
      <c r="FQV382" s="163"/>
      <c r="FQW382" s="163"/>
      <c r="FQX382" s="163"/>
      <c r="FQY382" s="163"/>
      <c r="FQZ382" s="163"/>
      <c r="FRA382" s="163"/>
      <c r="FRB382" s="163"/>
      <c r="FRC382" s="163"/>
      <c r="FRD382" s="163"/>
      <c r="FRE382" s="163"/>
      <c r="FRF382" s="163"/>
      <c r="FRG382" s="163"/>
      <c r="FRH382" s="163"/>
      <c r="FRI382" s="163"/>
      <c r="FRJ382" s="163"/>
      <c r="FRK382" s="163"/>
      <c r="FRL382" s="163"/>
      <c r="FRM382" s="163"/>
      <c r="FRN382" s="163"/>
      <c r="FRO382" s="163"/>
      <c r="FRP382" s="163"/>
      <c r="FRQ382" s="163"/>
      <c r="FRR382" s="163"/>
      <c r="FRS382" s="163"/>
      <c r="FRT382" s="163"/>
      <c r="FRU382" s="163"/>
      <c r="FRV382" s="163"/>
      <c r="FRW382" s="163"/>
      <c r="FRX382" s="163"/>
      <c r="FRY382" s="163"/>
      <c r="FRZ382" s="163"/>
      <c r="FSA382" s="163"/>
      <c r="FSB382" s="163"/>
      <c r="FSC382" s="163"/>
      <c r="FSD382" s="163"/>
      <c r="FSE382" s="163"/>
      <c r="FSF382" s="163"/>
      <c r="FSG382" s="163"/>
      <c r="FSH382" s="163"/>
      <c r="FSI382" s="163"/>
      <c r="FSJ382" s="163"/>
      <c r="FSK382" s="163"/>
      <c r="FSL382" s="163"/>
      <c r="FSM382" s="163"/>
      <c r="FSN382" s="163"/>
      <c r="FSO382" s="163"/>
      <c r="FSP382" s="163"/>
      <c r="FSQ382" s="163"/>
      <c r="FSR382" s="163"/>
      <c r="FSS382" s="163"/>
      <c r="FST382" s="163"/>
      <c r="FSU382" s="163"/>
      <c r="FSV382" s="163"/>
      <c r="FSW382" s="163"/>
      <c r="FSX382" s="163"/>
      <c r="FSY382" s="163"/>
      <c r="FSZ382" s="163"/>
      <c r="FTA382" s="163"/>
      <c r="FTB382" s="163"/>
      <c r="FTC382" s="163"/>
      <c r="FTD382" s="163"/>
      <c r="FTE382" s="163"/>
      <c r="FTF382" s="163"/>
      <c r="FTG382" s="163"/>
      <c r="FTH382" s="163"/>
      <c r="FTI382" s="163"/>
      <c r="FTJ382" s="163"/>
      <c r="FTK382" s="163"/>
      <c r="FTL382" s="163"/>
      <c r="FTM382" s="163"/>
      <c r="FTN382" s="163"/>
      <c r="FTO382" s="163"/>
      <c r="FTP382" s="163"/>
      <c r="FTQ382" s="163"/>
      <c r="FTR382" s="163"/>
      <c r="FTS382" s="163"/>
      <c r="FTT382" s="163"/>
      <c r="FTU382" s="163"/>
      <c r="FTV382" s="163"/>
      <c r="FTW382" s="163"/>
      <c r="FTX382" s="163"/>
      <c r="FTY382" s="163"/>
      <c r="FTZ382" s="163"/>
      <c r="FUA382" s="163"/>
      <c r="FUB382" s="163"/>
      <c r="FUC382" s="163"/>
      <c r="FUD382" s="163"/>
      <c r="FUE382" s="163"/>
      <c r="FUF382" s="163"/>
      <c r="FUG382" s="163"/>
      <c r="FUH382" s="163"/>
      <c r="FUI382" s="163"/>
      <c r="FUJ382" s="163"/>
      <c r="FUK382" s="163"/>
      <c r="FUL382" s="163"/>
      <c r="FUM382" s="163"/>
      <c r="FUN382" s="163"/>
      <c r="FUO382" s="163"/>
      <c r="FUP382" s="163"/>
      <c r="FUQ382" s="163"/>
      <c r="FUR382" s="163"/>
      <c r="FUS382" s="163"/>
      <c r="FUT382" s="163"/>
      <c r="FUU382" s="163"/>
      <c r="FUV382" s="163"/>
      <c r="FUW382" s="163"/>
      <c r="FUX382" s="163"/>
      <c r="FUY382" s="163"/>
      <c r="FUZ382" s="163"/>
      <c r="FVA382" s="163"/>
      <c r="FVB382" s="163"/>
      <c r="FVC382" s="163"/>
      <c r="FVD382" s="163"/>
      <c r="FVE382" s="163"/>
      <c r="FVF382" s="163"/>
      <c r="FVG382" s="163"/>
      <c r="FVH382" s="163"/>
      <c r="FVI382" s="163"/>
      <c r="FVJ382" s="163"/>
      <c r="FVK382" s="163"/>
      <c r="FVL382" s="163"/>
      <c r="FVM382" s="163"/>
      <c r="FVN382" s="163"/>
      <c r="FVO382" s="163"/>
      <c r="FVP382" s="163"/>
      <c r="FVQ382" s="163"/>
      <c r="FVR382" s="163"/>
      <c r="FVS382" s="163"/>
      <c r="FVT382" s="163"/>
      <c r="FVU382" s="163"/>
      <c r="FVV382" s="163"/>
      <c r="FVW382" s="163"/>
      <c r="FVX382" s="163"/>
      <c r="FVY382" s="163"/>
      <c r="FVZ382" s="163"/>
      <c r="FWA382" s="163"/>
      <c r="FWB382" s="163"/>
      <c r="FWC382" s="163"/>
      <c r="FWD382" s="163"/>
      <c r="FWE382" s="163"/>
      <c r="FWF382" s="163"/>
      <c r="FWG382" s="163"/>
      <c r="FWH382" s="163"/>
      <c r="FWI382" s="163"/>
      <c r="FWJ382" s="163"/>
      <c r="FWK382" s="163"/>
      <c r="FWL382" s="163"/>
      <c r="FWM382" s="163"/>
      <c r="FWN382" s="163"/>
      <c r="FWO382" s="163"/>
      <c r="FWP382" s="163"/>
      <c r="FWQ382" s="163"/>
      <c r="FWR382" s="163"/>
      <c r="FWS382" s="163"/>
      <c r="FWT382" s="163"/>
      <c r="FWU382" s="163"/>
      <c r="FWV382" s="163"/>
      <c r="FWW382" s="163"/>
      <c r="FWX382" s="163"/>
      <c r="FWY382" s="163"/>
      <c r="FWZ382" s="163"/>
      <c r="FXA382" s="163"/>
      <c r="FXB382" s="163"/>
      <c r="FXC382" s="163"/>
      <c r="FXD382" s="163"/>
      <c r="FXE382" s="163"/>
      <c r="FXF382" s="163"/>
      <c r="FXG382" s="163"/>
      <c r="FXH382" s="163"/>
      <c r="FXI382" s="163"/>
      <c r="FXJ382" s="163"/>
      <c r="FXK382" s="163"/>
      <c r="FXL382" s="163"/>
      <c r="FXM382" s="163"/>
      <c r="FXN382" s="163"/>
      <c r="FXO382" s="163"/>
      <c r="FXP382" s="163"/>
      <c r="FXQ382" s="163"/>
      <c r="FXR382" s="163"/>
      <c r="FXS382" s="163"/>
      <c r="FXT382" s="163"/>
      <c r="FXU382" s="163"/>
      <c r="FXV382" s="163"/>
      <c r="FXW382" s="163"/>
      <c r="FXX382" s="163"/>
      <c r="FXY382" s="163"/>
      <c r="FXZ382" s="163"/>
      <c r="FYA382" s="163"/>
      <c r="FYB382" s="163"/>
      <c r="FYC382" s="163"/>
      <c r="FYD382" s="163"/>
      <c r="FYE382" s="163"/>
      <c r="FYF382" s="163"/>
      <c r="FYG382" s="163"/>
      <c r="FYH382" s="163"/>
      <c r="FYI382" s="163"/>
      <c r="FYJ382" s="163"/>
      <c r="FYK382" s="163"/>
      <c r="FYL382" s="163"/>
      <c r="FYM382" s="163"/>
      <c r="FYN382" s="163"/>
      <c r="FYO382" s="163"/>
      <c r="FYP382" s="163"/>
      <c r="FYQ382" s="163"/>
      <c r="FYR382" s="163"/>
      <c r="FYS382" s="163"/>
      <c r="FYT382" s="163"/>
      <c r="FYU382" s="163"/>
      <c r="FYV382" s="163"/>
      <c r="FYW382" s="163"/>
      <c r="FYX382" s="163"/>
      <c r="FYY382" s="163"/>
      <c r="FYZ382" s="163"/>
      <c r="FZA382" s="163"/>
      <c r="FZB382" s="163"/>
      <c r="FZC382" s="163"/>
      <c r="FZD382" s="163"/>
      <c r="FZE382" s="163"/>
      <c r="FZF382" s="163"/>
      <c r="FZG382" s="163"/>
      <c r="FZH382" s="163"/>
      <c r="FZI382" s="163"/>
      <c r="FZJ382" s="163"/>
      <c r="FZK382" s="163"/>
      <c r="FZL382" s="163"/>
      <c r="FZM382" s="163"/>
      <c r="FZN382" s="163"/>
      <c r="FZO382" s="163"/>
      <c r="FZP382" s="163"/>
      <c r="FZQ382" s="163"/>
      <c r="FZR382" s="163"/>
      <c r="FZS382" s="163"/>
      <c r="FZT382" s="163"/>
      <c r="FZU382" s="163"/>
      <c r="FZV382" s="163"/>
      <c r="FZW382" s="163"/>
      <c r="FZX382" s="163"/>
      <c r="FZY382" s="163"/>
      <c r="FZZ382" s="163"/>
      <c r="GAA382" s="163"/>
      <c r="GAB382" s="163"/>
      <c r="GAC382" s="163"/>
      <c r="GAD382" s="163"/>
      <c r="GAE382" s="163"/>
      <c r="GAF382" s="163"/>
      <c r="GAG382" s="163"/>
      <c r="GAH382" s="163"/>
      <c r="GAI382" s="163"/>
      <c r="GAJ382" s="163"/>
      <c r="GAK382" s="163"/>
      <c r="GAL382" s="163"/>
      <c r="GAM382" s="163"/>
      <c r="GAN382" s="163"/>
      <c r="GAO382" s="163"/>
      <c r="GAP382" s="163"/>
      <c r="GAQ382" s="163"/>
      <c r="GAR382" s="163"/>
      <c r="GAS382" s="163"/>
      <c r="GAT382" s="163"/>
      <c r="GAU382" s="163"/>
      <c r="GAV382" s="163"/>
      <c r="GAW382" s="163"/>
      <c r="GAX382" s="163"/>
      <c r="GAY382" s="163"/>
      <c r="GAZ382" s="163"/>
      <c r="GBA382" s="163"/>
      <c r="GBB382" s="163"/>
      <c r="GBC382" s="163"/>
      <c r="GBD382" s="163"/>
      <c r="GBE382" s="163"/>
      <c r="GBF382" s="163"/>
      <c r="GBG382" s="163"/>
      <c r="GBH382" s="163"/>
      <c r="GBI382" s="163"/>
      <c r="GBJ382" s="163"/>
      <c r="GBK382" s="163"/>
      <c r="GBL382" s="163"/>
      <c r="GBM382" s="163"/>
      <c r="GBN382" s="163"/>
      <c r="GBO382" s="163"/>
      <c r="GBP382" s="163"/>
      <c r="GBQ382" s="163"/>
      <c r="GBR382" s="163"/>
      <c r="GBS382" s="163"/>
      <c r="GBT382" s="163"/>
      <c r="GBU382" s="163"/>
      <c r="GBV382" s="163"/>
      <c r="GBW382" s="163"/>
      <c r="GBX382" s="163"/>
      <c r="GBY382" s="163"/>
      <c r="GBZ382" s="163"/>
      <c r="GCA382" s="163"/>
      <c r="GCB382" s="163"/>
      <c r="GCC382" s="163"/>
      <c r="GCD382" s="163"/>
      <c r="GCE382" s="163"/>
      <c r="GCF382" s="163"/>
      <c r="GCG382" s="163"/>
      <c r="GCH382" s="163"/>
      <c r="GCI382" s="163"/>
      <c r="GCJ382" s="163"/>
      <c r="GCK382" s="163"/>
      <c r="GCL382" s="163"/>
      <c r="GCM382" s="163"/>
      <c r="GCN382" s="163"/>
      <c r="GCO382" s="163"/>
      <c r="GCP382" s="163"/>
      <c r="GCQ382" s="163"/>
      <c r="GCR382" s="163"/>
      <c r="GCS382" s="163"/>
      <c r="GCT382" s="163"/>
      <c r="GCU382" s="163"/>
      <c r="GCV382" s="163"/>
      <c r="GCW382" s="163"/>
      <c r="GCX382" s="163"/>
      <c r="GCY382" s="163"/>
      <c r="GCZ382" s="163"/>
      <c r="GDA382" s="163"/>
      <c r="GDB382" s="163"/>
      <c r="GDC382" s="163"/>
      <c r="GDD382" s="163"/>
      <c r="GDE382" s="163"/>
      <c r="GDF382" s="163"/>
      <c r="GDG382" s="163"/>
      <c r="GDH382" s="163"/>
      <c r="GDI382" s="163"/>
      <c r="GDJ382" s="163"/>
      <c r="GDK382" s="163"/>
      <c r="GDL382" s="163"/>
      <c r="GDM382" s="163"/>
      <c r="GDN382" s="163"/>
      <c r="GDO382" s="163"/>
      <c r="GDP382" s="163"/>
      <c r="GDQ382" s="163"/>
      <c r="GDR382" s="163"/>
      <c r="GDS382" s="163"/>
      <c r="GDT382" s="163"/>
      <c r="GDU382" s="163"/>
      <c r="GDV382" s="163"/>
      <c r="GDW382" s="163"/>
      <c r="GDX382" s="163"/>
      <c r="GDY382" s="163"/>
      <c r="GDZ382" s="163"/>
      <c r="GEA382" s="163"/>
      <c r="GEB382" s="163"/>
      <c r="GEC382" s="163"/>
      <c r="GED382" s="163"/>
      <c r="GEE382" s="163"/>
      <c r="GEF382" s="163"/>
      <c r="GEG382" s="163"/>
      <c r="GEH382" s="163"/>
      <c r="GEI382" s="163"/>
      <c r="GEJ382" s="163"/>
      <c r="GEK382" s="163"/>
      <c r="GEL382" s="163"/>
      <c r="GEM382" s="163"/>
      <c r="GEN382" s="163"/>
      <c r="GEO382" s="163"/>
      <c r="GEP382" s="163"/>
      <c r="GEQ382" s="163"/>
      <c r="GER382" s="163"/>
      <c r="GES382" s="163"/>
      <c r="GET382" s="163"/>
      <c r="GEU382" s="163"/>
      <c r="GEV382" s="163"/>
      <c r="GEW382" s="163"/>
      <c r="GEX382" s="163"/>
      <c r="GEY382" s="163"/>
      <c r="GEZ382" s="163"/>
      <c r="GFA382" s="163"/>
      <c r="GFB382" s="163"/>
      <c r="GFC382" s="163"/>
      <c r="GFD382" s="163"/>
      <c r="GFE382" s="163"/>
      <c r="GFF382" s="163"/>
      <c r="GFG382" s="163"/>
      <c r="GFH382" s="163"/>
      <c r="GFI382" s="163"/>
      <c r="GFJ382" s="163"/>
      <c r="GFK382" s="163"/>
      <c r="GFL382" s="163"/>
      <c r="GFM382" s="163"/>
      <c r="GFN382" s="163"/>
      <c r="GFO382" s="163"/>
      <c r="GFP382" s="163"/>
      <c r="GFQ382" s="163"/>
      <c r="GFR382" s="163"/>
      <c r="GFS382" s="163"/>
      <c r="GFT382" s="163"/>
      <c r="GFU382" s="163"/>
      <c r="GFV382" s="163"/>
      <c r="GFW382" s="163"/>
      <c r="GFX382" s="163"/>
      <c r="GFY382" s="163"/>
      <c r="GFZ382" s="163"/>
      <c r="GGA382" s="163"/>
      <c r="GGB382" s="163"/>
      <c r="GGC382" s="163"/>
      <c r="GGD382" s="163"/>
      <c r="GGE382" s="163"/>
      <c r="GGF382" s="163"/>
      <c r="GGG382" s="163"/>
      <c r="GGH382" s="163"/>
      <c r="GGI382" s="163"/>
      <c r="GGJ382" s="163"/>
      <c r="GGK382" s="163"/>
      <c r="GGL382" s="163"/>
      <c r="GGM382" s="163"/>
      <c r="GGN382" s="163"/>
      <c r="GGO382" s="163"/>
      <c r="GGP382" s="163"/>
      <c r="GGQ382" s="163"/>
      <c r="GGR382" s="163"/>
      <c r="GGS382" s="163"/>
      <c r="GGT382" s="163"/>
      <c r="GGU382" s="163"/>
      <c r="GGV382" s="163"/>
      <c r="GGW382" s="163"/>
      <c r="GGX382" s="163"/>
      <c r="GGY382" s="163"/>
      <c r="GGZ382" s="163"/>
      <c r="GHA382" s="163"/>
      <c r="GHB382" s="163"/>
      <c r="GHC382" s="163"/>
      <c r="GHD382" s="163"/>
      <c r="GHE382" s="163"/>
      <c r="GHF382" s="163"/>
      <c r="GHG382" s="163"/>
      <c r="GHH382" s="163"/>
      <c r="GHI382" s="163"/>
      <c r="GHJ382" s="163"/>
      <c r="GHK382" s="163"/>
      <c r="GHL382" s="163"/>
      <c r="GHM382" s="163"/>
      <c r="GHN382" s="163"/>
      <c r="GHO382" s="163"/>
      <c r="GHP382" s="163"/>
      <c r="GHQ382" s="163"/>
      <c r="GHR382" s="163"/>
      <c r="GHS382" s="163"/>
      <c r="GHT382" s="163"/>
      <c r="GHU382" s="163"/>
      <c r="GHV382" s="163"/>
      <c r="GHW382" s="163"/>
      <c r="GHX382" s="163"/>
      <c r="GHY382" s="163"/>
      <c r="GHZ382" s="163"/>
      <c r="GIA382" s="163"/>
      <c r="GIB382" s="163"/>
      <c r="GIC382" s="163"/>
      <c r="GID382" s="163"/>
      <c r="GIE382" s="163"/>
      <c r="GIF382" s="163"/>
      <c r="GIG382" s="163"/>
      <c r="GIH382" s="163"/>
      <c r="GII382" s="163"/>
      <c r="GIJ382" s="163"/>
      <c r="GIK382" s="163"/>
      <c r="GIL382" s="163"/>
      <c r="GIM382" s="163"/>
      <c r="GIN382" s="163"/>
      <c r="GIO382" s="163"/>
      <c r="GIP382" s="163"/>
      <c r="GIQ382" s="163"/>
      <c r="GIR382" s="163"/>
      <c r="GIS382" s="163"/>
      <c r="GIT382" s="163"/>
      <c r="GIU382" s="163"/>
      <c r="GIV382" s="163"/>
      <c r="GIW382" s="163"/>
      <c r="GIX382" s="163"/>
      <c r="GIY382" s="163"/>
      <c r="GIZ382" s="163"/>
      <c r="GJA382" s="163"/>
      <c r="GJB382" s="163"/>
      <c r="GJC382" s="163"/>
      <c r="GJD382" s="163"/>
      <c r="GJE382" s="163"/>
      <c r="GJF382" s="163"/>
      <c r="GJG382" s="163"/>
      <c r="GJH382" s="163"/>
      <c r="GJI382" s="163"/>
      <c r="GJJ382" s="163"/>
      <c r="GJK382" s="163"/>
      <c r="GJL382" s="163"/>
      <c r="GJM382" s="163"/>
      <c r="GJN382" s="163"/>
      <c r="GJO382" s="163"/>
      <c r="GJP382" s="163"/>
      <c r="GJQ382" s="163"/>
      <c r="GJR382" s="163"/>
      <c r="GJS382" s="163"/>
      <c r="GJT382" s="163"/>
      <c r="GJU382" s="163"/>
      <c r="GJV382" s="163"/>
      <c r="GJW382" s="163"/>
      <c r="GJX382" s="163"/>
      <c r="GJY382" s="163"/>
      <c r="GJZ382" s="163"/>
      <c r="GKA382" s="163"/>
      <c r="GKB382" s="163"/>
      <c r="GKC382" s="163"/>
      <c r="GKD382" s="163"/>
      <c r="GKE382" s="163"/>
      <c r="GKF382" s="163"/>
      <c r="GKG382" s="163"/>
      <c r="GKH382" s="163"/>
      <c r="GKI382" s="163"/>
      <c r="GKJ382" s="163"/>
      <c r="GKK382" s="163"/>
      <c r="GKL382" s="163"/>
      <c r="GKM382" s="163"/>
      <c r="GKN382" s="163"/>
      <c r="GKO382" s="163"/>
      <c r="GKP382" s="163"/>
      <c r="GKQ382" s="163"/>
      <c r="GKR382" s="163"/>
      <c r="GKS382" s="163"/>
      <c r="GKT382" s="163"/>
      <c r="GKU382" s="163"/>
      <c r="GKV382" s="163"/>
      <c r="GKW382" s="163"/>
      <c r="GKX382" s="163"/>
      <c r="GKY382" s="163"/>
      <c r="GKZ382" s="163"/>
      <c r="GLA382" s="163"/>
      <c r="GLB382" s="163"/>
      <c r="GLC382" s="163"/>
      <c r="GLD382" s="163"/>
      <c r="GLE382" s="163"/>
      <c r="GLF382" s="163"/>
      <c r="GLG382" s="163"/>
      <c r="GLH382" s="163"/>
      <c r="GLI382" s="163"/>
      <c r="GLJ382" s="163"/>
      <c r="GLK382" s="163"/>
      <c r="GLL382" s="163"/>
      <c r="GLM382" s="163"/>
      <c r="GLN382" s="163"/>
      <c r="GLO382" s="163"/>
      <c r="GLP382" s="163"/>
      <c r="GLQ382" s="163"/>
      <c r="GLR382" s="163"/>
      <c r="GLS382" s="163"/>
      <c r="GLT382" s="163"/>
      <c r="GLU382" s="163"/>
      <c r="GLV382" s="163"/>
      <c r="GLW382" s="163"/>
      <c r="GLX382" s="163"/>
      <c r="GLY382" s="163"/>
      <c r="GLZ382" s="163"/>
      <c r="GMA382" s="163"/>
      <c r="GMB382" s="163"/>
      <c r="GMC382" s="163"/>
      <c r="GMD382" s="163"/>
      <c r="GME382" s="163"/>
      <c r="GMF382" s="163"/>
      <c r="GMG382" s="163"/>
      <c r="GMH382" s="163"/>
      <c r="GMI382" s="163"/>
      <c r="GMJ382" s="163"/>
      <c r="GMK382" s="163"/>
      <c r="GML382" s="163"/>
      <c r="GMM382" s="163"/>
      <c r="GMN382" s="163"/>
      <c r="GMO382" s="163"/>
      <c r="GMP382" s="163"/>
      <c r="GMQ382" s="163"/>
      <c r="GMR382" s="163"/>
      <c r="GMS382" s="163"/>
      <c r="GMT382" s="163"/>
      <c r="GMU382" s="163"/>
      <c r="GMV382" s="163"/>
      <c r="GMW382" s="163"/>
      <c r="GMX382" s="163"/>
      <c r="GMY382" s="163"/>
      <c r="GMZ382" s="163"/>
      <c r="GNA382" s="163"/>
      <c r="GNB382" s="163"/>
      <c r="GNC382" s="163"/>
      <c r="GND382" s="163"/>
      <c r="GNE382" s="163"/>
      <c r="GNF382" s="163"/>
      <c r="GNG382" s="163"/>
      <c r="GNH382" s="163"/>
      <c r="GNI382" s="163"/>
      <c r="GNJ382" s="163"/>
      <c r="GNK382" s="163"/>
      <c r="GNL382" s="163"/>
      <c r="GNM382" s="163"/>
      <c r="GNN382" s="163"/>
      <c r="GNO382" s="163"/>
      <c r="GNP382" s="163"/>
      <c r="GNQ382" s="163"/>
      <c r="GNR382" s="163"/>
      <c r="GNS382" s="163"/>
      <c r="GNT382" s="163"/>
      <c r="GNU382" s="163"/>
      <c r="GNV382" s="163"/>
      <c r="GNW382" s="163"/>
      <c r="GNX382" s="163"/>
      <c r="GNY382" s="163"/>
      <c r="GNZ382" s="163"/>
      <c r="GOA382" s="163"/>
      <c r="GOB382" s="163"/>
      <c r="GOC382" s="163"/>
      <c r="GOD382" s="163"/>
      <c r="GOE382" s="163"/>
      <c r="GOF382" s="163"/>
      <c r="GOG382" s="163"/>
      <c r="GOH382" s="163"/>
      <c r="GOI382" s="163"/>
      <c r="GOJ382" s="163"/>
      <c r="GOK382" s="163"/>
      <c r="GOL382" s="163"/>
      <c r="GOM382" s="163"/>
      <c r="GON382" s="163"/>
      <c r="GOO382" s="163"/>
      <c r="GOP382" s="163"/>
      <c r="GOQ382" s="163"/>
      <c r="GOR382" s="163"/>
      <c r="GOS382" s="163"/>
      <c r="GOT382" s="163"/>
      <c r="GOU382" s="163"/>
      <c r="GOV382" s="163"/>
      <c r="GOW382" s="163"/>
      <c r="GOX382" s="163"/>
      <c r="GOY382" s="163"/>
      <c r="GOZ382" s="163"/>
      <c r="GPA382" s="163"/>
      <c r="GPB382" s="163"/>
      <c r="GPC382" s="163"/>
      <c r="GPD382" s="163"/>
      <c r="GPE382" s="163"/>
      <c r="GPF382" s="163"/>
      <c r="GPG382" s="163"/>
      <c r="GPH382" s="163"/>
      <c r="GPI382" s="163"/>
      <c r="GPJ382" s="163"/>
      <c r="GPK382" s="163"/>
      <c r="GPL382" s="163"/>
      <c r="GPM382" s="163"/>
      <c r="GPN382" s="163"/>
      <c r="GPO382" s="163"/>
      <c r="GPP382" s="163"/>
      <c r="GPQ382" s="163"/>
      <c r="GPR382" s="163"/>
      <c r="GPS382" s="163"/>
      <c r="GPT382" s="163"/>
      <c r="GPU382" s="163"/>
      <c r="GPV382" s="163"/>
      <c r="GPW382" s="163"/>
      <c r="GPX382" s="163"/>
      <c r="GPY382" s="163"/>
      <c r="GPZ382" s="163"/>
      <c r="GQA382" s="163"/>
      <c r="GQB382" s="163"/>
      <c r="GQC382" s="163"/>
      <c r="GQD382" s="163"/>
      <c r="GQE382" s="163"/>
      <c r="GQF382" s="163"/>
      <c r="GQG382" s="163"/>
      <c r="GQH382" s="163"/>
      <c r="GQI382" s="163"/>
      <c r="GQJ382" s="163"/>
      <c r="GQK382" s="163"/>
      <c r="GQL382" s="163"/>
      <c r="GQM382" s="163"/>
      <c r="GQN382" s="163"/>
      <c r="GQO382" s="163"/>
      <c r="GQP382" s="163"/>
      <c r="GQQ382" s="163"/>
      <c r="GQR382" s="163"/>
      <c r="GQS382" s="163"/>
      <c r="GQT382" s="163"/>
      <c r="GQU382" s="163"/>
      <c r="GQV382" s="163"/>
      <c r="GQW382" s="163"/>
      <c r="GQX382" s="163"/>
      <c r="GQY382" s="163"/>
      <c r="GQZ382" s="163"/>
      <c r="GRA382" s="163"/>
      <c r="GRB382" s="163"/>
      <c r="GRC382" s="163"/>
      <c r="GRD382" s="163"/>
      <c r="GRE382" s="163"/>
      <c r="GRF382" s="163"/>
      <c r="GRG382" s="163"/>
      <c r="GRH382" s="163"/>
      <c r="GRI382" s="163"/>
      <c r="GRJ382" s="163"/>
      <c r="GRK382" s="163"/>
      <c r="GRL382" s="163"/>
      <c r="GRM382" s="163"/>
      <c r="GRN382" s="163"/>
      <c r="GRO382" s="163"/>
      <c r="GRP382" s="163"/>
      <c r="GRQ382" s="163"/>
      <c r="GRR382" s="163"/>
      <c r="GRS382" s="163"/>
      <c r="GRT382" s="163"/>
      <c r="GRU382" s="163"/>
      <c r="GRV382" s="163"/>
      <c r="GRW382" s="163"/>
      <c r="GRX382" s="163"/>
      <c r="GRY382" s="163"/>
      <c r="GRZ382" s="163"/>
      <c r="GSA382" s="163"/>
      <c r="GSB382" s="163"/>
      <c r="GSC382" s="163"/>
      <c r="GSD382" s="163"/>
      <c r="GSE382" s="163"/>
      <c r="GSF382" s="163"/>
      <c r="GSG382" s="163"/>
      <c r="GSH382" s="163"/>
      <c r="GSI382" s="163"/>
      <c r="GSJ382" s="163"/>
      <c r="GSK382" s="163"/>
      <c r="GSL382" s="163"/>
      <c r="GSM382" s="163"/>
      <c r="GSN382" s="163"/>
      <c r="GSO382" s="163"/>
      <c r="GSP382" s="163"/>
      <c r="GSQ382" s="163"/>
      <c r="GSR382" s="163"/>
      <c r="GSS382" s="163"/>
      <c r="GST382" s="163"/>
      <c r="GSU382" s="163"/>
      <c r="GSV382" s="163"/>
      <c r="GSW382" s="163"/>
      <c r="GSX382" s="163"/>
      <c r="GSY382" s="163"/>
      <c r="GSZ382" s="163"/>
      <c r="GTA382" s="163"/>
      <c r="GTB382" s="163"/>
      <c r="GTC382" s="163"/>
      <c r="GTD382" s="163"/>
      <c r="GTE382" s="163"/>
      <c r="GTF382" s="163"/>
      <c r="GTG382" s="163"/>
      <c r="GTH382" s="163"/>
      <c r="GTI382" s="163"/>
      <c r="GTJ382" s="163"/>
      <c r="GTK382" s="163"/>
      <c r="GTL382" s="163"/>
      <c r="GTM382" s="163"/>
      <c r="GTN382" s="163"/>
      <c r="GTO382" s="163"/>
      <c r="GTP382" s="163"/>
      <c r="GTQ382" s="163"/>
      <c r="GTR382" s="163"/>
      <c r="GTS382" s="163"/>
      <c r="GTT382" s="163"/>
      <c r="GTU382" s="163"/>
      <c r="GTV382" s="163"/>
      <c r="GTW382" s="163"/>
      <c r="GTX382" s="163"/>
      <c r="GTY382" s="163"/>
      <c r="GTZ382" s="163"/>
      <c r="GUA382" s="163"/>
      <c r="GUB382" s="163"/>
      <c r="GUC382" s="163"/>
      <c r="GUD382" s="163"/>
      <c r="GUE382" s="163"/>
      <c r="GUF382" s="163"/>
      <c r="GUG382" s="163"/>
      <c r="GUH382" s="163"/>
      <c r="GUI382" s="163"/>
      <c r="GUJ382" s="163"/>
      <c r="GUK382" s="163"/>
      <c r="GUL382" s="163"/>
      <c r="GUM382" s="163"/>
      <c r="GUN382" s="163"/>
      <c r="GUO382" s="163"/>
      <c r="GUP382" s="163"/>
      <c r="GUQ382" s="163"/>
      <c r="GUR382" s="163"/>
      <c r="GUS382" s="163"/>
      <c r="GUT382" s="163"/>
      <c r="GUU382" s="163"/>
      <c r="GUV382" s="163"/>
      <c r="GUW382" s="163"/>
      <c r="GUX382" s="163"/>
      <c r="GUY382" s="163"/>
      <c r="GUZ382" s="163"/>
      <c r="GVA382" s="163"/>
      <c r="GVB382" s="163"/>
      <c r="GVC382" s="163"/>
      <c r="GVD382" s="163"/>
      <c r="GVE382" s="163"/>
      <c r="GVF382" s="163"/>
      <c r="GVG382" s="163"/>
      <c r="GVH382" s="163"/>
      <c r="GVI382" s="163"/>
      <c r="GVJ382" s="163"/>
      <c r="GVK382" s="163"/>
      <c r="GVL382" s="163"/>
      <c r="GVM382" s="163"/>
      <c r="GVN382" s="163"/>
      <c r="GVO382" s="163"/>
      <c r="GVP382" s="163"/>
      <c r="GVQ382" s="163"/>
      <c r="GVR382" s="163"/>
      <c r="GVS382" s="163"/>
      <c r="GVT382" s="163"/>
      <c r="GVU382" s="163"/>
      <c r="GVV382" s="163"/>
      <c r="GVW382" s="163"/>
      <c r="GVX382" s="163"/>
      <c r="GVY382" s="163"/>
      <c r="GVZ382" s="163"/>
      <c r="GWA382" s="163"/>
      <c r="GWB382" s="163"/>
      <c r="GWC382" s="163"/>
      <c r="GWD382" s="163"/>
      <c r="GWE382" s="163"/>
      <c r="GWF382" s="163"/>
      <c r="GWG382" s="163"/>
      <c r="GWH382" s="163"/>
      <c r="GWI382" s="163"/>
      <c r="GWJ382" s="163"/>
      <c r="GWK382" s="163"/>
      <c r="GWL382" s="163"/>
      <c r="GWM382" s="163"/>
      <c r="GWN382" s="163"/>
      <c r="GWO382" s="163"/>
      <c r="GWP382" s="163"/>
      <c r="GWQ382" s="163"/>
      <c r="GWR382" s="163"/>
      <c r="GWS382" s="163"/>
      <c r="GWT382" s="163"/>
      <c r="GWU382" s="163"/>
      <c r="GWV382" s="163"/>
      <c r="GWW382" s="163"/>
      <c r="GWX382" s="163"/>
      <c r="GWY382" s="163"/>
      <c r="GWZ382" s="163"/>
      <c r="GXA382" s="163"/>
      <c r="GXB382" s="163"/>
      <c r="GXC382" s="163"/>
      <c r="GXD382" s="163"/>
      <c r="GXE382" s="163"/>
      <c r="GXF382" s="163"/>
      <c r="GXG382" s="163"/>
      <c r="GXH382" s="163"/>
      <c r="GXI382" s="163"/>
      <c r="GXJ382" s="163"/>
      <c r="GXK382" s="163"/>
      <c r="GXL382" s="163"/>
      <c r="GXM382" s="163"/>
      <c r="GXN382" s="163"/>
      <c r="GXO382" s="163"/>
      <c r="GXP382" s="163"/>
      <c r="GXQ382" s="163"/>
      <c r="GXR382" s="163"/>
      <c r="GXS382" s="163"/>
      <c r="GXT382" s="163"/>
      <c r="GXU382" s="163"/>
      <c r="GXV382" s="163"/>
      <c r="GXW382" s="163"/>
      <c r="GXX382" s="163"/>
      <c r="GXY382" s="163"/>
      <c r="GXZ382" s="163"/>
      <c r="GYA382" s="163"/>
      <c r="GYB382" s="163"/>
      <c r="GYC382" s="163"/>
      <c r="GYD382" s="163"/>
      <c r="GYE382" s="163"/>
      <c r="GYF382" s="163"/>
      <c r="GYG382" s="163"/>
      <c r="GYH382" s="163"/>
      <c r="GYI382" s="163"/>
      <c r="GYJ382" s="163"/>
      <c r="GYK382" s="163"/>
      <c r="GYL382" s="163"/>
      <c r="GYM382" s="163"/>
      <c r="GYN382" s="163"/>
      <c r="GYO382" s="163"/>
      <c r="GYP382" s="163"/>
      <c r="GYQ382" s="163"/>
      <c r="GYR382" s="163"/>
      <c r="GYS382" s="163"/>
      <c r="GYT382" s="163"/>
      <c r="GYU382" s="163"/>
      <c r="GYV382" s="163"/>
      <c r="GYW382" s="163"/>
      <c r="GYX382" s="163"/>
      <c r="GYY382" s="163"/>
      <c r="GYZ382" s="163"/>
      <c r="GZA382" s="163"/>
      <c r="GZB382" s="163"/>
      <c r="GZC382" s="163"/>
      <c r="GZD382" s="163"/>
      <c r="GZE382" s="163"/>
      <c r="GZF382" s="163"/>
      <c r="GZG382" s="163"/>
      <c r="GZH382" s="163"/>
      <c r="GZI382" s="163"/>
      <c r="GZJ382" s="163"/>
      <c r="GZK382" s="163"/>
      <c r="GZL382" s="163"/>
      <c r="GZM382" s="163"/>
      <c r="GZN382" s="163"/>
      <c r="GZO382" s="163"/>
      <c r="GZP382" s="163"/>
      <c r="GZQ382" s="163"/>
      <c r="GZR382" s="163"/>
      <c r="GZS382" s="163"/>
      <c r="GZT382" s="163"/>
      <c r="GZU382" s="163"/>
      <c r="GZV382" s="163"/>
      <c r="GZW382" s="163"/>
      <c r="GZX382" s="163"/>
      <c r="GZY382" s="163"/>
      <c r="GZZ382" s="163"/>
      <c r="HAA382" s="163"/>
      <c r="HAB382" s="163"/>
      <c r="HAC382" s="163"/>
      <c r="HAD382" s="163"/>
      <c r="HAE382" s="163"/>
      <c r="HAF382" s="163"/>
      <c r="HAG382" s="163"/>
      <c r="HAH382" s="163"/>
      <c r="HAI382" s="163"/>
      <c r="HAJ382" s="163"/>
      <c r="HAK382" s="163"/>
      <c r="HAL382" s="163"/>
      <c r="HAM382" s="163"/>
      <c r="HAN382" s="163"/>
      <c r="HAO382" s="163"/>
      <c r="HAP382" s="163"/>
      <c r="HAQ382" s="163"/>
      <c r="HAR382" s="163"/>
      <c r="HAS382" s="163"/>
      <c r="HAT382" s="163"/>
      <c r="HAU382" s="163"/>
      <c r="HAV382" s="163"/>
      <c r="HAW382" s="163"/>
      <c r="HAX382" s="163"/>
      <c r="HAY382" s="163"/>
      <c r="HAZ382" s="163"/>
      <c r="HBA382" s="163"/>
      <c r="HBB382" s="163"/>
      <c r="HBC382" s="163"/>
      <c r="HBD382" s="163"/>
      <c r="HBE382" s="163"/>
      <c r="HBF382" s="163"/>
      <c r="HBG382" s="163"/>
      <c r="HBH382" s="163"/>
      <c r="HBI382" s="163"/>
      <c r="HBJ382" s="163"/>
      <c r="HBK382" s="163"/>
      <c r="HBL382" s="163"/>
      <c r="HBM382" s="163"/>
      <c r="HBN382" s="163"/>
      <c r="HBO382" s="163"/>
      <c r="HBP382" s="163"/>
      <c r="HBQ382" s="163"/>
      <c r="HBR382" s="163"/>
      <c r="HBS382" s="163"/>
      <c r="HBT382" s="163"/>
      <c r="HBU382" s="163"/>
      <c r="HBV382" s="163"/>
      <c r="HBW382" s="163"/>
      <c r="HBX382" s="163"/>
      <c r="HBY382" s="163"/>
      <c r="HBZ382" s="163"/>
      <c r="HCA382" s="163"/>
      <c r="HCB382" s="163"/>
      <c r="HCC382" s="163"/>
      <c r="HCD382" s="163"/>
      <c r="HCE382" s="163"/>
      <c r="HCF382" s="163"/>
      <c r="HCG382" s="163"/>
      <c r="HCH382" s="163"/>
      <c r="HCI382" s="163"/>
      <c r="HCJ382" s="163"/>
      <c r="HCK382" s="163"/>
      <c r="HCL382" s="163"/>
      <c r="HCM382" s="163"/>
      <c r="HCN382" s="163"/>
      <c r="HCO382" s="163"/>
      <c r="HCP382" s="163"/>
      <c r="HCQ382" s="163"/>
      <c r="HCR382" s="163"/>
      <c r="HCS382" s="163"/>
      <c r="HCT382" s="163"/>
      <c r="HCU382" s="163"/>
      <c r="HCV382" s="163"/>
      <c r="HCW382" s="163"/>
      <c r="HCX382" s="163"/>
      <c r="HCY382" s="163"/>
      <c r="HCZ382" s="163"/>
      <c r="HDA382" s="163"/>
      <c r="HDB382" s="163"/>
      <c r="HDC382" s="163"/>
      <c r="HDD382" s="163"/>
      <c r="HDE382" s="163"/>
      <c r="HDF382" s="163"/>
      <c r="HDG382" s="163"/>
      <c r="HDH382" s="163"/>
      <c r="HDI382" s="163"/>
      <c r="HDJ382" s="163"/>
      <c r="HDK382" s="163"/>
      <c r="HDL382" s="163"/>
      <c r="HDM382" s="163"/>
      <c r="HDN382" s="163"/>
      <c r="HDO382" s="163"/>
      <c r="HDP382" s="163"/>
      <c r="HDQ382" s="163"/>
      <c r="HDR382" s="163"/>
      <c r="HDS382" s="163"/>
      <c r="HDT382" s="163"/>
      <c r="HDU382" s="163"/>
      <c r="HDV382" s="163"/>
      <c r="HDW382" s="163"/>
      <c r="HDX382" s="163"/>
      <c r="HDY382" s="163"/>
      <c r="HDZ382" s="163"/>
      <c r="HEA382" s="163"/>
      <c r="HEB382" s="163"/>
      <c r="HEC382" s="163"/>
      <c r="HED382" s="163"/>
      <c r="HEE382" s="163"/>
      <c r="HEF382" s="163"/>
      <c r="HEG382" s="163"/>
      <c r="HEH382" s="163"/>
      <c r="HEI382" s="163"/>
      <c r="HEJ382" s="163"/>
      <c r="HEK382" s="163"/>
      <c r="HEL382" s="163"/>
      <c r="HEM382" s="163"/>
      <c r="HEN382" s="163"/>
      <c r="HEO382" s="163"/>
      <c r="HEP382" s="163"/>
      <c r="HEQ382" s="163"/>
      <c r="HER382" s="163"/>
      <c r="HES382" s="163"/>
      <c r="HET382" s="163"/>
      <c r="HEU382" s="163"/>
      <c r="HEV382" s="163"/>
      <c r="HEW382" s="163"/>
      <c r="HEX382" s="163"/>
      <c r="HEY382" s="163"/>
      <c r="HEZ382" s="163"/>
      <c r="HFA382" s="163"/>
      <c r="HFB382" s="163"/>
      <c r="HFC382" s="163"/>
      <c r="HFD382" s="163"/>
      <c r="HFE382" s="163"/>
      <c r="HFF382" s="163"/>
      <c r="HFG382" s="163"/>
      <c r="HFH382" s="163"/>
      <c r="HFI382" s="163"/>
      <c r="HFJ382" s="163"/>
      <c r="HFK382" s="163"/>
      <c r="HFL382" s="163"/>
      <c r="HFM382" s="163"/>
      <c r="HFN382" s="163"/>
      <c r="HFO382" s="163"/>
      <c r="HFP382" s="163"/>
      <c r="HFQ382" s="163"/>
      <c r="HFR382" s="163"/>
      <c r="HFS382" s="163"/>
      <c r="HFT382" s="163"/>
      <c r="HFU382" s="163"/>
      <c r="HFV382" s="163"/>
      <c r="HFW382" s="163"/>
      <c r="HFX382" s="163"/>
      <c r="HFY382" s="163"/>
      <c r="HFZ382" s="163"/>
      <c r="HGA382" s="163"/>
      <c r="HGB382" s="163"/>
      <c r="HGC382" s="163"/>
      <c r="HGD382" s="163"/>
      <c r="HGE382" s="163"/>
      <c r="HGF382" s="163"/>
      <c r="HGG382" s="163"/>
      <c r="HGH382" s="163"/>
      <c r="HGI382" s="163"/>
      <c r="HGJ382" s="163"/>
      <c r="HGK382" s="163"/>
      <c r="HGL382" s="163"/>
      <c r="HGM382" s="163"/>
      <c r="HGN382" s="163"/>
      <c r="HGO382" s="163"/>
      <c r="HGP382" s="163"/>
      <c r="HGQ382" s="163"/>
      <c r="HGR382" s="163"/>
      <c r="HGS382" s="163"/>
      <c r="HGT382" s="163"/>
      <c r="HGU382" s="163"/>
      <c r="HGV382" s="163"/>
      <c r="HGW382" s="163"/>
      <c r="HGX382" s="163"/>
      <c r="HGY382" s="163"/>
      <c r="HGZ382" s="163"/>
      <c r="HHA382" s="163"/>
      <c r="HHB382" s="163"/>
      <c r="HHC382" s="163"/>
      <c r="HHD382" s="163"/>
      <c r="HHE382" s="163"/>
      <c r="HHF382" s="163"/>
      <c r="HHG382" s="163"/>
      <c r="HHH382" s="163"/>
      <c r="HHI382" s="163"/>
      <c r="HHJ382" s="163"/>
      <c r="HHK382" s="163"/>
      <c r="HHL382" s="163"/>
      <c r="HHM382" s="163"/>
      <c r="HHN382" s="163"/>
      <c r="HHO382" s="163"/>
      <c r="HHP382" s="163"/>
      <c r="HHQ382" s="163"/>
      <c r="HHR382" s="163"/>
      <c r="HHS382" s="163"/>
      <c r="HHT382" s="163"/>
      <c r="HHU382" s="163"/>
      <c r="HHV382" s="163"/>
      <c r="HHW382" s="163"/>
      <c r="HHX382" s="163"/>
      <c r="HHY382" s="163"/>
      <c r="HHZ382" s="163"/>
      <c r="HIA382" s="163"/>
      <c r="HIB382" s="163"/>
      <c r="HIC382" s="163"/>
      <c r="HID382" s="163"/>
      <c r="HIE382" s="163"/>
      <c r="HIF382" s="163"/>
      <c r="HIG382" s="163"/>
      <c r="HIH382" s="163"/>
      <c r="HII382" s="163"/>
      <c r="HIJ382" s="163"/>
      <c r="HIK382" s="163"/>
      <c r="HIL382" s="163"/>
      <c r="HIM382" s="163"/>
      <c r="HIN382" s="163"/>
      <c r="HIO382" s="163"/>
      <c r="HIP382" s="163"/>
      <c r="HIQ382" s="163"/>
      <c r="HIR382" s="163"/>
      <c r="HIS382" s="163"/>
      <c r="HIT382" s="163"/>
      <c r="HIU382" s="163"/>
      <c r="HIV382" s="163"/>
      <c r="HIW382" s="163"/>
      <c r="HIX382" s="163"/>
      <c r="HIY382" s="163"/>
      <c r="HIZ382" s="163"/>
      <c r="HJA382" s="163"/>
      <c r="HJB382" s="163"/>
      <c r="HJC382" s="163"/>
      <c r="HJD382" s="163"/>
      <c r="HJE382" s="163"/>
      <c r="HJF382" s="163"/>
      <c r="HJG382" s="163"/>
      <c r="HJH382" s="163"/>
      <c r="HJI382" s="163"/>
      <c r="HJJ382" s="163"/>
      <c r="HJK382" s="163"/>
      <c r="HJL382" s="163"/>
      <c r="HJM382" s="163"/>
      <c r="HJN382" s="163"/>
      <c r="HJO382" s="163"/>
      <c r="HJP382" s="163"/>
      <c r="HJQ382" s="163"/>
      <c r="HJR382" s="163"/>
      <c r="HJS382" s="163"/>
      <c r="HJT382" s="163"/>
      <c r="HJU382" s="163"/>
      <c r="HJV382" s="163"/>
      <c r="HJW382" s="163"/>
      <c r="HJX382" s="163"/>
      <c r="HJY382" s="163"/>
      <c r="HJZ382" s="163"/>
      <c r="HKA382" s="163"/>
      <c r="HKB382" s="163"/>
      <c r="HKC382" s="163"/>
      <c r="HKD382" s="163"/>
      <c r="HKE382" s="163"/>
      <c r="HKF382" s="163"/>
      <c r="HKG382" s="163"/>
      <c r="HKH382" s="163"/>
      <c r="HKI382" s="163"/>
      <c r="HKJ382" s="163"/>
      <c r="HKK382" s="163"/>
      <c r="HKL382" s="163"/>
      <c r="HKM382" s="163"/>
      <c r="HKN382" s="163"/>
      <c r="HKO382" s="163"/>
      <c r="HKP382" s="163"/>
      <c r="HKQ382" s="163"/>
      <c r="HKR382" s="163"/>
      <c r="HKS382" s="163"/>
      <c r="HKT382" s="163"/>
      <c r="HKU382" s="163"/>
      <c r="HKV382" s="163"/>
      <c r="HKW382" s="163"/>
      <c r="HKX382" s="163"/>
      <c r="HKY382" s="163"/>
      <c r="HKZ382" s="163"/>
      <c r="HLA382" s="163"/>
      <c r="HLB382" s="163"/>
      <c r="HLC382" s="163"/>
      <c r="HLD382" s="163"/>
      <c r="HLE382" s="163"/>
      <c r="HLF382" s="163"/>
      <c r="HLG382" s="163"/>
      <c r="HLH382" s="163"/>
      <c r="HLI382" s="163"/>
      <c r="HLJ382" s="163"/>
      <c r="HLK382" s="163"/>
      <c r="HLL382" s="163"/>
      <c r="HLM382" s="163"/>
      <c r="HLN382" s="163"/>
      <c r="HLO382" s="163"/>
      <c r="HLP382" s="163"/>
      <c r="HLQ382" s="163"/>
      <c r="HLR382" s="163"/>
      <c r="HLS382" s="163"/>
      <c r="HLT382" s="163"/>
      <c r="HLU382" s="163"/>
      <c r="HLV382" s="163"/>
      <c r="HLW382" s="163"/>
      <c r="HLX382" s="163"/>
      <c r="HLY382" s="163"/>
      <c r="HLZ382" s="163"/>
      <c r="HMA382" s="163"/>
      <c r="HMB382" s="163"/>
      <c r="HMC382" s="163"/>
      <c r="HMD382" s="163"/>
      <c r="HME382" s="163"/>
      <c r="HMF382" s="163"/>
      <c r="HMG382" s="163"/>
      <c r="HMH382" s="163"/>
      <c r="HMI382" s="163"/>
      <c r="HMJ382" s="163"/>
      <c r="HMK382" s="163"/>
      <c r="HML382" s="163"/>
      <c r="HMM382" s="163"/>
      <c r="HMN382" s="163"/>
      <c r="HMO382" s="163"/>
      <c r="HMP382" s="163"/>
      <c r="HMQ382" s="163"/>
      <c r="HMR382" s="163"/>
      <c r="HMS382" s="163"/>
      <c r="HMT382" s="163"/>
      <c r="HMU382" s="163"/>
      <c r="HMV382" s="163"/>
      <c r="HMW382" s="163"/>
      <c r="HMX382" s="163"/>
      <c r="HMY382" s="163"/>
      <c r="HMZ382" s="163"/>
      <c r="HNA382" s="163"/>
      <c r="HNB382" s="163"/>
      <c r="HNC382" s="163"/>
      <c r="HND382" s="163"/>
      <c r="HNE382" s="163"/>
      <c r="HNF382" s="163"/>
      <c r="HNG382" s="163"/>
      <c r="HNH382" s="163"/>
      <c r="HNI382" s="163"/>
      <c r="HNJ382" s="163"/>
      <c r="HNK382" s="163"/>
      <c r="HNL382" s="163"/>
      <c r="HNM382" s="163"/>
      <c r="HNN382" s="163"/>
      <c r="HNO382" s="163"/>
      <c r="HNP382" s="163"/>
      <c r="HNQ382" s="163"/>
      <c r="HNR382" s="163"/>
      <c r="HNS382" s="163"/>
      <c r="HNT382" s="163"/>
      <c r="HNU382" s="163"/>
      <c r="HNV382" s="163"/>
      <c r="HNW382" s="163"/>
      <c r="HNX382" s="163"/>
      <c r="HNY382" s="163"/>
      <c r="HNZ382" s="163"/>
      <c r="HOA382" s="163"/>
      <c r="HOB382" s="163"/>
      <c r="HOC382" s="163"/>
      <c r="HOD382" s="163"/>
      <c r="HOE382" s="163"/>
      <c r="HOF382" s="163"/>
      <c r="HOG382" s="163"/>
      <c r="HOH382" s="163"/>
      <c r="HOI382" s="163"/>
      <c r="HOJ382" s="163"/>
      <c r="HOK382" s="163"/>
      <c r="HOL382" s="163"/>
      <c r="HOM382" s="163"/>
      <c r="HON382" s="163"/>
      <c r="HOO382" s="163"/>
      <c r="HOP382" s="163"/>
      <c r="HOQ382" s="163"/>
      <c r="HOR382" s="163"/>
      <c r="HOS382" s="163"/>
      <c r="HOT382" s="163"/>
      <c r="HOU382" s="163"/>
      <c r="HOV382" s="163"/>
      <c r="HOW382" s="163"/>
      <c r="HOX382" s="163"/>
      <c r="HOY382" s="163"/>
      <c r="HOZ382" s="163"/>
      <c r="HPA382" s="163"/>
      <c r="HPB382" s="163"/>
      <c r="HPC382" s="163"/>
      <c r="HPD382" s="163"/>
      <c r="HPE382" s="163"/>
      <c r="HPF382" s="163"/>
      <c r="HPG382" s="163"/>
      <c r="HPH382" s="163"/>
      <c r="HPI382" s="163"/>
      <c r="HPJ382" s="163"/>
      <c r="HPK382" s="163"/>
      <c r="HPL382" s="163"/>
      <c r="HPM382" s="163"/>
      <c r="HPN382" s="163"/>
      <c r="HPO382" s="163"/>
      <c r="HPP382" s="163"/>
      <c r="HPQ382" s="163"/>
      <c r="HPR382" s="163"/>
      <c r="HPS382" s="163"/>
      <c r="HPT382" s="163"/>
      <c r="HPU382" s="163"/>
      <c r="HPV382" s="163"/>
      <c r="HPW382" s="163"/>
      <c r="HPX382" s="163"/>
      <c r="HPY382" s="163"/>
      <c r="HPZ382" s="163"/>
      <c r="HQA382" s="163"/>
      <c r="HQB382" s="163"/>
      <c r="HQC382" s="163"/>
      <c r="HQD382" s="163"/>
      <c r="HQE382" s="163"/>
      <c r="HQF382" s="163"/>
      <c r="HQG382" s="163"/>
      <c r="HQH382" s="163"/>
      <c r="HQI382" s="163"/>
      <c r="HQJ382" s="163"/>
      <c r="HQK382" s="163"/>
      <c r="HQL382" s="163"/>
      <c r="HQM382" s="163"/>
      <c r="HQN382" s="163"/>
      <c r="HQO382" s="163"/>
      <c r="HQP382" s="163"/>
      <c r="HQQ382" s="163"/>
      <c r="HQR382" s="163"/>
      <c r="HQS382" s="163"/>
      <c r="HQT382" s="163"/>
      <c r="HQU382" s="163"/>
      <c r="HQV382" s="163"/>
      <c r="HQW382" s="163"/>
      <c r="HQX382" s="163"/>
      <c r="HQY382" s="163"/>
      <c r="HQZ382" s="163"/>
      <c r="HRA382" s="163"/>
      <c r="HRB382" s="163"/>
      <c r="HRC382" s="163"/>
      <c r="HRD382" s="163"/>
      <c r="HRE382" s="163"/>
      <c r="HRF382" s="163"/>
      <c r="HRG382" s="163"/>
      <c r="HRH382" s="163"/>
      <c r="HRI382" s="163"/>
      <c r="HRJ382" s="163"/>
      <c r="HRK382" s="163"/>
      <c r="HRL382" s="163"/>
      <c r="HRM382" s="163"/>
      <c r="HRN382" s="163"/>
      <c r="HRO382" s="163"/>
      <c r="HRP382" s="163"/>
      <c r="HRQ382" s="163"/>
      <c r="HRR382" s="163"/>
      <c r="HRS382" s="163"/>
      <c r="HRT382" s="163"/>
      <c r="HRU382" s="163"/>
      <c r="HRV382" s="163"/>
      <c r="HRW382" s="163"/>
      <c r="HRX382" s="163"/>
      <c r="HRY382" s="163"/>
      <c r="HRZ382" s="163"/>
      <c r="HSA382" s="163"/>
      <c r="HSB382" s="163"/>
      <c r="HSC382" s="163"/>
      <c r="HSD382" s="163"/>
      <c r="HSE382" s="163"/>
      <c r="HSF382" s="163"/>
      <c r="HSG382" s="163"/>
      <c r="HSH382" s="163"/>
      <c r="HSI382" s="163"/>
      <c r="HSJ382" s="163"/>
      <c r="HSK382" s="163"/>
      <c r="HSL382" s="163"/>
      <c r="HSM382" s="163"/>
      <c r="HSN382" s="163"/>
      <c r="HSO382" s="163"/>
      <c r="HSP382" s="163"/>
      <c r="HSQ382" s="163"/>
      <c r="HSR382" s="163"/>
      <c r="HSS382" s="163"/>
      <c r="HST382" s="163"/>
      <c r="HSU382" s="163"/>
      <c r="HSV382" s="163"/>
      <c r="HSW382" s="163"/>
      <c r="HSX382" s="163"/>
      <c r="HSY382" s="163"/>
      <c r="HSZ382" s="163"/>
      <c r="HTA382" s="163"/>
      <c r="HTB382" s="163"/>
      <c r="HTC382" s="163"/>
      <c r="HTD382" s="163"/>
      <c r="HTE382" s="163"/>
      <c r="HTF382" s="163"/>
      <c r="HTG382" s="163"/>
      <c r="HTH382" s="163"/>
      <c r="HTI382" s="163"/>
      <c r="HTJ382" s="163"/>
      <c r="HTK382" s="163"/>
      <c r="HTL382" s="163"/>
      <c r="HTM382" s="163"/>
      <c r="HTN382" s="163"/>
      <c r="HTO382" s="163"/>
      <c r="HTP382" s="163"/>
      <c r="HTQ382" s="163"/>
      <c r="HTR382" s="163"/>
      <c r="HTS382" s="163"/>
      <c r="HTT382" s="163"/>
      <c r="HTU382" s="163"/>
      <c r="HTV382" s="163"/>
      <c r="HTW382" s="163"/>
      <c r="HTX382" s="163"/>
      <c r="HTY382" s="163"/>
      <c r="HTZ382" s="163"/>
      <c r="HUA382" s="163"/>
      <c r="HUB382" s="163"/>
      <c r="HUC382" s="163"/>
      <c r="HUD382" s="163"/>
      <c r="HUE382" s="163"/>
      <c r="HUF382" s="163"/>
      <c r="HUG382" s="163"/>
      <c r="HUH382" s="163"/>
      <c r="HUI382" s="163"/>
      <c r="HUJ382" s="163"/>
      <c r="HUK382" s="163"/>
      <c r="HUL382" s="163"/>
      <c r="HUM382" s="163"/>
      <c r="HUN382" s="163"/>
      <c r="HUO382" s="163"/>
      <c r="HUP382" s="163"/>
      <c r="HUQ382" s="163"/>
      <c r="HUR382" s="163"/>
      <c r="HUS382" s="163"/>
      <c r="HUT382" s="163"/>
      <c r="HUU382" s="163"/>
      <c r="HUV382" s="163"/>
      <c r="HUW382" s="163"/>
      <c r="HUX382" s="163"/>
      <c r="HUY382" s="163"/>
      <c r="HUZ382" s="163"/>
      <c r="HVA382" s="163"/>
      <c r="HVB382" s="163"/>
      <c r="HVC382" s="163"/>
      <c r="HVD382" s="163"/>
      <c r="HVE382" s="163"/>
      <c r="HVF382" s="163"/>
      <c r="HVG382" s="163"/>
      <c r="HVH382" s="163"/>
      <c r="HVI382" s="163"/>
      <c r="HVJ382" s="163"/>
      <c r="HVK382" s="163"/>
      <c r="HVL382" s="163"/>
      <c r="HVM382" s="163"/>
      <c r="HVN382" s="163"/>
      <c r="HVO382" s="163"/>
      <c r="HVP382" s="163"/>
      <c r="HVQ382" s="163"/>
      <c r="HVR382" s="163"/>
      <c r="HVS382" s="163"/>
      <c r="HVT382" s="163"/>
      <c r="HVU382" s="163"/>
      <c r="HVV382" s="163"/>
      <c r="HVW382" s="163"/>
      <c r="HVX382" s="163"/>
      <c r="HVY382" s="163"/>
      <c r="HVZ382" s="163"/>
      <c r="HWA382" s="163"/>
      <c r="HWB382" s="163"/>
      <c r="HWC382" s="163"/>
      <c r="HWD382" s="163"/>
      <c r="HWE382" s="163"/>
      <c r="HWF382" s="163"/>
      <c r="HWG382" s="163"/>
      <c r="HWH382" s="163"/>
      <c r="HWI382" s="163"/>
      <c r="HWJ382" s="163"/>
      <c r="HWK382" s="163"/>
      <c r="HWL382" s="163"/>
      <c r="HWM382" s="163"/>
      <c r="HWN382" s="163"/>
      <c r="HWO382" s="163"/>
      <c r="HWP382" s="163"/>
      <c r="HWQ382" s="163"/>
      <c r="HWR382" s="163"/>
      <c r="HWS382" s="163"/>
      <c r="HWT382" s="163"/>
      <c r="HWU382" s="163"/>
      <c r="HWV382" s="163"/>
      <c r="HWW382" s="163"/>
      <c r="HWX382" s="163"/>
      <c r="HWY382" s="163"/>
      <c r="HWZ382" s="163"/>
      <c r="HXA382" s="163"/>
      <c r="HXB382" s="163"/>
      <c r="HXC382" s="163"/>
      <c r="HXD382" s="163"/>
      <c r="HXE382" s="163"/>
      <c r="HXF382" s="163"/>
      <c r="HXG382" s="163"/>
      <c r="HXH382" s="163"/>
      <c r="HXI382" s="163"/>
      <c r="HXJ382" s="163"/>
      <c r="HXK382" s="163"/>
      <c r="HXL382" s="163"/>
      <c r="HXM382" s="163"/>
      <c r="HXN382" s="163"/>
      <c r="HXO382" s="163"/>
      <c r="HXP382" s="163"/>
      <c r="HXQ382" s="163"/>
      <c r="HXR382" s="163"/>
      <c r="HXS382" s="163"/>
      <c r="HXT382" s="163"/>
      <c r="HXU382" s="163"/>
      <c r="HXV382" s="163"/>
      <c r="HXW382" s="163"/>
      <c r="HXX382" s="163"/>
      <c r="HXY382" s="163"/>
      <c r="HXZ382" s="163"/>
      <c r="HYA382" s="163"/>
      <c r="HYB382" s="163"/>
      <c r="HYC382" s="163"/>
      <c r="HYD382" s="163"/>
      <c r="HYE382" s="163"/>
      <c r="HYF382" s="163"/>
      <c r="HYG382" s="163"/>
      <c r="HYH382" s="163"/>
      <c r="HYI382" s="163"/>
      <c r="HYJ382" s="163"/>
      <c r="HYK382" s="163"/>
      <c r="HYL382" s="163"/>
      <c r="HYM382" s="163"/>
      <c r="HYN382" s="163"/>
      <c r="HYO382" s="163"/>
      <c r="HYP382" s="163"/>
      <c r="HYQ382" s="163"/>
      <c r="HYR382" s="163"/>
      <c r="HYS382" s="163"/>
      <c r="HYT382" s="163"/>
      <c r="HYU382" s="163"/>
      <c r="HYV382" s="163"/>
      <c r="HYW382" s="163"/>
      <c r="HYX382" s="163"/>
      <c r="HYY382" s="163"/>
      <c r="HYZ382" s="163"/>
      <c r="HZA382" s="163"/>
      <c r="HZB382" s="163"/>
      <c r="HZC382" s="163"/>
      <c r="HZD382" s="163"/>
      <c r="HZE382" s="163"/>
      <c r="HZF382" s="163"/>
      <c r="HZG382" s="163"/>
      <c r="HZH382" s="163"/>
      <c r="HZI382" s="163"/>
      <c r="HZJ382" s="163"/>
      <c r="HZK382" s="163"/>
      <c r="HZL382" s="163"/>
      <c r="HZM382" s="163"/>
      <c r="HZN382" s="163"/>
      <c r="HZO382" s="163"/>
      <c r="HZP382" s="163"/>
      <c r="HZQ382" s="163"/>
      <c r="HZR382" s="163"/>
      <c r="HZS382" s="163"/>
      <c r="HZT382" s="163"/>
      <c r="HZU382" s="163"/>
      <c r="HZV382" s="163"/>
      <c r="HZW382" s="163"/>
      <c r="HZX382" s="163"/>
      <c r="HZY382" s="163"/>
      <c r="HZZ382" s="163"/>
      <c r="IAA382" s="163"/>
      <c r="IAB382" s="163"/>
      <c r="IAC382" s="163"/>
      <c r="IAD382" s="163"/>
      <c r="IAE382" s="163"/>
      <c r="IAF382" s="163"/>
      <c r="IAG382" s="163"/>
      <c r="IAH382" s="163"/>
      <c r="IAI382" s="163"/>
      <c r="IAJ382" s="163"/>
      <c r="IAK382" s="163"/>
      <c r="IAL382" s="163"/>
      <c r="IAM382" s="163"/>
      <c r="IAN382" s="163"/>
      <c r="IAO382" s="163"/>
      <c r="IAP382" s="163"/>
      <c r="IAQ382" s="163"/>
      <c r="IAR382" s="163"/>
      <c r="IAS382" s="163"/>
      <c r="IAT382" s="163"/>
      <c r="IAU382" s="163"/>
      <c r="IAV382" s="163"/>
      <c r="IAW382" s="163"/>
      <c r="IAX382" s="163"/>
      <c r="IAY382" s="163"/>
      <c r="IAZ382" s="163"/>
      <c r="IBA382" s="163"/>
      <c r="IBB382" s="163"/>
      <c r="IBC382" s="163"/>
      <c r="IBD382" s="163"/>
      <c r="IBE382" s="163"/>
      <c r="IBF382" s="163"/>
      <c r="IBG382" s="163"/>
      <c r="IBH382" s="163"/>
      <c r="IBI382" s="163"/>
      <c r="IBJ382" s="163"/>
      <c r="IBK382" s="163"/>
      <c r="IBL382" s="163"/>
      <c r="IBM382" s="163"/>
      <c r="IBN382" s="163"/>
      <c r="IBO382" s="163"/>
      <c r="IBP382" s="163"/>
      <c r="IBQ382" s="163"/>
      <c r="IBR382" s="163"/>
      <c r="IBS382" s="163"/>
      <c r="IBT382" s="163"/>
      <c r="IBU382" s="163"/>
      <c r="IBV382" s="163"/>
      <c r="IBW382" s="163"/>
      <c r="IBX382" s="163"/>
      <c r="IBY382" s="163"/>
      <c r="IBZ382" s="163"/>
      <c r="ICA382" s="163"/>
      <c r="ICB382" s="163"/>
      <c r="ICC382" s="163"/>
      <c r="ICD382" s="163"/>
      <c r="ICE382" s="163"/>
      <c r="ICF382" s="163"/>
      <c r="ICG382" s="163"/>
      <c r="ICH382" s="163"/>
      <c r="ICI382" s="163"/>
      <c r="ICJ382" s="163"/>
      <c r="ICK382" s="163"/>
      <c r="ICL382" s="163"/>
      <c r="ICM382" s="163"/>
      <c r="ICN382" s="163"/>
      <c r="ICO382" s="163"/>
      <c r="ICP382" s="163"/>
      <c r="ICQ382" s="163"/>
      <c r="ICR382" s="163"/>
      <c r="ICS382" s="163"/>
      <c r="ICT382" s="163"/>
      <c r="ICU382" s="163"/>
      <c r="ICV382" s="163"/>
      <c r="ICW382" s="163"/>
      <c r="ICX382" s="163"/>
      <c r="ICY382" s="163"/>
      <c r="ICZ382" s="163"/>
      <c r="IDA382" s="163"/>
      <c r="IDB382" s="163"/>
      <c r="IDC382" s="163"/>
      <c r="IDD382" s="163"/>
      <c r="IDE382" s="163"/>
      <c r="IDF382" s="163"/>
      <c r="IDG382" s="163"/>
      <c r="IDH382" s="163"/>
      <c r="IDI382" s="163"/>
      <c r="IDJ382" s="163"/>
      <c r="IDK382" s="163"/>
      <c r="IDL382" s="163"/>
      <c r="IDM382" s="163"/>
      <c r="IDN382" s="163"/>
      <c r="IDO382" s="163"/>
      <c r="IDP382" s="163"/>
      <c r="IDQ382" s="163"/>
      <c r="IDR382" s="163"/>
      <c r="IDS382" s="163"/>
      <c r="IDT382" s="163"/>
      <c r="IDU382" s="163"/>
      <c r="IDV382" s="163"/>
      <c r="IDW382" s="163"/>
      <c r="IDX382" s="163"/>
      <c r="IDY382" s="163"/>
      <c r="IDZ382" s="163"/>
      <c r="IEA382" s="163"/>
      <c r="IEB382" s="163"/>
      <c r="IEC382" s="163"/>
      <c r="IED382" s="163"/>
      <c r="IEE382" s="163"/>
      <c r="IEF382" s="163"/>
      <c r="IEG382" s="163"/>
      <c r="IEH382" s="163"/>
      <c r="IEI382" s="163"/>
      <c r="IEJ382" s="163"/>
      <c r="IEK382" s="163"/>
      <c r="IEL382" s="163"/>
      <c r="IEM382" s="163"/>
      <c r="IEN382" s="163"/>
      <c r="IEO382" s="163"/>
      <c r="IEP382" s="163"/>
      <c r="IEQ382" s="163"/>
      <c r="IER382" s="163"/>
      <c r="IES382" s="163"/>
      <c r="IET382" s="163"/>
      <c r="IEU382" s="163"/>
      <c r="IEV382" s="163"/>
      <c r="IEW382" s="163"/>
      <c r="IEX382" s="163"/>
      <c r="IEY382" s="163"/>
      <c r="IEZ382" s="163"/>
      <c r="IFA382" s="163"/>
      <c r="IFB382" s="163"/>
      <c r="IFC382" s="163"/>
      <c r="IFD382" s="163"/>
      <c r="IFE382" s="163"/>
      <c r="IFF382" s="163"/>
      <c r="IFG382" s="163"/>
      <c r="IFH382" s="163"/>
      <c r="IFI382" s="163"/>
      <c r="IFJ382" s="163"/>
      <c r="IFK382" s="163"/>
      <c r="IFL382" s="163"/>
      <c r="IFM382" s="163"/>
      <c r="IFN382" s="163"/>
      <c r="IFO382" s="163"/>
      <c r="IFP382" s="163"/>
      <c r="IFQ382" s="163"/>
      <c r="IFR382" s="163"/>
      <c r="IFS382" s="163"/>
      <c r="IFT382" s="163"/>
      <c r="IFU382" s="163"/>
      <c r="IFV382" s="163"/>
      <c r="IFW382" s="163"/>
      <c r="IFX382" s="163"/>
      <c r="IFY382" s="163"/>
      <c r="IFZ382" s="163"/>
      <c r="IGA382" s="163"/>
      <c r="IGB382" s="163"/>
      <c r="IGC382" s="163"/>
      <c r="IGD382" s="163"/>
      <c r="IGE382" s="163"/>
      <c r="IGF382" s="163"/>
      <c r="IGG382" s="163"/>
      <c r="IGH382" s="163"/>
      <c r="IGI382" s="163"/>
      <c r="IGJ382" s="163"/>
      <c r="IGK382" s="163"/>
      <c r="IGL382" s="163"/>
      <c r="IGM382" s="163"/>
      <c r="IGN382" s="163"/>
      <c r="IGO382" s="163"/>
      <c r="IGP382" s="163"/>
      <c r="IGQ382" s="163"/>
      <c r="IGR382" s="163"/>
      <c r="IGS382" s="163"/>
      <c r="IGT382" s="163"/>
      <c r="IGU382" s="163"/>
      <c r="IGV382" s="163"/>
      <c r="IGW382" s="163"/>
      <c r="IGX382" s="163"/>
      <c r="IGY382" s="163"/>
      <c r="IGZ382" s="163"/>
      <c r="IHA382" s="163"/>
      <c r="IHB382" s="163"/>
      <c r="IHC382" s="163"/>
      <c r="IHD382" s="163"/>
      <c r="IHE382" s="163"/>
      <c r="IHF382" s="163"/>
      <c r="IHG382" s="163"/>
      <c r="IHH382" s="163"/>
      <c r="IHI382" s="163"/>
      <c r="IHJ382" s="163"/>
      <c r="IHK382" s="163"/>
      <c r="IHL382" s="163"/>
      <c r="IHM382" s="163"/>
      <c r="IHN382" s="163"/>
      <c r="IHO382" s="163"/>
      <c r="IHP382" s="163"/>
      <c r="IHQ382" s="163"/>
      <c r="IHR382" s="163"/>
      <c r="IHS382" s="163"/>
      <c r="IHT382" s="163"/>
      <c r="IHU382" s="163"/>
      <c r="IHV382" s="163"/>
      <c r="IHW382" s="163"/>
      <c r="IHX382" s="163"/>
      <c r="IHY382" s="163"/>
      <c r="IHZ382" s="163"/>
      <c r="IIA382" s="163"/>
      <c r="IIB382" s="163"/>
      <c r="IIC382" s="163"/>
      <c r="IID382" s="163"/>
      <c r="IIE382" s="163"/>
      <c r="IIF382" s="163"/>
      <c r="IIG382" s="163"/>
      <c r="IIH382" s="163"/>
      <c r="III382" s="163"/>
      <c r="IIJ382" s="163"/>
      <c r="IIK382" s="163"/>
      <c r="IIL382" s="163"/>
      <c r="IIM382" s="163"/>
      <c r="IIN382" s="163"/>
      <c r="IIO382" s="163"/>
      <c r="IIP382" s="163"/>
      <c r="IIQ382" s="163"/>
      <c r="IIR382" s="163"/>
      <c r="IIS382" s="163"/>
      <c r="IIT382" s="163"/>
      <c r="IIU382" s="163"/>
      <c r="IIV382" s="163"/>
      <c r="IIW382" s="163"/>
      <c r="IIX382" s="163"/>
      <c r="IIY382" s="163"/>
      <c r="IIZ382" s="163"/>
      <c r="IJA382" s="163"/>
      <c r="IJB382" s="163"/>
      <c r="IJC382" s="163"/>
      <c r="IJD382" s="163"/>
      <c r="IJE382" s="163"/>
      <c r="IJF382" s="163"/>
      <c r="IJG382" s="163"/>
      <c r="IJH382" s="163"/>
      <c r="IJI382" s="163"/>
      <c r="IJJ382" s="163"/>
      <c r="IJK382" s="163"/>
      <c r="IJL382" s="163"/>
      <c r="IJM382" s="163"/>
      <c r="IJN382" s="163"/>
      <c r="IJO382" s="163"/>
      <c r="IJP382" s="163"/>
      <c r="IJQ382" s="163"/>
      <c r="IJR382" s="163"/>
      <c r="IJS382" s="163"/>
      <c r="IJT382" s="163"/>
      <c r="IJU382" s="163"/>
      <c r="IJV382" s="163"/>
      <c r="IJW382" s="163"/>
      <c r="IJX382" s="163"/>
      <c r="IJY382" s="163"/>
      <c r="IJZ382" s="163"/>
      <c r="IKA382" s="163"/>
      <c r="IKB382" s="163"/>
      <c r="IKC382" s="163"/>
      <c r="IKD382" s="163"/>
      <c r="IKE382" s="163"/>
      <c r="IKF382" s="163"/>
      <c r="IKG382" s="163"/>
      <c r="IKH382" s="163"/>
      <c r="IKI382" s="163"/>
      <c r="IKJ382" s="163"/>
      <c r="IKK382" s="163"/>
      <c r="IKL382" s="163"/>
      <c r="IKM382" s="163"/>
      <c r="IKN382" s="163"/>
      <c r="IKO382" s="163"/>
      <c r="IKP382" s="163"/>
      <c r="IKQ382" s="163"/>
      <c r="IKR382" s="163"/>
      <c r="IKS382" s="163"/>
      <c r="IKT382" s="163"/>
      <c r="IKU382" s="163"/>
      <c r="IKV382" s="163"/>
      <c r="IKW382" s="163"/>
      <c r="IKX382" s="163"/>
      <c r="IKY382" s="163"/>
      <c r="IKZ382" s="163"/>
      <c r="ILA382" s="163"/>
      <c r="ILB382" s="163"/>
      <c r="ILC382" s="163"/>
      <c r="ILD382" s="163"/>
      <c r="ILE382" s="163"/>
      <c r="ILF382" s="163"/>
      <c r="ILG382" s="163"/>
      <c r="ILH382" s="163"/>
      <c r="ILI382" s="163"/>
      <c r="ILJ382" s="163"/>
      <c r="ILK382" s="163"/>
      <c r="ILL382" s="163"/>
      <c r="ILM382" s="163"/>
      <c r="ILN382" s="163"/>
      <c r="ILO382" s="163"/>
      <c r="ILP382" s="163"/>
      <c r="ILQ382" s="163"/>
      <c r="ILR382" s="163"/>
      <c r="ILS382" s="163"/>
      <c r="ILT382" s="163"/>
      <c r="ILU382" s="163"/>
      <c r="ILV382" s="163"/>
      <c r="ILW382" s="163"/>
      <c r="ILX382" s="163"/>
      <c r="ILY382" s="163"/>
      <c r="ILZ382" s="163"/>
      <c r="IMA382" s="163"/>
      <c r="IMB382" s="163"/>
      <c r="IMC382" s="163"/>
      <c r="IMD382" s="163"/>
      <c r="IME382" s="163"/>
      <c r="IMF382" s="163"/>
      <c r="IMG382" s="163"/>
      <c r="IMH382" s="163"/>
      <c r="IMI382" s="163"/>
      <c r="IMJ382" s="163"/>
      <c r="IMK382" s="163"/>
      <c r="IML382" s="163"/>
      <c r="IMM382" s="163"/>
      <c r="IMN382" s="163"/>
      <c r="IMO382" s="163"/>
      <c r="IMP382" s="163"/>
      <c r="IMQ382" s="163"/>
      <c r="IMR382" s="163"/>
      <c r="IMS382" s="163"/>
      <c r="IMT382" s="163"/>
      <c r="IMU382" s="163"/>
      <c r="IMV382" s="163"/>
      <c r="IMW382" s="163"/>
      <c r="IMX382" s="163"/>
      <c r="IMY382" s="163"/>
      <c r="IMZ382" s="163"/>
      <c r="INA382" s="163"/>
      <c r="INB382" s="163"/>
      <c r="INC382" s="163"/>
      <c r="IND382" s="163"/>
      <c r="INE382" s="163"/>
      <c r="INF382" s="163"/>
      <c r="ING382" s="163"/>
      <c r="INH382" s="163"/>
      <c r="INI382" s="163"/>
      <c r="INJ382" s="163"/>
      <c r="INK382" s="163"/>
      <c r="INL382" s="163"/>
      <c r="INM382" s="163"/>
      <c r="INN382" s="163"/>
      <c r="INO382" s="163"/>
      <c r="INP382" s="163"/>
      <c r="INQ382" s="163"/>
      <c r="INR382" s="163"/>
      <c r="INS382" s="163"/>
      <c r="INT382" s="163"/>
      <c r="INU382" s="163"/>
      <c r="INV382" s="163"/>
      <c r="INW382" s="163"/>
      <c r="INX382" s="163"/>
      <c r="INY382" s="163"/>
      <c r="INZ382" s="163"/>
      <c r="IOA382" s="163"/>
      <c r="IOB382" s="163"/>
      <c r="IOC382" s="163"/>
      <c r="IOD382" s="163"/>
      <c r="IOE382" s="163"/>
      <c r="IOF382" s="163"/>
      <c r="IOG382" s="163"/>
      <c r="IOH382" s="163"/>
      <c r="IOI382" s="163"/>
      <c r="IOJ382" s="163"/>
      <c r="IOK382" s="163"/>
      <c r="IOL382" s="163"/>
      <c r="IOM382" s="163"/>
      <c r="ION382" s="163"/>
      <c r="IOO382" s="163"/>
      <c r="IOP382" s="163"/>
      <c r="IOQ382" s="163"/>
      <c r="IOR382" s="163"/>
      <c r="IOS382" s="163"/>
      <c r="IOT382" s="163"/>
      <c r="IOU382" s="163"/>
      <c r="IOV382" s="163"/>
      <c r="IOW382" s="163"/>
      <c r="IOX382" s="163"/>
      <c r="IOY382" s="163"/>
      <c r="IOZ382" s="163"/>
      <c r="IPA382" s="163"/>
      <c r="IPB382" s="163"/>
      <c r="IPC382" s="163"/>
      <c r="IPD382" s="163"/>
      <c r="IPE382" s="163"/>
      <c r="IPF382" s="163"/>
      <c r="IPG382" s="163"/>
      <c r="IPH382" s="163"/>
      <c r="IPI382" s="163"/>
      <c r="IPJ382" s="163"/>
      <c r="IPK382" s="163"/>
      <c r="IPL382" s="163"/>
      <c r="IPM382" s="163"/>
      <c r="IPN382" s="163"/>
      <c r="IPO382" s="163"/>
      <c r="IPP382" s="163"/>
      <c r="IPQ382" s="163"/>
      <c r="IPR382" s="163"/>
      <c r="IPS382" s="163"/>
      <c r="IPT382" s="163"/>
      <c r="IPU382" s="163"/>
      <c r="IPV382" s="163"/>
      <c r="IPW382" s="163"/>
      <c r="IPX382" s="163"/>
      <c r="IPY382" s="163"/>
      <c r="IPZ382" s="163"/>
      <c r="IQA382" s="163"/>
      <c r="IQB382" s="163"/>
      <c r="IQC382" s="163"/>
      <c r="IQD382" s="163"/>
      <c r="IQE382" s="163"/>
      <c r="IQF382" s="163"/>
      <c r="IQG382" s="163"/>
      <c r="IQH382" s="163"/>
      <c r="IQI382" s="163"/>
      <c r="IQJ382" s="163"/>
      <c r="IQK382" s="163"/>
      <c r="IQL382" s="163"/>
      <c r="IQM382" s="163"/>
      <c r="IQN382" s="163"/>
      <c r="IQO382" s="163"/>
      <c r="IQP382" s="163"/>
      <c r="IQQ382" s="163"/>
      <c r="IQR382" s="163"/>
      <c r="IQS382" s="163"/>
      <c r="IQT382" s="163"/>
      <c r="IQU382" s="163"/>
      <c r="IQV382" s="163"/>
      <c r="IQW382" s="163"/>
      <c r="IQX382" s="163"/>
      <c r="IQY382" s="163"/>
      <c r="IQZ382" s="163"/>
      <c r="IRA382" s="163"/>
      <c r="IRB382" s="163"/>
      <c r="IRC382" s="163"/>
      <c r="IRD382" s="163"/>
      <c r="IRE382" s="163"/>
      <c r="IRF382" s="163"/>
      <c r="IRG382" s="163"/>
      <c r="IRH382" s="163"/>
      <c r="IRI382" s="163"/>
      <c r="IRJ382" s="163"/>
      <c r="IRK382" s="163"/>
      <c r="IRL382" s="163"/>
      <c r="IRM382" s="163"/>
      <c r="IRN382" s="163"/>
      <c r="IRO382" s="163"/>
      <c r="IRP382" s="163"/>
      <c r="IRQ382" s="163"/>
      <c r="IRR382" s="163"/>
      <c r="IRS382" s="163"/>
      <c r="IRT382" s="163"/>
      <c r="IRU382" s="163"/>
      <c r="IRV382" s="163"/>
      <c r="IRW382" s="163"/>
      <c r="IRX382" s="163"/>
      <c r="IRY382" s="163"/>
      <c r="IRZ382" s="163"/>
      <c r="ISA382" s="163"/>
      <c r="ISB382" s="163"/>
      <c r="ISC382" s="163"/>
      <c r="ISD382" s="163"/>
      <c r="ISE382" s="163"/>
      <c r="ISF382" s="163"/>
      <c r="ISG382" s="163"/>
      <c r="ISH382" s="163"/>
      <c r="ISI382" s="163"/>
      <c r="ISJ382" s="163"/>
      <c r="ISK382" s="163"/>
      <c r="ISL382" s="163"/>
      <c r="ISM382" s="163"/>
      <c r="ISN382" s="163"/>
      <c r="ISO382" s="163"/>
      <c r="ISP382" s="163"/>
      <c r="ISQ382" s="163"/>
      <c r="ISR382" s="163"/>
      <c r="ISS382" s="163"/>
      <c r="IST382" s="163"/>
      <c r="ISU382" s="163"/>
      <c r="ISV382" s="163"/>
      <c r="ISW382" s="163"/>
      <c r="ISX382" s="163"/>
      <c r="ISY382" s="163"/>
      <c r="ISZ382" s="163"/>
      <c r="ITA382" s="163"/>
      <c r="ITB382" s="163"/>
      <c r="ITC382" s="163"/>
      <c r="ITD382" s="163"/>
      <c r="ITE382" s="163"/>
      <c r="ITF382" s="163"/>
      <c r="ITG382" s="163"/>
      <c r="ITH382" s="163"/>
      <c r="ITI382" s="163"/>
      <c r="ITJ382" s="163"/>
      <c r="ITK382" s="163"/>
      <c r="ITL382" s="163"/>
      <c r="ITM382" s="163"/>
      <c r="ITN382" s="163"/>
      <c r="ITO382" s="163"/>
      <c r="ITP382" s="163"/>
      <c r="ITQ382" s="163"/>
      <c r="ITR382" s="163"/>
      <c r="ITS382" s="163"/>
      <c r="ITT382" s="163"/>
      <c r="ITU382" s="163"/>
      <c r="ITV382" s="163"/>
      <c r="ITW382" s="163"/>
      <c r="ITX382" s="163"/>
      <c r="ITY382" s="163"/>
      <c r="ITZ382" s="163"/>
      <c r="IUA382" s="163"/>
      <c r="IUB382" s="163"/>
      <c r="IUC382" s="163"/>
      <c r="IUD382" s="163"/>
      <c r="IUE382" s="163"/>
      <c r="IUF382" s="163"/>
      <c r="IUG382" s="163"/>
      <c r="IUH382" s="163"/>
      <c r="IUI382" s="163"/>
      <c r="IUJ382" s="163"/>
      <c r="IUK382" s="163"/>
      <c r="IUL382" s="163"/>
      <c r="IUM382" s="163"/>
      <c r="IUN382" s="163"/>
      <c r="IUO382" s="163"/>
      <c r="IUP382" s="163"/>
      <c r="IUQ382" s="163"/>
      <c r="IUR382" s="163"/>
      <c r="IUS382" s="163"/>
      <c r="IUT382" s="163"/>
      <c r="IUU382" s="163"/>
      <c r="IUV382" s="163"/>
      <c r="IUW382" s="163"/>
      <c r="IUX382" s="163"/>
      <c r="IUY382" s="163"/>
      <c r="IUZ382" s="163"/>
      <c r="IVA382" s="163"/>
      <c r="IVB382" s="163"/>
      <c r="IVC382" s="163"/>
      <c r="IVD382" s="163"/>
      <c r="IVE382" s="163"/>
      <c r="IVF382" s="163"/>
      <c r="IVG382" s="163"/>
      <c r="IVH382" s="163"/>
      <c r="IVI382" s="163"/>
      <c r="IVJ382" s="163"/>
      <c r="IVK382" s="163"/>
      <c r="IVL382" s="163"/>
      <c r="IVM382" s="163"/>
      <c r="IVN382" s="163"/>
      <c r="IVO382" s="163"/>
      <c r="IVP382" s="163"/>
      <c r="IVQ382" s="163"/>
      <c r="IVR382" s="163"/>
      <c r="IVS382" s="163"/>
      <c r="IVT382" s="163"/>
      <c r="IVU382" s="163"/>
      <c r="IVV382" s="163"/>
      <c r="IVW382" s="163"/>
      <c r="IVX382" s="163"/>
      <c r="IVY382" s="163"/>
      <c r="IVZ382" s="163"/>
      <c r="IWA382" s="163"/>
      <c r="IWB382" s="163"/>
      <c r="IWC382" s="163"/>
      <c r="IWD382" s="163"/>
      <c r="IWE382" s="163"/>
      <c r="IWF382" s="163"/>
      <c r="IWG382" s="163"/>
      <c r="IWH382" s="163"/>
      <c r="IWI382" s="163"/>
      <c r="IWJ382" s="163"/>
      <c r="IWK382" s="163"/>
      <c r="IWL382" s="163"/>
      <c r="IWM382" s="163"/>
      <c r="IWN382" s="163"/>
      <c r="IWO382" s="163"/>
      <c r="IWP382" s="163"/>
      <c r="IWQ382" s="163"/>
      <c r="IWR382" s="163"/>
      <c r="IWS382" s="163"/>
      <c r="IWT382" s="163"/>
      <c r="IWU382" s="163"/>
      <c r="IWV382" s="163"/>
      <c r="IWW382" s="163"/>
      <c r="IWX382" s="163"/>
      <c r="IWY382" s="163"/>
      <c r="IWZ382" s="163"/>
      <c r="IXA382" s="163"/>
      <c r="IXB382" s="163"/>
      <c r="IXC382" s="163"/>
      <c r="IXD382" s="163"/>
      <c r="IXE382" s="163"/>
      <c r="IXF382" s="163"/>
      <c r="IXG382" s="163"/>
      <c r="IXH382" s="163"/>
      <c r="IXI382" s="163"/>
      <c r="IXJ382" s="163"/>
      <c r="IXK382" s="163"/>
      <c r="IXL382" s="163"/>
      <c r="IXM382" s="163"/>
      <c r="IXN382" s="163"/>
      <c r="IXO382" s="163"/>
      <c r="IXP382" s="163"/>
      <c r="IXQ382" s="163"/>
      <c r="IXR382" s="163"/>
      <c r="IXS382" s="163"/>
      <c r="IXT382" s="163"/>
      <c r="IXU382" s="163"/>
      <c r="IXV382" s="163"/>
      <c r="IXW382" s="163"/>
      <c r="IXX382" s="163"/>
      <c r="IXY382" s="163"/>
      <c r="IXZ382" s="163"/>
      <c r="IYA382" s="163"/>
      <c r="IYB382" s="163"/>
      <c r="IYC382" s="163"/>
      <c r="IYD382" s="163"/>
      <c r="IYE382" s="163"/>
      <c r="IYF382" s="163"/>
      <c r="IYG382" s="163"/>
      <c r="IYH382" s="163"/>
      <c r="IYI382" s="163"/>
      <c r="IYJ382" s="163"/>
      <c r="IYK382" s="163"/>
      <c r="IYL382" s="163"/>
      <c r="IYM382" s="163"/>
      <c r="IYN382" s="163"/>
      <c r="IYO382" s="163"/>
      <c r="IYP382" s="163"/>
      <c r="IYQ382" s="163"/>
      <c r="IYR382" s="163"/>
      <c r="IYS382" s="163"/>
      <c r="IYT382" s="163"/>
      <c r="IYU382" s="163"/>
      <c r="IYV382" s="163"/>
      <c r="IYW382" s="163"/>
      <c r="IYX382" s="163"/>
      <c r="IYY382" s="163"/>
      <c r="IYZ382" s="163"/>
      <c r="IZA382" s="163"/>
      <c r="IZB382" s="163"/>
      <c r="IZC382" s="163"/>
      <c r="IZD382" s="163"/>
      <c r="IZE382" s="163"/>
      <c r="IZF382" s="163"/>
      <c r="IZG382" s="163"/>
      <c r="IZH382" s="163"/>
      <c r="IZI382" s="163"/>
      <c r="IZJ382" s="163"/>
      <c r="IZK382" s="163"/>
      <c r="IZL382" s="163"/>
      <c r="IZM382" s="163"/>
      <c r="IZN382" s="163"/>
      <c r="IZO382" s="163"/>
      <c r="IZP382" s="163"/>
      <c r="IZQ382" s="163"/>
      <c r="IZR382" s="163"/>
      <c r="IZS382" s="163"/>
      <c r="IZT382" s="163"/>
      <c r="IZU382" s="163"/>
      <c r="IZV382" s="163"/>
      <c r="IZW382" s="163"/>
      <c r="IZX382" s="163"/>
      <c r="IZY382" s="163"/>
      <c r="IZZ382" s="163"/>
      <c r="JAA382" s="163"/>
      <c r="JAB382" s="163"/>
      <c r="JAC382" s="163"/>
      <c r="JAD382" s="163"/>
      <c r="JAE382" s="163"/>
      <c r="JAF382" s="163"/>
      <c r="JAG382" s="163"/>
      <c r="JAH382" s="163"/>
      <c r="JAI382" s="163"/>
      <c r="JAJ382" s="163"/>
      <c r="JAK382" s="163"/>
      <c r="JAL382" s="163"/>
      <c r="JAM382" s="163"/>
      <c r="JAN382" s="163"/>
      <c r="JAO382" s="163"/>
      <c r="JAP382" s="163"/>
      <c r="JAQ382" s="163"/>
      <c r="JAR382" s="163"/>
      <c r="JAS382" s="163"/>
      <c r="JAT382" s="163"/>
      <c r="JAU382" s="163"/>
      <c r="JAV382" s="163"/>
      <c r="JAW382" s="163"/>
      <c r="JAX382" s="163"/>
      <c r="JAY382" s="163"/>
      <c r="JAZ382" s="163"/>
      <c r="JBA382" s="163"/>
      <c r="JBB382" s="163"/>
      <c r="JBC382" s="163"/>
      <c r="JBD382" s="163"/>
      <c r="JBE382" s="163"/>
      <c r="JBF382" s="163"/>
      <c r="JBG382" s="163"/>
      <c r="JBH382" s="163"/>
      <c r="JBI382" s="163"/>
      <c r="JBJ382" s="163"/>
      <c r="JBK382" s="163"/>
      <c r="JBL382" s="163"/>
      <c r="JBM382" s="163"/>
      <c r="JBN382" s="163"/>
      <c r="JBO382" s="163"/>
      <c r="JBP382" s="163"/>
      <c r="JBQ382" s="163"/>
      <c r="JBR382" s="163"/>
      <c r="JBS382" s="163"/>
      <c r="JBT382" s="163"/>
      <c r="JBU382" s="163"/>
      <c r="JBV382" s="163"/>
      <c r="JBW382" s="163"/>
      <c r="JBX382" s="163"/>
      <c r="JBY382" s="163"/>
      <c r="JBZ382" s="163"/>
      <c r="JCA382" s="163"/>
      <c r="JCB382" s="163"/>
      <c r="JCC382" s="163"/>
      <c r="JCD382" s="163"/>
      <c r="JCE382" s="163"/>
      <c r="JCF382" s="163"/>
      <c r="JCG382" s="163"/>
      <c r="JCH382" s="163"/>
      <c r="JCI382" s="163"/>
      <c r="JCJ382" s="163"/>
      <c r="JCK382" s="163"/>
      <c r="JCL382" s="163"/>
      <c r="JCM382" s="163"/>
      <c r="JCN382" s="163"/>
      <c r="JCO382" s="163"/>
      <c r="JCP382" s="163"/>
      <c r="JCQ382" s="163"/>
      <c r="JCR382" s="163"/>
      <c r="JCS382" s="163"/>
      <c r="JCT382" s="163"/>
      <c r="JCU382" s="163"/>
      <c r="JCV382" s="163"/>
      <c r="JCW382" s="163"/>
      <c r="JCX382" s="163"/>
      <c r="JCY382" s="163"/>
      <c r="JCZ382" s="163"/>
      <c r="JDA382" s="163"/>
      <c r="JDB382" s="163"/>
      <c r="JDC382" s="163"/>
      <c r="JDD382" s="163"/>
      <c r="JDE382" s="163"/>
      <c r="JDF382" s="163"/>
      <c r="JDG382" s="163"/>
      <c r="JDH382" s="163"/>
      <c r="JDI382" s="163"/>
      <c r="JDJ382" s="163"/>
      <c r="JDK382" s="163"/>
      <c r="JDL382" s="163"/>
      <c r="JDM382" s="163"/>
      <c r="JDN382" s="163"/>
      <c r="JDO382" s="163"/>
      <c r="JDP382" s="163"/>
      <c r="JDQ382" s="163"/>
      <c r="JDR382" s="163"/>
      <c r="JDS382" s="163"/>
      <c r="JDT382" s="163"/>
      <c r="JDU382" s="163"/>
      <c r="JDV382" s="163"/>
      <c r="JDW382" s="163"/>
      <c r="JDX382" s="163"/>
      <c r="JDY382" s="163"/>
      <c r="JDZ382" s="163"/>
      <c r="JEA382" s="163"/>
      <c r="JEB382" s="163"/>
      <c r="JEC382" s="163"/>
      <c r="JED382" s="163"/>
      <c r="JEE382" s="163"/>
      <c r="JEF382" s="163"/>
      <c r="JEG382" s="163"/>
      <c r="JEH382" s="163"/>
      <c r="JEI382" s="163"/>
      <c r="JEJ382" s="163"/>
      <c r="JEK382" s="163"/>
      <c r="JEL382" s="163"/>
      <c r="JEM382" s="163"/>
      <c r="JEN382" s="163"/>
      <c r="JEO382" s="163"/>
      <c r="JEP382" s="163"/>
      <c r="JEQ382" s="163"/>
      <c r="JER382" s="163"/>
      <c r="JES382" s="163"/>
      <c r="JET382" s="163"/>
      <c r="JEU382" s="163"/>
      <c r="JEV382" s="163"/>
      <c r="JEW382" s="163"/>
      <c r="JEX382" s="163"/>
      <c r="JEY382" s="163"/>
      <c r="JEZ382" s="163"/>
      <c r="JFA382" s="163"/>
      <c r="JFB382" s="163"/>
      <c r="JFC382" s="163"/>
      <c r="JFD382" s="163"/>
      <c r="JFE382" s="163"/>
      <c r="JFF382" s="163"/>
      <c r="JFG382" s="163"/>
      <c r="JFH382" s="163"/>
      <c r="JFI382" s="163"/>
      <c r="JFJ382" s="163"/>
      <c r="JFK382" s="163"/>
      <c r="JFL382" s="163"/>
      <c r="JFM382" s="163"/>
      <c r="JFN382" s="163"/>
      <c r="JFO382" s="163"/>
      <c r="JFP382" s="163"/>
      <c r="JFQ382" s="163"/>
      <c r="JFR382" s="163"/>
      <c r="JFS382" s="163"/>
      <c r="JFT382" s="163"/>
      <c r="JFU382" s="163"/>
      <c r="JFV382" s="163"/>
      <c r="JFW382" s="163"/>
      <c r="JFX382" s="163"/>
      <c r="JFY382" s="163"/>
      <c r="JFZ382" s="163"/>
      <c r="JGA382" s="163"/>
      <c r="JGB382" s="163"/>
      <c r="JGC382" s="163"/>
      <c r="JGD382" s="163"/>
      <c r="JGE382" s="163"/>
      <c r="JGF382" s="163"/>
      <c r="JGG382" s="163"/>
      <c r="JGH382" s="163"/>
      <c r="JGI382" s="163"/>
      <c r="JGJ382" s="163"/>
      <c r="JGK382" s="163"/>
      <c r="JGL382" s="163"/>
      <c r="JGM382" s="163"/>
      <c r="JGN382" s="163"/>
      <c r="JGO382" s="163"/>
      <c r="JGP382" s="163"/>
      <c r="JGQ382" s="163"/>
      <c r="JGR382" s="163"/>
      <c r="JGS382" s="163"/>
      <c r="JGT382" s="163"/>
      <c r="JGU382" s="163"/>
      <c r="JGV382" s="163"/>
      <c r="JGW382" s="163"/>
      <c r="JGX382" s="163"/>
      <c r="JGY382" s="163"/>
      <c r="JGZ382" s="163"/>
      <c r="JHA382" s="163"/>
      <c r="JHB382" s="163"/>
      <c r="JHC382" s="163"/>
      <c r="JHD382" s="163"/>
      <c r="JHE382" s="163"/>
      <c r="JHF382" s="163"/>
      <c r="JHG382" s="163"/>
      <c r="JHH382" s="163"/>
      <c r="JHI382" s="163"/>
      <c r="JHJ382" s="163"/>
      <c r="JHK382" s="163"/>
      <c r="JHL382" s="163"/>
      <c r="JHM382" s="163"/>
      <c r="JHN382" s="163"/>
      <c r="JHO382" s="163"/>
      <c r="JHP382" s="163"/>
      <c r="JHQ382" s="163"/>
      <c r="JHR382" s="163"/>
      <c r="JHS382" s="163"/>
      <c r="JHT382" s="163"/>
      <c r="JHU382" s="163"/>
      <c r="JHV382" s="163"/>
      <c r="JHW382" s="163"/>
      <c r="JHX382" s="163"/>
      <c r="JHY382" s="163"/>
      <c r="JHZ382" s="163"/>
      <c r="JIA382" s="163"/>
      <c r="JIB382" s="163"/>
      <c r="JIC382" s="163"/>
      <c r="JID382" s="163"/>
      <c r="JIE382" s="163"/>
      <c r="JIF382" s="163"/>
      <c r="JIG382" s="163"/>
      <c r="JIH382" s="163"/>
      <c r="JII382" s="163"/>
      <c r="JIJ382" s="163"/>
      <c r="JIK382" s="163"/>
      <c r="JIL382" s="163"/>
      <c r="JIM382" s="163"/>
      <c r="JIN382" s="163"/>
      <c r="JIO382" s="163"/>
      <c r="JIP382" s="163"/>
      <c r="JIQ382" s="163"/>
      <c r="JIR382" s="163"/>
      <c r="JIS382" s="163"/>
      <c r="JIT382" s="163"/>
      <c r="JIU382" s="163"/>
      <c r="JIV382" s="163"/>
      <c r="JIW382" s="163"/>
      <c r="JIX382" s="163"/>
      <c r="JIY382" s="163"/>
      <c r="JIZ382" s="163"/>
      <c r="JJA382" s="163"/>
      <c r="JJB382" s="163"/>
      <c r="JJC382" s="163"/>
      <c r="JJD382" s="163"/>
      <c r="JJE382" s="163"/>
      <c r="JJF382" s="163"/>
      <c r="JJG382" s="163"/>
      <c r="JJH382" s="163"/>
      <c r="JJI382" s="163"/>
      <c r="JJJ382" s="163"/>
      <c r="JJK382" s="163"/>
      <c r="JJL382" s="163"/>
      <c r="JJM382" s="163"/>
      <c r="JJN382" s="163"/>
      <c r="JJO382" s="163"/>
      <c r="JJP382" s="163"/>
      <c r="JJQ382" s="163"/>
      <c r="JJR382" s="163"/>
      <c r="JJS382" s="163"/>
      <c r="JJT382" s="163"/>
      <c r="JJU382" s="163"/>
      <c r="JJV382" s="163"/>
      <c r="JJW382" s="163"/>
      <c r="JJX382" s="163"/>
      <c r="JJY382" s="163"/>
      <c r="JJZ382" s="163"/>
      <c r="JKA382" s="163"/>
      <c r="JKB382" s="163"/>
      <c r="JKC382" s="163"/>
      <c r="JKD382" s="163"/>
      <c r="JKE382" s="163"/>
      <c r="JKF382" s="163"/>
      <c r="JKG382" s="163"/>
      <c r="JKH382" s="163"/>
      <c r="JKI382" s="163"/>
      <c r="JKJ382" s="163"/>
      <c r="JKK382" s="163"/>
      <c r="JKL382" s="163"/>
      <c r="JKM382" s="163"/>
      <c r="JKN382" s="163"/>
      <c r="JKO382" s="163"/>
      <c r="JKP382" s="163"/>
      <c r="JKQ382" s="163"/>
      <c r="JKR382" s="163"/>
      <c r="JKS382" s="163"/>
      <c r="JKT382" s="163"/>
      <c r="JKU382" s="163"/>
      <c r="JKV382" s="163"/>
      <c r="JKW382" s="163"/>
      <c r="JKX382" s="163"/>
      <c r="JKY382" s="163"/>
      <c r="JKZ382" s="163"/>
      <c r="JLA382" s="163"/>
      <c r="JLB382" s="163"/>
      <c r="JLC382" s="163"/>
      <c r="JLD382" s="163"/>
      <c r="JLE382" s="163"/>
      <c r="JLF382" s="163"/>
      <c r="JLG382" s="163"/>
      <c r="JLH382" s="163"/>
      <c r="JLI382" s="163"/>
      <c r="JLJ382" s="163"/>
      <c r="JLK382" s="163"/>
      <c r="JLL382" s="163"/>
      <c r="JLM382" s="163"/>
      <c r="JLN382" s="163"/>
      <c r="JLO382" s="163"/>
      <c r="JLP382" s="163"/>
      <c r="JLQ382" s="163"/>
      <c r="JLR382" s="163"/>
      <c r="JLS382" s="163"/>
      <c r="JLT382" s="163"/>
      <c r="JLU382" s="163"/>
      <c r="JLV382" s="163"/>
      <c r="JLW382" s="163"/>
      <c r="JLX382" s="163"/>
      <c r="JLY382" s="163"/>
      <c r="JLZ382" s="163"/>
      <c r="JMA382" s="163"/>
      <c r="JMB382" s="163"/>
      <c r="JMC382" s="163"/>
      <c r="JMD382" s="163"/>
      <c r="JME382" s="163"/>
      <c r="JMF382" s="163"/>
      <c r="JMG382" s="163"/>
      <c r="JMH382" s="163"/>
      <c r="JMI382" s="163"/>
      <c r="JMJ382" s="163"/>
      <c r="JMK382" s="163"/>
      <c r="JML382" s="163"/>
      <c r="JMM382" s="163"/>
      <c r="JMN382" s="163"/>
      <c r="JMO382" s="163"/>
      <c r="JMP382" s="163"/>
      <c r="JMQ382" s="163"/>
      <c r="JMR382" s="163"/>
      <c r="JMS382" s="163"/>
      <c r="JMT382" s="163"/>
      <c r="JMU382" s="163"/>
      <c r="JMV382" s="163"/>
      <c r="JMW382" s="163"/>
      <c r="JMX382" s="163"/>
      <c r="JMY382" s="163"/>
      <c r="JMZ382" s="163"/>
      <c r="JNA382" s="163"/>
      <c r="JNB382" s="163"/>
      <c r="JNC382" s="163"/>
      <c r="JND382" s="163"/>
      <c r="JNE382" s="163"/>
      <c r="JNF382" s="163"/>
      <c r="JNG382" s="163"/>
      <c r="JNH382" s="163"/>
      <c r="JNI382" s="163"/>
      <c r="JNJ382" s="163"/>
      <c r="JNK382" s="163"/>
      <c r="JNL382" s="163"/>
      <c r="JNM382" s="163"/>
      <c r="JNN382" s="163"/>
      <c r="JNO382" s="163"/>
      <c r="JNP382" s="163"/>
      <c r="JNQ382" s="163"/>
      <c r="JNR382" s="163"/>
      <c r="JNS382" s="163"/>
      <c r="JNT382" s="163"/>
      <c r="JNU382" s="163"/>
      <c r="JNV382" s="163"/>
      <c r="JNW382" s="163"/>
      <c r="JNX382" s="163"/>
      <c r="JNY382" s="163"/>
      <c r="JNZ382" s="163"/>
      <c r="JOA382" s="163"/>
      <c r="JOB382" s="163"/>
      <c r="JOC382" s="163"/>
      <c r="JOD382" s="163"/>
      <c r="JOE382" s="163"/>
      <c r="JOF382" s="163"/>
      <c r="JOG382" s="163"/>
      <c r="JOH382" s="163"/>
      <c r="JOI382" s="163"/>
      <c r="JOJ382" s="163"/>
      <c r="JOK382" s="163"/>
      <c r="JOL382" s="163"/>
      <c r="JOM382" s="163"/>
      <c r="JON382" s="163"/>
      <c r="JOO382" s="163"/>
      <c r="JOP382" s="163"/>
      <c r="JOQ382" s="163"/>
      <c r="JOR382" s="163"/>
      <c r="JOS382" s="163"/>
      <c r="JOT382" s="163"/>
      <c r="JOU382" s="163"/>
      <c r="JOV382" s="163"/>
      <c r="JOW382" s="163"/>
      <c r="JOX382" s="163"/>
      <c r="JOY382" s="163"/>
      <c r="JOZ382" s="163"/>
      <c r="JPA382" s="163"/>
      <c r="JPB382" s="163"/>
      <c r="JPC382" s="163"/>
      <c r="JPD382" s="163"/>
      <c r="JPE382" s="163"/>
      <c r="JPF382" s="163"/>
      <c r="JPG382" s="163"/>
      <c r="JPH382" s="163"/>
      <c r="JPI382" s="163"/>
      <c r="JPJ382" s="163"/>
      <c r="JPK382" s="163"/>
      <c r="JPL382" s="163"/>
      <c r="JPM382" s="163"/>
      <c r="JPN382" s="163"/>
      <c r="JPO382" s="163"/>
      <c r="JPP382" s="163"/>
      <c r="JPQ382" s="163"/>
      <c r="JPR382" s="163"/>
      <c r="JPS382" s="163"/>
      <c r="JPT382" s="163"/>
      <c r="JPU382" s="163"/>
      <c r="JPV382" s="163"/>
      <c r="JPW382" s="163"/>
      <c r="JPX382" s="163"/>
      <c r="JPY382" s="163"/>
      <c r="JPZ382" s="163"/>
      <c r="JQA382" s="163"/>
      <c r="JQB382" s="163"/>
      <c r="JQC382" s="163"/>
      <c r="JQD382" s="163"/>
      <c r="JQE382" s="163"/>
      <c r="JQF382" s="163"/>
      <c r="JQG382" s="163"/>
      <c r="JQH382" s="163"/>
      <c r="JQI382" s="163"/>
      <c r="JQJ382" s="163"/>
      <c r="JQK382" s="163"/>
      <c r="JQL382" s="163"/>
      <c r="JQM382" s="163"/>
      <c r="JQN382" s="163"/>
      <c r="JQO382" s="163"/>
      <c r="JQP382" s="163"/>
      <c r="JQQ382" s="163"/>
      <c r="JQR382" s="163"/>
      <c r="JQS382" s="163"/>
      <c r="JQT382" s="163"/>
      <c r="JQU382" s="163"/>
      <c r="JQV382" s="163"/>
      <c r="JQW382" s="163"/>
      <c r="JQX382" s="163"/>
      <c r="JQY382" s="163"/>
      <c r="JQZ382" s="163"/>
      <c r="JRA382" s="163"/>
      <c r="JRB382" s="163"/>
      <c r="JRC382" s="163"/>
      <c r="JRD382" s="163"/>
      <c r="JRE382" s="163"/>
      <c r="JRF382" s="163"/>
      <c r="JRG382" s="163"/>
      <c r="JRH382" s="163"/>
      <c r="JRI382" s="163"/>
      <c r="JRJ382" s="163"/>
      <c r="JRK382" s="163"/>
      <c r="JRL382" s="163"/>
      <c r="JRM382" s="163"/>
      <c r="JRN382" s="163"/>
      <c r="JRO382" s="163"/>
      <c r="JRP382" s="163"/>
      <c r="JRQ382" s="163"/>
      <c r="JRR382" s="163"/>
      <c r="JRS382" s="163"/>
      <c r="JRT382" s="163"/>
      <c r="JRU382" s="163"/>
      <c r="JRV382" s="163"/>
      <c r="JRW382" s="163"/>
      <c r="JRX382" s="163"/>
      <c r="JRY382" s="163"/>
      <c r="JRZ382" s="163"/>
      <c r="JSA382" s="163"/>
      <c r="JSB382" s="163"/>
      <c r="JSC382" s="163"/>
      <c r="JSD382" s="163"/>
      <c r="JSE382" s="163"/>
      <c r="JSF382" s="163"/>
      <c r="JSG382" s="163"/>
      <c r="JSH382" s="163"/>
      <c r="JSI382" s="163"/>
      <c r="JSJ382" s="163"/>
      <c r="JSK382" s="163"/>
      <c r="JSL382" s="163"/>
      <c r="JSM382" s="163"/>
      <c r="JSN382" s="163"/>
      <c r="JSO382" s="163"/>
      <c r="JSP382" s="163"/>
      <c r="JSQ382" s="163"/>
      <c r="JSR382" s="163"/>
      <c r="JSS382" s="163"/>
      <c r="JST382" s="163"/>
      <c r="JSU382" s="163"/>
      <c r="JSV382" s="163"/>
      <c r="JSW382" s="163"/>
      <c r="JSX382" s="163"/>
      <c r="JSY382" s="163"/>
      <c r="JSZ382" s="163"/>
      <c r="JTA382" s="163"/>
      <c r="JTB382" s="163"/>
      <c r="JTC382" s="163"/>
      <c r="JTD382" s="163"/>
      <c r="JTE382" s="163"/>
      <c r="JTF382" s="163"/>
      <c r="JTG382" s="163"/>
      <c r="JTH382" s="163"/>
      <c r="JTI382" s="163"/>
      <c r="JTJ382" s="163"/>
      <c r="JTK382" s="163"/>
      <c r="JTL382" s="163"/>
      <c r="JTM382" s="163"/>
      <c r="JTN382" s="163"/>
      <c r="JTO382" s="163"/>
      <c r="JTP382" s="163"/>
      <c r="JTQ382" s="163"/>
      <c r="JTR382" s="163"/>
      <c r="JTS382" s="163"/>
      <c r="JTT382" s="163"/>
      <c r="JTU382" s="163"/>
      <c r="JTV382" s="163"/>
      <c r="JTW382" s="163"/>
      <c r="JTX382" s="163"/>
      <c r="JTY382" s="163"/>
      <c r="JTZ382" s="163"/>
      <c r="JUA382" s="163"/>
      <c r="JUB382" s="163"/>
      <c r="JUC382" s="163"/>
      <c r="JUD382" s="163"/>
      <c r="JUE382" s="163"/>
      <c r="JUF382" s="163"/>
      <c r="JUG382" s="163"/>
      <c r="JUH382" s="163"/>
      <c r="JUI382" s="163"/>
      <c r="JUJ382" s="163"/>
      <c r="JUK382" s="163"/>
      <c r="JUL382" s="163"/>
      <c r="JUM382" s="163"/>
      <c r="JUN382" s="163"/>
      <c r="JUO382" s="163"/>
      <c r="JUP382" s="163"/>
      <c r="JUQ382" s="163"/>
      <c r="JUR382" s="163"/>
      <c r="JUS382" s="163"/>
      <c r="JUT382" s="163"/>
      <c r="JUU382" s="163"/>
      <c r="JUV382" s="163"/>
      <c r="JUW382" s="163"/>
      <c r="JUX382" s="163"/>
      <c r="JUY382" s="163"/>
      <c r="JUZ382" s="163"/>
      <c r="JVA382" s="163"/>
      <c r="JVB382" s="163"/>
      <c r="JVC382" s="163"/>
      <c r="JVD382" s="163"/>
      <c r="JVE382" s="163"/>
      <c r="JVF382" s="163"/>
      <c r="JVG382" s="163"/>
      <c r="JVH382" s="163"/>
      <c r="JVI382" s="163"/>
      <c r="JVJ382" s="163"/>
      <c r="JVK382" s="163"/>
      <c r="JVL382" s="163"/>
      <c r="JVM382" s="163"/>
      <c r="JVN382" s="163"/>
      <c r="JVO382" s="163"/>
      <c r="JVP382" s="163"/>
      <c r="JVQ382" s="163"/>
      <c r="JVR382" s="163"/>
      <c r="JVS382" s="163"/>
      <c r="JVT382" s="163"/>
      <c r="JVU382" s="163"/>
      <c r="JVV382" s="163"/>
      <c r="JVW382" s="163"/>
      <c r="JVX382" s="163"/>
      <c r="JVY382" s="163"/>
      <c r="JVZ382" s="163"/>
      <c r="JWA382" s="163"/>
      <c r="JWB382" s="163"/>
      <c r="JWC382" s="163"/>
      <c r="JWD382" s="163"/>
      <c r="JWE382" s="163"/>
      <c r="JWF382" s="163"/>
      <c r="JWG382" s="163"/>
      <c r="JWH382" s="163"/>
      <c r="JWI382" s="163"/>
      <c r="JWJ382" s="163"/>
      <c r="JWK382" s="163"/>
      <c r="JWL382" s="163"/>
      <c r="JWM382" s="163"/>
      <c r="JWN382" s="163"/>
      <c r="JWO382" s="163"/>
      <c r="JWP382" s="163"/>
      <c r="JWQ382" s="163"/>
      <c r="JWR382" s="163"/>
      <c r="JWS382" s="163"/>
      <c r="JWT382" s="163"/>
      <c r="JWU382" s="163"/>
      <c r="JWV382" s="163"/>
      <c r="JWW382" s="163"/>
      <c r="JWX382" s="163"/>
      <c r="JWY382" s="163"/>
      <c r="JWZ382" s="163"/>
      <c r="JXA382" s="163"/>
      <c r="JXB382" s="163"/>
      <c r="JXC382" s="163"/>
      <c r="JXD382" s="163"/>
      <c r="JXE382" s="163"/>
      <c r="JXF382" s="163"/>
      <c r="JXG382" s="163"/>
      <c r="JXH382" s="163"/>
      <c r="JXI382" s="163"/>
      <c r="JXJ382" s="163"/>
      <c r="JXK382" s="163"/>
      <c r="JXL382" s="163"/>
      <c r="JXM382" s="163"/>
      <c r="JXN382" s="163"/>
      <c r="JXO382" s="163"/>
      <c r="JXP382" s="163"/>
      <c r="JXQ382" s="163"/>
      <c r="JXR382" s="163"/>
      <c r="JXS382" s="163"/>
      <c r="JXT382" s="163"/>
      <c r="JXU382" s="163"/>
      <c r="JXV382" s="163"/>
      <c r="JXW382" s="163"/>
      <c r="JXX382" s="163"/>
      <c r="JXY382" s="163"/>
      <c r="JXZ382" s="163"/>
      <c r="JYA382" s="163"/>
      <c r="JYB382" s="163"/>
      <c r="JYC382" s="163"/>
      <c r="JYD382" s="163"/>
      <c r="JYE382" s="163"/>
      <c r="JYF382" s="163"/>
      <c r="JYG382" s="163"/>
      <c r="JYH382" s="163"/>
      <c r="JYI382" s="163"/>
      <c r="JYJ382" s="163"/>
      <c r="JYK382" s="163"/>
      <c r="JYL382" s="163"/>
      <c r="JYM382" s="163"/>
      <c r="JYN382" s="163"/>
      <c r="JYO382" s="163"/>
      <c r="JYP382" s="163"/>
      <c r="JYQ382" s="163"/>
      <c r="JYR382" s="163"/>
      <c r="JYS382" s="163"/>
      <c r="JYT382" s="163"/>
      <c r="JYU382" s="163"/>
      <c r="JYV382" s="163"/>
      <c r="JYW382" s="163"/>
      <c r="JYX382" s="163"/>
      <c r="JYY382" s="163"/>
      <c r="JYZ382" s="163"/>
      <c r="JZA382" s="163"/>
      <c r="JZB382" s="163"/>
      <c r="JZC382" s="163"/>
      <c r="JZD382" s="163"/>
      <c r="JZE382" s="163"/>
      <c r="JZF382" s="163"/>
      <c r="JZG382" s="163"/>
      <c r="JZH382" s="163"/>
      <c r="JZI382" s="163"/>
      <c r="JZJ382" s="163"/>
      <c r="JZK382" s="163"/>
      <c r="JZL382" s="163"/>
      <c r="JZM382" s="163"/>
      <c r="JZN382" s="163"/>
      <c r="JZO382" s="163"/>
      <c r="JZP382" s="163"/>
      <c r="JZQ382" s="163"/>
      <c r="JZR382" s="163"/>
      <c r="JZS382" s="163"/>
      <c r="JZT382" s="163"/>
      <c r="JZU382" s="163"/>
      <c r="JZV382" s="163"/>
      <c r="JZW382" s="163"/>
      <c r="JZX382" s="163"/>
      <c r="JZY382" s="163"/>
      <c r="JZZ382" s="163"/>
      <c r="KAA382" s="163"/>
      <c r="KAB382" s="163"/>
      <c r="KAC382" s="163"/>
      <c r="KAD382" s="163"/>
      <c r="KAE382" s="163"/>
      <c r="KAF382" s="163"/>
      <c r="KAG382" s="163"/>
      <c r="KAH382" s="163"/>
      <c r="KAI382" s="163"/>
      <c r="KAJ382" s="163"/>
      <c r="KAK382" s="163"/>
      <c r="KAL382" s="163"/>
      <c r="KAM382" s="163"/>
      <c r="KAN382" s="163"/>
      <c r="KAO382" s="163"/>
      <c r="KAP382" s="163"/>
      <c r="KAQ382" s="163"/>
      <c r="KAR382" s="163"/>
      <c r="KAS382" s="163"/>
      <c r="KAT382" s="163"/>
      <c r="KAU382" s="163"/>
      <c r="KAV382" s="163"/>
      <c r="KAW382" s="163"/>
      <c r="KAX382" s="163"/>
      <c r="KAY382" s="163"/>
      <c r="KAZ382" s="163"/>
      <c r="KBA382" s="163"/>
      <c r="KBB382" s="163"/>
      <c r="KBC382" s="163"/>
      <c r="KBD382" s="163"/>
      <c r="KBE382" s="163"/>
      <c r="KBF382" s="163"/>
      <c r="KBG382" s="163"/>
      <c r="KBH382" s="163"/>
      <c r="KBI382" s="163"/>
      <c r="KBJ382" s="163"/>
      <c r="KBK382" s="163"/>
      <c r="KBL382" s="163"/>
      <c r="KBM382" s="163"/>
      <c r="KBN382" s="163"/>
      <c r="KBO382" s="163"/>
      <c r="KBP382" s="163"/>
      <c r="KBQ382" s="163"/>
      <c r="KBR382" s="163"/>
      <c r="KBS382" s="163"/>
      <c r="KBT382" s="163"/>
      <c r="KBU382" s="163"/>
      <c r="KBV382" s="163"/>
      <c r="KBW382" s="163"/>
      <c r="KBX382" s="163"/>
      <c r="KBY382" s="163"/>
      <c r="KBZ382" s="163"/>
      <c r="KCA382" s="163"/>
      <c r="KCB382" s="163"/>
      <c r="KCC382" s="163"/>
      <c r="KCD382" s="163"/>
      <c r="KCE382" s="163"/>
      <c r="KCF382" s="163"/>
      <c r="KCG382" s="163"/>
      <c r="KCH382" s="163"/>
      <c r="KCI382" s="163"/>
      <c r="KCJ382" s="163"/>
      <c r="KCK382" s="163"/>
      <c r="KCL382" s="163"/>
      <c r="KCM382" s="163"/>
      <c r="KCN382" s="163"/>
      <c r="KCO382" s="163"/>
      <c r="KCP382" s="163"/>
      <c r="KCQ382" s="163"/>
      <c r="KCR382" s="163"/>
      <c r="KCS382" s="163"/>
      <c r="KCT382" s="163"/>
      <c r="KCU382" s="163"/>
      <c r="KCV382" s="163"/>
      <c r="KCW382" s="163"/>
      <c r="KCX382" s="163"/>
      <c r="KCY382" s="163"/>
      <c r="KCZ382" s="163"/>
      <c r="KDA382" s="163"/>
      <c r="KDB382" s="163"/>
      <c r="KDC382" s="163"/>
      <c r="KDD382" s="163"/>
      <c r="KDE382" s="163"/>
      <c r="KDF382" s="163"/>
      <c r="KDG382" s="163"/>
      <c r="KDH382" s="163"/>
      <c r="KDI382" s="163"/>
      <c r="KDJ382" s="163"/>
      <c r="KDK382" s="163"/>
      <c r="KDL382" s="163"/>
      <c r="KDM382" s="163"/>
      <c r="KDN382" s="163"/>
      <c r="KDO382" s="163"/>
      <c r="KDP382" s="163"/>
      <c r="KDQ382" s="163"/>
      <c r="KDR382" s="163"/>
      <c r="KDS382" s="163"/>
      <c r="KDT382" s="163"/>
      <c r="KDU382" s="163"/>
      <c r="KDV382" s="163"/>
      <c r="KDW382" s="163"/>
      <c r="KDX382" s="163"/>
      <c r="KDY382" s="163"/>
      <c r="KDZ382" s="163"/>
      <c r="KEA382" s="163"/>
      <c r="KEB382" s="163"/>
      <c r="KEC382" s="163"/>
      <c r="KED382" s="163"/>
      <c r="KEE382" s="163"/>
      <c r="KEF382" s="163"/>
      <c r="KEG382" s="163"/>
      <c r="KEH382" s="163"/>
      <c r="KEI382" s="163"/>
      <c r="KEJ382" s="163"/>
      <c r="KEK382" s="163"/>
      <c r="KEL382" s="163"/>
      <c r="KEM382" s="163"/>
      <c r="KEN382" s="163"/>
      <c r="KEO382" s="163"/>
      <c r="KEP382" s="163"/>
      <c r="KEQ382" s="163"/>
      <c r="KER382" s="163"/>
      <c r="KES382" s="163"/>
      <c r="KET382" s="163"/>
      <c r="KEU382" s="163"/>
      <c r="KEV382" s="163"/>
      <c r="KEW382" s="163"/>
      <c r="KEX382" s="163"/>
      <c r="KEY382" s="163"/>
      <c r="KEZ382" s="163"/>
      <c r="KFA382" s="163"/>
      <c r="KFB382" s="163"/>
      <c r="KFC382" s="163"/>
      <c r="KFD382" s="163"/>
      <c r="KFE382" s="163"/>
      <c r="KFF382" s="163"/>
      <c r="KFG382" s="163"/>
      <c r="KFH382" s="163"/>
      <c r="KFI382" s="163"/>
      <c r="KFJ382" s="163"/>
      <c r="KFK382" s="163"/>
      <c r="KFL382" s="163"/>
      <c r="KFM382" s="163"/>
      <c r="KFN382" s="163"/>
      <c r="KFO382" s="163"/>
      <c r="KFP382" s="163"/>
      <c r="KFQ382" s="163"/>
      <c r="KFR382" s="163"/>
      <c r="KFS382" s="163"/>
      <c r="KFT382" s="163"/>
      <c r="KFU382" s="163"/>
      <c r="KFV382" s="163"/>
      <c r="KFW382" s="163"/>
      <c r="KFX382" s="163"/>
      <c r="KFY382" s="163"/>
      <c r="KFZ382" s="163"/>
      <c r="KGA382" s="163"/>
      <c r="KGB382" s="163"/>
      <c r="KGC382" s="163"/>
      <c r="KGD382" s="163"/>
      <c r="KGE382" s="163"/>
      <c r="KGF382" s="163"/>
      <c r="KGG382" s="163"/>
      <c r="KGH382" s="163"/>
      <c r="KGI382" s="163"/>
      <c r="KGJ382" s="163"/>
      <c r="KGK382" s="163"/>
      <c r="KGL382" s="163"/>
      <c r="KGM382" s="163"/>
      <c r="KGN382" s="163"/>
      <c r="KGO382" s="163"/>
      <c r="KGP382" s="163"/>
      <c r="KGQ382" s="163"/>
      <c r="KGR382" s="163"/>
      <c r="KGS382" s="163"/>
      <c r="KGT382" s="163"/>
      <c r="KGU382" s="163"/>
      <c r="KGV382" s="163"/>
      <c r="KGW382" s="163"/>
      <c r="KGX382" s="163"/>
      <c r="KGY382" s="163"/>
      <c r="KGZ382" s="163"/>
      <c r="KHA382" s="163"/>
      <c r="KHB382" s="163"/>
      <c r="KHC382" s="163"/>
      <c r="KHD382" s="163"/>
      <c r="KHE382" s="163"/>
      <c r="KHF382" s="163"/>
      <c r="KHG382" s="163"/>
      <c r="KHH382" s="163"/>
      <c r="KHI382" s="163"/>
      <c r="KHJ382" s="163"/>
      <c r="KHK382" s="163"/>
      <c r="KHL382" s="163"/>
      <c r="KHM382" s="163"/>
      <c r="KHN382" s="163"/>
      <c r="KHO382" s="163"/>
      <c r="KHP382" s="163"/>
      <c r="KHQ382" s="163"/>
      <c r="KHR382" s="163"/>
      <c r="KHS382" s="163"/>
      <c r="KHT382" s="163"/>
      <c r="KHU382" s="163"/>
      <c r="KHV382" s="163"/>
      <c r="KHW382" s="163"/>
      <c r="KHX382" s="163"/>
      <c r="KHY382" s="163"/>
      <c r="KHZ382" s="163"/>
      <c r="KIA382" s="163"/>
      <c r="KIB382" s="163"/>
      <c r="KIC382" s="163"/>
      <c r="KID382" s="163"/>
      <c r="KIE382" s="163"/>
      <c r="KIF382" s="163"/>
      <c r="KIG382" s="163"/>
      <c r="KIH382" s="163"/>
      <c r="KII382" s="163"/>
      <c r="KIJ382" s="163"/>
      <c r="KIK382" s="163"/>
      <c r="KIL382" s="163"/>
      <c r="KIM382" s="163"/>
      <c r="KIN382" s="163"/>
      <c r="KIO382" s="163"/>
      <c r="KIP382" s="163"/>
      <c r="KIQ382" s="163"/>
      <c r="KIR382" s="163"/>
      <c r="KIS382" s="163"/>
      <c r="KIT382" s="163"/>
      <c r="KIU382" s="163"/>
      <c r="KIV382" s="163"/>
      <c r="KIW382" s="163"/>
      <c r="KIX382" s="163"/>
      <c r="KIY382" s="163"/>
      <c r="KIZ382" s="163"/>
      <c r="KJA382" s="163"/>
      <c r="KJB382" s="163"/>
      <c r="KJC382" s="163"/>
      <c r="KJD382" s="163"/>
      <c r="KJE382" s="163"/>
      <c r="KJF382" s="163"/>
      <c r="KJG382" s="163"/>
      <c r="KJH382" s="163"/>
      <c r="KJI382" s="163"/>
      <c r="KJJ382" s="163"/>
      <c r="KJK382" s="163"/>
      <c r="KJL382" s="163"/>
      <c r="KJM382" s="163"/>
      <c r="KJN382" s="163"/>
      <c r="KJO382" s="163"/>
      <c r="KJP382" s="163"/>
      <c r="KJQ382" s="163"/>
      <c r="KJR382" s="163"/>
      <c r="KJS382" s="163"/>
      <c r="KJT382" s="163"/>
      <c r="KJU382" s="163"/>
      <c r="KJV382" s="163"/>
      <c r="KJW382" s="163"/>
      <c r="KJX382" s="163"/>
      <c r="KJY382" s="163"/>
      <c r="KJZ382" s="163"/>
      <c r="KKA382" s="163"/>
      <c r="KKB382" s="163"/>
      <c r="KKC382" s="163"/>
      <c r="KKD382" s="163"/>
      <c r="KKE382" s="163"/>
      <c r="KKF382" s="163"/>
      <c r="KKG382" s="163"/>
      <c r="KKH382" s="163"/>
      <c r="KKI382" s="163"/>
      <c r="KKJ382" s="163"/>
      <c r="KKK382" s="163"/>
      <c r="KKL382" s="163"/>
      <c r="KKM382" s="163"/>
      <c r="KKN382" s="163"/>
      <c r="KKO382" s="163"/>
      <c r="KKP382" s="163"/>
      <c r="KKQ382" s="163"/>
      <c r="KKR382" s="163"/>
      <c r="KKS382" s="163"/>
      <c r="KKT382" s="163"/>
      <c r="KKU382" s="163"/>
      <c r="KKV382" s="163"/>
      <c r="KKW382" s="163"/>
      <c r="KKX382" s="163"/>
      <c r="KKY382" s="163"/>
      <c r="KKZ382" s="163"/>
      <c r="KLA382" s="163"/>
      <c r="KLB382" s="163"/>
      <c r="KLC382" s="163"/>
      <c r="KLD382" s="163"/>
      <c r="KLE382" s="163"/>
      <c r="KLF382" s="163"/>
      <c r="KLG382" s="163"/>
      <c r="KLH382" s="163"/>
      <c r="KLI382" s="163"/>
      <c r="KLJ382" s="163"/>
      <c r="KLK382" s="163"/>
      <c r="KLL382" s="163"/>
      <c r="KLM382" s="163"/>
      <c r="KLN382" s="163"/>
      <c r="KLO382" s="163"/>
      <c r="KLP382" s="163"/>
      <c r="KLQ382" s="163"/>
      <c r="KLR382" s="163"/>
      <c r="KLS382" s="163"/>
      <c r="KLT382" s="163"/>
      <c r="KLU382" s="163"/>
      <c r="KLV382" s="163"/>
      <c r="KLW382" s="163"/>
      <c r="KLX382" s="163"/>
      <c r="KLY382" s="163"/>
      <c r="KLZ382" s="163"/>
      <c r="KMA382" s="163"/>
      <c r="KMB382" s="163"/>
      <c r="KMC382" s="163"/>
      <c r="KMD382" s="163"/>
      <c r="KME382" s="163"/>
      <c r="KMF382" s="163"/>
      <c r="KMG382" s="163"/>
      <c r="KMH382" s="163"/>
      <c r="KMI382" s="163"/>
      <c r="KMJ382" s="163"/>
      <c r="KMK382" s="163"/>
      <c r="KML382" s="163"/>
      <c r="KMM382" s="163"/>
      <c r="KMN382" s="163"/>
      <c r="KMO382" s="163"/>
      <c r="KMP382" s="163"/>
      <c r="KMQ382" s="163"/>
      <c r="KMR382" s="163"/>
      <c r="KMS382" s="163"/>
      <c r="KMT382" s="163"/>
      <c r="KMU382" s="163"/>
      <c r="KMV382" s="163"/>
      <c r="KMW382" s="163"/>
      <c r="KMX382" s="163"/>
      <c r="KMY382" s="163"/>
      <c r="KMZ382" s="163"/>
      <c r="KNA382" s="163"/>
      <c r="KNB382" s="163"/>
      <c r="KNC382" s="163"/>
      <c r="KND382" s="163"/>
      <c r="KNE382" s="163"/>
      <c r="KNF382" s="163"/>
      <c r="KNG382" s="163"/>
      <c r="KNH382" s="163"/>
      <c r="KNI382" s="163"/>
      <c r="KNJ382" s="163"/>
      <c r="KNK382" s="163"/>
      <c r="KNL382" s="163"/>
      <c r="KNM382" s="163"/>
      <c r="KNN382" s="163"/>
      <c r="KNO382" s="163"/>
      <c r="KNP382" s="163"/>
      <c r="KNQ382" s="163"/>
      <c r="KNR382" s="163"/>
      <c r="KNS382" s="163"/>
      <c r="KNT382" s="163"/>
      <c r="KNU382" s="163"/>
      <c r="KNV382" s="163"/>
      <c r="KNW382" s="163"/>
      <c r="KNX382" s="163"/>
      <c r="KNY382" s="163"/>
      <c r="KNZ382" s="163"/>
      <c r="KOA382" s="163"/>
      <c r="KOB382" s="163"/>
      <c r="KOC382" s="163"/>
      <c r="KOD382" s="163"/>
      <c r="KOE382" s="163"/>
      <c r="KOF382" s="163"/>
      <c r="KOG382" s="163"/>
      <c r="KOH382" s="163"/>
      <c r="KOI382" s="163"/>
      <c r="KOJ382" s="163"/>
      <c r="KOK382" s="163"/>
      <c r="KOL382" s="163"/>
      <c r="KOM382" s="163"/>
      <c r="KON382" s="163"/>
      <c r="KOO382" s="163"/>
      <c r="KOP382" s="163"/>
      <c r="KOQ382" s="163"/>
      <c r="KOR382" s="163"/>
      <c r="KOS382" s="163"/>
      <c r="KOT382" s="163"/>
      <c r="KOU382" s="163"/>
      <c r="KOV382" s="163"/>
      <c r="KOW382" s="163"/>
      <c r="KOX382" s="163"/>
      <c r="KOY382" s="163"/>
      <c r="KOZ382" s="163"/>
      <c r="KPA382" s="163"/>
      <c r="KPB382" s="163"/>
      <c r="KPC382" s="163"/>
      <c r="KPD382" s="163"/>
      <c r="KPE382" s="163"/>
      <c r="KPF382" s="163"/>
      <c r="KPG382" s="163"/>
      <c r="KPH382" s="163"/>
      <c r="KPI382" s="163"/>
      <c r="KPJ382" s="163"/>
      <c r="KPK382" s="163"/>
      <c r="KPL382" s="163"/>
      <c r="KPM382" s="163"/>
      <c r="KPN382" s="163"/>
      <c r="KPO382" s="163"/>
      <c r="KPP382" s="163"/>
      <c r="KPQ382" s="163"/>
      <c r="KPR382" s="163"/>
      <c r="KPS382" s="163"/>
      <c r="KPT382" s="163"/>
      <c r="KPU382" s="163"/>
      <c r="KPV382" s="163"/>
      <c r="KPW382" s="163"/>
      <c r="KPX382" s="163"/>
      <c r="KPY382" s="163"/>
      <c r="KPZ382" s="163"/>
      <c r="KQA382" s="163"/>
      <c r="KQB382" s="163"/>
      <c r="KQC382" s="163"/>
      <c r="KQD382" s="163"/>
      <c r="KQE382" s="163"/>
      <c r="KQF382" s="163"/>
      <c r="KQG382" s="163"/>
      <c r="KQH382" s="163"/>
      <c r="KQI382" s="163"/>
      <c r="KQJ382" s="163"/>
      <c r="KQK382" s="163"/>
      <c r="KQL382" s="163"/>
      <c r="KQM382" s="163"/>
      <c r="KQN382" s="163"/>
      <c r="KQO382" s="163"/>
      <c r="KQP382" s="163"/>
      <c r="KQQ382" s="163"/>
      <c r="KQR382" s="163"/>
      <c r="KQS382" s="163"/>
      <c r="KQT382" s="163"/>
      <c r="KQU382" s="163"/>
      <c r="KQV382" s="163"/>
      <c r="KQW382" s="163"/>
      <c r="KQX382" s="163"/>
      <c r="KQY382" s="163"/>
      <c r="KQZ382" s="163"/>
      <c r="KRA382" s="163"/>
      <c r="KRB382" s="163"/>
      <c r="KRC382" s="163"/>
      <c r="KRD382" s="163"/>
      <c r="KRE382" s="163"/>
      <c r="KRF382" s="163"/>
      <c r="KRG382" s="163"/>
      <c r="KRH382" s="163"/>
      <c r="KRI382" s="163"/>
      <c r="KRJ382" s="163"/>
      <c r="KRK382" s="163"/>
      <c r="KRL382" s="163"/>
      <c r="KRM382" s="163"/>
      <c r="KRN382" s="163"/>
      <c r="KRO382" s="163"/>
      <c r="KRP382" s="163"/>
      <c r="KRQ382" s="163"/>
      <c r="KRR382" s="163"/>
      <c r="KRS382" s="163"/>
      <c r="KRT382" s="163"/>
      <c r="KRU382" s="163"/>
      <c r="KRV382" s="163"/>
      <c r="KRW382" s="163"/>
      <c r="KRX382" s="163"/>
      <c r="KRY382" s="163"/>
      <c r="KRZ382" s="163"/>
      <c r="KSA382" s="163"/>
      <c r="KSB382" s="163"/>
      <c r="KSC382" s="163"/>
      <c r="KSD382" s="163"/>
      <c r="KSE382" s="163"/>
      <c r="KSF382" s="163"/>
      <c r="KSG382" s="163"/>
      <c r="KSH382" s="163"/>
      <c r="KSI382" s="163"/>
      <c r="KSJ382" s="163"/>
      <c r="KSK382" s="163"/>
      <c r="KSL382" s="163"/>
      <c r="KSM382" s="163"/>
      <c r="KSN382" s="163"/>
      <c r="KSO382" s="163"/>
      <c r="KSP382" s="163"/>
      <c r="KSQ382" s="163"/>
      <c r="KSR382" s="163"/>
      <c r="KSS382" s="163"/>
      <c r="KST382" s="163"/>
      <c r="KSU382" s="163"/>
      <c r="KSV382" s="163"/>
      <c r="KSW382" s="163"/>
      <c r="KSX382" s="163"/>
      <c r="KSY382" s="163"/>
      <c r="KSZ382" s="163"/>
      <c r="KTA382" s="163"/>
      <c r="KTB382" s="163"/>
      <c r="KTC382" s="163"/>
      <c r="KTD382" s="163"/>
      <c r="KTE382" s="163"/>
      <c r="KTF382" s="163"/>
      <c r="KTG382" s="163"/>
      <c r="KTH382" s="163"/>
      <c r="KTI382" s="163"/>
      <c r="KTJ382" s="163"/>
      <c r="KTK382" s="163"/>
      <c r="KTL382" s="163"/>
      <c r="KTM382" s="163"/>
      <c r="KTN382" s="163"/>
      <c r="KTO382" s="163"/>
      <c r="KTP382" s="163"/>
      <c r="KTQ382" s="163"/>
      <c r="KTR382" s="163"/>
      <c r="KTS382" s="163"/>
      <c r="KTT382" s="163"/>
      <c r="KTU382" s="163"/>
      <c r="KTV382" s="163"/>
      <c r="KTW382" s="163"/>
      <c r="KTX382" s="163"/>
      <c r="KTY382" s="163"/>
      <c r="KTZ382" s="163"/>
      <c r="KUA382" s="163"/>
      <c r="KUB382" s="163"/>
      <c r="KUC382" s="163"/>
      <c r="KUD382" s="163"/>
      <c r="KUE382" s="163"/>
      <c r="KUF382" s="163"/>
      <c r="KUG382" s="163"/>
      <c r="KUH382" s="163"/>
      <c r="KUI382" s="163"/>
      <c r="KUJ382" s="163"/>
      <c r="KUK382" s="163"/>
      <c r="KUL382" s="163"/>
      <c r="KUM382" s="163"/>
      <c r="KUN382" s="163"/>
      <c r="KUO382" s="163"/>
      <c r="KUP382" s="163"/>
      <c r="KUQ382" s="163"/>
      <c r="KUR382" s="163"/>
      <c r="KUS382" s="163"/>
      <c r="KUT382" s="163"/>
      <c r="KUU382" s="163"/>
      <c r="KUV382" s="163"/>
      <c r="KUW382" s="163"/>
      <c r="KUX382" s="163"/>
      <c r="KUY382" s="163"/>
      <c r="KUZ382" s="163"/>
      <c r="KVA382" s="163"/>
      <c r="KVB382" s="163"/>
      <c r="KVC382" s="163"/>
      <c r="KVD382" s="163"/>
      <c r="KVE382" s="163"/>
      <c r="KVF382" s="163"/>
      <c r="KVG382" s="163"/>
      <c r="KVH382" s="163"/>
      <c r="KVI382" s="163"/>
      <c r="KVJ382" s="163"/>
      <c r="KVK382" s="163"/>
      <c r="KVL382" s="163"/>
      <c r="KVM382" s="163"/>
      <c r="KVN382" s="163"/>
      <c r="KVO382" s="163"/>
      <c r="KVP382" s="163"/>
      <c r="KVQ382" s="163"/>
      <c r="KVR382" s="163"/>
      <c r="KVS382" s="163"/>
      <c r="KVT382" s="163"/>
      <c r="KVU382" s="163"/>
      <c r="KVV382" s="163"/>
      <c r="KVW382" s="163"/>
      <c r="KVX382" s="163"/>
      <c r="KVY382" s="163"/>
      <c r="KVZ382" s="163"/>
      <c r="KWA382" s="163"/>
      <c r="KWB382" s="163"/>
      <c r="KWC382" s="163"/>
      <c r="KWD382" s="163"/>
      <c r="KWE382" s="163"/>
      <c r="KWF382" s="163"/>
      <c r="KWG382" s="163"/>
      <c r="KWH382" s="163"/>
      <c r="KWI382" s="163"/>
      <c r="KWJ382" s="163"/>
      <c r="KWK382" s="163"/>
      <c r="KWL382" s="163"/>
      <c r="KWM382" s="163"/>
      <c r="KWN382" s="163"/>
      <c r="KWO382" s="163"/>
      <c r="KWP382" s="163"/>
      <c r="KWQ382" s="163"/>
      <c r="KWR382" s="163"/>
      <c r="KWS382" s="163"/>
      <c r="KWT382" s="163"/>
      <c r="KWU382" s="163"/>
      <c r="KWV382" s="163"/>
      <c r="KWW382" s="163"/>
      <c r="KWX382" s="163"/>
      <c r="KWY382" s="163"/>
      <c r="KWZ382" s="163"/>
      <c r="KXA382" s="163"/>
      <c r="KXB382" s="163"/>
      <c r="KXC382" s="163"/>
      <c r="KXD382" s="163"/>
      <c r="KXE382" s="163"/>
      <c r="KXF382" s="163"/>
      <c r="KXG382" s="163"/>
      <c r="KXH382" s="163"/>
      <c r="KXI382" s="163"/>
      <c r="KXJ382" s="163"/>
      <c r="KXK382" s="163"/>
      <c r="KXL382" s="163"/>
      <c r="KXM382" s="163"/>
      <c r="KXN382" s="163"/>
      <c r="KXO382" s="163"/>
      <c r="KXP382" s="163"/>
      <c r="KXQ382" s="163"/>
      <c r="KXR382" s="163"/>
      <c r="KXS382" s="163"/>
      <c r="KXT382" s="163"/>
      <c r="KXU382" s="163"/>
      <c r="KXV382" s="163"/>
      <c r="KXW382" s="163"/>
      <c r="KXX382" s="163"/>
      <c r="KXY382" s="163"/>
      <c r="KXZ382" s="163"/>
      <c r="KYA382" s="163"/>
      <c r="KYB382" s="163"/>
      <c r="KYC382" s="163"/>
      <c r="KYD382" s="163"/>
      <c r="KYE382" s="163"/>
      <c r="KYF382" s="163"/>
      <c r="KYG382" s="163"/>
      <c r="KYH382" s="163"/>
      <c r="KYI382" s="163"/>
      <c r="KYJ382" s="163"/>
      <c r="KYK382" s="163"/>
      <c r="KYL382" s="163"/>
      <c r="KYM382" s="163"/>
      <c r="KYN382" s="163"/>
      <c r="KYO382" s="163"/>
      <c r="KYP382" s="163"/>
      <c r="KYQ382" s="163"/>
      <c r="KYR382" s="163"/>
      <c r="KYS382" s="163"/>
      <c r="KYT382" s="163"/>
      <c r="KYU382" s="163"/>
      <c r="KYV382" s="163"/>
      <c r="KYW382" s="163"/>
      <c r="KYX382" s="163"/>
      <c r="KYY382" s="163"/>
      <c r="KYZ382" s="163"/>
      <c r="KZA382" s="163"/>
      <c r="KZB382" s="163"/>
      <c r="KZC382" s="163"/>
      <c r="KZD382" s="163"/>
      <c r="KZE382" s="163"/>
      <c r="KZF382" s="163"/>
      <c r="KZG382" s="163"/>
      <c r="KZH382" s="163"/>
      <c r="KZI382" s="163"/>
      <c r="KZJ382" s="163"/>
      <c r="KZK382" s="163"/>
      <c r="KZL382" s="163"/>
      <c r="KZM382" s="163"/>
      <c r="KZN382" s="163"/>
      <c r="KZO382" s="163"/>
      <c r="KZP382" s="163"/>
      <c r="KZQ382" s="163"/>
      <c r="KZR382" s="163"/>
      <c r="KZS382" s="163"/>
      <c r="KZT382" s="163"/>
      <c r="KZU382" s="163"/>
      <c r="KZV382" s="163"/>
      <c r="KZW382" s="163"/>
      <c r="KZX382" s="163"/>
      <c r="KZY382" s="163"/>
      <c r="KZZ382" s="163"/>
      <c r="LAA382" s="163"/>
      <c r="LAB382" s="163"/>
      <c r="LAC382" s="163"/>
      <c r="LAD382" s="163"/>
      <c r="LAE382" s="163"/>
      <c r="LAF382" s="163"/>
      <c r="LAG382" s="163"/>
      <c r="LAH382" s="163"/>
      <c r="LAI382" s="163"/>
      <c r="LAJ382" s="163"/>
      <c r="LAK382" s="163"/>
      <c r="LAL382" s="163"/>
      <c r="LAM382" s="163"/>
      <c r="LAN382" s="163"/>
      <c r="LAO382" s="163"/>
      <c r="LAP382" s="163"/>
      <c r="LAQ382" s="163"/>
      <c r="LAR382" s="163"/>
      <c r="LAS382" s="163"/>
      <c r="LAT382" s="163"/>
      <c r="LAU382" s="163"/>
      <c r="LAV382" s="163"/>
      <c r="LAW382" s="163"/>
      <c r="LAX382" s="163"/>
      <c r="LAY382" s="163"/>
    </row>
    <row r="383" spans="1:8163" ht="52.8">
      <c r="A383" s="227" t="s">
        <v>2743</v>
      </c>
      <c r="B383" s="260" t="s">
        <v>2744</v>
      </c>
      <c r="C383" s="260" t="s">
        <v>2742</v>
      </c>
      <c r="D383" s="260" t="s">
        <v>2776</v>
      </c>
      <c r="E383" s="265">
        <v>44314</v>
      </c>
      <c r="F383" s="265">
        <v>44512</v>
      </c>
      <c r="G383" s="297"/>
      <c r="H383" s="238"/>
      <c r="I383" s="238"/>
      <c r="J383" s="235"/>
      <c r="K383" s="296"/>
      <c r="L383" s="275"/>
      <c r="M383" s="227">
        <v>345</v>
      </c>
      <c r="N383" s="227" t="s">
        <v>22</v>
      </c>
      <c r="O383" s="227">
        <v>0.20000000000000001</v>
      </c>
      <c r="P383" s="260" t="s">
        <v>2748</v>
      </c>
      <c r="Q383" s="260" t="s">
        <v>182</v>
      </c>
      <c r="R383" s="227">
        <v>140</v>
      </c>
      <c r="S383" s="227">
        <v>0.20000000000000001</v>
      </c>
      <c r="T383" s="227" t="s">
        <v>22</v>
      </c>
      <c r="U383" s="227" t="s">
        <v>22</v>
      </c>
      <c r="V383" s="235" t="s">
        <v>25</v>
      </c>
      <c r="W383" s="234"/>
      <c r="X383" s="163"/>
      <c r="Y383" s="163"/>
      <c r="Z383" s="163"/>
      <c r="AA383" s="163"/>
      <c r="AB383" s="163"/>
      <c r="AC383" s="163"/>
      <c r="AD383" s="163"/>
      <c r="AE383" s="163"/>
      <c r="AF383" s="163"/>
      <c r="AG383" s="163"/>
      <c r="AH383" s="163"/>
      <c r="AI383" s="163"/>
      <c r="AJ383" s="163"/>
      <c r="AK383" s="163"/>
      <c r="AL383" s="163"/>
      <c r="AM383" s="163"/>
      <c r="AN383" s="163"/>
      <c r="AO383" s="163"/>
      <c r="AP383" s="163"/>
      <c r="AQ383" s="163"/>
      <c r="AR383" s="163"/>
      <c r="AS383" s="163"/>
      <c r="AT383" s="163"/>
      <c r="AU383" s="163"/>
      <c r="AV383" s="163"/>
      <c r="AW383" s="163"/>
      <c r="AX383" s="163"/>
      <c r="AY383" s="163"/>
      <c r="AZ383" s="163"/>
      <c r="BA383" s="163"/>
      <c r="BB383" s="163"/>
      <c r="BC383" s="163"/>
      <c r="BD383" s="163"/>
      <c r="BE383" s="163"/>
      <c r="BF383" s="163"/>
      <c r="BG383" s="163"/>
      <c r="BH383" s="163"/>
      <c r="BI383" s="163"/>
      <c r="BJ383" s="163"/>
      <c r="BK383" s="163"/>
      <c r="BL383" s="163"/>
      <c r="BM383" s="163"/>
      <c r="BN383" s="163"/>
      <c r="BO383" s="163"/>
      <c r="BP383" s="163"/>
      <c r="BQ383" s="163"/>
      <c r="BR383" s="163"/>
      <c r="BS383" s="163"/>
      <c r="BT383" s="163"/>
      <c r="BU383" s="163"/>
      <c r="BV383" s="163"/>
      <c r="BW383" s="163"/>
      <c r="BX383" s="163"/>
      <c r="BY383" s="163"/>
      <c r="BZ383" s="163"/>
      <c r="CA383" s="163"/>
      <c r="CB383" s="163"/>
      <c r="CC383" s="163"/>
      <c r="CD383" s="163"/>
      <c r="CE383" s="163"/>
      <c r="CF383" s="163"/>
      <c r="CG383" s="163"/>
      <c r="CH383" s="163"/>
      <c r="CI383" s="163"/>
      <c r="CJ383" s="163"/>
      <c r="CK383" s="163"/>
      <c r="CL383" s="163"/>
      <c r="CM383" s="163"/>
      <c r="CN383" s="163"/>
      <c r="CO383" s="163"/>
      <c r="CP383" s="163"/>
      <c r="CQ383" s="163"/>
      <c r="CR383" s="163"/>
      <c r="CS383" s="163"/>
      <c r="CT383" s="163"/>
      <c r="CU383" s="163"/>
      <c r="CV383" s="163"/>
      <c r="CW383" s="163"/>
      <c r="CX383" s="163"/>
      <c r="CY383" s="163"/>
      <c r="CZ383" s="163"/>
      <c r="DA383" s="163"/>
      <c r="DB383" s="163"/>
      <c r="DC383" s="163"/>
      <c r="DD383" s="163"/>
      <c r="DE383" s="163"/>
      <c r="DF383" s="163"/>
      <c r="DG383" s="163"/>
      <c r="DH383" s="163"/>
      <c r="DI383" s="163"/>
      <c r="DJ383" s="163"/>
      <c r="DK383" s="163"/>
      <c r="DL383" s="163"/>
      <c r="DM383" s="163"/>
      <c r="DN383" s="163"/>
      <c r="DO383" s="163"/>
      <c r="DP383" s="163"/>
      <c r="DQ383" s="163"/>
      <c r="DR383" s="163"/>
      <c r="DS383" s="163"/>
      <c r="DT383" s="163"/>
      <c r="DU383" s="163"/>
      <c r="DV383" s="163"/>
      <c r="DW383" s="163"/>
      <c r="DX383" s="163"/>
      <c r="DY383" s="163"/>
      <c r="DZ383" s="163"/>
      <c r="EA383" s="163"/>
      <c r="EB383" s="163"/>
      <c r="EC383" s="163"/>
      <c r="ED383" s="163"/>
      <c r="EE383" s="163"/>
      <c r="EF383" s="163"/>
      <c r="EG383" s="163"/>
      <c r="EH383" s="163"/>
      <c r="EI383" s="163"/>
      <c r="EJ383" s="163"/>
      <c r="EK383" s="163"/>
      <c r="EL383" s="163"/>
      <c r="EM383" s="163"/>
      <c r="EN383" s="163"/>
      <c r="EO383" s="163"/>
      <c r="EP383" s="163"/>
      <c r="EQ383" s="163"/>
      <c r="ER383" s="163"/>
      <c r="ES383" s="163"/>
      <c r="ET383" s="163"/>
      <c r="EU383" s="163"/>
      <c r="EV383" s="163"/>
      <c r="EW383" s="163"/>
      <c r="EX383" s="163"/>
      <c r="EY383" s="163"/>
      <c r="EZ383" s="163"/>
      <c r="FA383" s="163"/>
      <c r="FB383" s="163"/>
      <c r="FC383" s="163"/>
      <c r="FD383" s="163"/>
      <c r="FE383" s="163"/>
      <c r="FF383" s="163"/>
      <c r="FG383" s="163"/>
      <c r="FH383" s="163"/>
      <c r="FI383" s="163"/>
      <c r="FJ383" s="163"/>
      <c r="FK383" s="163"/>
      <c r="FL383" s="163"/>
      <c r="FM383" s="163"/>
      <c r="FN383" s="163"/>
      <c r="FO383" s="163"/>
      <c r="FP383" s="163"/>
      <c r="FQ383" s="163"/>
      <c r="FR383" s="163"/>
      <c r="FS383" s="163"/>
      <c r="FT383" s="163"/>
      <c r="FU383" s="163"/>
      <c r="FV383" s="163"/>
      <c r="FW383" s="163"/>
      <c r="FX383" s="163"/>
      <c r="FY383" s="163"/>
      <c r="FZ383" s="163"/>
      <c r="GA383" s="163"/>
      <c r="GB383" s="163"/>
      <c r="GC383" s="163"/>
      <c r="GD383" s="163"/>
      <c r="GE383" s="163"/>
      <c r="GF383" s="163"/>
      <c r="GG383" s="163"/>
      <c r="GH383" s="163"/>
      <c r="GI383" s="163"/>
      <c r="GJ383" s="163"/>
      <c r="GK383" s="163"/>
      <c r="GL383" s="163"/>
      <c r="GM383" s="163"/>
      <c r="GN383" s="163"/>
      <c r="GO383" s="163"/>
      <c r="GP383" s="163"/>
      <c r="GQ383" s="163"/>
      <c r="GR383" s="163"/>
      <c r="GS383" s="163"/>
      <c r="GT383" s="163"/>
      <c r="GU383" s="163"/>
      <c r="GV383" s="163"/>
      <c r="GW383" s="163"/>
      <c r="GX383" s="163"/>
      <c r="GY383" s="163"/>
      <c r="GZ383" s="163"/>
      <c r="HA383" s="163"/>
      <c r="HB383" s="163"/>
      <c r="HC383" s="163"/>
      <c r="HD383" s="163"/>
      <c r="HE383" s="163"/>
      <c r="HF383" s="163"/>
      <c r="HG383" s="163"/>
      <c r="HH383" s="163"/>
      <c r="HI383" s="163"/>
      <c r="HJ383" s="163"/>
      <c r="HK383" s="163"/>
      <c r="HL383" s="163"/>
      <c r="HM383" s="163"/>
      <c r="HN383" s="163"/>
      <c r="HO383" s="163"/>
      <c r="HP383" s="163"/>
      <c r="HQ383" s="163"/>
      <c r="HR383" s="163"/>
      <c r="HS383" s="163"/>
      <c r="HT383" s="163"/>
      <c r="HU383" s="163"/>
      <c r="HV383" s="163"/>
      <c r="HW383" s="163"/>
      <c r="HX383" s="163"/>
      <c r="HY383" s="163"/>
      <c r="HZ383" s="163"/>
      <c r="IA383" s="163"/>
      <c r="IB383" s="163"/>
      <c r="IC383" s="163"/>
      <c r="ID383" s="163"/>
      <c r="IE383" s="163"/>
      <c r="IF383" s="163"/>
      <c r="IG383" s="163"/>
      <c r="IH383" s="163"/>
      <c r="II383" s="163"/>
      <c r="IJ383" s="163"/>
      <c r="IK383" s="163"/>
      <c r="IL383" s="163"/>
      <c r="IM383" s="163"/>
      <c r="IN383" s="163"/>
      <c r="IO383" s="163"/>
      <c r="IP383" s="163"/>
      <c r="IQ383" s="163"/>
      <c r="IR383" s="163"/>
      <c r="IS383" s="163"/>
      <c r="IT383" s="163"/>
      <c r="IU383" s="163"/>
      <c r="IV383" s="163"/>
      <c r="IW383" s="163"/>
      <c r="IX383" s="163"/>
      <c r="IY383" s="163"/>
      <c r="IZ383" s="163"/>
      <c r="JA383" s="163"/>
      <c r="JB383" s="163"/>
      <c r="JC383" s="163"/>
      <c r="JD383" s="163"/>
      <c r="JE383" s="163"/>
      <c r="JF383" s="163"/>
      <c r="JG383" s="163"/>
      <c r="JH383" s="163"/>
      <c r="JI383" s="163"/>
      <c r="JJ383" s="163"/>
      <c r="JK383" s="163"/>
      <c r="JL383" s="163"/>
      <c r="JM383" s="163"/>
      <c r="JN383" s="163"/>
      <c r="JO383" s="163"/>
      <c r="JP383" s="163"/>
      <c r="JQ383" s="163"/>
      <c r="JR383" s="163"/>
      <c r="JS383" s="163"/>
      <c r="JT383" s="163"/>
      <c r="JU383" s="163"/>
      <c r="JV383" s="163"/>
      <c r="JW383" s="163"/>
      <c r="JX383" s="163"/>
      <c r="JY383" s="163"/>
      <c r="JZ383" s="163"/>
      <c r="KA383" s="163"/>
      <c r="KB383" s="163"/>
      <c r="KC383" s="163"/>
      <c r="KD383" s="163"/>
      <c r="KE383" s="163"/>
      <c r="KF383" s="163"/>
      <c r="KG383" s="163"/>
      <c r="KH383" s="163"/>
      <c r="KI383" s="163"/>
      <c r="KJ383" s="163"/>
      <c r="KK383" s="163"/>
      <c r="KL383" s="163"/>
      <c r="KM383" s="163"/>
      <c r="KN383" s="163"/>
      <c r="KO383" s="163"/>
      <c r="KP383" s="163"/>
      <c r="KQ383" s="163"/>
      <c r="KR383" s="163"/>
      <c r="KS383" s="163"/>
      <c r="KT383" s="163"/>
      <c r="KU383" s="163"/>
      <c r="KV383" s="163"/>
      <c r="KW383" s="163"/>
      <c r="KX383" s="163"/>
      <c r="KY383" s="163"/>
      <c r="KZ383" s="163"/>
      <c r="LA383" s="163"/>
      <c r="LB383" s="163"/>
      <c r="LC383" s="163"/>
      <c r="LD383" s="163"/>
      <c r="LE383" s="163"/>
      <c r="LF383" s="163"/>
      <c r="LG383" s="163"/>
      <c r="LH383" s="163"/>
      <c r="LI383" s="163"/>
      <c r="LJ383" s="163"/>
      <c r="LK383" s="163"/>
      <c r="LL383" s="163"/>
      <c r="LM383" s="163"/>
      <c r="LN383" s="163"/>
      <c r="LO383" s="163"/>
      <c r="LP383" s="163"/>
      <c r="LQ383" s="163"/>
      <c r="LR383" s="163"/>
      <c r="LS383" s="163"/>
      <c r="LT383" s="163"/>
      <c r="LU383" s="163"/>
      <c r="LV383" s="163"/>
      <c r="LW383" s="163"/>
      <c r="LX383" s="163"/>
      <c r="LY383" s="163"/>
      <c r="LZ383" s="163"/>
      <c r="MA383" s="163"/>
      <c r="MB383" s="163"/>
      <c r="MC383" s="163"/>
      <c r="MD383" s="163"/>
      <c r="ME383" s="163"/>
      <c r="MF383" s="163"/>
      <c r="MG383" s="163"/>
      <c r="MH383" s="163"/>
      <c r="MI383" s="163"/>
      <c r="MJ383" s="163"/>
      <c r="MK383" s="163"/>
      <c r="ML383" s="163"/>
      <c r="MM383" s="163"/>
      <c r="MN383" s="163"/>
      <c r="MO383" s="163"/>
      <c r="MP383" s="163"/>
      <c r="MQ383" s="163"/>
      <c r="MR383" s="163"/>
      <c r="MS383" s="163"/>
      <c r="MT383" s="163"/>
      <c r="MU383" s="163"/>
      <c r="MV383" s="163"/>
      <c r="MW383" s="163"/>
      <c r="MX383" s="163"/>
      <c r="MY383" s="163"/>
      <c r="MZ383" s="163"/>
      <c r="NA383" s="163"/>
      <c r="NB383" s="163"/>
      <c r="NC383" s="163"/>
      <c r="ND383" s="163"/>
      <c r="NE383" s="163"/>
      <c r="NF383" s="163"/>
      <c r="NG383" s="163"/>
      <c r="NH383" s="163"/>
      <c r="NI383" s="163"/>
      <c r="NJ383" s="163"/>
      <c r="NK383" s="163"/>
      <c r="NL383" s="163"/>
      <c r="NM383" s="163"/>
      <c r="NN383" s="163"/>
      <c r="NO383" s="163"/>
      <c r="NP383" s="163"/>
      <c r="NQ383" s="163"/>
      <c r="NR383" s="163"/>
      <c r="NS383" s="163"/>
      <c r="NT383" s="163"/>
      <c r="NU383" s="163"/>
      <c r="NV383" s="163"/>
      <c r="NW383" s="163"/>
      <c r="NX383" s="163"/>
      <c r="NY383" s="163"/>
      <c r="NZ383" s="163"/>
      <c r="OA383" s="163"/>
      <c r="OB383" s="163"/>
      <c r="OC383" s="163"/>
      <c r="OD383" s="163"/>
      <c r="OE383" s="163"/>
      <c r="OF383" s="163"/>
      <c r="OG383" s="163"/>
      <c r="OH383" s="163"/>
      <c r="OI383" s="163"/>
      <c r="OJ383" s="163"/>
      <c r="OK383" s="163"/>
      <c r="OL383" s="163"/>
      <c r="OM383" s="163"/>
      <c r="ON383" s="163"/>
      <c r="OO383" s="163"/>
      <c r="OP383" s="163"/>
      <c r="OQ383" s="163"/>
      <c r="OR383" s="163"/>
      <c r="OS383" s="163"/>
      <c r="OT383" s="163"/>
      <c r="OU383" s="163"/>
      <c r="OV383" s="163"/>
      <c r="OW383" s="163"/>
      <c r="OX383" s="163"/>
      <c r="OY383" s="163"/>
      <c r="OZ383" s="163"/>
      <c r="PA383" s="163"/>
      <c r="PB383" s="163"/>
      <c r="PC383" s="163"/>
      <c r="PD383" s="163"/>
      <c r="PE383" s="163"/>
      <c r="PF383" s="163"/>
      <c r="PG383" s="163"/>
      <c r="PH383" s="163"/>
      <c r="PI383" s="163"/>
      <c r="PJ383" s="163"/>
      <c r="PK383" s="163"/>
      <c r="PL383" s="163"/>
      <c r="PM383" s="163"/>
      <c r="PN383" s="163"/>
      <c r="PO383" s="163"/>
      <c r="PP383" s="163"/>
      <c r="PQ383" s="163"/>
      <c r="PR383" s="163"/>
      <c r="PS383" s="163"/>
      <c r="PT383" s="163"/>
      <c r="PU383" s="163"/>
      <c r="PV383" s="163"/>
      <c r="PW383" s="163"/>
      <c r="PX383" s="163"/>
      <c r="PY383" s="163"/>
      <c r="PZ383" s="163"/>
      <c r="QA383" s="163"/>
      <c r="QB383" s="163"/>
      <c r="QC383" s="163"/>
      <c r="QD383" s="163"/>
      <c r="QE383" s="163"/>
      <c r="QF383" s="163"/>
      <c r="QG383" s="163"/>
      <c r="QH383" s="163"/>
      <c r="QI383" s="163"/>
      <c r="QJ383" s="163"/>
      <c r="QK383" s="163"/>
      <c r="QL383" s="163"/>
      <c r="QM383" s="163"/>
      <c r="QN383" s="163"/>
      <c r="QO383" s="163"/>
      <c r="QP383" s="163"/>
      <c r="QQ383" s="163"/>
      <c r="QR383" s="163"/>
      <c r="QS383" s="163"/>
      <c r="QT383" s="163"/>
      <c r="QU383" s="163"/>
      <c r="QV383" s="163"/>
      <c r="QW383" s="163"/>
      <c r="QX383" s="163"/>
      <c r="QY383" s="163"/>
      <c r="QZ383" s="163"/>
      <c r="RA383" s="163"/>
      <c r="RB383" s="163"/>
      <c r="RC383" s="163"/>
      <c r="RD383" s="163"/>
      <c r="RE383" s="163"/>
      <c r="RF383" s="163"/>
      <c r="RG383" s="163"/>
      <c r="RH383" s="163"/>
      <c r="RI383" s="163"/>
      <c r="RJ383" s="163"/>
      <c r="RK383" s="163"/>
      <c r="RL383" s="163"/>
      <c r="RM383" s="163"/>
      <c r="RN383" s="163"/>
      <c r="RO383" s="163"/>
      <c r="RP383" s="163"/>
      <c r="RQ383" s="163"/>
      <c r="RR383" s="163"/>
      <c r="RS383" s="163"/>
      <c r="RT383" s="163"/>
      <c r="RU383" s="163"/>
      <c r="RV383" s="163"/>
      <c r="RW383" s="163"/>
      <c r="RX383" s="163"/>
      <c r="RY383" s="163"/>
      <c r="RZ383" s="163"/>
      <c r="SA383" s="163"/>
      <c r="SB383" s="163"/>
      <c r="SC383" s="163"/>
      <c r="SD383" s="163"/>
      <c r="SE383" s="163"/>
      <c r="SF383" s="163"/>
      <c r="SG383" s="163"/>
      <c r="SH383" s="163"/>
      <c r="SI383" s="163"/>
      <c r="SJ383" s="163"/>
      <c r="SK383" s="163"/>
      <c r="SL383" s="163"/>
      <c r="SM383" s="163"/>
      <c r="SN383" s="163"/>
      <c r="SO383" s="163"/>
      <c r="SP383" s="163"/>
      <c r="SQ383" s="163"/>
      <c r="SR383" s="163"/>
      <c r="SS383" s="163"/>
      <c r="ST383" s="163"/>
      <c r="SU383" s="163"/>
      <c r="SV383" s="163"/>
      <c r="SW383" s="163"/>
      <c r="SX383" s="163"/>
      <c r="SY383" s="163"/>
      <c r="SZ383" s="163"/>
      <c r="TA383" s="163"/>
      <c r="TB383" s="163"/>
      <c r="TC383" s="163"/>
      <c r="TD383" s="163"/>
      <c r="TE383" s="163"/>
      <c r="TF383" s="163"/>
      <c r="TG383" s="163"/>
      <c r="TH383" s="163"/>
      <c r="TI383" s="163"/>
      <c r="TJ383" s="163"/>
      <c r="TK383" s="163"/>
      <c r="TL383" s="163"/>
      <c r="TM383" s="163"/>
      <c r="TN383" s="163"/>
      <c r="TO383" s="163"/>
      <c r="TP383" s="163"/>
      <c r="TQ383" s="163"/>
      <c r="TR383" s="163"/>
      <c r="TS383" s="163"/>
      <c r="TT383" s="163"/>
      <c r="TU383" s="163"/>
      <c r="TV383" s="163"/>
      <c r="TW383" s="163"/>
      <c r="TX383" s="163"/>
      <c r="TY383" s="163"/>
      <c r="TZ383" s="163"/>
      <c r="UA383" s="163"/>
      <c r="UB383" s="163"/>
      <c r="UC383" s="163"/>
      <c r="UD383" s="163"/>
      <c r="UE383" s="163"/>
      <c r="UF383" s="163"/>
      <c r="UG383" s="163"/>
      <c r="UH383" s="163"/>
      <c r="UI383" s="163"/>
      <c r="UJ383" s="163"/>
      <c r="UK383" s="163"/>
      <c r="UL383" s="163"/>
      <c r="UM383" s="163"/>
      <c r="UN383" s="163"/>
      <c r="UO383" s="163"/>
      <c r="UP383" s="163"/>
      <c r="UQ383" s="163"/>
      <c r="UR383" s="163"/>
      <c r="US383" s="163"/>
      <c r="UT383" s="163"/>
      <c r="UU383" s="163"/>
      <c r="UV383" s="163"/>
      <c r="UW383" s="163"/>
      <c r="UX383" s="163"/>
      <c r="UY383" s="163"/>
      <c r="UZ383" s="163"/>
      <c r="VA383" s="163"/>
      <c r="VB383" s="163"/>
      <c r="VC383" s="163"/>
      <c r="VD383" s="163"/>
      <c r="VE383" s="163"/>
      <c r="VF383" s="163"/>
      <c r="VG383" s="163"/>
      <c r="VH383" s="163"/>
      <c r="VI383" s="163"/>
      <c r="VJ383" s="163"/>
      <c r="VK383" s="163"/>
      <c r="VL383" s="163"/>
      <c r="VM383" s="163"/>
      <c r="VN383" s="163"/>
      <c r="VO383" s="163"/>
      <c r="VP383" s="163"/>
      <c r="VQ383" s="163"/>
      <c r="VR383" s="163"/>
      <c r="VS383" s="163"/>
      <c r="VT383" s="163"/>
      <c r="VU383" s="163"/>
      <c r="VV383" s="163"/>
      <c r="VW383" s="163"/>
      <c r="VX383" s="163"/>
      <c r="VY383" s="163"/>
      <c r="VZ383" s="163"/>
      <c r="WA383" s="163"/>
      <c r="WB383" s="163"/>
      <c r="WC383" s="163"/>
      <c r="WD383" s="163"/>
      <c r="WE383" s="163"/>
      <c r="WF383" s="163"/>
      <c r="WG383" s="163"/>
      <c r="WH383" s="163"/>
      <c r="WI383" s="163"/>
      <c r="WJ383" s="163"/>
      <c r="WK383" s="163"/>
      <c r="WL383" s="163"/>
      <c r="WM383" s="163"/>
      <c r="WN383" s="163"/>
      <c r="WO383" s="163"/>
      <c r="WP383" s="163"/>
      <c r="WQ383" s="163"/>
      <c r="WR383" s="163"/>
      <c r="WS383" s="163"/>
      <c r="WT383" s="163"/>
      <c r="WU383" s="163"/>
      <c r="WV383" s="163"/>
      <c r="WW383" s="163"/>
      <c r="WX383" s="163"/>
      <c r="WY383" s="163"/>
      <c r="WZ383" s="163"/>
      <c r="XA383" s="163"/>
      <c r="XB383" s="163"/>
      <c r="XC383" s="163"/>
      <c r="XD383" s="163"/>
      <c r="XE383" s="163"/>
      <c r="XF383" s="163"/>
      <c r="XG383" s="163"/>
      <c r="XH383" s="163"/>
      <c r="XI383" s="163"/>
      <c r="XJ383" s="163"/>
      <c r="XK383" s="163"/>
      <c r="XL383" s="163"/>
      <c r="XM383" s="163"/>
      <c r="XN383" s="163"/>
      <c r="XO383" s="163"/>
      <c r="XP383" s="163"/>
      <c r="XQ383" s="163"/>
      <c r="XR383" s="163"/>
      <c r="XS383" s="163"/>
      <c r="XT383" s="163"/>
      <c r="XU383" s="163"/>
      <c r="XV383" s="163"/>
      <c r="XW383" s="163"/>
      <c r="XX383" s="163"/>
      <c r="XY383" s="163"/>
      <c r="XZ383" s="163"/>
      <c r="YA383" s="163"/>
      <c r="YB383" s="163"/>
      <c r="YC383" s="163"/>
      <c r="YD383" s="163"/>
      <c r="YE383" s="163"/>
      <c r="YF383" s="163"/>
      <c r="YG383" s="163"/>
      <c r="YH383" s="163"/>
      <c r="YI383" s="163"/>
      <c r="YJ383" s="163"/>
      <c r="YK383" s="163"/>
      <c r="YL383" s="163"/>
      <c r="YM383" s="163"/>
      <c r="YN383" s="163"/>
      <c r="YO383" s="163"/>
      <c r="YP383" s="163"/>
      <c r="YQ383" s="163"/>
      <c r="YR383" s="163"/>
      <c r="YS383" s="163"/>
      <c r="YT383" s="163"/>
      <c r="YU383" s="163"/>
      <c r="YV383" s="163"/>
      <c r="YW383" s="163"/>
      <c r="YX383" s="163"/>
      <c r="YY383" s="163"/>
      <c r="YZ383" s="163"/>
      <c r="ZA383" s="163"/>
      <c r="ZB383" s="163"/>
      <c r="ZC383" s="163"/>
      <c r="ZD383" s="163"/>
      <c r="ZE383" s="163"/>
      <c r="ZF383" s="163"/>
      <c r="ZG383" s="163"/>
      <c r="ZH383" s="163"/>
      <c r="ZI383" s="163"/>
      <c r="ZJ383" s="163"/>
      <c r="ZK383" s="163"/>
      <c r="ZL383" s="163"/>
      <c r="ZM383" s="163"/>
      <c r="ZN383" s="163"/>
      <c r="ZO383" s="163"/>
      <c r="ZP383" s="163"/>
      <c r="ZQ383" s="163"/>
      <c r="ZR383" s="163"/>
      <c r="ZS383" s="163"/>
      <c r="ZT383" s="163"/>
      <c r="ZU383" s="163"/>
      <c r="ZV383" s="163"/>
      <c r="ZW383" s="163"/>
      <c r="ZX383" s="163"/>
      <c r="ZY383" s="163"/>
      <c r="ZZ383" s="163"/>
      <c r="AAA383" s="163"/>
      <c r="AAB383" s="163"/>
      <c r="AAC383" s="163"/>
      <c r="AAD383" s="163"/>
      <c r="AAE383" s="163"/>
      <c r="AAF383" s="163"/>
      <c r="AAG383" s="163"/>
      <c r="AAH383" s="163"/>
      <c r="AAI383" s="163"/>
      <c r="AAJ383" s="163"/>
      <c r="AAK383" s="163"/>
      <c r="AAL383" s="163"/>
      <c r="AAM383" s="163"/>
      <c r="AAN383" s="163"/>
      <c r="AAO383" s="163"/>
      <c r="AAP383" s="163"/>
      <c r="AAQ383" s="163"/>
      <c r="AAR383" s="163"/>
      <c r="AAS383" s="163"/>
      <c r="AAT383" s="163"/>
      <c r="AAU383" s="163"/>
      <c r="AAV383" s="163"/>
      <c r="AAW383" s="163"/>
      <c r="AAX383" s="163"/>
      <c r="AAY383" s="163"/>
      <c r="AAZ383" s="163"/>
      <c r="ABA383" s="163"/>
      <c r="ABB383" s="163"/>
      <c r="ABC383" s="163"/>
      <c r="ABD383" s="163"/>
      <c r="ABE383" s="163"/>
      <c r="ABF383" s="163"/>
      <c r="ABG383" s="163"/>
      <c r="ABH383" s="163"/>
      <c r="ABI383" s="163"/>
      <c r="ABJ383" s="163"/>
      <c r="ABK383" s="163"/>
      <c r="ABL383" s="163"/>
      <c r="ABM383" s="163"/>
      <c r="ABN383" s="163"/>
      <c r="ABO383" s="163"/>
      <c r="ABP383" s="163"/>
      <c r="ABQ383" s="163"/>
      <c r="ABR383" s="163"/>
      <c r="ABS383" s="163"/>
      <c r="ABT383" s="163"/>
      <c r="ABU383" s="163"/>
      <c r="ABV383" s="163"/>
      <c r="ABW383" s="163"/>
      <c r="ABX383" s="163"/>
      <c r="ABY383" s="163"/>
      <c r="ABZ383" s="163"/>
      <c r="ACA383" s="163"/>
      <c r="ACB383" s="163"/>
      <c r="ACC383" s="163"/>
      <c r="ACD383" s="163"/>
      <c r="ACE383" s="163"/>
      <c r="ACF383" s="163"/>
      <c r="ACG383" s="163"/>
      <c r="ACH383" s="163"/>
      <c r="ACI383" s="163"/>
      <c r="ACJ383" s="163"/>
      <c r="ACK383" s="163"/>
      <c r="ACL383" s="163"/>
      <c r="ACM383" s="163"/>
      <c r="ACN383" s="163"/>
      <c r="ACO383" s="163"/>
      <c r="ACP383" s="163"/>
      <c r="ACQ383" s="163"/>
      <c r="ACR383" s="163"/>
      <c r="ACS383" s="163"/>
      <c r="ACT383" s="163"/>
      <c r="ACU383" s="163"/>
      <c r="ACV383" s="163"/>
      <c r="ACW383" s="163"/>
      <c r="ACX383" s="163"/>
      <c r="ACY383" s="163"/>
      <c r="ACZ383" s="163"/>
      <c r="ADA383" s="163"/>
      <c r="ADB383" s="163"/>
      <c r="ADC383" s="163"/>
      <c r="ADD383" s="163"/>
      <c r="ADE383" s="163"/>
      <c r="ADF383" s="163"/>
      <c r="ADG383" s="163"/>
      <c r="ADH383" s="163"/>
      <c r="ADI383" s="163"/>
      <c r="ADJ383" s="163"/>
      <c r="ADK383" s="163"/>
      <c r="ADL383" s="163"/>
      <c r="ADM383" s="163"/>
      <c r="ADN383" s="163"/>
      <c r="ADO383" s="163"/>
      <c r="ADP383" s="163"/>
      <c r="ADQ383" s="163"/>
      <c r="ADR383" s="163"/>
      <c r="ADS383" s="163"/>
      <c r="ADT383" s="163"/>
      <c r="ADU383" s="163"/>
      <c r="ADV383" s="163"/>
      <c r="ADW383" s="163"/>
      <c r="ADX383" s="163"/>
      <c r="ADY383" s="163"/>
      <c r="ADZ383" s="163"/>
      <c r="AEA383" s="163"/>
      <c r="AEB383" s="163"/>
      <c r="AEC383" s="163"/>
      <c r="AED383" s="163"/>
      <c r="AEE383" s="163"/>
      <c r="AEF383" s="163"/>
      <c r="AEG383" s="163"/>
      <c r="AEH383" s="163"/>
      <c r="AEI383" s="163"/>
      <c r="AEJ383" s="163"/>
      <c r="AEK383" s="163"/>
      <c r="AEL383" s="163"/>
      <c r="AEM383" s="163"/>
      <c r="AEN383" s="163"/>
      <c r="AEO383" s="163"/>
      <c r="AEP383" s="163"/>
      <c r="AEQ383" s="163"/>
      <c r="AER383" s="163"/>
      <c r="AES383" s="163"/>
      <c r="AET383" s="163"/>
      <c r="AEU383" s="163"/>
      <c r="AEV383" s="163"/>
      <c r="AEW383" s="163"/>
      <c r="AEX383" s="163"/>
      <c r="AEY383" s="163"/>
      <c r="AEZ383" s="163"/>
      <c r="AFA383" s="163"/>
      <c r="AFB383" s="163"/>
      <c r="AFC383" s="163"/>
      <c r="AFD383" s="163"/>
      <c r="AFE383" s="163"/>
      <c r="AFF383" s="163"/>
      <c r="AFG383" s="163"/>
      <c r="AFH383" s="163"/>
      <c r="AFI383" s="163"/>
      <c r="AFJ383" s="163"/>
      <c r="AFK383" s="163"/>
      <c r="AFL383" s="163"/>
      <c r="AFM383" s="163"/>
      <c r="AFN383" s="163"/>
      <c r="AFO383" s="163"/>
      <c r="AFP383" s="163"/>
      <c r="AFQ383" s="163"/>
      <c r="AFR383" s="163"/>
      <c r="AFS383" s="163"/>
      <c r="AFT383" s="163"/>
      <c r="AFU383" s="163"/>
      <c r="AFV383" s="163"/>
      <c r="AFW383" s="163"/>
      <c r="AFX383" s="163"/>
      <c r="AFY383" s="163"/>
      <c r="AFZ383" s="163"/>
      <c r="AGA383" s="163"/>
      <c r="AGB383" s="163"/>
      <c r="AGC383" s="163"/>
      <c r="AGD383" s="163"/>
      <c r="AGE383" s="163"/>
      <c r="AGF383" s="163"/>
      <c r="AGG383" s="163"/>
      <c r="AGH383" s="163"/>
      <c r="AGI383" s="163"/>
      <c r="AGJ383" s="163"/>
      <c r="AGK383" s="163"/>
      <c r="AGL383" s="163"/>
      <c r="AGM383" s="163"/>
      <c r="AGN383" s="163"/>
      <c r="AGO383" s="163"/>
      <c r="AGP383" s="163"/>
      <c r="AGQ383" s="163"/>
      <c r="AGR383" s="163"/>
      <c r="AGS383" s="163"/>
      <c r="AGT383" s="163"/>
      <c r="AGU383" s="163"/>
      <c r="AGV383" s="163"/>
      <c r="AGW383" s="163"/>
      <c r="AGX383" s="163"/>
      <c r="AGY383" s="163"/>
      <c r="AGZ383" s="163"/>
      <c r="AHA383" s="163"/>
      <c r="AHB383" s="163"/>
      <c r="AHC383" s="163"/>
      <c r="AHD383" s="163"/>
      <c r="AHE383" s="163"/>
      <c r="AHF383" s="163"/>
      <c r="AHG383" s="163"/>
      <c r="AHH383" s="163"/>
      <c r="AHI383" s="163"/>
      <c r="AHJ383" s="163"/>
      <c r="AHK383" s="163"/>
      <c r="AHL383" s="163"/>
      <c r="AHM383" s="163"/>
      <c r="AHN383" s="163"/>
      <c r="AHO383" s="163"/>
      <c r="AHP383" s="163"/>
      <c r="AHQ383" s="163"/>
      <c r="AHR383" s="163"/>
      <c r="AHS383" s="163"/>
      <c r="AHT383" s="163"/>
      <c r="AHU383" s="163"/>
      <c r="AHV383" s="163"/>
      <c r="AHW383" s="163"/>
      <c r="AHX383" s="163"/>
      <c r="AHY383" s="163"/>
      <c r="AHZ383" s="163"/>
      <c r="AIA383" s="163"/>
      <c r="AIB383" s="163"/>
      <c r="AIC383" s="163"/>
      <c r="AID383" s="163"/>
      <c r="AIE383" s="163"/>
      <c r="AIF383" s="163"/>
      <c r="AIG383" s="163"/>
      <c r="AIH383" s="163"/>
      <c r="AII383" s="163"/>
      <c r="AIJ383" s="163"/>
      <c r="AIK383" s="163"/>
      <c r="AIL383" s="163"/>
      <c r="AIM383" s="163"/>
      <c r="AIN383" s="163"/>
      <c r="AIO383" s="163"/>
      <c r="AIP383" s="163"/>
      <c r="AIQ383" s="163"/>
      <c r="AIR383" s="163"/>
      <c r="AIS383" s="163"/>
      <c r="AIT383" s="163"/>
      <c r="AIU383" s="163"/>
      <c r="AIV383" s="163"/>
      <c r="AIW383" s="163"/>
      <c r="AIX383" s="163"/>
      <c r="AIY383" s="163"/>
      <c r="AIZ383" s="163"/>
      <c r="AJA383" s="163"/>
      <c r="AJB383" s="163"/>
      <c r="AJC383" s="163"/>
      <c r="AJD383" s="163"/>
      <c r="AJE383" s="163"/>
      <c r="AJF383" s="163"/>
      <c r="AJG383" s="163"/>
      <c r="AJH383" s="163"/>
      <c r="AJI383" s="163"/>
      <c r="AJJ383" s="163"/>
      <c r="AJK383" s="163"/>
      <c r="AJL383" s="163"/>
      <c r="AJM383" s="163"/>
      <c r="AJN383" s="163"/>
      <c r="AJO383" s="163"/>
      <c r="AJP383" s="163"/>
      <c r="AJQ383" s="163"/>
      <c r="AJR383" s="163"/>
      <c r="AJS383" s="163"/>
      <c r="AJT383" s="163"/>
      <c r="AJU383" s="163"/>
      <c r="AJV383" s="163"/>
      <c r="AJW383" s="163"/>
      <c r="AJX383" s="163"/>
      <c r="AJY383" s="163"/>
      <c r="AJZ383" s="163"/>
      <c r="AKA383" s="163"/>
      <c r="AKB383" s="163"/>
      <c r="AKC383" s="163"/>
      <c r="AKD383" s="163"/>
      <c r="AKE383" s="163"/>
      <c r="AKF383" s="163"/>
      <c r="AKG383" s="163"/>
      <c r="AKH383" s="163"/>
      <c r="AKI383" s="163"/>
      <c r="AKJ383" s="163"/>
      <c r="AKK383" s="163"/>
      <c r="AKL383" s="163"/>
      <c r="AKM383" s="163"/>
      <c r="AKN383" s="163"/>
      <c r="AKO383" s="163"/>
      <c r="AKP383" s="163"/>
      <c r="AKQ383" s="163"/>
      <c r="AKR383" s="163"/>
      <c r="AKS383" s="163"/>
      <c r="AKT383" s="163"/>
      <c r="AKU383" s="163"/>
      <c r="AKV383" s="163"/>
      <c r="AKW383" s="163"/>
      <c r="AKX383" s="163"/>
      <c r="AKY383" s="163"/>
      <c r="AKZ383" s="163"/>
      <c r="ALA383" s="163"/>
      <c r="ALB383" s="163"/>
      <c r="ALC383" s="163"/>
      <c r="ALD383" s="163"/>
      <c r="ALE383" s="163"/>
      <c r="ALF383" s="163"/>
      <c r="ALG383" s="163"/>
      <c r="ALH383" s="163"/>
      <c r="ALI383" s="163"/>
      <c r="ALJ383" s="163"/>
      <c r="ALK383" s="163"/>
      <c r="ALL383" s="163"/>
      <c r="ALM383" s="163"/>
      <c r="ALN383" s="163"/>
      <c r="ALO383" s="163"/>
      <c r="ALP383" s="163"/>
      <c r="ALQ383" s="163"/>
      <c r="ALR383" s="163"/>
      <c r="ALS383" s="163"/>
      <c r="ALT383" s="163"/>
      <c r="ALU383" s="163"/>
      <c r="ALV383" s="163"/>
      <c r="ALW383" s="163"/>
      <c r="ALX383" s="163"/>
      <c r="ALY383" s="163"/>
      <c r="ALZ383" s="163"/>
      <c r="AMA383" s="163"/>
      <c r="AMB383" s="163"/>
      <c r="AMC383" s="163"/>
      <c r="AMD383" s="163"/>
      <c r="AME383" s="163"/>
      <c r="AMF383" s="163"/>
      <c r="AMG383" s="163"/>
      <c r="AMH383" s="163"/>
      <c r="AMI383" s="163"/>
      <c r="AMJ383" s="163"/>
      <c r="AMK383" s="163"/>
      <c r="AML383" s="163"/>
      <c r="AMM383" s="163"/>
      <c r="AMN383" s="163"/>
      <c r="AMO383" s="163"/>
      <c r="AMP383" s="163"/>
      <c r="AMQ383" s="163"/>
      <c r="AMR383" s="163"/>
      <c r="AMS383" s="163"/>
      <c r="AMT383" s="163"/>
      <c r="AMU383" s="163"/>
      <c r="AMV383" s="163"/>
      <c r="AMW383" s="163"/>
      <c r="AMX383" s="163"/>
      <c r="AMY383" s="163"/>
      <c r="AMZ383" s="163"/>
      <c r="ANA383" s="163"/>
      <c r="ANB383" s="163"/>
      <c r="ANC383" s="163"/>
      <c r="AND383" s="163"/>
      <c r="ANE383" s="163"/>
      <c r="ANF383" s="163"/>
      <c r="ANG383" s="163"/>
      <c r="ANH383" s="163"/>
      <c r="ANI383" s="163"/>
      <c r="ANJ383" s="163"/>
      <c r="ANK383" s="163"/>
      <c r="ANL383" s="163"/>
      <c r="ANM383" s="163"/>
      <c r="ANN383" s="163"/>
      <c r="ANO383" s="163"/>
      <c r="ANP383" s="163"/>
      <c r="ANQ383" s="163"/>
      <c r="ANR383" s="163"/>
      <c r="ANS383" s="163"/>
      <c r="ANT383" s="163"/>
      <c r="ANU383" s="163"/>
      <c r="ANV383" s="163"/>
      <c r="ANW383" s="163"/>
      <c r="ANX383" s="163"/>
      <c r="ANY383" s="163"/>
      <c r="ANZ383" s="163"/>
      <c r="AOA383" s="163"/>
      <c r="AOB383" s="163"/>
      <c r="AOC383" s="163"/>
      <c r="AOD383" s="163"/>
      <c r="AOE383" s="163"/>
      <c r="AOF383" s="163"/>
      <c r="AOG383" s="163"/>
      <c r="AOH383" s="163"/>
      <c r="AOI383" s="163"/>
      <c r="AOJ383" s="163"/>
      <c r="AOK383" s="163"/>
      <c r="AOL383" s="163"/>
      <c r="AOM383" s="163"/>
      <c r="AON383" s="163"/>
      <c r="AOO383" s="163"/>
      <c r="AOP383" s="163"/>
      <c r="AOQ383" s="163"/>
      <c r="AOR383" s="163"/>
      <c r="AOS383" s="163"/>
      <c r="AOT383" s="163"/>
      <c r="AOU383" s="163"/>
      <c r="AOV383" s="163"/>
      <c r="AOW383" s="163"/>
      <c r="AOX383" s="163"/>
      <c r="AOY383" s="163"/>
      <c r="AOZ383" s="163"/>
      <c r="APA383" s="163"/>
      <c r="APB383" s="163"/>
      <c r="APC383" s="163"/>
      <c r="APD383" s="163"/>
      <c r="APE383" s="163"/>
      <c r="APF383" s="163"/>
      <c r="APG383" s="163"/>
      <c r="APH383" s="163"/>
      <c r="API383" s="163"/>
      <c r="APJ383" s="163"/>
      <c r="APK383" s="163"/>
      <c r="APL383" s="163"/>
      <c r="APM383" s="163"/>
      <c r="APN383" s="163"/>
      <c r="APO383" s="163"/>
      <c r="APP383" s="163"/>
      <c r="APQ383" s="163"/>
      <c r="APR383" s="163"/>
      <c r="APS383" s="163"/>
      <c r="APT383" s="163"/>
      <c r="APU383" s="163"/>
      <c r="APV383" s="163"/>
      <c r="APW383" s="163"/>
      <c r="APX383" s="163"/>
      <c r="APY383" s="163"/>
      <c r="APZ383" s="163"/>
      <c r="AQA383" s="163"/>
      <c r="AQB383" s="163"/>
      <c r="AQC383" s="163"/>
      <c r="AQD383" s="163"/>
      <c r="AQE383" s="163"/>
      <c r="AQF383" s="163"/>
      <c r="AQG383" s="163"/>
      <c r="AQH383" s="163"/>
      <c r="AQI383" s="163"/>
      <c r="AQJ383" s="163"/>
      <c r="AQK383" s="163"/>
      <c r="AQL383" s="163"/>
      <c r="AQM383" s="163"/>
      <c r="AQN383" s="163"/>
      <c r="AQO383" s="163"/>
      <c r="AQP383" s="163"/>
      <c r="AQQ383" s="163"/>
      <c r="AQR383" s="163"/>
      <c r="AQS383" s="163"/>
      <c r="AQT383" s="163"/>
      <c r="AQU383" s="163"/>
      <c r="AQV383" s="163"/>
      <c r="AQW383" s="163"/>
      <c r="AQX383" s="163"/>
      <c r="AQY383" s="163"/>
      <c r="AQZ383" s="163"/>
      <c r="ARA383" s="163"/>
      <c r="ARB383" s="163"/>
      <c r="ARC383" s="163"/>
      <c r="ARD383" s="163"/>
      <c r="ARE383" s="163"/>
      <c r="ARF383" s="163"/>
      <c r="ARG383" s="163"/>
      <c r="ARH383" s="163"/>
      <c r="ARI383" s="163"/>
      <c r="ARJ383" s="163"/>
      <c r="ARK383" s="163"/>
      <c r="ARL383" s="163"/>
      <c r="ARM383" s="163"/>
      <c r="ARN383" s="163"/>
      <c r="ARO383" s="163"/>
      <c r="ARP383" s="163"/>
      <c r="ARQ383" s="163"/>
      <c r="ARR383" s="163"/>
      <c r="ARS383" s="163"/>
      <c r="ART383" s="163"/>
      <c r="ARU383" s="163"/>
      <c r="ARV383" s="163"/>
      <c r="ARW383" s="163"/>
      <c r="ARX383" s="163"/>
      <c r="ARY383" s="163"/>
      <c r="ARZ383" s="163"/>
      <c r="ASA383" s="163"/>
      <c r="ASB383" s="163"/>
      <c r="ASC383" s="163"/>
      <c r="ASD383" s="163"/>
      <c r="ASE383" s="163"/>
      <c r="ASF383" s="163"/>
      <c r="ASG383" s="163"/>
      <c r="ASH383" s="163"/>
      <c r="ASI383" s="163"/>
      <c r="ASJ383" s="163"/>
      <c r="ASK383" s="163"/>
      <c r="ASL383" s="163"/>
      <c r="ASM383" s="163"/>
      <c r="ASN383" s="163"/>
      <c r="ASO383" s="163"/>
      <c r="ASP383" s="163"/>
      <c r="ASQ383" s="163"/>
      <c r="ASR383" s="163"/>
      <c r="ASS383" s="163"/>
      <c r="AST383" s="163"/>
      <c r="ASU383" s="163"/>
      <c r="ASV383" s="163"/>
      <c r="ASW383" s="163"/>
      <c r="ASX383" s="163"/>
      <c r="ASY383" s="163"/>
      <c r="ASZ383" s="163"/>
      <c r="ATA383" s="163"/>
      <c r="ATB383" s="163"/>
      <c r="ATC383" s="163"/>
      <c r="ATD383" s="163"/>
      <c r="ATE383" s="163"/>
      <c r="ATF383" s="163"/>
      <c r="ATG383" s="163"/>
      <c r="ATH383" s="163"/>
      <c r="ATI383" s="163"/>
      <c r="ATJ383" s="163"/>
      <c r="ATK383" s="163"/>
      <c r="ATL383" s="163"/>
      <c r="ATM383" s="163"/>
      <c r="ATN383" s="163"/>
      <c r="ATO383" s="163"/>
      <c r="ATP383" s="163"/>
      <c r="ATQ383" s="163"/>
      <c r="ATR383" s="163"/>
      <c r="ATS383" s="163"/>
      <c r="ATT383" s="163"/>
      <c r="ATU383" s="163"/>
      <c r="ATV383" s="163"/>
      <c r="ATW383" s="163"/>
      <c r="ATX383" s="163"/>
      <c r="ATY383" s="163"/>
      <c r="ATZ383" s="163"/>
      <c r="AUA383" s="163"/>
      <c r="AUB383" s="163"/>
      <c r="AUC383" s="163"/>
      <c r="AUD383" s="163"/>
      <c r="AUE383" s="163"/>
      <c r="AUF383" s="163"/>
      <c r="AUG383" s="163"/>
      <c r="AUH383" s="163"/>
      <c r="AUI383" s="163"/>
      <c r="AUJ383" s="163"/>
      <c r="AUK383" s="163"/>
      <c r="AUL383" s="163"/>
      <c r="AUM383" s="163"/>
      <c r="AUN383" s="163"/>
      <c r="AUO383" s="163"/>
      <c r="AUP383" s="163"/>
      <c r="AUQ383" s="163"/>
      <c r="AUR383" s="163"/>
      <c r="AUS383" s="163"/>
      <c r="AUT383" s="163"/>
      <c r="AUU383" s="163"/>
      <c r="AUV383" s="163"/>
      <c r="AUW383" s="163"/>
      <c r="AUX383" s="163"/>
      <c r="AUY383" s="163"/>
      <c r="AUZ383" s="163"/>
      <c r="AVA383" s="163"/>
      <c r="AVB383" s="163"/>
      <c r="AVC383" s="163"/>
      <c r="AVD383" s="163"/>
      <c r="AVE383" s="163"/>
      <c r="AVF383" s="163"/>
      <c r="AVG383" s="163"/>
      <c r="AVH383" s="163"/>
      <c r="AVI383" s="163"/>
      <c r="AVJ383" s="163"/>
      <c r="AVK383" s="163"/>
      <c r="AVL383" s="163"/>
      <c r="AVM383" s="163"/>
      <c r="AVN383" s="163"/>
      <c r="AVO383" s="163"/>
      <c r="AVP383" s="163"/>
      <c r="AVQ383" s="163"/>
      <c r="AVR383" s="163"/>
      <c r="AVS383" s="163"/>
      <c r="AVT383" s="163"/>
      <c r="AVU383" s="163"/>
      <c r="AVV383" s="163"/>
      <c r="AVW383" s="163"/>
      <c r="AVX383" s="163"/>
      <c r="AVY383" s="163"/>
      <c r="AVZ383" s="163"/>
      <c r="AWA383" s="163"/>
      <c r="AWB383" s="163"/>
      <c r="AWC383" s="163"/>
      <c r="AWD383" s="163"/>
      <c r="AWE383" s="163"/>
      <c r="AWF383" s="163"/>
      <c r="AWG383" s="163"/>
      <c r="AWH383" s="163"/>
      <c r="AWI383" s="163"/>
      <c r="AWJ383" s="163"/>
      <c r="AWK383" s="163"/>
      <c r="AWL383" s="163"/>
      <c r="AWM383" s="163"/>
      <c r="AWN383" s="163"/>
      <c r="AWO383" s="163"/>
      <c r="AWP383" s="163"/>
      <c r="AWQ383" s="163"/>
      <c r="AWR383" s="163"/>
      <c r="AWS383" s="163"/>
      <c r="AWT383" s="163"/>
      <c r="AWU383" s="163"/>
      <c r="AWV383" s="163"/>
      <c r="AWW383" s="163"/>
      <c r="AWX383" s="163"/>
      <c r="AWY383" s="163"/>
      <c r="AWZ383" s="163"/>
      <c r="AXA383" s="163"/>
      <c r="AXB383" s="163"/>
      <c r="AXC383" s="163"/>
      <c r="AXD383" s="163"/>
      <c r="AXE383" s="163"/>
      <c r="AXF383" s="163"/>
      <c r="AXG383" s="163"/>
      <c r="AXH383" s="163"/>
      <c r="AXI383" s="163"/>
      <c r="AXJ383" s="163"/>
      <c r="AXK383" s="163"/>
      <c r="AXL383" s="163"/>
      <c r="AXM383" s="163"/>
      <c r="AXN383" s="163"/>
      <c r="AXO383" s="163"/>
      <c r="AXP383" s="163"/>
      <c r="AXQ383" s="163"/>
      <c r="AXR383" s="163"/>
      <c r="AXS383" s="163"/>
      <c r="AXT383" s="163"/>
      <c r="AXU383" s="163"/>
      <c r="AXV383" s="163"/>
      <c r="AXW383" s="163"/>
      <c r="AXX383" s="163"/>
      <c r="AXY383" s="163"/>
      <c r="AXZ383" s="163"/>
      <c r="AYA383" s="163"/>
      <c r="AYB383" s="163"/>
      <c r="AYC383" s="163"/>
      <c r="AYD383" s="163"/>
      <c r="AYE383" s="163"/>
      <c r="AYF383" s="163"/>
      <c r="AYG383" s="163"/>
      <c r="AYH383" s="163"/>
      <c r="AYI383" s="163"/>
      <c r="AYJ383" s="163"/>
      <c r="AYK383" s="163"/>
      <c r="AYL383" s="163"/>
      <c r="AYM383" s="163"/>
      <c r="AYN383" s="163"/>
      <c r="AYO383" s="163"/>
      <c r="AYP383" s="163"/>
      <c r="AYQ383" s="163"/>
      <c r="AYR383" s="163"/>
      <c r="AYS383" s="163"/>
      <c r="AYT383" s="163"/>
      <c r="AYU383" s="163"/>
      <c r="AYV383" s="163"/>
      <c r="AYW383" s="163"/>
      <c r="AYX383" s="163"/>
      <c r="AYY383" s="163"/>
      <c r="AYZ383" s="163"/>
      <c r="AZA383" s="163"/>
      <c r="AZB383" s="163"/>
      <c r="AZC383" s="163"/>
      <c r="AZD383" s="163"/>
      <c r="AZE383" s="163"/>
      <c r="AZF383" s="163"/>
      <c r="AZG383" s="163"/>
      <c r="AZH383" s="163"/>
      <c r="AZI383" s="163"/>
      <c r="AZJ383" s="163"/>
      <c r="AZK383" s="163"/>
      <c r="AZL383" s="163"/>
      <c r="AZM383" s="163"/>
      <c r="AZN383" s="163"/>
      <c r="AZO383" s="163"/>
      <c r="AZP383" s="163"/>
      <c r="AZQ383" s="163"/>
      <c r="AZR383" s="163"/>
      <c r="AZS383" s="163"/>
      <c r="AZT383" s="163"/>
      <c r="AZU383" s="163"/>
      <c r="AZV383" s="163"/>
      <c r="AZW383" s="163"/>
      <c r="AZX383" s="163"/>
      <c r="AZY383" s="163"/>
      <c r="AZZ383" s="163"/>
      <c r="BAA383" s="163"/>
      <c r="BAB383" s="163"/>
      <c r="BAC383" s="163"/>
      <c r="BAD383" s="163"/>
      <c r="BAE383" s="163"/>
      <c r="BAF383" s="163"/>
      <c r="BAG383" s="163"/>
      <c r="BAH383" s="163"/>
      <c r="BAI383" s="163"/>
      <c r="BAJ383" s="163"/>
      <c r="BAK383" s="163"/>
      <c r="BAL383" s="163"/>
      <c r="BAM383" s="163"/>
      <c r="BAN383" s="163"/>
      <c r="BAO383" s="163"/>
      <c r="BAP383" s="163"/>
      <c r="BAQ383" s="163"/>
      <c r="BAR383" s="163"/>
      <c r="BAS383" s="163"/>
      <c r="BAT383" s="163"/>
      <c r="BAU383" s="163"/>
      <c r="BAV383" s="163"/>
      <c r="BAW383" s="163"/>
      <c r="BAX383" s="163"/>
      <c r="BAY383" s="163"/>
      <c r="BAZ383" s="163"/>
      <c r="BBA383" s="163"/>
      <c r="BBB383" s="163"/>
      <c r="BBC383" s="163"/>
      <c r="BBD383" s="163"/>
      <c r="BBE383" s="163"/>
      <c r="BBF383" s="163"/>
      <c r="BBG383" s="163"/>
      <c r="BBH383" s="163"/>
      <c r="BBI383" s="163"/>
      <c r="BBJ383" s="163"/>
      <c r="BBK383" s="163"/>
      <c r="BBL383" s="163"/>
      <c r="BBM383" s="163"/>
      <c r="BBN383" s="163"/>
      <c r="BBO383" s="163"/>
      <c r="BBP383" s="163"/>
      <c r="BBQ383" s="163"/>
      <c r="BBR383" s="163"/>
      <c r="BBS383" s="163"/>
      <c r="BBT383" s="163"/>
      <c r="BBU383" s="163"/>
      <c r="BBV383" s="163"/>
      <c r="BBW383" s="163"/>
      <c r="BBX383" s="163"/>
      <c r="BBY383" s="163"/>
      <c r="BBZ383" s="163"/>
      <c r="BCA383" s="163"/>
      <c r="BCB383" s="163"/>
      <c r="BCC383" s="163"/>
      <c r="BCD383" s="163"/>
      <c r="BCE383" s="163"/>
      <c r="BCF383" s="163"/>
      <c r="BCG383" s="163"/>
      <c r="BCH383" s="163"/>
      <c r="BCI383" s="163"/>
      <c r="BCJ383" s="163"/>
      <c r="BCK383" s="163"/>
      <c r="BCL383" s="163"/>
      <c r="BCM383" s="163"/>
      <c r="BCN383" s="163"/>
      <c r="BCO383" s="163"/>
      <c r="BCP383" s="163"/>
      <c r="BCQ383" s="163"/>
      <c r="BCR383" s="163"/>
      <c r="BCS383" s="163"/>
      <c r="BCT383" s="163"/>
      <c r="BCU383" s="163"/>
      <c r="BCV383" s="163"/>
      <c r="BCW383" s="163"/>
      <c r="BCX383" s="163"/>
      <c r="BCY383" s="163"/>
      <c r="BCZ383" s="163"/>
      <c r="BDA383" s="163"/>
      <c r="BDB383" s="163"/>
      <c r="BDC383" s="163"/>
      <c r="BDD383" s="163"/>
      <c r="BDE383" s="163"/>
      <c r="BDF383" s="163"/>
      <c r="BDG383" s="163"/>
      <c r="BDH383" s="163"/>
      <c r="BDI383" s="163"/>
      <c r="BDJ383" s="163"/>
      <c r="BDK383" s="163"/>
      <c r="BDL383" s="163"/>
      <c r="BDM383" s="163"/>
      <c r="BDN383" s="163"/>
      <c r="BDO383" s="163"/>
      <c r="BDP383" s="163"/>
      <c r="BDQ383" s="163"/>
      <c r="BDR383" s="163"/>
      <c r="BDS383" s="163"/>
      <c r="BDT383" s="163"/>
      <c r="BDU383" s="163"/>
      <c r="BDV383" s="163"/>
      <c r="BDW383" s="163"/>
      <c r="BDX383" s="163"/>
      <c r="BDY383" s="163"/>
      <c r="BDZ383" s="163"/>
      <c r="BEA383" s="163"/>
      <c r="BEB383" s="163"/>
      <c r="BEC383" s="163"/>
      <c r="BED383" s="163"/>
      <c r="BEE383" s="163"/>
      <c r="BEF383" s="163"/>
      <c r="BEG383" s="163"/>
      <c r="BEH383" s="163"/>
      <c r="BEI383" s="163"/>
      <c r="BEJ383" s="163"/>
      <c r="BEK383" s="163"/>
      <c r="BEL383" s="163"/>
      <c r="BEM383" s="163"/>
      <c r="BEN383" s="163"/>
      <c r="BEO383" s="163"/>
      <c r="BEP383" s="163"/>
      <c r="BEQ383" s="163"/>
      <c r="BER383" s="163"/>
      <c r="BES383" s="163"/>
      <c r="BET383" s="163"/>
      <c r="BEU383" s="163"/>
      <c r="BEV383" s="163"/>
      <c r="BEW383" s="163"/>
      <c r="BEX383" s="163"/>
      <c r="BEY383" s="163"/>
      <c r="BEZ383" s="163"/>
      <c r="BFA383" s="163"/>
      <c r="BFB383" s="163"/>
      <c r="BFC383" s="163"/>
      <c r="BFD383" s="163"/>
      <c r="BFE383" s="163"/>
      <c r="BFF383" s="163"/>
      <c r="BFG383" s="163"/>
      <c r="BFH383" s="163"/>
      <c r="BFI383" s="163"/>
      <c r="BFJ383" s="163"/>
      <c r="BFK383" s="163"/>
      <c r="BFL383" s="163"/>
      <c r="BFM383" s="163"/>
      <c r="BFN383" s="163"/>
      <c r="BFO383" s="163"/>
      <c r="BFP383" s="163"/>
      <c r="BFQ383" s="163"/>
      <c r="BFR383" s="163"/>
      <c r="BFS383" s="163"/>
      <c r="BFT383" s="163"/>
      <c r="BFU383" s="163"/>
      <c r="BFV383" s="163"/>
      <c r="BFW383" s="163"/>
      <c r="BFX383" s="163"/>
      <c r="BFY383" s="163"/>
      <c r="BFZ383" s="163"/>
      <c r="BGA383" s="163"/>
      <c r="BGB383" s="163"/>
      <c r="BGC383" s="163"/>
      <c r="BGD383" s="163"/>
      <c r="BGE383" s="163"/>
      <c r="BGF383" s="163"/>
      <c r="BGG383" s="163"/>
      <c r="BGH383" s="163"/>
      <c r="BGI383" s="163"/>
      <c r="BGJ383" s="163"/>
      <c r="BGK383" s="163"/>
      <c r="BGL383" s="163"/>
      <c r="BGM383" s="163"/>
      <c r="BGN383" s="163"/>
      <c r="BGO383" s="163"/>
      <c r="BGP383" s="163"/>
      <c r="BGQ383" s="163"/>
      <c r="BGR383" s="163"/>
      <c r="BGS383" s="163"/>
      <c r="BGT383" s="163"/>
      <c r="BGU383" s="163"/>
      <c r="BGV383" s="163"/>
      <c r="BGW383" s="163"/>
      <c r="BGX383" s="163"/>
      <c r="BGY383" s="163"/>
      <c r="BGZ383" s="163"/>
      <c r="BHA383" s="163"/>
      <c r="BHB383" s="163"/>
      <c r="BHC383" s="163"/>
      <c r="BHD383" s="163"/>
      <c r="BHE383" s="163"/>
      <c r="BHF383" s="163"/>
      <c r="BHG383" s="163"/>
      <c r="BHH383" s="163"/>
      <c r="BHI383" s="163"/>
      <c r="BHJ383" s="163"/>
      <c r="BHK383" s="163"/>
      <c r="BHL383" s="163"/>
      <c r="BHM383" s="163"/>
      <c r="BHN383" s="163"/>
      <c r="BHO383" s="163"/>
      <c r="BHP383" s="163"/>
      <c r="BHQ383" s="163"/>
      <c r="BHR383" s="163"/>
      <c r="BHS383" s="163"/>
      <c r="BHT383" s="163"/>
      <c r="BHU383" s="163"/>
      <c r="BHV383" s="163"/>
      <c r="BHW383" s="163"/>
      <c r="BHX383" s="163"/>
      <c r="BHY383" s="163"/>
      <c r="BHZ383" s="163"/>
      <c r="BIA383" s="163"/>
      <c r="BIB383" s="163"/>
      <c r="BIC383" s="163"/>
      <c r="BID383" s="163"/>
      <c r="BIE383" s="163"/>
      <c r="BIF383" s="163"/>
      <c r="BIG383" s="163"/>
      <c r="BIH383" s="163"/>
      <c r="BII383" s="163"/>
      <c r="BIJ383" s="163"/>
      <c r="BIK383" s="163"/>
      <c r="BIL383" s="163"/>
      <c r="BIM383" s="163"/>
      <c r="BIN383" s="163"/>
      <c r="BIO383" s="163"/>
      <c r="BIP383" s="163"/>
      <c r="BIQ383" s="163"/>
      <c r="BIR383" s="163"/>
      <c r="BIS383" s="163"/>
      <c r="BIT383" s="163"/>
      <c r="BIU383" s="163"/>
      <c r="BIV383" s="163"/>
      <c r="BIW383" s="163"/>
      <c r="BIX383" s="163"/>
      <c r="BIY383" s="163"/>
      <c r="BIZ383" s="163"/>
      <c r="BJA383" s="163"/>
      <c r="BJB383" s="163"/>
      <c r="BJC383" s="163"/>
      <c r="BJD383" s="163"/>
      <c r="BJE383" s="163"/>
      <c r="BJF383" s="163"/>
      <c r="BJG383" s="163"/>
      <c r="BJH383" s="163"/>
      <c r="BJI383" s="163"/>
      <c r="BJJ383" s="163"/>
      <c r="BJK383" s="163"/>
      <c r="BJL383" s="163"/>
      <c r="BJM383" s="163"/>
      <c r="BJN383" s="163"/>
      <c r="BJO383" s="163"/>
      <c r="BJP383" s="163"/>
      <c r="BJQ383" s="163"/>
      <c r="BJR383" s="163"/>
      <c r="BJS383" s="163"/>
      <c r="BJT383" s="163"/>
      <c r="BJU383" s="163"/>
      <c r="BJV383" s="163"/>
      <c r="BJW383" s="163"/>
      <c r="BJX383" s="163"/>
      <c r="BJY383" s="163"/>
      <c r="BJZ383" s="163"/>
      <c r="BKA383" s="163"/>
      <c r="BKB383" s="163"/>
      <c r="BKC383" s="163"/>
      <c r="BKD383" s="163"/>
      <c r="BKE383" s="163"/>
      <c r="BKF383" s="163"/>
      <c r="BKG383" s="163"/>
      <c r="BKH383" s="163"/>
      <c r="BKI383" s="163"/>
      <c r="BKJ383" s="163"/>
      <c r="BKK383" s="163"/>
      <c r="BKL383" s="163"/>
      <c r="BKM383" s="163"/>
      <c r="BKN383" s="163"/>
      <c r="BKO383" s="163"/>
      <c r="BKP383" s="163"/>
      <c r="BKQ383" s="163"/>
      <c r="BKR383" s="163"/>
      <c r="BKS383" s="163"/>
      <c r="BKT383" s="163"/>
      <c r="BKU383" s="163"/>
      <c r="BKV383" s="163"/>
      <c r="BKW383" s="163"/>
      <c r="BKX383" s="163"/>
      <c r="BKY383" s="163"/>
      <c r="BKZ383" s="163"/>
      <c r="BLA383" s="163"/>
      <c r="BLB383" s="163"/>
      <c r="BLC383" s="163"/>
      <c r="BLD383" s="163"/>
      <c r="BLE383" s="163"/>
      <c r="BLF383" s="163"/>
      <c r="BLG383" s="163"/>
      <c r="BLH383" s="163"/>
      <c r="BLI383" s="163"/>
      <c r="BLJ383" s="163"/>
      <c r="BLK383" s="163"/>
      <c r="BLL383" s="163"/>
      <c r="BLM383" s="163"/>
      <c r="BLN383" s="163"/>
      <c r="BLO383" s="163"/>
      <c r="BLP383" s="163"/>
      <c r="BLQ383" s="163"/>
      <c r="BLR383" s="163"/>
      <c r="BLS383" s="163"/>
      <c r="BLT383" s="163"/>
      <c r="BLU383" s="163"/>
      <c r="BLV383" s="163"/>
      <c r="BLW383" s="163"/>
      <c r="BLX383" s="163"/>
      <c r="BLY383" s="163"/>
      <c r="BLZ383" s="163"/>
      <c r="BMA383" s="163"/>
      <c r="BMB383" s="163"/>
      <c r="BMC383" s="163"/>
      <c r="BMD383" s="163"/>
      <c r="BME383" s="163"/>
      <c r="BMF383" s="163"/>
      <c r="BMG383" s="163"/>
      <c r="BMH383" s="163"/>
      <c r="BMI383" s="163"/>
      <c r="BMJ383" s="163"/>
      <c r="BMK383" s="163"/>
      <c r="BML383" s="163"/>
      <c r="BMM383" s="163"/>
      <c r="BMN383" s="163"/>
      <c r="BMO383" s="163"/>
      <c r="BMP383" s="163"/>
      <c r="BMQ383" s="163"/>
      <c r="BMR383" s="163"/>
      <c r="BMS383" s="163"/>
      <c r="BMT383" s="163"/>
      <c r="BMU383" s="163"/>
      <c r="BMV383" s="163"/>
      <c r="BMW383" s="163"/>
      <c r="BMX383" s="163"/>
      <c r="BMY383" s="163"/>
      <c r="BMZ383" s="163"/>
      <c r="BNA383" s="163"/>
      <c r="BNB383" s="163"/>
      <c r="BNC383" s="163"/>
      <c r="BND383" s="163"/>
      <c r="BNE383" s="163"/>
      <c r="BNF383" s="163"/>
      <c r="BNG383" s="163"/>
      <c r="BNH383" s="163"/>
      <c r="BNI383" s="163"/>
      <c r="BNJ383" s="163"/>
      <c r="BNK383" s="163"/>
      <c r="BNL383" s="163"/>
      <c r="BNM383" s="163"/>
      <c r="BNN383" s="163"/>
      <c r="BNO383" s="163"/>
      <c r="BNP383" s="163"/>
      <c r="BNQ383" s="163"/>
      <c r="BNR383" s="163"/>
      <c r="BNS383" s="163"/>
      <c r="BNT383" s="163"/>
      <c r="BNU383" s="163"/>
      <c r="BNV383" s="163"/>
      <c r="BNW383" s="163"/>
      <c r="BNX383" s="163"/>
      <c r="BNY383" s="163"/>
      <c r="BNZ383" s="163"/>
      <c r="BOA383" s="163"/>
      <c r="BOB383" s="163"/>
      <c r="BOC383" s="163"/>
      <c r="BOD383" s="163"/>
      <c r="BOE383" s="163"/>
      <c r="BOF383" s="163"/>
      <c r="BOG383" s="163"/>
      <c r="BOH383" s="163"/>
      <c r="BOI383" s="163"/>
      <c r="BOJ383" s="163"/>
      <c r="BOK383" s="163"/>
      <c r="BOL383" s="163"/>
      <c r="BOM383" s="163"/>
      <c r="BON383" s="163"/>
      <c r="BOO383" s="163"/>
      <c r="BOP383" s="163"/>
      <c r="BOQ383" s="163"/>
      <c r="BOR383" s="163"/>
      <c r="BOS383" s="163"/>
      <c r="BOT383" s="163"/>
      <c r="BOU383" s="163"/>
      <c r="BOV383" s="163"/>
      <c r="BOW383" s="163"/>
      <c r="BOX383" s="163"/>
      <c r="BOY383" s="163"/>
      <c r="BOZ383" s="163"/>
      <c r="BPA383" s="163"/>
      <c r="BPB383" s="163"/>
      <c r="BPC383" s="163"/>
      <c r="BPD383" s="163"/>
      <c r="BPE383" s="163"/>
      <c r="BPF383" s="163"/>
      <c r="BPG383" s="163"/>
      <c r="BPH383" s="163"/>
      <c r="BPI383" s="163"/>
      <c r="BPJ383" s="163"/>
      <c r="BPK383" s="163"/>
      <c r="BPL383" s="163"/>
      <c r="BPM383" s="163"/>
      <c r="BPN383" s="163"/>
      <c r="BPO383" s="163"/>
      <c r="BPP383" s="163"/>
      <c r="BPQ383" s="163"/>
      <c r="BPR383" s="163"/>
      <c r="BPS383" s="163"/>
      <c r="BPT383" s="163"/>
      <c r="BPU383" s="163"/>
      <c r="BPV383" s="163"/>
      <c r="BPW383" s="163"/>
      <c r="BPX383" s="163"/>
      <c r="BPY383" s="163"/>
      <c r="BPZ383" s="163"/>
      <c r="BQA383" s="163"/>
      <c r="BQB383" s="163"/>
      <c r="BQC383" s="163"/>
      <c r="BQD383" s="163"/>
      <c r="BQE383" s="163"/>
      <c r="BQF383" s="163"/>
      <c r="BQG383" s="163"/>
      <c r="BQH383" s="163"/>
      <c r="BQI383" s="163"/>
      <c r="BQJ383" s="163"/>
      <c r="BQK383" s="163"/>
      <c r="BQL383" s="163"/>
      <c r="BQM383" s="163"/>
      <c r="BQN383" s="163"/>
      <c r="BQO383" s="163"/>
      <c r="BQP383" s="163"/>
      <c r="BQQ383" s="163"/>
      <c r="BQR383" s="163"/>
      <c r="BQS383" s="163"/>
      <c r="BQT383" s="163"/>
      <c r="BQU383" s="163"/>
      <c r="BQV383" s="163"/>
      <c r="BQW383" s="163"/>
      <c r="BQX383" s="163"/>
      <c r="BQY383" s="163"/>
      <c r="BQZ383" s="163"/>
      <c r="BRA383" s="163"/>
      <c r="BRB383" s="163"/>
      <c r="BRC383" s="163"/>
      <c r="BRD383" s="163"/>
      <c r="BRE383" s="163"/>
      <c r="BRF383" s="163"/>
      <c r="BRG383" s="163"/>
      <c r="BRH383" s="163"/>
      <c r="BRI383" s="163"/>
      <c r="BRJ383" s="163"/>
      <c r="BRK383" s="163"/>
      <c r="BRL383" s="163"/>
      <c r="BRM383" s="163"/>
      <c r="BRN383" s="163"/>
      <c r="BRO383" s="163"/>
      <c r="BRP383" s="163"/>
      <c r="BRQ383" s="163"/>
      <c r="BRR383" s="163"/>
      <c r="BRS383" s="163"/>
      <c r="BRT383" s="163"/>
      <c r="BRU383" s="163"/>
      <c r="BRV383" s="163"/>
      <c r="BRW383" s="163"/>
      <c r="BRX383" s="163"/>
      <c r="BRY383" s="163"/>
      <c r="BRZ383" s="163"/>
      <c r="BSA383" s="163"/>
      <c r="BSB383" s="163"/>
      <c r="BSC383" s="163"/>
      <c r="BSD383" s="163"/>
      <c r="BSE383" s="163"/>
      <c r="BSF383" s="163"/>
      <c r="BSG383" s="163"/>
      <c r="BSH383" s="163"/>
      <c r="BSI383" s="163"/>
      <c r="BSJ383" s="163"/>
      <c r="BSK383" s="163"/>
      <c r="BSL383" s="163"/>
      <c r="BSM383" s="163"/>
      <c r="BSN383" s="163"/>
      <c r="BSO383" s="163"/>
      <c r="BSP383" s="163"/>
      <c r="BSQ383" s="163"/>
      <c r="BSR383" s="163"/>
      <c r="BSS383" s="163"/>
      <c r="BST383" s="163"/>
      <c r="BSU383" s="163"/>
      <c r="BSV383" s="163"/>
      <c r="BSW383" s="163"/>
      <c r="BSX383" s="163"/>
      <c r="BSY383" s="163"/>
      <c r="BSZ383" s="163"/>
      <c r="BTA383" s="163"/>
      <c r="BTB383" s="163"/>
      <c r="BTC383" s="163"/>
      <c r="BTD383" s="163"/>
      <c r="BTE383" s="163"/>
      <c r="BTF383" s="163"/>
      <c r="BTG383" s="163"/>
      <c r="BTH383" s="163"/>
      <c r="BTI383" s="163"/>
      <c r="BTJ383" s="163"/>
      <c r="BTK383" s="163"/>
      <c r="BTL383" s="163"/>
      <c r="BTM383" s="163"/>
      <c r="BTN383" s="163"/>
      <c r="BTO383" s="163"/>
      <c r="BTP383" s="163"/>
      <c r="BTQ383" s="163"/>
      <c r="BTR383" s="163"/>
      <c r="BTS383" s="163"/>
      <c r="BTT383" s="163"/>
      <c r="BTU383" s="163"/>
      <c r="BTV383" s="163"/>
      <c r="BTW383" s="163"/>
      <c r="BTX383" s="163"/>
      <c r="BTY383" s="163"/>
      <c r="BTZ383" s="163"/>
      <c r="BUA383" s="163"/>
      <c r="BUB383" s="163"/>
      <c r="BUC383" s="163"/>
      <c r="BUD383" s="163"/>
      <c r="BUE383" s="163"/>
      <c r="BUF383" s="163"/>
      <c r="BUG383" s="163"/>
      <c r="BUH383" s="163"/>
      <c r="BUI383" s="163"/>
      <c r="BUJ383" s="163"/>
      <c r="BUK383" s="163"/>
      <c r="BUL383" s="163"/>
      <c r="BUM383" s="163"/>
      <c r="BUN383" s="163"/>
      <c r="BUO383" s="163"/>
      <c r="BUP383" s="163"/>
      <c r="BUQ383" s="163"/>
      <c r="BUR383" s="163"/>
      <c r="BUS383" s="163"/>
      <c r="BUT383" s="163"/>
      <c r="BUU383" s="163"/>
      <c r="BUV383" s="163"/>
      <c r="BUW383" s="163"/>
      <c r="BUX383" s="163"/>
      <c r="BUY383" s="163"/>
      <c r="BUZ383" s="163"/>
      <c r="BVA383" s="163"/>
      <c r="BVB383" s="163"/>
      <c r="BVC383" s="163"/>
      <c r="BVD383" s="163"/>
      <c r="BVE383" s="163"/>
      <c r="BVF383" s="163"/>
      <c r="BVG383" s="163"/>
      <c r="BVH383" s="163"/>
      <c r="BVI383" s="163"/>
      <c r="BVJ383" s="163"/>
      <c r="BVK383" s="163"/>
      <c r="BVL383" s="163"/>
      <c r="BVM383" s="163"/>
      <c r="BVN383" s="163"/>
      <c r="BVO383" s="163"/>
      <c r="BVP383" s="163"/>
      <c r="BVQ383" s="163"/>
      <c r="BVR383" s="163"/>
      <c r="BVS383" s="163"/>
      <c r="BVT383" s="163"/>
      <c r="BVU383" s="163"/>
      <c r="BVV383" s="163"/>
      <c r="BVW383" s="163"/>
      <c r="BVX383" s="163"/>
      <c r="BVY383" s="163"/>
      <c r="BVZ383" s="163"/>
      <c r="BWA383" s="163"/>
      <c r="BWB383" s="163"/>
      <c r="BWC383" s="163"/>
      <c r="BWD383" s="163"/>
      <c r="BWE383" s="163"/>
      <c r="BWF383" s="163"/>
      <c r="BWG383" s="163"/>
      <c r="BWH383" s="163"/>
      <c r="BWI383" s="163"/>
      <c r="BWJ383" s="163"/>
      <c r="BWK383" s="163"/>
      <c r="BWL383" s="163"/>
      <c r="BWM383" s="163"/>
      <c r="BWN383" s="163"/>
      <c r="BWO383" s="163"/>
      <c r="BWP383" s="163"/>
      <c r="BWQ383" s="163"/>
      <c r="BWR383" s="163"/>
      <c r="BWS383" s="163"/>
      <c r="BWT383" s="163"/>
      <c r="BWU383" s="163"/>
      <c r="BWV383" s="163"/>
      <c r="BWW383" s="163"/>
      <c r="BWX383" s="163"/>
      <c r="BWY383" s="163"/>
      <c r="BWZ383" s="163"/>
      <c r="BXA383" s="163"/>
      <c r="BXB383" s="163"/>
      <c r="BXC383" s="163"/>
      <c r="BXD383" s="163"/>
      <c r="BXE383" s="163"/>
      <c r="BXF383" s="163"/>
      <c r="BXG383" s="163"/>
      <c r="BXH383" s="163"/>
      <c r="BXI383" s="163"/>
      <c r="BXJ383" s="163"/>
      <c r="BXK383" s="163"/>
      <c r="BXL383" s="163"/>
      <c r="BXM383" s="163"/>
      <c r="BXN383" s="163"/>
      <c r="BXO383" s="163"/>
      <c r="BXP383" s="163"/>
      <c r="BXQ383" s="163"/>
      <c r="BXR383" s="163"/>
      <c r="BXS383" s="163"/>
      <c r="BXT383" s="163"/>
      <c r="BXU383" s="163"/>
      <c r="BXV383" s="163"/>
      <c r="BXW383" s="163"/>
      <c r="BXX383" s="163"/>
      <c r="BXY383" s="163"/>
      <c r="BXZ383" s="163"/>
      <c r="BYA383" s="163"/>
      <c r="BYB383" s="163"/>
      <c r="BYC383" s="163"/>
      <c r="BYD383" s="163"/>
      <c r="BYE383" s="163"/>
      <c r="BYF383" s="163"/>
      <c r="BYG383" s="163"/>
      <c r="BYH383" s="163"/>
      <c r="BYI383" s="163"/>
      <c r="BYJ383" s="163"/>
      <c r="BYK383" s="163"/>
      <c r="BYL383" s="163"/>
      <c r="BYM383" s="163"/>
      <c r="BYN383" s="163"/>
      <c r="BYO383" s="163"/>
      <c r="BYP383" s="163"/>
      <c r="BYQ383" s="163"/>
      <c r="BYR383" s="163"/>
      <c r="BYS383" s="163"/>
      <c r="BYT383" s="163"/>
      <c r="BYU383" s="163"/>
      <c r="BYV383" s="163"/>
      <c r="BYW383" s="163"/>
      <c r="BYX383" s="163"/>
      <c r="BYY383" s="163"/>
      <c r="BYZ383" s="163"/>
      <c r="BZA383" s="163"/>
      <c r="BZB383" s="163"/>
      <c r="BZC383" s="163"/>
      <c r="BZD383" s="163"/>
      <c r="BZE383" s="163"/>
      <c r="BZF383" s="163"/>
      <c r="BZG383" s="163"/>
      <c r="BZH383" s="163"/>
      <c r="BZI383" s="163"/>
      <c r="BZJ383" s="163"/>
      <c r="BZK383" s="163"/>
      <c r="BZL383" s="163"/>
      <c r="BZM383" s="163"/>
      <c r="BZN383" s="163"/>
      <c r="BZO383" s="163"/>
      <c r="BZP383" s="163"/>
      <c r="BZQ383" s="163"/>
      <c r="BZR383" s="163"/>
      <c r="BZS383" s="163"/>
      <c r="BZT383" s="163"/>
      <c r="BZU383" s="163"/>
      <c r="BZV383" s="163"/>
      <c r="BZW383" s="163"/>
      <c r="BZX383" s="163"/>
      <c r="BZY383" s="163"/>
      <c r="BZZ383" s="163"/>
      <c r="CAA383" s="163"/>
      <c r="CAB383" s="163"/>
      <c r="CAC383" s="163"/>
      <c r="CAD383" s="163"/>
      <c r="CAE383" s="163"/>
      <c r="CAF383" s="163"/>
      <c r="CAG383" s="163"/>
      <c r="CAH383" s="163"/>
      <c r="CAI383" s="163"/>
      <c r="CAJ383" s="163"/>
      <c r="CAK383" s="163"/>
      <c r="CAL383" s="163"/>
      <c r="CAM383" s="163"/>
      <c r="CAN383" s="163"/>
      <c r="CAO383" s="163"/>
      <c r="CAP383" s="163"/>
      <c r="CAQ383" s="163"/>
      <c r="CAR383" s="163"/>
      <c r="CAS383" s="163"/>
      <c r="CAT383" s="163"/>
      <c r="CAU383" s="163"/>
      <c r="CAV383" s="163"/>
      <c r="CAW383" s="163"/>
      <c r="CAX383" s="163"/>
      <c r="CAY383" s="163"/>
      <c r="CAZ383" s="163"/>
      <c r="CBA383" s="163"/>
      <c r="CBB383" s="163"/>
      <c r="CBC383" s="163"/>
      <c r="CBD383" s="163"/>
      <c r="CBE383" s="163"/>
      <c r="CBF383" s="163"/>
      <c r="CBG383" s="163"/>
      <c r="CBH383" s="163"/>
      <c r="CBI383" s="163"/>
      <c r="CBJ383" s="163"/>
      <c r="CBK383" s="163"/>
      <c r="CBL383" s="163"/>
      <c r="CBM383" s="163"/>
      <c r="CBN383" s="163"/>
      <c r="CBO383" s="163"/>
      <c r="CBP383" s="163"/>
      <c r="CBQ383" s="163"/>
      <c r="CBR383" s="163"/>
      <c r="CBS383" s="163"/>
      <c r="CBT383" s="163"/>
      <c r="CBU383" s="163"/>
      <c r="CBV383" s="163"/>
      <c r="CBW383" s="163"/>
      <c r="CBX383" s="163"/>
      <c r="CBY383" s="163"/>
      <c r="CBZ383" s="163"/>
      <c r="CCA383" s="163"/>
      <c r="CCB383" s="163"/>
      <c r="CCC383" s="163"/>
      <c r="CCD383" s="163"/>
      <c r="CCE383" s="163"/>
      <c r="CCF383" s="163"/>
      <c r="CCG383" s="163"/>
      <c r="CCH383" s="163"/>
      <c r="CCI383" s="163"/>
      <c r="CCJ383" s="163"/>
      <c r="CCK383" s="163"/>
      <c r="CCL383" s="163"/>
      <c r="CCM383" s="163"/>
      <c r="CCN383" s="163"/>
      <c r="CCO383" s="163"/>
      <c r="CCP383" s="163"/>
      <c r="CCQ383" s="163"/>
      <c r="CCR383" s="163"/>
      <c r="CCS383" s="163"/>
      <c r="CCT383" s="163"/>
      <c r="CCU383" s="163"/>
      <c r="CCV383" s="163"/>
      <c r="CCW383" s="163"/>
      <c r="CCX383" s="163"/>
      <c r="CCY383" s="163"/>
      <c r="CCZ383" s="163"/>
      <c r="CDA383" s="163"/>
      <c r="CDB383" s="163"/>
      <c r="CDC383" s="163"/>
      <c r="CDD383" s="163"/>
      <c r="CDE383" s="163"/>
      <c r="CDF383" s="163"/>
      <c r="CDG383" s="163"/>
      <c r="CDH383" s="163"/>
      <c r="CDI383" s="163"/>
      <c r="CDJ383" s="163"/>
      <c r="CDK383" s="163"/>
      <c r="CDL383" s="163"/>
      <c r="CDM383" s="163"/>
      <c r="CDN383" s="163"/>
      <c r="CDO383" s="163"/>
      <c r="CDP383" s="163"/>
      <c r="CDQ383" s="163"/>
      <c r="CDR383" s="163"/>
      <c r="CDS383" s="163"/>
      <c r="CDT383" s="163"/>
      <c r="CDU383" s="163"/>
      <c r="CDV383" s="163"/>
      <c r="CDW383" s="163"/>
      <c r="CDX383" s="163"/>
      <c r="CDY383" s="163"/>
      <c r="CDZ383" s="163"/>
      <c r="CEA383" s="163"/>
      <c r="CEB383" s="163"/>
      <c r="CEC383" s="163"/>
      <c r="CED383" s="163"/>
      <c r="CEE383" s="163"/>
      <c r="CEF383" s="163"/>
      <c r="CEG383" s="163"/>
      <c r="CEH383" s="163"/>
      <c r="CEI383" s="163"/>
      <c r="CEJ383" s="163"/>
      <c r="CEK383" s="163"/>
      <c r="CEL383" s="163"/>
      <c r="CEM383" s="163"/>
      <c r="CEN383" s="163"/>
      <c r="CEO383" s="163"/>
      <c r="CEP383" s="163"/>
      <c r="CEQ383" s="163"/>
      <c r="CER383" s="163"/>
      <c r="CES383" s="163"/>
      <c r="CET383" s="163"/>
      <c r="CEU383" s="163"/>
      <c r="CEV383" s="163"/>
      <c r="CEW383" s="163"/>
      <c r="CEX383" s="163"/>
      <c r="CEY383" s="163"/>
      <c r="CEZ383" s="163"/>
      <c r="CFA383" s="163"/>
      <c r="CFB383" s="163"/>
      <c r="CFC383" s="163"/>
      <c r="CFD383" s="163"/>
      <c r="CFE383" s="163"/>
      <c r="CFF383" s="163"/>
      <c r="CFG383" s="163"/>
      <c r="CFH383" s="163"/>
      <c r="CFI383" s="163"/>
      <c r="CFJ383" s="163"/>
      <c r="CFK383" s="163"/>
      <c r="CFL383" s="163"/>
      <c r="CFM383" s="163"/>
      <c r="CFN383" s="163"/>
      <c r="CFO383" s="163"/>
      <c r="CFP383" s="163"/>
      <c r="CFQ383" s="163"/>
      <c r="CFR383" s="163"/>
      <c r="CFS383" s="163"/>
      <c r="CFT383" s="163"/>
      <c r="CFU383" s="163"/>
      <c r="CFV383" s="163"/>
      <c r="CFW383" s="163"/>
      <c r="CFX383" s="163"/>
      <c r="CFY383" s="163"/>
      <c r="CFZ383" s="163"/>
      <c r="CGA383" s="163"/>
      <c r="CGB383" s="163"/>
      <c r="CGC383" s="163"/>
      <c r="CGD383" s="163"/>
      <c r="CGE383" s="163"/>
      <c r="CGF383" s="163"/>
      <c r="CGG383" s="163"/>
      <c r="CGH383" s="163"/>
      <c r="CGI383" s="163"/>
      <c r="CGJ383" s="163"/>
      <c r="CGK383" s="163"/>
      <c r="CGL383" s="163"/>
      <c r="CGM383" s="163"/>
      <c r="CGN383" s="163"/>
      <c r="CGO383" s="163"/>
      <c r="CGP383" s="163"/>
      <c r="CGQ383" s="163"/>
      <c r="CGR383" s="163"/>
      <c r="CGS383" s="163"/>
      <c r="CGT383" s="163"/>
      <c r="CGU383" s="163"/>
      <c r="CGV383" s="163"/>
      <c r="CGW383" s="163"/>
      <c r="CGX383" s="163"/>
      <c r="CGY383" s="163"/>
      <c r="CGZ383" s="163"/>
      <c r="CHA383" s="163"/>
      <c r="CHB383" s="163"/>
      <c r="CHC383" s="163"/>
      <c r="CHD383" s="163"/>
      <c r="CHE383" s="163"/>
      <c r="CHF383" s="163"/>
      <c r="CHG383" s="163"/>
      <c r="CHH383" s="163"/>
      <c r="CHI383" s="163"/>
      <c r="CHJ383" s="163"/>
      <c r="CHK383" s="163"/>
      <c r="CHL383" s="163"/>
      <c r="CHM383" s="163"/>
      <c r="CHN383" s="163"/>
      <c r="CHO383" s="163"/>
      <c r="CHP383" s="163"/>
      <c r="CHQ383" s="163"/>
      <c r="CHR383" s="163"/>
      <c r="CHS383" s="163"/>
      <c r="CHT383" s="163"/>
      <c r="CHU383" s="163"/>
      <c r="CHV383" s="163"/>
      <c r="CHW383" s="163"/>
      <c r="CHX383" s="163"/>
      <c r="CHY383" s="163"/>
      <c r="CHZ383" s="163"/>
      <c r="CIA383" s="163"/>
      <c r="CIB383" s="163"/>
      <c r="CIC383" s="163"/>
      <c r="CID383" s="163"/>
      <c r="CIE383" s="163"/>
      <c r="CIF383" s="163"/>
      <c r="CIG383" s="163"/>
      <c r="CIH383" s="163"/>
      <c r="CII383" s="163"/>
      <c r="CIJ383" s="163"/>
      <c r="CIK383" s="163"/>
      <c r="CIL383" s="163"/>
      <c r="CIM383" s="163"/>
      <c r="CIN383" s="163"/>
      <c r="CIO383" s="163"/>
      <c r="CIP383" s="163"/>
      <c r="CIQ383" s="163"/>
      <c r="CIR383" s="163"/>
      <c r="CIS383" s="163"/>
      <c r="CIT383" s="163"/>
      <c r="CIU383" s="163"/>
      <c r="CIV383" s="163"/>
      <c r="CIW383" s="163"/>
      <c r="CIX383" s="163"/>
      <c r="CIY383" s="163"/>
      <c r="CIZ383" s="163"/>
      <c r="CJA383" s="163"/>
      <c r="CJB383" s="163"/>
      <c r="CJC383" s="163"/>
      <c r="CJD383" s="163"/>
      <c r="CJE383" s="163"/>
      <c r="CJF383" s="163"/>
      <c r="CJG383" s="163"/>
      <c r="CJH383" s="163"/>
      <c r="CJI383" s="163"/>
      <c r="CJJ383" s="163"/>
      <c r="CJK383" s="163"/>
      <c r="CJL383" s="163"/>
      <c r="CJM383" s="163"/>
      <c r="CJN383" s="163"/>
      <c r="CJO383" s="163"/>
      <c r="CJP383" s="163"/>
      <c r="CJQ383" s="163"/>
      <c r="CJR383" s="163"/>
      <c r="CJS383" s="163"/>
      <c r="CJT383" s="163"/>
      <c r="CJU383" s="163"/>
      <c r="CJV383" s="163"/>
      <c r="CJW383" s="163"/>
      <c r="CJX383" s="163"/>
      <c r="CJY383" s="163"/>
      <c r="CJZ383" s="163"/>
      <c r="CKA383" s="163"/>
      <c r="CKB383" s="163"/>
      <c r="CKC383" s="163"/>
      <c r="CKD383" s="163"/>
      <c r="CKE383" s="163"/>
      <c r="CKF383" s="163"/>
      <c r="CKG383" s="163"/>
      <c r="CKH383" s="163"/>
      <c r="CKI383" s="163"/>
      <c r="CKJ383" s="163"/>
      <c r="CKK383" s="163"/>
      <c r="CKL383" s="163"/>
      <c r="CKM383" s="163"/>
      <c r="CKN383" s="163"/>
      <c r="CKO383" s="163"/>
      <c r="CKP383" s="163"/>
      <c r="CKQ383" s="163"/>
      <c r="CKR383" s="163"/>
      <c r="CKS383" s="163"/>
      <c r="CKT383" s="163"/>
      <c r="CKU383" s="163"/>
      <c r="CKV383" s="163"/>
      <c r="CKW383" s="163"/>
      <c r="CKX383" s="163"/>
      <c r="CKY383" s="163"/>
      <c r="CKZ383" s="163"/>
      <c r="CLA383" s="163"/>
      <c r="CLB383" s="163"/>
      <c r="CLC383" s="163"/>
      <c r="CLD383" s="163"/>
      <c r="CLE383" s="163"/>
      <c r="CLF383" s="163"/>
      <c r="CLG383" s="163"/>
      <c r="CLH383" s="163"/>
      <c r="CLI383" s="163"/>
      <c r="CLJ383" s="163"/>
      <c r="CLK383" s="163"/>
      <c r="CLL383" s="163"/>
      <c r="CLM383" s="163"/>
      <c r="CLN383" s="163"/>
      <c r="CLO383" s="163"/>
      <c r="CLP383" s="163"/>
      <c r="CLQ383" s="163"/>
      <c r="CLR383" s="163"/>
      <c r="CLS383" s="163"/>
      <c r="CLT383" s="163"/>
      <c r="CLU383" s="163"/>
      <c r="CLV383" s="163"/>
      <c r="CLW383" s="163"/>
      <c r="CLX383" s="163"/>
      <c r="CLY383" s="163"/>
      <c r="CLZ383" s="163"/>
      <c r="CMA383" s="163"/>
      <c r="CMB383" s="163"/>
      <c r="CMC383" s="163"/>
      <c r="CMD383" s="163"/>
      <c r="CME383" s="163"/>
      <c r="CMF383" s="163"/>
      <c r="CMG383" s="163"/>
      <c r="CMH383" s="163"/>
      <c r="CMI383" s="163"/>
      <c r="CMJ383" s="163"/>
      <c r="CMK383" s="163"/>
      <c r="CML383" s="163"/>
      <c r="CMM383" s="163"/>
      <c r="CMN383" s="163"/>
      <c r="CMO383" s="163"/>
      <c r="CMP383" s="163"/>
      <c r="CMQ383" s="163"/>
      <c r="CMR383" s="163"/>
      <c r="CMS383" s="163"/>
      <c r="CMT383" s="163"/>
      <c r="CMU383" s="163"/>
      <c r="CMV383" s="163"/>
      <c r="CMW383" s="163"/>
      <c r="CMX383" s="163"/>
      <c r="CMY383" s="163"/>
      <c r="CMZ383" s="163"/>
      <c r="CNA383" s="163"/>
      <c r="CNB383" s="163"/>
      <c r="CNC383" s="163"/>
      <c r="CND383" s="163"/>
      <c r="CNE383" s="163"/>
      <c r="CNF383" s="163"/>
      <c r="CNG383" s="163"/>
      <c r="CNH383" s="163"/>
      <c r="CNI383" s="163"/>
      <c r="CNJ383" s="163"/>
      <c r="CNK383" s="163"/>
      <c r="CNL383" s="163"/>
      <c r="CNM383" s="163"/>
      <c r="CNN383" s="163"/>
      <c r="CNO383" s="163"/>
      <c r="CNP383" s="163"/>
      <c r="CNQ383" s="163"/>
      <c r="CNR383" s="163"/>
      <c r="CNS383" s="163"/>
      <c r="CNT383" s="163"/>
      <c r="CNU383" s="163"/>
      <c r="CNV383" s="163"/>
      <c r="CNW383" s="163"/>
      <c r="CNX383" s="163"/>
      <c r="CNY383" s="163"/>
      <c r="CNZ383" s="163"/>
      <c r="COA383" s="163"/>
      <c r="COB383" s="163"/>
      <c r="COC383" s="163"/>
      <c r="COD383" s="163"/>
      <c r="COE383" s="163"/>
      <c r="COF383" s="163"/>
      <c r="COG383" s="163"/>
      <c r="COH383" s="163"/>
      <c r="COI383" s="163"/>
      <c r="COJ383" s="163"/>
      <c r="COK383" s="163"/>
      <c r="COL383" s="163"/>
      <c r="COM383" s="163"/>
      <c r="CON383" s="163"/>
      <c r="COO383" s="163"/>
      <c r="COP383" s="163"/>
      <c r="COQ383" s="163"/>
      <c r="COR383" s="163"/>
      <c r="COS383" s="163"/>
      <c r="COT383" s="163"/>
      <c r="COU383" s="163"/>
      <c r="COV383" s="163"/>
      <c r="COW383" s="163"/>
      <c r="COX383" s="163"/>
      <c r="COY383" s="163"/>
      <c r="COZ383" s="163"/>
      <c r="CPA383" s="163"/>
      <c r="CPB383" s="163"/>
      <c r="CPC383" s="163"/>
      <c r="CPD383" s="163"/>
      <c r="CPE383" s="163"/>
      <c r="CPF383" s="163"/>
      <c r="CPG383" s="163"/>
      <c r="CPH383" s="163"/>
      <c r="CPI383" s="163"/>
      <c r="CPJ383" s="163"/>
      <c r="CPK383" s="163"/>
      <c r="CPL383" s="163"/>
      <c r="CPM383" s="163"/>
      <c r="CPN383" s="163"/>
      <c r="CPO383" s="163"/>
      <c r="CPP383" s="163"/>
      <c r="CPQ383" s="163"/>
      <c r="CPR383" s="163"/>
      <c r="CPS383" s="163"/>
      <c r="CPT383" s="163"/>
      <c r="CPU383" s="163"/>
      <c r="CPV383" s="163"/>
      <c r="CPW383" s="163"/>
      <c r="CPX383" s="163"/>
      <c r="CPY383" s="163"/>
      <c r="CPZ383" s="163"/>
      <c r="CQA383" s="163"/>
      <c r="CQB383" s="163"/>
      <c r="CQC383" s="163"/>
      <c r="CQD383" s="163"/>
      <c r="CQE383" s="163"/>
      <c r="CQF383" s="163"/>
      <c r="CQG383" s="163"/>
      <c r="CQH383" s="163"/>
      <c r="CQI383" s="163"/>
      <c r="CQJ383" s="163"/>
      <c r="CQK383" s="163"/>
      <c r="CQL383" s="163"/>
      <c r="CQM383" s="163"/>
      <c r="CQN383" s="163"/>
      <c r="CQO383" s="163"/>
      <c r="CQP383" s="163"/>
      <c r="CQQ383" s="163"/>
      <c r="CQR383" s="163"/>
      <c r="CQS383" s="163"/>
      <c r="CQT383" s="163"/>
      <c r="CQU383" s="163"/>
      <c r="CQV383" s="163"/>
      <c r="CQW383" s="163"/>
      <c r="CQX383" s="163"/>
      <c r="CQY383" s="163"/>
      <c r="CQZ383" s="163"/>
      <c r="CRA383" s="163"/>
      <c r="CRB383" s="163"/>
      <c r="CRC383" s="163"/>
      <c r="CRD383" s="163"/>
      <c r="CRE383" s="163"/>
      <c r="CRF383" s="163"/>
      <c r="CRG383" s="163"/>
      <c r="CRH383" s="163"/>
      <c r="CRI383" s="163"/>
      <c r="CRJ383" s="163"/>
      <c r="CRK383" s="163"/>
      <c r="CRL383" s="163"/>
      <c r="CRM383" s="163"/>
      <c r="CRN383" s="163"/>
      <c r="CRO383" s="163"/>
      <c r="CRP383" s="163"/>
      <c r="CRQ383" s="163"/>
      <c r="CRR383" s="163"/>
      <c r="CRS383" s="163"/>
      <c r="CRT383" s="163"/>
      <c r="CRU383" s="163"/>
      <c r="CRV383" s="163"/>
      <c r="CRW383" s="163"/>
      <c r="CRX383" s="163"/>
      <c r="CRY383" s="163"/>
      <c r="CRZ383" s="163"/>
      <c r="CSA383" s="163"/>
      <c r="CSB383" s="163"/>
      <c r="CSC383" s="163"/>
      <c r="CSD383" s="163"/>
      <c r="CSE383" s="163"/>
      <c r="CSF383" s="163"/>
      <c r="CSG383" s="163"/>
      <c r="CSH383" s="163"/>
      <c r="CSI383" s="163"/>
      <c r="CSJ383" s="163"/>
      <c r="CSK383" s="163"/>
      <c r="CSL383" s="163"/>
      <c r="CSM383" s="163"/>
      <c r="CSN383" s="163"/>
      <c r="CSO383" s="163"/>
      <c r="CSP383" s="163"/>
      <c r="CSQ383" s="163"/>
      <c r="CSR383" s="163"/>
      <c r="CSS383" s="163"/>
      <c r="CST383" s="163"/>
      <c r="CSU383" s="163"/>
      <c r="CSV383" s="163"/>
      <c r="CSW383" s="163"/>
      <c r="CSX383" s="163"/>
      <c r="CSY383" s="163"/>
      <c r="CSZ383" s="163"/>
      <c r="CTA383" s="163"/>
      <c r="CTB383" s="163"/>
      <c r="CTC383" s="163"/>
      <c r="CTD383" s="163"/>
      <c r="CTE383" s="163"/>
      <c r="CTF383" s="163"/>
      <c r="CTG383" s="163"/>
      <c r="CTH383" s="163"/>
      <c r="CTI383" s="163"/>
      <c r="CTJ383" s="163"/>
      <c r="CTK383" s="163"/>
      <c r="CTL383" s="163"/>
      <c r="CTM383" s="163"/>
      <c r="CTN383" s="163"/>
      <c r="CTO383" s="163"/>
      <c r="CTP383" s="163"/>
      <c r="CTQ383" s="163"/>
      <c r="CTR383" s="163"/>
      <c r="CTS383" s="163"/>
      <c r="CTT383" s="163"/>
      <c r="CTU383" s="163"/>
      <c r="CTV383" s="163"/>
      <c r="CTW383" s="163"/>
      <c r="CTX383" s="163"/>
      <c r="CTY383" s="163"/>
      <c r="CTZ383" s="163"/>
      <c r="CUA383" s="163"/>
      <c r="CUB383" s="163"/>
      <c r="CUC383" s="163"/>
      <c r="CUD383" s="163"/>
      <c r="CUE383" s="163"/>
      <c r="CUF383" s="163"/>
      <c r="CUG383" s="163"/>
      <c r="CUH383" s="163"/>
      <c r="CUI383" s="163"/>
      <c r="CUJ383" s="163"/>
      <c r="CUK383" s="163"/>
      <c r="CUL383" s="163"/>
      <c r="CUM383" s="163"/>
      <c r="CUN383" s="163"/>
      <c r="CUO383" s="163"/>
      <c r="CUP383" s="163"/>
      <c r="CUQ383" s="163"/>
      <c r="CUR383" s="163"/>
      <c r="CUS383" s="163"/>
      <c r="CUT383" s="163"/>
      <c r="CUU383" s="163"/>
      <c r="CUV383" s="163"/>
      <c r="CUW383" s="163"/>
      <c r="CUX383" s="163"/>
      <c r="CUY383" s="163"/>
      <c r="CUZ383" s="163"/>
      <c r="CVA383" s="163"/>
      <c r="CVB383" s="163"/>
      <c r="CVC383" s="163"/>
      <c r="CVD383" s="163"/>
      <c r="CVE383" s="163"/>
      <c r="CVF383" s="163"/>
      <c r="CVG383" s="163"/>
      <c r="CVH383" s="163"/>
      <c r="CVI383" s="163"/>
      <c r="CVJ383" s="163"/>
      <c r="CVK383" s="163"/>
      <c r="CVL383" s="163"/>
      <c r="CVM383" s="163"/>
      <c r="CVN383" s="163"/>
      <c r="CVO383" s="163"/>
      <c r="CVP383" s="163"/>
      <c r="CVQ383" s="163"/>
      <c r="CVR383" s="163"/>
      <c r="CVS383" s="163"/>
      <c r="CVT383" s="163"/>
      <c r="CVU383" s="163"/>
      <c r="CVV383" s="163"/>
      <c r="CVW383" s="163"/>
      <c r="CVX383" s="163"/>
      <c r="CVY383" s="163"/>
      <c r="CVZ383" s="163"/>
      <c r="CWA383" s="163"/>
      <c r="CWB383" s="163"/>
      <c r="CWC383" s="163"/>
      <c r="CWD383" s="163"/>
      <c r="CWE383" s="163"/>
      <c r="CWF383" s="163"/>
      <c r="CWG383" s="163"/>
      <c r="CWH383" s="163"/>
      <c r="CWI383" s="163"/>
      <c r="CWJ383" s="163"/>
      <c r="CWK383" s="163"/>
      <c r="CWL383" s="163"/>
      <c r="CWM383" s="163"/>
      <c r="CWN383" s="163"/>
      <c r="CWO383" s="163"/>
      <c r="CWP383" s="163"/>
      <c r="CWQ383" s="163"/>
      <c r="CWR383" s="163"/>
      <c r="CWS383" s="163"/>
      <c r="CWT383" s="163"/>
      <c r="CWU383" s="163"/>
      <c r="CWV383" s="163"/>
      <c r="CWW383" s="163"/>
      <c r="CWX383" s="163"/>
      <c r="CWY383" s="163"/>
      <c r="CWZ383" s="163"/>
      <c r="CXA383" s="163"/>
      <c r="CXB383" s="163"/>
      <c r="CXC383" s="163"/>
      <c r="CXD383" s="163"/>
      <c r="CXE383" s="163"/>
      <c r="CXF383" s="163"/>
      <c r="CXG383" s="163"/>
      <c r="CXH383" s="163"/>
      <c r="CXI383" s="163"/>
      <c r="CXJ383" s="163"/>
      <c r="CXK383" s="163"/>
      <c r="CXL383" s="163"/>
      <c r="CXM383" s="163"/>
      <c r="CXN383" s="163"/>
      <c r="CXO383" s="163"/>
      <c r="CXP383" s="163"/>
      <c r="CXQ383" s="163"/>
      <c r="CXR383" s="163"/>
      <c r="CXS383" s="163"/>
      <c r="CXT383" s="163"/>
      <c r="CXU383" s="163"/>
      <c r="CXV383" s="163"/>
      <c r="CXW383" s="163"/>
      <c r="CXX383" s="163"/>
      <c r="CXY383" s="163"/>
      <c r="CXZ383" s="163"/>
      <c r="CYA383" s="163"/>
      <c r="CYB383" s="163"/>
      <c r="CYC383" s="163"/>
      <c r="CYD383" s="163"/>
      <c r="CYE383" s="163"/>
      <c r="CYF383" s="163"/>
      <c r="CYG383" s="163"/>
      <c r="CYH383" s="163"/>
      <c r="CYI383" s="163"/>
      <c r="CYJ383" s="163"/>
      <c r="CYK383" s="163"/>
      <c r="CYL383" s="163"/>
      <c r="CYM383" s="163"/>
      <c r="CYN383" s="163"/>
      <c r="CYO383" s="163"/>
      <c r="CYP383" s="163"/>
      <c r="CYQ383" s="163"/>
      <c r="CYR383" s="163"/>
      <c r="CYS383" s="163"/>
      <c r="CYT383" s="163"/>
      <c r="CYU383" s="163"/>
      <c r="CYV383" s="163"/>
      <c r="CYW383" s="163"/>
      <c r="CYX383" s="163"/>
      <c r="CYY383" s="163"/>
      <c r="CYZ383" s="163"/>
      <c r="CZA383" s="163"/>
      <c r="CZB383" s="163"/>
      <c r="CZC383" s="163"/>
      <c r="CZD383" s="163"/>
      <c r="CZE383" s="163"/>
      <c r="CZF383" s="163"/>
      <c r="CZG383" s="163"/>
      <c r="CZH383" s="163"/>
      <c r="CZI383" s="163"/>
      <c r="CZJ383" s="163"/>
      <c r="CZK383" s="163"/>
      <c r="CZL383" s="163"/>
      <c r="CZM383" s="163"/>
      <c r="CZN383" s="163"/>
      <c r="CZO383" s="163"/>
      <c r="CZP383" s="163"/>
      <c r="CZQ383" s="163"/>
      <c r="CZR383" s="163"/>
      <c r="CZS383" s="163"/>
      <c r="CZT383" s="163"/>
      <c r="CZU383" s="163"/>
      <c r="CZV383" s="163"/>
      <c r="CZW383" s="163"/>
      <c r="CZX383" s="163"/>
      <c r="CZY383" s="163"/>
      <c r="CZZ383" s="163"/>
      <c r="DAA383" s="163"/>
      <c r="DAB383" s="163"/>
      <c r="DAC383" s="163"/>
      <c r="DAD383" s="163"/>
      <c r="DAE383" s="163"/>
      <c r="DAF383" s="163"/>
      <c r="DAG383" s="163"/>
      <c r="DAH383" s="163"/>
      <c r="DAI383" s="163"/>
      <c r="DAJ383" s="163"/>
      <c r="DAK383" s="163"/>
      <c r="DAL383" s="163"/>
      <c r="DAM383" s="163"/>
      <c r="DAN383" s="163"/>
      <c r="DAO383" s="163"/>
      <c r="DAP383" s="163"/>
      <c r="DAQ383" s="163"/>
      <c r="DAR383" s="163"/>
      <c r="DAS383" s="163"/>
      <c r="DAT383" s="163"/>
      <c r="DAU383" s="163"/>
      <c r="DAV383" s="163"/>
      <c r="DAW383" s="163"/>
      <c r="DAX383" s="163"/>
      <c r="DAY383" s="163"/>
      <c r="DAZ383" s="163"/>
      <c r="DBA383" s="163"/>
      <c r="DBB383" s="163"/>
      <c r="DBC383" s="163"/>
      <c r="DBD383" s="163"/>
      <c r="DBE383" s="163"/>
      <c r="DBF383" s="163"/>
      <c r="DBG383" s="163"/>
      <c r="DBH383" s="163"/>
      <c r="DBI383" s="163"/>
      <c r="DBJ383" s="163"/>
      <c r="DBK383" s="163"/>
      <c r="DBL383" s="163"/>
      <c r="DBM383" s="163"/>
      <c r="DBN383" s="163"/>
      <c r="DBO383" s="163"/>
      <c r="DBP383" s="163"/>
      <c r="DBQ383" s="163"/>
      <c r="DBR383" s="163"/>
      <c r="DBS383" s="163"/>
      <c r="DBT383" s="163"/>
      <c r="DBU383" s="163"/>
      <c r="DBV383" s="163"/>
      <c r="DBW383" s="163"/>
      <c r="DBX383" s="163"/>
      <c r="DBY383" s="163"/>
      <c r="DBZ383" s="163"/>
      <c r="DCA383" s="163"/>
      <c r="DCB383" s="163"/>
      <c r="DCC383" s="163"/>
      <c r="DCD383" s="163"/>
      <c r="DCE383" s="163"/>
      <c r="DCF383" s="163"/>
      <c r="DCG383" s="163"/>
      <c r="DCH383" s="163"/>
      <c r="DCI383" s="163"/>
      <c r="DCJ383" s="163"/>
      <c r="DCK383" s="163"/>
      <c r="DCL383" s="163"/>
      <c r="DCM383" s="163"/>
      <c r="DCN383" s="163"/>
      <c r="DCO383" s="163"/>
      <c r="DCP383" s="163"/>
      <c r="DCQ383" s="163"/>
      <c r="DCR383" s="163"/>
      <c r="DCS383" s="163"/>
      <c r="DCT383" s="163"/>
      <c r="DCU383" s="163"/>
      <c r="DCV383" s="163"/>
      <c r="DCW383" s="163"/>
      <c r="DCX383" s="163"/>
      <c r="DCY383" s="163"/>
      <c r="DCZ383" s="163"/>
      <c r="DDA383" s="163"/>
      <c r="DDB383" s="163"/>
      <c r="DDC383" s="163"/>
      <c r="DDD383" s="163"/>
      <c r="DDE383" s="163"/>
      <c r="DDF383" s="163"/>
      <c r="DDG383" s="163"/>
      <c r="DDH383" s="163"/>
      <c r="DDI383" s="163"/>
      <c r="DDJ383" s="163"/>
      <c r="DDK383" s="163"/>
      <c r="DDL383" s="163"/>
      <c r="DDM383" s="163"/>
      <c r="DDN383" s="163"/>
      <c r="DDO383" s="163"/>
      <c r="DDP383" s="163"/>
      <c r="DDQ383" s="163"/>
      <c r="DDR383" s="163"/>
      <c r="DDS383" s="163"/>
      <c r="DDT383" s="163"/>
      <c r="DDU383" s="163"/>
      <c r="DDV383" s="163"/>
      <c r="DDW383" s="163"/>
      <c r="DDX383" s="163"/>
      <c r="DDY383" s="163"/>
      <c r="DDZ383" s="163"/>
      <c r="DEA383" s="163"/>
      <c r="DEB383" s="163"/>
      <c r="DEC383" s="163"/>
      <c r="DED383" s="163"/>
      <c r="DEE383" s="163"/>
      <c r="DEF383" s="163"/>
      <c r="DEG383" s="163"/>
      <c r="DEH383" s="163"/>
      <c r="DEI383" s="163"/>
      <c r="DEJ383" s="163"/>
      <c r="DEK383" s="163"/>
      <c r="DEL383" s="163"/>
      <c r="DEM383" s="163"/>
      <c r="DEN383" s="163"/>
      <c r="DEO383" s="163"/>
      <c r="DEP383" s="163"/>
      <c r="DEQ383" s="163"/>
      <c r="DER383" s="163"/>
      <c r="DES383" s="163"/>
      <c r="DET383" s="163"/>
      <c r="DEU383" s="163"/>
      <c r="DEV383" s="163"/>
      <c r="DEW383" s="163"/>
      <c r="DEX383" s="163"/>
      <c r="DEY383" s="163"/>
      <c r="DEZ383" s="163"/>
      <c r="DFA383" s="163"/>
      <c r="DFB383" s="163"/>
      <c r="DFC383" s="163"/>
      <c r="DFD383" s="163"/>
      <c r="DFE383" s="163"/>
      <c r="DFF383" s="163"/>
      <c r="DFG383" s="163"/>
      <c r="DFH383" s="163"/>
      <c r="DFI383" s="163"/>
      <c r="DFJ383" s="163"/>
      <c r="DFK383" s="163"/>
      <c r="DFL383" s="163"/>
      <c r="DFM383" s="163"/>
      <c r="DFN383" s="163"/>
      <c r="DFO383" s="163"/>
      <c r="DFP383" s="163"/>
      <c r="DFQ383" s="163"/>
      <c r="DFR383" s="163"/>
      <c r="DFS383" s="163"/>
      <c r="DFT383" s="163"/>
      <c r="DFU383" s="163"/>
      <c r="DFV383" s="163"/>
      <c r="DFW383" s="163"/>
      <c r="DFX383" s="163"/>
      <c r="DFY383" s="163"/>
      <c r="DFZ383" s="163"/>
      <c r="DGA383" s="163"/>
      <c r="DGB383" s="163"/>
      <c r="DGC383" s="163"/>
      <c r="DGD383" s="163"/>
      <c r="DGE383" s="163"/>
      <c r="DGF383" s="163"/>
      <c r="DGG383" s="163"/>
      <c r="DGH383" s="163"/>
      <c r="DGI383" s="163"/>
      <c r="DGJ383" s="163"/>
      <c r="DGK383" s="163"/>
      <c r="DGL383" s="163"/>
      <c r="DGM383" s="163"/>
      <c r="DGN383" s="163"/>
      <c r="DGO383" s="163"/>
      <c r="DGP383" s="163"/>
      <c r="DGQ383" s="163"/>
      <c r="DGR383" s="163"/>
      <c r="DGS383" s="163"/>
      <c r="DGT383" s="163"/>
      <c r="DGU383" s="163"/>
      <c r="DGV383" s="163"/>
      <c r="DGW383" s="163"/>
      <c r="DGX383" s="163"/>
      <c r="DGY383" s="163"/>
      <c r="DGZ383" s="163"/>
      <c r="DHA383" s="163"/>
      <c r="DHB383" s="163"/>
      <c r="DHC383" s="163"/>
      <c r="DHD383" s="163"/>
      <c r="DHE383" s="163"/>
      <c r="DHF383" s="163"/>
      <c r="DHG383" s="163"/>
      <c r="DHH383" s="163"/>
      <c r="DHI383" s="163"/>
      <c r="DHJ383" s="163"/>
      <c r="DHK383" s="163"/>
      <c r="DHL383" s="163"/>
      <c r="DHM383" s="163"/>
      <c r="DHN383" s="163"/>
      <c r="DHO383" s="163"/>
      <c r="DHP383" s="163"/>
      <c r="DHQ383" s="163"/>
      <c r="DHR383" s="163"/>
      <c r="DHS383" s="163"/>
      <c r="DHT383" s="163"/>
      <c r="DHU383" s="163"/>
      <c r="DHV383" s="163"/>
      <c r="DHW383" s="163"/>
      <c r="DHX383" s="163"/>
      <c r="DHY383" s="163"/>
      <c r="DHZ383" s="163"/>
      <c r="DIA383" s="163"/>
      <c r="DIB383" s="163"/>
      <c r="DIC383" s="163"/>
      <c r="DID383" s="163"/>
      <c r="DIE383" s="163"/>
      <c r="DIF383" s="163"/>
      <c r="DIG383" s="163"/>
      <c r="DIH383" s="163"/>
      <c r="DII383" s="163"/>
      <c r="DIJ383" s="163"/>
      <c r="DIK383" s="163"/>
      <c r="DIL383" s="163"/>
      <c r="DIM383" s="163"/>
      <c r="DIN383" s="163"/>
      <c r="DIO383" s="163"/>
      <c r="DIP383" s="163"/>
      <c r="DIQ383" s="163"/>
      <c r="DIR383" s="163"/>
      <c r="DIS383" s="163"/>
      <c r="DIT383" s="163"/>
      <c r="DIU383" s="163"/>
      <c r="DIV383" s="163"/>
      <c r="DIW383" s="163"/>
      <c r="DIX383" s="163"/>
      <c r="DIY383" s="163"/>
      <c r="DIZ383" s="163"/>
      <c r="DJA383" s="163"/>
      <c r="DJB383" s="163"/>
      <c r="DJC383" s="163"/>
      <c r="DJD383" s="163"/>
      <c r="DJE383" s="163"/>
      <c r="DJF383" s="163"/>
      <c r="DJG383" s="163"/>
      <c r="DJH383" s="163"/>
      <c r="DJI383" s="163"/>
      <c r="DJJ383" s="163"/>
      <c r="DJK383" s="163"/>
      <c r="DJL383" s="163"/>
      <c r="DJM383" s="163"/>
      <c r="DJN383" s="163"/>
      <c r="DJO383" s="163"/>
      <c r="DJP383" s="163"/>
      <c r="DJQ383" s="163"/>
      <c r="DJR383" s="163"/>
      <c r="DJS383" s="163"/>
      <c r="DJT383" s="163"/>
      <c r="DJU383" s="163"/>
      <c r="DJV383" s="163"/>
      <c r="DJW383" s="163"/>
      <c r="DJX383" s="163"/>
      <c r="DJY383" s="163"/>
      <c r="DJZ383" s="163"/>
      <c r="DKA383" s="163"/>
      <c r="DKB383" s="163"/>
      <c r="DKC383" s="163"/>
      <c r="DKD383" s="163"/>
      <c r="DKE383" s="163"/>
      <c r="DKF383" s="163"/>
      <c r="DKG383" s="163"/>
      <c r="DKH383" s="163"/>
      <c r="DKI383" s="163"/>
      <c r="DKJ383" s="163"/>
      <c r="DKK383" s="163"/>
      <c r="DKL383" s="163"/>
      <c r="DKM383" s="163"/>
      <c r="DKN383" s="163"/>
      <c r="DKO383" s="163"/>
      <c r="DKP383" s="163"/>
      <c r="DKQ383" s="163"/>
      <c r="DKR383" s="163"/>
      <c r="DKS383" s="163"/>
      <c r="DKT383" s="163"/>
      <c r="DKU383" s="163"/>
      <c r="DKV383" s="163"/>
      <c r="DKW383" s="163"/>
      <c r="DKX383" s="163"/>
      <c r="DKY383" s="163"/>
      <c r="DKZ383" s="163"/>
      <c r="DLA383" s="163"/>
      <c r="DLB383" s="163"/>
      <c r="DLC383" s="163"/>
      <c r="DLD383" s="163"/>
      <c r="DLE383" s="163"/>
      <c r="DLF383" s="163"/>
      <c r="DLG383" s="163"/>
      <c r="DLH383" s="163"/>
      <c r="DLI383" s="163"/>
      <c r="DLJ383" s="163"/>
      <c r="DLK383" s="163"/>
      <c r="DLL383" s="163"/>
      <c r="DLM383" s="163"/>
      <c r="DLN383" s="163"/>
      <c r="DLO383" s="163"/>
      <c r="DLP383" s="163"/>
      <c r="DLQ383" s="163"/>
      <c r="DLR383" s="163"/>
      <c r="DLS383" s="163"/>
      <c r="DLT383" s="163"/>
      <c r="DLU383" s="163"/>
      <c r="DLV383" s="163"/>
      <c r="DLW383" s="163"/>
      <c r="DLX383" s="163"/>
      <c r="DLY383" s="163"/>
      <c r="DLZ383" s="163"/>
      <c r="DMA383" s="163"/>
      <c r="DMB383" s="163"/>
      <c r="DMC383" s="163"/>
      <c r="DMD383" s="163"/>
      <c r="DME383" s="163"/>
      <c r="DMF383" s="163"/>
      <c r="DMG383" s="163"/>
      <c r="DMH383" s="163"/>
      <c r="DMI383" s="163"/>
      <c r="DMJ383" s="163"/>
      <c r="DMK383" s="163"/>
      <c r="DML383" s="163"/>
      <c r="DMM383" s="163"/>
      <c r="DMN383" s="163"/>
      <c r="DMO383" s="163"/>
      <c r="DMP383" s="163"/>
      <c r="DMQ383" s="163"/>
      <c r="DMR383" s="163"/>
      <c r="DMS383" s="163"/>
      <c r="DMT383" s="163"/>
      <c r="DMU383" s="163"/>
      <c r="DMV383" s="163"/>
      <c r="DMW383" s="163"/>
      <c r="DMX383" s="163"/>
      <c r="DMY383" s="163"/>
      <c r="DMZ383" s="163"/>
      <c r="DNA383" s="163"/>
      <c r="DNB383" s="163"/>
      <c r="DNC383" s="163"/>
      <c r="DND383" s="163"/>
      <c r="DNE383" s="163"/>
      <c r="DNF383" s="163"/>
      <c r="DNG383" s="163"/>
      <c r="DNH383" s="163"/>
      <c r="DNI383" s="163"/>
      <c r="DNJ383" s="163"/>
      <c r="DNK383" s="163"/>
      <c r="DNL383" s="163"/>
      <c r="DNM383" s="163"/>
      <c r="DNN383" s="163"/>
      <c r="DNO383" s="163"/>
      <c r="DNP383" s="163"/>
      <c r="DNQ383" s="163"/>
      <c r="DNR383" s="163"/>
      <c r="DNS383" s="163"/>
      <c r="DNT383" s="163"/>
      <c r="DNU383" s="163"/>
      <c r="DNV383" s="163"/>
      <c r="DNW383" s="163"/>
      <c r="DNX383" s="163"/>
      <c r="DNY383" s="163"/>
      <c r="DNZ383" s="163"/>
      <c r="DOA383" s="163"/>
      <c r="DOB383" s="163"/>
      <c r="DOC383" s="163"/>
      <c r="DOD383" s="163"/>
      <c r="DOE383" s="163"/>
      <c r="DOF383" s="163"/>
      <c r="DOG383" s="163"/>
      <c r="DOH383" s="163"/>
      <c r="DOI383" s="163"/>
      <c r="DOJ383" s="163"/>
      <c r="DOK383" s="163"/>
      <c r="DOL383" s="163"/>
      <c r="DOM383" s="163"/>
      <c r="DON383" s="163"/>
      <c r="DOO383" s="163"/>
      <c r="DOP383" s="163"/>
      <c r="DOQ383" s="163"/>
      <c r="DOR383" s="163"/>
      <c r="DOS383" s="163"/>
      <c r="DOT383" s="163"/>
      <c r="DOU383" s="163"/>
      <c r="DOV383" s="163"/>
      <c r="DOW383" s="163"/>
      <c r="DOX383" s="163"/>
      <c r="DOY383" s="163"/>
      <c r="DOZ383" s="163"/>
      <c r="DPA383" s="163"/>
      <c r="DPB383" s="163"/>
      <c r="DPC383" s="163"/>
      <c r="DPD383" s="163"/>
      <c r="DPE383" s="163"/>
      <c r="DPF383" s="163"/>
      <c r="DPG383" s="163"/>
      <c r="DPH383" s="163"/>
      <c r="DPI383" s="163"/>
      <c r="DPJ383" s="163"/>
      <c r="DPK383" s="163"/>
      <c r="DPL383" s="163"/>
      <c r="DPM383" s="163"/>
      <c r="DPN383" s="163"/>
      <c r="DPO383" s="163"/>
      <c r="DPP383" s="163"/>
      <c r="DPQ383" s="163"/>
      <c r="DPR383" s="163"/>
      <c r="DPS383" s="163"/>
      <c r="DPT383" s="163"/>
      <c r="DPU383" s="163"/>
      <c r="DPV383" s="163"/>
      <c r="DPW383" s="163"/>
      <c r="DPX383" s="163"/>
      <c r="DPY383" s="163"/>
      <c r="DPZ383" s="163"/>
      <c r="DQA383" s="163"/>
      <c r="DQB383" s="163"/>
      <c r="DQC383" s="163"/>
      <c r="DQD383" s="163"/>
      <c r="DQE383" s="163"/>
      <c r="DQF383" s="163"/>
      <c r="DQG383" s="163"/>
      <c r="DQH383" s="163"/>
      <c r="DQI383" s="163"/>
      <c r="DQJ383" s="163"/>
      <c r="DQK383" s="163"/>
      <c r="DQL383" s="163"/>
      <c r="DQM383" s="163"/>
      <c r="DQN383" s="163"/>
      <c r="DQO383" s="163"/>
      <c r="DQP383" s="163"/>
      <c r="DQQ383" s="163"/>
      <c r="DQR383" s="163"/>
      <c r="DQS383" s="163"/>
      <c r="DQT383" s="163"/>
      <c r="DQU383" s="163"/>
      <c r="DQV383" s="163"/>
      <c r="DQW383" s="163"/>
      <c r="DQX383" s="163"/>
      <c r="DQY383" s="163"/>
      <c r="DQZ383" s="163"/>
      <c r="DRA383" s="163"/>
      <c r="DRB383" s="163"/>
      <c r="DRC383" s="163"/>
      <c r="DRD383" s="163"/>
      <c r="DRE383" s="163"/>
      <c r="DRF383" s="163"/>
      <c r="DRG383" s="163"/>
      <c r="DRH383" s="163"/>
      <c r="DRI383" s="163"/>
      <c r="DRJ383" s="163"/>
      <c r="DRK383" s="163"/>
      <c r="DRL383" s="163"/>
      <c r="DRM383" s="163"/>
      <c r="DRN383" s="163"/>
      <c r="DRO383" s="163"/>
      <c r="DRP383" s="163"/>
      <c r="DRQ383" s="163"/>
      <c r="DRR383" s="163"/>
      <c r="DRS383" s="163"/>
      <c r="DRT383" s="163"/>
      <c r="DRU383" s="163"/>
      <c r="DRV383" s="163"/>
      <c r="DRW383" s="163"/>
      <c r="DRX383" s="163"/>
      <c r="DRY383" s="163"/>
      <c r="DRZ383" s="163"/>
      <c r="DSA383" s="163"/>
      <c r="DSB383" s="163"/>
      <c r="DSC383" s="163"/>
      <c r="DSD383" s="163"/>
      <c r="DSE383" s="163"/>
      <c r="DSF383" s="163"/>
      <c r="DSG383" s="163"/>
      <c r="DSH383" s="163"/>
      <c r="DSI383" s="163"/>
      <c r="DSJ383" s="163"/>
      <c r="DSK383" s="163"/>
      <c r="DSL383" s="163"/>
      <c r="DSM383" s="163"/>
      <c r="DSN383" s="163"/>
      <c r="DSO383" s="163"/>
      <c r="DSP383" s="163"/>
      <c r="DSQ383" s="163"/>
      <c r="DSR383" s="163"/>
      <c r="DSS383" s="163"/>
      <c r="DST383" s="163"/>
      <c r="DSU383" s="163"/>
      <c r="DSV383" s="163"/>
      <c r="DSW383" s="163"/>
      <c r="DSX383" s="163"/>
      <c r="DSY383" s="163"/>
      <c r="DSZ383" s="163"/>
      <c r="DTA383" s="163"/>
      <c r="DTB383" s="163"/>
      <c r="DTC383" s="163"/>
      <c r="DTD383" s="163"/>
      <c r="DTE383" s="163"/>
      <c r="DTF383" s="163"/>
      <c r="DTG383" s="163"/>
      <c r="DTH383" s="163"/>
      <c r="DTI383" s="163"/>
      <c r="DTJ383" s="163"/>
      <c r="DTK383" s="163"/>
      <c r="DTL383" s="163"/>
      <c r="DTM383" s="163"/>
      <c r="DTN383" s="163"/>
      <c r="DTO383" s="163"/>
      <c r="DTP383" s="163"/>
      <c r="DTQ383" s="163"/>
      <c r="DTR383" s="163"/>
      <c r="DTS383" s="163"/>
      <c r="DTT383" s="163"/>
      <c r="DTU383" s="163"/>
      <c r="DTV383" s="163"/>
      <c r="DTW383" s="163"/>
      <c r="DTX383" s="163"/>
      <c r="DTY383" s="163"/>
      <c r="DTZ383" s="163"/>
      <c r="DUA383" s="163"/>
      <c r="DUB383" s="163"/>
      <c r="DUC383" s="163"/>
      <c r="DUD383" s="163"/>
      <c r="DUE383" s="163"/>
      <c r="DUF383" s="163"/>
      <c r="DUG383" s="163"/>
      <c r="DUH383" s="163"/>
      <c r="DUI383" s="163"/>
      <c r="DUJ383" s="163"/>
      <c r="DUK383" s="163"/>
      <c r="DUL383" s="163"/>
      <c r="DUM383" s="163"/>
      <c r="DUN383" s="163"/>
      <c r="DUO383" s="163"/>
      <c r="DUP383" s="163"/>
      <c r="DUQ383" s="163"/>
      <c r="DUR383" s="163"/>
      <c r="DUS383" s="163"/>
      <c r="DUT383" s="163"/>
      <c r="DUU383" s="163"/>
      <c r="DUV383" s="163"/>
      <c r="DUW383" s="163"/>
      <c r="DUX383" s="163"/>
      <c r="DUY383" s="163"/>
      <c r="DUZ383" s="163"/>
      <c r="DVA383" s="163"/>
      <c r="DVB383" s="163"/>
      <c r="DVC383" s="163"/>
      <c r="DVD383" s="163"/>
      <c r="DVE383" s="163"/>
      <c r="DVF383" s="163"/>
      <c r="DVG383" s="163"/>
      <c r="DVH383" s="163"/>
      <c r="DVI383" s="163"/>
      <c r="DVJ383" s="163"/>
      <c r="DVK383" s="163"/>
      <c r="DVL383" s="163"/>
      <c r="DVM383" s="163"/>
      <c r="DVN383" s="163"/>
      <c r="DVO383" s="163"/>
      <c r="DVP383" s="163"/>
      <c r="DVQ383" s="163"/>
      <c r="DVR383" s="163"/>
      <c r="DVS383" s="163"/>
      <c r="DVT383" s="163"/>
      <c r="DVU383" s="163"/>
      <c r="DVV383" s="163"/>
      <c r="DVW383" s="163"/>
      <c r="DVX383" s="163"/>
      <c r="DVY383" s="163"/>
      <c r="DVZ383" s="163"/>
      <c r="DWA383" s="163"/>
      <c r="DWB383" s="163"/>
      <c r="DWC383" s="163"/>
      <c r="DWD383" s="163"/>
      <c r="DWE383" s="163"/>
      <c r="DWF383" s="163"/>
      <c r="DWG383" s="163"/>
      <c r="DWH383" s="163"/>
      <c r="DWI383" s="163"/>
      <c r="DWJ383" s="163"/>
      <c r="DWK383" s="163"/>
      <c r="DWL383" s="163"/>
      <c r="DWM383" s="163"/>
      <c r="DWN383" s="163"/>
      <c r="DWO383" s="163"/>
      <c r="DWP383" s="163"/>
      <c r="DWQ383" s="163"/>
      <c r="DWR383" s="163"/>
      <c r="DWS383" s="163"/>
      <c r="DWT383" s="163"/>
      <c r="DWU383" s="163"/>
      <c r="DWV383" s="163"/>
      <c r="DWW383" s="163"/>
      <c r="DWX383" s="163"/>
      <c r="DWY383" s="163"/>
      <c r="DWZ383" s="163"/>
      <c r="DXA383" s="163"/>
      <c r="DXB383" s="163"/>
      <c r="DXC383" s="163"/>
      <c r="DXD383" s="163"/>
      <c r="DXE383" s="163"/>
      <c r="DXF383" s="163"/>
      <c r="DXG383" s="163"/>
      <c r="DXH383" s="163"/>
      <c r="DXI383" s="163"/>
      <c r="DXJ383" s="163"/>
      <c r="DXK383" s="163"/>
      <c r="DXL383" s="163"/>
      <c r="DXM383" s="163"/>
      <c r="DXN383" s="163"/>
      <c r="DXO383" s="163"/>
      <c r="DXP383" s="163"/>
      <c r="DXQ383" s="163"/>
      <c r="DXR383" s="163"/>
      <c r="DXS383" s="163"/>
      <c r="DXT383" s="163"/>
      <c r="DXU383" s="163"/>
      <c r="DXV383" s="163"/>
      <c r="DXW383" s="163"/>
      <c r="DXX383" s="163"/>
      <c r="DXY383" s="163"/>
      <c r="DXZ383" s="163"/>
      <c r="DYA383" s="163"/>
      <c r="DYB383" s="163"/>
      <c r="DYC383" s="163"/>
      <c r="DYD383" s="163"/>
      <c r="DYE383" s="163"/>
      <c r="DYF383" s="163"/>
      <c r="DYG383" s="163"/>
      <c r="DYH383" s="163"/>
      <c r="DYI383" s="163"/>
      <c r="DYJ383" s="163"/>
      <c r="DYK383" s="163"/>
      <c r="DYL383" s="163"/>
      <c r="DYM383" s="163"/>
      <c r="DYN383" s="163"/>
      <c r="DYO383" s="163"/>
      <c r="DYP383" s="163"/>
      <c r="DYQ383" s="163"/>
      <c r="DYR383" s="163"/>
      <c r="DYS383" s="163"/>
      <c r="DYT383" s="163"/>
      <c r="DYU383" s="163"/>
      <c r="DYV383" s="163"/>
      <c r="DYW383" s="163"/>
      <c r="DYX383" s="163"/>
      <c r="DYY383" s="163"/>
      <c r="DYZ383" s="163"/>
      <c r="DZA383" s="163"/>
      <c r="DZB383" s="163"/>
      <c r="DZC383" s="163"/>
      <c r="DZD383" s="163"/>
      <c r="DZE383" s="163"/>
      <c r="DZF383" s="163"/>
      <c r="DZG383" s="163"/>
      <c r="DZH383" s="163"/>
      <c r="DZI383" s="163"/>
      <c r="DZJ383" s="163"/>
      <c r="DZK383" s="163"/>
      <c r="DZL383" s="163"/>
      <c r="DZM383" s="163"/>
      <c r="DZN383" s="163"/>
      <c r="DZO383" s="163"/>
      <c r="DZP383" s="163"/>
      <c r="DZQ383" s="163"/>
      <c r="DZR383" s="163"/>
      <c r="DZS383" s="163"/>
      <c r="DZT383" s="163"/>
      <c r="DZU383" s="163"/>
      <c r="DZV383" s="163"/>
      <c r="DZW383" s="163"/>
      <c r="DZX383" s="163"/>
      <c r="DZY383" s="163"/>
      <c r="DZZ383" s="163"/>
      <c r="EAA383" s="163"/>
      <c r="EAB383" s="163"/>
      <c r="EAC383" s="163"/>
      <c r="EAD383" s="163"/>
      <c r="EAE383" s="163"/>
      <c r="EAF383" s="163"/>
      <c r="EAG383" s="163"/>
      <c r="EAH383" s="163"/>
      <c r="EAI383" s="163"/>
      <c r="EAJ383" s="163"/>
      <c r="EAK383" s="163"/>
      <c r="EAL383" s="163"/>
      <c r="EAM383" s="163"/>
      <c r="EAN383" s="163"/>
      <c r="EAO383" s="163"/>
      <c r="EAP383" s="163"/>
      <c r="EAQ383" s="163"/>
      <c r="EAR383" s="163"/>
      <c r="EAS383" s="163"/>
      <c r="EAT383" s="163"/>
      <c r="EAU383" s="163"/>
      <c r="EAV383" s="163"/>
      <c r="EAW383" s="163"/>
      <c r="EAX383" s="163"/>
      <c r="EAY383" s="163"/>
      <c r="EAZ383" s="163"/>
      <c r="EBA383" s="163"/>
      <c r="EBB383" s="163"/>
      <c r="EBC383" s="163"/>
      <c r="EBD383" s="163"/>
      <c r="EBE383" s="163"/>
      <c r="EBF383" s="163"/>
      <c r="EBG383" s="163"/>
      <c r="EBH383" s="163"/>
      <c r="EBI383" s="163"/>
      <c r="EBJ383" s="163"/>
      <c r="EBK383" s="163"/>
      <c r="EBL383" s="163"/>
      <c r="EBM383" s="163"/>
      <c r="EBN383" s="163"/>
      <c r="EBO383" s="163"/>
      <c r="EBP383" s="163"/>
      <c r="EBQ383" s="163"/>
      <c r="EBR383" s="163"/>
      <c r="EBS383" s="163"/>
      <c r="EBT383" s="163"/>
      <c r="EBU383" s="163"/>
      <c r="EBV383" s="163"/>
      <c r="EBW383" s="163"/>
      <c r="EBX383" s="163"/>
      <c r="EBY383" s="163"/>
      <c r="EBZ383" s="163"/>
      <c r="ECA383" s="163"/>
      <c r="ECB383" s="163"/>
      <c r="ECC383" s="163"/>
      <c r="ECD383" s="163"/>
      <c r="ECE383" s="163"/>
      <c r="ECF383" s="163"/>
      <c r="ECG383" s="163"/>
      <c r="ECH383" s="163"/>
      <c r="ECI383" s="163"/>
      <c r="ECJ383" s="163"/>
      <c r="ECK383" s="163"/>
      <c r="ECL383" s="163"/>
      <c r="ECM383" s="163"/>
      <c r="ECN383" s="163"/>
      <c r="ECO383" s="163"/>
      <c r="ECP383" s="163"/>
      <c r="ECQ383" s="163"/>
      <c r="ECR383" s="163"/>
      <c r="ECS383" s="163"/>
      <c r="ECT383" s="163"/>
      <c r="ECU383" s="163"/>
      <c r="ECV383" s="163"/>
      <c r="ECW383" s="163"/>
      <c r="ECX383" s="163"/>
      <c r="ECY383" s="163"/>
      <c r="ECZ383" s="163"/>
      <c r="EDA383" s="163"/>
      <c r="EDB383" s="163"/>
      <c r="EDC383" s="163"/>
      <c r="EDD383" s="163"/>
      <c r="EDE383" s="163"/>
      <c r="EDF383" s="163"/>
      <c r="EDG383" s="163"/>
      <c r="EDH383" s="163"/>
      <c r="EDI383" s="163"/>
      <c r="EDJ383" s="163"/>
      <c r="EDK383" s="163"/>
      <c r="EDL383" s="163"/>
      <c r="EDM383" s="163"/>
      <c r="EDN383" s="163"/>
      <c r="EDO383" s="163"/>
      <c r="EDP383" s="163"/>
      <c r="EDQ383" s="163"/>
      <c r="EDR383" s="163"/>
      <c r="EDS383" s="163"/>
      <c r="EDT383" s="163"/>
      <c r="EDU383" s="163"/>
      <c r="EDV383" s="163"/>
      <c r="EDW383" s="163"/>
      <c r="EDX383" s="163"/>
      <c r="EDY383" s="163"/>
      <c r="EDZ383" s="163"/>
      <c r="EEA383" s="163"/>
      <c r="EEB383" s="163"/>
      <c r="EEC383" s="163"/>
      <c r="EED383" s="163"/>
      <c r="EEE383" s="163"/>
      <c r="EEF383" s="163"/>
      <c r="EEG383" s="163"/>
      <c r="EEH383" s="163"/>
      <c r="EEI383" s="163"/>
      <c r="EEJ383" s="163"/>
      <c r="EEK383" s="163"/>
      <c r="EEL383" s="163"/>
      <c r="EEM383" s="163"/>
      <c r="EEN383" s="163"/>
      <c r="EEO383" s="163"/>
      <c r="EEP383" s="163"/>
      <c r="EEQ383" s="163"/>
      <c r="EER383" s="163"/>
      <c r="EES383" s="163"/>
      <c r="EET383" s="163"/>
      <c r="EEU383" s="163"/>
      <c r="EEV383" s="163"/>
      <c r="EEW383" s="163"/>
      <c r="EEX383" s="163"/>
      <c r="EEY383" s="163"/>
      <c r="EEZ383" s="163"/>
      <c r="EFA383" s="163"/>
      <c r="EFB383" s="163"/>
      <c r="EFC383" s="163"/>
      <c r="EFD383" s="163"/>
      <c r="EFE383" s="163"/>
      <c r="EFF383" s="163"/>
      <c r="EFG383" s="163"/>
      <c r="EFH383" s="163"/>
      <c r="EFI383" s="163"/>
      <c r="EFJ383" s="163"/>
      <c r="EFK383" s="163"/>
      <c r="EFL383" s="163"/>
      <c r="EFM383" s="163"/>
      <c r="EFN383" s="163"/>
      <c r="EFO383" s="163"/>
      <c r="EFP383" s="163"/>
      <c r="EFQ383" s="163"/>
      <c r="EFR383" s="163"/>
      <c r="EFS383" s="163"/>
      <c r="EFT383" s="163"/>
      <c r="EFU383" s="163"/>
      <c r="EFV383" s="163"/>
      <c r="EFW383" s="163"/>
      <c r="EFX383" s="163"/>
      <c r="EFY383" s="163"/>
      <c r="EFZ383" s="163"/>
      <c r="EGA383" s="163"/>
      <c r="EGB383" s="163"/>
      <c r="EGC383" s="163"/>
      <c r="EGD383" s="163"/>
      <c r="EGE383" s="163"/>
      <c r="EGF383" s="163"/>
      <c r="EGG383" s="163"/>
      <c r="EGH383" s="163"/>
      <c r="EGI383" s="163"/>
      <c r="EGJ383" s="163"/>
      <c r="EGK383" s="163"/>
      <c r="EGL383" s="163"/>
      <c r="EGM383" s="163"/>
      <c r="EGN383" s="163"/>
      <c r="EGO383" s="163"/>
      <c r="EGP383" s="163"/>
      <c r="EGQ383" s="163"/>
      <c r="EGR383" s="163"/>
      <c r="EGS383" s="163"/>
      <c r="EGT383" s="163"/>
      <c r="EGU383" s="163"/>
      <c r="EGV383" s="163"/>
      <c r="EGW383" s="163"/>
      <c r="EGX383" s="163"/>
      <c r="EGY383" s="163"/>
      <c r="EGZ383" s="163"/>
      <c r="EHA383" s="163"/>
      <c r="EHB383" s="163"/>
      <c r="EHC383" s="163"/>
      <c r="EHD383" s="163"/>
      <c r="EHE383" s="163"/>
      <c r="EHF383" s="163"/>
      <c r="EHG383" s="163"/>
      <c r="EHH383" s="163"/>
      <c r="EHI383" s="163"/>
      <c r="EHJ383" s="163"/>
      <c r="EHK383" s="163"/>
      <c r="EHL383" s="163"/>
      <c r="EHM383" s="163"/>
      <c r="EHN383" s="163"/>
      <c r="EHO383" s="163"/>
      <c r="EHP383" s="163"/>
      <c r="EHQ383" s="163"/>
      <c r="EHR383" s="163"/>
      <c r="EHS383" s="163"/>
      <c r="EHT383" s="163"/>
      <c r="EHU383" s="163"/>
      <c r="EHV383" s="163"/>
      <c r="EHW383" s="163"/>
      <c r="EHX383" s="163"/>
      <c r="EHY383" s="163"/>
      <c r="EHZ383" s="163"/>
      <c r="EIA383" s="163"/>
      <c r="EIB383" s="163"/>
      <c r="EIC383" s="163"/>
      <c r="EID383" s="163"/>
      <c r="EIE383" s="163"/>
      <c r="EIF383" s="163"/>
      <c r="EIG383" s="163"/>
      <c r="EIH383" s="163"/>
      <c r="EII383" s="163"/>
      <c r="EIJ383" s="163"/>
      <c r="EIK383" s="163"/>
      <c r="EIL383" s="163"/>
      <c r="EIM383" s="163"/>
      <c r="EIN383" s="163"/>
      <c r="EIO383" s="163"/>
      <c r="EIP383" s="163"/>
      <c r="EIQ383" s="163"/>
      <c r="EIR383" s="163"/>
      <c r="EIS383" s="163"/>
      <c r="EIT383" s="163"/>
      <c r="EIU383" s="163"/>
      <c r="EIV383" s="163"/>
      <c r="EIW383" s="163"/>
      <c r="EIX383" s="163"/>
      <c r="EIY383" s="163"/>
      <c r="EIZ383" s="163"/>
      <c r="EJA383" s="163"/>
      <c r="EJB383" s="163"/>
      <c r="EJC383" s="163"/>
      <c r="EJD383" s="163"/>
      <c r="EJE383" s="163"/>
      <c r="EJF383" s="163"/>
      <c r="EJG383" s="163"/>
      <c r="EJH383" s="163"/>
      <c r="EJI383" s="163"/>
      <c r="EJJ383" s="163"/>
      <c r="EJK383" s="163"/>
      <c r="EJL383" s="163"/>
      <c r="EJM383" s="163"/>
      <c r="EJN383" s="163"/>
      <c r="EJO383" s="163"/>
      <c r="EJP383" s="163"/>
      <c r="EJQ383" s="163"/>
      <c r="EJR383" s="163"/>
      <c r="EJS383" s="163"/>
      <c r="EJT383" s="163"/>
      <c r="EJU383" s="163"/>
      <c r="EJV383" s="163"/>
      <c r="EJW383" s="163"/>
      <c r="EJX383" s="163"/>
      <c r="EJY383" s="163"/>
      <c r="EJZ383" s="163"/>
      <c r="EKA383" s="163"/>
      <c r="EKB383" s="163"/>
      <c r="EKC383" s="163"/>
      <c r="EKD383" s="163"/>
      <c r="EKE383" s="163"/>
      <c r="EKF383" s="163"/>
      <c r="EKG383" s="163"/>
      <c r="EKH383" s="163"/>
      <c r="EKI383" s="163"/>
      <c r="EKJ383" s="163"/>
      <c r="EKK383" s="163"/>
      <c r="EKL383" s="163"/>
      <c r="EKM383" s="163"/>
      <c r="EKN383" s="163"/>
      <c r="EKO383" s="163"/>
      <c r="EKP383" s="163"/>
      <c r="EKQ383" s="163"/>
      <c r="EKR383" s="163"/>
      <c r="EKS383" s="163"/>
      <c r="EKT383" s="163"/>
      <c r="EKU383" s="163"/>
      <c r="EKV383" s="163"/>
      <c r="EKW383" s="163"/>
      <c r="EKX383" s="163"/>
      <c r="EKY383" s="163"/>
      <c r="EKZ383" s="163"/>
      <c r="ELA383" s="163"/>
      <c r="ELB383" s="163"/>
      <c r="ELC383" s="163"/>
      <c r="ELD383" s="163"/>
      <c r="ELE383" s="163"/>
      <c r="ELF383" s="163"/>
      <c r="ELG383" s="163"/>
      <c r="ELH383" s="163"/>
      <c r="ELI383" s="163"/>
      <c r="ELJ383" s="163"/>
      <c r="ELK383" s="163"/>
      <c r="ELL383" s="163"/>
      <c r="ELM383" s="163"/>
      <c r="ELN383" s="163"/>
      <c r="ELO383" s="163"/>
      <c r="ELP383" s="163"/>
      <c r="ELQ383" s="163"/>
      <c r="ELR383" s="163"/>
      <c r="ELS383" s="163"/>
      <c r="ELT383" s="163"/>
      <c r="ELU383" s="163"/>
      <c r="ELV383" s="163"/>
      <c r="ELW383" s="163"/>
      <c r="ELX383" s="163"/>
      <c r="ELY383" s="163"/>
      <c r="ELZ383" s="163"/>
      <c r="EMA383" s="163"/>
      <c r="EMB383" s="163"/>
      <c r="EMC383" s="163"/>
      <c r="EMD383" s="163"/>
      <c r="EME383" s="163"/>
      <c r="EMF383" s="163"/>
      <c r="EMG383" s="163"/>
      <c r="EMH383" s="163"/>
      <c r="EMI383" s="163"/>
      <c r="EMJ383" s="163"/>
      <c r="EMK383" s="163"/>
      <c r="EML383" s="163"/>
      <c r="EMM383" s="163"/>
      <c r="EMN383" s="163"/>
      <c r="EMO383" s="163"/>
      <c r="EMP383" s="163"/>
      <c r="EMQ383" s="163"/>
      <c r="EMR383" s="163"/>
      <c r="EMS383" s="163"/>
      <c r="EMT383" s="163"/>
      <c r="EMU383" s="163"/>
      <c r="EMV383" s="163"/>
      <c r="EMW383" s="163"/>
      <c r="EMX383" s="163"/>
      <c r="EMY383" s="163"/>
      <c r="EMZ383" s="163"/>
      <c r="ENA383" s="163"/>
      <c r="ENB383" s="163"/>
      <c r="ENC383" s="163"/>
      <c r="END383" s="163"/>
      <c r="ENE383" s="163"/>
      <c r="ENF383" s="163"/>
      <c r="ENG383" s="163"/>
      <c r="ENH383" s="163"/>
      <c r="ENI383" s="163"/>
      <c r="ENJ383" s="163"/>
      <c r="ENK383" s="163"/>
      <c r="ENL383" s="163"/>
      <c r="ENM383" s="163"/>
      <c r="ENN383" s="163"/>
      <c r="ENO383" s="163"/>
      <c r="ENP383" s="163"/>
      <c r="ENQ383" s="163"/>
      <c r="ENR383" s="163"/>
      <c r="ENS383" s="163"/>
      <c r="ENT383" s="163"/>
      <c r="ENU383" s="163"/>
      <c r="ENV383" s="163"/>
      <c r="ENW383" s="163"/>
      <c r="ENX383" s="163"/>
      <c r="ENY383" s="163"/>
      <c r="ENZ383" s="163"/>
      <c r="EOA383" s="163"/>
      <c r="EOB383" s="163"/>
      <c r="EOC383" s="163"/>
      <c r="EOD383" s="163"/>
      <c r="EOE383" s="163"/>
      <c r="EOF383" s="163"/>
      <c r="EOG383" s="163"/>
      <c r="EOH383" s="163"/>
      <c r="EOI383" s="163"/>
      <c r="EOJ383" s="163"/>
      <c r="EOK383" s="163"/>
      <c r="EOL383" s="163"/>
      <c r="EOM383" s="163"/>
      <c r="EON383" s="163"/>
      <c r="EOO383" s="163"/>
      <c r="EOP383" s="163"/>
      <c r="EOQ383" s="163"/>
      <c r="EOR383" s="163"/>
      <c r="EOS383" s="163"/>
      <c r="EOT383" s="163"/>
      <c r="EOU383" s="163"/>
      <c r="EOV383" s="163"/>
      <c r="EOW383" s="163"/>
      <c r="EOX383" s="163"/>
      <c r="EOY383" s="163"/>
      <c r="EOZ383" s="163"/>
      <c r="EPA383" s="163"/>
      <c r="EPB383" s="163"/>
      <c r="EPC383" s="163"/>
      <c r="EPD383" s="163"/>
      <c r="EPE383" s="163"/>
      <c r="EPF383" s="163"/>
      <c r="EPG383" s="163"/>
      <c r="EPH383" s="163"/>
      <c r="EPI383" s="163"/>
      <c r="EPJ383" s="163"/>
      <c r="EPK383" s="163"/>
      <c r="EPL383" s="163"/>
      <c r="EPM383" s="163"/>
      <c r="EPN383" s="163"/>
      <c r="EPO383" s="163"/>
      <c r="EPP383" s="163"/>
      <c r="EPQ383" s="163"/>
      <c r="EPR383" s="163"/>
      <c r="EPS383" s="163"/>
      <c r="EPT383" s="163"/>
      <c r="EPU383" s="163"/>
      <c r="EPV383" s="163"/>
      <c r="EPW383" s="163"/>
      <c r="EPX383" s="163"/>
      <c r="EPY383" s="163"/>
      <c r="EPZ383" s="163"/>
      <c r="EQA383" s="163"/>
      <c r="EQB383" s="163"/>
      <c r="EQC383" s="163"/>
      <c r="EQD383" s="163"/>
      <c r="EQE383" s="163"/>
      <c r="EQF383" s="163"/>
      <c r="EQG383" s="163"/>
      <c r="EQH383" s="163"/>
      <c r="EQI383" s="163"/>
      <c r="EQJ383" s="163"/>
      <c r="EQK383" s="163"/>
      <c r="EQL383" s="163"/>
      <c r="EQM383" s="163"/>
      <c r="EQN383" s="163"/>
      <c r="EQO383" s="163"/>
      <c r="EQP383" s="163"/>
      <c r="EQQ383" s="163"/>
      <c r="EQR383" s="163"/>
      <c r="EQS383" s="163"/>
      <c r="EQT383" s="163"/>
      <c r="EQU383" s="163"/>
      <c r="EQV383" s="163"/>
      <c r="EQW383" s="163"/>
      <c r="EQX383" s="163"/>
      <c r="EQY383" s="163"/>
      <c r="EQZ383" s="163"/>
      <c r="ERA383" s="163"/>
      <c r="ERB383" s="163"/>
      <c r="ERC383" s="163"/>
      <c r="ERD383" s="163"/>
      <c r="ERE383" s="163"/>
      <c r="ERF383" s="163"/>
      <c r="ERG383" s="163"/>
      <c r="ERH383" s="163"/>
      <c r="ERI383" s="163"/>
      <c r="ERJ383" s="163"/>
      <c r="ERK383" s="163"/>
      <c r="ERL383" s="163"/>
      <c r="ERM383" s="163"/>
      <c r="ERN383" s="163"/>
      <c r="ERO383" s="163"/>
      <c r="ERP383" s="163"/>
      <c r="ERQ383" s="163"/>
      <c r="ERR383" s="163"/>
      <c r="ERS383" s="163"/>
      <c r="ERT383" s="163"/>
      <c r="ERU383" s="163"/>
      <c r="ERV383" s="163"/>
      <c r="ERW383" s="163"/>
      <c r="ERX383" s="163"/>
      <c r="ERY383" s="163"/>
      <c r="ERZ383" s="163"/>
      <c r="ESA383" s="163"/>
      <c r="ESB383" s="163"/>
      <c r="ESC383" s="163"/>
      <c r="ESD383" s="163"/>
      <c r="ESE383" s="163"/>
      <c r="ESF383" s="163"/>
      <c r="ESG383" s="163"/>
      <c r="ESH383" s="163"/>
      <c r="ESI383" s="163"/>
      <c r="ESJ383" s="163"/>
      <c r="ESK383" s="163"/>
      <c r="ESL383" s="163"/>
      <c r="ESM383" s="163"/>
      <c r="ESN383" s="163"/>
      <c r="ESO383" s="163"/>
      <c r="ESP383" s="163"/>
      <c r="ESQ383" s="163"/>
      <c r="ESR383" s="163"/>
      <c r="ESS383" s="163"/>
      <c r="EST383" s="163"/>
      <c r="ESU383" s="163"/>
      <c r="ESV383" s="163"/>
      <c r="ESW383" s="163"/>
      <c r="ESX383" s="163"/>
      <c r="ESY383" s="163"/>
      <c r="ESZ383" s="163"/>
      <c r="ETA383" s="163"/>
      <c r="ETB383" s="163"/>
      <c r="ETC383" s="163"/>
      <c r="ETD383" s="163"/>
      <c r="ETE383" s="163"/>
      <c r="ETF383" s="163"/>
      <c r="ETG383" s="163"/>
      <c r="ETH383" s="163"/>
      <c r="ETI383" s="163"/>
      <c r="ETJ383" s="163"/>
      <c r="ETK383" s="163"/>
      <c r="ETL383" s="163"/>
      <c r="ETM383" s="163"/>
      <c r="ETN383" s="163"/>
      <c r="ETO383" s="163"/>
      <c r="ETP383" s="163"/>
      <c r="ETQ383" s="163"/>
      <c r="ETR383" s="163"/>
      <c r="ETS383" s="163"/>
      <c r="ETT383" s="163"/>
      <c r="ETU383" s="163"/>
      <c r="ETV383" s="163"/>
      <c r="ETW383" s="163"/>
      <c r="ETX383" s="163"/>
      <c r="ETY383" s="163"/>
      <c r="ETZ383" s="163"/>
      <c r="EUA383" s="163"/>
      <c r="EUB383" s="163"/>
      <c r="EUC383" s="163"/>
      <c r="EUD383" s="163"/>
      <c r="EUE383" s="163"/>
      <c r="EUF383" s="163"/>
      <c r="EUG383" s="163"/>
      <c r="EUH383" s="163"/>
      <c r="EUI383" s="163"/>
      <c r="EUJ383" s="163"/>
      <c r="EUK383" s="163"/>
      <c r="EUL383" s="163"/>
      <c r="EUM383" s="163"/>
      <c r="EUN383" s="163"/>
      <c r="EUO383" s="163"/>
      <c r="EUP383" s="163"/>
      <c r="EUQ383" s="163"/>
      <c r="EUR383" s="163"/>
      <c r="EUS383" s="163"/>
      <c r="EUT383" s="163"/>
      <c r="EUU383" s="163"/>
      <c r="EUV383" s="163"/>
      <c r="EUW383" s="163"/>
      <c r="EUX383" s="163"/>
      <c r="EUY383" s="163"/>
      <c r="EUZ383" s="163"/>
      <c r="EVA383" s="163"/>
      <c r="EVB383" s="163"/>
      <c r="EVC383" s="163"/>
      <c r="EVD383" s="163"/>
      <c r="EVE383" s="163"/>
      <c r="EVF383" s="163"/>
      <c r="EVG383" s="163"/>
      <c r="EVH383" s="163"/>
      <c r="EVI383" s="163"/>
      <c r="EVJ383" s="163"/>
      <c r="EVK383" s="163"/>
      <c r="EVL383" s="163"/>
      <c r="EVM383" s="163"/>
      <c r="EVN383" s="163"/>
      <c r="EVO383" s="163"/>
      <c r="EVP383" s="163"/>
      <c r="EVQ383" s="163"/>
      <c r="EVR383" s="163"/>
      <c r="EVS383" s="163"/>
      <c r="EVT383" s="163"/>
      <c r="EVU383" s="163"/>
      <c r="EVV383" s="163"/>
      <c r="EVW383" s="163"/>
      <c r="EVX383" s="163"/>
      <c r="EVY383" s="163"/>
      <c r="EVZ383" s="163"/>
      <c r="EWA383" s="163"/>
      <c r="EWB383" s="163"/>
      <c r="EWC383" s="163"/>
      <c r="EWD383" s="163"/>
      <c r="EWE383" s="163"/>
      <c r="EWF383" s="163"/>
      <c r="EWG383" s="163"/>
      <c r="EWH383" s="163"/>
      <c r="EWI383" s="163"/>
      <c r="EWJ383" s="163"/>
      <c r="EWK383" s="163"/>
      <c r="EWL383" s="163"/>
      <c r="EWM383" s="163"/>
      <c r="EWN383" s="163"/>
      <c r="EWO383" s="163"/>
      <c r="EWP383" s="163"/>
      <c r="EWQ383" s="163"/>
      <c r="EWR383" s="163"/>
      <c r="EWS383" s="163"/>
      <c r="EWT383" s="163"/>
      <c r="EWU383" s="163"/>
      <c r="EWV383" s="163"/>
      <c r="EWW383" s="163"/>
      <c r="EWX383" s="163"/>
      <c r="EWY383" s="163"/>
      <c r="EWZ383" s="163"/>
      <c r="EXA383" s="163"/>
      <c r="EXB383" s="163"/>
      <c r="EXC383" s="163"/>
      <c r="EXD383" s="163"/>
      <c r="EXE383" s="163"/>
      <c r="EXF383" s="163"/>
      <c r="EXG383" s="163"/>
      <c r="EXH383" s="163"/>
      <c r="EXI383" s="163"/>
      <c r="EXJ383" s="163"/>
      <c r="EXK383" s="163"/>
      <c r="EXL383" s="163"/>
      <c r="EXM383" s="163"/>
      <c r="EXN383" s="163"/>
      <c r="EXO383" s="163"/>
      <c r="EXP383" s="163"/>
      <c r="EXQ383" s="163"/>
      <c r="EXR383" s="163"/>
      <c r="EXS383" s="163"/>
      <c r="EXT383" s="163"/>
      <c r="EXU383" s="163"/>
      <c r="EXV383" s="163"/>
      <c r="EXW383" s="163"/>
      <c r="EXX383" s="163"/>
      <c r="EXY383" s="163"/>
      <c r="EXZ383" s="163"/>
      <c r="EYA383" s="163"/>
      <c r="EYB383" s="163"/>
      <c r="EYC383" s="163"/>
      <c r="EYD383" s="163"/>
      <c r="EYE383" s="163"/>
      <c r="EYF383" s="163"/>
      <c r="EYG383" s="163"/>
      <c r="EYH383" s="163"/>
      <c r="EYI383" s="163"/>
      <c r="EYJ383" s="163"/>
      <c r="EYK383" s="163"/>
      <c r="EYL383" s="163"/>
      <c r="EYM383" s="163"/>
      <c r="EYN383" s="163"/>
      <c r="EYO383" s="163"/>
      <c r="EYP383" s="163"/>
      <c r="EYQ383" s="163"/>
      <c r="EYR383" s="163"/>
      <c r="EYS383" s="163"/>
      <c r="EYT383" s="163"/>
      <c r="EYU383" s="163"/>
      <c r="EYV383" s="163"/>
      <c r="EYW383" s="163"/>
      <c r="EYX383" s="163"/>
      <c r="EYY383" s="163"/>
      <c r="EYZ383" s="163"/>
      <c r="EZA383" s="163"/>
      <c r="EZB383" s="163"/>
      <c r="EZC383" s="163"/>
      <c r="EZD383" s="163"/>
      <c r="EZE383" s="163"/>
      <c r="EZF383" s="163"/>
      <c r="EZG383" s="163"/>
      <c r="EZH383" s="163"/>
      <c r="EZI383" s="163"/>
      <c r="EZJ383" s="163"/>
      <c r="EZK383" s="163"/>
      <c r="EZL383" s="163"/>
      <c r="EZM383" s="163"/>
      <c r="EZN383" s="163"/>
      <c r="EZO383" s="163"/>
      <c r="EZP383" s="163"/>
      <c r="EZQ383" s="163"/>
      <c r="EZR383" s="163"/>
      <c r="EZS383" s="163"/>
      <c r="EZT383" s="163"/>
      <c r="EZU383" s="163"/>
      <c r="EZV383" s="163"/>
      <c r="EZW383" s="163"/>
      <c r="EZX383" s="163"/>
      <c r="EZY383" s="163"/>
      <c r="EZZ383" s="163"/>
      <c r="FAA383" s="163"/>
      <c r="FAB383" s="163"/>
      <c r="FAC383" s="163"/>
      <c r="FAD383" s="163"/>
      <c r="FAE383" s="163"/>
      <c r="FAF383" s="163"/>
      <c r="FAG383" s="163"/>
      <c r="FAH383" s="163"/>
      <c r="FAI383" s="163"/>
      <c r="FAJ383" s="163"/>
      <c r="FAK383" s="163"/>
      <c r="FAL383" s="163"/>
      <c r="FAM383" s="163"/>
      <c r="FAN383" s="163"/>
      <c r="FAO383" s="163"/>
      <c r="FAP383" s="163"/>
      <c r="FAQ383" s="163"/>
      <c r="FAR383" s="163"/>
      <c r="FAS383" s="163"/>
      <c r="FAT383" s="163"/>
      <c r="FAU383" s="163"/>
      <c r="FAV383" s="163"/>
      <c r="FAW383" s="163"/>
      <c r="FAX383" s="163"/>
      <c r="FAY383" s="163"/>
      <c r="FAZ383" s="163"/>
      <c r="FBA383" s="163"/>
      <c r="FBB383" s="163"/>
      <c r="FBC383" s="163"/>
      <c r="FBD383" s="163"/>
      <c r="FBE383" s="163"/>
      <c r="FBF383" s="163"/>
      <c r="FBG383" s="163"/>
      <c r="FBH383" s="163"/>
      <c r="FBI383" s="163"/>
      <c r="FBJ383" s="163"/>
      <c r="FBK383" s="163"/>
      <c r="FBL383" s="163"/>
      <c r="FBM383" s="163"/>
      <c r="FBN383" s="163"/>
      <c r="FBO383" s="163"/>
      <c r="FBP383" s="163"/>
      <c r="FBQ383" s="163"/>
      <c r="FBR383" s="163"/>
      <c r="FBS383" s="163"/>
      <c r="FBT383" s="163"/>
      <c r="FBU383" s="163"/>
      <c r="FBV383" s="163"/>
      <c r="FBW383" s="163"/>
      <c r="FBX383" s="163"/>
      <c r="FBY383" s="163"/>
      <c r="FBZ383" s="163"/>
      <c r="FCA383" s="163"/>
      <c r="FCB383" s="163"/>
      <c r="FCC383" s="163"/>
      <c r="FCD383" s="163"/>
      <c r="FCE383" s="163"/>
      <c r="FCF383" s="163"/>
      <c r="FCG383" s="163"/>
      <c r="FCH383" s="163"/>
      <c r="FCI383" s="163"/>
      <c r="FCJ383" s="163"/>
      <c r="FCK383" s="163"/>
      <c r="FCL383" s="163"/>
      <c r="FCM383" s="163"/>
      <c r="FCN383" s="163"/>
      <c r="FCO383" s="163"/>
      <c r="FCP383" s="163"/>
      <c r="FCQ383" s="163"/>
      <c r="FCR383" s="163"/>
      <c r="FCS383" s="163"/>
      <c r="FCT383" s="163"/>
      <c r="FCU383" s="163"/>
      <c r="FCV383" s="163"/>
      <c r="FCW383" s="163"/>
      <c r="FCX383" s="163"/>
      <c r="FCY383" s="163"/>
      <c r="FCZ383" s="163"/>
      <c r="FDA383" s="163"/>
      <c r="FDB383" s="163"/>
      <c r="FDC383" s="163"/>
      <c r="FDD383" s="163"/>
      <c r="FDE383" s="163"/>
      <c r="FDF383" s="163"/>
      <c r="FDG383" s="163"/>
      <c r="FDH383" s="163"/>
      <c r="FDI383" s="163"/>
      <c r="FDJ383" s="163"/>
      <c r="FDK383" s="163"/>
      <c r="FDL383" s="163"/>
      <c r="FDM383" s="163"/>
      <c r="FDN383" s="163"/>
      <c r="FDO383" s="163"/>
      <c r="FDP383" s="163"/>
      <c r="FDQ383" s="163"/>
      <c r="FDR383" s="163"/>
      <c r="FDS383" s="163"/>
      <c r="FDT383" s="163"/>
      <c r="FDU383" s="163"/>
      <c r="FDV383" s="163"/>
      <c r="FDW383" s="163"/>
      <c r="FDX383" s="163"/>
      <c r="FDY383" s="163"/>
      <c r="FDZ383" s="163"/>
      <c r="FEA383" s="163"/>
      <c r="FEB383" s="163"/>
      <c r="FEC383" s="163"/>
      <c r="FED383" s="163"/>
      <c r="FEE383" s="163"/>
      <c r="FEF383" s="163"/>
      <c r="FEG383" s="163"/>
      <c r="FEH383" s="163"/>
      <c r="FEI383" s="163"/>
      <c r="FEJ383" s="163"/>
      <c r="FEK383" s="163"/>
      <c r="FEL383" s="163"/>
      <c r="FEM383" s="163"/>
      <c r="FEN383" s="163"/>
      <c r="FEO383" s="163"/>
      <c r="FEP383" s="163"/>
      <c r="FEQ383" s="163"/>
      <c r="FER383" s="163"/>
      <c r="FES383" s="163"/>
      <c r="FET383" s="163"/>
      <c r="FEU383" s="163"/>
      <c r="FEV383" s="163"/>
      <c r="FEW383" s="163"/>
      <c r="FEX383" s="163"/>
      <c r="FEY383" s="163"/>
      <c r="FEZ383" s="163"/>
      <c r="FFA383" s="163"/>
      <c r="FFB383" s="163"/>
      <c r="FFC383" s="163"/>
      <c r="FFD383" s="163"/>
      <c r="FFE383" s="163"/>
      <c r="FFF383" s="163"/>
      <c r="FFG383" s="163"/>
      <c r="FFH383" s="163"/>
      <c r="FFI383" s="163"/>
      <c r="FFJ383" s="163"/>
      <c r="FFK383" s="163"/>
      <c r="FFL383" s="163"/>
      <c r="FFM383" s="163"/>
      <c r="FFN383" s="163"/>
      <c r="FFO383" s="163"/>
      <c r="FFP383" s="163"/>
      <c r="FFQ383" s="163"/>
      <c r="FFR383" s="163"/>
      <c r="FFS383" s="163"/>
      <c r="FFT383" s="163"/>
      <c r="FFU383" s="163"/>
      <c r="FFV383" s="163"/>
      <c r="FFW383" s="163"/>
      <c r="FFX383" s="163"/>
      <c r="FFY383" s="163"/>
      <c r="FFZ383" s="163"/>
      <c r="FGA383" s="163"/>
      <c r="FGB383" s="163"/>
      <c r="FGC383" s="163"/>
      <c r="FGD383" s="163"/>
      <c r="FGE383" s="163"/>
      <c r="FGF383" s="163"/>
      <c r="FGG383" s="163"/>
      <c r="FGH383" s="163"/>
      <c r="FGI383" s="163"/>
      <c r="FGJ383" s="163"/>
      <c r="FGK383" s="163"/>
      <c r="FGL383" s="163"/>
      <c r="FGM383" s="163"/>
      <c r="FGN383" s="163"/>
      <c r="FGO383" s="163"/>
      <c r="FGP383" s="163"/>
      <c r="FGQ383" s="163"/>
      <c r="FGR383" s="163"/>
      <c r="FGS383" s="163"/>
      <c r="FGT383" s="163"/>
      <c r="FGU383" s="163"/>
      <c r="FGV383" s="163"/>
      <c r="FGW383" s="163"/>
      <c r="FGX383" s="163"/>
      <c r="FGY383" s="163"/>
      <c r="FGZ383" s="163"/>
      <c r="FHA383" s="163"/>
      <c r="FHB383" s="163"/>
      <c r="FHC383" s="163"/>
      <c r="FHD383" s="163"/>
      <c r="FHE383" s="163"/>
      <c r="FHF383" s="163"/>
      <c r="FHG383" s="163"/>
      <c r="FHH383" s="163"/>
      <c r="FHI383" s="163"/>
      <c r="FHJ383" s="163"/>
      <c r="FHK383" s="163"/>
      <c r="FHL383" s="163"/>
      <c r="FHM383" s="163"/>
      <c r="FHN383" s="163"/>
      <c r="FHO383" s="163"/>
      <c r="FHP383" s="163"/>
      <c r="FHQ383" s="163"/>
      <c r="FHR383" s="163"/>
      <c r="FHS383" s="163"/>
      <c r="FHT383" s="163"/>
      <c r="FHU383" s="163"/>
      <c r="FHV383" s="163"/>
      <c r="FHW383" s="163"/>
      <c r="FHX383" s="163"/>
      <c r="FHY383" s="163"/>
      <c r="FHZ383" s="163"/>
      <c r="FIA383" s="163"/>
      <c r="FIB383" s="163"/>
      <c r="FIC383" s="163"/>
      <c r="FID383" s="163"/>
      <c r="FIE383" s="163"/>
      <c r="FIF383" s="163"/>
      <c r="FIG383" s="163"/>
      <c r="FIH383" s="163"/>
      <c r="FII383" s="163"/>
      <c r="FIJ383" s="163"/>
      <c r="FIK383" s="163"/>
      <c r="FIL383" s="163"/>
      <c r="FIM383" s="163"/>
      <c r="FIN383" s="163"/>
      <c r="FIO383" s="163"/>
      <c r="FIP383" s="163"/>
      <c r="FIQ383" s="163"/>
      <c r="FIR383" s="163"/>
      <c r="FIS383" s="163"/>
      <c r="FIT383" s="163"/>
      <c r="FIU383" s="163"/>
      <c r="FIV383" s="163"/>
      <c r="FIW383" s="163"/>
      <c r="FIX383" s="163"/>
      <c r="FIY383" s="163"/>
      <c r="FIZ383" s="163"/>
      <c r="FJA383" s="163"/>
      <c r="FJB383" s="163"/>
      <c r="FJC383" s="163"/>
      <c r="FJD383" s="163"/>
      <c r="FJE383" s="163"/>
      <c r="FJF383" s="163"/>
      <c r="FJG383" s="163"/>
      <c r="FJH383" s="163"/>
      <c r="FJI383" s="163"/>
      <c r="FJJ383" s="163"/>
      <c r="FJK383" s="163"/>
      <c r="FJL383" s="163"/>
      <c r="FJM383" s="163"/>
      <c r="FJN383" s="163"/>
      <c r="FJO383" s="163"/>
      <c r="FJP383" s="163"/>
      <c r="FJQ383" s="163"/>
      <c r="FJR383" s="163"/>
      <c r="FJS383" s="163"/>
      <c r="FJT383" s="163"/>
      <c r="FJU383" s="163"/>
      <c r="FJV383" s="163"/>
      <c r="FJW383" s="163"/>
      <c r="FJX383" s="163"/>
      <c r="FJY383" s="163"/>
      <c r="FJZ383" s="163"/>
      <c r="FKA383" s="163"/>
      <c r="FKB383" s="163"/>
      <c r="FKC383" s="163"/>
      <c r="FKD383" s="163"/>
      <c r="FKE383" s="163"/>
      <c r="FKF383" s="163"/>
      <c r="FKG383" s="163"/>
      <c r="FKH383" s="163"/>
      <c r="FKI383" s="163"/>
      <c r="FKJ383" s="163"/>
      <c r="FKK383" s="163"/>
      <c r="FKL383" s="163"/>
      <c r="FKM383" s="163"/>
      <c r="FKN383" s="163"/>
      <c r="FKO383" s="163"/>
      <c r="FKP383" s="163"/>
      <c r="FKQ383" s="163"/>
      <c r="FKR383" s="163"/>
      <c r="FKS383" s="163"/>
      <c r="FKT383" s="163"/>
      <c r="FKU383" s="163"/>
      <c r="FKV383" s="163"/>
      <c r="FKW383" s="163"/>
      <c r="FKX383" s="163"/>
      <c r="FKY383" s="163"/>
      <c r="FKZ383" s="163"/>
      <c r="FLA383" s="163"/>
      <c r="FLB383" s="163"/>
      <c r="FLC383" s="163"/>
      <c r="FLD383" s="163"/>
      <c r="FLE383" s="163"/>
      <c r="FLF383" s="163"/>
      <c r="FLG383" s="163"/>
      <c r="FLH383" s="163"/>
      <c r="FLI383" s="163"/>
      <c r="FLJ383" s="163"/>
      <c r="FLK383" s="163"/>
      <c r="FLL383" s="163"/>
      <c r="FLM383" s="163"/>
      <c r="FLN383" s="163"/>
      <c r="FLO383" s="163"/>
      <c r="FLP383" s="163"/>
      <c r="FLQ383" s="163"/>
      <c r="FLR383" s="163"/>
      <c r="FLS383" s="163"/>
      <c r="FLT383" s="163"/>
      <c r="FLU383" s="163"/>
      <c r="FLV383" s="163"/>
      <c r="FLW383" s="163"/>
      <c r="FLX383" s="163"/>
      <c r="FLY383" s="163"/>
      <c r="FLZ383" s="163"/>
      <c r="FMA383" s="163"/>
      <c r="FMB383" s="163"/>
      <c r="FMC383" s="163"/>
      <c r="FMD383" s="163"/>
      <c r="FME383" s="163"/>
      <c r="FMF383" s="163"/>
      <c r="FMG383" s="163"/>
      <c r="FMH383" s="163"/>
      <c r="FMI383" s="163"/>
      <c r="FMJ383" s="163"/>
      <c r="FMK383" s="163"/>
      <c r="FML383" s="163"/>
      <c r="FMM383" s="163"/>
      <c r="FMN383" s="163"/>
      <c r="FMO383" s="163"/>
      <c r="FMP383" s="163"/>
      <c r="FMQ383" s="163"/>
      <c r="FMR383" s="163"/>
      <c r="FMS383" s="163"/>
      <c r="FMT383" s="163"/>
      <c r="FMU383" s="163"/>
      <c r="FMV383" s="163"/>
      <c r="FMW383" s="163"/>
      <c r="FMX383" s="163"/>
      <c r="FMY383" s="163"/>
      <c r="FMZ383" s="163"/>
      <c r="FNA383" s="163"/>
      <c r="FNB383" s="163"/>
      <c r="FNC383" s="163"/>
      <c r="FND383" s="163"/>
      <c r="FNE383" s="163"/>
      <c r="FNF383" s="163"/>
      <c r="FNG383" s="163"/>
      <c r="FNH383" s="163"/>
      <c r="FNI383" s="163"/>
      <c r="FNJ383" s="163"/>
      <c r="FNK383" s="163"/>
      <c r="FNL383" s="163"/>
      <c r="FNM383" s="163"/>
      <c r="FNN383" s="163"/>
      <c r="FNO383" s="163"/>
      <c r="FNP383" s="163"/>
      <c r="FNQ383" s="163"/>
      <c r="FNR383" s="163"/>
      <c r="FNS383" s="163"/>
      <c r="FNT383" s="163"/>
      <c r="FNU383" s="163"/>
      <c r="FNV383" s="163"/>
      <c r="FNW383" s="163"/>
      <c r="FNX383" s="163"/>
      <c r="FNY383" s="163"/>
      <c r="FNZ383" s="163"/>
      <c r="FOA383" s="163"/>
      <c r="FOB383" s="163"/>
      <c r="FOC383" s="163"/>
      <c r="FOD383" s="163"/>
      <c r="FOE383" s="163"/>
      <c r="FOF383" s="163"/>
      <c r="FOG383" s="163"/>
      <c r="FOH383" s="163"/>
      <c r="FOI383" s="163"/>
      <c r="FOJ383" s="163"/>
      <c r="FOK383" s="163"/>
      <c r="FOL383" s="163"/>
      <c r="FOM383" s="163"/>
      <c r="FON383" s="163"/>
      <c r="FOO383" s="163"/>
      <c r="FOP383" s="163"/>
      <c r="FOQ383" s="163"/>
      <c r="FOR383" s="163"/>
      <c r="FOS383" s="163"/>
      <c r="FOT383" s="163"/>
      <c r="FOU383" s="163"/>
      <c r="FOV383" s="163"/>
      <c r="FOW383" s="163"/>
      <c r="FOX383" s="163"/>
      <c r="FOY383" s="163"/>
      <c r="FOZ383" s="163"/>
      <c r="FPA383" s="163"/>
      <c r="FPB383" s="163"/>
      <c r="FPC383" s="163"/>
      <c r="FPD383" s="163"/>
      <c r="FPE383" s="163"/>
      <c r="FPF383" s="163"/>
      <c r="FPG383" s="163"/>
      <c r="FPH383" s="163"/>
      <c r="FPI383" s="163"/>
      <c r="FPJ383" s="163"/>
      <c r="FPK383" s="163"/>
      <c r="FPL383" s="163"/>
      <c r="FPM383" s="163"/>
      <c r="FPN383" s="163"/>
      <c r="FPO383" s="163"/>
      <c r="FPP383" s="163"/>
      <c r="FPQ383" s="163"/>
      <c r="FPR383" s="163"/>
      <c r="FPS383" s="163"/>
      <c r="FPT383" s="163"/>
      <c r="FPU383" s="163"/>
      <c r="FPV383" s="163"/>
      <c r="FPW383" s="163"/>
      <c r="FPX383" s="163"/>
      <c r="FPY383" s="163"/>
      <c r="FPZ383" s="163"/>
      <c r="FQA383" s="163"/>
      <c r="FQB383" s="163"/>
      <c r="FQC383" s="163"/>
      <c r="FQD383" s="163"/>
      <c r="FQE383" s="163"/>
      <c r="FQF383" s="163"/>
      <c r="FQG383" s="163"/>
      <c r="FQH383" s="163"/>
      <c r="FQI383" s="163"/>
      <c r="FQJ383" s="163"/>
      <c r="FQK383" s="163"/>
      <c r="FQL383" s="163"/>
      <c r="FQM383" s="163"/>
      <c r="FQN383" s="163"/>
      <c r="FQO383" s="163"/>
      <c r="FQP383" s="163"/>
      <c r="FQQ383" s="163"/>
      <c r="FQR383" s="163"/>
      <c r="FQS383" s="163"/>
      <c r="FQT383" s="163"/>
      <c r="FQU383" s="163"/>
      <c r="FQV383" s="163"/>
      <c r="FQW383" s="163"/>
      <c r="FQX383" s="163"/>
      <c r="FQY383" s="163"/>
      <c r="FQZ383" s="163"/>
      <c r="FRA383" s="163"/>
      <c r="FRB383" s="163"/>
      <c r="FRC383" s="163"/>
      <c r="FRD383" s="163"/>
      <c r="FRE383" s="163"/>
      <c r="FRF383" s="163"/>
      <c r="FRG383" s="163"/>
      <c r="FRH383" s="163"/>
      <c r="FRI383" s="163"/>
      <c r="FRJ383" s="163"/>
      <c r="FRK383" s="163"/>
      <c r="FRL383" s="163"/>
      <c r="FRM383" s="163"/>
      <c r="FRN383" s="163"/>
      <c r="FRO383" s="163"/>
      <c r="FRP383" s="163"/>
      <c r="FRQ383" s="163"/>
      <c r="FRR383" s="163"/>
      <c r="FRS383" s="163"/>
      <c r="FRT383" s="163"/>
      <c r="FRU383" s="163"/>
      <c r="FRV383" s="163"/>
      <c r="FRW383" s="163"/>
      <c r="FRX383" s="163"/>
      <c r="FRY383" s="163"/>
      <c r="FRZ383" s="163"/>
      <c r="FSA383" s="163"/>
      <c r="FSB383" s="163"/>
      <c r="FSC383" s="163"/>
      <c r="FSD383" s="163"/>
      <c r="FSE383" s="163"/>
      <c r="FSF383" s="163"/>
      <c r="FSG383" s="163"/>
      <c r="FSH383" s="163"/>
      <c r="FSI383" s="163"/>
      <c r="FSJ383" s="163"/>
      <c r="FSK383" s="163"/>
      <c r="FSL383" s="163"/>
      <c r="FSM383" s="163"/>
      <c r="FSN383" s="163"/>
      <c r="FSO383" s="163"/>
      <c r="FSP383" s="163"/>
      <c r="FSQ383" s="163"/>
      <c r="FSR383" s="163"/>
      <c r="FSS383" s="163"/>
      <c r="FST383" s="163"/>
      <c r="FSU383" s="163"/>
      <c r="FSV383" s="163"/>
      <c r="FSW383" s="163"/>
      <c r="FSX383" s="163"/>
      <c r="FSY383" s="163"/>
      <c r="FSZ383" s="163"/>
      <c r="FTA383" s="163"/>
      <c r="FTB383" s="163"/>
      <c r="FTC383" s="163"/>
      <c r="FTD383" s="163"/>
      <c r="FTE383" s="163"/>
      <c r="FTF383" s="163"/>
      <c r="FTG383" s="163"/>
      <c r="FTH383" s="163"/>
      <c r="FTI383" s="163"/>
      <c r="FTJ383" s="163"/>
      <c r="FTK383" s="163"/>
      <c r="FTL383" s="163"/>
      <c r="FTM383" s="163"/>
      <c r="FTN383" s="163"/>
      <c r="FTO383" s="163"/>
      <c r="FTP383" s="163"/>
      <c r="FTQ383" s="163"/>
      <c r="FTR383" s="163"/>
      <c r="FTS383" s="163"/>
      <c r="FTT383" s="163"/>
      <c r="FTU383" s="163"/>
      <c r="FTV383" s="163"/>
      <c r="FTW383" s="163"/>
      <c r="FTX383" s="163"/>
      <c r="FTY383" s="163"/>
      <c r="FTZ383" s="163"/>
      <c r="FUA383" s="163"/>
      <c r="FUB383" s="163"/>
      <c r="FUC383" s="163"/>
      <c r="FUD383" s="163"/>
      <c r="FUE383" s="163"/>
      <c r="FUF383" s="163"/>
      <c r="FUG383" s="163"/>
      <c r="FUH383" s="163"/>
      <c r="FUI383" s="163"/>
      <c r="FUJ383" s="163"/>
      <c r="FUK383" s="163"/>
      <c r="FUL383" s="163"/>
      <c r="FUM383" s="163"/>
      <c r="FUN383" s="163"/>
      <c r="FUO383" s="163"/>
      <c r="FUP383" s="163"/>
      <c r="FUQ383" s="163"/>
      <c r="FUR383" s="163"/>
      <c r="FUS383" s="163"/>
      <c r="FUT383" s="163"/>
      <c r="FUU383" s="163"/>
      <c r="FUV383" s="163"/>
      <c r="FUW383" s="163"/>
      <c r="FUX383" s="163"/>
      <c r="FUY383" s="163"/>
      <c r="FUZ383" s="163"/>
      <c r="FVA383" s="163"/>
      <c r="FVB383" s="163"/>
      <c r="FVC383" s="163"/>
      <c r="FVD383" s="163"/>
      <c r="FVE383" s="163"/>
      <c r="FVF383" s="163"/>
      <c r="FVG383" s="163"/>
      <c r="FVH383" s="163"/>
      <c r="FVI383" s="163"/>
      <c r="FVJ383" s="163"/>
      <c r="FVK383" s="163"/>
      <c r="FVL383" s="163"/>
      <c r="FVM383" s="163"/>
      <c r="FVN383" s="163"/>
      <c r="FVO383" s="163"/>
      <c r="FVP383" s="163"/>
      <c r="FVQ383" s="163"/>
      <c r="FVR383" s="163"/>
      <c r="FVS383" s="163"/>
      <c r="FVT383" s="163"/>
      <c r="FVU383" s="163"/>
      <c r="FVV383" s="163"/>
      <c r="FVW383" s="163"/>
      <c r="FVX383" s="163"/>
      <c r="FVY383" s="163"/>
      <c r="FVZ383" s="163"/>
      <c r="FWA383" s="163"/>
      <c r="FWB383" s="163"/>
      <c r="FWC383" s="163"/>
      <c r="FWD383" s="163"/>
      <c r="FWE383" s="163"/>
      <c r="FWF383" s="163"/>
      <c r="FWG383" s="163"/>
      <c r="FWH383" s="163"/>
      <c r="FWI383" s="163"/>
      <c r="FWJ383" s="163"/>
      <c r="FWK383" s="163"/>
      <c r="FWL383" s="163"/>
      <c r="FWM383" s="163"/>
      <c r="FWN383" s="163"/>
      <c r="FWO383" s="163"/>
      <c r="FWP383" s="163"/>
      <c r="FWQ383" s="163"/>
      <c r="FWR383" s="163"/>
      <c r="FWS383" s="163"/>
      <c r="FWT383" s="163"/>
      <c r="FWU383" s="163"/>
      <c r="FWV383" s="163"/>
      <c r="FWW383" s="163"/>
      <c r="FWX383" s="163"/>
      <c r="FWY383" s="163"/>
      <c r="FWZ383" s="163"/>
      <c r="FXA383" s="163"/>
      <c r="FXB383" s="163"/>
      <c r="FXC383" s="163"/>
      <c r="FXD383" s="163"/>
      <c r="FXE383" s="163"/>
      <c r="FXF383" s="163"/>
      <c r="FXG383" s="163"/>
      <c r="FXH383" s="163"/>
      <c r="FXI383" s="163"/>
      <c r="FXJ383" s="163"/>
      <c r="FXK383" s="163"/>
      <c r="FXL383" s="163"/>
      <c r="FXM383" s="163"/>
      <c r="FXN383" s="163"/>
      <c r="FXO383" s="163"/>
      <c r="FXP383" s="163"/>
      <c r="FXQ383" s="163"/>
      <c r="FXR383" s="163"/>
      <c r="FXS383" s="163"/>
      <c r="FXT383" s="163"/>
      <c r="FXU383" s="163"/>
      <c r="FXV383" s="163"/>
      <c r="FXW383" s="163"/>
      <c r="FXX383" s="163"/>
      <c r="FXY383" s="163"/>
      <c r="FXZ383" s="163"/>
      <c r="FYA383" s="163"/>
      <c r="FYB383" s="163"/>
      <c r="FYC383" s="163"/>
      <c r="FYD383" s="163"/>
      <c r="FYE383" s="163"/>
      <c r="FYF383" s="163"/>
      <c r="FYG383" s="163"/>
      <c r="FYH383" s="163"/>
      <c r="FYI383" s="163"/>
      <c r="FYJ383" s="163"/>
      <c r="FYK383" s="163"/>
      <c r="FYL383" s="163"/>
      <c r="FYM383" s="163"/>
      <c r="FYN383" s="163"/>
      <c r="FYO383" s="163"/>
      <c r="FYP383" s="163"/>
      <c r="FYQ383" s="163"/>
      <c r="FYR383" s="163"/>
      <c r="FYS383" s="163"/>
      <c r="FYT383" s="163"/>
      <c r="FYU383" s="163"/>
      <c r="FYV383" s="163"/>
      <c r="FYW383" s="163"/>
      <c r="FYX383" s="163"/>
      <c r="FYY383" s="163"/>
      <c r="FYZ383" s="163"/>
      <c r="FZA383" s="163"/>
      <c r="FZB383" s="163"/>
      <c r="FZC383" s="163"/>
      <c r="FZD383" s="163"/>
      <c r="FZE383" s="163"/>
      <c r="FZF383" s="163"/>
      <c r="FZG383" s="163"/>
      <c r="FZH383" s="163"/>
      <c r="FZI383" s="163"/>
      <c r="FZJ383" s="163"/>
      <c r="FZK383" s="163"/>
      <c r="FZL383" s="163"/>
      <c r="FZM383" s="163"/>
      <c r="FZN383" s="163"/>
      <c r="FZO383" s="163"/>
      <c r="FZP383" s="163"/>
      <c r="FZQ383" s="163"/>
      <c r="FZR383" s="163"/>
      <c r="FZS383" s="163"/>
      <c r="FZT383" s="163"/>
      <c r="FZU383" s="163"/>
      <c r="FZV383" s="163"/>
      <c r="FZW383" s="163"/>
      <c r="FZX383" s="163"/>
      <c r="FZY383" s="163"/>
      <c r="FZZ383" s="163"/>
      <c r="GAA383" s="163"/>
      <c r="GAB383" s="163"/>
      <c r="GAC383" s="163"/>
      <c r="GAD383" s="163"/>
      <c r="GAE383" s="163"/>
      <c r="GAF383" s="163"/>
      <c r="GAG383" s="163"/>
      <c r="GAH383" s="163"/>
      <c r="GAI383" s="163"/>
      <c r="GAJ383" s="163"/>
      <c r="GAK383" s="163"/>
      <c r="GAL383" s="163"/>
      <c r="GAM383" s="163"/>
      <c r="GAN383" s="163"/>
      <c r="GAO383" s="163"/>
      <c r="GAP383" s="163"/>
      <c r="GAQ383" s="163"/>
      <c r="GAR383" s="163"/>
      <c r="GAS383" s="163"/>
      <c r="GAT383" s="163"/>
      <c r="GAU383" s="163"/>
      <c r="GAV383" s="163"/>
      <c r="GAW383" s="163"/>
      <c r="GAX383" s="163"/>
      <c r="GAY383" s="163"/>
      <c r="GAZ383" s="163"/>
      <c r="GBA383" s="163"/>
      <c r="GBB383" s="163"/>
      <c r="GBC383" s="163"/>
      <c r="GBD383" s="163"/>
      <c r="GBE383" s="163"/>
      <c r="GBF383" s="163"/>
      <c r="GBG383" s="163"/>
      <c r="GBH383" s="163"/>
      <c r="GBI383" s="163"/>
      <c r="GBJ383" s="163"/>
      <c r="GBK383" s="163"/>
      <c r="GBL383" s="163"/>
      <c r="GBM383" s="163"/>
      <c r="GBN383" s="163"/>
      <c r="GBO383" s="163"/>
      <c r="GBP383" s="163"/>
      <c r="GBQ383" s="163"/>
      <c r="GBR383" s="163"/>
      <c r="GBS383" s="163"/>
      <c r="GBT383" s="163"/>
      <c r="GBU383" s="163"/>
      <c r="GBV383" s="163"/>
      <c r="GBW383" s="163"/>
      <c r="GBX383" s="163"/>
      <c r="GBY383" s="163"/>
      <c r="GBZ383" s="163"/>
      <c r="GCA383" s="163"/>
      <c r="GCB383" s="163"/>
      <c r="GCC383" s="163"/>
      <c r="GCD383" s="163"/>
      <c r="GCE383" s="163"/>
      <c r="GCF383" s="163"/>
      <c r="GCG383" s="163"/>
      <c r="GCH383" s="163"/>
      <c r="GCI383" s="163"/>
      <c r="GCJ383" s="163"/>
      <c r="GCK383" s="163"/>
      <c r="GCL383" s="163"/>
      <c r="GCM383" s="163"/>
      <c r="GCN383" s="163"/>
      <c r="GCO383" s="163"/>
      <c r="GCP383" s="163"/>
      <c r="GCQ383" s="163"/>
      <c r="GCR383" s="163"/>
      <c r="GCS383" s="163"/>
      <c r="GCT383" s="163"/>
      <c r="GCU383" s="163"/>
      <c r="GCV383" s="163"/>
      <c r="GCW383" s="163"/>
      <c r="GCX383" s="163"/>
      <c r="GCY383" s="163"/>
      <c r="GCZ383" s="163"/>
      <c r="GDA383" s="163"/>
      <c r="GDB383" s="163"/>
      <c r="GDC383" s="163"/>
      <c r="GDD383" s="163"/>
      <c r="GDE383" s="163"/>
      <c r="GDF383" s="163"/>
      <c r="GDG383" s="163"/>
      <c r="GDH383" s="163"/>
      <c r="GDI383" s="163"/>
      <c r="GDJ383" s="163"/>
      <c r="GDK383" s="163"/>
      <c r="GDL383" s="163"/>
      <c r="GDM383" s="163"/>
      <c r="GDN383" s="163"/>
      <c r="GDO383" s="163"/>
      <c r="GDP383" s="163"/>
      <c r="GDQ383" s="163"/>
      <c r="GDR383" s="163"/>
      <c r="GDS383" s="163"/>
      <c r="GDT383" s="163"/>
      <c r="GDU383" s="163"/>
      <c r="GDV383" s="163"/>
      <c r="GDW383" s="163"/>
      <c r="GDX383" s="163"/>
      <c r="GDY383" s="163"/>
      <c r="GDZ383" s="163"/>
      <c r="GEA383" s="163"/>
      <c r="GEB383" s="163"/>
      <c r="GEC383" s="163"/>
      <c r="GED383" s="163"/>
      <c r="GEE383" s="163"/>
      <c r="GEF383" s="163"/>
      <c r="GEG383" s="163"/>
      <c r="GEH383" s="163"/>
      <c r="GEI383" s="163"/>
      <c r="GEJ383" s="163"/>
      <c r="GEK383" s="163"/>
      <c r="GEL383" s="163"/>
      <c r="GEM383" s="163"/>
      <c r="GEN383" s="163"/>
      <c r="GEO383" s="163"/>
      <c r="GEP383" s="163"/>
      <c r="GEQ383" s="163"/>
      <c r="GER383" s="163"/>
      <c r="GES383" s="163"/>
      <c r="GET383" s="163"/>
      <c r="GEU383" s="163"/>
      <c r="GEV383" s="163"/>
      <c r="GEW383" s="163"/>
      <c r="GEX383" s="163"/>
      <c r="GEY383" s="163"/>
      <c r="GEZ383" s="163"/>
      <c r="GFA383" s="163"/>
      <c r="GFB383" s="163"/>
      <c r="GFC383" s="163"/>
      <c r="GFD383" s="163"/>
      <c r="GFE383" s="163"/>
      <c r="GFF383" s="163"/>
      <c r="GFG383" s="163"/>
      <c r="GFH383" s="163"/>
      <c r="GFI383" s="163"/>
      <c r="GFJ383" s="163"/>
      <c r="GFK383" s="163"/>
      <c r="GFL383" s="163"/>
      <c r="GFM383" s="163"/>
      <c r="GFN383" s="163"/>
      <c r="GFO383" s="163"/>
      <c r="GFP383" s="163"/>
      <c r="GFQ383" s="163"/>
      <c r="GFR383" s="163"/>
      <c r="GFS383" s="163"/>
      <c r="GFT383" s="163"/>
      <c r="GFU383" s="163"/>
      <c r="GFV383" s="163"/>
      <c r="GFW383" s="163"/>
      <c r="GFX383" s="163"/>
      <c r="GFY383" s="163"/>
      <c r="GFZ383" s="163"/>
      <c r="GGA383" s="163"/>
      <c r="GGB383" s="163"/>
      <c r="GGC383" s="163"/>
      <c r="GGD383" s="163"/>
      <c r="GGE383" s="163"/>
      <c r="GGF383" s="163"/>
      <c r="GGG383" s="163"/>
      <c r="GGH383" s="163"/>
      <c r="GGI383" s="163"/>
      <c r="GGJ383" s="163"/>
      <c r="GGK383" s="163"/>
      <c r="GGL383" s="163"/>
      <c r="GGM383" s="163"/>
      <c r="GGN383" s="163"/>
      <c r="GGO383" s="163"/>
      <c r="GGP383" s="163"/>
      <c r="GGQ383" s="163"/>
      <c r="GGR383" s="163"/>
      <c r="GGS383" s="163"/>
      <c r="GGT383" s="163"/>
      <c r="GGU383" s="163"/>
      <c r="GGV383" s="163"/>
      <c r="GGW383" s="163"/>
      <c r="GGX383" s="163"/>
      <c r="GGY383" s="163"/>
      <c r="GGZ383" s="163"/>
      <c r="GHA383" s="163"/>
      <c r="GHB383" s="163"/>
      <c r="GHC383" s="163"/>
      <c r="GHD383" s="163"/>
      <c r="GHE383" s="163"/>
      <c r="GHF383" s="163"/>
      <c r="GHG383" s="163"/>
      <c r="GHH383" s="163"/>
      <c r="GHI383" s="163"/>
      <c r="GHJ383" s="163"/>
      <c r="GHK383" s="163"/>
      <c r="GHL383" s="163"/>
      <c r="GHM383" s="163"/>
      <c r="GHN383" s="163"/>
      <c r="GHO383" s="163"/>
      <c r="GHP383" s="163"/>
      <c r="GHQ383" s="163"/>
      <c r="GHR383" s="163"/>
      <c r="GHS383" s="163"/>
      <c r="GHT383" s="163"/>
      <c r="GHU383" s="163"/>
      <c r="GHV383" s="163"/>
      <c r="GHW383" s="163"/>
      <c r="GHX383" s="163"/>
      <c r="GHY383" s="163"/>
      <c r="GHZ383" s="163"/>
      <c r="GIA383" s="163"/>
      <c r="GIB383" s="163"/>
      <c r="GIC383" s="163"/>
      <c r="GID383" s="163"/>
      <c r="GIE383" s="163"/>
      <c r="GIF383" s="163"/>
      <c r="GIG383" s="163"/>
      <c r="GIH383" s="163"/>
      <c r="GII383" s="163"/>
      <c r="GIJ383" s="163"/>
      <c r="GIK383" s="163"/>
      <c r="GIL383" s="163"/>
      <c r="GIM383" s="163"/>
      <c r="GIN383" s="163"/>
      <c r="GIO383" s="163"/>
      <c r="GIP383" s="163"/>
      <c r="GIQ383" s="163"/>
      <c r="GIR383" s="163"/>
      <c r="GIS383" s="163"/>
      <c r="GIT383" s="163"/>
      <c r="GIU383" s="163"/>
      <c r="GIV383" s="163"/>
      <c r="GIW383" s="163"/>
      <c r="GIX383" s="163"/>
      <c r="GIY383" s="163"/>
      <c r="GIZ383" s="163"/>
      <c r="GJA383" s="163"/>
      <c r="GJB383" s="163"/>
      <c r="GJC383" s="163"/>
      <c r="GJD383" s="163"/>
      <c r="GJE383" s="163"/>
      <c r="GJF383" s="163"/>
      <c r="GJG383" s="163"/>
      <c r="GJH383" s="163"/>
      <c r="GJI383" s="163"/>
      <c r="GJJ383" s="163"/>
      <c r="GJK383" s="163"/>
      <c r="GJL383" s="163"/>
      <c r="GJM383" s="163"/>
      <c r="GJN383" s="163"/>
      <c r="GJO383" s="163"/>
      <c r="GJP383" s="163"/>
      <c r="GJQ383" s="163"/>
      <c r="GJR383" s="163"/>
      <c r="GJS383" s="163"/>
      <c r="GJT383" s="163"/>
      <c r="GJU383" s="163"/>
      <c r="GJV383" s="163"/>
      <c r="GJW383" s="163"/>
      <c r="GJX383" s="163"/>
      <c r="GJY383" s="163"/>
      <c r="GJZ383" s="163"/>
      <c r="GKA383" s="163"/>
      <c r="GKB383" s="163"/>
      <c r="GKC383" s="163"/>
      <c r="GKD383" s="163"/>
      <c r="GKE383" s="163"/>
      <c r="GKF383" s="163"/>
      <c r="GKG383" s="163"/>
      <c r="GKH383" s="163"/>
      <c r="GKI383" s="163"/>
      <c r="GKJ383" s="163"/>
      <c r="GKK383" s="163"/>
      <c r="GKL383" s="163"/>
      <c r="GKM383" s="163"/>
      <c r="GKN383" s="163"/>
      <c r="GKO383" s="163"/>
      <c r="GKP383" s="163"/>
      <c r="GKQ383" s="163"/>
      <c r="GKR383" s="163"/>
      <c r="GKS383" s="163"/>
      <c r="GKT383" s="163"/>
      <c r="GKU383" s="163"/>
      <c r="GKV383" s="163"/>
      <c r="GKW383" s="163"/>
      <c r="GKX383" s="163"/>
      <c r="GKY383" s="163"/>
      <c r="GKZ383" s="163"/>
      <c r="GLA383" s="163"/>
      <c r="GLB383" s="163"/>
      <c r="GLC383" s="163"/>
      <c r="GLD383" s="163"/>
      <c r="GLE383" s="163"/>
      <c r="GLF383" s="163"/>
      <c r="GLG383" s="163"/>
      <c r="GLH383" s="163"/>
      <c r="GLI383" s="163"/>
      <c r="GLJ383" s="163"/>
      <c r="GLK383" s="163"/>
      <c r="GLL383" s="163"/>
      <c r="GLM383" s="163"/>
      <c r="GLN383" s="163"/>
      <c r="GLO383" s="163"/>
      <c r="GLP383" s="163"/>
      <c r="GLQ383" s="163"/>
      <c r="GLR383" s="163"/>
      <c r="GLS383" s="163"/>
      <c r="GLT383" s="163"/>
      <c r="GLU383" s="163"/>
      <c r="GLV383" s="163"/>
      <c r="GLW383" s="163"/>
      <c r="GLX383" s="163"/>
      <c r="GLY383" s="163"/>
      <c r="GLZ383" s="163"/>
      <c r="GMA383" s="163"/>
      <c r="GMB383" s="163"/>
      <c r="GMC383" s="163"/>
      <c r="GMD383" s="163"/>
      <c r="GME383" s="163"/>
      <c r="GMF383" s="163"/>
      <c r="GMG383" s="163"/>
      <c r="GMH383" s="163"/>
      <c r="GMI383" s="163"/>
      <c r="GMJ383" s="163"/>
      <c r="GMK383" s="163"/>
      <c r="GML383" s="163"/>
      <c r="GMM383" s="163"/>
      <c r="GMN383" s="163"/>
      <c r="GMO383" s="163"/>
      <c r="GMP383" s="163"/>
      <c r="GMQ383" s="163"/>
      <c r="GMR383" s="163"/>
      <c r="GMS383" s="163"/>
      <c r="GMT383" s="163"/>
      <c r="GMU383" s="163"/>
      <c r="GMV383" s="163"/>
      <c r="GMW383" s="163"/>
      <c r="GMX383" s="163"/>
      <c r="GMY383" s="163"/>
      <c r="GMZ383" s="163"/>
      <c r="GNA383" s="163"/>
      <c r="GNB383" s="163"/>
      <c r="GNC383" s="163"/>
      <c r="GND383" s="163"/>
      <c r="GNE383" s="163"/>
      <c r="GNF383" s="163"/>
      <c r="GNG383" s="163"/>
      <c r="GNH383" s="163"/>
      <c r="GNI383" s="163"/>
      <c r="GNJ383" s="163"/>
      <c r="GNK383" s="163"/>
      <c r="GNL383" s="163"/>
      <c r="GNM383" s="163"/>
      <c r="GNN383" s="163"/>
      <c r="GNO383" s="163"/>
      <c r="GNP383" s="163"/>
      <c r="GNQ383" s="163"/>
      <c r="GNR383" s="163"/>
      <c r="GNS383" s="163"/>
      <c r="GNT383" s="163"/>
      <c r="GNU383" s="163"/>
      <c r="GNV383" s="163"/>
      <c r="GNW383" s="163"/>
      <c r="GNX383" s="163"/>
      <c r="GNY383" s="163"/>
      <c r="GNZ383" s="163"/>
      <c r="GOA383" s="163"/>
      <c r="GOB383" s="163"/>
      <c r="GOC383" s="163"/>
      <c r="GOD383" s="163"/>
      <c r="GOE383" s="163"/>
      <c r="GOF383" s="163"/>
      <c r="GOG383" s="163"/>
      <c r="GOH383" s="163"/>
      <c r="GOI383" s="163"/>
      <c r="GOJ383" s="163"/>
      <c r="GOK383" s="163"/>
      <c r="GOL383" s="163"/>
      <c r="GOM383" s="163"/>
      <c r="GON383" s="163"/>
      <c r="GOO383" s="163"/>
      <c r="GOP383" s="163"/>
      <c r="GOQ383" s="163"/>
      <c r="GOR383" s="163"/>
      <c r="GOS383" s="163"/>
      <c r="GOT383" s="163"/>
      <c r="GOU383" s="163"/>
      <c r="GOV383" s="163"/>
      <c r="GOW383" s="163"/>
      <c r="GOX383" s="163"/>
      <c r="GOY383" s="163"/>
      <c r="GOZ383" s="163"/>
      <c r="GPA383" s="163"/>
      <c r="GPB383" s="163"/>
      <c r="GPC383" s="163"/>
      <c r="GPD383" s="163"/>
      <c r="GPE383" s="163"/>
      <c r="GPF383" s="163"/>
      <c r="GPG383" s="163"/>
      <c r="GPH383" s="163"/>
      <c r="GPI383" s="163"/>
      <c r="GPJ383" s="163"/>
      <c r="GPK383" s="163"/>
      <c r="GPL383" s="163"/>
      <c r="GPM383" s="163"/>
      <c r="GPN383" s="163"/>
      <c r="GPO383" s="163"/>
      <c r="GPP383" s="163"/>
      <c r="GPQ383" s="163"/>
      <c r="GPR383" s="163"/>
      <c r="GPS383" s="163"/>
      <c r="GPT383" s="163"/>
      <c r="GPU383" s="163"/>
      <c r="GPV383" s="163"/>
      <c r="GPW383" s="163"/>
      <c r="GPX383" s="163"/>
      <c r="GPY383" s="163"/>
      <c r="GPZ383" s="163"/>
      <c r="GQA383" s="163"/>
      <c r="GQB383" s="163"/>
      <c r="GQC383" s="163"/>
      <c r="GQD383" s="163"/>
      <c r="GQE383" s="163"/>
      <c r="GQF383" s="163"/>
      <c r="GQG383" s="163"/>
      <c r="GQH383" s="163"/>
      <c r="GQI383" s="163"/>
      <c r="GQJ383" s="163"/>
      <c r="GQK383" s="163"/>
      <c r="GQL383" s="163"/>
      <c r="GQM383" s="163"/>
      <c r="GQN383" s="163"/>
      <c r="GQO383" s="163"/>
      <c r="GQP383" s="163"/>
      <c r="GQQ383" s="163"/>
      <c r="GQR383" s="163"/>
      <c r="GQS383" s="163"/>
      <c r="GQT383" s="163"/>
      <c r="GQU383" s="163"/>
      <c r="GQV383" s="163"/>
      <c r="GQW383" s="163"/>
      <c r="GQX383" s="163"/>
      <c r="GQY383" s="163"/>
      <c r="GQZ383" s="163"/>
      <c r="GRA383" s="163"/>
      <c r="GRB383" s="163"/>
      <c r="GRC383" s="163"/>
      <c r="GRD383" s="163"/>
      <c r="GRE383" s="163"/>
      <c r="GRF383" s="163"/>
      <c r="GRG383" s="163"/>
      <c r="GRH383" s="163"/>
      <c r="GRI383" s="163"/>
      <c r="GRJ383" s="163"/>
      <c r="GRK383" s="163"/>
      <c r="GRL383" s="163"/>
      <c r="GRM383" s="163"/>
      <c r="GRN383" s="163"/>
      <c r="GRO383" s="163"/>
      <c r="GRP383" s="163"/>
      <c r="GRQ383" s="163"/>
      <c r="GRR383" s="163"/>
      <c r="GRS383" s="163"/>
      <c r="GRT383" s="163"/>
      <c r="GRU383" s="163"/>
      <c r="GRV383" s="163"/>
      <c r="GRW383" s="163"/>
      <c r="GRX383" s="163"/>
      <c r="GRY383" s="163"/>
      <c r="GRZ383" s="163"/>
      <c r="GSA383" s="163"/>
      <c r="GSB383" s="163"/>
      <c r="GSC383" s="163"/>
      <c r="GSD383" s="163"/>
      <c r="GSE383" s="163"/>
      <c r="GSF383" s="163"/>
      <c r="GSG383" s="163"/>
      <c r="GSH383" s="163"/>
      <c r="GSI383" s="163"/>
      <c r="GSJ383" s="163"/>
      <c r="GSK383" s="163"/>
      <c r="GSL383" s="163"/>
      <c r="GSM383" s="163"/>
      <c r="GSN383" s="163"/>
      <c r="GSO383" s="163"/>
      <c r="GSP383" s="163"/>
      <c r="GSQ383" s="163"/>
      <c r="GSR383" s="163"/>
      <c r="GSS383" s="163"/>
      <c r="GST383" s="163"/>
      <c r="GSU383" s="163"/>
      <c r="GSV383" s="163"/>
      <c r="GSW383" s="163"/>
      <c r="GSX383" s="163"/>
      <c r="GSY383" s="163"/>
      <c r="GSZ383" s="163"/>
      <c r="GTA383" s="163"/>
      <c r="GTB383" s="163"/>
      <c r="GTC383" s="163"/>
      <c r="GTD383" s="163"/>
      <c r="GTE383" s="163"/>
      <c r="GTF383" s="163"/>
      <c r="GTG383" s="163"/>
      <c r="GTH383" s="163"/>
      <c r="GTI383" s="163"/>
      <c r="GTJ383" s="163"/>
      <c r="GTK383" s="163"/>
      <c r="GTL383" s="163"/>
      <c r="GTM383" s="163"/>
      <c r="GTN383" s="163"/>
      <c r="GTO383" s="163"/>
      <c r="GTP383" s="163"/>
      <c r="GTQ383" s="163"/>
      <c r="GTR383" s="163"/>
      <c r="GTS383" s="163"/>
      <c r="GTT383" s="163"/>
      <c r="GTU383" s="163"/>
      <c r="GTV383" s="163"/>
      <c r="GTW383" s="163"/>
      <c r="GTX383" s="163"/>
      <c r="GTY383" s="163"/>
      <c r="GTZ383" s="163"/>
      <c r="GUA383" s="163"/>
      <c r="GUB383" s="163"/>
      <c r="GUC383" s="163"/>
      <c r="GUD383" s="163"/>
      <c r="GUE383" s="163"/>
      <c r="GUF383" s="163"/>
      <c r="GUG383" s="163"/>
      <c r="GUH383" s="163"/>
      <c r="GUI383" s="163"/>
      <c r="GUJ383" s="163"/>
      <c r="GUK383" s="163"/>
      <c r="GUL383" s="163"/>
      <c r="GUM383" s="163"/>
      <c r="GUN383" s="163"/>
      <c r="GUO383" s="163"/>
      <c r="GUP383" s="163"/>
      <c r="GUQ383" s="163"/>
      <c r="GUR383" s="163"/>
      <c r="GUS383" s="163"/>
      <c r="GUT383" s="163"/>
      <c r="GUU383" s="163"/>
      <c r="GUV383" s="163"/>
      <c r="GUW383" s="163"/>
      <c r="GUX383" s="163"/>
      <c r="GUY383" s="163"/>
      <c r="GUZ383" s="163"/>
      <c r="GVA383" s="163"/>
      <c r="GVB383" s="163"/>
      <c r="GVC383" s="163"/>
      <c r="GVD383" s="163"/>
      <c r="GVE383" s="163"/>
      <c r="GVF383" s="163"/>
      <c r="GVG383" s="163"/>
      <c r="GVH383" s="163"/>
      <c r="GVI383" s="163"/>
      <c r="GVJ383" s="163"/>
      <c r="GVK383" s="163"/>
      <c r="GVL383" s="163"/>
      <c r="GVM383" s="163"/>
      <c r="GVN383" s="163"/>
      <c r="GVO383" s="163"/>
      <c r="GVP383" s="163"/>
      <c r="GVQ383" s="163"/>
      <c r="GVR383" s="163"/>
      <c r="GVS383" s="163"/>
      <c r="GVT383" s="163"/>
      <c r="GVU383" s="163"/>
      <c r="GVV383" s="163"/>
      <c r="GVW383" s="163"/>
      <c r="GVX383" s="163"/>
      <c r="GVY383" s="163"/>
      <c r="GVZ383" s="163"/>
      <c r="GWA383" s="163"/>
      <c r="GWB383" s="163"/>
      <c r="GWC383" s="163"/>
      <c r="GWD383" s="163"/>
      <c r="GWE383" s="163"/>
      <c r="GWF383" s="163"/>
      <c r="GWG383" s="163"/>
      <c r="GWH383" s="163"/>
      <c r="GWI383" s="163"/>
      <c r="GWJ383" s="163"/>
      <c r="GWK383" s="163"/>
      <c r="GWL383" s="163"/>
      <c r="GWM383" s="163"/>
      <c r="GWN383" s="163"/>
      <c r="GWO383" s="163"/>
      <c r="GWP383" s="163"/>
      <c r="GWQ383" s="163"/>
      <c r="GWR383" s="163"/>
      <c r="GWS383" s="163"/>
      <c r="GWT383" s="163"/>
      <c r="GWU383" s="163"/>
      <c r="GWV383" s="163"/>
      <c r="GWW383" s="163"/>
      <c r="GWX383" s="163"/>
      <c r="GWY383" s="163"/>
      <c r="GWZ383" s="163"/>
      <c r="GXA383" s="163"/>
      <c r="GXB383" s="163"/>
      <c r="GXC383" s="163"/>
      <c r="GXD383" s="163"/>
      <c r="GXE383" s="163"/>
      <c r="GXF383" s="163"/>
      <c r="GXG383" s="163"/>
      <c r="GXH383" s="163"/>
      <c r="GXI383" s="163"/>
      <c r="GXJ383" s="163"/>
      <c r="GXK383" s="163"/>
      <c r="GXL383" s="163"/>
      <c r="GXM383" s="163"/>
      <c r="GXN383" s="163"/>
      <c r="GXO383" s="163"/>
      <c r="GXP383" s="163"/>
      <c r="GXQ383" s="163"/>
      <c r="GXR383" s="163"/>
      <c r="GXS383" s="163"/>
      <c r="GXT383" s="163"/>
      <c r="GXU383" s="163"/>
      <c r="GXV383" s="163"/>
      <c r="GXW383" s="163"/>
      <c r="GXX383" s="163"/>
      <c r="GXY383" s="163"/>
      <c r="GXZ383" s="163"/>
      <c r="GYA383" s="163"/>
      <c r="GYB383" s="163"/>
      <c r="GYC383" s="163"/>
      <c r="GYD383" s="163"/>
      <c r="GYE383" s="163"/>
      <c r="GYF383" s="163"/>
      <c r="GYG383" s="163"/>
      <c r="GYH383" s="163"/>
      <c r="GYI383" s="163"/>
      <c r="GYJ383" s="163"/>
      <c r="GYK383" s="163"/>
      <c r="GYL383" s="163"/>
      <c r="GYM383" s="163"/>
      <c r="GYN383" s="163"/>
      <c r="GYO383" s="163"/>
      <c r="GYP383" s="163"/>
      <c r="GYQ383" s="163"/>
      <c r="GYR383" s="163"/>
      <c r="GYS383" s="163"/>
      <c r="GYT383" s="163"/>
      <c r="GYU383" s="163"/>
      <c r="GYV383" s="163"/>
      <c r="GYW383" s="163"/>
      <c r="GYX383" s="163"/>
      <c r="GYY383" s="163"/>
      <c r="GYZ383" s="163"/>
      <c r="GZA383" s="163"/>
      <c r="GZB383" s="163"/>
      <c r="GZC383" s="163"/>
      <c r="GZD383" s="163"/>
      <c r="GZE383" s="163"/>
      <c r="GZF383" s="163"/>
      <c r="GZG383" s="163"/>
      <c r="GZH383" s="163"/>
      <c r="GZI383" s="163"/>
      <c r="GZJ383" s="163"/>
      <c r="GZK383" s="163"/>
      <c r="GZL383" s="163"/>
      <c r="GZM383" s="163"/>
      <c r="GZN383" s="163"/>
      <c r="GZO383" s="163"/>
      <c r="GZP383" s="163"/>
      <c r="GZQ383" s="163"/>
      <c r="GZR383" s="163"/>
      <c r="GZS383" s="163"/>
      <c r="GZT383" s="163"/>
      <c r="GZU383" s="163"/>
      <c r="GZV383" s="163"/>
      <c r="GZW383" s="163"/>
      <c r="GZX383" s="163"/>
      <c r="GZY383" s="163"/>
      <c r="GZZ383" s="163"/>
      <c r="HAA383" s="163"/>
      <c r="HAB383" s="163"/>
      <c r="HAC383" s="163"/>
      <c r="HAD383" s="163"/>
      <c r="HAE383" s="163"/>
      <c r="HAF383" s="163"/>
      <c r="HAG383" s="163"/>
      <c r="HAH383" s="163"/>
      <c r="HAI383" s="163"/>
      <c r="HAJ383" s="163"/>
      <c r="HAK383" s="163"/>
      <c r="HAL383" s="163"/>
      <c r="HAM383" s="163"/>
      <c r="HAN383" s="163"/>
      <c r="HAO383" s="163"/>
      <c r="HAP383" s="163"/>
      <c r="HAQ383" s="163"/>
      <c r="HAR383" s="163"/>
      <c r="HAS383" s="163"/>
      <c r="HAT383" s="163"/>
      <c r="HAU383" s="163"/>
      <c r="HAV383" s="163"/>
      <c r="HAW383" s="163"/>
      <c r="HAX383" s="163"/>
      <c r="HAY383" s="163"/>
      <c r="HAZ383" s="163"/>
      <c r="HBA383" s="163"/>
      <c r="HBB383" s="163"/>
      <c r="HBC383" s="163"/>
      <c r="HBD383" s="163"/>
      <c r="HBE383" s="163"/>
      <c r="HBF383" s="163"/>
      <c r="HBG383" s="163"/>
      <c r="HBH383" s="163"/>
      <c r="HBI383" s="163"/>
      <c r="HBJ383" s="163"/>
      <c r="HBK383" s="163"/>
      <c r="HBL383" s="163"/>
      <c r="HBM383" s="163"/>
      <c r="HBN383" s="163"/>
      <c r="HBO383" s="163"/>
      <c r="HBP383" s="163"/>
      <c r="HBQ383" s="163"/>
      <c r="HBR383" s="163"/>
      <c r="HBS383" s="163"/>
      <c r="HBT383" s="163"/>
      <c r="HBU383" s="163"/>
      <c r="HBV383" s="163"/>
      <c r="HBW383" s="163"/>
      <c r="HBX383" s="163"/>
      <c r="HBY383" s="163"/>
      <c r="HBZ383" s="163"/>
      <c r="HCA383" s="163"/>
      <c r="HCB383" s="163"/>
      <c r="HCC383" s="163"/>
      <c r="HCD383" s="163"/>
      <c r="HCE383" s="163"/>
      <c r="HCF383" s="163"/>
      <c r="HCG383" s="163"/>
      <c r="HCH383" s="163"/>
      <c r="HCI383" s="163"/>
      <c r="HCJ383" s="163"/>
      <c r="HCK383" s="163"/>
      <c r="HCL383" s="163"/>
      <c r="HCM383" s="163"/>
      <c r="HCN383" s="163"/>
      <c r="HCO383" s="163"/>
      <c r="HCP383" s="163"/>
      <c r="HCQ383" s="163"/>
      <c r="HCR383" s="163"/>
      <c r="HCS383" s="163"/>
      <c r="HCT383" s="163"/>
      <c r="HCU383" s="163"/>
      <c r="HCV383" s="163"/>
      <c r="HCW383" s="163"/>
      <c r="HCX383" s="163"/>
      <c r="HCY383" s="163"/>
      <c r="HCZ383" s="163"/>
      <c r="HDA383" s="163"/>
      <c r="HDB383" s="163"/>
      <c r="HDC383" s="163"/>
      <c r="HDD383" s="163"/>
      <c r="HDE383" s="163"/>
      <c r="HDF383" s="163"/>
      <c r="HDG383" s="163"/>
      <c r="HDH383" s="163"/>
      <c r="HDI383" s="163"/>
      <c r="HDJ383" s="163"/>
      <c r="HDK383" s="163"/>
      <c r="HDL383" s="163"/>
      <c r="HDM383" s="163"/>
      <c r="HDN383" s="163"/>
      <c r="HDO383" s="163"/>
      <c r="HDP383" s="163"/>
      <c r="HDQ383" s="163"/>
      <c r="HDR383" s="163"/>
      <c r="HDS383" s="163"/>
      <c r="HDT383" s="163"/>
      <c r="HDU383" s="163"/>
      <c r="HDV383" s="163"/>
      <c r="HDW383" s="163"/>
      <c r="HDX383" s="163"/>
      <c r="HDY383" s="163"/>
      <c r="HDZ383" s="163"/>
      <c r="HEA383" s="163"/>
      <c r="HEB383" s="163"/>
      <c r="HEC383" s="163"/>
      <c r="HED383" s="163"/>
      <c r="HEE383" s="163"/>
      <c r="HEF383" s="163"/>
      <c r="HEG383" s="163"/>
      <c r="HEH383" s="163"/>
      <c r="HEI383" s="163"/>
      <c r="HEJ383" s="163"/>
      <c r="HEK383" s="163"/>
      <c r="HEL383" s="163"/>
      <c r="HEM383" s="163"/>
      <c r="HEN383" s="163"/>
      <c r="HEO383" s="163"/>
      <c r="HEP383" s="163"/>
      <c r="HEQ383" s="163"/>
      <c r="HER383" s="163"/>
      <c r="HES383" s="163"/>
      <c r="HET383" s="163"/>
      <c r="HEU383" s="163"/>
      <c r="HEV383" s="163"/>
      <c r="HEW383" s="163"/>
      <c r="HEX383" s="163"/>
      <c r="HEY383" s="163"/>
      <c r="HEZ383" s="163"/>
      <c r="HFA383" s="163"/>
      <c r="HFB383" s="163"/>
      <c r="HFC383" s="163"/>
      <c r="HFD383" s="163"/>
      <c r="HFE383" s="163"/>
      <c r="HFF383" s="163"/>
      <c r="HFG383" s="163"/>
      <c r="HFH383" s="163"/>
      <c r="HFI383" s="163"/>
      <c r="HFJ383" s="163"/>
      <c r="HFK383" s="163"/>
      <c r="HFL383" s="163"/>
      <c r="HFM383" s="163"/>
      <c r="HFN383" s="163"/>
      <c r="HFO383" s="163"/>
      <c r="HFP383" s="163"/>
      <c r="HFQ383" s="163"/>
      <c r="HFR383" s="163"/>
      <c r="HFS383" s="163"/>
      <c r="HFT383" s="163"/>
      <c r="HFU383" s="163"/>
      <c r="HFV383" s="163"/>
      <c r="HFW383" s="163"/>
      <c r="HFX383" s="163"/>
      <c r="HFY383" s="163"/>
      <c r="HFZ383" s="163"/>
      <c r="HGA383" s="163"/>
      <c r="HGB383" s="163"/>
      <c r="HGC383" s="163"/>
      <c r="HGD383" s="163"/>
      <c r="HGE383" s="163"/>
      <c r="HGF383" s="163"/>
      <c r="HGG383" s="163"/>
      <c r="HGH383" s="163"/>
      <c r="HGI383" s="163"/>
      <c r="HGJ383" s="163"/>
      <c r="HGK383" s="163"/>
      <c r="HGL383" s="163"/>
      <c r="HGM383" s="163"/>
      <c r="HGN383" s="163"/>
      <c r="HGO383" s="163"/>
      <c r="HGP383" s="163"/>
      <c r="HGQ383" s="163"/>
      <c r="HGR383" s="163"/>
      <c r="HGS383" s="163"/>
      <c r="HGT383" s="163"/>
      <c r="HGU383" s="163"/>
      <c r="HGV383" s="163"/>
      <c r="HGW383" s="163"/>
      <c r="HGX383" s="163"/>
      <c r="HGY383" s="163"/>
      <c r="HGZ383" s="163"/>
      <c r="HHA383" s="163"/>
      <c r="HHB383" s="163"/>
      <c r="HHC383" s="163"/>
      <c r="HHD383" s="163"/>
      <c r="HHE383" s="163"/>
      <c r="HHF383" s="163"/>
      <c r="HHG383" s="163"/>
      <c r="HHH383" s="163"/>
      <c r="HHI383" s="163"/>
      <c r="HHJ383" s="163"/>
      <c r="HHK383" s="163"/>
      <c r="HHL383" s="163"/>
      <c r="HHM383" s="163"/>
      <c r="HHN383" s="163"/>
      <c r="HHO383" s="163"/>
      <c r="HHP383" s="163"/>
      <c r="HHQ383" s="163"/>
      <c r="HHR383" s="163"/>
      <c r="HHS383" s="163"/>
      <c r="HHT383" s="163"/>
      <c r="HHU383" s="163"/>
      <c r="HHV383" s="163"/>
      <c r="HHW383" s="163"/>
      <c r="HHX383" s="163"/>
      <c r="HHY383" s="163"/>
      <c r="HHZ383" s="163"/>
      <c r="HIA383" s="163"/>
      <c r="HIB383" s="163"/>
      <c r="HIC383" s="163"/>
      <c r="HID383" s="163"/>
      <c r="HIE383" s="163"/>
      <c r="HIF383" s="163"/>
      <c r="HIG383" s="163"/>
      <c r="HIH383" s="163"/>
      <c r="HII383" s="163"/>
      <c r="HIJ383" s="163"/>
      <c r="HIK383" s="163"/>
      <c r="HIL383" s="163"/>
      <c r="HIM383" s="163"/>
      <c r="HIN383" s="163"/>
      <c r="HIO383" s="163"/>
      <c r="HIP383" s="163"/>
      <c r="HIQ383" s="163"/>
      <c r="HIR383" s="163"/>
      <c r="HIS383" s="163"/>
      <c r="HIT383" s="163"/>
      <c r="HIU383" s="163"/>
      <c r="HIV383" s="163"/>
      <c r="HIW383" s="163"/>
      <c r="HIX383" s="163"/>
      <c r="HIY383" s="163"/>
      <c r="HIZ383" s="163"/>
      <c r="HJA383" s="163"/>
      <c r="HJB383" s="163"/>
      <c r="HJC383" s="163"/>
      <c r="HJD383" s="163"/>
      <c r="HJE383" s="163"/>
      <c r="HJF383" s="163"/>
      <c r="HJG383" s="163"/>
      <c r="HJH383" s="163"/>
      <c r="HJI383" s="163"/>
      <c r="HJJ383" s="163"/>
      <c r="HJK383" s="163"/>
      <c r="HJL383" s="163"/>
      <c r="HJM383" s="163"/>
      <c r="HJN383" s="163"/>
      <c r="HJO383" s="163"/>
      <c r="HJP383" s="163"/>
      <c r="HJQ383" s="163"/>
      <c r="HJR383" s="163"/>
      <c r="HJS383" s="163"/>
      <c r="HJT383" s="163"/>
      <c r="HJU383" s="163"/>
      <c r="HJV383" s="163"/>
      <c r="HJW383" s="163"/>
      <c r="HJX383" s="163"/>
      <c r="HJY383" s="163"/>
      <c r="HJZ383" s="163"/>
      <c r="HKA383" s="163"/>
      <c r="HKB383" s="163"/>
      <c r="HKC383" s="163"/>
      <c r="HKD383" s="163"/>
      <c r="HKE383" s="163"/>
      <c r="HKF383" s="163"/>
      <c r="HKG383" s="163"/>
      <c r="HKH383" s="163"/>
      <c r="HKI383" s="163"/>
      <c r="HKJ383" s="163"/>
      <c r="HKK383" s="163"/>
      <c r="HKL383" s="163"/>
      <c r="HKM383" s="163"/>
      <c r="HKN383" s="163"/>
      <c r="HKO383" s="163"/>
      <c r="HKP383" s="163"/>
      <c r="HKQ383" s="163"/>
      <c r="HKR383" s="163"/>
      <c r="HKS383" s="163"/>
      <c r="HKT383" s="163"/>
      <c r="HKU383" s="163"/>
      <c r="HKV383" s="163"/>
      <c r="HKW383" s="163"/>
      <c r="HKX383" s="163"/>
      <c r="HKY383" s="163"/>
      <c r="HKZ383" s="163"/>
      <c r="HLA383" s="163"/>
      <c r="HLB383" s="163"/>
      <c r="HLC383" s="163"/>
      <c r="HLD383" s="163"/>
      <c r="HLE383" s="163"/>
      <c r="HLF383" s="163"/>
      <c r="HLG383" s="163"/>
      <c r="HLH383" s="163"/>
      <c r="HLI383" s="163"/>
      <c r="HLJ383" s="163"/>
      <c r="HLK383" s="163"/>
      <c r="HLL383" s="163"/>
      <c r="HLM383" s="163"/>
      <c r="HLN383" s="163"/>
      <c r="HLO383" s="163"/>
      <c r="HLP383" s="163"/>
      <c r="HLQ383" s="163"/>
      <c r="HLR383" s="163"/>
      <c r="HLS383" s="163"/>
      <c r="HLT383" s="163"/>
      <c r="HLU383" s="163"/>
      <c r="HLV383" s="163"/>
      <c r="HLW383" s="163"/>
      <c r="HLX383" s="163"/>
      <c r="HLY383" s="163"/>
      <c r="HLZ383" s="163"/>
      <c r="HMA383" s="163"/>
      <c r="HMB383" s="163"/>
      <c r="HMC383" s="163"/>
      <c r="HMD383" s="163"/>
      <c r="HME383" s="163"/>
      <c r="HMF383" s="163"/>
      <c r="HMG383" s="163"/>
      <c r="HMH383" s="163"/>
      <c r="HMI383" s="163"/>
      <c r="HMJ383" s="163"/>
      <c r="HMK383" s="163"/>
      <c r="HML383" s="163"/>
      <c r="HMM383" s="163"/>
      <c r="HMN383" s="163"/>
      <c r="HMO383" s="163"/>
      <c r="HMP383" s="163"/>
      <c r="HMQ383" s="163"/>
      <c r="HMR383" s="163"/>
      <c r="HMS383" s="163"/>
      <c r="HMT383" s="163"/>
      <c r="HMU383" s="163"/>
      <c r="HMV383" s="163"/>
      <c r="HMW383" s="163"/>
      <c r="HMX383" s="163"/>
      <c r="HMY383" s="163"/>
      <c r="HMZ383" s="163"/>
      <c r="HNA383" s="163"/>
      <c r="HNB383" s="163"/>
      <c r="HNC383" s="163"/>
      <c r="HND383" s="163"/>
      <c r="HNE383" s="163"/>
      <c r="HNF383" s="163"/>
      <c r="HNG383" s="163"/>
      <c r="HNH383" s="163"/>
      <c r="HNI383" s="163"/>
      <c r="HNJ383" s="163"/>
      <c r="HNK383" s="163"/>
      <c r="HNL383" s="163"/>
      <c r="HNM383" s="163"/>
      <c r="HNN383" s="163"/>
      <c r="HNO383" s="163"/>
      <c r="HNP383" s="163"/>
      <c r="HNQ383" s="163"/>
      <c r="HNR383" s="163"/>
      <c r="HNS383" s="163"/>
      <c r="HNT383" s="163"/>
      <c r="HNU383" s="163"/>
      <c r="HNV383" s="163"/>
      <c r="HNW383" s="163"/>
      <c r="HNX383" s="163"/>
      <c r="HNY383" s="163"/>
      <c r="HNZ383" s="163"/>
      <c r="HOA383" s="163"/>
      <c r="HOB383" s="163"/>
      <c r="HOC383" s="163"/>
      <c r="HOD383" s="163"/>
      <c r="HOE383" s="163"/>
      <c r="HOF383" s="163"/>
      <c r="HOG383" s="163"/>
      <c r="HOH383" s="163"/>
      <c r="HOI383" s="163"/>
      <c r="HOJ383" s="163"/>
      <c r="HOK383" s="163"/>
      <c r="HOL383" s="163"/>
      <c r="HOM383" s="163"/>
      <c r="HON383" s="163"/>
      <c r="HOO383" s="163"/>
      <c r="HOP383" s="163"/>
      <c r="HOQ383" s="163"/>
      <c r="HOR383" s="163"/>
      <c r="HOS383" s="163"/>
      <c r="HOT383" s="163"/>
      <c r="HOU383" s="163"/>
      <c r="HOV383" s="163"/>
      <c r="HOW383" s="163"/>
      <c r="HOX383" s="163"/>
      <c r="HOY383" s="163"/>
      <c r="HOZ383" s="163"/>
      <c r="HPA383" s="163"/>
      <c r="HPB383" s="163"/>
      <c r="HPC383" s="163"/>
      <c r="HPD383" s="163"/>
      <c r="HPE383" s="163"/>
      <c r="HPF383" s="163"/>
      <c r="HPG383" s="163"/>
      <c r="HPH383" s="163"/>
      <c r="HPI383" s="163"/>
      <c r="HPJ383" s="163"/>
      <c r="HPK383" s="163"/>
      <c r="HPL383" s="163"/>
      <c r="HPM383" s="163"/>
      <c r="HPN383" s="163"/>
      <c r="HPO383" s="163"/>
      <c r="HPP383" s="163"/>
      <c r="HPQ383" s="163"/>
      <c r="HPR383" s="163"/>
      <c r="HPS383" s="163"/>
      <c r="HPT383" s="163"/>
      <c r="HPU383" s="163"/>
      <c r="HPV383" s="163"/>
      <c r="HPW383" s="163"/>
      <c r="HPX383" s="163"/>
      <c r="HPY383" s="163"/>
      <c r="HPZ383" s="163"/>
      <c r="HQA383" s="163"/>
      <c r="HQB383" s="163"/>
      <c r="HQC383" s="163"/>
      <c r="HQD383" s="163"/>
      <c r="HQE383" s="163"/>
      <c r="HQF383" s="163"/>
      <c r="HQG383" s="163"/>
      <c r="HQH383" s="163"/>
      <c r="HQI383" s="163"/>
      <c r="HQJ383" s="163"/>
      <c r="HQK383" s="163"/>
      <c r="HQL383" s="163"/>
      <c r="HQM383" s="163"/>
      <c r="HQN383" s="163"/>
      <c r="HQO383" s="163"/>
      <c r="HQP383" s="163"/>
      <c r="HQQ383" s="163"/>
      <c r="HQR383" s="163"/>
      <c r="HQS383" s="163"/>
      <c r="HQT383" s="163"/>
      <c r="HQU383" s="163"/>
      <c r="HQV383" s="163"/>
      <c r="HQW383" s="163"/>
      <c r="HQX383" s="163"/>
      <c r="HQY383" s="163"/>
      <c r="HQZ383" s="163"/>
      <c r="HRA383" s="163"/>
      <c r="HRB383" s="163"/>
      <c r="HRC383" s="163"/>
      <c r="HRD383" s="163"/>
      <c r="HRE383" s="163"/>
      <c r="HRF383" s="163"/>
      <c r="HRG383" s="163"/>
      <c r="HRH383" s="163"/>
      <c r="HRI383" s="163"/>
      <c r="HRJ383" s="163"/>
      <c r="HRK383" s="163"/>
      <c r="HRL383" s="163"/>
      <c r="HRM383" s="163"/>
      <c r="HRN383" s="163"/>
      <c r="HRO383" s="163"/>
      <c r="HRP383" s="163"/>
      <c r="HRQ383" s="163"/>
      <c r="HRR383" s="163"/>
      <c r="HRS383" s="163"/>
      <c r="HRT383" s="163"/>
      <c r="HRU383" s="163"/>
      <c r="HRV383" s="163"/>
      <c r="HRW383" s="163"/>
      <c r="HRX383" s="163"/>
      <c r="HRY383" s="163"/>
      <c r="HRZ383" s="163"/>
      <c r="HSA383" s="163"/>
      <c r="HSB383" s="163"/>
      <c r="HSC383" s="163"/>
      <c r="HSD383" s="163"/>
      <c r="HSE383" s="163"/>
      <c r="HSF383" s="163"/>
      <c r="HSG383" s="163"/>
      <c r="HSH383" s="163"/>
      <c r="HSI383" s="163"/>
      <c r="HSJ383" s="163"/>
      <c r="HSK383" s="163"/>
      <c r="HSL383" s="163"/>
      <c r="HSM383" s="163"/>
      <c r="HSN383" s="163"/>
      <c r="HSO383" s="163"/>
      <c r="HSP383" s="163"/>
      <c r="HSQ383" s="163"/>
      <c r="HSR383" s="163"/>
      <c r="HSS383" s="163"/>
      <c r="HST383" s="163"/>
      <c r="HSU383" s="163"/>
      <c r="HSV383" s="163"/>
      <c r="HSW383" s="163"/>
      <c r="HSX383" s="163"/>
      <c r="HSY383" s="163"/>
      <c r="HSZ383" s="163"/>
      <c r="HTA383" s="163"/>
      <c r="HTB383" s="163"/>
      <c r="HTC383" s="163"/>
      <c r="HTD383" s="163"/>
      <c r="HTE383" s="163"/>
      <c r="HTF383" s="163"/>
      <c r="HTG383" s="163"/>
      <c r="HTH383" s="163"/>
      <c r="HTI383" s="163"/>
      <c r="HTJ383" s="163"/>
      <c r="HTK383" s="163"/>
      <c r="HTL383" s="163"/>
      <c r="HTM383" s="163"/>
      <c r="HTN383" s="163"/>
      <c r="HTO383" s="163"/>
      <c r="HTP383" s="163"/>
      <c r="HTQ383" s="163"/>
      <c r="HTR383" s="163"/>
      <c r="HTS383" s="163"/>
      <c r="HTT383" s="163"/>
      <c r="HTU383" s="163"/>
      <c r="HTV383" s="163"/>
      <c r="HTW383" s="163"/>
      <c r="HTX383" s="163"/>
      <c r="HTY383" s="163"/>
      <c r="HTZ383" s="163"/>
      <c r="HUA383" s="163"/>
      <c r="HUB383" s="163"/>
      <c r="HUC383" s="163"/>
      <c r="HUD383" s="163"/>
      <c r="HUE383" s="163"/>
      <c r="HUF383" s="163"/>
      <c r="HUG383" s="163"/>
      <c r="HUH383" s="163"/>
      <c r="HUI383" s="163"/>
      <c r="HUJ383" s="163"/>
      <c r="HUK383" s="163"/>
      <c r="HUL383" s="163"/>
      <c r="HUM383" s="163"/>
      <c r="HUN383" s="163"/>
      <c r="HUO383" s="163"/>
      <c r="HUP383" s="163"/>
      <c r="HUQ383" s="163"/>
      <c r="HUR383" s="163"/>
      <c r="HUS383" s="163"/>
      <c r="HUT383" s="163"/>
      <c r="HUU383" s="163"/>
      <c r="HUV383" s="163"/>
      <c r="HUW383" s="163"/>
      <c r="HUX383" s="163"/>
      <c r="HUY383" s="163"/>
      <c r="HUZ383" s="163"/>
      <c r="HVA383" s="163"/>
      <c r="HVB383" s="163"/>
      <c r="HVC383" s="163"/>
      <c r="HVD383" s="163"/>
      <c r="HVE383" s="163"/>
      <c r="HVF383" s="163"/>
      <c r="HVG383" s="163"/>
      <c r="HVH383" s="163"/>
      <c r="HVI383" s="163"/>
      <c r="HVJ383" s="163"/>
      <c r="HVK383" s="163"/>
      <c r="HVL383" s="163"/>
      <c r="HVM383" s="163"/>
      <c r="HVN383" s="163"/>
      <c r="HVO383" s="163"/>
      <c r="HVP383" s="163"/>
      <c r="HVQ383" s="163"/>
      <c r="HVR383" s="163"/>
      <c r="HVS383" s="163"/>
      <c r="HVT383" s="163"/>
      <c r="HVU383" s="163"/>
      <c r="HVV383" s="163"/>
      <c r="HVW383" s="163"/>
      <c r="HVX383" s="163"/>
      <c r="HVY383" s="163"/>
      <c r="HVZ383" s="163"/>
      <c r="HWA383" s="163"/>
      <c r="HWB383" s="163"/>
      <c r="HWC383" s="163"/>
      <c r="HWD383" s="163"/>
      <c r="HWE383" s="163"/>
      <c r="HWF383" s="163"/>
      <c r="HWG383" s="163"/>
      <c r="HWH383" s="163"/>
      <c r="HWI383" s="163"/>
      <c r="HWJ383" s="163"/>
      <c r="HWK383" s="163"/>
      <c r="HWL383" s="163"/>
      <c r="HWM383" s="163"/>
      <c r="HWN383" s="163"/>
      <c r="HWO383" s="163"/>
      <c r="HWP383" s="163"/>
      <c r="HWQ383" s="163"/>
      <c r="HWR383" s="163"/>
      <c r="HWS383" s="163"/>
      <c r="HWT383" s="163"/>
      <c r="HWU383" s="163"/>
      <c r="HWV383" s="163"/>
      <c r="HWW383" s="163"/>
      <c r="HWX383" s="163"/>
      <c r="HWY383" s="163"/>
      <c r="HWZ383" s="163"/>
      <c r="HXA383" s="163"/>
      <c r="HXB383" s="163"/>
      <c r="HXC383" s="163"/>
      <c r="HXD383" s="163"/>
      <c r="HXE383" s="163"/>
      <c r="HXF383" s="163"/>
      <c r="HXG383" s="163"/>
      <c r="HXH383" s="163"/>
      <c r="HXI383" s="163"/>
      <c r="HXJ383" s="163"/>
      <c r="HXK383" s="163"/>
      <c r="HXL383" s="163"/>
      <c r="HXM383" s="163"/>
      <c r="HXN383" s="163"/>
      <c r="HXO383" s="163"/>
      <c r="HXP383" s="163"/>
      <c r="HXQ383" s="163"/>
      <c r="HXR383" s="163"/>
      <c r="HXS383" s="163"/>
      <c r="HXT383" s="163"/>
      <c r="HXU383" s="163"/>
      <c r="HXV383" s="163"/>
      <c r="HXW383" s="163"/>
      <c r="HXX383" s="163"/>
      <c r="HXY383" s="163"/>
      <c r="HXZ383" s="163"/>
      <c r="HYA383" s="163"/>
      <c r="HYB383" s="163"/>
      <c r="HYC383" s="163"/>
      <c r="HYD383" s="163"/>
      <c r="HYE383" s="163"/>
      <c r="HYF383" s="163"/>
      <c r="HYG383" s="163"/>
      <c r="HYH383" s="163"/>
      <c r="HYI383" s="163"/>
      <c r="HYJ383" s="163"/>
      <c r="HYK383" s="163"/>
      <c r="HYL383" s="163"/>
      <c r="HYM383" s="163"/>
      <c r="HYN383" s="163"/>
      <c r="HYO383" s="163"/>
      <c r="HYP383" s="163"/>
      <c r="HYQ383" s="163"/>
      <c r="HYR383" s="163"/>
      <c r="HYS383" s="163"/>
      <c r="HYT383" s="163"/>
      <c r="HYU383" s="163"/>
      <c r="HYV383" s="163"/>
      <c r="HYW383" s="163"/>
      <c r="HYX383" s="163"/>
      <c r="HYY383" s="163"/>
      <c r="HYZ383" s="163"/>
      <c r="HZA383" s="163"/>
      <c r="HZB383" s="163"/>
      <c r="HZC383" s="163"/>
      <c r="HZD383" s="163"/>
      <c r="HZE383" s="163"/>
      <c r="HZF383" s="163"/>
      <c r="HZG383" s="163"/>
      <c r="HZH383" s="163"/>
      <c r="HZI383" s="163"/>
      <c r="HZJ383" s="163"/>
      <c r="HZK383" s="163"/>
      <c r="HZL383" s="163"/>
      <c r="HZM383" s="163"/>
      <c r="HZN383" s="163"/>
      <c r="HZO383" s="163"/>
      <c r="HZP383" s="163"/>
      <c r="HZQ383" s="163"/>
      <c r="HZR383" s="163"/>
      <c r="HZS383" s="163"/>
      <c r="HZT383" s="163"/>
      <c r="HZU383" s="163"/>
      <c r="HZV383" s="163"/>
      <c r="HZW383" s="163"/>
      <c r="HZX383" s="163"/>
      <c r="HZY383" s="163"/>
      <c r="HZZ383" s="163"/>
      <c r="IAA383" s="163"/>
      <c r="IAB383" s="163"/>
      <c r="IAC383" s="163"/>
      <c r="IAD383" s="163"/>
      <c r="IAE383" s="163"/>
      <c r="IAF383" s="163"/>
      <c r="IAG383" s="163"/>
      <c r="IAH383" s="163"/>
      <c r="IAI383" s="163"/>
      <c r="IAJ383" s="163"/>
      <c r="IAK383" s="163"/>
      <c r="IAL383" s="163"/>
      <c r="IAM383" s="163"/>
      <c r="IAN383" s="163"/>
      <c r="IAO383" s="163"/>
      <c r="IAP383" s="163"/>
      <c r="IAQ383" s="163"/>
      <c r="IAR383" s="163"/>
      <c r="IAS383" s="163"/>
      <c r="IAT383" s="163"/>
      <c r="IAU383" s="163"/>
      <c r="IAV383" s="163"/>
      <c r="IAW383" s="163"/>
      <c r="IAX383" s="163"/>
      <c r="IAY383" s="163"/>
      <c r="IAZ383" s="163"/>
      <c r="IBA383" s="163"/>
      <c r="IBB383" s="163"/>
      <c r="IBC383" s="163"/>
      <c r="IBD383" s="163"/>
      <c r="IBE383" s="163"/>
      <c r="IBF383" s="163"/>
      <c r="IBG383" s="163"/>
      <c r="IBH383" s="163"/>
      <c r="IBI383" s="163"/>
      <c r="IBJ383" s="163"/>
      <c r="IBK383" s="163"/>
      <c r="IBL383" s="163"/>
      <c r="IBM383" s="163"/>
      <c r="IBN383" s="163"/>
      <c r="IBO383" s="163"/>
      <c r="IBP383" s="163"/>
      <c r="IBQ383" s="163"/>
      <c r="IBR383" s="163"/>
      <c r="IBS383" s="163"/>
      <c r="IBT383" s="163"/>
      <c r="IBU383" s="163"/>
      <c r="IBV383" s="163"/>
      <c r="IBW383" s="163"/>
      <c r="IBX383" s="163"/>
      <c r="IBY383" s="163"/>
      <c r="IBZ383" s="163"/>
      <c r="ICA383" s="163"/>
      <c r="ICB383" s="163"/>
      <c r="ICC383" s="163"/>
      <c r="ICD383" s="163"/>
      <c r="ICE383" s="163"/>
      <c r="ICF383" s="163"/>
      <c r="ICG383" s="163"/>
      <c r="ICH383" s="163"/>
      <c r="ICI383" s="163"/>
      <c r="ICJ383" s="163"/>
      <c r="ICK383" s="163"/>
      <c r="ICL383" s="163"/>
      <c r="ICM383" s="163"/>
      <c r="ICN383" s="163"/>
      <c r="ICO383" s="163"/>
      <c r="ICP383" s="163"/>
      <c r="ICQ383" s="163"/>
      <c r="ICR383" s="163"/>
      <c r="ICS383" s="163"/>
      <c r="ICT383" s="163"/>
      <c r="ICU383" s="163"/>
      <c r="ICV383" s="163"/>
      <c r="ICW383" s="163"/>
      <c r="ICX383" s="163"/>
      <c r="ICY383" s="163"/>
      <c r="ICZ383" s="163"/>
      <c r="IDA383" s="163"/>
      <c r="IDB383" s="163"/>
      <c r="IDC383" s="163"/>
      <c r="IDD383" s="163"/>
      <c r="IDE383" s="163"/>
      <c r="IDF383" s="163"/>
      <c r="IDG383" s="163"/>
      <c r="IDH383" s="163"/>
      <c r="IDI383" s="163"/>
      <c r="IDJ383" s="163"/>
      <c r="IDK383" s="163"/>
      <c r="IDL383" s="163"/>
      <c r="IDM383" s="163"/>
      <c r="IDN383" s="163"/>
      <c r="IDO383" s="163"/>
      <c r="IDP383" s="163"/>
      <c r="IDQ383" s="163"/>
      <c r="IDR383" s="163"/>
      <c r="IDS383" s="163"/>
      <c r="IDT383" s="163"/>
      <c r="IDU383" s="163"/>
      <c r="IDV383" s="163"/>
      <c r="IDW383" s="163"/>
      <c r="IDX383" s="163"/>
      <c r="IDY383" s="163"/>
      <c r="IDZ383" s="163"/>
      <c r="IEA383" s="163"/>
      <c r="IEB383" s="163"/>
      <c r="IEC383" s="163"/>
      <c r="IED383" s="163"/>
      <c r="IEE383" s="163"/>
      <c r="IEF383" s="163"/>
      <c r="IEG383" s="163"/>
      <c r="IEH383" s="163"/>
      <c r="IEI383" s="163"/>
      <c r="IEJ383" s="163"/>
      <c r="IEK383" s="163"/>
      <c r="IEL383" s="163"/>
      <c r="IEM383" s="163"/>
      <c r="IEN383" s="163"/>
      <c r="IEO383" s="163"/>
      <c r="IEP383" s="163"/>
      <c r="IEQ383" s="163"/>
      <c r="IER383" s="163"/>
      <c r="IES383" s="163"/>
      <c r="IET383" s="163"/>
      <c r="IEU383" s="163"/>
      <c r="IEV383" s="163"/>
      <c r="IEW383" s="163"/>
      <c r="IEX383" s="163"/>
      <c r="IEY383" s="163"/>
      <c r="IEZ383" s="163"/>
      <c r="IFA383" s="163"/>
      <c r="IFB383" s="163"/>
      <c r="IFC383" s="163"/>
      <c r="IFD383" s="163"/>
      <c r="IFE383" s="163"/>
      <c r="IFF383" s="163"/>
      <c r="IFG383" s="163"/>
      <c r="IFH383" s="163"/>
      <c r="IFI383" s="163"/>
      <c r="IFJ383" s="163"/>
      <c r="IFK383" s="163"/>
      <c r="IFL383" s="163"/>
      <c r="IFM383" s="163"/>
      <c r="IFN383" s="163"/>
      <c r="IFO383" s="163"/>
      <c r="IFP383" s="163"/>
      <c r="IFQ383" s="163"/>
      <c r="IFR383" s="163"/>
      <c r="IFS383" s="163"/>
      <c r="IFT383" s="163"/>
      <c r="IFU383" s="163"/>
      <c r="IFV383" s="163"/>
      <c r="IFW383" s="163"/>
      <c r="IFX383" s="163"/>
      <c r="IFY383" s="163"/>
      <c r="IFZ383" s="163"/>
      <c r="IGA383" s="163"/>
      <c r="IGB383" s="163"/>
      <c r="IGC383" s="163"/>
      <c r="IGD383" s="163"/>
      <c r="IGE383" s="163"/>
      <c r="IGF383" s="163"/>
      <c r="IGG383" s="163"/>
      <c r="IGH383" s="163"/>
      <c r="IGI383" s="163"/>
      <c r="IGJ383" s="163"/>
      <c r="IGK383" s="163"/>
      <c r="IGL383" s="163"/>
      <c r="IGM383" s="163"/>
      <c r="IGN383" s="163"/>
      <c r="IGO383" s="163"/>
      <c r="IGP383" s="163"/>
      <c r="IGQ383" s="163"/>
      <c r="IGR383" s="163"/>
      <c r="IGS383" s="163"/>
      <c r="IGT383" s="163"/>
      <c r="IGU383" s="163"/>
      <c r="IGV383" s="163"/>
      <c r="IGW383" s="163"/>
      <c r="IGX383" s="163"/>
      <c r="IGY383" s="163"/>
      <c r="IGZ383" s="163"/>
      <c r="IHA383" s="163"/>
      <c r="IHB383" s="163"/>
      <c r="IHC383" s="163"/>
      <c r="IHD383" s="163"/>
      <c r="IHE383" s="163"/>
      <c r="IHF383" s="163"/>
      <c r="IHG383" s="163"/>
      <c r="IHH383" s="163"/>
      <c r="IHI383" s="163"/>
      <c r="IHJ383" s="163"/>
      <c r="IHK383" s="163"/>
      <c r="IHL383" s="163"/>
      <c r="IHM383" s="163"/>
      <c r="IHN383" s="163"/>
      <c r="IHO383" s="163"/>
      <c r="IHP383" s="163"/>
      <c r="IHQ383" s="163"/>
      <c r="IHR383" s="163"/>
      <c r="IHS383" s="163"/>
      <c r="IHT383" s="163"/>
      <c r="IHU383" s="163"/>
      <c r="IHV383" s="163"/>
      <c r="IHW383" s="163"/>
      <c r="IHX383" s="163"/>
      <c r="IHY383" s="163"/>
      <c r="IHZ383" s="163"/>
      <c r="IIA383" s="163"/>
      <c r="IIB383" s="163"/>
      <c r="IIC383" s="163"/>
      <c r="IID383" s="163"/>
      <c r="IIE383" s="163"/>
      <c r="IIF383" s="163"/>
      <c r="IIG383" s="163"/>
      <c r="IIH383" s="163"/>
      <c r="III383" s="163"/>
      <c r="IIJ383" s="163"/>
      <c r="IIK383" s="163"/>
      <c r="IIL383" s="163"/>
      <c r="IIM383" s="163"/>
      <c r="IIN383" s="163"/>
      <c r="IIO383" s="163"/>
      <c r="IIP383" s="163"/>
      <c r="IIQ383" s="163"/>
      <c r="IIR383" s="163"/>
      <c r="IIS383" s="163"/>
      <c r="IIT383" s="163"/>
      <c r="IIU383" s="163"/>
      <c r="IIV383" s="163"/>
      <c r="IIW383" s="163"/>
      <c r="IIX383" s="163"/>
      <c r="IIY383" s="163"/>
      <c r="IIZ383" s="163"/>
      <c r="IJA383" s="163"/>
      <c r="IJB383" s="163"/>
      <c r="IJC383" s="163"/>
      <c r="IJD383" s="163"/>
      <c r="IJE383" s="163"/>
      <c r="IJF383" s="163"/>
      <c r="IJG383" s="163"/>
      <c r="IJH383" s="163"/>
      <c r="IJI383" s="163"/>
      <c r="IJJ383" s="163"/>
      <c r="IJK383" s="163"/>
      <c r="IJL383" s="163"/>
      <c r="IJM383" s="163"/>
      <c r="IJN383" s="163"/>
      <c r="IJO383" s="163"/>
      <c r="IJP383" s="163"/>
      <c r="IJQ383" s="163"/>
      <c r="IJR383" s="163"/>
      <c r="IJS383" s="163"/>
      <c r="IJT383" s="163"/>
      <c r="IJU383" s="163"/>
      <c r="IJV383" s="163"/>
      <c r="IJW383" s="163"/>
      <c r="IJX383" s="163"/>
      <c r="IJY383" s="163"/>
      <c r="IJZ383" s="163"/>
      <c r="IKA383" s="163"/>
      <c r="IKB383" s="163"/>
      <c r="IKC383" s="163"/>
      <c r="IKD383" s="163"/>
      <c r="IKE383" s="163"/>
      <c r="IKF383" s="163"/>
      <c r="IKG383" s="163"/>
      <c r="IKH383" s="163"/>
      <c r="IKI383" s="163"/>
      <c r="IKJ383" s="163"/>
      <c r="IKK383" s="163"/>
      <c r="IKL383" s="163"/>
      <c r="IKM383" s="163"/>
      <c r="IKN383" s="163"/>
      <c r="IKO383" s="163"/>
      <c r="IKP383" s="163"/>
      <c r="IKQ383" s="163"/>
      <c r="IKR383" s="163"/>
      <c r="IKS383" s="163"/>
      <c r="IKT383" s="163"/>
      <c r="IKU383" s="163"/>
      <c r="IKV383" s="163"/>
      <c r="IKW383" s="163"/>
      <c r="IKX383" s="163"/>
      <c r="IKY383" s="163"/>
      <c r="IKZ383" s="163"/>
      <c r="ILA383" s="163"/>
      <c r="ILB383" s="163"/>
      <c r="ILC383" s="163"/>
      <c r="ILD383" s="163"/>
      <c r="ILE383" s="163"/>
      <c r="ILF383" s="163"/>
      <c r="ILG383" s="163"/>
      <c r="ILH383" s="163"/>
      <c r="ILI383" s="163"/>
      <c r="ILJ383" s="163"/>
      <c r="ILK383" s="163"/>
      <c r="ILL383" s="163"/>
      <c r="ILM383" s="163"/>
      <c r="ILN383" s="163"/>
      <c r="ILO383" s="163"/>
      <c r="ILP383" s="163"/>
      <c r="ILQ383" s="163"/>
      <c r="ILR383" s="163"/>
      <c r="ILS383" s="163"/>
      <c r="ILT383" s="163"/>
      <c r="ILU383" s="163"/>
      <c r="ILV383" s="163"/>
      <c r="ILW383" s="163"/>
      <c r="ILX383" s="163"/>
      <c r="ILY383" s="163"/>
      <c r="ILZ383" s="163"/>
      <c r="IMA383" s="163"/>
      <c r="IMB383" s="163"/>
      <c r="IMC383" s="163"/>
      <c r="IMD383" s="163"/>
      <c r="IME383" s="163"/>
      <c r="IMF383" s="163"/>
      <c r="IMG383" s="163"/>
      <c r="IMH383" s="163"/>
      <c r="IMI383" s="163"/>
      <c r="IMJ383" s="163"/>
      <c r="IMK383" s="163"/>
      <c r="IML383" s="163"/>
      <c r="IMM383" s="163"/>
      <c r="IMN383" s="163"/>
      <c r="IMO383" s="163"/>
      <c r="IMP383" s="163"/>
      <c r="IMQ383" s="163"/>
      <c r="IMR383" s="163"/>
      <c r="IMS383" s="163"/>
      <c r="IMT383" s="163"/>
      <c r="IMU383" s="163"/>
      <c r="IMV383" s="163"/>
      <c r="IMW383" s="163"/>
      <c r="IMX383" s="163"/>
      <c r="IMY383" s="163"/>
      <c r="IMZ383" s="163"/>
      <c r="INA383" s="163"/>
      <c r="INB383" s="163"/>
      <c r="INC383" s="163"/>
      <c r="IND383" s="163"/>
      <c r="INE383" s="163"/>
      <c r="INF383" s="163"/>
      <c r="ING383" s="163"/>
      <c r="INH383" s="163"/>
      <c r="INI383" s="163"/>
      <c r="INJ383" s="163"/>
      <c r="INK383" s="163"/>
      <c r="INL383" s="163"/>
      <c r="INM383" s="163"/>
      <c r="INN383" s="163"/>
      <c r="INO383" s="163"/>
      <c r="INP383" s="163"/>
      <c r="INQ383" s="163"/>
      <c r="INR383" s="163"/>
      <c r="INS383" s="163"/>
      <c r="INT383" s="163"/>
      <c r="INU383" s="163"/>
      <c r="INV383" s="163"/>
      <c r="INW383" s="163"/>
      <c r="INX383" s="163"/>
      <c r="INY383" s="163"/>
      <c r="INZ383" s="163"/>
      <c r="IOA383" s="163"/>
      <c r="IOB383" s="163"/>
      <c r="IOC383" s="163"/>
      <c r="IOD383" s="163"/>
      <c r="IOE383" s="163"/>
      <c r="IOF383" s="163"/>
      <c r="IOG383" s="163"/>
      <c r="IOH383" s="163"/>
      <c r="IOI383" s="163"/>
      <c r="IOJ383" s="163"/>
      <c r="IOK383" s="163"/>
      <c r="IOL383" s="163"/>
      <c r="IOM383" s="163"/>
      <c r="ION383" s="163"/>
      <c r="IOO383" s="163"/>
      <c r="IOP383" s="163"/>
      <c r="IOQ383" s="163"/>
      <c r="IOR383" s="163"/>
      <c r="IOS383" s="163"/>
      <c r="IOT383" s="163"/>
      <c r="IOU383" s="163"/>
      <c r="IOV383" s="163"/>
      <c r="IOW383" s="163"/>
      <c r="IOX383" s="163"/>
      <c r="IOY383" s="163"/>
      <c r="IOZ383" s="163"/>
      <c r="IPA383" s="163"/>
      <c r="IPB383" s="163"/>
      <c r="IPC383" s="163"/>
      <c r="IPD383" s="163"/>
      <c r="IPE383" s="163"/>
      <c r="IPF383" s="163"/>
      <c r="IPG383" s="163"/>
      <c r="IPH383" s="163"/>
      <c r="IPI383" s="163"/>
      <c r="IPJ383" s="163"/>
      <c r="IPK383" s="163"/>
      <c r="IPL383" s="163"/>
      <c r="IPM383" s="163"/>
      <c r="IPN383" s="163"/>
      <c r="IPO383" s="163"/>
      <c r="IPP383" s="163"/>
      <c r="IPQ383" s="163"/>
      <c r="IPR383" s="163"/>
      <c r="IPS383" s="163"/>
      <c r="IPT383" s="163"/>
      <c r="IPU383" s="163"/>
      <c r="IPV383" s="163"/>
      <c r="IPW383" s="163"/>
      <c r="IPX383" s="163"/>
      <c r="IPY383" s="163"/>
      <c r="IPZ383" s="163"/>
      <c r="IQA383" s="163"/>
      <c r="IQB383" s="163"/>
      <c r="IQC383" s="163"/>
      <c r="IQD383" s="163"/>
      <c r="IQE383" s="163"/>
      <c r="IQF383" s="163"/>
      <c r="IQG383" s="163"/>
      <c r="IQH383" s="163"/>
      <c r="IQI383" s="163"/>
      <c r="IQJ383" s="163"/>
      <c r="IQK383" s="163"/>
      <c r="IQL383" s="163"/>
      <c r="IQM383" s="163"/>
      <c r="IQN383" s="163"/>
      <c r="IQO383" s="163"/>
      <c r="IQP383" s="163"/>
      <c r="IQQ383" s="163"/>
      <c r="IQR383" s="163"/>
      <c r="IQS383" s="163"/>
      <c r="IQT383" s="163"/>
      <c r="IQU383" s="163"/>
      <c r="IQV383" s="163"/>
      <c r="IQW383" s="163"/>
      <c r="IQX383" s="163"/>
      <c r="IQY383" s="163"/>
      <c r="IQZ383" s="163"/>
      <c r="IRA383" s="163"/>
      <c r="IRB383" s="163"/>
      <c r="IRC383" s="163"/>
      <c r="IRD383" s="163"/>
      <c r="IRE383" s="163"/>
      <c r="IRF383" s="163"/>
      <c r="IRG383" s="163"/>
      <c r="IRH383" s="163"/>
      <c r="IRI383" s="163"/>
      <c r="IRJ383" s="163"/>
      <c r="IRK383" s="163"/>
      <c r="IRL383" s="163"/>
      <c r="IRM383" s="163"/>
      <c r="IRN383" s="163"/>
      <c r="IRO383" s="163"/>
      <c r="IRP383" s="163"/>
      <c r="IRQ383" s="163"/>
      <c r="IRR383" s="163"/>
      <c r="IRS383" s="163"/>
      <c r="IRT383" s="163"/>
      <c r="IRU383" s="163"/>
      <c r="IRV383" s="163"/>
      <c r="IRW383" s="163"/>
      <c r="IRX383" s="163"/>
      <c r="IRY383" s="163"/>
      <c r="IRZ383" s="163"/>
      <c r="ISA383" s="163"/>
      <c r="ISB383" s="163"/>
      <c r="ISC383" s="163"/>
      <c r="ISD383" s="163"/>
      <c r="ISE383" s="163"/>
      <c r="ISF383" s="163"/>
      <c r="ISG383" s="163"/>
      <c r="ISH383" s="163"/>
      <c r="ISI383" s="163"/>
      <c r="ISJ383" s="163"/>
      <c r="ISK383" s="163"/>
      <c r="ISL383" s="163"/>
      <c r="ISM383" s="163"/>
      <c r="ISN383" s="163"/>
      <c r="ISO383" s="163"/>
      <c r="ISP383" s="163"/>
      <c r="ISQ383" s="163"/>
      <c r="ISR383" s="163"/>
      <c r="ISS383" s="163"/>
      <c r="IST383" s="163"/>
      <c r="ISU383" s="163"/>
      <c r="ISV383" s="163"/>
      <c r="ISW383" s="163"/>
      <c r="ISX383" s="163"/>
      <c r="ISY383" s="163"/>
      <c r="ISZ383" s="163"/>
      <c r="ITA383" s="163"/>
      <c r="ITB383" s="163"/>
      <c r="ITC383" s="163"/>
      <c r="ITD383" s="163"/>
      <c r="ITE383" s="163"/>
      <c r="ITF383" s="163"/>
      <c r="ITG383" s="163"/>
      <c r="ITH383" s="163"/>
      <c r="ITI383" s="163"/>
      <c r="ITJ383" s="163"/>
      <c r="ITK383" s="163"/>
      <c r="ITL383" s="163"/>
      <c r="ITM383" s="163"/>
      <c r="ITN383" s="163"/>
      <c r="ITO383" s="163"/>
      <c r="ITP383" s="163"/>
      <c r="ITQ383" s="163"/>
      <c r="ITR383" s="163"/>
      <c r="ITS383" s="163"/>
      <c r="ITT383" s="163"/>
      <c r="ITU383" s="163"/>
      <c r="ITV383" s="163"/>
      <c r="ITW383" s="163"/>
      <c r="ITX383" s="163"/>
      <c r="ITY383" s="163"/>
      <c r="ITZ383" s="163"/>
      <c r="IUA383" s="163"/>
      <c r="IUB383" s="163"/>
      <c r="IUC383" s="163"/>
      <c r="IUD383" s="163"/>
      <c r="IUE383" s="163"/>
      <c r="IUF383" s="163"/>
      <c r="IUG383" s="163"/>
      <c r="IUH383" s="163"/>
      <c r="IUI383" s="163"/>
      <c r="IUJ383" s="163"/>
      <c r="IUK383" s="163"/>
      <c r="IUL383" s="163"/>
      <c r="IUM383" s="163"/>
      <c r="IUN383" s="163"/>
      <c r="IUO383" s="163"/>
      <c r="IUP383" s="163"/>
      <c r="IUQ383" s="163"/>
      <c r="IUR383" s="163"/>
      <c r="IUS383" s="163"/>
      <c r="IUT383" s="163"/>
      <c r="IUU383" s="163"/>
      <c r="IUV383" s="163"/>
      <c r="IUW383" s="163"/>
      <c r="IUX383" s="163"/>
      <c r="IUY383" s="163"/>
      <c r="IUZ383" s="163"/>
      <c r="IVA383" s="163"/>
      <c r="IVB383" s="163"/>
      <c r="IVC383" s="163"/>
      <c r="IVD383" s="163"/>
      <c r="IVE383" s="163"/>
      <c r="IVF383" s="163"/>
      <c r="IVG383" s="163"/>
      <c r="IVH383" s="163"/>
      <c r="IVI383" s="163"/>
      <c r="IVJ383" s="163"/>
      <c r="IVK383" s="163"/>
      <c r="IVL383" s="163"/>
      <c r="IVM383" s="163"/>
      <c r="IVN383" s="163"/>
      <c r="IVO383" s="163"/>
      <c r="IVP383" s="163"/>
      <c r="IVQ383" s="163"/>
      <c r="IVR383" s="163"/>
      <c r="IVS383" s="163"/>
      <c r="IVT383" s="163"/>
      <c r="IVU383" s="163"/>
      <c r="IVV383" s="163"/>
      <c r="IVW383" s="163"/>
      <c r="IVX383" s="163"/>
      <c r="IVY383" s="163"/>
      <c r="IVZ383" s="163"/>
      <c r="IWA383" s="163"/>
      <c r="IWB383" s="163"/>
      <c r="IWC383" s="163"/>
      <c r="IWD383" s="163"/>
      <c r="IWE383" s="163"/>
      <c r="IWF383" s="163"/>
      <c r="IWG383" s="163"/>
      <c r="IWH383" s="163"/>
      <c r="IWI383" s="163"/>
      <c r="IWJ383" s="163"/>
      <c r="IWK383" s="163"/>
      <c r="IWL383" s="163"/>
      <c r="IWM383" s="163"/>
      <c r="IWN383" s="163"/>
      <c r="IWO383" s="163"/>
      <c r="IWP383" s="163"/>
      <c r="IWQ383" s="163"/>
      <c r="IWR383" s="163"/>
      <c r="IWS383" s="163"/>
      <c r="IWT383" s="163"/>
      <c r="IWU383" s="163"/>
      <c r="IWV383" s="163"/>
      <c r="IWW383" s="163"/>
      <c r="IWX383" s="163"/>
      <c r="IWY383" s="163"/>
      <c r="IWZ383" s="163"/>
      <c r="IXA383" s="163"/>
      <c r="IXB383" s="163"/>
      <c r="IXC383" s="163"/>
      <c r="IXD383" s="163"/>
      <c r="IXE383" s="163"/>
      <c r="IXF383" s="163"/>
      <c r="IXG383" s="163"/>
      <c r="IXH383" s="163"/>
      <c r="IXI383" s="163"/>
      <c r="IXJ383" s="163"/>
      <c r="IXK383" s="163"/>
      <c r="IXL383" s="163"/>
      <c r="IXM383" s="163"/>
      <c r="IXN383" s="163"/>
      <c r="IXO383" s="163"/>
      <c r="IXP383" s="163"/>
      <c r="IXQ383" s="163"/>
      <c r="IXR383" s="163"/>
      <c r="IXS383" s="163"/>
      <c r="IXT383" s="163"/>
      <c r="IXU383" s="163"/>
      <c r="IXV383" s="163"/>
      <c r="IXW383" s="163"/>
      <c r="IXX383" s="163"/>
      <c r="IXY383" s="163"/>
      <c r="IXZ383" s="163"/>
      <c r="IYA383" s="163"/>
      <c r="IYB383" s="163"/>
      <c r="IYC383" s="163"/>
      <c r="IYD383" s="163"/>
      <c r="IYE383" s="163"/>
      <c r="IYF383" s="163"/>
      <c r="IYG383" s="163"/>
      <c r="IYH383" s="163"/>
      <c r="IYI383" s="163"/>
      <c r="IYJ383" s="163"/>
      <c r="IYK383" s="163"/>
      <c r="IYL383" s="163"/>
      <c r="IYM383" s="163"/>
      <c r="IYN383" s="163"/>
      <c r="IYO383" s="163"/>
      <c r="IYP383" s="163"/>
      <c r="IYQ383" s="163"/>
      <c r="IYR383" s="163"/>
      <c r="IYS383" s="163"/>
      <c r="IYT383" s="163"/>
      <c r="IYU383" s="163"/>
      <c r="IYV383" s="163"/>
      <c r="IYW383" s="163"/>
      <c r="IYX383" s="163"/>
      <c r="IYY383" s="163"/>
      <c r="IYZ383" s="163"/>
      <c r="IZA383" s="163"/>
      <c r="IZB383" s="163"/>
      <c r="IZC383" s="163"/>
      <c r="IZD383" s="163"/>
      <c r="IZE383" s="163"/>
      <c r="IZF383" s="163"/>
      <c r="IZG383" s="163"/>
      <c r="IZH383" s="163"/>
      <c r="IZI383" s="163"/>
      <c r="IZJ383" s="163"/>
      <c r="IZK383" s="163"/>
      <c r="IZL383" s="163"/>
      <c r="IZM383" s="163"/>
      <c r="IZN383" s="163"/>
      <c r="IZO383" s="163"/>
      <c r="IZP383" s="163"/>
      <c r="IZQ383" s="163"/>
      <c r="IZR383" s="163"/>
      <c r="IZS383" s="163"/>
      <c r="IZT383" s="163"/>
      <c r="IZU383" s="163"/>
      <c r="IZV383" s="163"/>
      <c r="IZW383" s="163"/>
      <c r="IZX383" s="163"/>
      <c r="IZY383" s="163"/>
      <c r="IZZ383" s="163"/>
      <c r="JAA383" s="163"/>
      <c r="JAB383" s="163"/>
      <c r="JAC383" s="163"/>
      <c r="JAD383" s="163"/>
      <c r="JAE383" s="163"/>
      <c r="JAF383" s="163"/>
      <c r="JAG383" s="163"/>
      <c r="JAH383" s="163"/>
      <c r="JAI383" s="163"/>
      <c r="JAJ383" s="163"/>
      <c r="JAK383" s="163"/>
      <c r="JAL383" s="163"/>
      <c r="JAM383" s="163"/>
      <c r="JAN383" s="163"/>
      <c r="JAO383" s="163"/>
      <c r="JAP383" s="163"/>
      <c r="JAQ383" s="163"/>
      <c r="JAR383" s="163"/>
      <c r="JAS383" s="163"/>
      <c r="JAT383" s="163"/>
      <c r="JAU383" s="163"/>
      <c r="JAV383" s="163"/>
      <c r="JAW383" s="163"/>
      <c r="JAX383" s="163"/>
      <c r="JAY383" s="163"/>
      <c r="JAZ383" s="163"/>
      <c r="JBA383" s="163"/>
      <c r="JBB383" s="163"/>
      <c r="JBC383" s="163"/>
      <c r="JBD383" s="163"/>
      <c r="JBE383" s="163"/>
      <c r="JBF383" s="163"/>
      <c r="JBG383" s="163"/>
      <c r="JBH383" s="163"/>
      <c r="JBI383" s="163"/>
      <c r="JBJ383" s="163"/>
      <c r="JBK383" s="163"/>
      <c r="JBL383" s="163"/>
      <c r="JBM383" s="163"/>
      <c r="JBN383" s="163"/>
      <c r="JBO383" s="163"/>
      <c r="JBP383" s="163"/>
      <c r="JBQ383" s="163"/>
      <c r="JBR383" s="163"/>
      <c r="JBS383" s="163"/>
      <c r="JBT383" s="163"/>
      <c r="JBU383" s="163"/>
      <c r="JBV383" s="163"/>
      <c r="JBW383" s="163"/>
      <c r="JBX383" s="163"/>
      <c r="JBY383" s="163"/>
      <c r="JBZ383" s="163"/>
      <c r="JCA383" s="163"/>
      <c r="JCB383" s="163"/>
      <c r="JCC383" s="163"/>
      <c r="JCD383" s="163"/>
      <c r="JCE383" s="163"/>
      <c r="JCF383" s="163"/>
      <c r="JCG383" s="163"/>
      <c r="JCH383" s="163"/>
      <c r="JCI383" s="163"/>
      <c r="JCJ383" s="163"/>
      <c r="JCK383" s="163"/>
      <c r="JCL383" s="163"/>
      <c r="JCM383" s="163"/>
      <c r="JCN383" s="163"/>
      <c r="JCO383" s="163"/>
      <c r="JCP383" s="163"/>
      <c r="JCQ383" s="163"/>
      <c r="JCR383" s="163"/>
      <c r="JCS383" s="163"/>
      <c r="JCT383" s="163"/>
      <c r="JCU383" s="163"/>
      <c r="JCV383" s="163"/>
      <c r="JCW383" s="163"/>
      <c r="JCX383" s="163"/>
      <c r="JCY383" s="163"/>
      <c r="JCZ383" s="163"/>
      <c r="JDA383" s="163"/>
      <c r="JDB383" s="163"/>
      <c r="JDC383" s="163"/>
      <c r="JDD383" s="163"/>
      <c r="JDE383" s="163"/>
      <c r="JDF383" s="163"/>
      <c r="JDG383" s="163"/>
      <c r="JDH383" s="163"/>
      <c r="JDI383" s="163"/>
      <c r="JDJ383" s="163"/>
      <c r="JDK383" s="163"/>
      <c r="JDL383" s="163"/>
      <c r="JDM383" s="163"/>
      <c r="JDN383" s="163"/>
      <c r="JDO383" s="163"/>
      <c r="JDP383" s="163"/>
      <c r="JDQ383" s="163"/>
      <c r="JDR383" s="163"/>
      <c r="JDS383" s="163"/>
      <c r="JDT383" s="163"/>
      <c r="JDU383" s="163"/>
      <c r="JDV383" s="163"/>
      <c r="JDW383" s="163"/>
      <c r="JDX383" s="163"/>
      <c r="JDY383" s="163"/>
      <c r="JDZ383" s="163"/>
      <c r="JEA383" s="163"/>
      <c r="JEB383" s="163"/>
      <c r="JEC383" s="163"/>
      <c r="JED383" s="163"/>
      <c r="JEE383" s="163"/>
      <c r="JEF383" s="163"/>
      <c r="JEG383" s="163"/>
      <c r="JEH383" s="163"/>
      <c r="JEI383" s="163"/>
      <c r="JEJ383" s="163"/>
      <c r="JEK383" s="163"/>
      <c r="JEL383" s="163"/>
      <c r="JEM383" s="163"/>
      <c r="JEN383" s="163"/>
      <c r="JEO383" s="163"/>
      <c r="JEP383" s="163"/>
      <c r="JEQ383" s="163"/>
      <c r="JER383" s="163"/>
      <c r="JES383" s="163"/>
      <c r="JET383" s="163"/>
      <c r="JEU383" s="163"/>
      <c r="JEV383" s="163"/>
      <c r="JEW383" s="163"/>
      <c r="JEX383" s="163"/>
      <c r="JEY383" s="163"/>
      <c r="JEZ383" s="163"/>
      <c r="JFA383" s="163"/>
      <c r="JFB383" s="163"/>
      <c r="JFC383" s="163"/>
      <c r="JFD383" s="163"/>
      <c r="JFE383" s="163"/>
      <c r="JFF383" s="163"/>
      <c r="JFG383" s="163"/>
      <c r="JFH383" s="163"/>
      <c r="JFI383" s="163"/>
      <c r="JFJ383" s="163"/>
      <c r="JFK383" s="163"/>
      <c r="JFL383" s="163"/>
      <c r="JFM383" s="163"/>
      <c r="JFN383" s="163"/>
      <c r="JFO383" s="163"/>
      <c r="JFP383" s="163"/>
      <c r="JFQ383" s="163"/>
      <c r="JFR383" s="163"/>
      <c r="JFS383" s="163"/>
      <c r="JFT383" s="163"/>
      <c r="JFU383" s="163"/>
      <c r="JFV383" s="163"/>
      <c r="JFW383" s="163"/>
      <c r="JFX383" s="163"/>
      <c r="JFY383" s="163"/>
      <c r="JFZ383" s="163"/>
      <c r="JGA383" s="163"/>
      <c r="JGB383" s="163"/>
      <c r="JGC383" s="163"/>
      <c r="JGD383" s="163"/>
      <c r="JGE383" s="163"/>
      <c r="JGF383" s="163"/>
      <c r="JGG383" s="163"/>
      <c r="JGH383" s="163"/>
      <c r="JGI383" s="163"/>
      <c r="JGJ383" s="163"/>
      <c r="JGK383" s="163"/>
      <c r="JGL383" s="163"/>
      <c r="JGM383" s="163"/>
      <c r="JGN383" s="163"/>
      <c r="JGO383" s="163"/>
      <c r="JGP383" s="163"/>
      <c r="JGQ383" s="163"/>
      <c r="JGR383" s="163"/>
      <c r="JGS383" s="163"/>
      <c r="JGT383" s="163"/>
      <c r="JGU383" s="163"/>
      <c r="JGV383" s="163"/>
      <c r="JGW383" s="163"/>
      <c r="JGX383" s="163"/>
      <c r="JGY383" s="163"/>
      <c r="JGZ383" s="163"/>
      <c r="JHA383" s="163"/>
      <c r="JHB383" s="163"/>
      <c r="JHC383" s="163"/>
      <c r="JHD383" s="163"/>
      <c r="JHE383" s="163"/>
      <c r="JHF383" s="163"/>
      <c r="JHG383" s="163"/>
      <c r="JHH383" s="163"/>
      <c r="JHI383" s="163"/>
      <c r="JHJ383" s="163"/>
      <c r="JHK383" s="163"/>
      <c r="JHL383" s="163"/>
      <c r="JHM383" s="163"/>
      <c r="JHN383" s="163"/>
      <c r="JHO383" s="163"/>
      <c r="JHP383" s="163"/>
      <c r="JHQ383" s="163"/>
      <c r="JHR383" s="163"/>
      <c r="JHS383" s="163"/>
      <c r="JHT383" s="163"/>
      <c r="JHU383" s="163"/>
      <c r="JHV383" s="163"/>
      <c r="JHW383" s="163"/>
      <c r="JHX383" s="163"/>
      <c r="JHY383" s="163"/>
      <c r="JHZ383" s="163"/>
      <c r="JIA383" s="163"/>
      <c r="JIB383" s="163"/>
      <c r="JIC383" s="163"/>
      <c r="JID383" s="163"/>
      <c r="JIE383" s="163"/>
      <c r="JIF383" s="163"/>
      <c r="JIG383" s="163"/>
      <c r="JIH383" s="163"/>
      <c r="JII383" s="163"/>
      <c r="JIJ383" s="163"/>
      <c r="JIK383" s="163"/>
      <c r="JIL383" s="163"/>
      <c r="JIM383" s="163"/>
      <c r="JIN383" s="163"/>
      <c r="JIO383" s="163"/>
      <c r="JIP383" s="163"/>
      <c r="JIQ383" s="163"/>
      <c r="JIR383" s="163"/>
      <c r="JIS383" s="163"/>
      <c r="JIT383" s="163"/>
      <c r="JIU383" s="163"/>
      <c r="JIV383" s="163"/>
      <c r="JIW383" s="163"/>
      <c r="JIX383" s="163"/>
      <c r="JIY383" s="163"/>
      <c r="JIZ383" s="163"/>
      <c r="JJA383" s="163"/>
      <c r="JJB383" s="163"/>
      <c r="JJC383" s="163"/>
      <c r="JJD383" s="163"/>
      <c r="JJE383" s="163"/>
      <c r="JJF383" s="163"/>
      <c r="JJG383" s="163"/>
      <c r="JJH383" s="163"/>
      <c r="JJI383" s="163"/>
      <c r="JJJ383" s="163"/>
      <c r="JJK383" s="163"/>
      <c r="JJL383" s="163"/>
      <c r="JJM383" s="163"/>
      <c r="JJN383" s="163"/>
      <c r="JJO383" s="163"/>
      <c r="JJP383" s="163"/>
      <c r="JJQ383" s="163"/>
      <c r="JJR383" s="163"/>
      <c r="JJS383" s="163"/>
      <c r="JJT383" s="163"/>
      <c r="JJU383" s="163"/>
      <c r="JJV383" s="163"/>
      <c r="JJW383" s="163"/>
      <c r="JJX383" s="163"/>
      <c r="JJY383" s="163"/>
      <c r="JJZ383" s="163"/>
      <c r="JKA383" s="163"/>
      <c r="JKB383" s="163"/>
      <c r="JKC383" s="163"/>
      <c r="JKD383" s="163"/>
      <c r="JKE383" s="163"/>
      <c r="JKF383" s="163"/>
      <c r="JKG383" s="163"/>
      <c r="JKH383" s="163"/>
      <c r="JKI383" s="163"/>
      <c r="JKJ383" s="163"/>
      <c r="JKK383" s="163"/>
      <c r="JKL383" s="163"/>
      <c r="JKM383" s="163"/>
      <c r="JKN383" s="163"/>
      <c r="JKO383" s="163"/>
      <c r="JKP383" s="163"/>
      <c r="JKQ383" s="163"/>
      <c r="JKR383" s="163"/>
      <c r="JKS383" s="163"/>
      <c r="JKT383" s="163"/>
      <c r="JKU383" s="163"/>
      <c r="JKV383" s="163"/>
      <c r="JKW383" s="163"/>
      <c r="JKX383" s="163"/>
      <c r="JKY383" s="163"/>
      <c r="JKZ383" s="163"/>
      <c r="JLA383" s="163"/>
      <c r="JLB383" s="163"/>
      <c r="JLC383" s="163"/>
      <c r="JLD383" s="163"/>
      <c r="JLE383" s="163"/>
      <c r="JLF383" s="163"/>
      <c r="JLG383" s="163"/>
      <c r="JLH383" s="163"/>
      <c r="JLI383" s="163"/>
      <c r="JLJ383" s="163"/>
      <c r="JLK383" s="163"/>
      <c r="JLL383" s="163"/>
      <c r="JLM383" s="163"/>
      <c r="JLN383" s="163"/>
      <c r="JLO383" s="163"/>
      <c r="JLP383" s="163"/>
      <c r="JLQ383" s="163"/>
      <c r="JLR383" s="163"/>
      <c r="JLS383" s="163"/>
      <c r="JLT383" s="163"/>
      <c r="JLU383" s="163"/>
      <c r="JLV383" s="163"/>
      <c r="JLW383" s="163"/>
      <c r="JLX383" s="163"/>
      <c r="JLY383" s="163"/>
      <c r="JLZ383" s="163"/>
      <c r="JMA383" s="163"/>
      <c r="JMB383" s="163"/>
      <c r="JMC383" s="163"/>
      <c r="JMD383" s="163"/>
      <c r="JME383" s="163"/>
      <c r="JMF383" s="163"/>
      <c r="JMG383" s="163"/>
      <c r="JMH383" s="163"/>
      <c r="JMI383" s="163"/>
      <c r="JMJ383" s="163"/>
      <c r="JMK383" s="163"/>
      <c r="JML383" s="163"/>
      <c r="JMM383" s="163"/>
      <c r="JMN383" s="163"/>
      <c r="JMO383" s="163"/>
      <c r="JMP383" s="163"/>
      <c r="JMQ383" s="163"/>
      <c r="JMR383" s="163"/>
      <c r="JMS383" s="163"/>
      <c r="JMT383" s="163"/>
      <c r="JMU383" s="163"/>
      <c r="JMV383" s="163"/>
      <c r="JMW383" s="163"/>
      <c r="JMX383" s="163"/>
      <c r="JMY383" s="163"/>
      <c r="JMZ383" s="163"/>
      <c r="JNA383" s="163"/>
      <c r="JNB383" s="163"/>
      <c r="JNC383" s="163"/>
      <c r="JND383" s="163"/>
      <c r="JNE383" s="163"/>
      <c r="JNF383" s="163"/>
      <c r="JNG383" s="163"/>
      <c r="JNH383" s="163"/>
      <c r="JNI383" s="163"/>
      <c r="JNJ383" s="163"/>
      <c r="JNK383" s="163"/>
      <c r="JNL383" s="163"/>
      <c r="JNM383" s="163"/>
      <c r="JNN383" s="163"/>
      <c r="JNO383" s="163"/>
      <c r="JNP383" s="163"/>
      <c r="JNQ383" s="163"/>
      <c r="JNR383" s="163"/>
      <c r="JNS383" s="163"/>
      <c r="JNT383" s="163"/>
      <c r="JNU383" s="163"/>
      <c r="JNV383" s="163"/>
      <c r="JNW383" s="163"/>
      <c r="JNX383" s="163"/>
      <c r="JNY383" s="163"/>
      <c r="JNZ383" s="163"/>
      <c r="JOA383" s="163"/>
      <c r="JOB383" s="163"/>
      <c r="JOC383" s="163"/>
      <c r="JOD383" s="163"/>
      <c r="JOE383" s="163"/>
      <c r="JOF383" s="163"/>
      <c r="JOG383" s="163"/>
      <c r="JOH383" s="163"/>
      <c r="JOI383" s="163"/>
      <c r="JOJ383" s="163"/>
      <c r="JOK383" s="163"/>
      <c r="JOL383" s="163"/>
      <c r="JOM383" s="163"/>
      <c r="JON383" s="163"/>
      <c r="JOO383" s="163"/>
      <c r="JOP383" s="163"/>
      <c r="JOQ383" s="163"/>
      <c r="JOR383" s="163"/>
      <c r="JOS383" s="163"/>
      <c r="JOT383" s="163"/>
      <c r="JOU383" s="163"/>
      <c r="JOV383" s="163"/>
      <c r="JOW383" s="163"/>
      <c r="JOX383" s="163"/>
      <c r="JOY383" s="163"/>
      <c r="JOZ383" s="163"/>
      <c r="JPA383" s="163"/>
      <c r="JPB383" s="163"/>
      <c r="JPC383" s="163"/>
      <c r="JPD383" s="163"/>
      <c r="JPE383" s="163"/>
      <c r="JPF383" s="163"/>
      <c r="JPG383" s="163"/>
      <c r="JPH383" s="163"/>
      <c r="JPI383" s="163"/>
      <c r="JPJ383" s="163"/>
      <c r="JPK383" s="163"/>
      <c r="JPL383" s="163"/>
      <c r="JPM383" s="163"/>
      <c r="JPN383" s="163"/>
      <c r="JPO383" s="163"/>
      <c r="JPP383" s="163"/>
      <c r="JPQ383" s="163"/>
      <c r="JPR383" s="163"/>
      <c r="JPS383" s="163"/>
      <c r="JPT383" s="163"/>
      <c r="JPU383" s="163"/>
      <c r="JPV383" s="163"/>
      <c r="JPW383" s="163"/>
      <c r="JPX383" s="163"/>
      <c r="JPY383" s="163"/>
      <c r="JPZ383" s="163"/>
      <c r="JQA383" s="163"/>
      <c r="JQB383" s="163"/>
      <c r="JQC383" s="163"/>
      <c r="JQD383" s="163"/>
      <c r="JQE383" s="163"/>
      <c r="JQF383" s="163"/>
      <c r="JQG383" s="163"/>
      <c r="JQH383" s="163"/>
      <c r="JQI383" s="163"/>
      <c r="JQJ383" s="163"/>
      <c r="JQK383" s="163"/>
      <c r="JQL383" s="163"/>
      <c r="JQM383" s="163"/>
      <c r="JQN383" s="163"/>
      <c r="JQO383" s="163"/>
      <c r="JQP383" s="163"/>
      <c r="JQQ383" s="163"/>
      <c r="JQR383" s="163"/>
      <c r="JQS383" s="163"/>
      <c r="JQT383" s="163"/>
      <c r="JQU383" s="163"/>
      <c r="JQV383" s="163"/>
      <c r="JQW383" s="163"/>
      <c r="JQX383" s="163"/>
      <c r="JQY383" s="163"/>
      <c r="JQZ383" s="163"/>
      <c r="JRA383" s="163"/>
      <c r="JRB383" s="163"/>
      <c r="JRC383" s="163"/>
      <c r="JRD383" s="163"/>
      <c r="JRE383" s="163"/>
      <c r="JRF383" s="163"/>
      <c r="JRG383" s="163"/>
      <c r="JRH383" s="163"/>
      <c r="JRI383" s="163"/>
      <c r="JRJ383" s="163"/>
      <c r="JRK383" s="163"/>
      <c r="JRL383" s="163"/>
      <c r="JRM383" s="163"/>
      <c r="JRN383" s="163"/>
      <c r="JRO383" s="163"/>
      <c r="JRP383" s="163"/>
      <c r="JRQ383" s="163"/>
      <c r="JRR383" s="163"/>
      <c r="JRS383" s="163"/>
      <c r="JRT383" s="163"/>
      <c r="JRU383" s="163"/>
      <c r="JRV383" s="163"/>
      <c r="JRW383" s="163"/>
      <c r="JRX383" s="163"/>
      <c r="JRY383" s="163"/>
      <c r="JRZ383" s="163"/>
      <c r="JSA383" s="163"/>
      <c r="JSB383" s="163"/>
      <c r="JSC383" s="163"/>
      <c r="JSD383" s="163"/>
      <c r="JSE383" s="163"/>
      <c r="JSF383" s="163"/>
      <c r="JSG383" s="163"/>
      <c r="JSH383" s="163"/>
      <c r="JSI383" s="163"/>
      <c r="JSJ383" s="163"/>
      <c r="JSK383" s="163"/>
      <c r="JSL383" s="163"/>
      <c r="JSM383" s="163"/>
      <c r="JSN383" s="163"/>
      <c r="JSO383" s="163"/>
      <c r="JSP383" s="163"/>
      <c r="JSQ383" s="163"/>
      <c r="JSR383" s="163"/>
      <c r="JSS383" s="163"/>
      <c r="JST383" s="163"/>
      <c r="JSU383" s="163"/>
      <c r="JSV383" s="163"/>
      <c r="JSW383" s="163"/>
      <c r="JSX383" s="163"/>
      <c r="JSY383" s="163"/>
      <c r="JSZ383" s="163"/>
      <c r="JTA383" s="163"/>
      <c r="JTB383" s="163"/>
      <c r="JTC383" s="163"/>
      <c r="JTD383" s="163"/>
      <c r="JTE383" s="163"/>
      <c r="JTF383" s="163"/>
      <c r="JTG383" s="163"/>
      <c r="JTH383" s="163"/>
      <c r="JTI383" s="163"/>
      <c r="JTJ383" s="163"/>
      <c r="JTK383" s="163"/>
      <c r="JTL383" s="163"/>
      <c r="JTM383" s="163"/>
      <c r="JTN383" s="163"/>
      <c r="JTO383" s="163"/>
      <c r="JTP383" s="163"/>
      <c r="JTQ383" s="163"/>
      <c r="JTR383" s="163"/>
      <c r="JTS383" s="163"/>
      <c r="JTT383" s="163"/>
      <c r="JTU383" s="163"/>
      <c r="JTV383" s="163"/>
      <c r="JTW383" s="163"/>
      <c r="JTX383" s="163"/>
      <c r="JTY383" s="163"/>
      <c r="JTZ383" s="163"/>
      <c r="JUA383" s="163"/>
      <c r="JUB383" s="163"/>
      <c r="JUC383" s="163"/>
      <c r="JUD383" s="163"/>
      <c r="JUE383" s="163"/>
      <c r="JUF383" s="163"/>
      <c r="JUG383" s="163"/>
      <c r="JUH383" s="163"/>
      <c r="JUI383" s="163"/>
      <c r="JUJ383" s="163"/>
      <c r="JUK383" s="163"/>
      <c r="JUL383" s="163"/>
      <c r="JUM383" s="163"/>
      <c r="JUN383" s="163"/>
      <c r="JUO383" s="163"/>
      <c r="JUP383" s="163"/>
      <c r="JUQ383" s="163"/>
      <c r="JUR383" s="163"/>
      <c r="JUS383" s="163"/>
      <c r="JUT383" s="163"/>
      <c r="JUU383" s="163"/>
      <c r="JUV383" s="163"/>
      <c r="JUW383" s="163"/>
      <c r="JUX383" s="163"/>
      <c r="JUY383" s="163"/>
      <c r="JUZ383" s="163"/>
      <c r="JVA383" s="163"/>
      <c r="JVB383" s="163"/>
      <c r="JVC383" s="163"/>
      <c r="JVD383" s="163"/>
      <c r="JVE383" s="163"/>
      <c r="JVF383" s="163"/>
      <c r="JVG383" s="163"/>
      <c r="JVH383" s="163"/>
      <c r="JVI383" s="163"/>
      <c r="JVJ383" s="163"/>
      <c r="JVK383" s="163"/>
      <c r="JVL383" s="163"/>
      <c r="JVM383" s="163"/>
      <c r="JVN383" s="163"/>
      <c r="JVO383" s="163"/>
      <c r="JVP383" s="163"/>
      <c r="JVQ383" s="163"/>
      <c r="JVR383" s="163"/>
      <c r="JVS383" s="163"/>
      <c r="JVT383" s="163"/>
      <c r="JVU383" s="163"/>
      <c r="JVV383" s="163"/>
      <c r="JVW383" s="163"/>
      <c r="JVX383" s="163"/>
      <c r="JVY383" s="163"/>
      <c r="JVZ383" s="163"/>
      <c r="JWA383" s="163"/>
      <c r="JWB383" s="163"/>
      <c r="JWC383" s="163"/>
      <c r="JWD383" s="163"/>
      <c r="JWE383" s="163"/>
      <c r="JWF383" s="163"/>
      <c r="JWG383" s="163"/>
      <c r="JWH383" s="163"/>
      <c r="JWI383" s="163"/>
      <c r="JWJ383" s="163"/>
      <c r="JWK383" s="163"/>
      <c r="JWL383" s="163"/>
      <c r="JWM383" s="163"/>
      <c r="JWN383" s="163"/>
      <c r="JWO383" s="163"/>
      <c r="JWP383" s="163"/>
      <c r="JWQ383" s="163"/>
      <c r="JWR383" s="163"/>
      <c r="JWS383" s="163"/>
      <c r="JWT383" s="163"/>
      <c r="JWU383" s="163"/>
      <c r="JWV383" s="163"/>
      <c r="JWW383" s="163"/>
      <c r="JWX383" s="163"/>
      <c r="JWY383" s="163"/>
      <c r="JWZ383" s="163"/>
      <c r="JXA383" s="163"/>
      <c r="JXB383" s="163"/>
      <c r="JXC383" s="163"/>
      <c r="JXD383" s="163"/>
      <c r="JXE383" s="163"/>
      <c r="JXF383" s="163"/>
      <c r="JXG383" s="163"/>
      <c r="JXH383" s="163"/>
      <c r="JXI383" s="163"/>
      <c r="JXJ383" s="163"/>
      <c r="JXK383" s="163"/>
      <c r="JXL383" s="163"/>
      <c r="JXM383" s="163"/>
      <c r="JXN383" s="163"/>
      <c r="JXO383" s="163"/>
      <c r="JXP383" s="163"/>
      <c r="JXQ383" s="163"/>
      <c r="JXR383" s="163"/>
      <c r="JXS383" s="163"/>
      <c r="JXT383" s="163"/>
      <c r="JXU383" s="163"/>
      <c r="JXV383" s="163"/>
      <c r="JXW383" s="163"/>
      <c r="JXX383" s="163"/>
      <c r="JXY383" s="163"/>
      <c r="JXZ383" s="163"/>
      <c r="JYA383" s="163"/>
      <c r="JYB383" s="163"/>
      <c r="JYC383" s="163"/>
      <c r="JYD383" s="163"/>
      <c r="JYE383" s="163"/>
      <c r="JYF383" s="163"/>
      <c r="JYG383" s="163"/>
      <c r="JYH383" s="163"/>
      <c r="JYI383" s="163"/>
      <c r="JYJ383" s="163"/>
      <c r="JYK383" s="163"/>
      <c r="JYL383" s="163"/>
      <c r="JYM383" s="163"/>
      <c r="JYN383" s="163"/>
      <c r="JYO383" s="163"/>
      <c r="JYP383" s="163"/>
      <c r="JYQ383" s="163"/>
      <c r="JYR383" s="163"/>
      <c r="JYS383" s="163"/>
      <c r="JYT383" s="163"/>
      <c r="JYU383" s="163"/>
      <c r="JYV383" s="163"/>
      <c r="JYW383" s="163"/>
      <c r="JYX383" s="163"/>
      <c r="JYY383" s="163"/>
      <c r="JYZ383" s="163"/>
      <c r="JZA383" s="163"/>
      <c r="JZB383" s="163"/>
      <c r="JZC383" s="163"/>
      <c r="JZD383" s="163"/>
      <c r="JZE383" s="163"/>
      <c r="JZF383" s="163"/>
      <c r="JZG383" s="163"/>
      <c r="JZH383" s="163"/>
      <c r="JZI383" s="163"/>
      <c r="JZJ383" s="163"/>
      <c r="JZK383" s="163"/>
      <c r="JZL383" s="163"/>
      <c r="JZM383" s="163"/>
      <c r="JZN383" s="163"/>
      <c r="JZO383" s="163"/>
      <c r="JZP383" s="163"/>
      <c r="JZQ383" s="163"/>
      <c r="JZR383" s="163"/>
      <c r="JZS383" s="163"/>
      <c r="JZT383" s="163"/>
      <c r="JZU383" s="163"/>
      <c r="JZV383" s="163"/>
      <c r="JZW383" s="163"/>
      <c r="JZX383" s="163"/>
      <c r="JZY383" s="163"/>
      <c r="JZZ383" s="163"/>
      <c r="KAA383" s="163"/>
      <c r="KAB383" s="163"/>
      <c r="KAC383" s="163"/>
      <c r="KAD383" s="163"/>
      <c r="KAE383" s="163"/>
      <c r="KAF383" s="163"/>
      <c r="KAG383" s="163"/>
      <c r="KAH383" s="163"/>
      <c r="KAI383" s="163"/>
      <c r="KAJ383" s="163"/>
      <c r="KAK383" s="163"/>
      <c r="KAL383" s="163"/>
      <c r="KAM383" s="163"/>
      <c r="KAN383" s="163"/>
      <c r="KAO383" s="163"/>
      <c r="KAP383" s="163"/>
      <c r="KAQ383" s="163"/>
      <c r="KAR383" s="163"/>
      <c r="KAS383" s="163"/>
      <c r="KAT383" s="163"/>
      <c r="KAU383" s="163"/>
      <c r="KAV383" s="163"/>
      <c r="KAW383" s="163"/>
      <c r="KAX383" s="163"/>
      <c r="KAY383" s="163"/>
      <c r="KAZ383" s="163"/>
      <c r="KBA383" s="163"/>
      <c r="KBB383" s="163"/>
      <c r="KBC383" s="163"/>
      <c r="KBD383" s="163"/>
      <c r="KBE383" s="163"/>
      <c r="KBF383" s="163"/>
      <c r="KBG383" s="163"/>
      <c r="KBH383" s="163"/>
      <c r="KBI383" s="163"/>
      <c r="KBJ383" s="163"/>
      <c r="KBK383" s="163"/>
      <c r="KBL383" s="163"/>
      <c r="KBM383" s="163"/>
      <c r="KBN383" s="163"/>
      <c r="KBO383" s="163"/>
      <c r="KBP383" s="163"/>
      <c r="KBQ383" s="163"/>
      <c r="KBR383" s="163"/>
      <c r="KBS383" s="163"/>
      <c r="KBT383" s="163"/>
      <c r="KBU383" s="163"/>
      <c r="KBV383" s="163"/>
      <c r="KBW383" s="163"/>
      <c r="KBX383" s="163"/>
      <c r="KBY383" s="163"/>
      <c r="KBZ383" s="163"/>
      <c r="KCA383" s="163"/>
      <c r="KCB383" s="163"/>
      <c r="KCC383" s="163"/>
      <c r="KCD383" s="163"/>
      <c r="KCE383" s="163"/>
      <c r="KCF383" s="163"/>
      <c r="KCG383" s="163"/>
      <c r="KCH383" s="163"/>
      <c r="KCI383" s="163"/>
      <c r="KCJ383" s="163"/>
      <c r="KCK383" s="163"/>
      <c r="KCL383" s="163"/>
      <c r="KCM383" s="163"/>
      <c r="KCN383" s="163"/>
      <c r="KCO383" s="163"/>
      <c r="KCP383" s="163"/>
      <c r="KCQ383" s="163"/>
      <c r="KCR383" s="163"/>
      <c r="KCS383" s="163"/>
      <c r="KCT383" s="163"/>
      <c r="KCU383" s="163"/>
      <c r="KCV383" s="163"/>
      <c r="KCW383" s="163"/>
      <c r="KCX383" s="163"/>
      <c r="KCY383" s="163"/>
      <c r="KCZ383" s="163"/>
      <c r="KDA383" s="163"/>
      <c r="KDB383" s="163"/>
      <c r="KDC383" s="163"/>
      <c r="KDD383" s="163"/>
      <c r="KDE383" s="163"/>
      <c r="KDF383" s="163"/>
      <c r="KDG383" s="163"/>
      <c r="KDH383" s="163"/>
      <c r="KDI383" s="163"/>
      <c r="KDJ383" s="163"/>
      <c r="KDK383" s="163"/>
      <c r="KDL383" s="163"/>
      <c r="KDM383" s="163"/>
      <c r="KDN383" s="163"/>
      <c r="KDO383" s="163"/>
      <c r="KDP383" s="163"/>
      <c r="KDQ383" s="163"/>
      <c r="KDR383" s="163"/>
      <c r="KDS383" s="163"/>
      <c r="KDT383" s="163"/>
      <c r="KDU383" s="163"/>
      <c r="KDV383" s="163"/>
      <c r="KDW383" s="163"/>
      <c r="KDX383" s="163"/>
      <c r="KDY383" s="163"/>
      <c r="KDZ383" s="163"/>
      <c r="KEA383" s="163"/>
      <c r="KEB383" s="163"/>
      <c r="KEC383" s="163"/>
      <c r="KED383" s="163"/>
      <c r="KEE383" s="163"/>
      <c r="KEF383" s="163"/>
      <c r="KEG383" s="163"/>
      <c r="KEH383" s="163"/>
      <c r="KEI383" s="163"/>
      <c r="KEJ383" s="163"/>
      <c r="KEK383" s="163"/>
      <c r="KEL383" s="163"/>
      <c r="KEM383" s="163"/>
      <c r="KEN383" s="163"/>
      <c r="KEO383" s="163"/>
      <c r="KEP383" s="163"/>
      <c r="KEQ383" s="163"/>
      <c r="KER383" s="163"/>
      <c r="KES383" s="163"/>
      <c r="KET383" s="163"/>
      <c r="KEU383" s="163"/>
      <c r="KEV383" s="163"/>
      <c r="KEW383" s="163"/>
      <c r="KEX383" s="163"/>
      <c r="KEY383" s="163"/>
      <c r="KEZ383" s="163"/>
      <c r="KFA383" s="163"/>
      <c r="KFB383" s="163"/>
      <c r="KFC383" s="163"/>
      <c r="KFD383" s="163"/>
      <c r="KFE383" s="163"/>
      <c r="KFF383" s="163"/>
      <c r="KFG383" s="163"/>
      <c r="KFH383" s="163"/>
      <c r="KFI383" s="163"/>
      <c r="KFJ383" s="163"/>
      <c r="KFK383" s="163"/>
      <c r="KFL383" s="163"/>
      <c r="KFM383" s="163"/>
      <c r="KFN383" s="163"/>
      <c r="KFO383" s="163"/>
      <c r="KFP383" s="163"/>
      <c r="KFQ383" s="163"/>
      <c r="KFR383" s="163"/>
      <c r="KFS383" s="163"/>
      <c r="KFT383" s="163"/>
      <c r="KFU383" s="163"/>
      <c r="KFV383" s="163"/>
      <c r="KFW383" s="163"/>
      <c r="KFX383" s="163"/>
      <c r="KFY383" s="163"/>
      <c r="KFZ383" s="163"/>
      <c r="KGA383" s="163"/>
      <c r="KGB383" s="163"/>
      <c r="KGC383" s="163"/>
      <c r="KGD383" s="163"/>
      <c r="KGE383" s="163"/>
      <c r="KGF383" s="163"/>
      <c r="KGG383" s="163"/>
      <c r="KGH383" s="163"/>
      <c r="KGI383" s="163"/>
      <c r="KGJ383" s="163"/>
      <c r="KGK383" s="163"/>
      <c r="KGL383" s="163"/>
      <c r="KGM383" s="163"/>
      <c r="KGN383" s="163"/>
      <c r="KGO383" s="163"/>
      <c r="KGP383" s="163"/>
      <c r="KGQ383" s="163"/>
      <c r="KGR383" s="163"/>
      <c r="KGS383" s="163"/>
      <c r="KGT383" s="163"/>
      <c r="KGU383" s="163"/>
      <c r="KGV383" s="163"/>
      <c r="KGW383" s="163"/>
      <c r="KGX383" s="163"/>
      <c r="KGY383" s="163"/>
      <c r="KGZ383" s="163"/>
      <c r="KHA383" s="163"/>
      <c r="KHB383" s="163"/>
      <c r="KHC383" s="163"/>
      <c r="KHD383" s="163"/>
      <c r="KHE383" s="163"/>
      <c r="KHF383" s="163"/>
      <c r="KHG383" s="163"/>
      <c r="KHH383" s="163"/>
      <c r="KHI383" s="163"/>
      <c r="KHJ383" s="163"/>
      <c r="KHK383" s="163"/>
      <c r="KHL383" s="163"/>
      <c r="KHM383" s="163"/>
      <c r="KHN383" s="163"/>
      <c r="KHO383" s="163"/>
      <c r="KHP383" s="163"/>
      <c r="KHQ383" s="163"/>
      <c r="KHR383" s="163"/>
      <c r="KHS383" s="163"/>
      <c r="KHT383" s="163"/>
      <c r="KHU383" s="163"/>
      <c r="KHV383" s="163"/>
      <c r="KHW383" s="163"/>
      <c r="KHX383" s="163"/>
      <c r="KHY383" s="163"/>
      <c r="KHZ383" s="163"/>
      <c r="KIA383" s="163"/>
      <c r="KIB383" s="163"/>
      <c r="KIC383" s="163"/>
      <c r="KID383" s="163"/>
      <c r="KIE383" s="163"/>
      <c r="KIF383" s="163"/>
      <c r="KIG383" s="163"/>
      <c r="KIH383" s="163"/>
      <c r="KII383" s="163"/>
      <c r="KIJ383" s="163"/>
      <c r="KIK383" s="163"/>
      <c r="KIL383" s="163"/>
      <c r="KIM383" s="163"/>
      <c r="KIN383" s="163"/>
      <c r="KIO383" s="163"/>
      <c r="KIP383" s="163"/>
      <c r="KIQ383" s="163"/>
      <c r="KIR383" s="163"/>
      <c r="KIS383" s="163"/>
      <c r="KIT383" s="163"/>
      <c r="KIU383" s="163"/>
      <c r="KIV383" s="163"/>
      <c r="KIW383" s="163"/>
      <c r="KIX383" s="163"/>
      <c r="KIY383" s="163"/>
      <c r="KIZ383" s="163"/>
      <c r="KJA383" s="163"/>
      <c r="KJB383" s="163"/>
      <c r="KJC383" s="163"/>
      <c r="KJD383" s="163"/>
      <c r="KJE383" s="163"/>
      <c r="KJF383" s="163"/>
      <c r="KJG383" s="163"/>
      <c r="KJH383" s="163"/>
      <c r="KJI383" s="163"/>
      <c r="KJJ383" s="163"/>
      <c r="KJK383" s="163"/>
      <c r="KJL383" s="163"/>
      <c r="KJM383" s="163"/>
      <c r="KJN383" s="163"/>
      <c r="KJO383" s="163"/>
      <c r="KJP383" s="163"/>
      <c r="KJQ383" s="163"/>
      <c r="KJR383" s="163"/>
      <c r="KJS383" s="163"/>
      <c r="KJT383" s="163"/>
      <c r="KJU383" s="163"/>
      <c r="KJV383" s="163"/>
      <c r="KJW383" s="163"/>
      <c r="KJX383" s="163"/>
      <c r="KJY383" s="163"/>
      <c r="KJZ383" s="163"/>
      <c r="KKA383" s="163"/>
      <c r="KKB383" s="163"/>
      <c r="KKC383" s="163"/>
      <c r="KKD383" s="163"/>
      <c r="KKE383" s="163"/>
      <c r="KKF383" s="163"/>
      <c r="KKG383" s="163"/>
      <c r="KKH383" s="163"/>
      <c r="KKI383" s="163"/>
      <c r="KKJ383" s="163"/>
      <c r="KKK383" s="163"/>
      <c r="KKL383" s="163"/>
      <c r="KKM383" s="163"/>
      <c r="KKN383" s="163"/>
      <c r="KKO383" s="163"/>
      <c r="KKP383" s="163"/>
      <c r="KKQ383" s="163"/>
      <c r="KKR383" s="163"/>
      <c r="KKS383" s="163"/>
      <c r="KKT383" s="163"/>
      <c r="KKU383" s="163"/>
      <c r="KKV383" s="163"/>
      <c r="KKW383" s="163"/>
      <c r="KKX383" s="163"/>
      <c r="KKY383" s="163"/>
      <c r="KKZ383" s="163"/>
      <c r="KLA383" s="163"/>
      <c r="KLB383" s="163"/>
      <c r="KLC383" s="163"/>
      <c r="KLD383" s="163"/>
      <c r="KLE383" s="163"/>
      <c r="KLF383" s="163"/>
      <c r="KLG383" s="163"/>
      <c r="KLH383" s="163"/>
      <c r="KLI383" s="163"/>
      <c r="KLJ383" s="163"/>
      <c r="KLK383" s="163"/>
      <c r="KLL383" s="163"/>
      <c r="KLM383" s="163"/>
      <c r="KLN383" s="163"/>
      <c r="KLO383" s="163"/>
      <c r="KLP383" s="163"/>
      <c r="KLQ383" s="163"/>
      <c r="KLR383" s="163"/>
      <c r="KLS383" s="163"/>
      <c r="KLT383" s="163"/>
      <c r="KLU383" s="163"/>
      <c r="KLV383" s="163"/>
      <c r="KLW383" s="163"/>
      <c r="KLX383" s="163"/>
      <c r="KLY383" s="163"/>
      <c r="KLZ383" s="163"/>
      <c r="KMA383" s="163"/>
      <c r="KMB383" s="163"/>
      <c r="KMC383" s="163"/>
      <c r="KMD383" s="163"/>
      <c r="KME383" s="163"/>
      <c r="KMF383" s="163"/>
      <c r="KMG383" s="163"/>
      <c r="KMH383" s="163"/>
      <c r="KMI383" s="163"/>
      <c r="KMJ383" s="163"/>
      <c r="KMK383" s="163"/>
      <c r="KML383" s="163"/>
      <c r="KMM383" s="163"/>
      <c r="KMN383" s="163"/>
      <c r="KMO383" s="163"/>
      <c r="KMP383" s="163"/>
      <c r="KMQ383" s="163"/>
      <c r="KMR383" s="163"/>
      <c r="KMS383" s="163"/>
      <c r="KMT383" s="163"/>
      <c r="KMU383" s="163"/>
      <c r="KMV383" s="163"/>
      <c r="KMW383" s="163"/>
      <c r="KMX383" s="163"/>
      <c r="KMY383" s="163"/>
      <c r="KMZ383" s="163"/>
      <c r="KNA383" s="163"/>
      <c r="KNB383" s="163"/>
      <c r="KNC383" s="163"/>
      <c r="KND383" s="163"/>
      <c r="KNE383" s="163"/>
      <c r="KNF383" s="163"/>
      <c r="KNG383" s="163"/>
      <c r="KNH383" s="163"/>
      <c r="KNI383" s="163"/>
      <c r="KNJ383" s="163"/>
      <c r="KNK383" s="163"/>
      <c r="KNL383" s="163"/>
      <c r="KNM383" s="163"/>
      <c r="KNN383" s="163"/>
      <c r="KNO383" s="163"/>
      <c r="KNP383" s="163"/>
      <c r="KNQ383" s="163"/>
      <c r="KNR383" s="163"/>
      <c r="KNS383" s="163"/>
      <c r="KNT383" s="163"/>
      <c r="KNU383" s="163"/>
      <c r="KNV383" s="163"/>
      <c r="KNW383" s="163"/>
      <c r="KNX383" s="163"/>
      <c r="KNY383" s="163"/>
      <c r="KNZ383" s="163"/>
      <c r="KOA383" s="163"/>
      <c r="KOB383" s="163"/>
      <c r="KOC383" s="163"/>
      <c r="KOD383" s="163"/>
      <c r="KOE383" s="163"/>
      <c r="KOF383" s="163"/>
      <c r="KOG383" s="163"/>
      <c r="KOH383" s="163"/>
      <c r="KOI383" s="163"/>
      <c r="KOJ383" s="163"/>
      <c r="KOK383" s="163"/>
      <c r="KOL383" s="163"/>
      <c r="KOM383" s="163"/>
      <c r="KON383" s="163"/>
      <c r="KOO383" s="163"/>
      <c r="KOP383" s="163"/>
      <c r="KOQ383" s="163"/>
      <c r="KOR383" s="163"/>
      <c r="KOS383" s="163"/>
      <c r="KOT383" s="163"/>
      <c r="KOU383" s="163"/>
      <c r="KOV383" s="163"/>
      <c r="KOW383" s="163"/>
      <c r="KOX383" s="163"/>
      <c r="KOY383" s="163"/>
      <c r="KOZ383" s="163"/>
      <c r="KPA383" s="163"/>
      <c r="KPB383" s="163"/>
      <c r="KPC383" s="163"/>
      <c r="KPD383" s="163"/>
      <c r="KPE383" s="163"/>
      <c r="KPF383" s="163"/>
      <c r="KPG383" s="163"/>
      <c r="KPH383" s="163"/>
      <c r="KPI383" s="163"/>
      <c r="KPJ383" s="163"/>
      <c r="KPK383" s="163"/>
      <c r="KPL383" s="163"/>
      <c r="KPM383" s="163"/>
      <c r="KPN383" s="163"/>
      <c r="KPO383" s="163"/>
      <c r="KPP383" s="163"/>
      <c r="KPQ383" s="163"/>
      <c r="KPR383" s="163"/>
      <c r="KPS383" s="163"/>
      <c r="KPT383" s="163"/>
      <c r="KPU383" s="163"/>
      <c r="KPV383" s="163"/>
      <c r="KPW383" s="163"/>
      <c r="KPX383" s="163"/>
      <c r="KPY383" s="163"/>
      <c r="KPZ383" s="163"/>
      <c r="KQA383" s="163"/>
      <c r="KQB383" s="163"/>
      <c r="KQC383" s="163"/>
      <c r="KQD383" s="163"/>
      <c r="KQE383" s="163"/>
      <c r="KQF383" s="163"/>
      <c r="KQG383" s="163"/>
      <c r="KQH383" s="163"/>
      <c r="KQI383" s="163"/>
      <c r="KQJ383" s="163"/>
      <c r="KQK383" s="163"/>
      <c r="KQL383" s="163"/>
      <c r="KQM383" s="163"/>
      <c r="KQN383" s="163"/>
      <c r="KQO383" s="163"/>
      <c r="KQP383" s="163"/>
      <c r="KQQ383" s="163"/>
      <c r="KQR383" s="163"/>
      <c r="KQS383" s="163"/>
      <c r="KQT383" s="163"/>
      <c r="KQU383" s="163"/>
      <c r="KQV383" s="163"/>
      <c r="KQW383" s="163"/>
      <c r="KQX383" s="163"/>
      <c r="KQY383" s="163"/>
      <c r="KQZ383" s="163"/>
      <c r="KRA383" s="163"/>
      <c r="KRB383" s="163"/>
      <c r="KRC383" s="163"/>
      <c r="KRD383" s="163"/>
      <c r="KRE383" s="163"/>
      <c r="KRF383" s="163"/>
      <c r="KRG383" s="163"/>
      <c r="KRH383" s="163"/>
      <c r="KRI383" s="163"/>
      <c r="KRJ383" s="163"/>
      <c r="KRK383" s="163"/>
      <c r="KRL383" s="163"/>
      <c r="KRM383" s="163"/>
      <c r="KRN383" s="163"/>
      <c r="KRO383" s="163"/>
      <c r="KRP383" s="163"/>
      <c r="KRQ383" s="163"/>
      <c r="KRR383" s="163"/>
      <c r="KRS383" s="163"/>
      <c r="KRT383" s="163"/>
      <c r="KRU383" s="163"/>
      <c r="KRV383" s="163"/>
      <c r="KRW383" s="163"/>
      <c r="KRX383" s="163"/>
      <c r="KRY383" s="163"/>
      <c r="KRZ383" s="163"/>
      <c r="KSA383" s="163"/>
      <c r="KSB383" s="163"/>
      <c r="KSC383" s="163"/>
      <c r="KSD383" s="163"/>
      <c r="KSE383" s="163"/>
      <c r="KSF383" s="163"/>
      <c r="KSG383" s="163"/>
      <c r="KSH383" s="163"/>
      <c r="KSI383" s="163"/>
      <c r="KSJ383" s="163"/>
      <c r="KSK383" s="163"/>
      <c r="KSL383" s="163"/>
      <c r="KSM383" s="163"/>
      <c r="KSN383" s="163"/>
      <c r="KSO383" s="163"/>
      <c r="KSP383" s="163"/>
      <c r="KSQ383" s="163"/>
      <c r="KSR383" s="163"/>
      <c r="KSS383" s="163"/>
      <c r="KST383" s="163"/>
      <c r="KSU383" s="163"/>
      <c r="KSV383" s="163"/>
      <c r="KSW383" s="163"/>
      <c r="KSX383" s="163"/>
      <c r="KSY383" s="163"/>
      <c r="KSZ383" s="163"/>
      <c r="KTA383" s="163"/>
      <c r="KTB383" s="163"/>
      <c r="KTC383" s="163"/>
      <c r="KTD383" s="163"/>
      <c r="KTE383" s="163"/>
      <c r="KTF383" s="163"/>
      <c r="KTG383" s="163"/>
      <c r="KTH383" s="163"/>
      <c r="KTI383" s="163"/>
      <c r="KTJ383" s="163"/>
      <c r="KTK383" s="163"/>
      <c r="KTL383" s="163"/>
      <c r="KTM383" s="163"/>
      <c r="KTN383" s="163"/>
      <c r="KTO383" s="163"/>
      <c r="KTP383" s="163"/>
      <c r="KTQ383" s="163"/>
      <c r="KTR383" s="163"/>
      <c r="KTS383" s="163"/>
      <c r="KTT383" s="163"/>
      <c r="KTU383" s="163"/>
      <c r="KTV383" s="163"/>
      <c r="KTW383" s="163"/>
      <c r="KTX383" s="163"/>
      <c r="KTY383" s="163"/>
      <c r="KTZ383" s="163"/>
      <c r="KUA383" s="163"/>
      <c r="KUB383" s="163"/>
      <c r="KUC383" s="163"/>
      <c r="KUD383" s="163"/>
      <c r="KUE383" s="163"/>
      <c r="KUF383" s="163"/>
      <c r="KUG383" s="163"/>
      <c r="KUH383" s="163"/>
      <c r="KUI383" s="163"/>
      <c r="KUJ383" s="163"/>
      <c r="KUK383" s="163"/>
      <c r="KUL383" s="163"/>
      <c r="KUM383" s="163"/>
      <c r="KUN383" s="163"/>
      <c r="KUO383" s="163"/>
      <c r="KUP383" s="163"/>
      <c r="KUQ383" s="163"/>
      <c r="KUR383" s="163"/>
      <c r="KUS383" s="163"/>
      <c r="KUT383" s="163"/>
      <c r="KUU383" s="163"/>
      <c r="KUV383" s="163"/>
      <c r="KUW383" s="163"/>
      <c r="KUX383" s="163"/>
      <c r="KUY383" s="163"/>
      <c r="KUZ383" s="163"/>
      <c r="KVA383" s="163"/>
      <c r="KVB383" s="163"/>
      <c r="KVC383" s="163"/>
      <c r="KVD383" s="163"/>
      <c r="KVE383" s="163"/>
      <c r="KVF383" s="163"/>
      <c r="KVG383" s="163"/>
      <c r="KVH383" s="163"/>
      <c r="KVI383" s="163"/>
      <c r="KVJ383" s="163"/>
      <c r="KVK383" s="163"/>
      <c r="KVL383" s="163"/>
      <c r="KVM383" s="163"/>
      <c r="KVN383" s="163"/>
      <c r="KVO383" s="163"/>
      <c r="KVP383" s="163"/>
      <c r="KVQ383" s="163"/>
      <c r="KVR383" s="163"/>
      <c r="KVS383" s="163"/>
      <c r="KVT383" s="163"/>
      <c r="KVU383" s="163"/>
      <c r="KVV383" s="163"/>
      <c r="KVW383" s="163"/>
      <c r="KVX383" s="163"/>
      <c r="KVY383" s="163"/>
      <c r="KVZ383" s="163"/>
      <c r="KWA383" s="163"/>
      <c r="KWB383" s="163"/>
      <c r="KWC383" s="163"/>
      <c r="KWD383" s="163"/>
      <c r="KWE383" s="163"/>
      <c r="KWF383" s="163"/>
      <c r="KWG383" s="163"/>
      <c r="KWH383" s="163"/>
      <c r="KWI383" s="163"/>
      <c r="KWJ383" s="163"/>
      <c r="KWK383" s="163"/>
      <c r="KWL383" s="163"/>
      <c r="KWM383" s="163"/>
      <c r="KWN383" s="163"/>
      <c r="KWO383" s="163"/>
      <c r="KWP383" s="163"/>
      <c r="KWQ383" s="163"/>
      <c r="KWR383" s="163"/>
      <c r="KWS383" s="163"/>
      <c r="KWT383" s="163"/>
      <c r="KWU383" s="163"/>
      <c r="KWV383" s="163"/>
      <c r="KWW383" s="163"/>
      <c r="KWX383" s="163"/>
      <c r="KWY383" s="163"/>
      <c r="KWZ383" s="163"/>
      <c r="KXA383" s="163"/>
      <c r="KXB383" s="163"/>
      <c r="KXC383" s="163"/>
      <c r="KXD383" s="163"/>
      <c r="KXE383" s="163"/>
      <c r="KXF383" s="163"/>
      <c r="KXG383" s="163"/>
      <c r="KXH383" s="163"/>
      <c r="KXI383" s="163"/>
      <c r="KXJ383" s="163"/>
      <c r="KXK383" s="163"/>
      <c r="KXL383" s="163"/>
      <c r="KXM383" s="163"/>
      <c r="KXN383" s="163"/>
      <c r="KXO383" s="163"/>
      <c r="KXP383" s="163"/>
      <c r="KXQ383" s="163"/>
      <c r="KXR383" s="163"/>
      <c r="KXS383" s="163"/>
      <c r="KXT383" s="163"/>
      <c r="KXU383" s="163"/>
      <c r="KXV383" s="163"/>
      <c r="KXW383" s="163"/>
      <c r="KXX383" s="163"/>
      <c r="KXY383" s="163"/>
      <c r="KXZ383" s="163"/>
      <c r="KYA383" s="163"/>
      <c r="KYB383" s="163"/>
      <c r="KYC383" s="163"/>
      <c r="KYD383" s="163"/>
      <c r="KYE383" s="163"/>
      <c r="KYF383" s="163"/>
      <c r="KYG383" s="163"/>
      <c r="KYH383" s="163"/>
      <c r="KYI383" s="163"/>
      <c r="KYJ383" s="163"/>
      <c r="KYK383" s="163"/>
      <c r="KYL383" s="163"/>
      <c r="KYM383" s="163"/>
      <c r="KYN383" s="163"/>
      <c r="KYO383" s="163"/>
      <c r="KYP383" s="163"/>
      <c r="KYQ383" s="163"/>
      <c r="KYR383" s="163"/>
      <c r="KYS383" s="163"/>
      <c r="KYT383" s="163"/>
      <c r="KYU383" s="163"/>
      <c r="KYV383" s="163"/>
      <c r="KYW383" s="163"/>
      <c r="KYX383" s="163"/>
      <c r="KYY383" s="163"/>
      <c r="KYZ383" s="163"/>
      <c r="KZA383" s="163"/>
      <c r="KZB383" s="163"/>
      <c r="KZC383" s="163"/>
      <c r="KZD383" s="163"/>
      <c r="KZE383" s="163"/>
      <c r="KZF383" s="163"/>
      <c r="KZG383" s="163"/>
      <c r="KZH383" s="163"/>
      <c r="KZI383" s="163"/>
      <c r="KZJ383" s="163"/>
      <c r="KZK383" s="163"/>
      <c r="KZL383" s="163"/>
      <c r="KZM383" s="163"/>
      <c r="KZN383" s="163"/>
      <c r="KZO383" s="163"/>
      <c r="KZP383" s="163"/>
      <c r="KZQ383" s="163"/>
      <c r="KZR383" s="163"/>
      <c r="KZS383" s="163"/>
      <c r="KZT383" s="163"/>
      <c r="KZU383" s="163"/>
      <c r="KZV383" s="163"/>
      <c r="KZW383" s="163"/>
      <c r="KZX383" s="163"/>
      <c r="KZY383" s="163"/>
      <c r="KZZ383" s="163"/>
      <c r="LAA383" s="163"/>
      <c r="LAB383" s="163"/>
      <c r="LAC383" s="163"/>
      <c r="LAD383" s="163"/>
      <c r="LAE383" s="163"/>
      <c r="LAF383" s="163"/>
      <c r="LAG383" s="163"/>
      <c r="LAH383" s="163"/>
      <c r="LAI383" s="163"/>
      <c r="LAJ383" s="163"/>
      <c r="LAK383" s="163"/>
      <c r="LAL383" s="163"/>
      <c r="LAM383" s="163"/>
      <c r="LAN383" s="163"/>
      <c r="LAO383" s="163"/>
      <c r="LAP383" s="163"/>
      <c r="LAQ383" s="163"/>
      <c r="LAR383" s="163"/>
      <c r="LAS383" s="163"/>
      <c r="LAT383" s="163"/>
      <c r="LAU383" s="163"/>
      <c r="LAV383" s="163"/>
      <c r="LAW383" s="163"/>
      <c r="LAX383" s="163"/>
      <c r="LAY383" s="163"/>
    </row>
    <row r="384" spans="1:8163" ht="66">
      <c r="A384" s="248" t="s">
        <v>2665</v>
      </c>
      <c r="B384" s="275" t="s">
        <v>2666</v>
      </c>
      <c r="C384" s="275" t="s">
        <v>2770</v>
      </c>
      <c r="D384" s="275" t="s">
        <v>2771</v>
      </c>
      <c r="E384" s="353">
        <v>44455</v>
      </c>
      <c r="F384" s="353">
        <v>44561</v>
      </c>
      <c r="G384" s="297"/>
      <c r="H384" s="238"/>
      <c r="I384" s="238"/>
      <c r="J384" s="235"/>
      <c r="K384" s="296"/>
      <c r="L384" s="275"/>
      <c r="M384" s="275">
        <v>69</v>
      </c>
      <c r="N384" s="275" t="s">
        <v>22</v>
      </c>
      <c r="O384" s="313">
        <v>0.5</v>
      </c>
      <c r="P384" s="275" t="s">
        <v>2764</v>
      </c>
      <c r="Q384" s="275" t="s">
        <v>2772</v>
      </c>
      <c r="R384" s="275">
        <v>50</v>
      </c>
      <c r="S384" s="275">
        <v>0.5</v>
      </c>
      <c r="T384" s="275" t="s">
        <v>22</v>
      </c>
      <c r="U384" s="275" t="s">
        <v>22</v>
      </c>
      <c r="V384" s="275" t="s">
        <v>25</v>
      </c>
      <c r="W384" s="234"/>
      <c r="X384" s="163"/>
      <c r="Y384" s="163"/>
      <c r="Z384" s="163"/>
      <c r="AA384" s="163"/>
      <c r="AB384" s="163"/>
      <c r="AC384" s="163"/>
      <c r="AD384" s="163"/>
      <c r="AE384" s="163"/>
      <c r="AF384" s="163"/>
      <c r="AG384" s="163"/>
      <c r="AH384" s="163"/>
      <c r="AI384" s="163"/>
      <c r="AJ384" s="163"/>
      <c r="AK384" s="163"/>
      <c r="AL384" s="163"/>
      <c r="AM384" s="163"/>
      <c r="AN384" s="163"/>
      <c r="AO384" s="163"/>
      <c r="AP384" s="163"/>
      <c r="AQ384" s="163"/>
      <c r="AR384" s="163"/>
      <c r="AS384" s="163"/>
      <c r="AT384" s="163"/>
      <c r="AU384" s="163"/>
      <c r="AV384" s="163"/>
      <c r="AW384" s="163"/>
      <c r="AX384" s="163"/>
      <c r="AY384" s="163"/>
      <c r="AZ384" s="163"/>
      <c r="BA384" s="163"/>
      <c r="BB384" s="163"/>
      <c r="BC384" s="163"/>
      <c r="BD384" s="163"/>
      <c r="BE384" s="163"/>
      <c r="BF384" s="163"/>
      <c r="BG384" s="163"/>
      <c r="BH384" s="163"/>
      <c r="BI384" s="163"/>
      <c r="BJ384" s="163"/>
      <c r="BK384" s="163"/>
      <c r="BL384" s="163"/>
      <c r="BM384" s="163"/>
      <c r="BN384" s="163"/>
      <c r="BO384" s="163"/>
      <c r="BP384" s="163"/>
      <c r="BQ384" s="163"/>
      <c r="BR384" s="163"/>
      <c r="BS384" s="163"/>
      <c r="BT384" s="163"/>
      <c r="BU384" s="163"/>
      <c r="BV384" s="163"/>
      <c r="BW384" s="163"/>
      <c r="BX384" s="163"/>
      <c r="BY384" s="163"/>
      <c r="BZ384" s="163"/>
      <c r="CA384" s="163"/>
      <c r="CB384" s="163"/>
      <c r="CC384" s="163"/>
      <c r="CD384" s="163"/>
      <c r="CE384" s="163"/>
      <c r="CF384" s="163"/>
      <c r="CG384" s="163"/>
      <c r="CH384" s="163"/>
      <c r="CI384" s="163"/>
      <c r="CJ384" s="163"/>
      <c r="CK384" s="163"/>
      <c r="CL384" s="163"/>
      <c r="CM384" s="163"/>
      <c r="CN384" s="163"/>
      <c r="CO384" s="163"/>
      <c r="CP384" s="163"/>
      <c r="CQ384" s="163"/>
      <c r="CR384" s="163"/>
      <c r="CS384" s="163"/>
      <c r="CT384" s="163"/>
      <c r="CU384" s="163"/>
      <c r="CV384" s="163"/>
      <c r="CW384" s="163"/>
      <c r="CX384" s="163"/>
      <c r="CY384" s="163"/>
      <c r="CZ384" s="163"/>
      <c r="DA384" s="163"/>
      <c r="DB384" s="163"/>
      <c r="DC384" s="163"/>
      <c r="DD384" s="163"/>
      <c r="DE384" s="163"/>
      <c r="DF384" s="163"/>
      <c r="DG384" s="163"/>
      <c r="DH384" s="163"/>
      <c r="DI384" s="163"/>
      <c r="DJ384" s="163"/>
      <c r="DK384" s="163"/>
      <c r="DL384" s="163"/>
      <c r="DM384" s="163"/>
      <c r="DN384" s="163"/>
      <c r="DO384" s="163"/>
      <c r="DP384" s="163"/>
      <c r="DQ384" s="163"/>
      <c r="DR384" s="163"/>
      <c r="DS384" s="163"/>
      <c r="DT384" s="163"/>
      <c r="DU384" s="163"/>
      <c r="DV384" s="163"/>
      <c r="DW384" s="163"/>
      <c r="DX384" s="163"/>
      <c r="DY384" s="163"/>
      <c r="DZ384" s="163"/>
      <c r="EA384" s="163"/>
      <c r="EB384" s="163"/>
      <c r="EC384" s="163"/>
      <c r="ED384" s="163"/>
      <c r="EE384" s="163"/>
      <c r="EF384" s="163"/>
      <c r="EG384" s="163"/>
      <c r="EH384" s="163"/>
      <c r="EI384" s="163"/>
      <c r="EJ384" s="163"/>
      <c r="EK384" s="163"/>
      <c r="EL384" s="163"/>
      <c r="EM384" s="163"/>
      <c r="EN384" s="163"/>
      <c r="EO384" s="163"/>
      <c r="EP384" s="163"/>
      <c r="EQ384" s="163"/>
      <c r="ER384" s="163"/>
      <c r="ES384" s="163"/>
      <c r="ET384" s="163"/>
      <c r="EU384" s="163"/>
      <c r="EV384" s="163"/>
      <c r="EW384" s="163"/>
      <c r="EX384" s="163"/>
      <c r="EY384" s="163"/>
      <c r="EZ384" s="163"/>
      <c r="FA384" s="163"/>
      <c r="FB384" s="163"/>
      <c r="FC384" s="163"/>
      <c r="FD384" s="163"/>
      <c r="FE384" s="163"/>
      <c r="FF384" s="163"/>
      <c r="FG384" s="163"/>
      <c r="FH384" s="163"/>
      <c r="FI384" s="163"/>
      <c r="FJ384" s="163"/>
      <c r="FK384" s="163"/>
      <c r="FL384" s="163"/>
      <c r="FM384" s="163"/>
      <c r="FN384" s="163"/>
      <c r="FO384" s="163"/>
      <c r="FP384" s="163"/>
      <c r="FQ384" s="163"/>
      <c r="FR384" s="163"/>
      <c r="FS384" s="163"/>
      <c r="FT384" s="163"/>
      <c r="FU384" s="163"/>
      <c r="FV384" s="163"/>
      <c r="FW384" s="163"/>
      <c r="FX384" s="163"/>
      <c r="FY384" s="163"/>
      <c r="FZ384" s="163"/>
      <c r="GA384" s="163"/>
      <c r="GB384" s="163"/>
      <c r="GC384" s="163"/>
      <c r="GD384" s="163"/>
      <c r="GE384" s="163"/>
      <c r="GF384" s="163"/>
      <c r="GG384" s="163"/>
      <c r="GH384" s="163"/>
      <c r="GI384" s="163"/>
      <c r="GJ384" s="163"/>
      <c r="GK384" s="163"/>
      <c r="GL384" s="163"/>
      <c r="GM384" s="163"/>
      <c r="GN384" s="163"/>
      <c r="GO384" s="163"/>
      <c r="GP384" s="163"/>
      <c r="GQ384" s="163"/>
      <c r="GR384" s="163"/>
      <c r="GS384" s="163"/>
      <c r="GT384" s="163"/>
      <c r="GU384" s="163"/>
      <c r="GV384" s="163"/>
      <c r="GW384" s="163"/>
      <c r="GX384" s="163"/>
      <c r="GY384" s="163"/>
      <c r="GZ384" s="163"/>
      <c r="HA384" s="163"/>
      <c r="HB384" s="163"/>
      <c r="HC384" s="163"/>
      <c r="HD384" s="163"/>
      <c r="HE384" s="163"/>
      <c r="HF384" s="163"/>
      <c r="HG384" s="163"/>
      <c r="HH384" s="163"/>
      <c r="HI384" s="163"/>
      <c r="HJ384" s="163"/>
      <c r="HK384" s="163"/>
      <c r="HL384" s="163"/>
      <c r="HM384" s="163"/>
      <c r="HN384" s="163"/>
      <c r="HO384" s="163"/>
      <c r="HP384" s="163"/>
      <c r="HQ384" s="163"/>
      <c r="HR384" s="163"/>
      <c r="HS384" s="163"/>
      <c r="HT384" s="163"/>
      <c r="HU384" s="163"/>
      <c r="HV384" s="163"/>
      <c r="HW384" s="163"/>
      <c r="HX384" s="163"/>
      <c r="HY384" s="163"/>
      <c r="HZ384" s="163"/>
      <c r="IA384" s="163"/>
      <c r="IB384" s="163"/>
      <c r="IC384" s="163"/>
      <c r="ID384" s="163"/>
      <c r="IE384" s="163"/>
      <c r="IF384" s="163"/>
      <c r="IG384" s="163"/>
      <c r="IH384" s="163"/>
      <c r="II384" s="163"/>
      <c r="IJ384" s="163"/>
      <c r="IK384" s="163"/>
      <c r="IL384" s="163"/>
      <c r="IM384" s="163"/>
      <c r="IN384" s="163"/>
      <c r="IO384" s="163"/>
      <c r="IP384" s="163"/>
      <c r="IQ384" s="163"/>
      <c r="IR384" s="163"/>
      <c r="IS384" s="163"/>
      <c r="IT384" s="163"/>
      <c r="IU384" s="163"/>
      <c r="IV384" s="163"/>
      <c r="IW384" s="163"/>
      <c r="IX384" s="163"/>
      <c r="IY384" s="163"/>
      <c r="IZ384" s="163"/>
      <c r="JA384" s="163"/>
      <c r="JB384" s="163"/>
      <c r="JC384" s="163"/>
      <c r="JD384" s="163"/>
      <c r="JE384" s="163"/>
      <c r="JF384" s="163"/>
      <c r="JG384" s="163"/>
      <c r="JH384" s="163"/>
      <c r="JI384" s="163"/>
      <c r="JJ384" s="163"/>
      <c r="JK384" s="163"/>
      <c r="JL384" s="163"/>
      <c r="JM384" s="163"/>
      <c r="JN384" s="163"/>
      <c r="JO384" s="163"/>
      <c r="JP384" s="163"/>
      <c r="JQ384" s="163"/>
      <c r="JR384" s="163"/>
      <c r="JS384" s="163"/>
      <c r="JT384" s="163"/>
      <c r="JU384" s="163"/>
      <c r="JV384" s="163"/>
      <c r="JW384" s="163"/>
      <c r="JX384" s="163"/>
      <c r="JY384" s="163"/>
      <c r="JZ384" s="163"/>
      <c r="KA384" s="163"/>
      <c r="KB384" s="163"/>
      <c r="KC384" s="163"/>
      <c r="KD384" s="163"/>
      <c r="KE384" s="163"/>
      <c r="KF384" s="163"/>
      <c r="KG384" s="163"/>
      <c r="KH384" s="163"/>
      <c r="KI384" s="163"/>
      <c r="KJ384" s="163"/>
      <c r="KK384" s="163"/>
      <c r="KL384" s="163"/>
      <c r="KM384" s="163"/>
      <c r="KN384" s="163"/>
      <c r="KO384" s="163"/>
      <c r="KP384" s="163"/>
      <c r="KQ384" s="163"/>
      <c r="KR384" s="163"/>
      <c r="KS384" s="163"/>
      <c r="KT384" s="163"/>
      <c r="KU384" s="163"/>
      <c r="KV384" s="163"/>
      <c r="KW384" s="163"/>
      <c r="KX384" s="163"/>
      <c r="KY384" s="163"/>
      <c r="KZ384" s="163"/>
      <c r="LA384" s="163"/>
      <c r="LB384" s="163"/>
      <c r="LC384" s="163"/>
      <c r="LD384" s="163"/>
      <c r="LE384" s="163"/>
      <c r="LF384" s="163"/>
      <c r="LG384" s="163"/>
      <c r="LH384" s="163"/>
      <c r="LI384" s="163"/>
      <c r="LJ384" s="163"/>
      <c r="LK384" s="163"/>
      <c r="LL384" s="163"/>
      <c r="LM384" s="163"/>
      <c r="LN384" s="163"/>
      <c r="LO384" s="163"/>
      <c r="LP384" s="163"/>
      <c r="LQ384" s="163"/>
      <c r="LR384" s="163"/>
      <c r="LS384" s="163"/>
      <c r="LT384" s="163"/>
      <c r="LU384" s="163"/>
      <c r="LV384" s="163"/>
      <c r="LW384" s="163"/>
      <c r="LX384" s="163"/>
      <c r="LY384" s="163"/>
      <c r="LZ384" s="163"/>
      <c r="MA384" s="163"/>
      <c r="MB384" s="163"/>
      <c r="MC384" s="163"/>
      <c r="MD384" s="163"/>
      <c r="ME384" s="163"/>
      <c r="MF384" s="163"/>
      <c r="MG384" s="163"/>
      <c r="MH384" s="163"/>
      <c r="MI384" s="163"/>
      <c r="MJ384" s="163"/>
      <c r="MK384" s="163"/>
      <c r="ML384" s="163"/>
      <c r="MM384" s="163"/>
      <c r="MN384" s="163"/>
      <c r="MO384" s="163"/>
      <c r="MP384" s="163"/>
      <c r="MQ384" s="163"/>
      <c r="MR384" s="163"/>
      <c r="MS384" s="163"/>
      <c r="MT384" s="163"/>
      <c r="MU384" s="163"/>
      <c r="MV384" s="163"/>
      <c r="MW384" s="163"/>
      <c r="MX384" s="163"/>
      <c r="MY384" s="163"/>
      <c r="MZ384" s="163"/>
      <c r="NA384" s="163"/>
      <c r="NB384" s="163"/>
      <c r="NC384" s="163"/>
      <c r="ND384" s="163"/>
      <c r="NE384" s="163"/>
      <c r="NF384" s="163"/>
      <c r="NG384" s="163"/>
      <c r="NH384" s="163"/>
      <c r="NI384" s="163"/>
      <c r="NJ384" s="163"/>
      <c r="NK384" s="163"/>
      <c r="NL384" s="163"/>
      <c r="NM384" s="163"/>
      <c r="NN384" s="163"/>
      <c r="NO384" s="163"/>
      <c r="NP384" s="163"/>
      <c r="NQ384" s="163"/>
      <c r="NR384" s="163"/>
      <c r="NS384" s="163"/>
      <c r="NT384" s="163"/>
      <c r="NU384" s="163"/>
      <c r="NV384" s="163"/>
      <c r="NW384" s="163"/>
      <c r="NX384" s="163"/>
      <c r="NY384" s="163"/>
      <c r="NZ384" s="163"/>
      <c r="OA384" s="163"/>
      <c r="OB384" s="163"/>
      <c r="OC384" s="163"/>
      <c r="OD384" s="163"/>
      <c r="OE384" s="163"/>
      <c r="OF384" s="163"/>
      <c r="OG384" s="163"/>
      <c r="OH384" s="163"/>
      <c r="OI384" s="163"/>
      <c r="OJ384" s="163"/>
      <c r="OK384" s="163"/>
      <c r="OL384" s="163"/>
      <c r="OM384" s="163"/>
      <c r="ON384" s="163"/>
      <c r="OO384" s="163"/>
      <c r="OP384" s="163"/>
      <c r="OQ384" s="163"/>
      <c r="OR384" s="163"/>
      <c r="OS384" s="163"/>
      <c r="OT384" s="163"/>
      <c r="OU384" s="163"/>
      <c r="OV384" s="163"/>
      <c r="OW384" s="163"/>
      <c r="OX384" s="163"/>
      <c r="OY384" s="163"/>
      <c r="OZ384" s="163"/>
      <c r="PA384" s="163"/>
      <c r="PB384" s="163"/>
      <c r="PC384" s="163"/>
      <c r="PD384" s="163"/>
      <c r="PE384" s="163"/>
      <c r="PF384" s="163"/>
      <c r="PG384" s="163"/>
      <c r="PH384" s="163"/>
      <c r="PI384" s="163"/>
      <c r="PJ384" s="163"/>
      <c r="PK384" s="163"/>
      <c r="PL384" s="163"/>
      <c r="PM384" s="163"/>
      <c r="PN384" s="163"/>
      <c r="PO384" s="163"/>
      <c r="PP384" s="163"/>
      <c r="PQ384" s="163"/>
      <c r="PR384" s="163"/>
      <c r="PS384" s="163"/>
      <c r="PT384" s="163"/>
      <c r="PU384" s="163"/>
      <c r="PV384" s="163"/>
      <c r="PW384" s="163"/>
      <c r="PX384" s="163"/>
      <c r="PY384" s="163"/>
      <c r="PZ384" s="163"/>
      <c r="QA384" s="163"/>
      <c r="QB384" s="163"/>
      <c r="QC384" s="163"/>
      <c r="QD384" s="163"/>
      <c r="QE384" s="163"/>
      <c r="QF384" s="163"/>
      <c r="QG384" s="163"/>
      <c r="QH384" s="163"/>
      <c r="QI384" s="163"/>
      <c r="QJ384" s="163"/>
      <c r="QK384" s="163"/>
      <c r="QL384" s="163"/>
      <c r="QM384" s="163"/>
      <c r="QN384" s="163"/>
      <c r="QO384" s="163"/>
      <c r="QP384" s="163"/>
      <c r="QQ384" s="163"/>
      <c r="QR384" s="163"/>
      <c r="QS384" s="163"/>
      <c r="QT384" s="163"/>
      <c r="QU384" s="163"/>
      <c r="QV384" s="163"/>
      <c r="QW384" s="163"/>
      <c r="QX384" s="163"/>
      <c r="QY384" s="163"/>
      <c r="QZ384" s="163"/>
      <c r="RA384" s="163"/>
      <c r="RB384" s="163"/>
      <c r="RC384" s="163"/>
      <c r="RD384" s="163"/>
      <c r="RE384" s="163"/>
      <c r="RF384" s="163"/>
      <c r="RG384" s="163"/>
      <c r="RH384" s="163"/>
      <c r="RI384" s="163"/>
      <c r="RJ384" s="163"/>
      <c r="RK384" s="163"/>
      <c r="RL384" s="163"/>
      <c r="RM384" s="163"/>
      <c r="RN384" s="163"/>
      <c r="RO384" s="163"/>
      <c r="RP384" s="163"/>
      <c r="RQ384" s="163"/>
      <c r="RR384" s="163"/>
      <c r="RS384" s="163"/>
      <c r="RT384" s="163"/>
      <c r="RU384" s="163"/>
      <c r="RV384" s="163"/>
      <c r="RW384" s="163"/>
      <c r="RX384" s="163"/>
      <c r="RY384" s="163"/>
      <c r="RZ384" s="163"/>
      <c r="SA384" s="163"/>
      <c r="SB384" s="163"/>
      <c r="SC384" s="163"/>
      <c r="SD384" s="163"/>
      <c r="SE384" s="163"/>
      <c r="SF384" s="163"/>
      <c r="SG384" s="163"/>
      <c r="SH384" s="163"/>
      <c r="SI384" s="163"/>
      <c r="SJ384" s="163"/>
      <c r="SK384" s="163"/>
      <c r="SL384" s="163"/>
      <c r="SM384" s="163"/>
      <c r="SN384" s="163"/>
      <c r="SO384" s="163"/>
      <c r="SP384" s="163"/>
      <c r="SQ384" s="163"/>
      <c r="SR384" s="163"/>
      <c r="SS384" s="163"/>
      <c r="ST384" s="163"/>
      <c r="SU384" s="163"/>
      <c r="SV384" s="163"/>
      <c r="SW384" s="163"/>
      <c r="SX384" s="163"/>
      <c r="SY384" s="163"/>
      <c r="SZ384" s="163"/>
      <c r="TA384" s="163"/>
      <c r="TB384" s="163"/>
      <c r="TC384" s="163"/>
      <c r="TD384" s="163"/>
      <c r="TE384" s="163"/>
      <c r="TF384" s="163"/>
      <c r="TG384" s="163"/>
      <c r="TH384" s="163"/>
      <c r="TI384" s="163"/>
      <c r="TJ384" s="163"/>
      <c r="TK384" s="163"/>
      <c r="TL384" s="163"/>
      <c r="TM384" s="163"/>
      <c r="TN384" s="163"/>
      <c r="TO384" s="163"/>
      <c r="TP384" s="163"/>
      <c r="TQ384" s="163"/>
      <c r="TR384" s="163"/>
      <c r="TS384" s="163"/>
      <c r="TT384" s="163"/>
      <c r="TU384" s="163"/>
      <c r="TV384" s="163"/>
      <c r="TW384" s="163"/>
      <c r="TX384" s="163"/>
      <c r="TY384" s="163"/>
      <c r="TZ384" s="163"/>
      <c r="UA384" s="163"/>
      <c r="UB384" s="163"/>
      <c r="UC384" s="163"/>
      <c r="UD384" s="163"/>
      <c r="UE384" s="163"/>
      <c r="UF384" s="163"/>
      <c r="UG384" s="163"/>
      <c r="UH384" s="163"/>
      <c r="UI384" s="163"/>
      <c r="UJ384" s="163"/>
      <c r="UK384" s="163"/>
      <c r="UL384" s="163"/>
      <c r="UM384" s="163"/>
      <c r="UN384" s="163"/>
      <c r="UO384" s="163"/>
      <c r="UP384" s="163"/>
      <c r="UQ384" s="163"/>
      <c r="UR384" s="163"/>
      <c r="US384" s="163"/>
      <c r="UT384" s="163"/>
      <c r="UU384" s="163"/>
      <c r="UV384" s="163"/>
      <c r="UW384" s="163"/>
      <c r="UX384" s="163"/>
      <c r="UY384" s="163"/>
      <c r="UZ384" s="163"/>
      <c r="VA384" s="163"/>
      <c r="VB384" s="163"/>
      <c r="VC384" s="163"/>
      <c r="VD384" s="163"/>
      <c r="VE384" s="163"/>
      <c r="VF384" s="163"/>
      <c r="VG384" s="163"/>
      <c r="VH384" s="163"/>
      <c r="VI384" s="163"/>
      <c r="VJ384" s="163"/>
      <c r="VK384" s="163"/>
      <c r="VL384" s="163"/>
      <c r="VM384" s="163"/>
      <c r="VN384" s="163"/>
      <c r="VO384" s="163"/>
      <c r="VP384" s="163"/>
      <c r="VQ384" s="163"/>
      <c r="VR384" s="163"/>
      <c r="VS384" s="163"/>
      <c r="VT384" s="163"/>
      <c r="VU384" s="163"/>
      <c r="VV384" s="163"/>
      <c r="VW384" s="163"/>
      <c r="VX384" s="163"/>
      <c r="VY384" s="163"/>
      <c r="VZ384" s="163"/>
      <c r="WA384" s="163"/>
      <c r="WB384" s="163"/>
      <c r="WC384" s="163"/>
      <c r="WD384" s="163"/>
      <c r="WE384" s="163"/>
      <c r="WF384" s="163"/>
      <c r="WG384" s="163"/>
      <c r="WH384" s="163"/>
      <c r="WI384" s="163"/>
      <c r="WJ384" s="163"/>
      <c r="WK384" s="163"/>
      <c r="WL384" s="163"/>
      <c r="WM384" s="163"/>
      <c r="WN384" s="163"/>
      <c r="WO384" s="163"/>
      <c r="WP384" s="163"/>
      <c r="WQ384" s="163"/>
      <c r="WR384" s="163"/>
      <c r="WS384" s="163"/>
      <c r="WT384" s="163"/>
      <c r="WU384" s="163"/>
      <c r="WV384" s="163"/>
      <c r="WW384" s="163"/>
      <c r="WX384" s="163"/>
      <c r="WY384" s="163"/>
      <c r="WZ384" s="163"/>
      <c r="XA384" s="163"/>
      <c r="XB384" s="163"/>
      <c r="XC384" s="163"/>
      <c r="XD384" s="163"/>
      <c r="XE384" s="163"/>
      <c r="XF384" s="163"/>
      <c r="XG384" s="163"/>
      <c r="XH384" s="163"/>
      <c r="XI384" s="163"/>
      <c r="XJ384" s="163"/>
      <c r="XK384" s="163"/>
      <c r="XL384" s="163"/>
      <c r="XM384" s="163"/>
      <c r="XN384" s="163"/>
      <c r="XO384" s="163"/>
      <c r="XP384" s="163"/>
      <c r="XQ384" s="163"/>
      <c r="XR384" s="163"/>
      <c r="XS384" s="163"/>
      <c r="XT384" s="163"/>
      <c r="XU384" s="163"/>
      <c r="XV384" s="163"/>
      <c r="XW384" s="163"/>
      <c r="XX384" s="163"/>
      <c r="XY384" s="163"/>
      <c r="XZ384" s="163"/>
      <c r="YA384" s="163"/>
      <c r="YB384" s="163"/>
      <c r="YC384" s="163"/>
      <c r="YD384" s="163"/>
      <c r="YE384" s="163"/>
      <c r="YF384" s="163"/>
      <c r="YG384" s="163"/>
      <c r="YH384" s="163"/>
      <c r="YI384" s="163"/>
      <c r="YJ384" s="163"/>
      <c r="YK384" s="163"/>
      <c r="YL384" s="163"/>
      <c r="YM384" s="163"/>
      <c r="YN384" s="163"/>
      <c r="YO384" s="163"/>
      <c r="YP384" s="163"/>
      <c r="YQ384" s="163"/>
      <c r="YR384" s="163"/>
      <c r="YS384" s="163"/>
      <c r="YT384" s="163"/>
      <c r="YU384" s="163"/>
      <c r="YV384" s="163"/>
      <c r="YW384" s="163"/>
      <c r="YX384" s="163"/>
      <c r="YY384" s="163"/>
      <c r="YZ384" s="163"/>
      <c r="ZA384" s="163"/>
      <c r="ZB384" s="163"/>
      <c r="ZC384" s="163"/>
      <c r="ZD384" s="163"/>
      <c r="ZE384" s="163"/>
      <c r="ZF384" s="163"/>
      <c r="ZG384" s="163"/>
      <c r="ZH384" s="163"/>
      <c r="ZI384" s="163"/>
      <c r="ZJ384" s="163"/>
      <c r="ZK384" s="163"/>
      <c r="ZL384" s="163"/>
      <c r="ZM384" s="163"/>
      <c r="ZN384" s="163"/>
      <c r="ZO384" s="163"/>
      <c r="ZP384" s="163"/>
      <c r="ZQ384" s="163"/>
      <c r="ZR384" s="163"/>
      <c r="ZS384" s="163"/>
      <c r="ZT384" s="163"/>
      <c r="ZU384" s="163"/>
      <c r="ZV384" s="163"/>
      <c r="ZW384" s="163"/>
      <c r="ZX384" s="163"/>
      <c r="ZY384" s="163"/>
      <c r="ZZ384" s="163"/>
      <c r="AAA384" s="163"/>
      <c r="AAB384" s="163"/>
      <c r="AAC384" s="163"/>
      <c r="AAD384" s="163"/>
      <c r="AAE384" s="163"/>
      <c r="AAF384" s="163"/>
      <c r="AAG384" s="163"/>
      <c r="AAH384" s="163"/>
      <c r="AAI384" s="163"/>
      <c r="AAJ384" s="163"/>
      <c r="AAK384" s="163"/>
      <c r="AAL384" s="163"/>
      <c r="AAM384" s="163"/>
      <c r="AAN384" s="163"/>
      <c r="AAO384" s="163"/>
      <c r="AAP384" s="163"/>
      <c r="AAQ384" s="163"/>
      <c r="AAR384" s="163"/>
      <c r="AAS384" s="163"/>
      <c r="AAT384" s="163"/>
      <c r="AAU384" s="163"/>
      <c r="AAV384" s="163"/>
      <c r="AAW384" s="163"/>
      <c r="AAX384" s="163"/>
      <c r="AAY384" s="163"/>
      <c r="AAZ384" s="163"/>
      <c r="ABA384" s="163"/>
      <c r="ABB384" s="163"/>
      <c r="ABC384" s="163"/>
      <c r="ABD384" s="163"/>
      <c r="ABE384" s="163"/>
      <c r="ABF384" s="163"/>
      <c r="ABG384" s="163"/>
      <c r="ABH384" s="163"/>
      <c r="ABI384" s="163"/>
      <c r="ABJ384" s="163"/>
      <c r="ABK384" s="163"/>
      <c r="ABL384" s="163"/>
      <c r="ABM384" s="163"/>
      <c r="ABN384" s="163"/>
      <c r="ABO384" s="163"/>
      <c r="ABP384" s="163"/>
      <c r="ABQ384" s="163"/>
      <c r="ABR384" s="163"/>
      <c r="ABS384" s="163"/>
      <c r="ABT384" s="163"/>
      <c r="ABU384" s="163"/>
      <c r="ABV384" s="163"/>
      <c r="ABW384" s="163"/>
      <c r="ABX384" s="163"/>
      <c r="ABY384" s="163"/>
      <c r="ABZ384" s="163"/>
      <c r="ACA384" s="163"/>
      <c r="ACB384" s="163"/>
      <c r="ACC384" s="163"/>
      <c r="ACD384" s="163"/>
      <c r="ACE384" s="163"/>
      <c r="ACF384" s="163"/>
      <c r="ACG384" s="163"/>
      <c r="ACH384" s="163"/>
      <c r="ACI384" s="163"/>
      <c r="ACJ384" s="163"/>
      <c r="ACK384" s="163"/>
      <c r="ACL384" s="163"/>
      <c r="ACM384" s="163"/>
      <c r="ACN384" s="163"/>
      <c r="ACO384" s="163"/>
      <c r="ACP384" s="163"/>
      <c r="ACQ384" s="163"/>
      <c r="ACR384" s="163"/>
      <c r="ACS384" s="163"/>
      <c r="ACT384" s="163"/>
      <c r="ACU384" s="163"/>
      <c r="ACV384" s="163"/>
      <c r="ACW384" s="163"/>
      <c r="ACX384" s="163"/>
      <c r="ACY384" s="163"/>
      <c r="ACZ384" s="163"/>
      <c r="ADA384" s="163"/>
      <c r="ADB384" s="163"/>
      <c r="ADC384" s="163"/>
      <c r="ADD384" s="163"/>
      <c r="ADE384" s="163"/>
      <c r="ADF384" s="163"/>
      <c r="ADG384" s="163"/>
      <c r="ADH384" s="163"/>
      <c r="ADI384" s="163"/>
      <c r="ADJ384" s="163"/>
      <c r="ADK384" s="163"/>
      <c r="ADL384" s="163"/>
      <c r="ADM384" s="163"/>
      <c r="ADN384" s="163"/>
      <c r="ADO384" s="163"/>
      <c r="ADP384" s="163"/>
      <c r="ADQ384" s="163"/>
      <c r="ADR384" s="163"/>
      <c r="ADS384" s="163"/>
      <c r="ADT384" s="163"/>
      <c r="ADU384" s="163"/>
      <c r="ADV384" s="163"/>
      <c r="ADW384" s="163"/>
      <c r="ADX384" s="163"/>
      <c r="ADY384" s="163"/>
      <c r="ADZ384" s="163"/>
      <c r="AEA384" s="163"/>
      <c r="AEB384" s="163"/>
      <c r="AEC384" s="163"/>
      <c r="AED384" s="163"/>
      <c r="AEE384" s="163"/>
      <c r="AEF384" s="163"/>
      <c r="AEG384" s="163"/>
      <c r="AEH384" s="163"/>
      <c r="AEI384" s="163"/>
      <c r="AEJ384" s="163"/>
      <c r="AEK384" s="163"/>
      <c r="AEL384" s="163"/>
      <c r="AEM384" s="163"/>
      <c r="AEN384" s="163"/>
      <c r="AEO384" s="163"/>
      <c r="AEP384" s="163"/>
      <c r="AEQ384" s="163"/>
      <c r="AER384" s="163"/>
      <c r="AES384" s="163"/>
      <c r="AET384" s="163"/>
      <c r="AEU384" s="163"/>
      <c r="AEV384" s="163"/>
      <c r="AEW384" s="163"/>
      <c r="AEX384" s="163"/>
      <c r="AEY384" s="163"/>
      <c r="AEZ384" s="163"/>
      <c r="AFA384" s="163"/>
      <c r="AFB384" s="163"/>
      <c r="AFC384" s="163"/>
      <c r="AFD384" s="163"/>
      <c r="AFE384" s="163"/>
      <c r="AFF384" s="163"/>
      <c r="AFG384" s="163"/>
      <c r="AFH384" s="163"/>
      <c r="AFI384" s="163"/>
      <c r="AFJ384" s="163"/>
      <c r="AFK384" s="163"/>
      <c r="AFL384" s="163"/>
      <c r="AFM384" s="163"/>
      <c r="AFN384" s="163"/>
      <c r="AFO384" s="163"/>
      <c r="AFP384" s="163"/>
      <c r="AFQ384" s="163"/>
      <c r="AFR384" s="163"/>
      <c r="AFS384" s="163"/>
      <c r="AFT384" s="163"/>
      <c r="AFU384" s="163"/>
      <c r="AFV384" s="163"/>
      <c r="AFW384" s="163"/>
      <c r="AFX384" s="163"/>
      <c r="AFY384" s="163"/>
      <c r="AFZ384" s="163"/>
      <c r="AGA384" s="163"/>
      <c r="AGB384" s="163"/>
      <c r="AGC384" s="163"/>
      <c r="AGD384" s="163"/>
      <c r="AGE384" s="163"/>
      <c r="AGF384" s="163"/>
      <c r="AGG384" s="163"/>
      <c r="AGH384" s="163"/>
      <c r="AGI384" s="163"/>
      <c r="AGJ384" s="163"/>
      <c r="AGK384" s="163"/>
      <c r="AGL384" s="163"/>
      <c r="AGM384" s="163"/>
      <c r="AGN384" s="163"/>
      <c r="AGO384" s="163"/>
      <c r="AGP384" s="163"/>
      <c r="AGQ384" s="163"/>
      <c r="AGR384" s="163"/>
      <c r="AGS384" s="163"/>
      <c r="AGT384" s="163"/>
      <c r="AGU384" s="163"/>
      <c r="AGV384" s="163"/>
      <c r="AGW384" s="163"/>
      <c r="AGX384" s="163"/>
      <c r="AGY384" s="163"/>
      <c r="AGZ384" s="163"/>
      <c r="AHA384" s="163"/>
      <c r="AHB384" s="163"/>
      <c r="AHC384" s="163"/>
      <c r="AHD384" s="163"/>
      <c r="AHE384" s="163"/>
      <c r="AHF384" s="163"/>
      <c r="AHG384" s="163"/>
      <c r="AHH384" s="163"/>
      <c r="AHI384" s="163"/>
      <c r="AHJ384" s="163"/>
      <c r="AHK384" s="163"/>
      <c r="AHL384" s="163"/>
      <c r="AHM384" s="163"/>
      <c r="AHN384" s="163"/>
      <c r="AHO384" s="163"/>
      <c r="AHP384" s="163"/>
      <c r="AHQ384" s="163"/>
      <c r="AHR384" s="163"/>
      <c r="AHS384" s="163"/>
      <c r="AHT384" s="163"/>
      <c r="AHU384" s="163"/>
      <c r="AHV384" s="163"/>
      <c r="AHW384" s="163"/>
      <c r="AHX384" s="163"/>
      <c r="AHY384" s="163"/>
      <c r="AHZ384" s="163"/>
      <c r="AIA384" s="163"/>
      <c r="AIB384" s="163"/>
      <c r="AIC384" s="163"/>
      <c r="AID384" s="163"/>
      <c r="AIE384" s="163"/>
      <c r="AIF384" s="163"/>
      <c r="AIG384" s="163"/>
      <c r="AIH384" s="163"/>
      <c r="AII384" s="163"/>
      <c r="AIJ384" s="163"/>
      <c r="AIK384" s="163"/>
      <c r="AIL384" s="163"/>
      <c r="AIM384" s="163"/>
      <c r="AIN384" s="163"/>
      <c r="AIO384" s="163"/>
      <c r="AIP384" s="163"/>
      <c r="AIQ384" s="163"/>
      <c r="AIR384" s="163"/>
      <c r="AIS384" s="163"/>
      <c r="AIT384" s="163"/>
      <c r="AIU384" s="163"/>
      <c r="AIV384" s="163"/>
      <c r="AIW384" s="163"/>
      <c r="AIX384" s="163"/>
      <c r="AIY384" s="163"/>
      <c r="AIZ384" s="163"/>
      <c r="AJA384" s="163"/>
      <c r="AJB384" s="163"/>
      <c r="AJC384" s="163"/>
      <c r="AJD384" s="163"/>
      <c r="AJE384" s="163"/>
      <c r="AJF384" s="163"/>
      <c r="AJG384" s="163"/>
      <c r="AJH384" s="163"/>
      <c r="AJI384" s="163"/>
      <c r="AJJ384" s="163"/>
      <c r="AJK384" s="163"/>
      <c r="AJL384" s="163"/>
      <c r="AJM384" s="163"/>
      <c r="AJN384" s="163"/>
      <c r="AJO384" s="163"/>
      <c r="AJP384" s="163"/>
      <c r="AJQ384" s="163"/>
      <c r="AJR384" s="163"/>
      <c r="AJS384" s="163"/>
      <c r="AJT384" s="163"/>
      <c r="AJU384" s="163"/>
      <c r="AJV384" s="163"/>
      <c r="AJW384" s="163"/>
      <c r="AJX384" s="163"/>
      <c r="AJY384" s="163"/>
      <c r="AJZ384" s="163"/>
      <c r="AKA384" s="163"/>
      <c r="AKB384" s="163"/>
      <c r="AKC384" s="163"/>
      <c r="AKD384" s="163"/>
      <c r="AKE384" s="163"/>
      <c r="AKF384" s="163"/>
      <c r="AKG384" s="163"/>
      <c r="AKH384" s="163"/>
      <c r="AKI384" s="163"/>
      <c r="AKJ384" s="163"/>
      <c r="AKK384" s="163"/>
      <c r="AKL384" s="163"/>
      <c r="AKM384" s="163"/>
      <c r="AKN384" s="163"/>
      <c r="AKO384" s="163"/>
      <c r="AKP384" s="163"/>
      <c r="AKQ384" s="163"/>
      <c r="AKR384" s="163"/>
      <c r="AKS384" s="163"/>
      <c r="AKT384" s="163"/>
      <c r="AKU384" s="163"/>
      <c r="AKV384" s="163"/>
      <c r="AKW384" s="163"/>
      <c r="AKX384" s="163"/>
      <c r="AKY384" s="163"/>
      <c r="AKZ384" s="163"/>
      <c r="ALA384" s="163"/>
      <c r="ALB384" s="163"/>
      <c r="ALC384" s="163"/>
      <c r="ALD384" s="163"/>
      <c r="ALE384" s="163"/>
      <c r="ALF384" s="163"/>
      <c r="ALG384" s="163"/>
      <c r="ALH384" s="163"/>
      <c r="ALI384" s="163"/>
      <c r="ALJ384" s="163"/>
      <c r="ALK384" s="163"/>
      <c r="ALL384" s="163"/>
      <c r="ALM384" s="163"/>
      <c r="ALN384" s="163"/>
      <c r="ALO384" s="163"/>
      <c r="ALP384" s="163"/>
      <c r="ALQ384" s="163"/>
      <c r="ALR384" s="163"/>
      <c r="ALS384" s="163"/>
      <c r="ALT384" s="163"/>
      <c r="ALU384" s="163"/>
      <c r="ALV384" s="163"/>
      <c r="ALW384" s="163"/>
      <c r="ALX384" s="163"/>
      <c r="ALY384" s="163"/>
      <c r="ALZ384" s="163"/>
      <c r="AMA384" s="163"/>
      <c r="AMB384" s="163"/>
      <c r="AMC384" s="163"/>
      <c r="AMD384" s="163"/>
      <c r="AME384" s="163"/>
      <c r="AMF384" s="163"/>
      <c r="AMG384" s="163"/>
      <c r="AMH384" s="163"/>
      <c r="AMI384" s="163"/>
      <c r="AMJ384" s="163"/>
      <c r="AMK384" s="163"/>
      <c r="AML384" s="163"/>
      <c r="AMM384" s="163"/>
      <c r="AMN384" s="163"/>
      <c r="AMO384" s="163"/>
      <c r="AMP384" s="163"/>
      <c r="AMQ384" s="163"/>
      <c r="AMR384" s="163"/>
      <c r="AMS384" s="163"/>
      <c r="AMT384" s="163"/>
      <c r="AMU384" s="163"/>
      <c r="AMV384" s="163"/>
      <c r="AMW384" s="163"/>
      <c r="AMX384" s="163"/>
      <c r="AMY384" s="163"/>
      <c r="AMZ384" s="163"/>
      <c r="ANA384" s="163"/>
      <c r="ANB384" s="163"/>
      <c r="ANC384" s="163"/>
      <c r="AND384" s="163"/>
      <c r="ANE384" s="163"/>
      <c r="ANF384" s="163"/>
      <c r="ANG384" s="163"/>
      <c r="ANH384" s="163"/>
      <c r="ANI384" s="163"/>
      <c r="ANJ384" s="163"/>
      <c r="ANK384" s="163"/>
      <c r="ANL384" s="163"/>
      <c r="ANM384" s="163"/>
      <c r="ANN384" s="163"/>
      <c r="ANO384" s="163"/>
      <c r="ANP384" s="163"/>
      <c r="ANQ384" s="163"/>
      <c r="ANR384" s="163"/>
      <c r="ANS384" s="163"/>
      <c r="ANT384" s="163"/>
      <c r="ANU384" s="163"/>
      <c r="ANV384" s="163"/>
      <c r="ANW384" s="163"/>
      <c r="ANX384" s="163"/>
      <c r="ANY384" s="163"/>
      <c r="ANZ384" s="163"/>
      <c r="AOA384" s="163"/>
      <c r="AOB384" s="163"/>
      <c r="AOC384" s="163"/>
      <c r="AOD384" s="163"/>
      <c r="AOE384" s="163"/>
      <c r="AOF384" s="163"/>
      <c r="AOG384" s="163"/>
      <c r="AOH384" s="163"/>
      <c r="AOI384" s="163"/>
      <c r="AOJ384" s="163"/>
      <c r="AOK384" s="163"/>
      <c r="AOL384" s="163"/>
      <c r="AOM384" s="163"/>
      <c r="AON384" s="163"/>
      <c r="AOO384" s="163"/>
      <c r="AOP384" s="163"/>
      <c r="AOQ384" s="163"/>
      <c r="AOR384" s="163"/>
      <c r="AOS384" s="163"/>
      <c r="AOT384" s="163"/>
      <c r="AOU384" s="163"/>
      <c r="AOV384" s="163"/>
      <c r="AOW384" s="163"/>
      <c r="AOX384" s="163"/>
      <c r="AOY384" s="163"/>
      <c r="AOZ384" s="163"/>
      <c r="APA384" s="163"/>
      <c r="APB384" s="163"/>
      <c r="APC384" s="163"/>
      <c r="APD384" s="163"/>
      <c r="APE384" s="163"/>
      <c r="APF384" s="163"/>
      <c r="APG384" s="163"/>
      <c r="APH384" s="163"/>
      <c r="API384" s="163"/>
      <c r="APJ384" s="163"/>
      <c r="APK384" s="163"/>
      <c r="APL384" s="163"/>
      <c r="APM384" s="163"/>
      <c r="APN384" s="163"/>
      <c r="APO384" s="163"/>
      <c r="APP384" s="163"/>
      <c r="APQ384" s="163"/>
      <c r="APR384" s="163"/>
      <c r="APS384" s="163"/>
      <c r="APT384" s="163"/>
      <c r="APU384" s="163"/>
      <c r="APV384" s="163"/>
      <c r="APW384" s="163"/>
      <c r="APX384" s="163"/>
      <c r="APY384" s="163"/>
      <c r="APZ384" s="163"/>
      <c r="AQA384" s="163"/>
      <c r="AQB384" s="163"/>
      <c r="AQC384" s="163"/>
      <c r="AQD384" s="163"/>
      <c r="AQE384" s="163"/>
      <c r="AQF384" s="163"/>
      <c r="AQG384" s="163"/>
      <c r="AQH384" s="163"/>
      <c r="AQI384" s="163"/>
      <c r="AQJ384" s="163"/>
      <c r="AQK384" s="163"/>
      <c r="AQL384" s="163"/>
      <c r="AQM384" s="163"/>
      <c r="AQN384" s="163"/>
      <c r="AQO384" s="163"/>
      <c r="AQP384" s="163"/>
      <c r="AQQ384" s="163"/>
      <c r="AQR384" s="163"/>
      <c r="AQS384" s="163"/>
      <c r="AQT384" s="163"/>
      <c r="AQU384" s="163"/>
      <c r="AQV384" s="163"/>
      <c r="AQW384" s="163"/>
      <c r="AQX384" s="163"/>
      <c r="AQY384" s="163"/>
      <c r="AQZ384" s="163"/>
      <c r="ARA384" s="163"/>
      <c r="ARB384" s="163"/>
      <c r="ARC384" s="163"/>
      <c r="ARD384" s="163"/>
      <c r="ARE384" s="163"/>
      <c r="ARF384" s="163"/>
      <c r="ARG384" s="163"/>
      <c r="ARH384" s="163"/>
      <c r="ARI384" s="163"/>
      <c r="ARJ384" s="163"/>
      <c r="ARK384" s="163"/>
      <c r="ARL384" s="163"/>
      <c r="ARM384" s="163"/>
      <c r="ARN384" s="163"/>
      <c r="ARO384" s="163"/>
      <c r="ARP384" s="163"/>
      <c r="ARQ384" s="163"/>
      <c r="ARR384" s="163"/>
      <c r="ARS384" s="163"/>
      <c r="ART384" s="163"/>
      <c r="ARU384" s="163"/>
      <c r="ARV384" s="163"/>
      <c r="ARW384" s="163"/>
      <c r="ARX384" s="163"/>
      <c r="ARY384" s="163"/>
      <c r="ARZ384" s="163"/>
      <c r="ASA384" s="163"/>
      <c r="ASB384" s="163"/>
      <c r="ASC384" s="163"/>
      <c r="ASD384" s="163"/>
      <c r="ASE384" s="163"/>
      <c r="ASF384" s="163"/>
      <c r="ASG384" s="163"/>
      <c r="ASH384" s="163"/>
      <c r="ASI384" s="163"/>
      <c r="ASJ384" s="163"/>
      <c r="ASK384" s="163"/>
      <c r="ASL384" s="163"/>
      <c r="ASM384" s="163"/>
      <c r="ASN384" s="163"/>
      <c r="ASO384" s="163"/>
      <c r="ASP384" s="163"/>
      <c r="ASQ384" s="163"/>
      <c r="ASR384" s="163"/>
      <c r="ASS384" s="163"/>
      <c r="AST384" s="163"/>
      <c r="ASU384" s="163"/>
      <c r="ASV384" s="163"/>
      <c r="ASW384" s="163"/>
      <c r="ASX384" s="163"/>
      <c r="ASY384" s="163"/>
      <c r="ASZ384" s="163"/>
      <c r="ATA384" s="163"/>
      <c r="ATB384" s="163"/>
      <c r="ATC384" s="163"/>
      <c r="ATD384" s="163"/>
      <c r="ATE384" s="163"/>
      <c r="ATF384" s="163"/>
      <c r="ATG384" s="163"/>
      <c r="ATH384" s="163"/>
      <c r="ATI384" s="163"/>
      <c r="ATJ384" s="163"/>
      <c r="ATK384" s="163"/>
      <c r="ATL384" s="163"/>
      <c r="ATM384" s="163"/>
      <c r="ATN384" s="163"/>
      <c r="ATO384" s="163"/>
      <c r="ATP384" s="163"/>
      <c r="ATQ384" s="163"/>
      <c r="ATR384" s="163"/>
      <c r="ATS384" s="163"/>
      <c r="ATT384" s="163"/>
      <c r="ATU384" s="163"/>
      <c r="ATV384" s="163"/>
      <c r="ATW384" s="163"/>
      <c r="ATX384" s="163"/>
      <c r="ATY384" s="163"/>
      <c r="ATZ384" s="163"/>
      <c r="AUA384" s="163"/>
      <c r="AUB384" s="163"/>
      <c r="AUC384" s="163"/>
      <c r="AUD384" s="163"/>
      <c r="AUE384" s="163"/>
      <c r="AUF384" s="163"/>
      <c r="AUG384" s="163"/>
      <c r="AUH384" s="163"/>
      <c r="AUI384" s="163"/>
      <c r="AUJ384" s="163"/>
      <c r="AUK384" s="163"/>
      <c r="AUL384" s="163"/>
      <c r="AUM384" s="163"/>
      <c r="AUN384" s="163"/>
      <c r="AUO384" s="163"/>
      <c r="AUP384" s="163"/>
      <c r="AUQ384" s="163"/>
      <c r="AUR384" s="163"/>
      <c r="AUS384" s="163"/>
      <c r="AUT384" s="163"/>
      <c r="AUU384" s="163"/>
      <c r="AUV384" s="163"/>
      <c r="AUW384" s="163"/>
      <c r="AUX384" s="163"/>
      <c r="AUY384" s="163"/>
      <c r="AUZ384" s="163"/>
      <c r="AVA384" s="163"/>
      <c r="AVB384" s="163"/>
      <c r="AVC384" s="163"/>
      <c r="AVD384" s="163"/>
      <c r="AVE384" s="163"/>
      <c r="AVF384" s="163"/>
      <c r="AVG384" s="163"/>
      <c r="AVH384" s="163"/>
      <c r="AVI384" s="163"/>
      <c r="AVJ384" s="163"/>
      <c r="AVK384" s="163"/>
      <c r="AVL384" s="163"/>
      <c r="AVM384" s="163"/>
      <c r="AVN384" s="163"/>
      <c r="AVO384" s="163"/>
      <c r="AVP384" s="163"/>
      <c r="AVQ384" s="163"/>
      <c r="AVR384" s="163"/>
      <c r="AVS384" s="163"/>
      <c r="AVT384" s="163"/>
      <c r="AVU384" s="163"/>
      <c r="AVV384" s="163"/>
      <c r="AVW384" s="163"/>
      <c r="AVX384" s="163"/>
      <c r="AVY384" s="163"/>
      <c r="AVZ384" s="163"/>
      <c r="AWA384" s="163"/>
      <c r="AWB384" s="163"/>
      <c r="AWC384" s="163"/>
      <c r="AWD384" s="163"/>
      <c r="AWE384" s="163"/>
      <c r="AWF384" s="163"/>
      <c r="AWG384" s="163"/>
      <c r="AWH384" s="163"/>
      <c r="AWI384" s="163"/>
      <c r="AWJ384" s="163"/>
      <c r="AWK384" s="163"/>
      <c r="AWL384" s="163"/>
      <c r="AWM384" s="163"/>
      <c r="AWN384" s="163"/>
      <c r="AWO384" s="163"/>
      <c r="AWP384" s="163"/>
      <c r="AWQ384" s="163"/>
      <c r="AWR384" s="163"/>
      <c r="AWS384" s="163"/>
      <c r="AWT384" s="163"/>
      <c r="AWU384" s="163"/>
      <c r="AWV384" s="163"/>
      <c r="AWW384" s="163"/>
      <c r="AWX384" s="163"/>
      <c r="AWY384" s="163"/>
      <c r="AWZ384" s="163"/>
      <c r="AXA384" s="163"/>
      <c r="AXB384" s="163"/>
      <c r="AXC384" s="163"/>
      <c r="AXD384" s="163"/>
      <c r="AXE384" s="163"/>
      <c r="AXF384" s="163"/>
      <c r="AXG384" s="163"/>
      <c r="AXH384" s="163"/>
      <c r="AXI384" s="163"/>
      <c r="AXJ384" s="163"/>
      <c r="AXK384" s="163"/>
      <c r="AXL384" s="163"/>
      <c r="AXM384" s="163"/>
      <c r="AXN384" s="163"/>
      <c r="AXO384" s="163"/>
      <c r="AXP384" s="163"/>
      <c r="AXQ384" s="163"/>
      <c r="AXR384" s="163"/>
      <c r="AXS384" s="163"/>
      <c r="AXT384" s="163"/>
      <c r="AXU384" s="163"/>
      <c r="AXV384" s="163"/>
      <c r="AXW384" s="163"/>
      <c r="AXX384" s="163"/>
      <c r="AXY384" s="163"/>
      <c r="AXZ384" s="163"/>
      <c r="AYA384" s="163"/>
      <c r="AYB384" s="163"/>
      <c r="AYC384" s="163"/>
      <c r="AYD384" s="163"/>
      <c r="AYE384" s="163"/>
      <c r="AYF384" s="163"/>
      <c r="AYG384" s="163"/>
      <c r="AYH384" s="163"/>
      <c r="AYI384" s="163"/>
      <c r="AYJ384" s="163"/>
      <c r="AYK384" s="163"/>
      <c r="AYL384" s="163"/>
      <c r="AYM384" s="163"/>
      <c r="AYN384" s="163"/>
      <c r="AYO384" s="163"/>
      <c r="AYP384" s="163"/>
      <c r="AYQ384" s="163"/>
      <c r="AYR384" s="163"/>
      <c r="AYS384" s="163"/>
      <c r="AYT384" s="163"/>
      <c r="AYU384" s="163"/>
      <c r="AYV384" s="163"/>
      <c r="AYW384" s="163"/>
      <c r="AYX384" s="163"/>
      <c r="AYY384" s="163"/>
      <c r="AYZ384" s="163"/>
      <c r="AZA384" s="163"/>
      <c r="AZB384" s="163"/>
      <c r="AZC384" s="163"/>
      <c r="AZD384" s="163"/>
      <c r="AZE384" s="163"/>
      <c r="AZF384" s="163"/>
      <c r="AZG384" s="163"/>
      <c r="AZH384" s="163"/>
      <c r="AZI384" s="163"/>
      <c r="AZJ384" s="163"/>
      <c r="AZK384" s="163"/>
      <c r="AZL384" s="163"/>
      <c r="AZM384" s="163"/>
      <c r="AZN384" s="163"/>
      <c r="AZO384" s="163"/>
      <c r="AZP384" s="163"/>
      <c r="AZQ384" s="163"/>
      <c r="AZR384" s="163"/>
      <c r="AZS384" s="163"/>
      <c r="AZT384" s="163"/>
      <c r="AZU384" s="163"/>
      <c r="AZV384" s="163"/>
      <c r="AZW384" s="163"/>
      <c r="AZX384" s="163"/>
      <c r="AZY384" s="163"/>
      <c r="AZZ384" s="163"/>
      <c r="BAA384" s="163"/>
      <c r="BAB384" s="163"/>
      <c r="BAC384" s="163"/>
      <c r="BAD384" s="163"/>
      <c r="BAE384" s="163"/>
      <c r="BAF384" s="163"/>
      <c r="BAG384" s="163"/>
      <c r="BAH384" s="163"/>
      <c r="BAI384" s="163"/>
      <c r="BAJ384" s="163"/>
      <c r="BAK384" s="163"/>
      <c r="BAL384" s="163"/>
      <c r="BAM384" s="163"/>
      <c r="BAN384" s="163"/>
      <c r="BAO384" s="163"/>
      <c r="BAP384" s="163"/>
      <c r="BAQ384" s="163"/>
      <c r="BAR384" s="163"/>
      <c r="BAS384" s="163"/>
      <c r="BAT384" s="163"/>
      <c r="BAU384" s="163"/>
      <c r="BAV384" s="163"/>
      <c r="BAW384" s="163"/>
      <c r="BAX384" s="163"/>
      <c r="BAY384" s="163"/>
      <c r="BAZ384" s="163"/>
      <c r="BBA384" s="163"/>
      <c r="BBB384" s="163"/>
      <c r="BBC384" s="163"/>
      <c r="BBD384" s="163"/>
      <c r="BBE384" s="163"/>
      <c r="BBF384" s="163"/>
      <c r="BBG384" s="163"/>
      <c r="BBH384" s="163"/>
      <c r="BBI384" s="163"/>
      <c r="BBJ384" s="163"/>
      <c r="BBK384" s="163"/>
      <c r="BBL384" s="163"/>
      <c r="BBM384" s="163"/>
      <c r="BBN384" s="163"/>
      <c r="BBO384" s="163"/>
      <c r="BBP384" s="163"/>
      <c r="BBQ384" s="163"/>
      <c r="BBR384" s="163"/>
      <c r="BBS384" s="163"/>
      <c r="BBT384" s="163"/>
      <c r="BBU384" s="163"/>
      <c r="BBV384" s="163"/>
      <c r="BBW384" s="163"/>
      <c r="BBX384" s="163"/>
      <c r="BBY384" s="163"/>
      <c r="BBZ384" s="163"/>
      <c r="BCA384" s="163"/>
      <c r="BCB384" s="163"/>
      <c r="BCC384" s="163"/>
      <c r="BCD384" s="163"/>
      <c r="BCE384" s="163"/>
      <c r="BCF384" s="163"/>
      <c r="BCG384" s="163"/>
      <c r="BCH384" s="163"/>
      <c r="BCI384" s="163"/>
      <c r="BCJ384" s="163"/>
      <c r="BCK384" s="163"/>
      <c r="BCL384" s="163"/>
      <c r="BCM384" s="163"/>
      <c r="BCN384" s="163"/>
      <c r="BCO384" s="163"/>
      <c r="BCP384" s="163"/>
      <c r="BCQ384" s="163"/>
      <c r="BCR384" s="163"/>
      <c r="BCS384" s="163"/>
      <c r="BCT384" s="163"/>
      <c r="BCU384" s="163"/>
      <c r="BCV384" s="163"/>
      <c r="BCW384" s="163"/>
      <c r="BCX384" s="163"/>
      <c r="BCY384" s="163"/>
      <c r="BCZ384" s="163"/>
      <c r="BDA384" s="163"/>
      <c r="BDB384" s="163"/>
      <c r="BDC384" s="163"/>
      <c r="BDD384" s="163"/>
      <c r="BDE384" s="163"/>
      <c r="BDF384" s="163"/>
      <c r="BDG384" s="163"/>
      <c r="BDH384" s="163"/>
      <c r="BDI384" s="163"/>
      <c r="BDJ384" s="163"/>
      <c r="BDK384" s="163"/>
      <c r="BDL384" s="163"/>
      <c r="BDM384" s="163"/>
      <c r="BDN384" s="163"/>
      <c r="BDO384" s="163"/>
      <c r="BDP384" s="163"/>
      <c r="BDQ384" s="163"/>
      <c r="BDR384" s="163"/>
      <c r="BDS384" s="163"/>
      <c r="BDT384" s="163"/>
      <c r="BDU384" s="163"/>
      <c r="BDV384" s="163"/>
      <c r="BDW384" s="163"/>
      <c r="BDX384" s="163"/>
      <c r="BDY384" s="163"/>
      <c r="BDZ384" s="163"/>
      <c r="BEA384" s="163"/>
      <c r="BEB384" s="163"/>
      <c r="BEC384" s="163"/>
      <c r="BED384" s="163"/>
      <c r="BEE384" s="163"/>
      <c r="BEF384" s="163"/>
      <c r="BEG384" s="163"/>
      <c r="BEH384" s="163"/>
      <c r="BEI384" s="163"/>
      <c r="BEJ384" s="163"/>
      <c r="BEK384" s="163"/>
      <c r="BEL384" s="163"/>
      <c r="BEM384" s="163"/>
      <c r="BEN384" s="163"/>
      <c r="BEO384" s="163"/>
      <c r="BEP384" s="163"/>
      <c r="BEQ384" s="163"/>
      <c r="BER384" s="163"/>
      <c r="BES384" s="163"/>
      <c r="BET384" s="163"/>
      <c r="BEU384" s="163"/>
      <c r="BEV384" s="163"/>
      <c r="BEW384" s="163"/>
      <c r="BEX384" s="163"/>
      <c r="BEY384" s="163"/>
      <c r="BEZ384" s="163"/>
      <c r="BFA384" s="163"/>
      <c r="BFB384" s="163"/>
      <c r="BFC384" s="163"/>
      <c r="BFD384" s="163"/>
      <c r="BFE384" s="163"/>
      <c r="BFF384" s="163"/>
      <c r="BFG384" s="163"/>
      <c r="BFH384" s="163"/>
      <c r="BFI384" s="163"/>
      <c r="BFJ384" s="163"/>
      <c r="BFK384" s="163"/>
      <c r="BFL384" s="163"/>
      <c r="BFM384" s="163"/>
      <c r="BFN384" s="163"/>
      <c r="BFO384" s="163"/>
      <c r="BFP384" s="163"/>
      <c r="BFQ384" s="163"/>
      <c r="BFR384" s="163"/>
      <c r="BFS384" s="163"/>
      <c r="BFT384" s="163"/>
      <c r="BFU384" s="163"/>
      <c r="BFV384" s="163"/>
      <c r="BFW384" s="163"/>
      <c r="BFX384" s="163"/>
      <c r="BFY384" s="163"/>
      <c r="BFZ384" s="163"/>
      <c r="BGA384" s="163"/>
      <c r="BGB384" s="163"/>
      <c r="BGC384" s="163"/>
      <c r="BGD384" s="163"/>
      <c r="BGE384" s="163"/>
      <c r="BGF384" s="163"/>
      <c r="BGG384" s="163"/>
      <c r="BGH384" s="163"/>
      <c r="BGI384" s="163"/>
      <c r="BGJ384" s="163"/>
      <c r="BGK384" s="163"/>
      <c r="BGL384" s="163"/>
      <c r="BGM384" s="163"/>
      <c r="BGN384" s="163"/>
      <c r="BGO384" s="163"/>
      <c r="BGP384" s="163"/>
      <c r="BGQ384" s="163"/>
      <c r="BGR384" s="163"/>
      <c r="BGS384" s="163"/>
      <c r="BGT384" s="163"/>
      <c r="BGU384" s="163"/>
      <c r="BGV384" s="163"/>
      <c r="BGW384" s="163"/>
      <c r="BGX384" s="163"/>
      <c r="BGY384" s="163"/>
      <c r="BGZ384" s="163"/>
      <c r="BHA384" s="163"/>
      <c r="BHB384" s="163"/>
      <c r="BHC384" s="163"/>
      <c r="BHD384" s="163"/>
      <c r="BHE384" s="163"/>
      <c r="BHF384" s="163"/>
      <c r="BHG384" s="163"/>
      <c r="BHH384" s="163"/>
      <c r="BHI384" s="163"/>
      <c r="BHJ384" s="163"/>
      <c r="BHK384" s="163"/>
      <c r="BHL384" s="163"/>
      <c r="BHM384" s="163"/>
      <c r="BHN384" s="163"/>
      <c r="BHO384" s="163"/>
      <c r="BHP384" s="163"/>
      <c r="BHQ384" s="163"/>
      <c r="BHR384" s="163"/>
      <c r="BHS384" s="163"/>
      <c r="BHT384" s="163"/>
      <c r="BHU384" s="163"/>
      <c r="BHV384" s="163"/>
      <c r="BHW384" s="163"/>
      <c r="BHX384" s="163"/>
      <c r="BHY384" s="163"/>
      <c r="BHZ384" s="163"/>
      <c r="BIA384" s="163"/>
      <c r="BIB384" s="163"/>
      <c r="BIC384" s="163"/>
      <c r="BID384" s="163"/>
      <c r="BIE384" s="163"/>
      <c r="BIF384" s="163"/>
      <c r="BIG384" s="163"/>
      <c r="BIH384" s="163"/>
      <c r="BII384" s="163"/>
      <c r="BIJ384" s="163"/>
      <c r="BIK384" s="163"/>
      <c r="BIL384" s="163"/>
      <c r="BIM384" s="163"/>
      <c r="BIN384" s="163"/>
      <c r="BIO384" s="163"/>
      <c r="BIP384" s="163"/>
      <c r="BIQ384" s="163"/>
      <c r="BIR384" s="163"/>
      <c r="BIS384" s="163"/>
      <c r="BIT384" s="163"/>
      <c r="BIU384" s="163"/>
      <c r="BIV384" s="163"/>
      <c r="BIW384" s="163"/>
      <c r="BIX384" s="163"/>
      <c r="BIY384" s="163"/>
      <c r="BIZ384" s="163"/>
      <c r="BJA384" s="163"/>
      <c r="BJB384" s="163"/>
      <c r="BJC384" s="163"/>
      <c r="BJD384" s="163"/>
      <c r="BJE384" s="163"/>
      <c r="BJF384" s="163"/>
      <c r="BJG384" s="163"/>
      <c r="BJH384" s="163"/>
      <c r="BJI384" s="163"/>
      <c r="BJJ384" s="163"/>
      <c r="BJK384" s="163"/>
      <c r="BJL384" s="163"/>
      <c r="BJM384" s="163"/>
      <c r="BJN384" s="163"/>
      <c r="BJO384" s="163"/>
      <c r="BJP384" s="163"/>
      <c r="BJQ384" s="163"/>
      <c r="BJR384" s="163"/>
      <c r="BJS384" s="163"/>
      <c r="BJT384" s="163"/>
      <c r="BJU384" s="163"/>
      <c r="BJV384" s="163"/>
      <c r="BJW384" s="163"/>
      <c r="BJX384" s="163"/>
      <c r="BJY384" s="163"/>
      <c r="BJZ384" s="163"/>
      <c r="BKA384" s="163"/>
      <c r="BKB384" s="163"/>
      <c r="BKC384" s="163"/>
      <c r="BKD384" s="163"/>
      <c r="BKE384" s="163"/>
      <c r="BKF384" s="163"/>
      <c r="BKG384" s="163"/>
      <c r="BKH384" s="163"/>
      <c r="BKI384" s="163"/>
      <c r="BKJ384" s="163"/>
      <c r="BKK384" s="163"/>
      <c r="BKL384" s="163"/>
      <c r="BKM384" s="163"/>
      <c r="BKN384" s="163"/>
      <c r="BKO384" s="163"/>
      <c r="BKP384" s="163"/>
      <c r="BKQ384" s="163"/>
      <c r="BKR384" s="163"/>
      <c r="BKS384" s="163"/>
      <c r="BKT384" s="163"/>
      <c r="BKU384" s="163"/>
      <c r="BKV384" s="163"/>
      <c r="BKW384" s="163"/>
      <c r="BKX384" s="163"/>
      <c r="BKY384" s="163"/>
      <c r="BKZ384" s="163"/>
      <c r="BLA384" s="163"/>
      <c r="BLB384" s="163"/>
      <c r="BLC384" s="163"/>
      <c r="BLD384" s="163"/>
      <c r="BLE384" s="163"/>
      <c r="BLF384" s="163"/>
      <c r="BLG384" s="163"/>
      <c r="BLH384" s="163"/>
      <c r="BLI384" s="163"/>
      <c r="BLJ384" s="163"/>
      <c r="BLK384" s="163"/>
      <c r="BLL384" s="163"/>
      <c r="BLM384" s="163"/>
      <c r="BLN384" s="163"/>
      <c r="BLO384" s="163"/>
      <c r="BLP384" s="163"/>
      <c r="BLQ384" s="163"/>
      <c r="BLR384" s="163"/>
      <c r="BLS384" s="163"/>
      <c r="BLT384" s="163"/>
      <c r="BLU384" s="163"/>
      <c r="BLV384" s="163"/>
      <c r="BLW384" s="163"/>
      <c r="BLX384" s="163"/>
      <c r="BLY384" s="163"/>
      <c r="BLZ384" s="163"/>
      <c r="BMA384" s="163"/>
      <c r="BMB384" s="163"/>
      <c r="BMC384" s="163"/>
      <c r="BMD384" s="163"/>
      <c r="BME384" s="163"/>
      <c r="BMF384" s="163"/>
      <c r="BMG384" s="163"/>
      <c r="BMH384" s="163"/>
      <c r="BMI384" s="163"/>
      <c r="BMJ384" s="163"/>
      <c r="BMK384" s="163"/>
      <c r="BML384" s="163"/>
      <c r="BMM384" s="163"/>
      <c r="BMN384" s="163"/>
      <c r="BMO384" s="163"/>
      <c r="BMP384" s="163"/>
      <c r="BMQ384" s="163"/>
      <c r="BMR384" s="163"/>
      <c r="BMS384" s="163"/>
      <c r="BMT384" s="163"/>
      <c r="BMU384" s="163"/>
      <c r="BMV384" s="163"/>
      <c r="BMW384" s="163"/>
      <c r="BMX384" s="163"/>
      <c r="BMY384" s="163"/>
      <c r="BMZ384" s="163"/>
      <c r="BNA384" s="163"/>
      <c r="BNB384" s="163"/>
      <c r="BNC384" s="163"/>
      <c r="BND384" s="163"/>
      <c r="BNE384" s="163"/>
      <c r="BNF384" s="163"/>
      <c r="BNG384" s="163"/>
      <c r="BNH384" s="163"/>
      <c r="BNI384" s="163"/>
      <c r="BNJ384" s="163"/>
      <c r="BNK384" s="163"/>
      <c r="BNL384" s="163"/>
      <c r="BNM384" s="163"/>
      <c r="BNN384" s="163"/>
      <c r="BNO384" s="163"/>
      <c r="BNP384" s="163"/>
      <c r="BNQ384" s="163"/>
      <c r="BNR384" s="163"/>
      <c r="BNS384" s="163"/>
      <c r="BNT384" s="163"/>
      <c r="BNU384" s="163"/>
      <c r="BNV384" s="163"/>
      <c r="BNW384" s="163"/>
      <c r="BNX384" s="163"/>
      <c r="BNY384" s="163"/>
      <c r="BNZ384" s="163"/>
      <c r="BOA384" s="163"/>
      <c r="BOB384" s="163"/>
      <c r="BOC384" s="163"/>
      <c r="BOD384" s="163"/>
      <c r="BOE384" s="163"/>
      <c r="BOF384" s="163"/>
      <c r="BOG384" s="163"/>
      <c r="BOH384" s="163"/>
      <c r="BOI384" s="163"/>
      <c r="BOJ384" s="163"/>
      <c r="BOK384" s="163"/>
      <c r="BOL384" s="163"/>
      <c r="BOM384" s="163"/>
      <c r="BON384" s="163"/>
      <c r="BOO384" s="163"/>
      <c r="BOP384" s="163"/>
      <c r="BOQ384" s="163"/>
      <c r="BOR384" s="163"/>
      <c r="BOS384" s="163"/>
      <c r="BOT384" s="163"/>
      <c r="BOU384" s="163"/>
      <c r="BOV384" s="163"/>
      <c r="BOW384" s="163"/>
      <c r="BOX384" s="163"/>
      <c r="BOY384" s="163"/>
      <c r="BOZ384" s="163"/>
      <c r="BPA384" s="163"/>
      <c r="BPB384" s="163"/>
      <c r="BPC384" s="163"/>
      <c r="BPD384" s="163"/>
      <c r="BPE384" s="163"/>
      <c r="BPF384" s="163"/>
      <c r="BPG384" s="163"/>
      <c r="BPH384" s="163"/>
      <c r="BPI384" s="163"/>
      <c r="BPJ384" s="163"/>
      <c r="BPK384" s="163"/>
      <c r="BPL384" s="163"/>
      <c r="BPM384" s="163"/>
      <c r="BPN384" s="163"/>
      <c r="BPO384" s="163"/>
      <c r="BPP384" s="163"/>
      <c r="BPQ384" s="163"/>
      <c r="BPR384" s="163"/>
      <c r="BPS384" s="163"/>
      <c r="BPT384" s="163"/>
      <c r="BPU384" s="163"/>
      <c r="BPV384" s="163"/>
      <c r="BPW384" s="163"/>
      <c r="BPX384" s="163"/>
      <c r="BPY384" s="163"/>
      <c r="BPZ384" s="163"/>
      <c r="BQA384" s="163"/>
      <c r="BQB384" s="163"/>
      <c r="BQC384" s="163"/>
      <c r="BQD384" s="163"/>
      <c r="BQE384" s="163"/>
      <c r="BQF384" s="163"/>
      <c r="BQG384" s="163"/>
      <c r="BQH384" s="163"/>
      <c r="BQI384" s="163"/>
      <c r="BQJ384" s="163"/>
      <c r="BQK384" s="163"/>
      <c r="BQL384" s="163"/>
      <c r="BQM384" s="163"/>
      <c r="BQN384" s="163"/>
      <c r="BQO384" s="163"/>
      <c r="BQP384" s="163"/>
      <c r="BQQ384" s="163"/>
      <c r="BQR384" s="163"/>
      <c r="BQS384" s="163"/>
      <c r="BQT384" s="163"/>
      <c r="BQU384" s="163"/>
      <c r="BQV384" s="163"/>
      <c r="BQW384" s="163"/>
      <c r="BQX384" s="163"/>
      <c r="BQY384" s="163"/>
      <c r="BQZ384" s="163"/>
      <c r="BRA384" s="163"/>
      <c r="BRB384" s="163"/>
      <c r="BRC384" s="163"/>
      <c r="BRD384" s="163"/>
      <c r="BRE384" s="163"/>
      <c r="BRF384" s="163"/>
      <c r="BRG384" s="163"/>
      <c r="BRH384" s="163"/>
      <c r="BRI384" s="163"/>
      <c r="BRJ384" s="163"/>
      <c r="BRK384" s="163"/>
      <c r="BRL384" s="163"/>
      <c r="BRM384" s="163"/>
      <c r="BRN384" s="163"/>
      <c r="BRO384" s="163"/>
      <c r="BRP384" s="163"/>
      <c r="BRQ384" s="163"/>
      <c r="BRR384" s="163"/>
      <c r="BRS384" s="163"/>
      <c r="BRT384" s="163"/>
      <c r="BRU384" s="163"/>
      <c r="BRV384" s="163"/>
      <c r="BRW384" s="163"/>
      <c r="BRX384" s="163"/>
      <c r="BRY384" s="163"/>
      <c r="BRZ384" s="163"/>
      <c r="BSA384" s="163"/>
      <c r="BSB384" s="163"/>
      <c r="BSC384" s="163"/>
      <c r="BSD384" s="163"/>
      <c r="BSE384" s="163"/>
      <c r="BSF384" s="163"/>
      <c r="BSG384" s="163"/>
      <c r="BSH384" s="163"/>
      <c r="BSI384" s="163"/>
      <c r="BSJ384" s="163"/>
      <c r="BSK384" s="163"/>
      <c r="BSL384" s="163"/>
      <c r="BSM384" s="163"/>
      <c r="BSN384" s="163"/>
      <c r="BSO384" s="163"/>
      <c r="BSP384" s="163"/>
      <c r="BSQ384" s="163"/>
      <c r="BSR384" s="163"/>
      <c r="BSS384" s="163"/>
      <c r="BST384" s="163"/>
      <c r="BSU384" s="163"/>
      <c r="BSV384" s="163"/>
      <c r="BSW384" s="163"/>
      <c r="BSX384" s="163"/>
      <c r="BSY384" s="163"/>
      <c r="BSZ384" s="163"/>
      <c r="BTA384" s="163"/>
      <c r="BTB384" s="163"/>
      <c r="BTC384" s="163"/>
      <c r="BTD384" s="163"/>
      <c r="BTE384" s="163"/>
      <c r="BTF384" s="163"/>
      <c r="BTG384" s="163"/>
      <c r="BTH384" s="163"/>
      <c r="BTI384" s="163"/>
      <c r="BTJ384" s="163"/>
      <c r="BTK384" s="163"/>
      <c r="BTL384" s="163"/>
      <c r="BTM384" s="163"/>
      <c r="BTN384" s="163"/>
      <c r="BTO384" s="163"/>
      <c r="BTP384" s="163"/>
      <c r="BTQ384" s="163"/>
      <c r="BTR384" s="163"/>
      <c r="BTS384" s="163"/>
      <c r="BTT384" s="163"/>
      <c r="BTU384" s="163"/>
      <c r="BTV384" s="163"/>
      <c r="BTW384" s="163"/>
      <c r="BTX384" s="163"/>
      <c r="BTY384" s="163"/>
      <c r="BTZ384" s="163"/>
      <c r="BUA384" s="163"/>
      <c r="BUB384" s="163"/>
      <c r="BUC384" s="163"/>
      <c r="BUD384" s="163"/>
      <c r="BUE384" s="163"/>
      <c r="BUF384" s="163"/>
      <c r="BUG384" s="163"/>
      <c r="BUH384" s="163"/>
      <c r="BUI384" s="163"/>
      <c r="BUJ384" s="163"/>
      <c r="BUK384" s="163"/>
      <c r="BUL384" s="163"/>
      <c r="BUM384" s="163"/>
      <c r="BUN384" s="163"/>
      <c r="BUO384" s="163"/>
      <c r="BUP384" s="163"/>
      <c r="BUQ384" s="163"/>
      <c r="BUR384" s="163"/>
      <c r="BUS384" s="163"/>
      <c r="BUT384" s="163"/>
      <c r="BUU384" s="163"/>
      <c r="BUV384" s="163"/>
      <c r="BUW384" s="163"/>
      <c r="BUX384" s="163"/>
      <c r="BUY384" s="163"/>
      <c r="BUZ384" s="163"/>
      <c r="BVA384" s="163"/>
      <c r="BVB384" s="163"/>
      <c r="BVC384" s="163"/>
      <c r="BVD384" s="163"/>
      <c r="BVE384" s="163"/>
      <c r="BVF384" s="163"/>
      <c r="BVG384" s="163"/>
      <c r="BVH384" s="163"/>
      <c r="BVI384" s="163"/>
      <c r="BVJ384" s="163"/>
      <c r="BVK384" s="163"/>
      <c r="BVL384" s="163"/>
      <c r="BVM384" s="163"/>
      <c r="BVN384" s="163"/>
      <c r="BVO384" s="163"/>
      <c r="BVP384" s="163"/>
      <c r="BVQ384" s="163"/>
      <c r="BVR384" s="163"/>
      <c r="BVS384" s="163"/>
      <c r="BVT384" s="163"/>
      <c r="BVU384" s="163"/>
      <c r="BVV384" s="163"/>
      <c r="BVW384" s="163"/>
      <c r="BVX384" s="163"/>
      <c r="BVY384" s="163"/>
      <c r="BVZ384" s="163"/>
      <c r="BWA384" s="163"/>
      <c r="BWB384" s="163"/>
      <c r="BWC384" s="163"/>
      <c r="BWD384" s="163"/>
      <c r="BWE384" s="163"/>
      <c r="BWF384" s="163"/>
      <c r="BWG384" s="163"/>
      <c r="BWH384" s="163"/>
      <c r="BWI384" s="163"/>
      <c r="BWJ384" s="163"/>
      <c r="BWK384" s="163"/>
      <c r="BWL384" s="163"/>
      <c r="BWM384" s="163"/>
      <c r="BWN384" s="163"/>
      <c r="BWO384" s="163"/>
      <c r="BWP384" s="163"/>
      <c r="BWQ384" s="163"/>
      <c r="BWR384" s="163"/>
      <c r="BWS384" s="163"/>
      <c r="BWT384" s="163"/>
      <c r="BWU384" s="163"/>
      <c r="BWV384" s="163"/>
      <c r="BWW384" s="163"/>
      <c r="BWX384" s="163"/>
      <c r="BWY384" s="163"/>
      <c r="BWZ384" s="163"/>
      <c r="BXA384" s="163"/>
      <c r="BXB384" s="163"/>
      <c r="BXC384" s="163"/>
      <c r="BXD384" s="163"/>
      <c r="BXE384" s="163"/>
      <c r="BXF384" s="163"/>
      <c r="BXG384" s="163"/>
      <c r="BXH384" s="163"/>
      <c r="BXI384" s="163"/>
      <c r="BXJ384" s="163"/>
      <c r="BXK384" s="163"/>
      <c r="BXL384" s="163"/>
      <c r="BXM384" s="163"/>
      <c r="BXN384" s="163"/>
      <c r="BXO384" s="163"/>
      <c r="BXP384" s="163"/>
      <c r="BXQ384" s="163"/>
      <c r="BXR384" s="163"/>
      <c r="BXS384" s="163"/>
      <c r="BXT384" s="163"/>
      <c r="BXU384" s="163"/>
      <c r="BXV384" s="163"/>
      <c r="BXW384" s="163"/>
      <c r="BXX384" s="163"/>
      <c r="BXY384" s="163"/>
      <c r="BXZ384" s="163"/>
      <c r="BYA384" s="163"/>
      <c r="BYB384" s="163"/>
      <c r="BYC384" s="163"/>
      <c r="BYD384" s="163"/>
      <c r="BYE384" s="163"/>
      <c r="BYF384" s="163"/>
      <c r="BYG384" s="163"/>
      <c r="BYH384" s="163"/>
      <c r="BYI384" s="163"/>
      <c r="BYJ384" s="163"/>
      <c r="BYK384" s="163"/>
      <c r="BYL384" s="163"/>
      <c r="BYM384" s="163"/>
      <c r="BYN384" s="163"/>
      <c r="BYO384" s="163"/>
      <c r="BYP384" s="163"/>
      <c r="BYQ384" s="163"/>
      <c r="BYR384" s="163"/>
      <c r="BYS384" s="163"/>
      <c r="BYT384" s="163"/>
      <c r="BYU384" s="163"/>
      <c r="BYV384" s="163"/>
      <c r="BYW384" s="163"/>
      <c r="BYX384" s="163"/>
      <c r="BYY384" s="163"/>
      <c r="BYZ384" s="163"/>
      <c r="BZA384" s="163"/>
      <c r="BZB384" s="163"/>
      <c r="BZC384" s="163"/>
      <c r="BZD384" s="163"/>
      <c r="BZE384" s="163"/>
      <c r="BZF384" s="163"/>
      <c r="BZG384" s="163"/>
      <c r="BZH384" s="163"/>
      <c r="BZI384" s="163"/>
      <c r="BZJ384" s="163"/>
      <c r="BZK384" s="163"/>
      <c r="BZL384" s="163"/>
      <c r="BZM384" s="163"/>
      <c r="BZN384" s="163"/>
      <c r="BZO384" s="163"/>
      <c r="BZP384" s="163"/>
      <c r="BZQ384" s="163"/>
      <c r="BZR384" s="163"/>
      <c r="BZS384" s="163"/>
      <c r="BZT384" s="163"/>
      <c r="BZU384" s="163"/>
      <c r="BZV384" s="163"/>
      <c r="BZW384" s="163"/>
      <c r="BZX384" s="163"/>
      <c r="BZY384" s="163"/>
      <c r="BZZ384" s="163"/>
      <c r="CAA384" s="163"/>
      <c r="CAB384" s="163"/>
      <c r="CAC384" s="163"/>
      <c r="CAD384" s="163"/>
      <c r="CAE384" s="163"/>
      <c r="CAF384" s="163"/>
      <c r="CAG384" s="163"/>
      <c r="CAH384" s="163"/>
      <c r="CAI384" s="163"/>
      <c r="CAJ384" s="163"/>
      <c r="CAK384" s="163"/>
      <c r="CAL384" s="163"/>
      <c r="CAM384" s="163"/>
      <c r="CAN384" s="163"/>
      <c r="CAO384" s="163"/>
      <c r="CAP384" s="163"/>
      <c r="CAQ384" s="163"/>
      <c r="CAR384" s="163"/>
      <c r="CAS384" s="163"/>
      <c r="CAT384" s="163"/>
      <c r="CAU384" s="163"/>
      <c r="CAV384" s="163"/>
      <c r="CAW384" s="163"/>
      <c r="CAX384" s="163"/>
      <c r="CAY384" s="163"/>
      <c r="CAZ384" s="163"/>
      <c r="CBA384" s="163"/>
      <c r="CBB384" s="163"/>
      <c r="CBC384" s="163"/>
      <c r="CBD384" s="163"/>
      <c r="CBE384" s="163"/>
      <c r="CBF384" s="163"/>
      <c r="CBG384" s="163"/>
      <c r="CBH384" s="163"/>
      <c r="CBI384" s="163"/>
      <c r="CBJ384" s="163"/>
      <c r="CBK384" s="163"/>
      <c r="CBL384" s="163"/>
      <c r="CBM384" s="163"/>
      <c r="CBN384" s="163"/>
      <c r="CBO384" s="163"/>
      <c r="CBP384" s="163"/>
      <c r="CBQ384" s="163"/>
      <c r="CBR384" s="163"/>
      <c r="CBS384" s="163"/>
      <c r="CBT384" s="163"/>
      <c r="CBU384" s="163"/>
      <c r="CBV384" s="163"/>
      <c r="CBW384" s="163"/>
      <c r="CBX384" s="163"/>
      <c r="CBY384" s="163"/>
      <c r="CBZ384" s="163"/>
      <c r="CCA384" s="163"/>
      <c r="CCB384" s="163"/>
      <c r="CCC384" s="163"/>
      <c r="CCD384" s="163"/>
      <c r="CCE384" s="163"/>
      <c r="CCF384" s="163"/>
      <c r="CCG384" s="163"/>
      <c r="CCH384" s="163"/>
      <c r="CCI384" s="163"/>
      <c r="CCJ384" s="163"/>
      <c r="CCK384" s="163"/>
      <c r="CCL384" s="163"/>
      <c r="CCM384" s="163"/>
      <c r="CCN384" s="163"/>
      <c r="CCO384" s="163"/>
      <c r="CCP384" s="163"/>
      <c r="CCQ384" s="163"/>
      <c r="CCR384" s="163"/>
      <c r="CCS384" s="163"/>
      <c r="CCT384" s="163"/>
      <c r="CCU384" s="163"/>
      <c r="CCV384" s="163"/>
      <c r="CCW384" s="163"/>
      <c r="CCX384" s="163"/>
      <c r="CCY384" s="163"/>
      <c r="CCZ384" s="163"/>
      <c r="CDA384" s="163"/>
      <c r="CDB384" s="163"/>
      <c r="CDC384" s="163"/>
      <c r="CDD384" s="163"/>
      <c r="CDE384" s="163"/>
      <c r="CDF384" s="163"/>
      <c r="CDG384" s="163"/>
      <c r="CDH384" s="163"/>
      <c r="CDI384" s="163"/>
      <c r="CDJ384" s="163"/>
      <c r="CDK384" s="163"/>
      <c r="CDL384" s="163"/>
      <c r="CDM384" s="163"/>
      <c r="CDN384" s="163"/>
      <c r="CDO384" s="163"/>
      <c r="CDP384" s="163"/>
      <c r="CDQ384" s="163"/>
      <c r="CDR384" s="163"/>
      <c r="CDS384" s="163"/>
      <c r="CDT384" s="163"/>
      <c r="CDU384" s="163"/>
      <c r="CDV384" s="163"/>
      <c r="CDW384" s="163"/>
      <c r="CDX384" s="163"/>
      <c r="CDY384" s="163"/>
      <c r="CDZ384" s="163"/>
      <c r="CEA384" s="163"/>
      <c r="CEB384" s="163"/>
      <c r="CEC384" s="163"/>
      <c r="CED384" s="163"/>
      <c r="CEE384" s="163"/>
      <c r="CEF384" s="163"/>
      <c r="CEG384" s="163"/>
      <c r="CEH384" s="163"/>
      <c r="CEI384" s="163"/>
      <c r="CEJ384" s="163"/>
      <c r="CEK384" s="163"/>
      <c r="CEL384" s="163"/>
      <c r="CEM384" s="163"/>
      <c r="CEN384" s="163"/>
      <c r="CEO384" s="163"/>
      <c r="CEP384" s="163"/>
      <c r="CEQ384" s="163"/>
      <c r="CER384" s="163"/>
      <c r="CES384" s="163"/>
      <c r="CET384" s="163"/>
      <c r="CEU384" s="163"/>
      <c r="CEV384" s="163"/>
      <c r="CEW384" s="163"/>
      <c r="CEX384" s="163"/>
      <c r="CEY384" s="163"/>
      <c r="CEZ384" s="163"/>
      <c r="CFA384" s="163"/>
      <c r="CFB384" s="163"/>
      <c r="CFC384" s="163"/>
      <c r="CFD384" s="163"/>
      <c r="CFE384" s="163"/>
      <c r="CFF384" s="163"/>
      <c r="CFG384" s="163"/>
      <c r="CFH384" s="163"/>
      <c r="CFI384" s="163"/>
      <c r="CFJ384" s="163"/>
      <c r="CFK384" s="163"/>
      <c r="CFL384" s="163"/>
      <c r="CFM384" s="163"/>
      <c r="CFN384" s="163"/>
      <c r="CFO384" s="163"/>
      <c r="CFP384" s="163"/>
      <c r="CFQ384" s="163"/>
      <c r="CFR384" s="163"/>
      <c r="CFS384" s="163"/>
      <c r="CFT384" s="163"/>
      <c r="CFU384" s="163"/>
      <c r="CFV384" s="163"/>
      <c r="CFW384" s="163"/>
      <c r="CFX384" s="163"/>
      <c r="CFY384" s="163"/>
      <c r="CFZ384" s="163"/>
      <c r="CGA384" s="163"/>
      <c r="CGB384" s="163"/>
      <c r="CGC384" s="163"/>
      <c r="CGD384" s="163"/>
      <c r="CGE384" s="163"/>
      <c r="CGF384" s="163"/>
      <c r="CGG384" s="163"/>
      <c r="CGH384" s="163"/>
      <c r="CGI384" s="163"/>
      <c r="CGJ384" s="163"/>
      <c r="CGK384" s="163"/>
      <c r="CGL384" s="163"/>
      <c r="CGM384" s="163"/>
      <c r="CGN384" s="163"/>
      <c r="CGO384" s="163"/>
      <c r="CGP384" s="163"/>
      <c r="CGQ384" s="163"/>
      <c r="CGR384" s="163"/>
      <c r="CGS384" s="163"/>
      <c r="CGT384" s="163"/>
      <c r="CGU384" s="163"/>
      <c r="CGV384" s="163"/>
      <c r="CGW384" s="163"/>
      <c r="CGX384" s="163"/>
      <c r="CGY384" s="163"/>
      <c r="CGZ384" s="163"/>
      <c r="CHA384" s="163"/>
      <c r="CHB384" s="163"/>
      <c r="CHC384" s="163"/>
      <c r="CHD384" s="163"/>
      <c r="CHE384" s="163"/>
      <c r="CHF384" s="163"/>
      <c r="CHG384" s="163"/>
      <c r="CHH384" s="163"/>
      <c r="CHI384" s="163"/>
      <c r="CHJ384" s="163"/>
      <c r="CHK384" s="163"/>
      <c r="CHL384" s="163"/>
      <c r="CHM384" s="163"/>
      <c r="CHN384" s="163"/>
      <c r="CHO384" s="163"/>
      <c r="CHP384" s="163"/>
      <c r="CHQ384" s="163"/>
      <c r="CHR384" s="163"/>
      <c r="CHS384" s="163"/>
      <c r="CHT384" s="163"/>
      <c r="CHU384" s="163"/>
      <c r="CHV384" s="163"/>
      <c r="CHW384" s="163"/>
      <c r="CHX384" s="163"/>
      <c r="CHY384" s="163"/>
      <c r="CHZ384" s="163"/>
      <c r="CIA384" s="163"/>
      <c r="CIB384" s="163"/>
      <c r="CIC384" s="163"/>
      <c r="CID384" s="163"/>
      <c r="CIE384" s="163"/>
      <c r="CIF384" s="163"/>
      <c r="CIG384" s="163"/>
      <c r="CIH384" s="163"/>
      <c r="CII384" s="163"/>
      <c r="CIJ384" s="163"/>
      <c r="CIK384" s="163"/>
      <c r="CIL384" s="163"/>
      <c r="CIM384" s="163"/>
      <c r="CIN384" s="163"/>
      <c r="CIO384" s="163"/>
      <c r="CIP384" s="163"/>
      <c r="CIQ384" s="163"/>
      <c r="CIR384" s="163"/>
      <c r="CIS384" s="163"/>
      <c r="CIT384" s="163"/>
      <c r="CIU384" s="163"/>
      <c r="CIV384" s="163"/>
      <c r="CIW384" s="163"/>
      <c r="CIX384" s="163"/>
      <c r="CIY384" s="163"/>
      <c r="CIZ384" s="163"/>
      <c r="CJA384" s="163"/>
      <c r="CJB384" s="163"/>
      <c r="CJC384" s="163"/>
      <c r="CJD384" s="163"/>
      <c r="CJE384" s="163"/>
      <c r="CJF384" s="163"/>
      <c r="CJG384" s="163"/>
      <c r="CJH384" s="163"/>
      <c r="CJI384" s="163"/>
      <c r="CJJ384" s="163"/>
      <c r="CJK384" s="163"/>
      <c r="CJL384" s="163"/>
      <c r="CJM384" s="163"/>
      <c r="CJN384" s="163"/>
      <c r="CJO384" s="163"/>
      <c r="CJP384" s="163"/>
      <c r="CJQ384" s="163"/>
      <c r="CJR384" s="163"/>
      <c r="CJS384" s="163"/>
      <c r="CJT384" s="163"/>
      <c r="CJU384" s="163"/>
      <c r="CJV384" s="163"/>
      <c r="CJW384" s="163"/>
      <c r="CJX384" s="163"/>
      <c r="CJY384" s="163"/>
      <c r="CJZ384" s="163"/>
      <c r="CKA384" s="163"/>
      <c r="CKB384" s="163"/>
      <c r="CKC384" s="163"/>
      <c r="CKD384" s="163"/>
      <c r="CKE384" s="163"/>
      <c r="CKF384" s="163"/>
      <c r="CKG384" s="163"/>
      <c r="CKH384" s="163"/>
      <c r="CKI384" s="163"/>
      <c r="CKJ384" s="163"/>
      <c r="CKK384" s="163"/>
      <c r="CKL384" s="163"/>
      <c r="CKM384" s="163"/>
      <c r="CKN384" s="163"/>
      <c r="CKO384" s="163"/>
      <c r="CKP384" s="163"/>
      <c r="CKQ384" s="163"/>
      <c r="CKR384" s="163"/>
      <c r="CKS384" s="163"/>
      <c r="CKT384" s="163"/>
      <c r="CKU384" s="163"/>
      <c r="CKV384" s="163"/>
      <c r="CKW384" s="163"/>
      <c r="CKX384" s="163"/>
      <c r="CKY384" s="163"/>
      <c r="CKZ384" s="163"/>
      <c r="CLA384" s="163"/>
      <c r="CLB384" s="163"/>
      <c r="CLC384" s="163"/>
      <c r="CLD384" s="163"/>
      <c r="CLE384" s="163"/>
      <c r="CLF384" s="163"/>
      <c r="CLG384" s="163"/>
      <c r="CLH384" s="163"/>
      <c r="CLI384" s="163"/>
      <c r="CLJ384" s="163"/>
      <c r="CLK384" s="163"/>
      <c r="CLL384" s="163"/>
      <c r="CLM384" s="163"/>
      <c r="CLN384" s="163"/>
      <c r="CLO384" s="163"/>
      <c r="CLP384" s="163"/>
      <c r="CLQ384" s="163"/>
      <c r="CLR384" s="163"/>
      <c r="CLS384" s="163"/>
      <c r="CLT384" s="163"/>
      <c r="CLU384" s="163"/>
      <c r="CLV384" s="163"/>
      <c r="CLW384" s="163"/>
      <c r="CLX384" s="163"/>
      <c r="CLY384" s="163"/>
      <c r="CLZ384" s="163"/>
      <c r="CMA384" s="163"/>
      <c r="CMB384" s="163"/>
      <c r="CMC384" s="163"/>
      <c r="CMD384" s="163"/>
      <c r="CME384" s="163"/>
      <c r="CMF384" s="163"/>
      <c r="CMG384" s="163"/>
      <c r="CMH384" s="163"/>
      <c r="CMI384" s="163"/>
      <c r="CMJ384" s="163"/>
      <c r="CMK384" s="163"/>
      <c r="CML384" s="163"/>
      <c r="CMM384" s="163"/>
      <c r="CMN384" s="163"/>
      <c r="CMO384" s="163"/>
      <c r="CMP384" s="163"/>
      <c r="CMQ384" s="163"/>
      <c r="CMR384" s="163"/>
      <c r="CMS384" s="163"/>
      <c r="CMT384" s="163"/>
      <c r="CMU384" s="163"/>
      <c r="CMV384" s="163"/>
      <c r="CMW384" s="163"/>
      <c r="CMX384" s="163"/>
      <c r="CMY384" s="163"/>
      <c r="CMZ384" s="163"/>
      <c r="CNA384" s="163"/>
      <c r="CNB384" s="163"/>
      <c r="CNC384" s="163"/>
      <c r="CND384" s="163"/>
      <c r="CNE384" s="163"/>
      <c r="CNF384" s="163"/>
      <c r="CNG384" s="163"/>
      <c r="CNH384" s="163"/>
      <c r="CNI384" s="163"/>
      <c r="CNJ384" s="163"/>
      <c r="CNK384" s="163"/>
      <c r="CNL384" s="163"/>
      <c r="CNM384" s="163"/>
      <c r="CNN384" s="163"/>
      <c r="CNO384" s="163"/>
      <c r="CNP384" s="163"/>
      <c r="CNQ384" s="163"/>
      <c r="CNR384" s="163"/>
      <c r="CNS384" s="163"/>
      <c r="CNT384" s="163"/>
      <c r="CNU384" s="163"/>
      <c r="CNV384" s="163"/>
      <c r="CNW384" s="163"/>
      <c r="CNX384" s="163"/>
      <c r="CNY384" s="163"/>
      <c r="CNZ384" s="163"/>
      <c r="COA384" s="163"/>
      <c r="COB384" s="163"/>
      <c r="COC384" s="163"/>
      <c r="COD384" s="163"/>
      <c r="COE384" s="163"/>
      <c r="COF384" s="163"/>
      <c r="COG384" s="163"/>
      <c r="COH384" s="163"/>
      <c r="COI384" s="163"/>
      <c r="COJ384" s="163"/>
      <c r="COK384" s="163"/>
      <c r="COL384" s="163"/>
      <c r="COM384" s="163"/>
      <c r="CON384" s="163"/>
      <c r="COO384" s="163"/>
      <c r="COP384" s="163"/>
      <c r="COQ384" s="163"/>
      <c r="COR384" s="163"/>
      <c r="COS384" s="163"/>
      <c r="COT384" s="163"/>
      <c r="COU384" s="163"/>
      <c r="COV384" s="163"/>
      <c r="COW384" s="163"/>
      <c r="COX384" s="163"/>
      <c r="COY384" s="163"/>
      <c r="COZ384" s="163"/>
      <c r="CPA384" s="163"/>
      <c r="CPB384" s="163"/>
      <c r="CPC384" s="163"/>
      <c r="CPD384" s="163"/>
      <c r="CPE384" s="163"/>
      <c r="CPF384" s="163"/>
      <c r="CPG384" s="163"/>
      <c r="CPH384" s="163"/>
      <c r="CPI384" s="163"/>
      <c r="CPJ384" s="163"/>
      <c r="CPK384" s="163"/>
      <c r="CPL384" s="163"/>
      <c r="CPM384" s="163"/>
      <c r="CPN384" s="163"/>
      <c r="CPO384" s="163"/>
      <c r="CPP384" s="163"/>
      <c r="CPQ384" s="163"/>
      <c r="CPR384" s="163"/>
      <c r="CPS384" s="163"/>
      <c r="CPT384" s="163"/>
      <c r="CPU384" s="163"/>
      <c r="CPV384" s="163"/>
      <c r="CPW384" s="163"/>
      <c r="CPX384" s="163"/>
      <c r="CPY384" s="163"/>
      <c r="CPZ384" s="163"/>
      <c r="CQA384" s="163"/>
      <c r="CQB384" s="163"/>
      <c r="CQC384" s="163"/>
      <c r="CQD384" s="163"/>
      <c r="CQE384" s="163"/>
      <c r="CQF384" s="163"/>
      <c r="CQG384" s="163"/>
      <c r="CQH384" s="163"/>
      <c r="CQI384" s="163"/>
      <c r="CQJ384" s="163"/>
      <c r="CQK384" s="163"/>
      <c r="CQL384" s="163"/>
      <c r="CQM384" s="163"/>
      <c r="CQN384" s="163"/>
      <c r="CQO384" s="163"/>
      <c r="CQP384" s="163"/>
      <c r="CQQ384" s="163"/>
      <c r="CQR384" s="163"/>
      <c r="CQS384" s="163"/>
      <c r="CQT384" s="163"/>
      <c r="CQU384" s="163"/>
      <c r="CQV384" s="163"/>
      <c r="CQW384" s="163"/>
      <c r="CQX384" s="163"/>
      <c r="CQY384" s="163"/>
      <c r="CQZ384" s="163"/>
      <c r="CRA384" s="163"/>
      <c r="CRB384" s="163"/>
      <c r="CRC384" s="163"/>
      <c r="CRD384" s="163"/>
      <c r="CRE384" s="163"/>
      <c r="CRF384" s="163"/>
      <c r="CRG384" s="163"/>
      <c r="CRH384" s="163"/>
      <c r="CRI384" s="163"/>
      <c r="CRJ384" s="163"/>
      <c r="CRK384" s="163"/>
      <c r="CRL384" s="163"/>
      <c r="CRM384" s="163"/>
      <c r="CRN384" s="163"/>
      <c r="CRO384" s="163"/>
      <c r="CRP384" s="163"/>
      <c r="CRQ384" s="163"/>
      <c r="CRR384" s="163"/>
      <c r="CRS384" s="163"/>
      <c r="CRT384" s="163"/>
      <c r="CRU384" s="163"/>
      <c r="CRV384" s="163"/>
      <c r="CRW384" s="163"/>
      <c r="CRX384" s="163"/>
      <c r="CRY384" s="163"/>
      <c r="CRZ384" s="163"/>
      <c r="CSA384" s="163"/>
      <c r="CSB384" s="163"/>
      <c r="CSC384" s="163"/>
      <c r="CSD384" s="163"/>
      <c r="CSE384" s="163"/>
      <c r="CSF384" s="163"/>
      <c r="CSG384" s="163"/>
      <c r="CSH384" s="163"/>
      <c r="CSI384" s="163"/>
      <c r="CSJ384" s="163"/>
      <c r="CSK384" s="163"/>
      <c r="CSL384" s="163"/>
      <c r="CSM384" s="163"/>
      <c r="CSN384" s="163"/>
      <c r="CSO384" s="163"/>
      <c r="CSP384" s="163"/>
      <c r="CSQ384" s="163"/>
      <c r="CSR384" s="163"/>
      <c r="CSS384" s="163"/>
      <c r="CST384" s="163"/>
      <c r="CSU384" s="163"/>
      <c r="CSV384" s="163"/>
      <c r="CSW384" s="163"/>
      <c r="CSX384" s="163"/>
      <c r="CSY384" s="163"/>
      <c r="CSZ384" s="163"/>
      <c r="CTA384" s="163"/>
      <c r="CTB384" s="163"/>
      <c r="CTC384" s="163"/>
      <c r="CTD384" s="163"/>
      <c r="CTE384" s="163"/>
      <c r="CTF384" s="163"/>
      <c r="CTG384" s="163"/>
      <c r="CTH384" s="163"/>
      <c r="CTI384" s="163"/>
      <c r="CTJ384" s="163"/>
      <c r="CTK384" s="163"/>
      <c r="CTL384" s="163"/>
      <c r="CTM384" s="163"/>
      <c r="CTN384" s="163"/>
      <c r="CTO384" s="163"/>
      <c r="CTP384" s="163"/>
      <c r="CTQ384" s="163"/>
      <c r="CTR384" s="163"/>
      <c r="CTS384" s="163"/>
      <c r="CTT384" s="163"/>
      <c r="CTU384" s="163"/>
      <c r="CTV384" s="163"/>
      <c r="CTW384" s="163"/>
      <c r="CTX384" s="163"/>
      <c r="CTY384" s="163"/>
      <c r="CTZ384" s="163"/>
      <c r="CUA384" s="163"/>
      <c r="CUB384" s="163"/>
      <c r="CUC384" s="163"/>
      <c r="CUD384" s="163"/>
      <c r="CUE384" s="163"/>
      <c r="CUF384" s="163"/>
      <c r="CUG384" s="163"/>
      <c r="CUH384" s="163"/>
      <c r="CUI384" s="163"/>
      <c r="CUJ384" s="163"/>
      <c r="CUK384" s="163"/>
      <c r="CUL384" s="163"/>
      <c r="CUM384" s="163"/>
      <c r="CUN384" s="163"/>
      <c r="CUO384" s="163"/>
      <c r="CUP384" s="163"/>
      <c r="CUQ384" s="163"/>
      <c r="CUR384" s="163"/>
      <c r="CUS384" s="163"/>
      <c r="CUT384" s="163"/>
      <c r="CUU384" s="163"/>
      <c r="CUV384" s="163"/>
      <c r="CUW384" s="163"/>
      <c r="CUX384" s="163"/>
      <c r="CUY384" s="163"/>
      <c r="CUZ384" s="163"/>
      <c r="CVA384" s="163"/>
      <c r="CVB384" s="163"/>
      <c r="CVC384" s="163"/>
      <c r="CVD384" s="163"/>
      <c r="CVE384" s="163"/>
      <c r="CVF384" s="163"/>
      <c r="CVG384" s="163"/>
      <c r="CVH384" s="163"/>
      <c r="CVI384" s="163"/>
      <c r="CVJ384" s="163"/>
      <c r="CVK384" s="163"/>
      <c r="CVL384" s="163"/>
      <c r="CVM384" s="163"/>
      <c r="CVN384" s="163"/>
      <c r="CVO384" s="163"/>
      <c r="CVP384" s="163"/>
      <c r="CVQ384" s="163"/>
      <c r="CVR384" s="163"/>
      <c r="CVS384" s="163"/>
      <c r="CVT384" s="163"/>
      <c r="CVU384" s="163"/>
      <c r="CVV384" s="163"/>
      <c r="CVW384" s="163"/>
      <c r="CVX384" s="163"/>
      <c r="CVY384" s="163"/>
      <c r="CVZ384" s="163"/>
      <c r="CWA384" s="163"/>
      <c r="CWB384" s="163"/>
      <c r="CWC384" s="163"/>
      <c r="CWD384" s="163"/>
      <c r="CWE384" s="163"/>
      <c r="CWF384" s="163"/>
      <c r="CWG384" s="163"/>
      <c r="CWH384" s="163"/>
      <c r="CWI384" s="163"/>
      <c r="CWJ384" s="163"/>
      <c r="CWK384" s="163"/>
      <c r="CWL384" s="163"/>
      <c r="CWM384" s="163"/>
      <c r="CWN384" s="163"/>
      <c r="CWO384" s="163"/>
      <c r="CWP384" s="163"/>
      <c r="CWQ384" s="163"/>
      <c r="CWR384" s="163"/>
      <c r="CWS384" s="163"/>
      <c r="CWT384" s="163"/>
      <c r="CWU384" s="163"/>
      <c r="CWV384" s="163"/>
      <c r="CWW384" s="163"/>
      <c r="CWX384" s="163"/>
      <c r="CWY384" s="163"/>
      <c r="CWZ384" s="163"/>
      <c r="CXA384" s="163"/>
      <c r="CXB384" s="163"/>
      <c r="CXC384" s="163"/>
      <c r="CXD384" s="163"/>
      <c r="CXE384" s="163"/>
      <c r="CXF384" s="163"/>
      <c r="CXG384" s="163"/>
      <c r="CXH384" s="163"/>
      <c r="CXI384" s="163"/>
      <c r="CXJ384" s="163"/>
      <c r="CXK384" s="163"/>
      <c r="CXL384" s="163"/>
      <c r="CXM384" s="163"/>
      <c r="CXN384" s="163"/>
      <c r="CXO384" s="163"/>
      <c r="CXP384" s="163"/>
      <c r="CXQ384" s="163"/>
      <c r="CXR384" s="163"/>
      <c r="CXS384" s="163"/>
      <c r="CXT384" s="163"/>
      <c r="CXU384" s="163"/>
      <c r="CXV384" s="163"/>
      <c r="CXW384" s="163"/>
      <c r="CXX384" s="163"/>
      <c r="CXY384" s="163"/>
      <c r="CXZ384" s="163"/>
      <c r="CYA384" s="163"/>
      <c r="CYB384" s="163"/>
      <c r="CYC384" s="163"/>
      <c r="CYD384" s="163"/>
      <c r="CYE384" s="163"/>
      <c r="CYF384" s="163"/>
      <c r="CYG384" s="163"/>
      <c r="CYH384" s="163"/>
      <c r="CYI384" s="163"/>
      <c r="CYJ384" s="163"/>
      <c r="CYK384" s="163"/>
      <c r="CYL384" s="163"/>
      <c r="CYM384" s="163"/>
      <c r="CYN384" s="163"/>
      <c r="CYO384" s="163"/>
      <c r="CYP384" s="163"/>
      <c r="CYQ384" s="163"/>
      <c r="CYR384" s="163"/>
      <c r="CYS384" s="163"/>
      <c r="CYT384" s="163"/>
      <c r="CYU384" s="163"/>
      <c r="CYV384" s="163"/>
      <c r="CYW384" s="163"/>
      <c r="CYX384" s="163"/>
      <c r="CYY384" s="163"/>
      <c r="CYZ384" s="163"/>
      <c r="CZA384" s="163"/>
      <c r="CZB384" s="163"/>
      <c r="CZC384" s="163"/>
      <c r="CZD384" s="163"/>
      <c r="CZE384" s="163"/>
      <c r="CZF384" s="163"/>
      <c r="CZG384" s="163"/>
      <c r="CZH384" s="163"/>
      <c r="CZI384" s="163"/>
      <c r="CZJ384" s="163"/>
      <c r="CZK384" s="163"/>
      <c r="CZL384" s="163"/>
      <c r="CZM384" s="163"/>
      <c r="CZN384" s="163"/>
      <c r="CZO384" s="163"/>
      <c r="CZP384" s="163"/>
      <c r="CZQ384" s="163"/>
      <c r="CZR384" s="163"/>
      <c r="CZS384" s="163"/>
      <c r="CZT384" s="163"/>
      <c r="CZU384" s="163"/>
      <c r="CZV384" s="163"/>
      <c r="CZW384" s="163"/>
      <c r="CZX384" s="163"/>
      <c r="CZY384" s="163"/>
      <c r="CZZ384" s="163"/>
      <c r="DAA384" s="163"/>
      <c r="DAB384" s="163"/>
      <c r="DAC384" s="163"/>
      <c r="DAD384" s="163"/>
      <c r="DAE384" s="163"/>
      <c r="DAF384" s="163"/>
      <c r="DAG384" s="163"/>
      <c r="DAH384" s="163"/>
      <c r="DAI384" s="163"/>
      <c r="DAJ384" s="163"/>
      <c r="DAK384" s="163"/>
      <c r="DAL384" s="163"/>
      <c r="DAM384" s="163"/>
      <c r="DAN384" s="163"/>
      <c r="DAO384" s="163"/>
      <c r="DAP384" s="163"/>
      <c r="DAQ384" s="163"/>
      <c r="DAR384" s="163"/>
      <c r="DAS384" s="163"/>
      <c r="DAT384" s="163"/>
      <c r="DAU384" s="163"/>
      <c r="DAV384" s="163"/>
      <c r="DAW384" s="163"/>
      <c r="DAX384" s="163"/>
      <c r="DAY384" s="163"/>
      <c r="DAZ384" s="163"/>
      <c r="DBA384" s="163"/>
      <c r="DBB384" s="163"/>
      <c r="DBC384" s="163"/>
      <c r="DBD384" s="163"/>
      <c r="DBE384" s="163"/>
      <c r="DBF384" s="163"/>
      <c r="DBG384" s="163"/>
      <c r="DBH384" s="163"/>
      <c r="DBI384" s="163"/>
      <c r="DBJ384" s="163"/>
      <c r="DBK384" s="163"/>
      <c r="DBL384" s="163"/>
      <c r="DBM384" s="163"/>
      <c r="DBN384" s="163"/>
      <c r="DBO384" s="163"/>
      <c r="DBP384" s="163"/>
      <c r="DBQ384" s="163"/>
      <c r="DBR384" s="163"/>
      <c r="DBS384" s="163"/>
      <c r="DBT384" s="163"/>
      <c r="DBU384" s="163"/>
      <c r="DBV384" s="163"/>
      <c r="DBW384" s="163"/>
      <c r="DBX384" s="163"/>
      <c r="DBY384" s="163"/>
      <c r="DBZ384" s="163"/>
      <c r="DCA384" s="163"/>
      <c r="DCB384" s="163"/>
      <c r="DCC384" s="163"/>
      <c r="DCD384" s="163"/>
      <c r="DCE384" s="163"/>
      <c r="DCF384" s="163"/>
      <c r="DCG384" s="163"/>
      <c r="DCH384" s="163"/>
      <c r="DCI384" s="163"/>
      <c r="DCJ384" s="163"/>
      <c r="DCK384" s="163"/>
      <c r="DCL384" s="163"/>
      <c r="DCM384" s="163"/>
      <c r="DCN384" s="163"/>
      <c r="DCO384" s="163"/>
      <c r="DCP384" s="163"/>
      <c r="DCQ384" s="163"/>
      <c r="DCR384" s="163"/>
      <c r="DCS384" s="163"/>
      <c r="DCT384" s="163"/>
      <c r="DCU384" s="163"/>
      <c r="DCV384" s="163"/>
      <c r="DCW384" s="163"/>
      <c r="DCX384" s="163"/>
      <c r="DCY384" s="163"/>
      <c r="DCZ384" s="163"/>
      <c r="DDA384" s="163"/>
      <c r="DDB384" s="163"/>
      <c r="DDC384" s="163"/>
      <c r="DDD384" s="163"/>
      <c r="DDE384" s="163"/>
      <c r="DDF384" s="163"/>
      <c r="DDG384" s="163"/>
      <c r="DDH384" s="163"/>
      <c r="DDI384" s="163"/>
      <c r="DDJ384" s="163"/>
      <c r="DDK384" s="163"/>
      <c r="DDL384" s="163"/>
      <c r="DDM384" s="163"/>
      <c r="DDN384" s="163"/>
      <c r="DDO384" s="163"/>
      <c r="DDP384" s="163"/>
      <c r="DDQ384" s="163"/>
      <c r="DDR384" s="163"/>
      <c r="DDS384" s="163"/>
      <c r="DDT384" s="163"/>
      <c r="DDU384" s="163"/>
      <c r="DDV384" s="163"/>
      <c r="DDW384" s="163"/>
      <c r="DDX384" s="163"/>
      <c r="DDY384" s="163"/>
      <c r="DDZ384" s="163"/>
      <c r="DEA384" s="163"/>
      <c r="DEB384" s="163"/>
      <c r="DEC384" s="163"/>
      <c r="DED384" s="163"/>
      <c r="DEE384" s="163"/>
      <c r="DEF384" s="163"/>
      <c r="DEG384" s="163"/>
      <c r="DEH384" s="163"/>
      <c r="DEI384" s="163"/>
      <c r="DEJ384" s="163"/>
      <c r="DEK384" s="163"/>
      <c r="DEL384" s="163"/>
      <c r="DEM384" s="163"/>
      <c r="DEN384" s="163"/>
      <c r="DEO384" s="163"/>
      <c r="DEP384" s="163"/>
      <c r="DEQ384" s="163"/>
      <c r="DER384" s="163"/>
      <c r="DES384" s="163"/>
      <c r="DET384" s="163"/>
      <c r="DEU384" s="163"/>
      <c r="DEV384" s="163"/>
      <c r="DEW384" s="163"/>
      <c r="DEX384" s="163"/>
      <c r="DEY384" s="163"/>
      <c r="DEZ384" s="163"/>
      <c r="DFA384" s="163"/>
      <c r="DFB384" s="163"/>
      <c r="DFC384" s="163"/>
      <c r="DFD384" s="163"/>
      <c r="DFE384" s="163"/>
      <c r="DFF384" s="163"/>
      <c r="DFG384" s="163"/>
      <c r="DFH384" s="163"/>
      <c r="DFI384" s="163"/>
      <c r="DFJ384" s="163"/>
      <c r="DFK384" s="163"/>
      <c r="DFL384" s="163"/>
      <c r="DFM384" s="163"/>
      <c r="DFN384" s="163"/>
      <c r="DFO384" s="163"/>
      <c r="DFP384" s="163"/>
      <c r="DFQ384" s="163"/>
      <c r="DFR384" s="163"/>
      <c r="DFS384" s="163"/>
      <c r="DFT384" s="163"/>
      <c r="DFU384" s="163"/>
      <c r="DFV384" s="163"/>
      <c r="DFW384" s="163"/>
      <c r="DFX384" s="163"/>
      <c r="DFY384" s="163"/>
      <c r="DFZ384" s="163"/>
      <c r="DGA384" s="163"/>
      <c r="DGB384" s="163"/>
      <c r="DGC384" s="163"/>
      <c r="DGD384" s="163"/>
      <c r="DGE384" s="163"/>
      <c r="DGF384" s="163"/>
      <c r="DGG384" s="163"/>
      <c r="DGH384" s="163"/>
      <c r="DGI384" s="163"/>
      <c r="DGJ384" s="163"/>
      <c r="DGK384" s="163"/>
      <c r="DGL384" s="163"/>
      <c r="DGM384" s="163"/>
      <c r="DGN384" s="163"/>
      <c r="DGO384" s="163"/>
      <c r="DGP384" s="163"/>
      <c r="DGQ384" s="163"/>
      <c r="DGR384" s="163"/>
      <c r="DGS384" s="163"/>
      <c r="DGT384" s="163"/>
      <c r="DGU384" s="163"/>
      <c r="DGV384" s="163"/>
      <c r="DGW384" s="163"/>
      <c r="DGX384" s="163"/>
      <c r="DGY384" s="163"/>
      <c r="DGZ384" s="163"/>
      <c r="DHA384" s="163"/>
      <c r="DHB384" s="163"/>
      <c r="DHC384" s="163"/>
      <c r="DHD384" s="163"/>
      <c r="DHE384" s="163"/>
      <c r="DHF384" s="163"/>
      <c r="DHG384" s="163"/>
      <c r="DHH384" s="163"/>
      <c r="DHI384" s="163"/>
      <c r="DHJ384" s="163"/>
      <c r="DHK384" s="163"/>
      <c r="DHL384" s="163"/>
      <c r="DHM384" s="163"/>
      <c r="DHN384" s="163"/>
      <c r="DHO384" s="163"/>
      <c r="DHP384" s="163"/>
      <c r="DHQ384" s="163"/>
      <c r="DHR384" s="163"/>
      <c r="DHS384" s="163"/>
      <c r="DHT384" s="163"/>
      <c r="DHU384" s="163"/>
      <c r="DHV384" s="163"/>
      <c r="DHW384" s="163"/>
      <c r="DHX384" s="163"/>
      <c r="DHY384" s="163"/>
      <c r="DHZ384" s="163"/>
      <c r="DIA384" s="163"/>
      <c r="DIB384" s="163"/>
      <c r="DIC384" s="163"/>
      <c r="DID384" s="163"/>
      <c r="DIE384" s="163"/>
      <c r="DIF384" s="163"/>
      <c r="DIG384" s="163"/>
      <c r="DIH384" s="163"/>
      <c r="DII384" s="163"/>
      <c r="DIJ384" s="163"/>
      <c r="DIK384" s="163"/>
      <c r="DIL384" s="163"/>
      <c r="DIM384" s="163"/>
      <c r="DIN384" s="163"/>
      <c r="DIO384" s="163"/>
      <c r="DIP384" s="163"/>
      <c r="DIQ384" s="163"/>
      <c r="DIR384" s="163"/>
      <c r="DIS384" s="163"/>
      <c r="DIT384" s="163"/>
      <c r="DIU384" s="163"/>
      <c r="DIV384" s="163"/>
      <c r="DIW384" s="163"/>
      <c r="DIX384" s="163"/>
      <c r="DIY384" s="163"/>
      <c r="DIZ384" s="163"/>
      <c r="DJA384" s="163"/>
      <c r="DJB384" s="163"/>
      <c r="DJC384" s="163"/>
      <c r="DJD384" s="163"/>
      <c r="DJE384" s="163"/>
      <c r="DJF384" s="163"/>
      <c r="DJG384" s="163"/>
      <c r="DJH384" s="163"/>
      <c r="DJI384" s="163"/>
      <c r="DJJ384" s="163"/>
      <c r="DJK384" s="163"/>
      <c r="DJL384" s="163"/>
      <c r="DJM384" s="163"/>
      <c r="DJN384" s="163"/>
      <c r="DJO384" s="163"/>
      <c r="DJP384" s="163"/>
      <c r="DJQ384" s="163"/>
      <c r="DJR384" s="163"/>
      <c r="DJS384" s="163"/>
      <c r="DJT384" s="163"/>
      <c r="DJU384" s="163"/>
      <c r="DJV384" s="163"/>
      <c r="DJW384" s="163"/>
      <c r="DJX384" s="163"/>
      <c r="DJY384" s="163"/>
      <c r="DJZ384" s="163"/>
      <c r="DKA384" s="163"/>
      <c r="DKB384" s="163"/>
      <c r="DKC384" s="163"/>
      <c r="DKD384" s="163"/>
      <c r="DKE384" s="163"/>
      <c r="DKF384" s="163"/>
      <c r="DKG384" s="163"/>
      <c r="DKH384" s="163"/>
      <c r="DKI384" s="163"/>
      <c r="DKJ384" s="163"/>
      <c r="DKK384" s="163"/>
      <c r="DKL384" s="163"/>
      <c r="DKM384" s="163"/>
      <c r="DKN384" s="163"/>
      <c r="DKO384" s="163"/>
      <c r="DKP384" s="163"/>
      <c r="DKQ384" s="163"/>
      <c r="DKR384" s="163"/>
      <c r="DKS384" s="163"/>
      <c r="DKT384" s="163"/>
      <c r="DKU384" s="163"/>
      <c r="DKV384" s="163"/>
      <c r="DKW384" s="163"/>
      <c r="DKX384" s="163"/>
      <c r="DKY384" s="163"/>
      <c r="DKZ384" s="163"/>
      <c r="DLA384" s="163"/>
      <c r="DLB384" s="163"/>
      <c r="DLC384" s="163"/>
      <c r="DLD384" s="163"/>
      <c r="DLE384" s="163"/>
      <c r="DLF384" s="163"/>
      <c r="DLG384" s="163"/>
      <c r="DLH384" s="163"/>
      <c r="DLI384" s="163"/>
      <c r="DLJ384" s="163"/>
      <c r="DLK384" s="163"/>
      <c r="DLL384" s="163"/>
      <c r="DLM384" s="163"/>
      <c r="DLN384" s="163"/>
      <c r="DLO384" s="163"/>
      <c r="DLP384" s="163"/>
      <c r="DLQ384" s="163"/>
      <c r="DLR384" s="163"/>
      <c r="DLS384" s="163"/>
      <c r="DLT384" s="163"/>
      <c r="DLU384" s="163"/>
      <c r="DLV384" s="163"/>
      <c r="DLW384" s="163"/>
      <c r="DLX384" s="163"/>
      <c r="DLY384" s="163"/>
      <c r="DLZ384" s="163"/>
      <c r="DMA384" s="163"/>
      <c r="DMB384" s="163"/>
      <c r="DMC384" s="163"/>
      <c r="DMD384" s="163"/>
      <c r="DME384" s="163"/>
      <c r="DMF384" s="163"/>
      <c r="DMG384" s="163"/>
      <c r="DMH384" s="163"/>
      <c r="DMI384" s="163"/>
      <c r="DMJ384" s="163"/>
      <c r="DMK384" s="163"/>
      <c r="DML384" s="163"/>
      <c r="DMM384" s="163"/>
      <c r="DMN384" s="163"/>
      <c r="DMO384" s="163"/>
      <c r="DMP384" s="163"/>
      <c r="DMQ384" s="163"/>
      <c r="DMR384" s="163"/>
      <c r="DMS384" s="163"/>
      <c r="DMT384" s="163"/>
      <c r="DMU384" s="163"/>
      <c r="DMV384" s="163"/>
      <c r="DMW384" s="163"/>
      <c r="DMX384" s="163"/>
      <c r="DMY384" s="163"/>
      <c r="DMZ384" s="163"/>
      <c r="DNA384" s="163"/>
      <c r="DNB384" s="163"/>
      <c r="DNC384" s="163"/>
      <c r="DND384" s="163"/>
      <c r="DNE384" s="163"/>
      <c r="DNF384" s="163"/>
      <c r="DNG384" s="163"/>
      <c r="DNH384" s="163"/>
      <c r="DNI384" s="163"/>
      <c r="DNJ384" s="163"/>
      <c r="DNK384" s="163"/>
      <c r="DNL384" s="163"/>
      <c r="DNM384" s="163"/>
      <c r="DNN384" s="163"/>
      <c r="DNO384" s="163"/>
      <c r="DNP384" s="163"/>
      <c r="DNQ384" s="163"/>
      <c r="DNR384" s="163"/>
      <c r="DNS384" s="163"/>
      <c r="DNT384" s="163"/>
      <c r="DNU384" s="163"/>
      <c r="DNV384" s="163"/>
      <c r="DNW384" s="163"/>
      <c r="DNX384" s="163"/>
      <c r="DNY384" s="163"/>
      <c r="DNZ384" s="163"/>
      <c r="DOA384" s="163"/>
      <c r="DOB384" s="163"/>
      <c r="DOC384" s="163"/>
      <c r="DOD384" s="163"/>
      <c r="DOE384" s="163"/>
      <c r="DOF384" s="163"/>
      <c r="DOG384" s="163"/>
      <c r="DOH384" s="163"/>
      <c r="DOI384" s="163"/>
      <c r="DOJ384" s="163"/>
      <c r="DOK384" s="163"/>
      <c r="DOL384" s="163"/>
      <c r="DOM384" s="163"/>
      <c r="DON384" s="163"/>
      <c r="DOO384" s="163"/>
      <c r="DOP384" s="163"/>
      <c r="DOQ384" s="163"/>
      <c r="DOR384" s="163"/>
      <c r="DOS384" s="163"/>
      <c r="DOT384" s="163"/>
      <c r="DOU384" s="163"/>
      <c r="DOV384" s="163"/>
      <c r="DOW384" s="163"/>
      <c r="DOX384" s="163"/>
      <c r="DOY384" s="163"/>
      <c r="DOZ384" s="163"/>
      <c r="DPA384" s="163"/>
      <c r="DPB384" s="163"/>
      <c r="DPC384" s="163"/>
      <c r="DPD384" s="163"/>
      <c r="DPE384" s="163"/>
      <c r="DPF384" s="163"/>
      <c r="DPG384" s="163"/>
      <c r="DPH384" s="163"/>
      <c r="DPI384" s="163"/>
      <c r="DPJ384" s="163"/>
      <c r="DPK384" s="163"/>
      <c r="DPL384" s="163"/>
      <c r="DPM384" s="163"/>
      <c r="DPN384" s="163"/>
      <c r="DPO384" s="163"/>
      <c r="DPP384" s="163"/>
      <c r="DPQ384" s="163"/>
      <c r="DPR384" s="163"/>
      <c r="DPS384" s="163"/>
      <c r="DPT384" s="163"/>
      <c r="DPU384" s="163"/>
      <c r="DPV384" s="163"/>
      <c r="DPW384" s="163"/>
      <c r="DPX384" s="163"/>
      <c r="DPY384" s="163"/>
      <c r="DPZ384" s="163"/>
      <c r="DQA384" s="163"/>
      <c r="DQB384" s="163"/>
      <c r="DQC384" s="163"/>
      <c r="DQD384" s="163"/>
      <c r="DQE384" s="163"/>
      <c r="DQF384" s="163"/>
      <c r="DQG384" s="163"/>
      <c r="DQH384" s="163"/>
      <c r="DQI384" s="163"/>
      <c r="DQJ384" s="163"/>
      <c r="DQK384" s="163"/>
      <c r="DQL384" s="163"/>
      <c r="DQM384" s="163"/>
      <c r="DQN384" s="163"/>
      <c r="DQO384" s="163"/>
      <c r="DQP384" s="163"/>
      <c r="DQQ384" s="163"/>
      <c r="DQR384" s="163"/>
      <c r="DQS384" s="163"/>
      <c r="DQT384" s="163"/>
      <c r="DQU384" s="163"/>
      <c r="DQV384" s="163"/>
      <c r="DQW384" s="163"/>
      <c r="DQX384" s="163"/>
      <c r="DQY384" s="163"/>
      <c r="DQZ384" s="163"/>
      <c r="DRA384" s="163"/>
      <c r="DRB384" s="163"/>
      <c r="DRC384" s="163"/>
      <c r="DRD384" s="163"/>
      <c r="DRE384" s="163"/>
      <c r="DRF384" s="163"/>
      <c r="DRG384" s="163"/>
      <c r="DRH384" s="163"/>
      <c r="DRI384" s="163"/>
      <c r="DRJ384" s="163"/>
      <c r="DRK384" s="163"/>
      <c r="DRL384" s="163"/>
      <c r="DRM384" s="163"/>
      <c r="DRN384" s="163"/>
      <c r="DRO384" s="163"/>
      <c r="DRP384" s="163"/>
      <c r="DRQ384" s="163"/>
      <c r="DRR384" s="163"/>
      <c r="DRS384" s="163"/>
      <c r="DRT384" s="163"/>
      <c r="DRU384" s="163"/>
      <c r="DRV384" s="163"/>
      <c r="DRW384" s="163"/>
      <c r="DRX384" s="163"/>
      <c r="DRY384" s="163"/>
      <c r="DRZ384" s="163"/>
      <c r="DSA384" s="163"/>
      <c r="DSB384" s="163"/>
      <c r="DSC384" s="163"/>
      <c r="DSD384" s="163"/>
      <c r="DSE384" s="163"/>
      <c r="DSF384" s="163"/>
      <c r="DSG384" s="163"/>
      <c r="DSH384" s="163"/>
      <c r="DSI384" s="163"/>
      <c r="DSJ384" s="163"/>
      <c r="DSK384" s="163"/>
      <c r="DSL384" s="163"/>
      <c r="DSM384" s="163"/>
      <c r="DSN384" s="163"/>
      <c r="DSO384" s="163"/>
      <c r="DSP384" s="163"/>
      <c r="DSQ384" s="163"/>
      <c r="DSR384" s="163"/>
      <c r="DSS384" s="163"/>
      <c r="DST384" s="163"/>
      <c r="DSU384" s="163"/>
      <c r="DSV384" s="163"/>
      <c r="DSW384" s="163"/>
      <c r="DSX384" s="163"/>
      <c r="DSY384" s="163"/>
      <c r="DSZ384" s="163"/>
      <c r="DTA384" s="163"/>
      <c r="DTB384" s="163"/>
      <c r="DTC384" s="163"/>
      <c r="DTD384" s="163"/>
      <c r="DTE384" s="163"/>
      <c r="DTF384" s="163"/>
      <c r="DTG384" s="163"/>
      <c r="DTH384" s="163"/>
      <c r="DTI384" s="163"/>
      <c r="DTJ384" s="163"/>
      <c r="DTK384" s="163"/>
      <c r="DTL384" s="163"/>
      <c r="DTM384" s="163"/>
      <c r="DTN384" s="163"/>
      <c r="DTO384" s="163"/>
      <c r="DTP384" s="163"/>
      <c r="DTQ384" s="163"/>
      <c r="DTR384" s="163"/>
      <c r="DTS384" s="163"/>
      <c r="DTT384" s="163"/>
      <c r="DTU384" s="163"/>
      <c r="DTV384" s="163"/>
      <c r="DTW384" s="163"/>
      <c r="DTX384" s="163"/>
      <c r="DTY384" s="163"/>
      <c r="DTZ384" s="163"/>
      <c r="DUA384" s="163"/>
      <c r="DUB384" s="163"/>
      <c r="DUC384" s="163"/>
      <c r="DUD384" s="163"/>
      <c r="DUE384" s="163"/>
      <c r="DUF384" s="163"/>
      <c r="DUG384" s="163"/>
      <c r="DUH384" s="163"/>
      <c r="DUI384" s="163"/>
      <c r="DUJ384" s="163"/>
      <c r="DUK384" s="163"/>
      <c r="DUL384" s="163"/>
      <c r="DUM384" s="163"/>
      <c r="DUN384" s="163"/>
      <c r="DUO384" s="163"/>
      <c r="DUP384" s="163"/>
      <c r="DUQ384" s="163"/>
      <c r="DUR384" s="163"/>
      <c r="DUS384" s="163"/>
      <c r="DUT384" s="163"/>
      <c r="DUU384" s="163"/>
      <c r="DUV384" s="163"/>
      <c r="DUW384" s="163"/>
      <c r="DUX384" s="163"/>
      <c r="DUY384" s="163"/>
      <c r="DUZ384" s="163"/>
      <c r="DVA384" s="163"/>
      <c r="DVB384" s="163"/>
      <c r="DVC384" s="163"/>
      <c r="DVD384" s="163"/>
      <c r="DVE384" s="163"/>
      <c r="DVF384" s="163"/>
      <c r="DVG384" s="163"/>
      <c r="DVH384" s="163"/>
      <c r="DVI384" s="163"/>
      <c r="DVJ384" s="163"/>
      <c r="DVK384" s="163"/>
      <c r="DVL384" s="163"/>
      <c r="DVM384" s="163"/>
      <c r="DVN384" s="163"/>
      <c r="DVO384" s="163"/>
      <c r="DVP384" s="163"/>
      <c r="DVQ384" s="163"/>
      <c r="DVR384" s="163"/>
      <c r="DVS384" s="163"/>
      <c r="DVT384" s="163"/>
      <c r="DVU384" s="163"/>
      <c r="DVV384" s="163"/>
      <c r="DVW384" s="163"/>
      <c r="DVX384" s="163"/>
      <c r="DVY384" s="163"/>
      <c r="DVZ384" s="163"/>
      <c r="DWA384" s="163"/>
      <c r="DWB384" s="163"/>
      <c r="DWC384" s="163"/>
      <c r="DWD384" s="163"/>
      <c r="DWE384" s="163"/>
      <c r="DWF384" s="163"/>
      <c r="DWG384" s="163"/>
      <c r="DWH384" s="163"/>
      <c r="DWI384" s="163"/>
      <c r="DWJ384" s="163"/>
      <c r="DWK384" s="163"/>
      <c r="DWL384" s="163"/>
      <c r="DWM384" s="163"/>
      <c r="DWN384" s="163"/>
      <c r="DWO384" s="163"/>
      <c r="DWP384" s="163"/>
      <c r="DWQ384" s="163"/>
      <c r="DWR384" s="163"/>
      <c r="DWS384" s="163"/>
      <c r="DWT384" s="163"/>
      <c r="DWU384" s="163"/>
      <c r="DWV384" s="163"/>
      <c r="DWW384" s="163"/>
      <c r="DWX384" s="163"/>
      <c r="DWY384" s="163"/>
      <c r="DWZ384" s="163"/>
      <c r="DXA384" s="163"/>
      <c r="DXB384" s="163"/>
      <c r="DXC384" s="163"/>
      <c r="DXD384" s="163"/>
      <c r="DXE384" s="163"/>
      <c r="DXF384" s="163"/>
      <c r="DXG384" s="163"/>
      <c r="DXH384" s="163"/>
      <c r="DXI384" s="163"/>
      <c r="DXJ384" s="163"/>
      <c r="DXK384" s="163"/>
      <c r="DXL384" s="163"/>
      <c r="DXM384" s="163"/>
      <c r="DXN384" s="163"/>
      <c r="DXO384" s="163"/>
      <c r="DXP384" s="163"/>
      <c r="DXQ384" s="163"/>
      <c r="DXR384" s="163"/>
      <c r="DXS384" s="163"/>
      <c r="DXT384" s="163"/>
      <c r="DXU384" s="163"/>
      <c r="DXV384" s="163"/>
      <c r="DXW384" s="163"/>
      <c r="DXX384" s="163"/>
      <c r="DXY384" s="163"/>
      <c r="DXZ384" s="163"/>
      <c r="DYA384" s="163"/>
      <c r="DYB384" s="163"/>
      <c r="DYC384" s="163"/>
      <c r="DYD384" s="163"/>
      <c r="DYE384" s="163"/>
      <c r="DYF384" s="163"/>
      <c r="DYG384" s="163"/>
      <c r="DYH384" s="163"/>
      <c r="DYI384" s="163"/>
      <c r="DYJ384" s="163"/>
      <c r="DYK384" s="163"/>
      <c r="DYL384" s="163"/>
      <c r="DYM384" s="163"/>
      <c r="DYN384" s="163"/>
      <c r="DYO384" s="163"/>
      <c r="DYP384" s="163"/>
      <c r="DYQ384" s="163"/>
      <c r="DYR384" s="163"/>
      <c r="DYS384" s="163"/>
      <c r="DYT384" s="163"/>
      <c r="DYU384" s="163"/>
      <c r="DYV384" s="163"/>
      <c r="DYW384" s="163"/>
      <c r="DYX384" s="163"/>
      <c r="DYY384" s="163"/>
      <c r="DYZ384" s="163"/>
      <c r="DZA384" s="163"/>
      <c r="DZB384" s="163"/>
      <c r="DZC384" s="163"/>
      <c r="DZD384" s="163"/>
      <c r="DZE384" s="163"/>
      <c r="DZF384" s="163"/>
      <c r="DZG384" s="163"/>
      <c r="DZH384" s="163"/>
      <c r="DZI384" s="163"/>
      <c r="DZJ384" s="163"/>
      <c r="DZK384" s="163"/>
      <c r="DZL384" s="163"/>
      <c r="DZM384" s="163"/>
      <c r="DZN384" s="163"/>
      <c r="DZO384" s="163"/>
      <c r="DZP384" s="163"/>
      <c r="DZQ384" s="163"/>
      <c r="DZR384" s="163"/>
      <c r="DZS384" s="163"/>
      <c r="DZT384" s="163"/>
      <c r="DZU384" s="163"/>
      <c r="DZV384" s="163"/>
      <c r="DZW384" s="163"/>
      <c r="DZX384" s="163"/>
      <c r="DZY384" s="163"/>
      <c r="DZZ384" s="163"/>
      <c r="EAA384" s="163"/>
      <c r="EAB384" s="163"/>
      <c r="EAC384" s="163"/>
      <c r="EAD384" s="163"/>
      <c r="EAE384" s="163"/>
      <c r="EAF384" s="163"/>
      <c r="EAG384" s="163"/>
      <c r="EAH384" s="163"/>
      <c r="EAI384" s="163"/>
      <c r="EAJ384" s="163"/>
      <c r="EAK384" s="163"/>
      <c r="EAL384" s="163"/>
      <c r="EAM384" s="163"/>
      <c r="EAN384" s="163"/>
      <c r="EAO384" s="163"/>
      <c r="EAP384" s="163"/>
      <c r="EAQ384" s="163"/>
      <c r="EAR384" s="163"/>
      <c r="EAS384" s="163"/>
      <c r="EAT384" s="163"/>
      <c r="EAU384" s="163"/>
      <c r="EAV384" s="163"/>
      <c r="EAW384" s="163"/>
      <c r="EAX384" s="163"/>
      <c r="EAY384" s="163"/>
      <c r="EAZ384" s="163"/>
      <c r="EBA384" s="163"/>
      <c r="EBB384" s="163"/>
      <c r="EBC384" s="163"/>
      <c r="EBD384" s="163"/>
      <c r="EBE384" s="163"/>
      <c r="EBF384" s="163"/>
      <c r="EBG384" s="163"/>
      <c r="EBH384" s="163"/>
      <c r="EBI384" s="163"/>
      <c r="EBJ384" s="163"/>
      <c r="EBK384" s="163"/>
      <c r="EBL384" s="163"/>
      <c r="EBM384" s="163"/>
      <c r="EBN384" s="163"/>
      <c r="EBO384" s="163"/>
      <c r="EBP384" s="163"/>
      <c r="EBQ384" s="163"/>
      <c r="EBR384" s="163"/>
      <c r="EBS384" s="163"/>
      <c r="EBT384" s="163"/>
      <c r="EBU384" s="163"/>
      <c r="EBV384" s="163"/>
      <c r="EBW384" s="163"/>
      <c r="EBX384" s="163"/>
      <c r="EBY384" s="163"/>
      <c r="EBZ384" s="163"/>
      <c r="ECA384" s="163"/>
      <c r="ECB384" s="163"/>
      <c r="ECC384" s="163"/>
      <c r="ECD384" s="163"/>
      <c r="ECE384" s="163"/>
      <c r="ECF384" s="163"/>
      <c r="ECG384" s="163"/>
      <c r="ECH384" s="163"/>
      <c r="ECI384" s="163"/>
      <c r="ECJ384" s="163"/>
      <c r="ECK384" s="163"/>
      <c r="ECL384" s="163"/>
      <c r="ECM384" s="163"/>
      <c r="ECN384" s="163"/>
      <c r="ECO384" s="163"/>
      <c r="ECP384" s="163"/>
      <c r="ECQ384" s="163"/>
      <c r="ECR384" s="163"/>
      <c r="ECS384" s="163"/>
      <c r="ECT384" s="163"/>
      <c r="ECU384" s="163"/>
      <c r="ECV384" s="163"/>
      <c r="ECW384" s="163"/>
      <c r="ECX384" s="163"/>
      <c r="ECY384" s="163"/>
      <c r="ECZ384" s="163"/>
      <c r="EDA384" s="163"/>
      <c r="EDB384" s="163"/>
      <c r="EDC384" s="163"/>
      <c r="EDD384" s="163"/>
      <c r="EDE384" s="163"/>
      <c r="EDF384" s="163"/>
      <c r="EDG384" s="163"/>
      <c r="EDH384" s="163"/>
      <c r="EDI384" s="163"/>
      <c r="EDJ384" s="163"/>
      <c r="EDK384" s="163"/>
      <c r="EDL384" s="163"/>
      <c r="EDM384" s="163"/>
      <c r="EDN384" s="163"/>
      <c r="EDO384" s="163"/>
      <c r="EDP384" s="163"/>
      <c r="EDQ384" s="163"/>
      <c r="EDR384" s="163"/>
      <c r="EDS384" s="163"/>
      <c r="EDT384" s="163"/>
      <c r="EDU384" s="163"/>
      <c r="EDV384" s="163"/>
      <c r="EDW384" s="163"/>
      <c r="EDX384" s="163"/>
      <c r="EDY384" s="163"/>
      <c r="EDZ384" s="163"/>
      <c r="EEA384" s="163"/>
      <c r="EEB384" s="163"/>
      <c r="EEC384" s="163"/>
      <c r="EED384" s="163"/>
      <c r="EEE384" s="163"/>
      <c r="EEF384" s="163"/>
      <c r="EEG384" s="163"/>
      <c r="EEH384" s="163"/>
      <c r="EEI384" s="163"/>
      <c r="EEJ384" s="163"/>
      <c r="EEK384" s="163"/>
      <c r="EEL384" s="163"/>
      <c r="EEM384" s="163"/>
      <c r="EEN384" s="163"/>
      <c r="EEO384" s="163"/>
      <c r="EEP384" s="163"/>
      <c r="EEQ384" s="163"/>
      <c r="EER384" s="163"/>
      <c r="EES384" s="163"/>
      <c r="EET384" s="163"/>
      <c r="EEU384" s="163"/>
      <c r="EEV384" s="163"/>
      <c r="EEW384" s="163"/>
      <c r="EEX384" s="163"/>
      <c r="EEY384" s="163"/>
      <c r="EEZ384" s="163"/>
      <c r="EFA384" s="163"/>
      <c r="EFB384" s="163"/>
      <c r="EFC384" s="163"/>
      <c r="EFD384" s="163"/>
      <c r="EFE384" s="163"/>
      <c r="EFF384" s="163"/>
      <c r="EFG384" s="163"/>
      <c r="EFH384" s="163"/>
      <c r="EFI384" s="163"/>
      <c r="EFJ384" s="163"/>
      <c r="EFK384" s="163"/>
      <c r="EFL384" s="163"/>
      <c r="EFM384" s="163"/>
      <c r="EFN384" s="163"/>
      <c r="EFO384" s="163"/>
      <c r="EFP384" s="163"/>
      <c r="EFQ384" s="163"/>
      <c r="EFR384" s="163"/>
      <c r="EFS384" s="163"/>
      <c r="EFT384" s="163"/>
      <c r="EFU384" s="163"/>
      <c r="EFV384" s="163"/>
      <c r="EFW384" s="163"/>
      <c r="EFX384" s="163"/>
      <c r="EFY384" s="163"/>
      <c r="EFZ384" s="163"/>
      <c r="EGA384" s="163"/>
      <c r="EGB384" s="163"/>
      <c r="EGC384" s="163"/>
      <c r="EGD384" s="163"/>
      <c r="EGE384" s="163"/>
      <c r="EGF384" s="163"/>
      <c r="EGG384" s="163"/>
      <c r="EGH384" s="163"/>
      <c r="EGI384" s="163"/>
      <c r="EGJ384" s="163"/>
      <c r="EGK384" s="163"/>
      <c r="EGL384" s="163"/>
      <c r="EGM384" s="163"/>
      <c r="EGN384" s="163"/>
      <c r="EGO384" s="163"/>
      <c r="EGP384" s="163"/>
      <c r="EGQ384" s="163"/>
      <c r="EGR384" s="163"/>
      <c r="EGS384" s="163"/>
      <c r="EGT384" s="163"/>
      <c r="EGU384" s="163"/>
      <c r="EGV384" s="163"/>
      <c r="EGW384" s="163"/>
      <c r="EGX384" s="163"/>
      <c r="EGY384" s="163"/>
      <c r="EGZ384" s="163"/>
      <c r="EHA384" s="163"/>
      <c r="EHB384" s="163"/>
      <c r="EHC384" s="163"/>
      <c r="EHD384" s="163"/>
      <c r="EHE384" s="163"/>
      <c r="EHF384" s="163"/>
      <c r="EHG384" s="163"/>
      <c r="EHH384" s="163"/>
      <c r="EHI384" s="163"/>
      <c r="EHJ384" s="163"/>
      <c r="EHK384" s="163"/>
      <c r="EHL384" s="163"/>
      <c r="EHM384" s="163"/>
      <c r="EHN384" s="163"/>
      <c r="EHO384" s="163"/>
      <c r="EHP384" s="163"/>
      <c r="EHQ384" s="163"/>
      <c r="EHR384" s="163"/>
      <c r="EHS384" s="163"/>
      <c r="EHT384" s="163"/>
      <c r="EHU384" s="163"/>
      <c r="EHV384" s="163"/>
      <c r="EHW384" s="163"/>
      <c r="EHX384" s="163"/>
      <c r="EHY384" s="163"/>
      <c r="EHZ384" s="163"/>
      <c r="EIA384" s="163"/>
      <c r="EIB384" s="163"/>
      <c r="EIC384" s="163"/>
      <c r="EID384" s="163"/>
      <c r="EIE384" s="163"/>
      <c r="EIF384" s="163"/>
      <c r="EIG384" s="163"/>
      <c r="EIH384" s="163"/>
      <c r="EII384" s="163"/>
      <c r="EIJ384" s="163"/>
      <c r="EIK384" s="163"/>
      <c r="EIL384" s="163"/>
      <c r="EIM384" s="163"/>
      <c r="EIN384" s="163"/>
      <c r="EIO384" s="163"/>
      <c r="EIP384" s="163"/>
      <c r="EIQ384" s="163"/>
      <c r="EIR384" s="163"/>
      <c r="EIS384" s="163"/>
      <c r="EIT384" s="163"/>
      <c r="EIU384" s="163"/>
      <c r="EIV384" s="163"/>
      <c r="EIW384" s="163"/>
      <c r="EIX384" s="163"/>
      <c r="EIY384" s="163"/>
      <c r="EIZ384" s="163"/>
      <c r="EJA384" s="163"/>
      <c r="EJB384" s="163"/>
      <c r="EJC384" s="163"/>
      <c r="EJD384" s="163"/>
      <c r="EJE384" s="163"/>
      <c r="EJF384" s="163"/>
      <c r="EJG384" s="163"/>
      <c r="EJH384" s="163"/>
      <c r="EJI384" s="163"/>
      <c r="EJJ384" s="163"/>
      <c r="EJK384" s="163"/>
      <c r="EJL384" s="163"/>
      <c r="EJM384" s="163"/>
      <c r="EJN384" s="163"/>
      <c r="EJO384" s="163"/>
      <c r="EJP384" s="163"/>
      <c r="EJQ384" s="163"/>
      <c r="EJR384" s="163"/>
      <c r="EJS384" s="163"/>
      <c r="EJT384" s="163"/>
      <c r="EJU384" s="163"/>
      <c r="EJV384" s="163"/>
      <c r="EJW384" s="163"/>
      <c r="EJX384" s="163"/>
      <c r="EJY384" s="163"/>
      <c r="EJZ384" s="163"/>
      <c r="EKA384" s="163"/>
      <c r="EKB384" s="163"/>
      <c r="EKC384" s="163"/>
      <c r="EKD384" s="163"/>
      <c r="EKE384" s="163"/>
      <c r="EKF384" s="163"/>
      <c r="EKG384" s="163"/>
      <c r="EKH384" s="163"/>
      <c r="EKI384" s="163"/>
      <c r="EKJ384" s="163"/>
      <c r="EKK384" s="163"/>
      <c r="EKL384" s="163"/>
      <c r="EKM384" s="163"/>
      <c r="EKN384" s="163"/>
      <c r="EKO384" s="163"/>
      <c r="EKP384" s="163"/>
      <c r="EKQ384" s="163"/>
      <c r="EKR384" s="163"/>
      <c r="EKS384" s="163"/>
      <c r="EKT384" s="163"/>
      <c r="EKU384" s="163"/>
      <c r="EKV384" s="163"/>
      <c r="EKW384" s="163"/>
      <c r="EKX384" s="163"/>
      <c r="EKY384" s="163"/>
      <c r="EKZ384" s="163"/>
      <c r="ELA384" s="163"/>
      <c r="ELB384" s="163"/>
      <c r="ELC384" s="163"/>
      <c r="ELD384" s="163"/>
      <c r="ELE384" s="163"/>
      <c r="ELF384" s="163"/>
      <c r="ELG384" s="163"/>
      <c r="ELH384" s="163"/>
      <c r="ELI384" s="163"/>
      <c r="ELJ384" s="163"/>
      <c r="ELK384" s="163"/>
      <c r="ELL384" s="163"/>
      <c r="ELM384" s="163"/>
      <c r="ELN384" s="163"/>
      <c r="ELO384" s="163"/>
      <c r="ELP384" s="163"/>
      <c r="ELQ384" s="163"/>
      <c r="ELR384" s="163"/>
      <c r="ELS384" s="163"/>
      <c r="ELT384" s="163"/>
      <c r="ELU384" s="163"/>
      <c r="ELV384" s="163"/>
      <c r="ELW384" s="163"/>
      <c r="ELX384" s="163"/>
      <c r="ELY384" s="163"/>
      <c r="ELZ384" s="163"/>
      <c r="EMA384" s="163"/>
      <c r="EMB384" s="163"/>
      <c r="EMC384" s="163"/>
      <c r="EMD384" s="163"/>
      <c r="EME384" s="163"/>
      <c r="EMF384" s="163"/>
      <c r="EMG384" s="163"/>
      <c r="EMH384" s="163"/>
      <c r="EMI384" s="163"/>
      <c r="EMJ384" s="163"/>
      <c r="EMK384" s="163"/>
      <c r="EML384" s="163"/>
      <c r="EMM384" s="163"/>
      <c r="EMN384" s="163"/>
      <c r="EMO384" s="163"/>
      <c r="EMP384" s="163"/>
      <c r="EMQ384" s="163"/>
      <c r="EMR384" s="163"/>
      <c r="EMS384" s="163"/>
      <c r="EMT384" s="163"/>
      <c r="EMU384" s="163"/>
      <c r="EMV384" s="163"/>
      <c r="EMW384" s="163"/>
      <c r="EMX384" s="163"/>
      <c r="EMY384" s="163"/>
      <c r="EMZ384" s="163"/>
      <c r="ENA384" s="163"/>
      <c r="ENB384" s="163"/>
      <c r="ENC384" s="163"/>
      <c r="END384" s="163"/>
      <c r="ENE384" s="163"/>
      <c r="ENF384" s="163"/>
      <c r="ENG384" s="163"/>
      <c r="ENH384" s="163"/>
      <c r="ENI384" s="163"/>
      <c r="ENJ384" s="163"/>
      <c r="ENK384" s="163"/>
      <c r="ENL384" s="163"/>
      <c r="ENM384" s="163"/>
      <c r="ENN384" s="163"/>
      <c r="ENO384" s="163"/>
      <c r="ENP384" s="163"/>
      <c r="ENQ384" s="163"/>
      <c r="ENR384" s="163"/>
      <c r="ENS384" s="163"/>
      <c r="ENT384" s="163"/>
      <c r="ENU384" s="163"/>
      <c r="ENV384" s="163"/>
      <c r="ENW384" s="163"/>
      <c r="ENX384" s="163"/>
      <c r="ENY384" s="163"/>
      <c r="ENZ384" s="163"/>
      <c r="EOA384" s="163"/>
      <c r="EOB384" s="163"/>
      <c r="EOC384" s="163"/>
      <c r="EOD384" s="163"/>
      <c r="EOE384" s="163"/>
      <c r="EOF384" s="163"/>
      <c r="EOG384" s="163"/>
      <c r="EOH384" s="163"/>
      <c r="EOI384" s="163"/>
      <c r="EOJ384" s="163"/>
      <c r="EOK384" s="163"/>
      <c r="EOL384" s="163"/>
      <c r="EOM384" s="163"/>
      <c r="EON384" s="163"/>
      <c r="EOO384" s="163"/>
      <c r="EOP384" s="163"/>
      <c r="EOQ384" s="163"/>
      <c r="EOR384" s="163"/>
      <c r="EOS384" s="163"/>
      <c r="EOT384" s="163"/>
      <c r="EOU384" s="163"/>
      <c r="EOV384" s="163"/>
      <c r="EOW384" s="163"/>
      <c r="EOX384" s="163"/>
      <c r="EOY384" s="163"/>
      <c r="EOZ384" s="163"/>
      <c r="EPA384" s="163"/>
      <c r="EPB384" s="163"/>
      <c r="EPC384" s="163"/>
      <c r="EPD384" s="163"/>
      <c r="EPE384" s="163"/>
      <c r="EPF384" s="163"/>
      <c r="EPG384" s="163"/>
      <c r="EPH384" s="163"/>
      <c r="EPI384" s="163"/>
      <c r="EPJ384" s="163"/>
      <c r="EPK384" s="163"/>
      <c r="EPL384" s="163"/>
      <c r="EPM384" s="163"/>
      <c r="EPN384" s="163"/>
      <c r="EPO384" s="163"/>
      <c r="EPP384" s="163"/>
      <c r="EPQ384" s="163"/>
      <c r="EPR384" s="163"/>
      <c r="EPS384" s="163"/>
      <c r="EPT384" s="163"/>
      <c r="EPU384" s="163"/>
      <c r="EPV384" s="163"/>
      <c r="EPW384" s="163"/>
      <c r="EPX384" s="163"/>
      <c r="EPY384" s="163"/>
      <c r="EPZ384" s="163"/>
      <c r="EQA384" s="163"/>
      <c r="EQB384" s="163"/>
      <c r="EQC384" s="163"/>
      <c r="EQD384" s="163"/>
      <c r="EQE384" s="163"/>
      <c r="EQF384" s="163"/>
      <c r="EQG384" s="163"/>
      <c r="EQH384" s="163"/>
      <c r="EQI384" s="163"/>
      <c r="EQJ384" s="163"/>
      <c r="EQK384" s="163"/>
      <c r="EQL384" s="163"/>
      <c r="EQM384" s="163"/>
      <c r="EQN384" s="163"/>
      <c r="EQO384" s="163"/>
      <c r="EQP384" s="163"/>
      <c r="EQQ384" s="163"/>
      <c r="EQR384" s="163"/>
      <c r="EQS384" s="163"/>
      <c r="EQT384" s="163"/>
      <c r="EQU384" s="163"/>
      <c r="EQV384" s="163"/>
      <c r="EQW384" s="163"/>
      <c r="EQX384" s="163"/>
      <c r="EQY384" s="163"/>
      <c r="EQZ384" s="163"/>
      <c r="ERA384" s="163"/>
      <c r="ERB384" s="163"/>
      <c r="ERC384" s="163"/>
      <c r="ERD384" s="163"/>
      <c r="ERE384" s="163"/>
      <c r="ERF384" s="163"/>
      <c r="ERG384" s="163"/>
      <c r="ERH384" s="163"/>
      <c r="ERI384" s="163"/>
      <c r="ERJ384" s="163"/>
      <c r="ERK384" s="163"/>
      <c r="ERL384" s="163"/>
      <c r="ERM384" s="163"/>
      <c r="ERN384" s="163"/>
      <c r="ERO384" s="163"/>
      <c r="ERP384" s="163"/>
      <c r="ERQ384" s="163"/>
      <c r="ERR384" s="163"/>
      <c r="ERS384" s="163"/>
      <c r="ERT384" s="163"/>
      <c r="ERU384" s="163"/>
      <c r="ERV384" s="163"/>
      <c r="ERW384" s="163"/>
      <c r="ERX384" s="163"/>
      <c r="ERY384" s="163"/>
      <c r="ERZ384" s="163"/>
      <c r="ESA384" s="163"/>
      <c r="ESB384" s="163"/>
      <c r="ESC384" s="163"/>
      <c r="ESD384" s="163"/>
      <c r="ESE384" s="163"/>
      <c r="ESF384" s="163"/>
      <c r="ESG384" s="163"/>
      <c r="ESH384" s="163"/>
      <c r="ESI384" s="163"/>
      <c r="ESJ384" s="163"/>
      <c r="ESK384" s="163"/>
      <c r="ESL384" s="163"/>
      <c r="ESM384" s="163"/>
      <c r="ESN384" s="163"/>
      <c r="ESO384" s="163"/>
      <c r="ESP384" s="163"/>
      <c r="ESQ384" s="163"/>
      <c r="ESR384" s="163"/>
      <c r="ESS384" s="163"/>
      <c r="EST384" s="163"/>
      <c r="ESU384" s="163"/>
      <c r="ESV384" s="163"/>
      <c r="ESW384" s="163"/>
      <c r="ESX384" s="163"/>
      <c r="ESY384" s="163"/>
      <c r="ESZ384" s="163"/>
      <c r="ETA384" s="163"/>
      <c r="ETB384" s="163"/>
      <c r="ETC384" s="163"/>
      <c r="ETD384" s="163"/>
      <c r="ETE384" s="163"/>
      <c r="ETF384" s="163"/>
      <c r="ETG384" s="163"/>
      <c r="ETH384" s="163"/>
      <c r="ETI384" s="163"/>
      <c r="ETJ384" s="163"/>
      <c r="ETK384" s="163"/>
      <c r="ETL384" s="163"/>
      <c r="ETM384" s="163"/>
      <c r="ETN384" s="163"/>
      <c r="ETO384" s="163"/>
      <c r="ETP384" s="163"/>
      <c r="ETQ384" s="163"/>
      <c r="ETR384" s="163"/>
      <c r="ETS384" s="163"/>
      <c r="ETT384" s="163"/>
      <c r="ETU384" s="163"/>
      <c r="ETV384" s="163"/>
      <c r="ETW384" s="163"/>
      <c r="ETX384" s="163"/>
      <c r="ETY384" s="163"/>
      <c r="ETZ384" s="163"/>
      <c r="EUA384" s="163"/>
      <c r="EUB384" s="163"/>
      <c r="EUC384" s="163"/>
      <c r="EUD384" s="163"/>
      <c r="EUE384" s="163"/>
      <c r="EUF384" s="163"/>
      <c r="EUG384" s="163"/>
      <c r="EUH384" s="163"/>
      <c r="EUI384" s="163"/>
      <c r="EUJ384" s="163"/>
      <c r="EUK384" s="163"/>
      <c r="EUL384" s="163"/>
      <c r="EUM384" s="163"/>
      <c r="EUN384" s="163"/>
      <c r="EUO384" s="163"/>
      <c r="EUP384" s="163"/>
      <c r="EUQ384" s="163"/>
      <c r="EUR384" s="163"/>
      <c r="EUS384" s="163"/>
      <c r="EUT384" s="163"/>
      <c r="EUU384" s="163"/>
      <c r="EUV384" s="163"/>
      <c r="EUW384" s="163"/>
      <c r="EUX384" s="163"/>
      <c r="EUY384" s="163"/>
      <c r="EUZ384" s="163"/>
      <c r="EVA384" s="163"/>
      <c r="EVB384" s="163"/>
      <c r="EVC384" s="163"/>
      <c r="EVD384" s="163"/>
      <c r="EVE384" s="163"/>
      <c r="EVF384" s="163"/>
      <c r="EVG384" s="163"/>
      <c r="EVH384" s="163"/>
      <c r="EVI384" s="163"/>
      <c r="EVJ384" s="163"/>
      <c r="EVK384" s="163"/>
      <c r="EVL384" s="163"/>
      <c r="EVM384" s="163"/>
      <c r="EVN384" s="163"/>
      <c r="EVO384" s="163"/>
      <c r="EVP384" s="163"/>
      <c r="EVQ384" s="163"/>
      <c r="EVR384" s="163"/>
      <c r="EVS384" s="163"/>
      <c r="EVT384" s="163"/>
      <c r="EVU384" s="163"/>
      <c r="EVV384" s="163"/>
      <c r="EVW384" s="163"/>
      <c r="EVX384" s="163"/>
      <c r="EVY384" s="163"/>
      <c r="EVZ384" s="163"/>
      <c r="EWA384" s="163"/>
      <c r="EWB384" s="163"/>
      <c r="EWC384" s="163"/>
      <c r="EWD384" s="163"/>
      <c r="EWE384" s="163"/>
      <c r="EWF384" s="163"/>
      <c r="EWG384" s="163"/>
      <c r="EWH384" s="163"/>
      <c r="EWI384" s="163"/>
      <c r="EWJ384" s="163"/>
      <c r="EWK384" s="163"/>
      <c r="EWL384" s="163"/>
      <c r="EWM384" s="163"/>
      <c r="EWN384" s="163"/>
      <c r="EWO384" s="163"/>
      <c r="EWP384" s="163"/>
      <c r="EWQ384" s="163"/>
      <c r="EWR384" s="163"/>
      <c r="EWS384" s="163"/>
      <c r="EWT384" s="163"/>
      <c r="EWU384" s="163"/>
      <c r="EWV384" s="163"/>
      <c r="EWW384" s="163"/>
      <c r="EWX384" s="163"/>
      <c r="EWY384" s="163"/>
      <c r="EWZ384" s="163"/>
      <c r="EXA384" s="163"/>
      <c r="EXB384" s="163"/>
      <c r="EXC384" s="163"/>
      <c r="EXD384" s="163"/>
      <c r="EXE384" s="163"/>
      <c r="EXF384" s="163"/>
      <c r="EXG384" s="163"/>
      <c r="EXH384" s="163"/>
      <c r="EXI384" s="163"/>
      <c r="EXJ384" s="163"/>
      <c r="EXK384" s="163"/>
      <c r="EXL384" s="163"/>
      <c r="EXM384" s="163"/>
      <c r="EXN384" s="163"/>
      <c r="EXO384" s="163"/>
      <c r="EXP384" s="163"/>
      <c r="EXQ384" s="163"/>
      <c r="EXR384" s="163"/>
      <c r="EXS384" s="163"/>
      <c r="EXT384" s="163"/>
      <c r="EXU384" s="163"/>
      <c r="EXV384" s="163"/>
      <c r="EXW384" s="163"/>
      <c r="EXX384" s="163"/>
      <c r="EXY384" s="163"/>
      <c r="EXZ384" s="163"/>
      <c r="EYA384" s="163"/>
      <c r="EYB384" s="163"/>
      <c r="EYC384" s="163"/>
      <c r="EYD384" s="163"/>
      <c r="EYE384" s="163"/>
      <c r="EYF384" s="163"/>
      <c r="EYG384" s="163"/>
      <c r="EYH384" s="163"/>
      <c r="EYI384" s="163"/>
      <c r="EYJ384" s="163"/>
      <c r="EYK384" s="163"/>
      <c r="EYL384" s="163"/>
      <c r="EYM384" s="163"/>
      <c r="EYN384" s="163"/>
      <c r="EYO384" s="163"/>
      <c r="EYP384" s="163"/>
      <c r="EYQ384" s="163"/>
      <c r="EYR384" s="163"/>
      <c r="EYS384" s="163"/>
      <c r="EYT384" s="163"/>
      <c r="EYU384" s="163"/>
      <c r="EYV384" s="163"/>
      <c r="EYW384" s="163"/>
      <c r="EYX384" s="163"/>
      <c r="EYY384" s="163"/>
      <c r="EYZ384" s="163"/>
      <c r="EZA384" s="163"/>
      <c r="EZB384" s="163"/>
      <c r="EZC384" s="163"/>
      <c r="EZD384" s="163"/>
      <c r="EZE384" s="163"/>
      <c r="EZF384" s="163"/>
      <c r="EZG384" s="163"/>
      <c r="EZH384" s="163"/>
      <c r="EZI384" s="163"/>
      <c r="EZJ384" s="163"/>
      <c r="EZK384" s="163"/>
      <c r="EZL384" s="163"/>
      <c r="EZM384" s="163"/>
      <c r="EZN384" s="163"/>
      <c r="EZO384" s="163"/>
      <c r="EZP384" s="163"/>
      <c r="EZQ384" s="163"/>
      <c r="EZR384" s="163"/>
      <c r="EZS384" s="163"/>
      <c r="EZT384" s="163"/>
      <c r="EZU384" s="163"/>
      <c r="EZV384" s="163"/>
      <c r="EZW384" s="163"/>
      <c r="EZX384" s="163"/>
      <c r="EZY384" s="163"/>
      <c r="EZZ384" s="163"/>
      <c r="FAA384" s="163"/>
      <c r="FAB384" s="163"/>
      <c r="FAC384" s="163"/>
      <c r="FAD384" s="163"/>
      <c r="FAE384" s="163"/>
      <c r="FAF384" s="163"/>
      <c r="FAG384" s="163"/>
      <c r="FAH384" s="163"/>
      <c r="FAI384" s="163"/>
      <c r="FAJ384" s="163"/>
      <c r="FAK384" s="163"/>
      <c r="FAL384" s="163"/>
      <c r="FAM384" s="163"/>
      <c r="FAN384" s="163"/>
      <c r="FAO384" s="163"/>
      <c r="FAP384" s="163"/>
      <c r="FAQ384" s="163"/>
      <c r="FAR384" s="163"/>
      <c r="FAS384" s="163"/>
      <c r="FAT384" s="163"/>
      <c r="FAU384" s="163"/>
      <c r="FAV384" s="163"/>
      <c r="FAW384" s="163"/>
      <c r="FAX384" s="163"/>
      <c r="FAY384" s="163"/>
      <c r="FAZ384" s="163"/>
      <c r="FBA384" s="163"/>
      <c r="FBB384" s="163"/>
      <c r="FBC384" s="163"/>
      <c r="FBD384" s="163"/>
      <c r="FBE384" s="163"/>
      <c r="FBF384" s="163"/>
      <c r="FBG384" s="163"/>
      <c r="FBH384" s="163"/>
      <c r="FBI384" s="163"/>
      <c r="FBJ384" s="163"/>
      <c r="FBK384" s="163"/>
      <c r="FBL384" s="163"/>
      <c r="FBM384" s="163"/>
      <c r="FBN384" s="163"/>
      <c r="FBO384" s="163"/>
      <c r="FBP384" s="163"/>
      <c r="FBQ384" s="163"/>
      <c r="FBR384" s="163"/>
      <c r="FBS384" s="163"/>
      <c r="FBT384" s="163"/>
      <c r="FBU384" s="163"/>
      <c r="FBV384" s="163"/>
      <c r="FBW384" s="163"/>
      <c r="FBX384" s="163"/>
      <c r="FBY384" s="163"/>
      <c r="FBZ384" s="163"/>
      <c r="FCA384" s="163"/>
      <c r="FCB384" s="163"/>
      <c r="FCC384" s="163"/>
      <c r="FCD384" s="163"/>
      <c r="FCE384" s="163"/>
      <c r="FCF384" s="163"/>
      <c r="FCG384" s="163"/>
      <c r="FCH384" s="163"/>
      <c r="FCI384" s="163"/>
      <c r="FCJ384" s="163"/>
      <c r="FCK384" s="163"/>
      <c r="FCL384" s="163"/>
      <c r="FCM384" s="163"/>
      <c r="FCN384" s="163"/>
      <c r="FCO384" s="163"/>
      <c r="FCP384" s="163"/>
      <c r="FCQ384" s="163"/>
      <c r="FCR384" s="163"/>
      <c r="FCS384" s="163"/>
      <c r="FCT384" s="163"/>
      <c r="FCU384" s="163"/>
      <c r="FCV384" s="163"/>
      <c r="FCW384" s="163"/>
      <c r="FCX384" s="163"/>
      <c r="FCY384" s="163"/>
      <c r="FCZ384" s="163"/>
      <c r="FDA384" s="163"/>
      <c r="FDB384" s="163"/>
      <c r="FDC384" s="163"/>
      <c r="FDD384" s="163"/>
      <c r="FDE384" s="163"/>
      <c r="FDF384" s="163"/>
      <c r="FDG384" s="163"/>
      <c r="FDH384" s="163"/>
      <c r="FDI384" s="163"/>
      <c r="FDJ384" s="163"/>
      <c r="FDK384" s="163"/>
      <c r="FDL384" s="163"/>
      <c r="FDM384" s="163"/>
      <c r="FDN384" s="163"/>
      <c r="FDO384" s="163"/>
      <c r="FDP384" s="163"/>
      <c r="FDQ384" s="163"/>
      <c r="FDR384" s="163"/>
      <c r="FDS384" s="163"/>
      <c r="FDT384" s="163"/>
      <c r="FDU384" s="163"/>
      <c r="FDV384" s="163"/>
      <c r="FDW384" s="163"/>
      <c r="FDX384" s="163"/>
      <c r="FDY384" s="163"/>
      <c r="FDZ384" s="163"/>
      <c r="FEA384" s="163"/>
      <c r="FEB384" s="163"/>
      <c r="FEC384" s="163"/>
      <c r="FED384" s="163"/>
      <c r="FEE384" s="163"/>
      <c r="FEF384" s="163"/>
      <c r="FEG384" s="163"/>
      <c r="FEH384" s="163"/>
      <c r="FEI384" s="163"/>
      <c r="FEJ384" s="163"/>
      <c r="FEK384" s="163"/>
      <c r="FEL384" s="163"/>
      <c r="FEM384" s="163"/>
      <c r="FEN384" s="163"/>
      <c r="FEO384" s="163"/>
      <c r="FEP384" s="163"/>
      <c r="FEQ384" s="163"/>
      <c r="FER384" s="163"/>
      <c r="FES384" s="163"/>
      <c r="FET384" s="163"/>
      <c r="FEU384" s="163"/>
      <c r="FEV384" s="163"/>
      <c r="FEW384" s="163"/>
      <c r="FEX384" s="163"/>
      <c r="FEY384" s="163"/>
      <c r="FEZ384" s="163"/>
      <c r="FFA384" s="163"/>
      <c r="FFB384" s="163"/>
      <c r="FFC384" s="163"/>
      <c r="FFD384" s="163"/>
      <c r="FFE384" s="163"/>
      <c r="FFF384" s="163"/>
      <c r="FFG384" s="163"/>
      <c r="FFH384" s="163"/>
      <c r="FFI384" s="163"/>
      <c r="FFJ384" s="163"/>
      <c r="FFK384" s="163"/>
      <c r="FFL384" s="163"/>
      <c r="FFM384" s="163"/>
      <c r="FFN384" s="163"/>
      <c r="FFO384" s="163"/>
      <c r="FFP384" s="163"/>
      <c r="FFQ384" s="163"/>
      <c r="FFR384" s="163"/>
      <c r="FFS384" s="163"/>
      <c r="FFT384" s="163"/>
      <c r="FFU384" s="163"/>
      <c r="FFV384" s="163"/>
      <c r="FFW384" s="163"/>
      <c r="FFX384" s="163"/>
      <c r="FFY384" s="163"/>
      <c r="FFZ384" s="163"/>
      <c r="FGA384" s="163"/>
      <c r="FGB384" s="163"/>
      <c r="FGC384" s="163"/>
      <c r="FGD384" s="163"/>
      <c r="FGE384" s="163"/>
      <c r="FGF384" s="163"/>
      <c r="FGG384" s="163"/>
      <c r="FGH384" s="163"/>
      <c r="FGI384" s="163"/>
      <c r="FGJ384" s="163"/>
      <c r="FGK384" s="163"/>
      <c r="FGL384" s="163"/>
      <c r="FGM384" s="163"/>
      <c r="FGN384" s="163"/>
      <c r="FGO384" s="163"/>
      <c r="FGP384" s="163"/>
      <c r="FGQ384" s="163"/>
      <c r="FGR384" s="163"/>
      <c r="FGS384" s="163"/>
      <c r="FGT384" s="163"/>
      <c r="FGU384" s="163"/>
      <c r="FGV384" s="163"/>
      <c r="FGW384" s="163"/>
      <c r="FGX384" s="163"/>
      <c r="FGY384" s="163"/>
      <c r="FGZ384" s="163"/>
      <c r="FHA384" s="163"/>
      <c r="FHB384" s="163"/>
      <c r="FHC384" s="163"/>
      <c r="FHD384" s="163"/>
      <c r="FHE384" s="163"/>
      <c r="FHF384" s="163"/>
      <c r="FHG384" s="163"/>
      <c r="FHH384" s="163"/>
      <c r="FHI384" s="163"/>
      <c r="FHJ384" s="163"/>
      <c r="FHK384" s="163"/>
      <c r="FHL384" s="163"/>
      <c r="FHM384" s="163"/>
      <c r="FHN384" s="163"/>
      <c r="FHO384" s="163"/>
      <c r="FHP384" s="163"/>
      <c r="FHQ384" s="163"/>
      <c r="FHR384" s="163"/>
      <c r="FHS384" s="163"/>
      <c r="FHT384" s="163"/>
      <c r="FHU384" s="163"/>
      <c r="FHV384" s="163"/>
      <c r="FHW384" s="163"/>
      <c r="FHX384" s="163"/>
      <c r="FHY384" s="163"/>
      <c r="FHZ384" s="163"/>
      <c r="FIA384" s="163"/>
      <c r="FIB384" s="163"/>
      <c r="FIC384" s="163"/>
      <c r="FID384" s="163"/>
      <c r="FIE384" s="163"/>
      <c r="FIF384" s="163"/>
      <c r="FIG384" s="163"/>
      <c r="FIH384" s="163"/>
      <c r="FII384" s="163"/>
      <c r="FIJ384" s="163"/>
      <c r="FIK384" s="163"/>
      <c r="FIL384" s="163"/>
      <c r="FIM384" s="163"/>
      <c r="FIN384" s="163"/>
      <c r="FIO384" s="163"/>
      <c r="FIP384" s="163"/>
      <c r="FIQ384" s="163"/>
      <c r="FIR384" s="163"/>
      <c r="FIS384" s="163"/>
      <c r="FIT384" s="163"/>
      <c r="FIU384" s="163"/>
      <c r="FIV384" s="163"/>
      <c r="FIW384" s="163"/>
      <c r="FIX384" s="163"/>
      <c r="FIY384" s="163"/>
      <c r="FIZ384" s="163"/>
      <c r="FJA384" s="163"/>
      <c r="FJB384" s="163"/>
      <c r="FJC384" s="163"/>
      <c r="FJD384" s="163"/>
      <c r="FJE384" s="163"/>
      <c r="FJF384" s="163"/>
      <c r="FJG384" s="163"/>
      <c r="FJH384" s="163"/>
      <c r="FJI384" s="163"/>
      <c r="FJJ384" s="163"/>
      <c r="FJK384" s="163"/>
      <c r="FJL384" s="163"/>
      <c r="FJM384" s="163"/>
      <c r="FJN384" s="163"/>
      <c r="FJO384" s="163"/>
      <c r="FJP384" s="163"/>
      <c r="FJQ384" s="163"/>
      <c r="FJR384" s="163"/>
      <c r="FJS384" s="163"/>
      <c r="FJT384" s="163"/>
      <c r="FJU384" s="163"/>
      <c r="FJV384" s="163"/>
      <c r="FJW384" s="163"/>
      <c r="FJX384" s="163"/>
      <c r="FJY384" s="163"/>
      <c r="FJZ384" s="163"/>
      <c r="FKA384" s="163"/>
      <c r="FKB384" s="163"/>
      <c r="FKC384" s="163"/>
      <c r="FKD384" s="163"/>
      <c r="FKE384" s="163"/>
      <c r="FKF384" s="163"/>
      <c r="FKG384" s="163"/>
      <c r="FKH384" s="163"/>
      <c r="FKI384" s="163"/>
      <c r="FKJ384" s="163"/>
      <c r="FKK384" s="163"/>
      <c r="FKL384" s="163"/>
      <c r="FKM384" s="163"/>
      <c r="FKN384" s="163"/>
      <c r="FKO384" s="163"/>
      <c r="FKP384" s="163"/>
      <c r="FKQ384" s="163"/>
      <c r="FKR384" s="163"/>
      <c r="FKS384" s="163"/>
      <c r="FKT384" s="163"/>
      <c r="FKU384" s="163"/>
      <c r="FKV384" s="163"/>
      <c r="FKW384" s="163"/>
      <c r="FKX384" s="163"/>
      <c r="FKY384" s="163"/>
      <c r="FKZ384" s="163"/>
      <c r="FLA384" s="163"/>
      <c r="FLB384" s="163"/>
      <c r="FLC384" s="163"/>
      <c r="FLD384" s="163"/>
      <c r="FLE384" s="163"/>
      <c r="FLF384" s="163"/>
      <c r="FLG384" s="163"/>
      <c r="FLH384" s="163"/>
      <c r="FLI384" s="163"/>
      <c r="FLJ384" s="163"/>
      <c r="FLK384" s="163"/>
      <c r="FLL384" s="163"/>
      <c r="FLM384" s="163"/>
      <c r="FLN384" s="163"/>
      <c r="FLO384" s="163"/>
      <c r="FLP384" s="163"/>
      <c r="FLQ384" s="163"/>
      <c r="FLR384" s="163"/>
      <c r="FLS384" s="163"/>
      <c r="FLT384" s="163"/>
      <c r="FLU384" s="163"/>
      <c r="FLV384" s="163"/>
      <c r="FLW384" s="163"/>
      <c r="FLX384" s="163"/>
      <c r="FLY384" s="163"/>
      <c r="FLZ384" s="163"/>
      <c r="FMA384" s="163"/>
      <c r="FMB384" s="163"/>
      <c r="FMC384" s="163"/>
      <c r="FMD384" s="163"/>
      <c r="FME384" s="163"/>
      <c r="FMF384" s="163"/>
      <c r="FMG384" s="163"/>
      <c r="FMH384" s="163"/>
      <c r="FMI384" s="163"/>
      <c r="FMJ384" s="163"/>
      <c r="FMK384" s="163"/>
      <c r="FML384" s="163"/>
      <c r="FMM384" s="163"/>
      <c r="FMN384" s="163"/>
      <c r="FMO384" s="163"/>
      <c r="FMP384" s="163"/>
      <c r="FMQ384" s="163"/>
      <c r="FMR384" s="163"/>
      <c r="FMS384" s="163"/>
      <c r="FMT384" s="163"/>
      <c r="FMU384" s="163"/>
      <c r="FMV384" s="163"/>
      <c r="FMW384" s="163"/>
      <c r="FMX384" s="163"/>
      <c r="FMY384" s="163"/>
      <c r="FMZ384" s="163"/>
      <c r="FNA384" s="163"/>
      <c r="FNB384" s="163"/>
      <c r="FNC384" s="163"/>
      <c r="FND384" s="163"/>
      <c r="FNE384" s="163"/>
      <c r="FNF384" s="163"/>
      <c r="FNG384" s="163"/>
      <c r="FNH384" s="163"/>
      <c r="FNI384" s="163"/>
      <c r="FNJ384" s="163"/>
      <c r="FNK384" s="163"/>
      <c r="FNL384" s="163"/>
      <c r="FNM384" s="163"/>
      <c r="FNN384" s="163"/>
      <c r="FNO384" s="163"/>
      <c r="FNP384" s="163"/>
      <c r="FNQ384" s="163"/>
      <c r="FNR384" s="163"/>
      <c r="FNS384" s="163"/>
      <c r="FNT384" s="163"/>
      <c r="FNU384" s="163"/>
      <c r="FNV384" s="163"/>
      <c r="FNW384" s="163"/>
      <c r="FNX384" s="163"/>
      <c r="FNY384" s="163"/>
      <c r="FNZ384" s="163"/>
      <c r="FOA384" s="163"/>
      <c r="FOB384" s="163"/>
      <c r="FOC384" s="163"/>
      <c r="FOD384" s="163"/>
      <c r="FOE384" s="163"/>
      <c r="FOF384" s="163"/>
      <c r="FOG384" s="163"/>
      <c r="FOH384" s="163"/>
      <c r="FOI384" s="163"/>
      <c r="FOJ384" s="163"/>
      <c r="FOK384" s="163"/>
      <c r="FOL384" s="163"/>
      <c r="FOM384" s="163"/>
      <c r="FON384" s="163"/>
      <c r="FOO384" s="163"/>
      <c r="FOP384" s="163"/>
      <c r="FOQ384" s="163"/>
      <c r="FOR384" s="163"/>
      <c r="FOS384" s="163"/>
      <c r="FOT384" s="163"/>
      <c r="FOU384" s="163"/>
      <c r="FOV384" s="163"/>
      <c r="FOW384" s="163"/>
      <c r="FOX384" s="163"/>
      <c r="FOY384" s="163"/>
      <c r="FOZ384" s="163"/>
      <c r="FPA384" s="163"/>
      <c r="FPB384" s="163"/>
      <c r="FPC384" s="163"/>
      <c r="FPD384" s="163"/>
      <c r="FPE384" s="163"/>
      <c r="FPF384" s="163"/>
      <c r="FPG384" s="163"/>
      <c r="FPH384" s="163"/>
      <c r="FPI384" s="163"/>
      <c r="FPJ384" s="163"/>
      <c r="FPK384" s="163"/>
      <c r="FPL384" s="163"/>
      <c r="FPM384" s="163"/>
      <c r="FPN384" s="163"/>
      <c r="FPO384" s="163"/>
      <c r="FPP384" s="163"/>
      <c r="FPQ384" s="163"/>
      <c r="FPR384" s="163"/>
      <c r="FPS384" s="163"/>
      <c r="FPT384" s="163"/>
      <c r="FPU384" s="163"/>
      <c r="FPV384" s="163"/>
      <c r="FPW384" s="163"/>
      <c r="FPX384" s="163"/>
      <c r="FPY384" s="163"/>
      <c r="FPZ384" s="163"/>
      <c r="FQA384" s="163"/>
      <c r="FQB384" s="163"/>
      <c r="FQC384" s="163"/>
      <c r="FQD384" s="163"/>
      <c r="FQE384" s="163"/>
      <c r="FQF384" s="163"/>
      <c r="FQG384" s="163"/>
      <c r="FQH384" s="163"/>
      <c r="FQI384" s="163"/>
      <c r="FQJ384" s="163"/>
      <c r="FQK384" s="163"/>
      <c r="FQL384" s="163"/>
      <c r="FQM384" s="163"/>
      <c r="FQN384" s="163"/>
      <c r="FQO384" s="163"/>
      <c r="FQP384" s="163"/>
      <c r="FQQ384" s="163"/>
      <c r="FQR384" s="163"/>
      <c r="FQS384" s="163"/>
      <c r="FQT384" s="163"/>
      <c r="FQU384" s="163"/>
      <c r="FQV384" s="163"/>
      <c r="FQW384" s="163"/>
      <c r="FQX384" s="163"/>
      <c r="FQY384" s="163"/>
      <c r="FQZ384" s="163"/>
      <c r="FRA384" s="163"/>
      <c r="FRB384" s="163"/>
      <c r="FRC384" s="163"/>
      <c r="FRD384" s="163"/>
      <c r="FRE384" s="163"/>
      <c r="FRF384" s="163"/>
      <c r="FRG384" s="163"/>
      <c r="FRH384" s="163"/>
      <c r="FRI384" s="163"/>
      <c r="FRJ384" s="163"/>
      <c r="FRK384" s="163"/>
      <c r="FRL384" s="163"/>
      <c r="FRM384" s="163"/>
      <c r="FRN384" s="163"/>
      <c r="FRO384" s="163"/>
      <c r="FRP384" s="163"/>
      <c r="FRQ384" s="163"/>
      <c r="FRR384" s="163"/>
      <c r="FRS384" s="163"/>
      <c r="FRT384" s="163"/>
      <c r="FRU384" s="163"/>
      <c r="FRV384" s="163"/>
      <c r="FRW384" s="163"/>
      <c r="FRX384" s="163"/>
      <c r="FRY384" s="163"/>
      <c r="FRZ384" s="163"/>
      <c r="FSA384" s="163"/>
      <c r="FSB384" s="163"/>
      <c r="FSC384" s="163"/>
      <c r="FSD384" s="163"/>
      <c r="FSE384" s="163"/>
      <c r="FSF384" s="163"/>
      <c r="FSG384" s="163"/>
      <c r="FSH384" s="163"/>
      <c r="FSI384" s="163"/>
      <c r="FSJ384" s="163"/>
      <c r="FSK384" s="163"/>
      <c r="FSL384" s="163"/>
      <c r="FSM384" s="163"/>
      <c r="FSN384" s="163"/>
      <c r="FSO384" s="163"/>
      <c r="FSP384" s="163"/>
      <c r="FSQ384" s="163"/>
      <c r="FSR384" s="163"/>
      <c r="FSS384" s="163"/>
      <c r="FST384" s="163"/>
      <c r="FSU384" s="163"/>
      <c r="FSV384" s="163"/>
      <c r="FSW384" s="163"/>
      <c r="FSX384" s="163"/>
      <c r="FSY384" s="163"/>
      <c r="FSZ384" s="163"/>
      <c r="FTA384" s="163"/>
      <c r="FTB384" s="163"/>
      <c r="FTC384" s="163"/>
      <c r="FTD384" s="163"/>
      <c r="FTE384" s="163"/>
      <c r="FTF384" s="163"/>
      <c r="FTG384" s="163"/>
      <c r="FTH384" s="163"/>
      <c r="FTI384" s="163"/>
      <c r="FTJ384" s="163"/>
      <c r="FTK384" s="163"/>
      <c r="FTL384" s="163"/>
      <c r="FTM384" s="163"/>
      <c r="FTN384" s="163"/>
      <c r="FTO384" s="163"/>
      <c r="FTP384" s="163"/>
      <c r="FTQ384" s="163"/>
      <c r="FTR384" s="163"/>
      <c r="FTS384" s="163"/>
      <c r="FTT384" s="163"/>
      <c r="FTU384" s="163"/>
      <c r="FTV384" s="163"/>
      <c r="FTW384" s="163"/>
      <c r="FTX384" s="163"/>
      <c r="FTY384" s="163"/>
      <c r="FTZ384" s="163"/>
      <c r="FUA384" s="163"/>
      <c r="FUB384" s="163"/>
      <c r="FUC384" s="163"/>
      <c r="FUD384" s="163"/>
      <c r="FUE384" s="163"/>
      <c r="FUF384" s="163"/>
      <c r="FUG384" s="163"/>
      <c r="FUH384" s="163"/>
      <c r="FUI384" s="163"/>
      <c r="FUJ384" s="163"/>
      <c r="FUK384" s="163"/>
      <c r="FUL384" s="163"/>
      <c r="FUM384" s="163"/>
      <c r="FUN384" s="163"/>
      <c r="FUO384" s="163"/>
      <c r="FUP384" s="163"/>
      <c r="FUQ384" s="163"/>
      <c r="FUR384" s="163"/>
      <c r="FUS384" s="163"/>
      <c r="FUT384" s="163"/>
      <c r="FUU384" s="163"/>
      <c r="FUV384" s="163"/>
      <c r="FUW384" s="163"/>
      <c r="FUX384" s="163"/>
      <c r="FUY384" s="163"/>
      <c r="FUZ384" s="163"/>
      <c r="FVA384" s="163"/>
      <c r="FVB384" s="163"/>
      <c r="FVC384" s="163"/>
      <c r="FVD384" s="163"/>
      <c r="FVE384" s="163"/>
      <c r="FVF384" s="163"/>
      <c r="FVG384" s="163"/>
      <c r="FVH384" s="163"/>
      <c r="FVI384" s="163"/>
      <c r="FVJ384" s="163"/>
      <c r="FVK384" s="163"/>
      <c r="FVL384" s="163"/>
      <c r="FVM384" s="163"/>
      <c r="FVN384" s="163"/>
      <c r="FVO384" s="163"/>
      <c r="FVP384" s="163"/>
      <c r="FVQ384" s="163"/>
      <c r="FVR384" s="163"/>
      <c r="FVS384" s="163"/>
      <c r="FVT384" s="163"/>
      <c r="FVU384" s="163"/>
      <c r="FVV384" s="163"/>
      <c r="FVW384" s="163"/>
      <c r="FVX384" s="163"/>
      <c r="FVY384" s="163"/>
      <c r="FVZ384" s="163"/>
      <c r="FWA384" s="163"/>
      <c r="FWB384" s="163"/>
      <c r="FWC384" s="163"/>
      <c r="FWD384" s="163"/>
      <c r="FWE384" s="163"/>
      <c r="FWF384" s="163"/>
      <c r="FWG384" s="163"/>
      <c r="FWH384" s="163"/>
      <c r="FWI384" s="163"/>
      <c r="FWJ384" s="163"/>
      <c r="FWK384" s="163"/>
      <c r="FWL384" s="163"/>
      <c r="FWM384" s="163"/>
      <c r="FWN384" s="163"/>
      <c r="FWO384" s="163"/>
      <c r="FWP384" s="163"/>
      <c r="FWQ384" s="163"/>
      <c r="FWR384" s="163"/>
      <c r="FWS384" s="163"/>
      <c r="FWT384" s="163"/>
      <c r="FWU384" s="163"/>
      <c r="FWV384" s="163"/>
      <c r="FWW384" s="163"/>
      <c r="FWX384" s="163"/>
      <c r="FWY384" s="163"/>
      <c r="FWZ384" s="163"/>
      <c r="FXA384" s="163"/>
      <c r="FXB384" s="163"/>
      <c r="FXC384" s="163"/>
      <c r="FXD384" s="163"/>
      <c r="FXE384" s="163"/>
      <c r="FXF384" s="163"/>
      <c r="FXG384" s="163"/>
      <c r="FXH384" s="163"/>
      <c r="FXI384" s="163"/>
      <c r="FXJ384" s="163"/>
      <c r="FXK384" s="163"/>
      <c r="FXL384" s="163"/>
      <c r="FXM384" s="163"/>
      <c r="FXN384" s="163"/>
      <c r="FXO384" s="163"/>
      <c r="FXP384" s="163"/>
      <c r="FXQ384" s="163"/>
      <c r="FXR384" s="163"/>
      <c r="FXS384" s="163"/>
      <c r="FXT384" s="163"/>
      <c r="FXU384" s="163"/>
      <c r="FXV384" s="163"/>
      <c r="FXW384" s="163"/>
      <c r="FXX384" s="163"/>
      <c r="FXY384" s="163"/>
      <c r="FXZ384" s="163"/>
      <c r="FYA384" s="163"/>
      <c r="FYB384" s="163"/>
      <c r="FYC384" s="163"/>
      <c r="FYD384" s="163"/>
      <c r="FYE384" s="163"/>
      <c r="FYF384" s="163"/>
      <c r="FYG384" s="163"/>
      <c r="FYH384" s="163"/>
      <c r="FYI384" s="163"/>
      <c r="FYJ384" s="163"/>
      <c r="FYK384" s="163"/>
      <c r="FYL384" s="163"/>
      <c r="FYM384" s="163"/>
      <c r="FYN384" s="163"/>
      <c r="FYO384" s="163"/>
      <c r="FYP384" s="163"/>
      <c r="FYQ384" s="163"/>
      <c r="FYR384" s="163"/>
      <c r="FYS384" s="163"/>
      <c r="FYT384" s="163"/>
      <c r="FYU384" s="163"/>
      <c r="FYV384" s="163"/>
      <c r="FYW384" s="163"/>
      <c r="FYX384" s="163"/>
      <c r="FYY384" s="163"/>
      <c r="FYZ384" s="163"/>
      <c r="FZA384" s="163"/>
      <c r="FZB384" s="163"/>
      <c r="FZC384" s="163"/>
      <c r="FZD384" s="163"/>
      <c r="FZE384" s="163"/>
      <c r="FZF384" s="163"/>
      <c r="FZG384" s="163"/>
      <c r="FZH384" s="163"/>
      <c r="FZI384" s="163"/>
      <c r="FZJ384" s="163"/>
      <c r="FZK384" s="163"/>
      <c r="FZL384" s="163"/>
      <c r="FZM384" s="163"/>
      <c r="FZN384" s="163"/>
      <c r="FZO384" s="163"/>
      <c r="FZP384" s="163"/>
      <c r="FZQ384" s="163"/>
      <c r="FZR384" s="163"/>
      <c r="FZS384" s="163"/>
      <c r="FZT384" s="163"/>
      <c r="FZU384" s="163"/>
      <c r="FZV384" s="163"/>
      <c r="FZW384" s="163"/>
      <c r="FZX384" s="163"/>
      <c r="FZY384" s="163"/>
      <c r="FZZ384" s="163"/>
      <c r="GAA384" s="163"/>
      <c r="GAB384" s="163"/>
      <c r="GAC384" s="163"/>
      <c r="GAD384" s="163"/>
      <c r="GAE384" s="163"/>
      <c r="GAF384" s="163"/>
      <c r="GAG384" s="163"/>
      <c r="GAH384" s="163"/>
      <c r="GAI384" s="163"/>
      <c r="GAJ384" s="163"/>
      <c r="GAK384" s="163"/>
      <c r="GAL384" s="163"/>
      <c r="GAM384" s="163"/>
      <c r="GAN384" s="163"/>
      <c r="GAO384" s="163"/>
      <c r="GAP384" s="163"/>
      <c r="GAQ384" s="163"/>
      <c r="GAR384" s="163"/>
      <c r="GAS384" s="163"/>
      <c r="GAT384" s="163"/>
      <c r="GAU384" s="163"/>
      <c r="GAV384" s="163"/>
      <c r="GAW384" s="163"/>
      <c r="GAX384" s="163"/>
      <c r="GAY384" s="163"/>
      <c r="GAZ384" s="163"/>
      <c r="GBA384" s="163"/>
      <c r="GBB384" s="163"/>
      <c r="GBC384" s="163"/>
      <c r="GBD384" s="163"/>
      <c r="GBE384" s="163"/>
      <c r="GBF384" s="163"/>
      <c r="GBG384" s="163"/>
      <c r="GBH384" s="163"/>
      <c r="GBI384" s="163"/>
      <c r="GBJ384" s="163"/>
      <c r="GBK384" s="163"/>
      <c r="GBL384" s="163"/>
      <c r="GBM384" s="163"/>
      <c r="GBN384" s="163"/>
      <c r="GBO384" s="163"/>
      <c r="GBP384" s="163"/>
      <c r="GBQ384" s="163"/>
      <c r="GBR384" s="163"/>
      <c r="GBS384" s="163"/>
      <c r="GBT384" s="163"/>
      <c r="GBU384" s="163"/>
      <c r="GBV384" s="163"/>
      <c r="GBW384" s="163"/>
      <c r="GBX384" s="163"/>
      <c r="GBY384" s="163"/>
      <c r="GBZ384" s="163"/>
      <c r="GCA384" s="163"/>
      <c r="GCB384" s="163"/>
      <c r="GCC384" s="163"/>
      <c r="GCD384" s="163"/>
      <c r="GCE384" s="163"/>
      <c r="GCF384" s="163"/>
      <c r="GCG384" s="163"/>
      <c r="GCH384" s="163"/>
      <c r="GCI384" s="163"/>
      <c r="GCJ384" s="163"/>
      <c r="GCK384" s="163"/>
      <c r="GCL384" s="163"/>
      <c r="GCM384" s="163"/>
      <c r="GCN384" s="163"/>
      <c r="GCO384" s="163"/>
      <c r="GCP384" s="163"/>
      <c r="GCQ384" s="163"/>
      <c r="GCR384" s="163"/>
      <c r="GCS384" s="163"/>
      <c r="GCT384" s="163"/>
      <c r="GCU384" s="163"/>
      <c r="GCV384" s="163"/>
      <c r="GCW384" s="163"/>
      <c r="GCX384" s="163"/>
      <c r="GCY384" s="163"/>
      <c r="GCZ384" s="163"/>
      <c r="GDA384" s="163"/>
      <c r="GDB384" s="163"/>
      <c r="GDC384" s="163"/>
      <c r="GDD384" s="163"/>
      <c r="GDE384" s="163"/>
      <c r="GDF384" s="163"/>
      <c r="GDG384" s="163"/>
      <c r="GDH384" s="163"/>
      <c r="GDI384" s="163"/>
      <c r="GDJ384" s="163"/>
      <c r="GDK384" s="163"/>
      <c r="GDL384" s="163"/>
      <c r="GDM384" s="163"/>
      <c r="GDN384" s="163"/>
      <c r="GDO384" s="163"/>
      <c r="GDP384" s="163"/>
      <c r="GDQ384" s="163"/>
      <c r="GDR384" s="163"/>
      <c r="GDS384" s="163"/>
      <c r="GDT384" s="163"/>
      <c r="GDU384" s="163"/>
      <c r="GDV384" s="163"/>
      <c r="GDW384" s="163"/>
      <c r="GDX384" s="163"/>
      <c r="GDY384" s="163"/>
      <c r="GDZ384" s="163"/>
      <c r="GEA384" s="163"/>
      <c r="GEB384" s="163"/>
      <c r="GEC384" s="163"/>
      <c r="GED384" s="163"/>
      <c r="GEE384" s="163"/>
      <c r="GEF384" s="163"/>
      <c r="GEG384" s="163"/>
      <c r="GEH384" s="163"/>
      <c r="GEI384" s="163"/>
      <c r="GEJ384" s="163"/>
      <c r="GEK384" s="163"/>
      <c r="GEL384" s="163"/>
      <c r="GEM384" s="163"/>
      <c r="GEN384" s="163"/>
      <c r="GEO384" s="163"/>
      <c r="GEP384" s="163"/>
      <c r="GEQ384" s="163"/>
      <c r="GER384" s="163"/>
      <c r="GES384" s="163"/>
      <c r="GET384" s="163"/>
      <c r="GEU384" s="163"/>
      <c r="GEV384" s="163"/>
      <c r="GEW384" s="163"/>
      <c r="GEX384" s="163"/>
      <c r="GEY384" s="163"/>
      <c r="GEZ384" s="163"/>
      <c r="GFA384" s="163"/>
      <c r="GFB384" s="163"/>
      <c r="GFC384" s="163"/>
      <c r="GFD384" s="163"/>
      <c r="GFE384" s="163"/>
      <c r="GFF384" s="163"/>
      <c r="GFG384" s="163"/>
      <c r="GFH384" s="163"/>
      <c r="GFI384" s="163"/>
      <c r="GFJ384" s="163"/>
      <c r="GFK384" s="163"/>
      <c r="GFL384" s="163"/>
      <c r="GFM384" s="163"/>
      <c r="GFN384" s="163"/>
      <c r="GFO384" s="163"/>
      <c r="GFP384" s="163"/>
      <c r="GFQ384" s="163"/>
      <c r="GFR384" s="163"/>
      <c r="GFS384" s="163"/>
      <c r="GFT384" s="163"/>
      <c r="GFU384" s="163"/>
      <c r="GFV384" s="163"/>
      <c r="GFW384" s="163"/>
      <c r="GFX384" s="163"/>
      <c r="GFY384" s="163"/>
      <c r="GFZ384" s="163"/>
      <c r="GGA384" s="163"/>
      <c r="GGB384" s="163"/>
      <c r="GGC384" s="163"/>
      <c r="GGD384" s="163"/>
      <c r="GGE384" s="163"/>
      <c r="GGF384" s="163"/>
      <c r="GGG384" s="163"/>
      <c r="GGH384" s="163"/>
      <c r="GGI384" s="163"/>
      <c r="GGJ384" s="163"/>
      <c r="GGK384" s="163"/>
      <c r="GGL384" s="163"/>
      <c r="GGM384" s="163"/>
      <c r="GGN384" s="163"/>
      <c r="GGO384" s="163"/>
      <c r="GGP384" s="163"/>
      <c r="GGQ384" s="163"/>
      <c r="GGR384" s="163"/>
      <c r="GGS384" s="163"/>
      <c r="GGT384" s="163"/>
      <c r="GGU384" s="163"/>
      <c r="GGV384" s="163"/>
      <c r="GGW384" s="163"/>
      <c r="GGX384" s="163"/>
      <c r="GGY384" s="163"/>
      <c r="GGZ384" s="163"/>
      <c r="GHA384" s="163"/>
      <c r="GHB384" s="163"/>
      <c r="GHC384" s="163"/>
      <c r="GHD384" s="163"/>
      <c r="GHE384" s="163"/>
      <c r="GHF384" s="163"/>
      <c r="GHG384" s="163"/>
      <c r="GHH384" s="163"/>
      <c r="GHI384" s="163"/>
      <c r="GHJ384" s="163"/>
      <c r="GHK384" s="163"/>
      <c r="GHL384" s="163"/>
      <c r="GHM384" s="163"/>
      <c r="GHN384" s="163"/>
      <c r="GHO384" s="163"/>
      <c r="GHP384" s="163"/>
      <c r="GHQ384" s="163"/>
      <c r="GHR384" s="163"/>
      <c r="GHS384" s="163"/>
      <c r="GHT384" s="163"/>
      <c r="GHU384" s="163"/>
      <c r="GHV384" s="163"/>
      <c r="GHW384" s="163"/>
      <c r="GHX384" s="163"/>
      <c r="GHY384" s="163"/>
      <c r="GHZ384" s="163"/>
      <c r="GIA384" s="163"/>
      <c r="GIB384" s="163"/>
      <c r="GIC384" s="163"/>
      <c r="GID384" s="163"/>
      <c r="GIE384" s="163"/>
      <c r="GIF384" s="163"/>
      <c r="GIG384" s="163"/>
      <c r="GIH384" s="163"/>
      <c r="GII384" s="163"/>
      <c r="GIJ384" s="163"/>
      <c r="GIK384" s="163"/>
      <c r="GIL384" s="163"/>
      <c r="GIM384" s="163"/>
      <c r="GIN384" s="163"/>
      <c r="GIO384" s="163"/>
      <c r="GIP384" s="163"/>
      <c r="GIQ384" s="163"/>
      <c r="GIR384" s="163"/>
      <c r="GIS384" s="163"/>
      <c r="GIT384" s="163"/>
      <c r="GIU384" s="163"/>
      <c r="GIV384" s="163"/>
      <c r="GIW384" s="163"/>
      <c r="GIX384" s="163"/>
      <c r="GIY384" s="163"/>
      <c r="GIZ384" s="163"/>
      <c r="GJA384" s="163"/>
      <c r="GJB384" s="163"/>
      <c r="GJC384" s="163"/>
      <c r="GJD384" s="163"/>
      <c r="GJE384" s="163"/>
      <c r="GJF384" s="163"/>
      <c r="GJG384" s="163"/>
      <c r="GJH384" s="163"/>
      <c r="GJI384" s="163"/>
      <c r="GJJ384" s="163"/>
      <c r="GJK384" s="163"/>
      <c r="GJL384" s="163"/>
      <c r="GJM384" s="163"/>
      <c r="GJN384" s="163"/>
      <c r="GJO384" s="163"/>
      <c r="GJP384" s="163"/>
      <c r="GJQ384" s="163"/>
      <c r="GJR384" s="163"/>
      <c r="GJS384" s="163"/>
      <c r="GJT384" s="163"/>
      <c r="GJU384" s="163"/>
      <c r="GJV384" s="163"/>
      <c r="GJW384" s="163"/>
      <c r="GJX384" s="163"/>
      <c r="GJY384" s="163"/>
      <c r="GJZ384" s="163"/>
      <c r="GKA384" s="163"/>
      <c r="GKB384" s="163"/>
      <c r="GKC384" s="163"/>
      <c r="GKD384" s="163"/>
      <c r="GKE384" s="163"/>
      <c r="GKF384" s="163"/>
      <c r="GKG384" s="163"/>
      <c r="GKH384" s="163"/>
      <c r="GKI384" s="163"/>
      <c r="GKJ384" s="163"/>
      <c r="GKK384" s="163"/>
      <c r="GKL384" s="163"/>
      <c r="GKM384" s="163"/>
      <c r="GKN384" s="163"/>
      <c r="GKO384" s="163"/>
      <c r="GKP384" s="163"/>
      <c r="GKQ384" s="163"/>
      <c r="GKR384" s="163"/>
      <c r="GKS384" s="163"/>
      <c r="GKT384" s="163"/>
      <c r="GKU384" s="163"/>
      <c r="GKV384" s="163"/>
      <c r="GKW384" s="163"/>
      <c r="GKX384" s="163"/>
      <c r="GKY384" s="163"/>
      <c r="GKZ384" s="163"/>
      <c r="GLA384" s="163"/>
      <c r="GLB384" s="163"/>
      <c r="GLC384" s="163"/>
      <c r="GLD384" s="163"/>
      <c r="GLE384" s="163"/>
      <c r="GLF384" s="163"/>
      <c r="GLG384" s="163"/>
      <c r="GLH384" s="163"/>
      <c r="GLI384" s="163"/>
      <c r="GLJ384" s="163"/>
      <c r="GLK384" s="163"/>
      <c r="GLL384" s="163"/>
      <c r="GLM384" s="163"/>
      <c r="GLN384" s="163"/>
      <c r="GLO384" s="163"/>
      <c r="GLP384" s="163"/>
      <c r="GLQ384" s="163"/>
      <c r="GLR384" s="163"/>
      <c r="GLS384" s="163"/>
      <c r="GLT384" s="163"/>
      <c r="GLU384" s="163"/>
      <c r="GLV384" s="163"/>
      <c r="GLW384" s="163"/>
      <c r="GLX384" s="163"/>
      <c r="GLY384" s="163"/>
      <c r="GLZ384" s="163"/>
      <c r="GMA384" s="163"/>
      <c r="GMB384" s="163"/>
      <c r="GMC384" s="163"/>
      <c r="GMD384" s="163"/>
      <c r="GME384" s="163"/>
      <c r="GMF384" s="163"/>
      <c r="GMG384" s="163"/>
      <c r="GMH384" s="163"/>
      <c r="GMI384" s="163"/>
      <c r="GMJ384" s="163"/>
      <c r="GMK384" s="163"/>
      <c r="GML384" s="163"/>
      <c r="GMM384" s="163"/>
      <c r="GMN384" s="163"/>
      <c r="GMO384" s="163"/>
      <c r="GMP384" s="163"/>
      <c r="GMQ384" s="163"/>
      <c r="GMR384" s="163"/>
      <c r="GMS384" s="163"/>
      <c r="GMT384" s="163"/>
      <c r="GMU384" s="163"/>
      <c r="GMV384" s="163"/>
      <c r="GMW384" s="163"/>
      <c r="GMX384" s="163"/>
      <c r="GMY384" s="163"/>
      <c r="GMZ384" s="163"/>
      <c r="GNA384" s="163"/>
      <c r="GNB384" s="163"/>
      <c r="GNC384" s="163"/>
      <c r="GND384" s="163"/>
      <c r="GNE384" s="163"/>
      <c r="GNF384" s="163"/>
      <c r="GNG384" s="163"/>
      <c r="GNH384" s="163"/>
      <c r="GNI384" s="163"/>
      <c r="GNJ384" s="163"/>
      <c r="GNK384" s="163"/>
      <c r="GNL384" s="163"/>
      <c r="GNM384" s="163"/>
      <c r="GNN384" s="163"/>
      <c r="GNO384" s="163"/>
      <c r="GNP384" s="163"/>
      <c r="GNQ384" s="163"/>
      <c r="GNR384" s="163"/>
      <c r="GNS384" s="163"/>
      <c r="GNT384" s="163"/>
      <c r="GNU384" s="163"/>
      <c r="GNV384" s="163"/>
      <c r="GNW384" s="163"/>
      <c r="GNX384" s="163"/>
      <c r="GNY384" s="163"/>
      <c r="GNZ384" s="163"/>
      <c r="GOA384" s="163"/>
      <c r="GOB384" s="163"/>
      <c r="GOC384" s="163"/>
      <c r="GOD384" s="163"/>
      <c r="GOE384" s="163"/>
      <c r="GOF384" s="163"/>
      <c r="GOG384" s="163"/>
      <c r="GOH384" s="163"/>
      <c r="GOI384" s="163"/>
      <c r="GOJ384" s="163"/>
      <c r="GOK384" s="163"/>
      <c r="GOL384" s="163"/>
      <c r="GOM384" s="163"/>
      <c r="GON384" s="163"/>
      <c r="GOO384" s="163"/>
      <c r="GOP384" s="163"/>
      <c r="GOQ384" s="163"/>
      <c r="GOR384" s="163"/>
      <c r="GOS384" s="163"/>
      <c r="GOT384" s="163"/>
      <c r="GOU384" s="163"/>
      <c r="GOV384" s="163"/>
      <c r="GOW384" s="163"/>
      <c r="GOX384" s="163"/>
      <c r="GOY384" s="163"/>
      <c r="GOZ384" s="163"/>
      <c r="GPA384" s="163"/>
      <c r="GPB384" s="163"/>
      <c r="GPC384" s="163"/>
      <c r="GPD384" s="163"/>
      <c r="GPE384" s="163"/>
      <c r="GPF384" s="163"/>
      <c r="GPG384" s="163"/>
      <c r="GPH384" s="163"/>
      <c r="GPI384" s="163"/>
      <c r="GPJ384" s="163"/>
      <c r="GPK384" s="163"/>
      <c r="GPL384" s="163"/>
      <c r="GPM384" s="163"/>
      <c r="GPN384" s="163"/>
      <c r="GPO384" s="163"/>
      <c r="GPP384" s="163"/>
      <c r="GPQ384" s="163"/>
      <c r="GPR384" s="163"/>
      <c r="GPS384" s="163"/>
      <c r="GPT384" s="163"/>
      <c r="GPU384" s="163"/>
      <c r="GPV384" s="163"/>
      <c r="GPW384" s="163"/>
      <c r="GPX384" s="163"/>
      <c r="GPY384" s="163"/>
      <c r="GPZ384" s="163"/>
      <c r="GQA384" s="163"/>
      <c r="GQB384" s="163"/>
      <c r="GQC384" s="163"/>
      <c r="GQD384" s="163"/>
      <c r="GQE384" s="163"/>
      <c r="GQF384" s="163"/>
      <c r="GQG384" s="163"/>
      <c r="GQH384" s="163"/>
      <c r="GQI384" s="163"/>
      <c r="GQJ384" s="163"/>
      <c r="GQK384" s="163"/>
      <c r="GQL384" s="163"/>
      <c r="GQM384" s="163"/>
      <c r="GQN384" s="163"/>
      <c r="GQO384" s="163"/>
      <c r="GQP384" s="163"/>
      <c r="GQQ384" s="163"/>
      <c r="GQR384" s="163"/>
      <c r="GQS384" s="163"/>
      <c r="GQT384" s="163"/>
      <c r="GQU384" s="163"/>
      <c r="GQV384" s="163"/>
      <c r="GQW384" s="163"/>
      <c r="GQX384" s="163"/>
      <c r="GQY384" s="163"/>
      <c r="GQZ384" s="163"/>
      <c r="GRA384" s="163"/>
      <c r="GRB384" s="163"/>
      <c r="GRC384" s="163"/>
      <c r="GRD384" s="163"/>
      <c r="GRE384" s="163"/>
      <c r="GRF384" s="163"/>
      <c r="GRG384" s="163"/>
      <c r="GRH384" s="163"/>
      <c r="GRI384" s="163"/>
      <c r="GRJ384" s="163"/>
      <c r="GRK384" s="163"/>
      <c r="GRL384" s="163"/>
      <c r="GRM384" s="163"/>
      <c r="GRN384" s="163"/>
      <c r="GRO384" s="163"/>
      <c r="GRP384" s="163"/>
      <c r="GRQ384" s="163"/>
      <c r="GRR384" s="163"/>
      <c r="GRS384" s="163"/>
      <c r="GRT384" s="163"/>
      <c r="GRU384" s="163"/>
      <c r="GRV384" s="163"/>
      <c r="GRW384" s="163"/>
      <c r="GRX384" s="163"/>
      <c r="GRY384" s="163"/>
      <c r="GRZ384" s="163"/>
      <c r="GSA384" s="163"/>
      <c r="GSB384" s="163"/>
      <c r="GSC384" s="163"/>
      <c r="GSD384" s="163"/>
      <c r="GSE384" s="163"/>
      <c r="GSF384" s="163"/>
      <c r="GSG384" s="163"/>
      <c r="GSH384" s="163"/>
      <c r="GSI384" s="163"/>
      <c r="GSJ384" s="163"/>
      <c r="GSK384" s="163"/>
      <c r="GSL384" s="163"/>
      <c r="GSM384" s="163"/>
      <c r="GSN384" s="163"/>
      <c r="GSO384" s="163"/>
      <c r="GSP384" s="163"/>
      <c r="GSQ384" s="163"/>
      <c r="GSR384" s="163"/>
      <c r="GSS384" s="163"/>
      <c r="GST384" s="163"/>
      <c r="GSU384" s="163"/>
      <c r="GSV384" s="163"/>
      <c r="GSW384" s="163"/>
      <c r="GSX384" s="163"/>
      <c r="GSY384" s="163"/>
      <c r="GSZ384" s="163"/>
      <c r="GTA384" s="163"/>
      <c r="GTB384" s="163"/>
      <c r="GTC384" s="163"/>
      <c r="GTD384" s="163"/>
      <c r="GTE384" s="163"/>
      <c r="GTF384" s="163"/>
      <c r="GTG384" s="163"/>
      <c r="GTH384" s="163"/>
      <c r="GTI384" s="163"/>
      <c r="GTJ384" s="163"/>
      <c r="GTK384" s="163"/>
      <c r="GTL384" s="163"/>
      <c r="GTM384" s="163"/>
      <c r="GTN384" s="163"/>
      <c r="GTO384" s="163"/>
      <c r="GTP384" s="163"/>
      <c r="GTQ384" s="163"/>
      <c r="GTR384" s="163"/>
      <c r="GTS384" s="163"/>
      <c r="GTT384" s="163"/>
      <c r="GTU384" s="163"/>
      <c r="GTV384" s="163"/>
      <c r="GTW384" s="163"/>
      <c r="GTX384" s="163"/>
      <c r="GTY384" s="163"/>
      <c r="GTZ384" s="163"/>
      <c r="GUA384" s="163"/>
      <c r="GUB384" s="163"/>
      <c r="GUC384" s="163"/>
      <c r="GUD384" s="163"/>
      <c r="GUE384" s="163"/>
      <c r="GUF384" s="163"/>
      <c r="GUG384" s="163"/>
      <c r="GUH384" s="163"/>
      <c r="GUI384" s="163"/>
      <c r="GUJ384" s="163"/>
      <c r="GUK384" s="163"/>
      <c r="GUL384" s="163"/>
      <c r="GUM384" s="163"/>
      <c r="GUN384" s="163"/>
      <c r="GUO384" s="163"/>
      <c r="GUP384" s="163"/>
      <c r="GUQ384" s="163"/>
      <c r="GUR384" s="163"/>
      <c r="GUS384" s="163"/>
      <c r="GUT384" s="163"/>
      <c r="GUU384" s="163"/>
      <c r="GUV384" s="163"/>
      <c r="GUW384" s="163"/>
      <c r="GUX384" s="163"/>
      <c r="GUY384" s="163"/>
      <c r="GUZ384" s="163"/>
      <c r="GVA384" s="163"/>
      <c r="GVB384" s="163"/>
      <c r="GVC384" s="163"/>
      <c r="GVD384" s="163"/>
      <c r="GVE384" s="163"/>
      <c r="GVF384" s="163"/>
      <c r="GVG384" s="163"/>
      <c r="GVH384" s="163"/>
      <c r="GVI384" s="163"/>
      <c r="GVJ384" s="163"/>
      <c r="GVK384" s="163"/>
      <c r="GVL384" s="163"/>
      <c r="GVM384" s="163"/>
      <c r="GVN384" s="163"/>
      <c r="GVO384" s="163"/>
      <c r="GVP384" s="163"/>
      <c r="GVQ384" s="163"/>
      <c r="GVR384" s="163"/>
      <c r="GVS384" s="163"/>
      <c r="GVT384" s="163"/>
      <c r="GVU384" s="163"/>
      <c r="GVV384" s="163"/>
      <c r="GVW384" s="163"/>
      <c r="GVX384" s="163"/>
      <c r="GVY384" s="163"/>
      <c r="GVZ384" s="163"/>
      <c r="GWA384" s="163"/>
      <c r="GWB384" s="163"/>
      <c r="GWC384" s="163"/>
      <c r="GWD384" s="163"/>
      <c r="GWE384" s="163"/>
      <c r="GWF384" s="163"/>
      <c r="GWG384" s="163"/>
      <c r="GWH384" s="163"/>
      <c r="GWI384" s="163"/>
      <c r="GWJ384" s="163"/>
      <c r="GWK384" s="163"/>
      <c r="GWL384" s="163"/>
      <c r="GWM384" s="163"/>
      <c r="GWN384" s="163"/>
      <c r="GWO384" s="163"/>
      <c r="GWP384" s="163"/>
      <c r="GWQ384" s="163"/>
      <c r="GWR384" s="163"/>
      <c r="GWS384" s="163"/>
      <c r="GWT384" s="163"/>
      <c r="GWU384" s="163"/>
      <c r="GWV384" s="163"/>
      <c r="GWW384" s="163"/>
      <c r="GWX384" s="163"/>
      <c r="GWY384" s="163"/>
      <c r="GWZ384" s="163"/>
      <c r="GXA384" s="163"/>
      <c r="GXB384" s="163"/>
      <c r="GXC384" s="163"/>
      <c r="GXD384" s="163"/>
      <c r="GXE384" s="163"/>
      <c r="GXF384" s="163"/>
      <c r="GXG384" s="163"/>
      <c r="GXH384" s="163"/>
      <c r="GXI384" s="163"/>
      <c r="GXJ384" s="163"/>
      <c r="GXK384" s="163"/>
      <c r="GXL384" s="163"/>
      <c r="GXM384" s="163"/>
      <c r="GXN384" s="163"/>
      <c r="GXO384" s="163"/>
      <c r="GXP384" s="163"/>
      <c r="GXQ384" s="163"/>
      <c r="GXR384" s="163"/>
      <c r="GXS384" s="163"/>
      <c r="GXT384" s="163"/>
      <c r="GXU384" s="163"/>
      <c r="GXV384" s="163"/>
      <c r="GXW384" s="163"/>
      <c r="GXX384" s="163"/>
      <c r="GXY384" s="163"/>
      <c r="GXZ384" s="163"/>
      <c r="GYA384" s="163"/>
      <c r="GYB384" s="163"/>
      <c r="GYC384" s="163"/>
      <c r="GYD384" s="163"/>
      <c r="GYE384" s="163"/>
      <c r="GYF384" s="163"/>
      <c r="GYG384" s="163"/>
      <c r="GYH384" s="163"/>
      <c r="GYI384" s="163"/>
      <c r="GYJ384" s="163"/>
      <c r="GYK384" s="163"/>
      <c r="GYL384" s="163"/>
      <c r="GYM384" s="163"/>
      <c r="GYN384" s="163"/>
      <c r="GYO384" s="163"/>
      <c r="GYP384" s="163"/>
      <c r="GYQ384" s="163"/>
      <c r="GYR384" s="163"/>
      <c r="GYS384" s="163"/>
      <c r="GYT384" s="163"/>
      <c r="GYU384" s="163"/>
      <c r="GYV384" s="163"/>
      <c r="GYW384" s="163"/>
      <c r="GYX384" s="163"/>
      <c r="GYY384" s="163"/>
      <c r="GYZ384" s="163"/>
      <c r="GZA384" s="163"/>
      <c r="GZB384" s="163"/>
      <c r="GZC384" s="163"/>
      <c r="GZD384" s="163"/>
      <c r="GZE384" s="163"/>
      <c r="GZF384" s="163"/>
      <c r="GZG384" s="163"/>
      <c r="GZH384" s="163"/>
      <c r="GZI384" s="163"/>
      <c r="GZJ384" s="163"/>
      <c r="GZK384" s="163"/>
      <c r="GZL384" s="163"/>
      <c r="GZM384" s="163"/>
      <c r="GZN384" s="163"/>
      <c r="GZO384" s="163"/>
      <c r="GZP384" s="163"/>
      <c r="GZQ384" s="163"/>
      <c r="GZR384" s="163"/>
      <c r="GZS384" s="163"/>
      <c r="GZT384" s="163"/>
      <c r="GZU384" s="163"/>
      <c r="GZV384" s="163"/>
      <c r="GZW384" s="163"/>
      <c r="GZX384" s="163"/>
      <c r="GZY384" s="163"/>
      <c r="GZZ384" s="163"/>
      <c r="HAA384" s="163"/>
      <c r="HAB384" s="163"/>
      <c r="HAC384" s="163"/>
      <c r="HAD384" s="163"/>
      <c r="HAE384" s="163"/>
      <c r="HAF384" s="163"/>
      <c r="HAG384" s="163"/>
      <c r="HAH384" s="163"/>
      <c r="HAI384" s="163"/>
      <c r="HAJ384" s="163"/>
      <c r="HAK384" s="163"/>
      <c r="HAL384" s="163"/>
      <c r="HAM384" s="163"/>
      <c r="HAN384" s="163"/>
      <c r="HAO384" s="163"/>
      <c r="HAP384" s="163"/>
      <c r="HAQ384" s="163"/>
      <c r="HAR384" s="163"/>
      <c r="HAS384" s="163"/>
      <c r="HAT384" s="163"/>
      <c r="HAU384" s="163"/>
      <c r="HAV384" s="163"/>
      <c r="HAW384" s="163"/>
      <c r="HAX384" s="163"/>
      <c r="HAY384" s="163"/>
      <c r="HAZ384" s="163"/>
      <c r="HBA384" s="163"/>
      <c r="HBB384" s="163"/>
      <c r="HBC384" s="163"/>
      <c r="HBD384" s="163"/>
      <c r="HBE384" s="163"/>
      <c r="HBF384" s="163"/>
      <c r="HBG384" s="163"/>
      <c r="HBH384" s="163"/>
      <c r="HBI384" s="163"/>
      <c r="HBJ384" s="163"/>
      <c r="HBK384" s="163"/>
      <c r="HBL384" s="163"/>
      <c r="HBM384" s="163"/>
      <c r="HBN384" s="163"/>
      <c r="HBO384" s="163"/>
      <c r="HBP384" s="163"/>
      <c r="HBQ384" s="163"/>
      <c r="HBR384" s="163"/>
      <c r="HBS384" s="163"/>
      <c r="HBT384" s="163"/>
      <c r="HBU384" s="163"/>
      <c r="HBV384" s="163"/>
      <c r="HBW384" s="163"/>
      <c r="HBX384" s="163"/>
      <c r="HBY384" s="163"/>
      <c r="HBZ384" s="163"/>
      <c r="HCA384" s="163"/>
      <c r="HCB384" s="163"/>
      <c r="HCC384" s="163"/>
      <c r="HCD384" s="163"/>
      <c r="HCE384" s="163"/>
      <c r="HCF384" s="163"/>
      <c r="HCG384" s="163"/>
      <c r="HCH384" s="163"/>
      <c r="HCI384" s="163"/>
      <c r="HCJ384" s="163"/>
      <c r="HCK384" s="163"/>
      <c r="HCL384" s="163"/>
      <c r="HCM384" s="163"/>
      <c r="HCN384" s="163"/>
      <c r="HCO384" s="163"/>
      <c r="HCP384" s="163"/>
      <c r="HCQ384" s="163"/>
      <c r="HCR384" s="163"/>
      <c r="HCS384" s="163"/>
      <c r="HCT384" s="163"/>
      <c r="HCU384" s="163"/>
      <c r="HCV384" s="163"/>
      <c r="HCW384" s="163"/>
      <c r="HCX384" s="163"/>
      <c r="HCY384" s="163"/>
      <c r="HCZ384" s="163"/>
      <c r="HDA384" s="163"/>
      <c r="HDB384" s="163"/>
      <c r="HDC384" s="163"/>
      <c r="HDD384" s="163"/>
      <c r="HDE384" s="163"/>
      <c r="HDF384" s="163"/>
      <c r="HDG384" s="163"/>
      <c r="HDH384" s="163"/>
      <c r="HDI384" s="163"/>
      <c r="HDJ384" s="163"/>
      <c r="HDK384" s="163"/>
      <c r="HDL384" s="163"/>
      <c r="HDM384" s="163"/>
      <c r="HDN384" s="163"/>
      <c r="HDO384" s="163"/>
      <c r="HDP384" s="163"/>
      <c r="HDQ384" s="163"/>
      <c r="HDR384" s="163"/>
      <c r="HDS384" s="163"/>
      <c r="HDT384" s="163"/>
      <c r="HDU384" s="163"/>
      <c r="HDV384" s="163"/>
      <c r="HDW384" s="163"/>
      <c r="HDX384" s="163"/>
      <c r="HDY384" s="163"/>
      <c r="HDZ384" s="163"/>
      <c r="HEA384" s="163"/>
      <c r="HEB384" s="163"/>
      <c r="HEC384" s="163"/>
      <c r="HED384" s="163"/>
      <c r="HEE384" s="163"/>
      <c r="HEF384" s="163"/>
      <c r="HEG384" s="163"/>
      <c r="HEH384" s="163"/>
      <c r="HEI384" s="163"/>
      <c r="HEJ384" s="163"/>
      <c r="HEK384" s="163"/>
      <c r="HEL384" s="163"/>
      <c r="HEM384" s="163"/>
      <c r="HEN384" s="163"/>
      <c r="HEO384" s="163"/>
      <c r="HEP384" s="163"/>
      <c r="HEQ384" s="163"/>
      <c r="HER384" s="163"/>
      <c r="HES384" s="163"/>
      <c r="HET384" s="163"/>
      <c r="HEU384" s="163"/>
      <c r="HEV384" s="163"/>
      <c r="HEW384" s="163"/>
      <c r="HEX384" s="163"/>
      <c r="HEY384" s="163"/>
      <c r="HEZ384" s="163"/>
      <c r="HFA384" s="163"/>
      <c r="HFB384" s="163"/>
      <c r="HFC384" s="163"/>
      <c r="HFD384" s="163"/>
      <c r="HFE384" s="163"/>
      <c r="HFF384" s="163"/>
      <c r="HFG384" s="163"/>
      <c r="HFH384" s="163"/>
      <c r="HFI384" s="163"/>
      <c r="HFJ384" s="163"/>
      <c r="HFK384" s="163"/>
      <c r="HFL384" s="163"/>
      <c r="HFM384" s="163"/>
      <c r="HFN384" s="163"/>
      <c r="HFO384" s="163"/>
      <c r="HFP384" s="163"/>
      <c r="HFQ384" s="163"/>
      <c r="HFR384" s="163"/>
      <c r="HFS384" s="163"/>
      <c r="HFT384" s="163"/>
      <c r="HFU384" s="163"/>
      <c r="HFV384" s="163"/>
      <c r="HFW384" s="163"/>
      <c r="HFX384" s="163"/>
      <c r="HFY384" s="163"/>
      <c r="HFZ384" s="163"/>
      <c r="HGA384" s="163"/>
      <c r="HGB384" s="163"/>
      <c r="HGC384" s="163"/>
      <c r="HGD384" s="163"/>
      <c r="HGE384" s="163"/>
      <c r="HGF384" s="163"/>
      <c r="HGG384" s="163"/>
      <c r="HGH384" s="163"/>
      <c r="HGI384" s="163"/>
      <c r="HGJ384" s="163"/>
      <c r="HGK384" s="163"/>
      <c r="HGL384" s="163"/>
      <c r="HGM384" s="163"/>
      <c r="HGN384" s="163"/>
      <c r="HGO384" s="163"/>
      <c r="HGP384" s="163"/>
      <c r="HGQ384" s="163"/>
      <c r="HGR384" s="163"/>
      <c r="HGS384" s="163"/>
      <c r="HGT384" s="163"/>
      <c r="HGU384" s="163"/>
      <c r="HGV384" s="163"/>
      <c r="HGW384" s="163"/>
      <c r="HGX384" s="163"/>
      <c r="HGY384" s="163"/>
      <c r="HGZ384" s="163"/>
      <c r="HHA384" s="163"/>
      <c r="HHB384" s="163"/>
      <c r="HHC384" s="163"/>
      <c r="HHD384" s="163"/>
      <c r="HHE384" s="163"/>
      <c r="HHF384" s="163"/>
      <c r="HHG384" s="163"/>
      <c r="HHH384" s="163"/>
      <c r="HHI384" s="163"/>
      <c r="HHJ384" s="163"/>
      <c r="HHK384" s="163"/>
      <c r="HHL384" s="163"/>
      <c r="HHM384" s="163"/>
      <c r="HHN384" s="163"/>
      <c r="HHO384" s="163"/>
      <c r="HHP384" s="163"/>
      <c r="HHQ384" s="163"/>
      <c r="HHR384" s="163"/>
      <c r="HHS384" s="163"/>
      <c r="HHT384" s="163"/>
      <c r="HHU384" s="163"/>
      <c r="HHV384" s="163"/>
      <c r="HHW384" s="163"/>
      <c r="HHX384" s="163"/>
      <c r="HHY384" s="163"/>
      <c r="HHZ384" s="163"/>
      <c r="HIA384" s="163"/>
      <c r="HIB384" s="163"/>
      <c r="HIC384" s="163"/>
      <c r="HID384" s="163"/>
      <c r="HIE384" s="163"/>
      <c r="HIF384" s="163"/>
      <c r="HIG384" s="163"/>
      <c r="HIH384" s="163"/>
      <c r="HII384" s="163"/>
      <c r="HIJ384" s="163"/>
      <c r="HIK384" s="163"/>
      <c r="HIL384" s="163"/>
      <c r="HIM384" s="163"/>
      <c r="HIN384" s="163"/>
      <c r="HIO384" s="163"/>
      <c r="HIP384" s="163"/>
      <c r="HIQ384" s="163"/>
      <c r="HIR384" s="163"/>
      <c r="HIS384" s="163"/>
      <c r="HIT384" s="163"/>
      <c r="HIU384" s="163"/>
      <c r="HIV384" s="163"/>
      <c r="HIW384" s="163"/>
      <c r="HIX384" s="163"/>
      <c r="HIY384" s="163"/>
      <c r="HIZ384" s="163"/>
      <c r="HJA384" s="163"/>
      <c r="HJB384" s="163"/>
      <c r="HJC384" s="163"/>
      <c r="HJD384" s="163"/>
      <c r="HJE384" s="163"/>
      <c r="HJF384" s="163"/>
      <c r="HJG384" s="163"/>
      <c r="HJH384" s="163"/>
      <c r="HJI384" s="163"/>
      <c r="HJJ384" s="163"/>
      <c r="HJK384" s="163"/>
      <c r="HJL384" s="163"/>
      <c r="HJM384" s="163"/>
      <c r="HJN384" s="163"/>
      <c r="HJO384" s="163"/>
      <c r="HJP384" s="163"/>
      <c r="HJQ384" s="163"/>
      <c r="HJR384" s="163"/>
      <c r="HJS384" s="163"/>
      <c r="HJT384" s="163"/>
      <c r="HJU384" s="163"/>
      <c r="HJV384" s="163"/>
      <c r="HJW384" s="163"/>
      <c r="HJX384" s="163"/>
      <c r="HJY384" s="163"/>
      <c r="HJZ384" s="163"/>
      <c r="HKA384" s="163"/>
      <c r="HKB384" s="163"/>
      <c r="HKC384" s="163"/>
      <c r="HKD384" s="163"/>
      <c r="HKE384" s="163"/>
      <c r="HKF384" s="163"/>
      <c r="HKG384" s="163"/>
      <c r="HKH384" s="163"/>
      <c r="HKI384" s="163"/>
      <c r="HKJ384" s="163"/>
      <c r="HKK384" s="163"/>
      <c r="HKL384" s="163"/>
      <c r="HKM384" s="163"/>
      <c r="HKN384" s="163"/>
      <c r="HKO384" s="163"/>
      <c r="HKP384" s="163"/>
      <c r="HKQ384" s="163"/>
      <c r="HKR384" s="163"/>
      <c r="HKS384" s="163"/>
      <c r="HKT384" s="163"/>
      <c r="HKU384" s="163"/>
      <c r="HKV384" s="163"/>
      <c r="HKW384" s="163"/>
      <c r="HKX384" s="163"/>
      <c r="HKY384" s="163"/>
      <c r="HKZ384" s="163"/>
      <c r="HLA384" s="163"/>
      <c r="HLB384" s="163"/>
      <c r="HLC384" s="163"/>
      <c r="HLD384" s="163"/>
      <c r="HLE384" s="163"/>
      <c r="HLF384" s="163"/>
      <c r="HLG384" s="163"/>
      <c r="HLH384" s="163"/>
      <c r="HLI384" s="163"/>
      <c r="HLJ384" s="163"/>
      <c r="HLK384" s="163"/>
      <c r="HLL384" s="163"/>
      <c r="HLM384" s="163"/>
      <c r="HLN384" s="163"/>
      <c r="HLO384" s="163"/>
      <c r="HLP384" s="163"/>
      <c r="HLQ384" s="163"/>
      <c r="HLR384" s="163"/>
      <c r="HLS384" s="163"/>
      <c r="HLT384" s="163"/>
      <c r="HLU384" s="163"/>
      <c r="HLV384" s="163"/>
      <c r="HLW384" s="163"/>
      <c r="HLX384" s="163"/>
      <c r="HLY384" s="163"/>
      <c r="HLZ384" s="163"/>
      <c r="HMA384" s="163"/>
      <c r="HMB384" s="163"/>
      <c r="HMC384" s="163"/>
      <c r="HMD384" s="163"/>
      <c r="HME384" s="163"/>
      <c r="HMF384" s="163"/>
      <c r="HMG384" s="163"/>
      <c r="HMH384" s="163"/>
      <c r="HMI384" s="163"/>
      <c r="HMJ384" s="163"/>
      <c r="HMK384" s="163"/>
      <c r="HML384" s="163"/>
      <c r="HMM384" s="163"/>
      <c r="HMN384" s="163"/>
      <c r="HMO384" s="163"/>
      <c r="HMP384" s="163"/>
      <c r="HMQ384" s="163"/>
      <c r="HMR384" s="163"/>
      <c r="HMS384" s="163"/>
      <c r="HMT384" s="163"/>
      <c r="HMU384" s="163"/>
      <c r="HMV384" s="163"/>
      <c r="HMW384" s="163"/>
      <c r="HMX384" s="163"/>
      <c r="HMY384" s="163"/>
      <c r="HMZ384" s="163"/>
      <c r="HNA384" s="163"/>
      <c r="HNB384" s="163"/>
      <c r="HNC384" s="163"/>
      <c r="HND384" s="163"/>
      <c r="HNE384" s="163"/>
      <c r="HNF384" s="163"/>
      <c r="HNG384" s="163"/>
      <c r="HNH384" s="163"/>
      <c r="HNI384" s="163"/>
      <c r="HNJ384" s="163"/>
      <c r="HNK384" s="163"/>
      <c r="HNL384" s="163"/>
      <c r="HNM384" s="163"/>
      <c r="HNN384" s="163"/>
      <c r="HNO384" s="163"/>
      <c r="HNP384" s="163"/>
      <c r="HNQ384" s="163"/>
      <c r="HNR384" s="163"/>
      <c r="HNS384" s="163"/>
      <c r="HNT384" s="163"/>
      <c r="HNU384" s="163"/>
      <c r="HNV384" s="163"/>
      <c r="HNW384" s="163"/>
      <c r="HNX384" s="163"/>
      <c r="HNY384" s="163"/>
      <c r="HNZ384" s="163"/>
      <c r="HOA384" s="163"/>
      <c r="HOB384" s="163"/>
      <c r="HOC384" s="163"/>
      <c r="HOD384" s="163"/>
      <c r="HOE384" s="163"/>
      <c r="HOF384" s="163"/>
      <c r="HOG384" s="163"/>
      <c r="HOH384" s="163"/>
      <c r="HOI384" s="163"/>
      <c r="HOJ384" s="163"/>
      <c r="HOK384" s="163"/>
      <c r="HOL384" s="163"/>
      <c r="HOM384" s="163"/>
      <c r="HON384" s="163"/>
      <c r="HOO384" s="163"/>
      <c r="HOP384" s="163"/>
      <c r="HOQ384" s="163"/>
      <c r="HOR384" s="163"/>
      <c r="HOS384" s="163"/>
      <c r="HOT384" s="163"/>
      <c r="HOU384" s="163"/>
      <c r="HOV384" s="163"/>
      <c r="HOW384" s="163"/>
      <c r="HOX384" s="163"/>
      <c r="HOY384" s="163"/>
      <c r="HOZ384" s="163"/>
      <c r="HPA384" s="163"/>
      <c r="HPB384" s="163"/>
      <c r="HPC384" s="163"/>
      <c r="HPD384" s="163"/>
      <c r="HPE384" s="163"/>
      <c r="HPF384" s="163"/>
      <c r="HPG384" s="163"/>
      <c r="HPH384" s="163"/>
      <c r="HPI384" s="163"/>
      <c r="HPJ384" s="163"/>
      <c r="HPK384" s="163"/>
      <c r="HPL384" s="163"/>
      <c r="HPM384" s="163"/>
      <c r="HPN384" s="163"/>
      <c r="HPO384" s="163"/>
      <c r="HPP384" s="163"/>
      <c r="HPQ384" s="163"/>
      <c r="HPR384" s="163"/>
      <c r="HPS384" s="163"/>
      <c r="HPT384" s="163"/>
      <c r="HPU384" s="163"/>
      <c r="HPV384" s="163"/>
      <c r="HPW384" s="163"/>
      <c r="HPX384" s="163"/>
      <c r="HPY384" s="163"/>
      <c r="HPZ384" s="163"/>
      <c r="HQA384" s="163"/>
      <c r="HQB384" s="163"/>
      <c r="HQC384" s="163"/>
      <c r="HQD384" s="163"/>
      <c r="HQE384" s="163"/>
      <c r="HQF384" s="163"/>
      <c r="HQG384" s="163"/>
      <c r="HQH384" s="163"/>
      <c r="HQI384" s="163"/>
      <c r="HQJ384" s="163"/>
      <c r="HQK384" s="163"/>
      <c r="HQL384" s="163"/>
      <c r="HQM384" s="163"/>
      <c r="HQN384" s="163"/>
      <c r="HQO384" s="163"/>
      <c r="HQP384" s="163"/>
      <c r="HQQ384" s="163"/>
      <c r="HQR384" s="163"/>
      <c r="HQS384" s="163"/>
      <c r="HQT384" s="163"/>
      <c r="HQU384" s="163"/>
      <c r="HQV384" s="163"/>
      <c r="HQW384" s="163"/>
      <c r="HQX384" s="163"/>
      <c r="HQY384" s="163"/>
      <c r="HQZ384" s="163"/>
      <c r="HRA384" s="163"/>
      <c r="HRB384" s="163"/>
      <c r="HRC384" s="163"/>
      <c r="HRD384" s="163"/>
      <c r="HRE384" s="163"/>
      <c r="HRF384" s="163"/>
      <c r="HRG384" s="163"/>
      <c r="HRH384" s="163"/>
      <c r="HRI384" s="163"/>
      <c r="HRJ384" s="163"/>
      <c r="HRK384" s="163"/>
      <c r="HRL384" s="163"/>
      <c r="HRM384" s="163"/>
      <c r="HRN384" s="163"/>
      <c r="HRO384" s="163"/>
      <c r="HRP384" s="163"/>
      <c r="HRQ384" s="163"/>
      <c r="HRR384" s="163"/>
      <c r="HRS384" s="163"/>
      <c r="HRT384" s="163"/>
      <c r="HRU384" s="163"/>
      <c r="HRV384" s="163"/>
      <c r="HRW384" s="163"/>
      <c r="HRX384" s="163"/>
      <c r="HRY384" s="163"/>
      <c r="HRZ384" s="163"/>
      <c r="HSA384" s="163"/>
      <c r="HSB384" s="163"/>
      <c r="HSC384" s="163"/>
      <c r="HSD384" s="163"/>
      <c r="HSE384" s="163"/>
      <c r="HSF384" s="163"/>
      <c r="HSG384" s="163"/>
      <c r="HSH384" s="163"/>
      <c r="HSI384" s="163"/>
      <c r="HSJ384" s="163"/>
      <c r="HSK384" s="163"/>
      <c r="HSL384" s="163"/>
      <c r="HSM384" s="163"/>
      <c r="HSN384" s="163"/>
      <c r="HSO384" s="163"/>
      <c r="HSP384" s="163"/>
      <c r="HSQ384" s="163"/>
      <c r="HSR384" s="163"/>
      <c r="HSS384" s="163"/>
      <c r="HST384" s="163"/>
      <c r="HSU384" s="163"/>
      <c r="HSV384" s="163"/>
      <c r="HSW384" s="163"/>
      <c r="HSX384" s="163"/>
      <c r="HSY384" s="163"/>
      <c r="HSZ384" s="163"/>
      <c r="HTA384" s="163"/>
      <c r="HTB384" s="163"/>
      <c r="HTC384" s="163"/>
      <c r="HTD384" s="163"/>
      <c r="HTE384" s="163"/>
      <c r="HTF384" s="163"/>
      <c r="HTG384" s="163"/>
      <c r="HTH384" s="163"/>
      <c r="HTI384" s="163"/>
      <c r="HTJ384" s="163"/>
      <c r="HTK384" s="163"/>
      <c r="HTL384" s="163"/>
      <c r="HTM384" s="163"/>
      <c r="HTN384" s="163"/>
      <c r="HTO384" s="163"/>
      <c r="HTP384" s="163"/>
      <c r="HTQ384" s="163"/>
      <c r="HTR384" s="163"/>
      <c r="HTS384" s="163"/>
      <c r="HTT384" s="163"/>
      <c r="HTU384" s="163"/>
      <c r="HTV384" s="163"/>
      <c r="HTW384" s="163"/>
      <c r="HTX384" s="163"/>
      <c r="HTY384" s="163"/>
      <c r="HTZ384" s="163"/>
      <c r="HUA384" s="163"/>
      <c r="HUB384" s="163"/>
      <c r="HUC384" s="163"/>
      <c r="HUD384" s="163"/>
      <c r="HUE384" s="163"/>
      <c r="HUF384" s="163"/>
      <c r="HUG384" s="163"/>
      <c r="HUH384" s="163"/>
      <c r="HUI384" s="163"/>
      <c r="HUJ384" s="163"/>
      <c r="HUK384" s="163"/>
      <c r="HUL384" s="163"/>
      <c r="HUM384" s="163"/>
      <c r="HUN384" s="163"/>
      <c r="HUO384" s="163"/>
      <c r="HUP384" s="163"/>
      <c r="HUQ384" s="163"/>
      <c r="HUR384" s="163"/>
      <c r="HUS384" s="163"/>
      <c r="HUT384" s="163"/>
      <c r="HUU384" s="163"/>
      <c r="HUV384" s="163"/>
      <c r="HUW384" s="163"/>
      <c r="HUX384" s="163"/>
      <c r="HUY384" s="163"/>
      <c r="HUZ384" s="163"/>
      <c r="HVA384" s="163"/>
      <c r="HVB384" s="163"/>
      <c r="HVC384" s="163"/>
      <c r="HVD384" s="163"/>
      <c r="HVE384" s="163"/>
      <c r="HVF384" s="163"/>
      <c r="HVG384" s="163"/>
      <c r="HVH384" s="163"/>
      <c r="HVI384" s="163"/>
      <c r="HVJ384" s="163"/>
      <c r="HVK384" s="163"/>
      <c r="HVL384" s="163"/>
      <c r="HVM384" s="163"/>
      <c r="HVN384" s="163"/>
      <c r="HVO384" s="163"/>
      <c r="HVP384" s="163"/>
      <c r="HVQ384" s="163"/>
      <c r="HVR384" s="163"/>
      <c r="HVS384" s="163"/>
      <c r="HVT384" s="163"/>
      <c r="HVU384" s="163"/>
      <c r="HVV384" s="163"/>
      <c r="HVW384" s="163"/>
      <c r="HVX384" s="163"/>
      <c r="HVY384" s="163"/>
      <c r="HVZ384" s="163"/>
      <c r="HWA384" s="163"/>
      <c r="HWB384" s="163"/>
      <c r="HWC384" s="163"/>
      <c r="HWD384" s="163"/>
      <c r="HWE384" s="163"/>
      <c r="HWF384" s="163"/>
      <c r="HWG384" s="163"/>
      <c r="HWH384" s="163"/>
      <c r="HWI384" s="163"/>
      <c r="HWJ384" s="163"/>
      <c r="HWK384" s="163"/>
      <c r="HWL384" s="163"/>
      <c r="HWM384" s="163"/>
      <c r="HWN384" s="163"/>
      <c r="HWO384" s="163"/>
      <c r="HWP384" s="163"/>
      <c r="HWQ384" s="163"/>
      <c r="HWR384" s="163"/>
      <c r="HWS384" s="163"/>
      <c r="HWT384" s="163"/>
      <c r="HWU384" s="163"/>
      <c r="HWV384" s="163"/>
      <c r="HWW384" s="163"/>
      <c r="HWX384" s="163"/>
      <c r="HWY384" s="163"/>
      <c r="HWZ384" s="163"/>
      <c r="HXA384" s="163"/>
      <c r="HXB384" s="163"/>
      <c r="HXC384" s="163"/>
      <c r="HXD384" s="163"/>
      <c r="HXE384" s="163"/>
      <c r="HXF384" s="163"/>
      <c r="HXG384" s="163"/>
      <c r="HXH384" s="163"/>
      <c r="HXI384" s="163"/>
      <c r="HXJ384" s="163"/>
      <c r="HXK384" s="163"/>
      <c r="HXL384" s="163"/>
      <c r="HXM384" s="163"/>
      <c r="HXN384" s="163"/>
      <c r="HXO384" s="163"/>
      <c r="HXP384" s="163"/>
      <c r="HXQ384" s="163"/>
      <c r="HXR384" s="163"/>
      <c r="HXS384" s="163"/>
      <c r="HXT384" s="163"/>
      <c r="HXU384" s="163"/>
      <c r="HXV384" s="163"/>
      <c r="HXW384" s="163"/>
      <c r="HXX384" s="163"/>
      <c r="HXY384" s="163"/>
      <c r="HXZ384" s="163"/>
      <c r="HYA384" s="163"/>
      <c r="HYB384" s="163"/>
      <c r="HYC384" s="163"/>
      <c r="HYD384" s="163"/>
      <c r="HYE384" s="163"/>
      <c r="HYF384" s="163"/>
      <c r="HYG384" s="163"/>
      <c r="HYH384" s="163"/>
      <c r="HYI384" s="163"/>
      <c r="HYJ384" s="163"/>
      <c r="HYK384" s="163"/>
      <c r="HYL384" s="163"/>
      <c r="HYM384" s="163"/>
      <c r="HYN384" s="163"/>
      <c r="HYO384" s="163"/>
      <c r="HYP384" s="163"/>
      <c r="HYQ384" s="163"/>
      <c r="HYR384" s="163"/>
      <c r="HYS384" s="163"/>
      <c r="HYT384" s="163"/>
      <c r="HYU384" s="163"/>
      <c r="HYV384" s="163"/>
      <c r="HYW384" s="163"/>
      <c r="HYX384" s="163"/>
      <c r="HYY384" s="163"/>
      <c r="HYZ384" s="163"/>
      <c r="HZA384" s="163"/>
      <c r="HZB384" s="163"/>
      <c r="HZC384" s="163"/>
      <c r="HZD384" s="163"/>
      <c r="HZE384" s="163"/>
      <c r="HZF384" s="163"/>
      <c r="HZG384" s="163"/>
      <c r="HZH384" s="163"/>
      <c r="HZI384" s="163"/>
      <c r="HZJ384" s="163"/>
      <c r="HZK384" s="163"/>
      <c r="HZL384" s="163"/>
      <c r="HZM384" s="163"/>
      <c r="HZN384" s="163"/>
      <c r="HZO384" s="163"/>
      <c r="HZP384" s="163"/>
      <c r="HZQ384" s="163"/>
      <c r="HZR384" s="163"/>
      <c r="HZS384" s="163"/>
      <c r="HZT384" s="163"/>
      <c r="HZU384" s="163"/>
      <c r="HZV384" s="163"/>
      <c r="HZW384" s="163"/>
      <c r="HZX384" s="163"/>
      <c r="HZY384" s="163"/>
      <c r="HZZ384" s="163"/>
      <c r="IAA384" s="163"/>
      <c r="IAB384" s="163"/>
      <c r="IAC384" s="163"/>
      <c r="IAD384" s="163"/>
      <c r="IAE384" s="163"/>
      <c r="IAF384" s="163"/>
      <c r="IAG384" s="163"/>
      <c r="IAH384" s="163"/>
      <c r="IAI384" s="163"/>
      <c r="IAJ384" s="163"/>
      <c r="IAK384" s="163"/>
      <c r="IAL384" s="163"/>
      <c r="IAM384" s="163"/>
      <c r="IAN384" s="163"/>
      <c r="IAO384" s="163"/>
      <c r="IAP384" s="163"/>
      <c r="IAQ384" s="163"/>
      <c r="IAR384" s="163"/>
      <c r="IAS384" s="163"/>
      <c r="IAT384" s="163"/>
      <c r="IAU384" s="163"/>
      <c r="IAV384" s="163"/>
      <c r="IAW384" s="163"/>
      <c r="IAX384" s="163"/>
      <c r="IAY384" s="163"/>
      <c r="IAZ384" s="163"/>
      <c r="IBA384" s="163"/>
      <c r="IBB384" s="163"/>
      <c r="IBC384" s="163"/>
      <c r="IBD384" s="163"/>
      <c r="IBE384" s="163"/>
      <c r="IBF384" s="163"/>
      <c r="IBG384" s="163"/>
      <c r="IBH384" s="163"/>
      <c r="IBI384" s="163"/>
      <c r="IBJ384" s="163"/>
      <c r="IBK384" s="163"/>
      <c r="IBL384" s="163"/>
      <c r="IBM384" s="163"/>
      <c r="IBN384" s="163"/>
      <c r="IBO384" s="163"/>
      <c r="IBP384" s="163"/>
      <c r="IBQ384" s="163"/>
      <c r="IBR384" s="163"/>
      <c r="IBS384" s="163"/>
      <c r="IBT384" s="163"/>
      <c r="IBU384" s="163"/>
      <c r="IBV384" s="163"/>
      <c r="IBW384" s="163"/>
      <c r="IBX384" s="163"/>
      <c r="IBY384" s="163"/>
      <c r="IBZ384" s="163"/>
      <c r="ICA384" s="163"/>
      <c r="ICB384" s="163"/>
      <c r="ICC384" s="163"/>
      <c r="ICD384" s="163"/>
      <c r="ICE384" s="163"/>
      <c r="ICF384" s="163"/>
      <c r="ICG384" s="163"/>
      <c r="ICH384" s="163"/>
      <c r="ICI384" s="163"/>
      <c r="ICJ384" s="163"/>
      <c r="ICK384" s="163"/>
      <c r="ICL384" s="163"/>
      <c r="ICM384" s="163"/>
      <c r="ICN384" s="163"/>
      <c r="ICO384" s="163"/>
      <c r="ICP384" s="163"/>
      <c r="ICQ384" s="163"/>
      <c r="ICR384" s="163"/>
      <c r="ICS384" s="163"/>
      <c r="ICT384" s="163"/>
      <c r="ICU384" s="163"/>
      <c r="ICV384" s="163"/>
      <c r="ICW384" s="163"/>
      <c r="ICX384" s="163"/>
      <c r="ICY384" s="163"/>
      <c r="ICZ384" s="163"/>
      <c r="IDA384" s="163"/>
      <c r="IDB384" s="163"/>
      <c r="IDC384" s="163"/>
      <c r="IDD384" s="163"/>
      <c r="IDE384" s="163"/>
      <c r="IDF384" s="163"/>
      <c r="IDG384" s="163"/>
      <c r="IDH384" s="163"/>
      <c r="IDI384" s="163"/>
      <c r="IDJ384" s="163"/>
      <c r="IDK384" s="163"/>
      <c r="IDL384" s="163"/>
      <c r="IDM384" s="163"/>
      <c r="IDN384" s="163"/>
      <c r="IDO384" s="163"/>
      <c r="IDP384" s="163"/>
      <c r="IDQ384" s="163"/>
      <c r="IDR384" s="163"/>
      <c r="IDS384" s="163"/>
      <c r="IDT384" s="163"/>
      <c r="IDU384" s="163"/>
      <c r="IDV384" s="163"/>
      <c r="IDW384" s="163"/>
      <c r="IDX384" s="163"/>
      <c r="IDY384" s="163"/>
      <c r="IDZ384" s="163"/>
      <c r="IEA384" s="163"/>
      <c r="IEB384" s="163"/>
      <c r="IEC384" s="163"/>
      <c r="IED384" s="163"/>
      <c r="IEE384" s="163"/>
      <c r="IEF384" s="163"/>
      <c r="IEG384" s="163"/>
      <c r="IEH384" s="163"/>
      <c r="IEI384" s="163"/>
      <c r="IEJ384" s="163"/>
      <c r="IEK384" s="163"/>
      <c r="IEL384" s="163"/>
      <c r="IEM384" s="163"/>
      <c r="IEN384" s="163"/>
      <c r="IEO384" s="163"/>
      <c r="IEP384" s="163"/>
      <c r="IEQ384" s="163"/>
      <c r="IER384" s="163"/>
      <c r="IES384" s="163"/>
      <c r="IET384" s="163"/>
      <c r="IEU384" s="163"/>
      <c r="IEV384" s="163"/>
      <c r="IEW384" s="163"/>
      <c r="IEX384" s="163"/>
      <c r="IEY384" s="163"/>
      <c r="IEZ384" s="163"/>
      <c r="IFA384" s="163"/>
      <c r="IFB384" s="163"/>
      <c r="IFC384" s="163"/>
      <c r="IFD384" s="163"/>
      <c r="IFE384" s="163"/>
      <c r="IFF384" s="163"/>
      <c r="IFG384" s="163"/>
      <c r="IFH384" s="163"/>
      <c r="IFI384" s="163"/>
      <c r="IFJ384" s="163"/>
      <c r="IFK384" s="163"/>
      <c r="IFL384" s="163"/>
      <c r="IFM384" s="163"/>
      <c r="IFN384" s="163"/>
      <c r="IFO384" s="163"/>
      <c r="IFP384" s="163"/>
      <c r="IFQ384" s="163"/>
      <c r="IFR384" s="163"/>
      <c r="IFS384" s="163"/>
      <c r="IFT384" s="163"/>
      <c r="IFU384" s="163"/>
      <c r="IFV384" s="163"/>
      <c r="IFW384" s="163"/>
      <c r="IFX384" s="163"/>
      <c r="IFY384" s="163"/>
      <c r="IFZ384" s="163"/>
      <c r="IGA384" s="163"/>
      <c r="IGB384" s="163"/>
      <c r="IGC384" s="163"/>
      <c r="IGD384" s="163"/>
      <c r="IGE384" s="163"/>
      <c r="IGF384" s="163"/>
      <c r="IGG384" s="163"/>
      <c r="IGH384" s="163"/>
      <c r="IGI384" s="163"/>
      <c r="IGJ384" s="163"/>
      <c r="IGK384" s="163"/>
      <c r="IGL384" s="163"/>
      <c r="IGM384" s="163"/>
      <c r="IGN384" s="163"/>
      <c r="IGO384" s="163"/>
      <c r="IGP384" s="163"/>
      <c r="IGQ384" s="163"/>
      <c r="IGR384" s="163"/>
      <c r="IGS384" s="163"/>
      <c r="IGT384" s="163"/>
      <c r="IGU384" s="163"/>
      <c r="IGV384" s="163"/>
      <c r="IGW384" s="163"/>
      <c r="IGX384" s="163"/>
      <c r="IGY384" s="163"/>
      <c r="IGZ384" s="163"/>
      <c r="IHA384" s="163"/>
      <c r="IHB384" s="163"/>
      <c r="IHC384" s="163"/>
      <c r="IHD384" s="163"/>
      <c r="IHE384" s="163"/>
      <c r="IHF384" s="163"/>
      <c r="IHG384" s="163"/>
      <c r="IHH384" s="163"/>
      <c r="IHI384" s="163"/>
      <c r="IHJ384" s="163"/>
      <c r="IHK384" s="163"/>
      <c r="IHL384" s="163"/>
      <c r="IHM384" s="163"/>
      <c r="IHN384" s="163"/>
      <c r="IHO384" s="163"/>
      <c r="IHP384" s="163"/>
      <c r="IHQ384" s="163"/>
      <c r="IHR384" s="163"/>
      <c r="IHS384" s="163"/>
      <c r="IHT384" s="163"/>
      <c r="IHU384" s="163"/>
      <c r="IHV384" s="163"/>
      <c r="IHW384" s="163"/>
      <c r="IHX384" s="163"/>
      <c r="IHY384" s="163"/>
      <c r="IHZ384" s="163"/>
      <c r="IIA384" s="163"/>
      <c r="IIB384" s="163"/>
      <c r="IIC384" s="163"/>
      <c r="IID384" s="163"/>
      <c r="IIE384" s="163"/>
      <c r="IIF384" s="163"/>
      <c r="IIG384" s="163"/>
      <c r="IIH384" s="163"/>
      <c r="III384" s="163"/>
      <c r="IIJ384" s="163"/>
      <c r="IIK384" s="163"/>
      <c r="IIL384" s="163"/>
      <c r="IIM384" s="163"/>
      <c r="IIN384" s="163"/>
      <c r="IIO384" s="163"/>
      <c r="IIP384" s="163"/>
      <c r="IIQ384" s="163"/>
      <c r="IIR384" s="163"/>
      <c r="IIS384" s="163"/>
      <c r="IIT384" s="163"/>
      <c r="IIU384" s="163"/>
      <c r="IIV384" s="163"/>
      <c r="IIW384" s="163"/>
      <c r="IIX384" s="163"/>
      <c r="IIY384" s="163"/>
      <c r="IIZ384" s="163"/>
      <c r="IJA384" s="163"/>
      <c r="IJB384" s="163"/>
      <c r="IJC384" s="163"/>
      <c r="IJD384" s="163"/>
      <c r="IJE384" s="163"/>
      <c r="IJF384" s="163"/>
      <c r="IJG384" s="163"/>
      <c r="IJH384" s="163"/>
      <c r="IJI384" s="163"/>
      <c r="IJJ384" s="163"/>
      <c r="IJK384" s="163"/>
      <c r="IJL384" s="163"/>
      <c r="IJM384" s="163"/>
      <c r="IJN384" s="163"/>
      <c r="IJO384" s="163"/>
      <c r="IJP384" s="163"/>
      <c r="IJQ384" s="163"/>
      <c r="IJR384" s="163"/>
      <c r="IJS384" s="163"/>
      <c r="IJT384" s="163"/>
      <c r="IJU384" s="163"/>
      <c r="IJV384" s="163"/>
      <c r="IJW384" s="163"/>
      <c r="IJX384" s="163"/>
      <c r="IJY384" s="163"/>
      <c r="IJZ384" s="163"/>
      <c r="IKA384" s="163"/>
      <c r="IKB384" s="163"/>
      <c r="IKC384" s="163"/>
      <c r="IKD384" s="163"/>
      <c r="IKE384" s="163"/>
      <c r="IKF384" s="163"/>
      <c r="IKG384" s="163"/>
      <c r="IKH384" s="163"/>
      <c r="IKI384" s="163"/>
      <c r="IKJ384" s="163"/>
      <c r="IKK384" s="163"/>
      <c r="IKL384" s="163"/>
      <c r="IKM384" s="163"/>
      <c r="IKN384" s="163"/>
      <c r="IKO384" s="163"/>
      <c r="IKP384" s="163"/>
      <c r="IKQ384" s="163"/>
      <c r="IKR384" s="163"/>
      <c r="IKS384" s="163"/>
      <c r="IKT384" s="163"/>
      <c r="IKU384" s="163"/>
      <c r="IKV384" s="163"/>
      <c r="IKW384" s="163"/>
      <c r="IKX384" s="163"/>
      <c r="IKY384" s="163"/>
      <c r="IKZ384" s="163"/>
      <c r="ILA384" s="163"/>
      <c r="ILB384" s="163"/>
      <c r="ILC384" s="163"/>
      <c r="ILD384" s="163"/>
      <c r="ILE384" s="163"/>
      <c r="ILF384" s="163"/>
      <c r="ILG384" s="163"/>
      <c r="ILH384" s="163"/>
      <c r="ILI384" s="163"/>
      <c r="ILJ384" s="163"/>
      <c r="ILK384" s="163"/>
      <c r="ILL384" s="163"/>
      <c r="ILM384" s="163"/>
      <c r="ILN384" s="163"/>
      <c r="ILO384" s="163"/>
      <c r="ILP384" s="163"/>
      <c r="ILQ384" s="163"/>
      <c r="ILR384" s="163"/>
      <c r="ILS384" s="163"/>
      <c r="ILT384" s="163"/>
      <c r="ILU384" s="163"/>
      <c r="ILV384" s="163"/>
      <c r="ILW384" s="163"/>
      <c r="ILX384" s="163"/>
      <c r="ILY384" s="163"/>
      <c r="ILZ384" s="163"/>
      <c r="IMA384" s="163"/>
      <c r="IMB384" s="163"/>
      <c r="IMC384" s="163"/>
      <c r="IMD384" s="163"/>
      <c r="IME384" s="163"/>
      <c r="IMF384" s="163"/>
      <c r="IMG384" s="163"/>
      <c r="IMH384" s="163"/>
      <c r="IMI384" s="163"/>
      <c r="IMJ384" s="163"/>
      <c r="IMK384" s="163"/>
      <c r="IML384" s="163"/>
      <c r="IMM384" s="163"/>
      <c r="IMN384" s="163"/>
      <c r="IMO384" s="163"/>
      <c r="IMP384" s="163"/>
      <c r="IMQ384" s="163"/>
      <c r="IMR384" s="163"/>
      <c r="IMS384" s="163"/>
      <c r="IMT384" s="163"/>
      <c r="IMU384" s="163"/>
      <c r="IMV384" s="163"/>
      <c r="IMW384" s="163"/>
      <c r="IMX384" s="163"/>
      <c r="IMY384" s="163"/>
      <c r="IMZ384" s="163"/>
      <c r="INA384" s="163"/>
      <c r="INB384" s="163"/>
      <c r="INC384" s="163"/>
      <c r="IND384" s="163"/>
      <c r="INE384" s="163"/>
      <c r="INF384" s="163"/>
      <c r="ING384" s="163"/>
      <c r="INH384" s="163"/>
      <c r="INI384" s="163"/>
      <c r="INJ384" s="163"/>
      <c r="INK384" s="163"/>
      <c r="INL384" s="163"/>
      <c r="INM384" s="163"/>
      <c r="INN384" s="163"/>
      <c r="INO384" s="163"/>
      <c r="INP384" s="163"/>
      <c r="INQ384" s="163"/>
      <c r="INR384" s="163"/>
      <c r="INS384" s="163"/>
      <c r="INT384" s="163"/>
      <c r="INU384" s="163"/>
      <c r="INV384" s="163"/>
      <c r="INW384" s="163"/>
      <c r="INX384" s="163"/>
      <c r="INY384" s="163"/>
      <c r="INZ384" s="163"/>
      <c r="IOA384" s="163"/>
      <c r="IOB384" s="163"/>
      <c r="IOC384" s="163"/>
      <c r="IOD384" s="163"/>
      <c r="IOE384" s="163"/>
      <c r="IOF384" s="163"/>
      <c r="IOG384" s="163"/>
      <c r="IOH384" s="163"/>
      <c r="IOI384" s="163"/>
      <c r="IOJ384" s="163"/>
      <c r="IOK384" s="163"/>
      <c r="IOL384" s="163"/>
      <c r="IOM384" s="163"/>
      <c r="ION384" s="163"/>
      <c r="IOO384" s="163"/>
      <c r="IOP384" s="163"/>
      <c r="IOQ384" s="163"/>
      <c r="IOR384" s="163"/>
      <c r="IOS384" s="163"/>
      <c r="IOT384" s="163"/>
      <c r="IOU384" s="163"/>
      <c r="IOV384" s="163"/>
      <c r="IOW384" s="163"/>
      <c r="IOX384" s="163"/>
      <c r="IOY384" s="163"/>
      <c r="IOZ384" s="163"/>
      <c r="IPA384" s="163"/>
      <c r="IPB384" s="163"/>
      <c r="IPC384" s="163"/>
      <c r="IPD384" s="163"/>
      <c r="IPE384" s="163"/>
      <c r="IPF384" s="163"/>
      <c r="IPG384" s="163"/>
      <c r="IPH384" s="163"/>
      <c r="IPI384" s="163"/>
      <c r="IPJ384" s="163"/>
      <c r="IPK384" s="163"/>
      <c r="IPL384" s="163"/>
      <c r="IPM384" s="163"/>
      <c r="IPN384" s="163"/>
      <c r="IPO384" s="163"/>
      <c r="IPP384" s="163"/>
      <c r="IPQ384" s="163"/>
      <c r="IPR384" s="163"/>
      <c r="IPS384" s="163"/>
      <c r="IPT384" s="163"/>
      <c r="IPU384" s="163"/>
      <c r="IPV384" s="163"/>
      <c r="IPW384" s="163"/>
      <c r="IPX384" s="163"/>
      <c r="IPY384" s="163"/>
      <c r="IPZ384" s="163"/>
      <c r="IQA384" s="163"/>
      <c r="IQB384" s="163"/>
      <c r="IQC384" s="163"/>
      <c r="IQD384" s="163"/>
      <c r="IQE384" s="163"/>
      <c r="IQF384" s="163"/>
      <c r="IQG384" s="163"/>
      <c r="IQH384" s="163"/>
      <c r="IQI384" s="163"/>
      <c r="IQJ384" s="163"/>
      <c r="IQK384" s="163"/>
      <c r="IQL384" s="163"/>
      <c r="IQM384" s="163"/>
      <c r="IQN384" s="163"/>
      <c r="IQO384" s="163"/>
      <c r="IQP384" s="163"/>
      <c r="IQQ384" s="163"/>
      <c r="IQR384" s="163"/>
      <c r="IQS384" s="163"/>
      <c r="IQT384" s="163"/>
      <c r="IQU384" s="163"/>
      <c r="IQV384" s="163"/>
      <c r="IQW384" s="163"/>
      <c r="IQX384" s="163"/>
      <c r="IQY384" s="163"/>
      <c r="IQZ384" s="163"/>
      <c r="IRA384" s="163"/>
      <c r="IRB384" s="163"/>
      <c r="IRC384" s="163"/>
      <c r="IRD384" s="163"/>
      <c r="IRE384" s="163"/>
      <c r="IRF384" s="163"/>
      <c r="IRG384" s="163"/>
      <c r="IRH384" s="163"/>
      <c r="IRI384" s="163"/>
      <c r="IRJ384" s="163"/>
      <c r="IRK384" s="163"/>
      <c r="IRL384" s="163"/>
      <c r="IRM384" s="163"/>
      <c r="IRN384" s="163"/>
      <c r="IRO384" s="163"/>
      <c r="IRP384" s="163"/>
      <c r="IRQ384" s="163"/>
      <c r="IRR384" s="163"/>
      <c r="IRS384" s="163"/>
      <c r="IRT384" s="163"/>
      <c r="IRU384" s="163"/>
      <c r="IRV384" s="163"/>
      <c r="IRW384" s="163"/>
      <c r="IRX384" s="163"/>
      <c r="IRY384" s="163"/>
      <c r="IRZ384" s="163"/>
      <c r="ISA384" s="163"/>
      <c r="ISB384" s="163"/>
      <c r="ISC384" s="163"/>
      <c r="ISD384" s="163"/>
      <c r="ISE384" s="163"/>
      <c r="ISF384" s="163"/>
      <c r="ISG384" s="163"/>
      <c r="ISH384" s="163"/>
      <c r="ISI384" s="163"/>
      <c r="ISJ384" s="163"/>
      <c r="ISK384" s="163"/>
      <c r="ISL384" s="163"/>
      <c r="ISM384" s="163"/>
      <c r="ISN384" s="163"/>
      <c r="ISO384" s="163"/>
      <c r="ISP384" s="163"/>
      <c r="ISQ384" s="163"/>
      <c r="ISR384" s="163"/>
      <c r="ISS384" s="163"/>
      <c r="IST384" s="163"/>
      <c r="ISU384" s="163"/>
      <c r="ISV384" s="163"/>
      <c r="ISW384" s="163"/>
      <c r="ISX384" s="163"/>
      <c r="ISY384" s="163"/>
      <c r="ISZ384" s="163"/>
      <c r="ITA384" s="163"/>
      <c r="ITB384" s="163"/>
      <c r="ITC384" s="163"/>
      <c r="ITD384" s="163"/>
      <c r="ITE384" s="163"/>
      <c r="ITF384" s="163"/>
      <c r="ITG384" s="163"/>
      <c r="ITH384" s="163"/>
      <c r="ITI384" s="163"/>
      <c r="ITJ384" s="163"/>
      <c r="ITK384" s="163"/>
      <c r="ITL384" s="163"/>
      <c r="ITM384" s="163"/>
      <c r="ITN384" s="163"/>
      <c r="ITO384" s="163"/>
      <c r="ITP384" s="163"/>
      <c r="ITQ384" s="163"/>
      <c r="ITR384" s="163"/>
      <c r="ITS384" s="163"/>
      <c r="ITT384" s="163"/>
      <c r="ITU384" s="163"/>
      <c r="ITV384" s="163"/>
      <c r="ITW384" s="163"/>
      <c r="ITX384" s="163"/>
      <c r="ITY384" s="163"/>
      <c r="ITZ384" s="163"/>
      <c r="IUA384" s="163"/>
      <c r="IUB384" s="163"/>
      <c r="IUC384" s="163"/>
      <c r="IUD384" s="163"/>
      <c r="IUE384" s="163"/>
      <c r="IUF384" s="163"/>
      <c r="IUG384" s="163"/>
      <c r="IUH384" s="163"/>
      <c r="IUI384" s="163"/>
      <c r="IUJ384" s="163"/>
      <c r="IUK384" s="163"/>
      <c r="IUL384" s="163"/>
      <c r="IUM384" s="163"/>
      <c r="IUN384" s="163"/>
      <c r="IUO384" s="163"/>
      <c r="IUP384" s="163"/>
      <c r="IUQ384" s="163"/>
      <c r="IUR384" s="163"/>
      <c r="IUS384" s="163"/>
      <c r="IUT384" s="163"/>
      <c r="IUU384" s="163"/>
      <c r="IUV384" s="163"/>
      <c r="IUW384" s="163"/>
      <c r="IUX384" s="163"/>
      <c r="IUY384" s="163"/>
      <c r="IUZ384" s="163"/>
      <c r="IVA384" s="163"/>
      <c r="IVB384" s="163"/>
      <c r="IVC384" s="163"/>
      <c r="IVD384" s="163"/>
      <c r="IVE384" s="163"/>
      <c r="IVF384" s="163"/>
      <c r="IVG384" s="163"/>
      <c r="IVH384" s="163"/>
      <c r="IVI384" s="163"/>
      <c r="IVJ384" s="163"/>
      <c r="IVK384" s="163"/>
      <c r="IVL384" s="163"/>
      <c r="IVM384" s="163"/>
      <c r="IVN384" s="163"/>
      <c r="IVO384" s="163"/>
      <c r="IVP384" s="163"/>
      <c r="IVQ384" s="163"/>
      <c r="IVR384" s="163"/>
      <c r="IVS384" s="163"/>
      <c r="IVT384" s="163"/>
      <c r="IVU384" s="163"/>
      <c r="IVV384" s="163"/>
      <c r="IVW384" s="163"/>
      <c r="IVX384" s="163"/>
      <c r="IVY384" s="163"/>
      <c r="IVZ384" s="163"/>
      <c r="IWA384" s="163"/>
      <c r="IWB384" s="163"/>
      <c r="IWC384" s="163"/>
      <c r="IWD384" s="163"/>
      <c r="IWE384" s="163"/>
      <c r="IWF384" s="163"/>
      <c r="IWG384" s="163"/>
      <c r="IWH384" s="163"/>
      <c r="IWI384" s="163"/>
      <c r="IWJ384" s="163"/>
      <c r="IWK384" s="163"/>
      <c r="IWL384" s="163"/>
      <c r="IWM384" s="163"/>
      <c r="IWN384" s="163"/>
      <c r="IWO384" s="163"/>
      <c r="IWP384" s="163"/>
      <c r="IWQ384" s="163"/>
      <c r="IWR384" s="163"/>
      <c r="IWS384" s="163"/>
      <c r="IWT384" s="163"/>
      <c r="IWU384" s="163"/>
      <c r="IWV384" s="163"/>
      <c r="IWW384" s="163"/>
      <c r="IWX384" s="163"/>
      <c r="IWY384" s="163"/>
      <c r="IWZ384" s="163"/>
      <c r="IXA384" s="163"/>
      <c r="IXB384" s="163"/>
      <c r="IXC384" s="163"/>
      <c r="IXD384" s="163"/>
      <c r="IXE384" s="163"/>
      <c r="IXF384" s="163"/>
      <c r="IXG384" s="163"/>
      <c r="IXH384" s="163"/>
      <c r="IXI384" s="163"/>
      <c r="IXJ384" s="163"/>
      <c r="IXK384" s="163"/>
      <c r="IXL384" s="163"/>
      <c r="IXM384" s="163"/>
      <c r="IXN384" s="163"/>
      <c r="IXO384" s="163"/>
      <c r="IXP384" s="163"/>
      <c r="IXQ384" s="163"/>
      <c r="IXR384" s="163"/>
      <c r="IXS384" s="163"/>
      <c r="IXT384" s="163"/>
      <c r="IXU384" s="163"/>
      <c r="IXV384" s="163"/>
      <c r="IXW384" s="163"/>
      <c r="IXX384" s="163"/>
      <c r="IXY384" s="163"/>
      <c r="IXZ384" s="163"/>
      <c r="IYA384" s="163"/>
      <c r="IYB384" s="163"/>
      <c r="IYC384" s="163"/>
      <c r="IYD384" s="163"/>
      <c r="IYE384" s="163"/>
      <c r="IYF384" s="163"/>
      <c r="IYG384" s="163"/>
      <c r="IYH384" s="163"/>
      <c r="IYI384" s="163"/>
      <c r="IYJ384" s="163"/>
      <c r="IYK384" s="163"/>
      <c r="IYL384" s="163"/>
      <c r="IYM384" s="163"/>
      <c r="IYN384" s="163"/>
      <c r="IYO384" s="163"/>
      <c r="IYP384" s="163"/>
      <c r="IYQ384" s="163"/>
      <c r="IYR384" s="163"/>
      <c r="IYS384" s="163"/>
      <c r="IYT384" s="163"/>
      <c r="IYU384" s="163"/>
      <c r="IYV384" s="163"/>
      <c r="IYW384" s="163"/>
      <c r="IYX384" s="163"/>
      <c r="IYY384" s="163"/>
      <c r="IYZ384" s="163"/>
      <c r="IZA384" s="163"/>
      <c r="IZB384" s="163"/>
      <c r="IZC384" s="163"/>
      <c r="IZD384" s="163"/>
      <c r="IZE384" s="163"/>
      <c r="IZF384" s="163"/>
      <c r="IZG384" s="163"/>
      <c r="IZH384" s="163"/>
      <c r="IZI384" s="163"/>
      <c r="IZJ384" s="163"/>
      <c r="IZK384" s="163"/>
      <c r="IZL384" s="163"/>
      <c r="IZM384" s="163"/>
      <c r="IZN384" s="163"/>
      <c r="IZO384" s="163"/>
      <c r="IZP384" s="163"/>
      <c r="IZQ384" s="163"/>
      <c r="IZR384" s="163"/>
      <c r="IZS384" s="163"/>
      <c r="IZT384" s="163"/>
      <c r="IZU384" s="163"/>
      <c r="IZV384" s="163"/>
      <c r="IZW384" s="163"/>
      <c r="IZX384" s="163"/>
      <c r="IZY384" s="163"/>
      <c r="IZZ384" s="163"/>
      <c r="JAA384" s="163"/>
      <c r="JAB384" s="163"/>
      <c r="JAC384" s="163"/>
      <c r="JAD384" s="163"/>
      <c r="JAE384" s="163"/>
      <c r="JAF384" s="163"/>
      <c r="JAG384" s="163"/>
      <c r="JAH384" s="163"/>
      <c r="JAI384" s="163"/>
      <c r="JAJ384" s="163"/>
      <c r="JAK384" s="163"/>
      <c r="JAL384" s="163"/>
      <c r="JAM384" s="163"/>
      <c r="JAN384" s="163"/>
      <c r="JAO384" s="163"/>
      <c r="JAP384" s="163"/>
      <c r="JAQ384" s="163"/>
      <c r="JAR384" s="163"/>
      <c r="JAS384" s="163"/>
      <c r="JAT384" s="163"/>
      <c r="JAU384" s="163"/>
      <c r="JAV384" s="163"/>
      <c r="JAW384" s="163"/>
      <c r="JAX384" s="163"/>
      <c r="JAY384" s="163"/>
      <c r="JAZ384" s="163"/>
      <c r="JBA384" s="163"/>
      <c r="JBB384" s="163"/>
      <c r="JBC384" s="163"/>
      <c r="JBD384" s="163"/>
      <c r="JBE384" s="163"/>
      <c r="JBF384" s="163"/>
      <c r="JBG384" s="163"/>
      <c r="JBH384" s="163"/>
      <c r="JBI384" s="163"/>
      <c r="JBJ384" s="163"/>
      <c r="JBK384" s="163"/>
      <c r="JBL384" s="163"/>
      <c r="JBM384" s="163"/>
      <c r="JBN384" s="163"/>
      <c r="JBO384" s="163"/>
      <c r="JBP384" s="163"/>
      <c r="JBQ384" s="163"/>
      <c r="JBR384" s="163"/>
      <c r="JBS384" s="163"/>
      <c r="JBT384" s="163"/>
      <c r="JBU384" s="163"/>
      <c r="JBV384" s="163"/>
      <c r="JBW384" s="163"/>
      <c r="JBX384" s="163"/>
      <c r="JBY384" s="163"/>
      <c r="JBZ384" s="163"/>
      <c r="JCA384" s="163"/>
      <c r="JCB384" s="163"/>
      <c r="JCC384" s="163"/>
      <c r="JCD384" s="163"/>
      <c r="JCE384" s="163"/>
      <c r="JCF384" s="163"/>
      <c r="JCG384" s="163"/>
      <c r="JCH384" s="163"/>
      <c r="JCI384" s="163"/>
      <c r="JCJ384" s="163"/>
      <c r="JCK384" s="163"/>
      <c r="JCL384" s="163"/>
      <c r="JCM384" s="163"/>
      <c r="JCN384" s="163"/>
      <c r="JCO384" s="163"/>
      <c r="JCP384" s="163"/>
      <c r="JCQ384" s="163"/>
      <c r="JCR384" s="163"/>
      <c r="JCS384" s="163"/>
      <c r="JCT384" s="163"/>
      <c r="JCU384" s="163"/>
      <c r="JCV384" s="163"/>
      <c r="JCW384" s="163"/>
      <c r="JCX384" s="163"/>
      <c r="JCY384" s="163"/>
      <c r="JCZ384" s="163"/>
      <c r="JDA384" s="163"/>
      <c r="JDB384" s="163"/>
      <c r="JDC384" s="163"/>
      <c r="JDD384" s="163"/>
      <c r="JDE384" s="163"/>
      <c r="JDF384" s="163"/>
      <c r="JDG384" s="163"/>
      <c r="JDH384" s="163"/>
      <c r="JDI384" s="163"/>
      <c r="JDJ384" s="163"/>
      <c r="JDK384" s="163"/>
      <c r="JDL384" s="163"/>
      <c r="JDM384" s="163"/>
      <c r="JDN384" s="163"/>
      <c r="JDO384" s="163"/>
      <c r="JDP384" s="163"/>
      <c r="JDQ384" s="163"/>
      <c r="JDR384" s="163"/>
      <c r="JDS384" s="163"/>
      <c r="JDT384" s="163"/>
      <c r="JDU384" s="163"/>
      <c r="JDV384" s="163"/>
      <c r="JDW384" s="163"/>
      <c r="JDX384" s="163"/>
      <c r="JDY384" s="163"/>
      <c r="JDZ384" s="163"/>
      <c r="JEA384" s="163"/>
      <c r="JEB384" s="163"/>
      <c r="JEC384" s="163"/>
      <c r="JED384" s="163"/>
      <c r="JEE384" s="163"/>
      <c r="JEF384" s="163"/>
      <c r="JEG384" s="163"/>
      <c r="JEH384" s="163"/>
      <c r="JEI384" s="163"/>
      <c r="JEJ384" s="163"/>
      <c r="JEK384" s="163"/>
      <c r="JEL384" s="163"/>
      <c r="JEM384" s="163"/>
      <c r="JEN384" s="163"/>
      <c r="JEO384" s="163"/>
      <c r="JEP384" s="163"/>
      <c r="JEQ384" s="163"/>
      <c r="JER384" s="163"/>
      <c r="JES384" s="163"/>
      <c r="JET384" s="163"/>
      <c r="JEU384" s="163"/>
      <c r="JEV384" s="163"/>
      <c r="JEW384" s="163"/>
      <c r="JEX384" s="163"/>
      <c r="JEY384" s="163"/>
      <c r="JEZ384" s="163"/>
      <c r="JFA384" s="163"/>
      <c r="JFB384" s="163"/>
      <c r="JFC384" s="163"/>
      <c r="JFD384" s="163"/>
      <c r="JFE384" s="163"/>
      <c r="JFF384" s="163"/>
      <c r="JFG384" s="163"/>
      <c r="JFH384" s="163"/>
      <c r="JFI384" s="163"/>
      <c r="JFJ384" s="163"/>
      <c r="JFK384" s="163"/>
      <c r="JFL384" s="163"/>
      <c r="JFM384" s="163"/>
      <c r="JFN384" s="163"/>
      <c r="JFO384" s="163"/>
      <c r="JFP384" s="163"/>
      <c r="JFQ384" s="163"/>
      <c r="JFR384" s="163"/>
      <c r="JFS384" s="163"/>
      <c r="JFT384" s="163"/>
      <c r="JFU384" s="163"/>
      <c r="JFV384" s="163"/>
      <c r="JFW384" s="163"/>
      <c r="JFX384" s="163"/>
      <c r="JFY384" s="163"/>
      <c r="JFZ384" s="163"/>
      <c r="JGA384" s="163"/>
      <c r="JGB384" s="163"/>
      <c r="JGC384" s="163"/>
      <c r="JGD384" s="163"/>
      <c r="JGE384" s="163"/>
      <c r="JGF384" s="163"/>
      <c r="JGG384" s="163"/>
      <c r="JGH384" s="163"/>
      <c r="JGI384" s="163"/>
      <c r="JGJ384" s="163"/>
      <c r="JGK384" s="163"/>
      <c r="JGL384" s="163"/>
      <c r="JGM384" s="163"/>
      <c r="JGN384" s="163"/>
      <c r="JGO384" s="163"/>
      <c r="JGP384" s="163"/>
      <c r="JGQ384" s="163"/>
      <c r="JGR384" s="163"/>
      <c r="JGS384" s="163"/>
      <c r="JGT384" s="163"/>
      <c r="JGU384" s="163"/>
      <c r="JGV384" s="163"/>
      <c r="JGW384" s="163"/>
      <c r="JGX384" s="163"/>
      <c r="JGY384" s="163"/>
      <c r="JGZ384" s="163"/>
      <c r="JHA384" s="163"/>
      <c r="JHB384" s="163"/>
      <c r="JHC384" s="163"/>
      <c r="JHD384" s="163"/>
      <c r="JHE384" s="163"/>
      <c r="JHF384" s="163"/>
      <c r="JHG384" s="163"/>
      <c r="JHH384" s="163"/>
      <c r="JHI384" s="163"/>
      <c r="JHJ384" s="163"/>
      <c r="JHK384" s="163"/>
      <c r="JHL384" s="163"/>
      <c r="JHM384" s="163"/>
      <c r="JHN384" s="163"/>
      <c r="JHO384" s="163"/>
      <c r="JHP384" s="163"/>
      <c r="JHQ384" s="163"/>
      <c r="JHR384" s="163"/>
      <c r="JHS384" s="163"/>
      <c r="JHT384" s="163"/>
      <c r="JHU384" s="163"/>
      <c r="JHV384" s="163"/>
      <c r="JHW384" s="163"/>
      <c r="JHX384" s="163"/>
      <c r="JHY384" s="163"/>
      <c r="JHZ384" s="163"/>
      <c r="JIA384" s="163"/>
      <c r="JIB384" s="163"/>
      <c r="JIC384" s="163"/>
      <c r="JID384" s="163"/>
      <c r="JIE384" s="163"/>
      <c r="JIF384" s="163"/>
      <c r="JIG384" s="163"/>
      <c r="JIH384" s="163"/>
      <c r="JII384" s="163"/>
      <c r="JIJ384" s="163"/>
      <c r="JIK384" s="163"/>
      <c r="JIL384" s="163"/>
      <c r="JIM384" s="163"/>
      <c r="JIN384" s="163"/>
      <c r="JIO384" s="163"/>
      <c r="JIP384" s="163"/>
      <c r="JIQ384" s="163"/>
      <c r="JIR384" s="163"/>
      <c r="JIS384" s="163"/>
      <c r="JIT384" s="163"/>
      <c r="JIU384" s="163"/>
      <c r="JIV384" s="163"/>
      <c r="JIW384" s="163"/>
      <c r="JIX384" s="163"/>
      <c r="JIY384" s="163"/>
      <c r="JIZ384" s="163"/>
      <c r="JJA384" s="163"/>
      <c r="JJB384" s="163"/>
      <c r="JJC384" s="163"/>
      <c r="JJD384" s="163"/>
      <c r="JJE384" s="163"/>
      <c r="JJF384" s="163"/>
      <c r="JJG384" s="163"/>
      <c r="JJH384" s="163"/>
      <c r="JJI384" s="163"/>
      <c r="JJJ384" s="163"/>
      <c r="JJK384" s="163"/>
      <c r="JJL384" s="163"/>
      <c r="JJM384" s="163"/>
      <c r="JJN384" s="163"/>
      <c r="JJO384" s="163"/>
      <c r="JJP384" s="163"/>
      <c r="JJQ384" s="163"/>
      <c r="JJR384" s="163"/>
      <c r="JJS384" s="163"/>
      <c r="JJT384" s="163"/>
      <c r="JJU384" s="163"/>
      <c r="JJV384" s="163"/>
      <c r="JJW384" s="163"/>
      <c r="JJX384" s="163"/>
      <c r="JJY384" s="163"/>
      <c r="JJZ384" s="163"/>
      <c r="JKA384" s="163"/>
      <c r="JKB384" s="163"/>
      <c r="JKC384" s="163"/>
      <c r="JKD384" s="163"/>
      <c r="JKE384" s="163"/>
      <c r="JKF384" s="163"/>
      <c r="JKG384" s="163"/>
      <c r="JKH384" s="163"/>
      <c r="JKI384" s="163"/>
      <c r="JKJ384" s="163"/>
      <c r="JKK384" s="163"/>
      <c r="JKL384" s="163"/>
      <c r="JKM384" s="163"/>
      <c r="JKN384" s="163"/>
      <c r="JKO384" s="163"/>
      <c r="JKP384" s="163"/>
      <c r="JKQ384" s="163"/>
      <c r="JKR384" s="163"/>
      <c r="JKS384" s="163"/>
      <c r="JKT384" s="163"/>
      <c r="JKU384" s="163"/>
      <c r="JKV384" s="163"/>
      <c r="JKW384" s="163"/>
      <c r="JKX384" s="163"/>
      <c r="JKY384" s="163"/>
      <c r="JKZ384" s="163"/>
      <c r="JLA384" s="163"/>
      <c r="JLB384" s="163"/>
      <c r="JLC384" s="163"/>
      <c r="JLD384" s="163"/>
      <c r="JLE384" s="163"/>
      <c r="JLF384" s="163"/>
      <c r="JLG384" s="163"/>
      <c r="JLH384" s="163"/>
      <c r="JLI384" s="163"/>
      <c r="JLJ384" s="163"/>
      <c r="JLK384" s="163"/>
      <c r="JLL384" s="163"/>
      <c r="JLM384" s="163"/>
      <c r="JLN384" s="163"/>
      <c r="JLO384" s="163"/>
      <c r="JLP384" s="163"/>
      <c r="JLQ384" s="163"/>
      <c r="JLR384" s="163"/>
      <c r="JLS384" s="163"/>
      <c r="JLT384" s="163"/>
      <c r="JLU384" s="163"/>
      <c r="JLV384" s="163"/>
      <c r="JLW384" s="163"/>
      <c r="JLX384" s="163"/>
      <c r="JLY384" s="163"/>
      <c r="JLZ384" s="163"/>
      <c r="JMA384" s="163"/>
      <c r="JMB384" s="163"/>
      <c r="JMC384" s="163"/>
      <c r="JMD384" s="163"/>
      <c r="JME384" s="163"/>
      <c r="JMF384" s="163"/>
      <c r="JMG384" s="163"/>
      <c r="JMH384" s="163"/>
      <c r="JMI384" s="163"/>
      <c r="JMJ384" s="163"/>
      <c r="JMK384" s="163"/>
      <c r="JML384" s="163"/>
      <c r="JMM384" s="163"/>
      <c r="JMN384" s="163"/>
      <c r="JMO384" s="163"/>
      <c r="JMP384" s="163"/>
      <c r="JMQ384" s="163"/>
      <c r="JMR384" s="163"/>
      <c r="JMS384" s="163"/>
      <c r="JMT384" s="163"/>
      <c r="JMU384" s="163"/>
      <c r="JMV384" s="163"/>
      <c r="JMW384" s="163"/>
      <c r="JMX384" s="163"/>
      <c r="JMY384" s="163"/>
      <c r="JMZ384" s="163"/>
      <c r="JNA384" s="163"/>
      <c r="JNB384" s="163"/>
      <c r="JNC384" s="163"/>
      <c r="JND384" s="163"/>
      <c r="JNE384" s="163"/>
      <c r="JNF384" s="163"/>
      <c r="JNG384" s="163"/>
      <c r="JNH384" s="163"/>
      <c r="JNI384" s="163"/>
      <c r="JNJ384" s="163"/>
      <c r="JNK384" s="163"/>
      <c r="JNL384" s="163"/>
      <c r="JNM384" s="163"/>
      <c r="JNN384" s="163"/>
      <c r="JNO384" s="163"/>
      <c r="JNP384" s="163"/>
      <c r="JNQ384" s="163"/>
      <c r="JNR384" s="163"/>
      <c r="JNS384" s="163"/>
      <c r="JNT384" s="163"/>
      <c r="JNU384" s="163"/>
      <c r="JNV384" s="163"/>
      <c r="JNW384" s="163"/>
      <c r="JNX384" s="163"/>
      <c r="JNY384" s="163"/>
      <c r="JNZ384" s="163"/>
      <c r="JOA384" s="163"/>
      <c r="JOB384" s="163"/>
      <c r="JOC384" s="163"/>
      <c r="JOD384" s="163"/>
      <c r="JOE384" s="163"/>
      <c r="JOF384" s="163"/>
      <c r="JOG384" s="163"/>
      <c r="JOH384" s="163"/>
      <c r="JOI384" s="163"/>
      <c r="JOJ384" s="163"/>
      <c r="JOK384" s="163"/>
      <c r="JOL384" s="163"/>
      <c r="JOM384" s="163"/>
      <c r="JON384" s="163"/>
      <c r="JOO384" s="163"/>
      <c r="JOP384" s="163"/>
      <c r="JOQ384" s="163"/>
      <c r="JOR384" s="163"/>
      <c r="JOS384" s="163"/>
      <c r="JOT384" s="163"/>
      <c r="JOU384" s="163"/>
      <c r="JOV384" s="163"/>
      <c r="JOW384" s="163"/>
      <c r="JOX384" s="163"/>
      <c r="JOY384" s="163"/>
      <c r="JOZ384" s="163"/>
      <c r="JPA384" s="163"/>
      <c r="JPB384" s="163"/>
      <c r="JPC384" s="163"/>
      <c r="JPD384" s="163"/>
      <c r="JPE384" s="163"/>
      <c r="JPF384" s="163"/>
      <c r="JPG384" s="163"/>
      <c r="JPH384" s="163"/>
      <c r="JPI384" s="163"/>
      <c r="JPJ384" s="163"/>
      <c r="JPK384" s="163"/>
      <c r="JPL384" s="163"/>
      <c r="JPM384" s="163"/>
      <c r="JPN384" s="163"/>
      <c r="JPO384" s="163"/>
      <c r="JPP384" s="163"/>
      <c r="JPQ384" s="163"/>
      <c r="JPR384" s="163"/>
      <c r="JPS384" s="163"/>
      <c r="JPT384" s="163"/>
      <c r="JPU384" s="163"/>
      <c r="JPV384" s="163"/>
      <c r="JPW384" s="163"/>
      <c r="JPX384" s="163"/>
      <c r="JPY384" s="163"/>
      <c r="JPZ384" s="163"/>
      <c r="JQA384" s="163"/>
      <c r="JQB384" s="163"/>
      <c r="JQC384" s="163"/>
      <c r="JQD384" s="163"/>
      <c r="JQE384" s="163"/>
      <c r="JQF384" s="163"/>
      <c r="JQG384" s="163"/>
      <c r="JQH384" s="163"/>
      <c r="JQI384" s="163"/>
      <c r="JQJ384" s="163"/>
      <c r="JQK384" s="163"/>
      <c r="JQL384" s="163"/>
      <c r="JQM384" s="163"/>
      <c r="JQN384" s="163"/>
      <c r="JQO384" s="163"/>
      <c r="JQP384" s="163"/>
      <c r="JQQ384" s="163"/>
      <c r="JQR384" s="163"/>
      <c r="JQS384" s="163"/>
      <c r="JQT384" s="163"/>
      <c r="JQU384" s="163"/>
      <c r="JQV384" s="163"/>
      <c r="JQW384" s="163"/>
      <c r="JQX384" s="163"/>
      <c r="JQY384" s="163"/>
      <c r="JQZ384" s="163"/>
      <c r="JRA384" s="163"/>
      <c r="JRB384" s="163"/>
      <c r="JRC384" s="163"/>
      <c r="JRD384" s="163"/>
      <c r="JRE384" s="163"/>
      <c r="JRF384" s="163"/>
      <c r="JRG384" s="163"/>
      <c r="JRH384" s="163"/>
      <c r="JRI384" s="163"/>
      <c r="JRJ384" s="163"/>
      <c r="JRK384" s="163"/>
      <c r="JRL384" s="163"/>
      <c r="JRM384" s="163"/>
      <c r="JRN384" s="163"/>
      <c r="JRO384" s="163"/>
      <c r="JRP384" s="163"/>
      <c r="JRQ384" s="163"/>
      <c r="JRR384" s="163"/>
      <c r="JRS384" s="163"/>
      <c r="JRT384" s="163"/>
      <c r="JRU384" s="163"/>
      <c r="JRV384" s="163"/>
      <c r="JRW384" s="163"/>
      <c r="JRX384" s="163"/>
      <c r="JRY384" s="163"/>
      <c r="JRZ384" s="163"/>
      <c r="JSA384" s="163"/>
      <c r="JSB384" s="163"/>
      <c r="JSC384" s="163"/>
      <c r="JSD384" s="163"/>
      <c r="JSE384" s="163"/>
      <c r="JSF384" s="163"/>
      <c r="JSG384" s="163"/>
      <c r="JSH384" s="163"/>
      <c r="JSI384" s="163"/>
      <c r="JSJ384" s="163"/>
      <c r="JSK384" s="163"/>
      <c r="JSL384" s="163"/>
      <c r="JSM384" s="163"/>
      <c r="JSN384" s="163"/>
      <c r="JSO384" s="163"/>
      <c r="JSP384" s="163"/>
      <c r="JSQ384" s="163"/>
      <c r="JSR384" s="163"/>
      <c r="JSS384" s="163"/>
      <c r="JST384" s="163"/>
      <c r="JSU384" s="163"/>
      <c r="JSV384" s="163"/>
      <c r="JSW384" s="163"/>
      <c r="JSX384" s="163"/>
      <c r="JSY384" s="163"/>
      <c r="JSZ384" s="163"/>
      <c r="JTA384" s="163"/>
      <c r="JTB384" s="163"/>
      <c r="JTC384" s="163"/>
      <c r="JTD384" s="163"/>
      <c r="JTE384" s="163"/>
      <c r="JTF384" s="163"/>
      <c r="JTG384" s="163"/>
      <c r="JTH384" s="163"/>
      <c r="JTI384" s="163"/>
      <c r="JTJ384" s="163"/>
      <c r="JTK384" s="163"/>
      <c r="JTL384" s="163"/>
      <c r="JTM384" s="163"/>
      <c r="JTN384" s="163"/>
      <c r="JTO384" s="163"/>
      <c r="JTP384" s="163"/>
      <c r="JTQ384" s="163"/>
      <c r="JTR384" s="163"/>
      <c r="JTS384" s="163"/>
      <c r="JTT384" s="163"/>
      <c r="JTU384" s="163"/>
      <c r="JTV384" s="163"/>
      <c r="JTW384" s="163"/>
      <c r="JTX384" s="163"/>
      <c r="JTY384" s="163"/>
      <c r="JTZ384" s="163"/>
      <c r="JUA384" s="163"/>
      <c r="JUB384" s="163"/>
      <c r="JUC384" s="163"/>
      <c r="JUD384" s="163"/>
      <c r="JUE384" s="163"/>
      <c r="JUF384" s="163"/>
      <c r="JUG384" s="163"/>
      <c r="JUH384" s="163"/>
      <c r="JUI384" s="163"/>
      <c r="JUJ384" s="163"/>
      <c r="JUK384" s="163"/>
      <c r="JUL384" s="163"/>
      <c r="JUM384" s="163"/>
      <c r="JUN384" s="163"/>
      <c r="JUO384" s="163"/>
      <c r="JUP384" s="163"/>
      <c r="JUQ384" s="163"/>
      <c r="JUR384" s="163"/>
      <c r="JUS384" s="163"/>
      <c r="JUT384" s="163"/>
      <c r="JUU384" s="163"/>
      <c r="JUV384" s="163"/>
      <c r="JUW384" s="163"/>
      <c r="JUX384" s="163"/>
      <c r="JUY384" s="163"/>
      <c r="JUZ384" s="163"/>
      <c r="JVA384" s="163"/>
      <c r="JVB384" s="163"/>
      <c r="JVC384" s="163"/>
      <c r="JVD384" s="163"/>
      <c r="JVE384" s="163"/>
      <c r="JVF384" s="163"/>
      <c r="JVG384" s="163"/>
      <c r="JVH384" s="163"/>
      <c r="JVI384" s="163"/>
      <c r="JVJ384" s="163"/>
      <c r="JVK384" s="163"/>
      <c r="JVL384" s="163"/>
      <c r="JVM384" s="163"/>
      <c r="JVN384" s="163"/>
      <c r="JVO384" s="163"/>
      <c r="JVP384" s="163"/>
      <c r="JVQ384" s="163"/>
      <c r="JVR384" s="163"/>
      <c r="JVS384" s="163"/>
      <c r="JVT384" s="163"/>
      <c r="JVU384" s="163"/>
      <c r="JVV384" s="163"/>
      <c r="JVW384" s="163"/>
      <c r="JVX384" s="163"/>
      <c r="JVY384" s="163"/>
      <c r="JVZ384" s="163"/>
      <c r="JWA384" s="163"/>
      <c r="JWB384" s="163"/>
      <c r="JWC384" s="163"/>
      <c r="JWD384" s="163"/>
      <c r="JWE384" s="163"/>
      <c r="JWF384" s="163"/>
      <c r="JWG384" s="163"/>
      <c r="JWH384" s="163"/>
      <c r="JWI384" s="163"/>
      <c r="JWJ384" s="163"/>
      <c r="JWK384" s="163"/>
      <c r="JWL384" s="163"/>
      <c r="JWM384" s="163"/>
      <c r="JWN384" s="163"/>
      <c r="JWO384" s="163"/>
      <c r="JWP384" s="163"/>
      <c r="JWQ384" s="163"/>
      <c r="JWR384" s="163"/>
      <c r="JWS384" s="163"/>
      <c r="JWT384" s="163"/>
      <c r="JWU384" s="163"/>
      <c r="JWV384" s="163"/>
      <c r="JWW384" s="163"/>
      <c r="JWX384" s="163"/>
      <c r="JWY384" s="163"/>
      <c r="JWZ384" s="163"/>
      <c r="JXA384" s="163"/>
      <c r="JXB384" s="163"/>
      <c r="JXC384" s="163"/>
      <c r="JXD384" s="163"/>
      <c r="JXE384" s="163"/>
      <c r="JXF384" s="163"/>
      <c r="JXG384" s="163"/>
      <c r="JXH384" s="163"/>
      <c r="JXI384" s="163"/>
      <c r="JXJ384" s="163"/>
      <c r="JXK384" s="163"/>
      <c r="JXL384" s="163"/>
      <c r="JXM384" s="163"/>
      <c r="JXN384" s="163"/>
      <c r="JXO384" s="163"/>
      <c r="JXP384" s="163"/>
      <c r="JXQ384" s="163"/>
      <c r="JXR384" s="163"/>
      <c r="JXS384" s="163"/>
      <c r="JXT384" s="163"/>
      <c r="JXU384" s="163"/>
      <c r="JXV384" s="163"/>
      <c r="JXW384" s="163"/>
      <c r="JXX384" s="163"/>
      <c r="JXY384" s="163"/>
      <c r="JXZ384" s="163"/>
      <c r="JYA384" s="163"/>
      <c r="JYB384" s="163"/>
      <c r="JYC384" s="163"/>
      <c r="JYD384" s="163"/>
      <c r="JYE384" s="163"/>
      <c r="JYF384" s="163"/>
      <c r="JYG384" s="163"/>
      <c r="JYH384" s="163"/>
      <c r="JYI384" s="163"/>
      <c r="JYJ384" s="163"/>
      <c r="JYK384" s="163"/>
      <c r="JYL384" s="163"/>
      <c r="JYM384" s="163"/>
      <c r="JYN384" s="163"/>
      <c r="JYO384" s="163"/>
      <c r="JYP384" s="163"/>
      <c r="JYQ384" s="163"/>
      <c r="JYR384" s="163"/>
      <c r="JYS384" s="163"/>
      <c r="JYT384" s="163"/>
      <c r="JYU384" s="163"/>
      <c r="JYV384" s="163"/>
      <c r="JYW384" s="163"/>
      <c r="JYX384" s="163"/>
      <c r="JYY384" s="163"/>
      <c r="JYZ384" s="163"/>
      <c r="JZA384" s="163"/>
      <c r="JZB384" s="163"/>
      <c r="JZC384" s="163"/>
      <c r="JZD384" s="163"/>
      <c r="JZE384" s="163"/>
      <c r="JZF384" s="163"/>
      <c r="JZG384" s="163"/>
      <c r="JZH384" s="163"/>
      <c r="JZI384" s="163"/>
      <c r="JZJ384" s="163"/>
      <c r="JZK384" s="163"/>
      <c r="JZL384" s="163"/>
      <c r="JZM384" s="163"/>
      <c r="JZN384" s="163"/>
      <c r="JZO384" s="163"/>
      <c r="JZP384" s="163"/>
      <c r="JZQ384" s="163"/>
      <c r="JZR384" s="163"/>
      <c r="JZS384" s="163"/>
      <c r="JZT384" s="163"/>
      <c r="JZU384" s="163"/>
      <c r="JZV384" s="163"/>
      <c r="JZW384" s="163"/>
      <c r="JZX384" s="163"/>
      <c r="JZY384" s="163"/>
      <c r="JZZ384" s="163"/>
      <c r="KAA384" s="163"/>
      <c r="KAB384" s="163"/>
      <c r="KAC384" s="163"/>
      <c r="KAD384" s="163"/>
      <c r="KAE384" s="163"/>
      <c r="KAF384" s="163"/>
      <c r="KAG384" s="163"/>
      <c r="KAH384" s="163"/>
      <c r="KAI384" s="163"/>
      <c r="KAJ384" s="163"/>
      <c r="KAK384" s="163"/>
      <c r="KAL384" s="163"/>
      <c r="KAM384" s="163"/>
      <c r="KAN384" s="163"/>
      <c r="KAO384" s="163"/>
      <c r="KAP384" s="163"/>
      <c r="KAQ384" s="163"/>
      <c r="KAR384" s="163"/>
      <c r="KAS384" s="163"/>
      <c r="KAT384" s="163"/>
      <c r="KAU384" s="163"/>
      <c r="KAV384" s="163"/>
      <c r="KAW384" s="163"/>
      <c r="KAX384" s="163"/>
      <c r="KAY384" s="163"/>
      <c r="KAZ384" s="163"/>
      <c r="KBA384" s="163"/>
      <c r="KBB384" s="163"/>
      <c r="KBC384" s="163"/>
      <c r="KBD384" s="163"/>
      <c r="KBE384" s="163"/>
      <c r="KBF384" s="163"/>
      <c r="KBG384" s="163"/>
      <c r="KBH384" s="163"/>
      <c r="KBI384" s="163"/>
      <c r="KBJ384" s="163"/>
      <c r="KBK384" s="163"/>
      <c r="KBL384" s="163"/>
      <c r="KBM384" s="163"/>
      <c r="KBN384" s="163"/>
      <c r="KBO384" s="163"/>
      <c r="KBP384" s="163"/>
      <c r="KBQ384" s="163"/>
      <c r="KBR384" s="163"/>
      <c r="KBS384" s="163"/>
      <c r="KBT384" s="163"/>
      <c r="KBU384" s="163"/>
      <c r="KBV384" s="163"/>
      <c r="KBW384" s="163"/>
      <c r="KBX384" s="163"/>
      <c r="KBY384" s="163"/>
      <c r="KBZ384" s="163"/>
      <c r="KCA384" s="163"/>
      <c r="KCB384" s="163"/>
      <c r="KCC384" s="163"/>
      <c r="KCD384" s="163"/>
      <c r="KCE384" s="163"/>
      <c r="KCF384" s="163"/>
      <c r="KCG384" s="163"/>
      <c r="KCH384" s="163"/>
      <c r="KCI384" s="163"/>
      <c r="KCJ384" s="163"/>
      <c r="KCK384" s="163"/>
      <c r="KCL384" s="163"/>
      <c r="KCM384" s="163"/>
      <c r="KCN384" s="163"/>
      <c r="KCO384" s="163"/>
      <c r="KCP384" s="163"/>
      <c r="KCQ384" s="163"/>
      <c r="KCR384" s="163"/>
      <c r="KCS384" s="163"/>
      <c r="KCT384" s="163"/>
      <c r="KCU384" s="163"/>
      <c r="KCV384" s="163"/>
      <c r="KCW384" s="163"/>
      <c r="KCX384" s="163"/>
      <c r="KCY384" s="163"/>
      <c r="KCZ384" s="163"/>
      <c r="KDA384" s="163"/>
      <c r="KDB384" s="163"/>
      <c r="KDC384" s="163"/>
      <c r="KDD384" s="163"/>
      <c r="KDE384" s="163"/>
      <c r="KDF384" s="163"/>
      <c r="KDG384" s="163"/>
      <c r="KDH384" s="163"/>
      <c r="KDI384" s="163"/>
      <c r="KDJ384" s="163"/>
      <c r="KDK384" s="163"/>
      <c r="KDL384" s="163"/>
      <c r="KDM384" s="163"/>
      <c r="KDN384" s="163"/>
      <c r="KDO384" s="163"/>
      <c r="KDP384" s="163"/>
      <c r="KDQ384" s="163"/>
      <c r="KDR384" s="163"/>
      <c r="KDS384" s="163"/>
      <c r="KDT384" s="163"/>
      <c r="KDU384" s="163"/>
      <c r="KDV384" s="163"/>
      <c r="KDW384" s="163"/>
      <c r="KDX384" s="163"/>
      <c r="KDY384" s="163"/>
      <c r="KDZ384" s="163"/>
      <c r="KEA384" s="163"/>
      <c r="KEB384" s="163"/>
      <c r="KEC384" s="163"/>
      <c r="KED384" s="163"/>
      <c r="KEE384" s="163"/>
      <c r="KEF384" s="163"/>
      <c r="KEG384" s="163"/>
      <c r="KEH384" s="163"/>
      <c r="KEI384" s="163"/>
      <c r="KEJ384" s="163"/>
      <c r="KEK384" s="163"/>
      <c r="KEL384" s="163"/>
      <c r="KEM384" s="163"/>
      <c r="KEN384" s="163"/>
      <c r="KEO384" s="163"/>
      <c r="KEP384" s="163"/>
      <c r="KEQ384" s="163"/>
      <c r="KER384" s="163"/>
      <c r="KES384" s="163"/>
      <c r="KET384" s="163"/>
      <c r="KEU384" s="163"/>
      <c r="KEV384" s="163"/>
      <c r="KEW384" s="163"/>
      <c r="KEX384" s="163"/>
      <c r="KEY384" s="163"/>
      <c r="KEZ384" s="163"/>
      <c r="KFA384" s="163"/>
      <c r="KFB384" s="163"/>
      <c r="KFC384" s="163"/>
      <c r="KFD384" s="163"/>
      <c r="KFE384" s="163"/>
      <c r="KFF384" s="163"/>
      <c r="KFG384" s="163"/>
      <c r="KFH384" s="163"/>
      <c r="KFI384" s="163"/>
      <c r="KFJ384" s="163"/>
      <c r="KFK384" s="163"/>
      <c r="KFL384" s="163"/>
      <c r="KFM384" s="163"/>
      <c r="KFN384" s="163"/>
      <c r="KFO384" s="163"/>
      <c r="KFP384" s="163"/>
      <c r="KFQ384" s="163"/>
      <c r="KFR384" s="163"/>
      <c r="KFS384" s="163"/>
      <c r="KFT384" s="163"/>
      <c r="KFU384" s="163"/>
      <c r="KFV384" s="163"/>
      <c r="KFW384" s="163"/>
      <c r="KFX384" s="163"/>
      <c r="KFY384" s="163"/>
      <c r="KFZ384" s="163"/>
      <c r="KGA384" s="163"/>
      <c r="KGB384" s="163"/>
      <c r="KGC384" s="163"/>
      <c r="KGD384" s="163"/>
      <c r="KGE384" s="163"/>
      <c r="KGF384" s="163"/>
      <c r="KGG384" s="163"/>
      <c r="KGH384" s="163"/>
      <c r="KGI384" s="163"/>
      <c r="KGJ384" s="163"/>
      <c r="KGK384" s="163"/>
      <c r="KGL384" s="163"/>
      <c r="KGM384" s="163"/>
      <c r="KGN384" s="163"/>
      <c r="KGO384" s="163"/>
      <c r="KGP384" s="163"/>
      <c r="KGQ384" s="163"/>
      <c r="KGR384" s="163"/>
      <c r="KGS384" s="163"/>
      <c r="KGT384" s="163"/>
      <c r="KGU384" s="163"/>
      <c r="KGV384" s="163"/>
      <c r="KGW384" s="163"/>
      <c r="KGX384" s="163"/>
      <c r="KGY384" s="163"/>
      <c r="KGZ384" s="163"/>
      <c r="KHA384" s="163"/>
      <c r="KHB384" s="163"/>
      <c r="KHC384" s="163"/>
      <c r="KHD384" s="163"/>
      <c r="KHE384" s="163"/>
      <c r="KHF384" s="163"/>
      <c r="KHG384" s="163"/>
      <c r="KHH384" s="163"/>
      <c r="KHI384" s="163"/>
      <c r="KHJ384" s="163"/>
      <c r="KHK384" s="163"/>
      <c r="KHL384" s="163"/>
      <c r="KHM384" s="163"/>
      <c r="KHN384" s="163"/>
      <c r="KHO384" s="163"/>
      <c r="KHP384" s="163"/>
      <c r="KHQ384" s="163"/>
      <c r="KHR384" s="163"/>
      <c r="KHS384" s="163"/>
      <c r="KHT384" s="163"/>
      <c r="KHU384" s="163"/>
      <c r="KHV384" s="163"/>
      <c r="KHW384" s="163"/>
      <c r="KHX384" s="163"/>
      <c r="KHY384" s="163"/>
      <c r="KHZ384" s="163"/>
      <c r="KIA384" s="163"/>
      <c r="KIB384" s="163"/>
      <c r="KIC384" s="163"/>
      <c r="KID384" s="163"/>
      <c r="KIE384" s="163"/>
      <c r="KIF384" s="163"/>
      <c r="KIG384" s="163"/>
      <c r="KIH384" s="163"/>
      <c r="KII384" s="163"/>
      <c r="KIJ384" s="163"/>
      <c r="KIK384" s="163"/>
      <c r="KIL384" s="163"/>
      <c r="KIM384" s="163"/>
      <c r="KIN384" s="163"/>
      <c r="KIO384" s="163"/>
      <c r="KIP384" s="163"/>
      <c r="KIQ384" s="163"/>
      <c r="KIR384" s="163"/>
      <c r="KIS384" s="163"/>
      <c r="KIT384" s="163"/>
      <c r="KIU384" s="163"/>
      <c r="KIV384" s="163"/>
      <c r="KIW384" s="163"/>
      <c r="KIX384" s="163"/>
      <c r="KIY384" s="163"/>
      <c r="KIZ384" s="163"/>
      <c r="KJA384" s="163"/>
      <c r="KJB384" s="163"/>
      <c r="KJC384" s="163"/>
      <c r="KJD384" s="163"/>
      <c r="KJE384" s="163"/>
      <c r="KJF384" s="163"/>
      <c r="KJG384" s="163"/>
      <c r="KJH384" s="163"/>
      <c r="KJI384" s="163"/>
      <c r="KJJ384" s="163"/>
      <c r="KJK384" s="163"/>
      <c r="KJL384" s="163"/>
      <c r="KJM384" s="163"/>
      <c r="KJN384" s="163"/>
      <c r="KJO384" s="163"/>
      <c r="KJP384" s="163"/>
      <c r="KJQ384" s="163"/>
      <c r="KJR384" s="163"/>
      <c r="KJS384" s="163"/>
      <c r="KJT384" s="163"/>
      <c r="KJU384" s="163"/>
      <c r="KJV384" s="163"/>
      <c r="KJW384" s="163"/>
      <c r="KJX384" s="163"/>
      <c r="KJY384" s="163"/>
      <c r="KJZ384" s="163"/>
      <c r="KKA384" s="163"/>
      <c r="KKB384" s="163"/>
      <c r="KKC384" s="163"/>
      <c r="KKD384" s="163"/>
      <c r="KKE384" s="163"/>
      <c r="KKF384" s="163"/>
      <c r="KKG384" s="163"/>
      <c r="KKH384" s="163"/>
      <c r="KKI384" s="163"/>
      <c r="KKJ384" s="163"/>
      <c r="KKK384" s="163"/>
      <c r="KKL384" s="163"/>
      <c r="KKM384" s="163"/>
      <c r="KKN384" s="163"/>
      <c r="KKO384" s="163"/>
      <c r="KKP384" s="163"/>
      <c r="KKQ384" s="163"/>
      <c r="KKR384" s="163"/>
      <c r="KKS384" s="163"/>
      <c r="KKT384" s="163"/>
      <c r="KKU384" s="163"/>
      <c r="KKV384" s="163"/>
      <c r="KKW384" s="163"/>
      <c r="KKX384" s="163"/>
      <c r="KKY384" s="163"/>
      <c r="KKZ384" s="163"/>
      <c r="KLA384" s="163"/>
      <c r="KLB384" s="163"/>
      <c r="KLC384" s="163"/>
      <c r="KLD384" s="163"/>
      <c r="KLE384" s="163"/>
      <c r="KLF384" s="163"/>
      <c r="KLG384" s="163"/>
      <c r="KLH384" s="163"/>
      <c r="KLI384" s="163"/>
      <c r="KLJ384" s="163"/>
      <c r="KLK384" s="163"/>
      <c r="KLL384" s="163"/>
      <c r="KLM384" s="163"/>
      <c r="KLN384" s="163"/>
      <c r="KLO384" s="163"/>
      <c r="KLP384" s="163"/>
      <c r="KLQ384" s="163"/>
      <c r="KLR384" s="163"/>
      <c r="KLS384" s="163"/>
      <c r="KLT384" s="163"/>
      <c r="KLU384" s="163"/>
      <c r="KLV384" s="163"/>
      <c r="KLW384" s="163"/>
      <c r="KLX384" s="163"/>
      <c r="KLY384" s="163"/>
      <c r="KLZ384" s="163"/>
      <c r="KMA384" s="163"/>
      <c r="KMB384" s="163"/>
      <c r="KMC384" s="163"/>
      <c r="KMD384" s="163"/>
      <c r="KME384" s="163"/>
      <c r="KMF384" s="163"/>
      <c r="KMG384" s="163"/>
      <c r="KMH384" s="163"/>
      <c r="KMI384" s="163"/>
      <c r="KMJ384" s="163"/>
      <c r="KMK384" s="163"/>
      <c r="KML384" s="163"/>
      <c r="KMM384" s="163"/>
      <c r="KMN384" s="163"/>
      <c r="KMO384" s="163"/>
      <c r="KMP384" s="163"/>
      <c r="KMQ384" s="163"/>
      <c r="KMR384" s="163"/>
      <c r="KMS384" s="163"/>
      <c r="KMT384" s="163"/>
      <c r="KMU384" s="163"/>
      <c r="KMV384" s="163"/>
      <c r="KMW384" s="163"/>
      <c r="KMX384" s="163"/>
      <c r="KMY384" s="163"/>
      <c r="KMZ384" s="163"/>
      <c r="KNA384" s="163"/>
      <c r="KNB384" s="163"/>
      <c r="KNC384" s="163"/>
      <c r="KND384" s="163"/>
      <c r="KNE384" s="163"/>
      <c r="KNF384" s="163"/>
      <c r="KNG384" s="163"/>
      <c r="KNH384" s="163"/>
      <c r="KNI384" s="163"/>
      <c r="KNJ384" s="163"/>
      <c r="KNK384" s="163"/>
      <c r="KNL384" s="163"/>
      <c r="KNM384" s="163"/>
      <c r="KNN384" s="163"/>
      <c r="KNO384" s="163"/>
      <c r="KNP384" s="163"/>
      <c r="KNQ384" s="163"/>
      <c r="KNR384" s="163"/>
      <c r="KNS384" s="163"/>
      <c r="KNT384" s="163"/>
      <c r="KNU384" s="163"/>
      <c r="KNV384" s="163"/>
      <c r="KNW384" s="163"/>
      <c r="KNX384" s="163"/>
      <c r="KNY384" s="163"/>
      <c r="KNZ384" s="163"/>
      <c r="KOA384" s="163"/>
      <c r="KOB384" s="163"/>
      <c r="KOC384" s="163"/>
      <c r="KOD384" s="163"/>
      <c r="KOE384" s="163"/>
      <c r="KOF384" s="163"/>
      <c r="KOG384" s="163"/>
      <c r="KOH384" s="163"/>
      <c r="KOI384" s="163"/>
      <c r="KOJ384" s="163"/>
      <c r="KOK384" s="163"/>
      <c r="KOL384" s="163"/>
      <c r="KOM384" s="163"/>
      <c r="KON384" s="163"/>
      <c r="KOO384" s="163"/>
      <c r="KOP384" s="163"/>
      <c r="KOQ384" s="163"/>
      <c r="KOR384" s="163"/>
      <c r="KOS384" s="163"/>
      <c r="KOT384" s="163"/>
      <c r="KOU384" s="163"/>
      <c r="KOV384" s="163"/>
      <c r="KOW384" s="163"/>
      <c r="KOX384" s="163"/>
      <c r="KOY384" s="163"/>
      <c r="KOZ384" s="163"/>
      <c r="KPA384" s="163"/>
      <c r="KPB384" s="163"/>
      <c r="KPC384" s="163"/>
      <c r="KPD384" s="163"/>
      <c r="KPE384" s="163"/>
      <c r="KPF384" s="163"/>
      <c r="KPG384" s="163"/>
      <c r="KPH384" s="163"/>
      <c r="KPI384" s="163"/>
      <c r="KPJ384" s="163"/>
      <c r="KPK384" s="163"/>
      <c r="KPL384" s="163"/>
      <c r="KPM384" s="163"/>
      <c r="KPN384" s="163"/>
      <c r="KPO384" s="163"/>
      <c r="KPP384" s="163"/>
      <c r="KPQ384" s="163"/>
      <c r="KPR384" s="163"/>
      <c r="KPS384" s="163"/>
      <c r="KPT384" s="163"/>
      <c r="KPU384" s="163"/>
      <c r="KPV384" s="163"/>
      <c r="KPW384" s="163"/>
      <c r="KPX384" s="163"/>
      <c r="KPY384" s="163"/>
      <c r="KPZ384" s="163"/>
      <c r="KQA384" s="163"/>
      <c r="KQB384" s="163"/>
      <c r="KQC384" s="163"/>
      <c r="KQD384" s="163"/>
      <c r="KQE384" s="163"/>
      <c r="KQF384" s="163"/>
      <c r="KQG384" s="163"/>
      <c r="KQH384" s="163"/>
      <c r="KQI384" s="163"/>
      <c r="KQJ384" s="163"/>
      <c r="KQK384" s="163"/>
      <c r="KQL384" s="163"/>
      <c r="KQM384" s="163"/>
      <c r="KQN384" s="163"/>
      <c r="KQO384" s="163"/>
      <c r="KQP384" s="163"/>
      <c r="KQQ384" s="163"/>
      <c r="KQR384" s="163"/>
      <c r="KQS384" s="163"/>
      <c r="KQT384" s="163"/>
      <c r="KQU384" s="163"/>
      <c r="KQV384" s="163"/>
      <c r="KQW384" s="163"/>
      <c r="KQX384" s="163"/>
      <c r="KQY384" s="163"/>
      <c r="KQZ384" s="163"/>
      <c r="KRA384" s="163"/>
      <c r="KRB384" s="163"/>
      <c r="KRC384" s="163"/>
      <c r="KRD384" s="163"/>
      <c r="KRE384" s="163"/>
      <c r="KRF384" s="163"/>
      <c r="KRG384" s="163"/>
      <c r="KRH384" s="163"/>
      <c r="KRI384" s="163"/>
      <c r="KRJ384" s="163"/>
      <c r="KRK384" s="163"/>
      <c r="KRL384" s="163"/>
      <c r="KRM384" s="163"/>
      <c r="KRN384" s="163"/>
      <c r="KRO384" s="163"/>
      <c r="KRP384" s="163"/>
      <c r="KRQ384" s="163"/>
      <c r="KRR384" s="163"/>
      <c r="KRS384" s="163"/>
      <c r="KRT384" s="163"/>
      <c r="KRU384" s="163"/>
      <c r="KRV384" s="163"/>
      <c r="KRW384" s="163"/>
      <c r="KRX384" s="163"/>
      <c r="KRY384" s="163"/>
      <c r="KRZ384" s="163"/>
      <c r="KSA384" s="163"/>
      <c r="KSB384" s="163"/>
      <c r="KSC384" s="163"/>
      <c r="KSD384" s="163"/>
      <c r="KSE384" s="163"/>
      <c r="KSF384" s="163"/>
      <c r="KSG384" s="163"/>
      <c r="KSH384" s="163"/>
      <c r="KSI384" s="163"/>
      <c r="KSJ384" s="163"/>
      <c r="KSK384" s="163"/>
      <c r="KSL384" s="163"/>
      <c r="KSM384" s="163"/>
      <c r="KSN384" s="163"/>
      <c r="KSO384" s="163"/>
      <c r="KSP384" s="163"/>
      <c r="KSQ384" s="163"/>
      <c r="KSR384" s="163"/>
      <c r="KSS384" s="163"/>
      <c r="KST384" s="163"/>
      <c r="KSU384" s="163"/>
      <c r="KSV384" s="163"/>
      <c r="KSW384" s="163"/>
      <c r="KSX384" s="163"/>
      <c r="KSY384" s="163"/>
      <c r="KSZ384" s="163"/>
      <c r="KTA384" s="163"/>
      <c r="KTB384" s="163"/>
      <c r="KTC384" s="163"/>
      <c r="KTD384" s="163"/>
      <c r="KTE384" s="163"/>
      <c r="KTF384" s="163"/>
      <c r="KTG384" s="163"/>
      <c r="KTH384" s="163"/>
      <c r="KTI384" s="163"/>
      <c r="KTJ384" s="163"/>
      <c r="KTK384" s="163"/>
      <c r="KTL384" s="163"/>
      <c r="KTM384" s="163"/>
      <c r="KTN384" s="163"/>
      <c r="KTO384" s="163"/>
      <c r="KTP384" s="163"/>
      <c r="KTQ384" s="163"/>
      <c r="KTR384" s="163"/>
      <c r="KTS384" s="163"/>
      <c r="KTT384" s="163"/>
      <c r="KTU384" s="163"/>
      <c r="KTV384" s="163"/>
      <c r="KTW384" s="163"/>
      <c r="KTX384" s="163"/>
      <c r="KTY384" s="163"/>
      <c r="KTZ384" s="163"/>
      <c r="KUA384" s="163"/>
      <c r="KUB384" s="163"/>
      <c r="KUC384" s="163"/>
      <c r="KUD384" s="163"/>
      <c r="KUE384" s="163"/>
      <c r="KUF384" s="163"/>
      <c r="KUG384" s="163"/>
      <c r="KUH384" s="163"/>
      <c r="KUI384" s="163"/>
      <c r="KUJ384" s="163"/>
      <c r="KUK384" s="163"/>
      <c r="KUL384" s="163"/>
      <c r="KUM384" s="163"/>
      <c r="KUN384" s="163"/>
      <c r="KUO384" s="163"/>
      <c r="KUP384" s="163"/>
      <c r="KUQ384" s="163"/>
      <c r="KUR384" s="163"/>
      <c r="KUS384" s="163"/>
      <c r="KUT384" s="163"/>
      <c r="KUU384" s="163"/>
      <c r="KUV384" s="163"/>
      <c r="KUW384" s="163"/>
      <c r="KUX384" s="163"/>
      <c r="KUY384" s="163"/>
      <c r="KUZ384" s="163"/>
      <c r="KVA384" s="163"/>
      <c r="KVB384" s="163"/>
      <c r="KVC384" s="163"/>
      <c r="KVD384" s="163"/>
      <c r="KVE384" s="163"/>
      <c r="KVF384" s="163"/>
      <c r="KVG384" s="163"/>
      <c r="KVH384" s="163"/>
      <c r="KVI384" s="163"/>
      <c r="KVJ384" s="163"/>
      <c r="KVK384" s="163"/>
      <c r="KVL384" s="163"/>
      <c r="KVM384" s="163"/>
      <c r="KVN384" s="163"/>
      <c r="KVO384" s="163"/>
      <c r="KVP384" s="163"/>
      <c r="KVQ384" s="163"/>
      <c r="KVR384" s="163"/>
      <c r="KVS384" s="163"/>
      <c r="KVT384" s="163"/>
      <c r="KVU384" s="163"/>
      <c r="KVV384" s="163"/>
      <c r="KVW384" s="163"/>
      <c r="KVX384" s="163"/>
      <c r="KVY384" s="163"/>
      <c r="KVZ384" s="163"/>
      <c r="KWA384" s="163"/>
      <c r="KWB384" s="163"/>
      <c r="KWC384" s="163"/>
      <c r="KWD384" s="163"/>
      <c r="KWE384" s="163"/>
      <c r="KWF384" s="163"/>
      <c r="KWG384" s="163"/>
      <c r="KWH384" s="163"/>
      <c r="KWI384" s="163"/>
      <c r="KWJ384" s="163"/>
      <c r="KWK384" s="163"/>
      <c r="KWL384" s="163"/>
      <c r="KWM384" s="163"/>
      <c r="KWN384" s="163"/>
      <c r="KWO384" s="163"/>
      <c r="KWP384" s="163"/>
      <c r="KWQ384" s="163"/>
      <c r="KWR384" s="163"/>
      <c r="KWS384" s="163"/>
      <c r="KWT384" s="163"/>
      <c r="KWU384" s="163"/>
      <c r="KWV384" s="163"/>
      <c r="KWW384" s="163"/>
      <c r="KWX384" s="163"/>
      <c r="KWY384" s="163"/>
      <c r="KWZ384" s="163"/>
      <c r="KXA384" s="163"/>
      <c r="KXB384" s="163"/>
      <c r="KXC384" s="163"/>
      <c r="KXD384" s="163"/>
      <c r="KXE384" s="163"/>
      <c r="KXF384" s="163"/>
      <c r="KXG384" s="163"/>
      <c r="KXH384" s="163"/>
      <c r="KXI384" s="163"/>
      <c r="KXJ384" s="163"/>
      <c r="KXK384" s="163"/>
      <c r="KXL384" s="163"/>
      <c r="KXM384" s="163"/>
      <c r="KXN384" s="163"/>
      <c r="KXO384" s="163"/>
      <c r="KXP384" s="163"/>
      <c r="KXQ384" s="163"/>
      <c r="KXR384" s="163"/>
      <c r="KXS384" s="163"/>
      <c r="KXT384" s="163"/>
      <c r="KXU384" s="163"/>
      <c r="KXV384" s="163"/>
      <c r="KXW384" s="163"/>
      <c r="KXX384" s="163"/>
      <c r="KXY384" s="163"/>
      <c r="KXZ384" s="163"/>
      <c r="KYA384" s="163"/>
      <c r="KYB384" s="163"/>
      <c r="KYC384" s="163"/>
      <c r="KYD384" s="163"/>
      <c r="KYE384" s="163"/>
      <c r="KYF384" s="163"/>
      <c r="KYG384" s="163"/>
      <c r="KYH384" s="163"/>
      <c r="KYI384" s="163"/>
      <c r="KYJ384" s="163"/>
      <c r="KYK384" s="163"/>
      <c r="KYL384" s="163"/>
      <c r="KYM384" s="163"/>
      <c r="KYN384" s="163"/>
      <c r="KYO384" s="163"/>
      <c r="KYP384" s="163"/>
      <c r="KYQ384" s="163"/>
      <c r="KYR384" s="163"/>
      <c r="KYS384" s="163"/>
      <c r="KYT384" s="163"/>
      <c r="KYU384" s="163"/>
      <c r="KYV384" s="163"/>
      <c r="KYW384" s="163"/>
      <c r="KYX384" s="163"/>
      <c r="KYY384" s="163"/>
      <c r="KYZ384" s="163"/>
      <c r="KZA384" s="163"/>
      <c r="KZB384" s="163"/>
      <c r="KZC384" s="163"/>
      <c r="KZD384" s="163"/>
      <c r="KZE384" s="163"/>
      <c r="KZF384" s="163"/>
      <c r="KZG384" s="163"/>
      <c r="KZH384" s="163"/>
      <c r="KZI384" s="163"/>
      <c r="KZJ384" s="163"/>
      <c r="KZK384" s="163"/>
      <c r="KZL384" s="163"/>
      <c r="KZM384" s="163"/>
      <c r="KZN384" s="163"/>
      <c r="KZO384" s="163"/>
      <c r="KZP384" s="163"/>
      <c r="KZQ384" s="163"/>
      <c r="KZR384" s="163"/>
      <c r="KZS384" s="163"/>
      <c r="KZT384" s="163"/>
      <c r="KZU384" s="163"/>
      <c r="KZV384" s="163"/>
      <c r="KZW384" s="163"/>
      <c r="KZX384" s="163"/>
      <c r="KZY384" s="163"/>
      <c r="KZZ384" s="163"/>
      <c r="LAA384" s="163"/>
      <c r="LAB384" s="163"/>
      <c r="LAC384" s="163"/>
      <c r="LAD384" s="163"/>
      <c r="LAE384" s="163"/>
      <c r="LAF384" s="163"/>
      <c r="LAG384" s="163"/>
      <c r="LAH384" s="163"/>
      <c r="LAI384" s="163"/>
      <c r="LAJ384" s="163"/>
      <c r="LAK384" s="163"/>
      <c r="LAL384" s="163"/>
      <c r="LAM384" s="163"/>
      <c r="LAN384" s="163"/>
      <c r="LAO384" s="163"/>
      <c r="LAP384" s="163"/>
      <c r="LAQ384" s="163"/>
      <c r="LAR384" s="163"/>
      <c r="LAS384" s="163"/>
      <c r="LAT384" s="163"/>
      <c r="LAU384" s="163"/>
      <c r="LAV384" s="163"/>
      <c r="LAW384" s="163"/>
      <c r="LAX384" s="163"/>
      <c r="LAY384" s="163"/>
    </row>
    <row r="385" spans="1:8163" s="206" customFormat="1" ht="52.8">
      <c r="A385" s="248" t="s">
        <v>2781</v>
      </c>
      <c r="B385" s="275" t="s">
        <v>2820</v>
      </c>
      <c r="C385" s="275" t="s">
        <v>1050</v>
      </c>
      <c r="D385" s="275" t="s">
        <v>2847</v>
      </c>
      <c r="E385" s="292">
        <v>44454</v>
      </c>
      <c r="F385" s="292">
        <v>44500</v>
      </c>
      <c r="G385" s="297"/>
      <c r="H385" s="238"/>
      <c r="I385" s="238"/>
      <c r="J385" s="235"/>
      <c r="K385" s="296"/>
      <c r="L385" s="275"/>
      <c r="M385" s="275">
        <v>138</v>
      </c>
      <c r="N385" s="275" t="s">
        <v>22</v>
      </c>
      <c r="O385" s="313">
        <v>0.070000000000000007</v>
      </c>
      <c r="P385" s="275" t="s">
        <v>1534</v>
      </c>
      <c r="Q385" s="275" t="s">
        <v>154</v>
      </c>
      <c r="R385" s="275" t="s">
        <v>455</v>
      </c>
      <c r="S385" s="275">
        <v>0.070000000000000007</v>
      </c>
      <c r="T385" s="275" t="s">
        <v>22</v>
      </c>
      <c r="U385" s="275" t="s">
        <v>22</v>
      </c>
      <c r="V385" s="275" t="s">
        <v>46</v>
      </c>
      <c r="W385" s="234" t="s">
        <v>1924</v>
      </c>
      <c r="X385" s="207"/>
      <c r="Y385" s="207"/>
      <c r="Z385" s="207"/>
      <c r="AA385" s="207"/>
      <c r="AB385" s="207"/>
      <c r="AC385" s="207"/>
      <c r="AD385" s="207"/>
      <c r="AE385" s="207"/>
      <c r="AF385" s="207"/>
      <c r="AG385" s="207"/>
      <c r="AH385" s="207"/>
      <c r="AI385" s="207"/>
      <c r="AJ385" s="207"/>
      <c r="AK385" s="207"/>
      <c r="AL385" s="207"/>
      <c r="AM385" s="207"/>
      <c r="AN385" s="207"/>
      <c r="AO385" s="207"/>
      <c r="AP385" s="207"/>
      <c r="AQ385" s="207"/>
      <c r="AR385" s="207"/>
      <c r="AS385" s="207"/>
      <c r="AT385" s="207"/>
      <c r="AU385" s="207"/>
      <c r="AV385" s="207"/>
      <c r="AW385" s="207"/>
      <c r="AX385" s="207"/>
      <c r="AY385" s="207"/>
      <c r="AZ385" s="207"/>
      <c r="BA385" s="207"/>
      <c r="BB385" s="207"/>
      <c r="BC385" s="207"/>
      <c r="BD385" s="207"/>
      <c r="BE385" s="207"/>
      <c r="BF385" s="207"/>
      <c r="BG385" s="207"/>
      <c r="BH385" s="207"/>
      <c r="BI385" s="207"/>
      <c r="BJ385" s="207"/>
      <c r="BK385" s="207"/>
      <c r="BL385" s="207"/>
      <c r="BM385" s="207"/>
      <c r="BN385" s="207"/>
      <c r="BO385" s="207"/>
      <c r="BP385" s="207"/>
      <c r="BQ385" s="207"/>
      <c r="BR385" s="207"/>
      <c r="BS385" s="207"/>
      <c r="BT385" s="207"/>
      <c r="BU385" s="207"/>
      <c r="BV385" s="207"/>
      <c r="BW385" s="207"/>
      <c r="BX385" s="207"/>
      <c r="BY385" s="207"/>
      <c r="BZ385" s="207"/>
      <c r="CA385" s="207"/>
      <c r="CB385" s="207"/>
      <c r="CC385" s="207"/>
      <c r="CD385" s="207"/>
      <c r="CE385" s="207"/>
      <c r="CF385" s="207"/>
      <c r="CG385" s="207"/>
      <c r="CH385" s="207"/>
      <c r="CI385" s="207"/>
      <c r="CJ385" s="207"/>
      <c r="CK385" s="207"/>
      <c r="CL385" s="207"/>
      <c r="CM385" s="207"/>
      <c r="CN385" s="207"/>
      <c r="CO385" s="207"/>
      <c r="CP385" s="207"/>
      <c r="CQ385" s="207"/>
      <c r="CR385" s="207"/>
      <c r="CS385" s="207"/>
      <c r="CT385" s="207"/>
      <c r="CU385" s="207"/>
      <c r="CV385" s="207"/>
      <c r="CW385" s="207"/>
      <c r="CX385" s="207"/>
      <c r="CY385" s="207"/>
      <c r="CZ385" s="207"/>
      <c r="DA385" s="207"/>
      <c r="DB385" s="207"/>
      <c r="DC385" s="207"/>
      <c r="DD385" s="207"/>
      <c r="DE385" s="207"/>
      <c r="DF385" s="207"/>
      <c r="DG385" s="207"/>
      <c r="DH385" s="207"/>
      <c r="DI385" s="207"/>
      <c r="DJ385" s="207"/>
      <c r="DK385" s="207"/>
      <c r="DL385" s="207"/>
      <c r="DM385" s="207"/>
      <c r="DN385" s="207"/>
      <c r="DO385" s="207"/>
      <c r="DP385" s="207"/>
      <c r="DQ385" s="207"/>
      <c r="DR385" s="207"/>
      <c r="DS385" s="207"/>
      <c r="DT385" s="207"/>
      <c r="DU385" s="207"/>
      <c r="DV385" s="207"/>
      <c r="DW385" s="207"/>
      <c r="DX385" s="207"/>
      <c r="DY385" s="207"/>
      <c r="DZ385" s="207"/>
      <c r="EA385" s="207"/>
      <c r="EB385" s="207"/>
      <c r="EC385" s="207"/>
      <c r="ED385" s="207"/>
      <c r="EE385" s="207"/>
      <c r="EF385" s="207"/>
      <c r="EG385" s="207"/>
      <c r="EH385" s="207"/>
      <c r="EI385" s="207"/>
      <c r="EJ385" s="207"/>
      <c r="EK385" s="207"/>
      <c r="EL385" s="207"/>
      <c r="EM385" s="207"/>
      <c r="EN385" s="207"/>
      <c r="EO385" s="207"/>
      <c r="EP385" s="207"/>
      <c r="EQ385" s="207"/>
      <c r="ER385" s="207"/>
      <c r="ES385" s="207"/>
      <c r="ET385" s="207"/>
      <c r="EU385" s="207"/>
      <c r="EV385" s="207"/>
      <c r="EW385" s="207"/>
      <c r="EX385" s="207"/>
      <c r="EY385" s="207"/>
      <c r="EZ385" s="207"/>
      <c r="FA385" s="207"/>
      <c r="FB385" s="207"/>
      <c r="FC385" s="207"/>
      <c r="FD385" s="207"/>
      <c r="FE385" s="207"/>
      <c r="FF385" s="207"/>
      <c r="FG385" s="207"/>
      <c r="FH385" s="207"/>
      <c r="FI385" s="207"/>
      <c r="FJ385" s="207"/>
      <c r="FK385" s="207"/>
      <c r="FL385" s="207"/>
      <c r="FM385" s="207"/>
      <c r="FN385" s="207"/>
      <c r="FO385" s="207"/>
      <c r="FP385" s="207"/>
      <c r="FQ385" s="207"/>
      <c r="FR385" s="207"/>
      <c r="FS385" s="207"/>
      <c r="FT385" s="207"/>
      <c r="FU385" s="207"/>
      <c r="FV385" s="207"/>
      <c r="FW385" s="207"/>
      <c r="FX385" s="207"/>
      <c r="FY385" s="207"/>
      <c r="FZ385" s="207"/>
      <c r="GA385" s="207"/>
      <c r="GB385" s="207"/>
      <c r="GC385" s="207"/>
      <c r="GD385" s="207"/>
      <c r="GE385" s="207"/>
      <c r="GF385" s="207"/>
      <c r="GG385" s="207"/>
      <c r="GH385" s="207"/>
      <c r="GI385" s="207"/>
      <c r="GJ385" s="207"/>
      <c r="GK385" s="207"/>
      <c r="GL385" s="207"/>
      <c r="GM385" s="207"/>
      <c r="GN385" s="207"/>
      <c r="GO385" s="207"/>
      <c r="GP385" s="207"/>
      <c r="GQ385" s="207"/>
      <c r="GR385" s="207"/>
      <c r="GS385" s="207"/>
      <c r="GT385" s="207"/>
      <c r="GU385" s="207"/>
      <c r="GV385" s="207"/>
      <c r="GW385" s="207"/>
      <c r="GX385" s="207"/>
      <c r="GY385" s="207"/>
      <c r="GZ385" s="207"/>
      <c r="HA385" s="207"/>
      <c r="HB385" s="207"/>
      <c r="HC385" s="207"/>
      <c r="HD385" s="207"/>
      <c r="HE385" s="207"/>
      <c r="HF385" s="207"/>
      <c r="HG385" s="207"/>
      <c r="HH385" s="207"/>
      <c r="HI385" s="207"/>
      <c r="HJ385" s="207"/>
      <c r="HK385" s="207"/>
      <c r="HL385" s="207"/>
      <c r="HM385" s="207"/>
      <c r="HN385" s="207"/>
      <c r="HO385" s="207"/>
      <c r="HP385" s="207"/>
      <c r="HQ385" s="207"/>
      <c r="HR385" s="207"/>
      <c r="HS385" s="207"/>
      <c r="HT385" s="207"/>
      <c r="HU385" s="207"/>
      <c r="HV385" s="207"/>
      <c r="HW385" s="207"/>
      <c r="HX385" s="207"/>
      <c r="HY385" s="207"/>
      <c r="HZ385" s="207"/>
      <c r="IA385" s="207"/>
      <c r="IB385" s="207"/>
      <c r="IC385" s="207"/>
      <c r="ID385" s="207"/>
      <c r="IE385" s="207"/>
      <c r="IF385" s="207"/>
      <c r="IG385" s="207"/>
      <c r="IH385" s="207"/>
      <c r="II385" s="207"/>
      <c r="IJ385" s="207"/>
      <c r="IK385" s="207"/>
      <c r="IL385" s="207"/>
      <c r="IM385" s="207"/>
      <c r="IN385" s="207"/>
      <c r="IO385" s="207"/>
      <c r="IP385" s="207"/>
      <c r="IQ385" s="207"/>
      <c r="IR385" s="207"/>
      <c r="IS385" s="207"/>
      <c r="IT385" s="207"/>
      <c r="IU385" s="207"/>
      <c r="IV385" s="207"/>
      <c r="IW385" s="207"/>
      <c r="IX385" s="207"/>
      <c r="IY385" s="207"/>
      <c r="IZ385" s="207"/>
      <c r="JA385" s="207"/>
      <c r="JB385" s="207"/>
      <c r="JC385" s="207"/>
      <c r="JD385" s="207"/>
      <c r="JE385" s="207"/>
      <c r="JF385" s="207"/>
      <c r="JG385" s="207"/>
      <c r="JH385" s="207"/>
      <c r="JI385" s="207"/>
      <c r="JJ385" s="207"/>
      <c r="JK385" s="207"/>
      <c r="JL385" s="207"/>
      <c r="JM385" s="207"/>
      <c r="JN385" s="207"/>
      <c r="JO385" s="207"/>
      <c r="JP385" s="207"/>
      <c r="JQ385" s="207"/>
      <c r="JR385" s="207"/>
      <c r="JS385" s="207"/>
      <c r="JT385" s="207"/>
      <c r="JU385" s="207"/>
      <c r="JV385" s="207"/>
      <c r="JW385" s="207"/>
      <c r="JX385" s="207"/>
      <c r="JY385" s="207"/>
      <c r="JZ385" s="207"/>
      <c r="KA385" s="207"/>
      <c r="KB385" s="207"/>
      <c r="KC385" s="207"/>
      <c r="KD385" s="207"/>
      <c r="KE385" s="207"/>
      <c r="KF385" s="207"/>
      <c r="KG385" s="207"/>
      <c r="KH385" s="207"/>
      <c r="KI385" s="207"/>
      <c r="KJ385" s="207"/>
      <c r="KK385" s="207"/>
      <c r="KL385" s="207"/>
      <c r="KM385" s="207"/>
      <c r="KN385" s="207"/>
      <c r="KO385" s="207"/>
      <c r="KP385" s="207"/>
      <c r="KQ385" s="207"/>
      <c r="KR385" s="207"/>
      <c r="KS385" s="207"/>
      <c r="KT385" s="207"/>
      <c r="KU385" s="207"/>
      <c r="KV385" s="207"/>
      <c r="KW385" s="207"/>
      <c r="KX385" s="207"/>
      <c r="KY385" s="207"/>
      <c r="KZ385" s="207"/>
      <c r="LA385" s="207"/>
      <c r="LB385" s="207"/>
      <c r="LC385" s="207"/>
      <c r="LD385" s="207"/>
      <c r="LE385" s="207"/>
      <c r="LF385" s="207"/>
      <c r="LG385" s="207"/>
      <c r="LH385" s="207"/>
      <c r="LI385" s="207"/>
      <c r="LJ385" s="207"/>
      <c r="LK385" s="207"/>
      <c r="LL385" s="207"/>
      <c r="LM385" s="207"/>
      <c r="LN385" s="207"/>
      <c r="LO385" s="207"/>
      <c r="LP385" s="207"/>
      <c r="LQ385" s="207"/>
      <c r="LR385" s="207"/>
      <c r="LS385" s="207"/>
      <c r="LT385" s="207"/>
      <c r="LU385" s="207"/>
      <c r="LV385" s="207"/>
      <c r="LW385" s="207"/>
      <c r="LX385" s="207"/>
      <c r="LY385" s="207"/>
      <c r="LZ385" s="207"/>
      <c r="MA385" s="207"/>
      <c r="MB385" s="207"/>
      <c r="MC385" s="207"/>
      <c r="MD385" s="207"/>
      <c r="ME385" s="207"/>
      <c r="MF385" s="207"/>
      <c r="MG385" s="207"/>
      <c r="MH385" s="207"/>
      <c r="MI385" s="207"/>
      <c r="MJ385" s="207"/>
      <c r="MK385" s="207"/>
      <c r="ML385" s="207"/>
      <c r="MM385" s="207"/>
      <c r="MN385" s="207"/>
      <c r="MO385" s="207"/>
      <c r="MP385" s="207"/>
      <c r="MQ385" s="207"/>
      <c r="MR385" s="207"/>
      <c r="MS385" s="207"/>
      <c r="MT385" s="207"/>
      <c r="MU385" s="207"/>
      <c r="MV385" s="207"/>
      <c r="MW385" s="207"/>
      <c r="MX385" s="207"/>
      <c r="MY385" s="207"/>
      <c r="MZ385" s="207"/>
      <c r="NA385" s="207"/>
      <c r="NB385" s="207"/>
      <c r="NC385" s="207"/>
      <c r="ND385" s="207"/>
      <c r="NE385" s="207"/>
      <c r="NF385" s="207"/>
      <c r="NG385" s="207"/>
      <c r="NH385" s="207"/>
      <c r="NI385" s="207"/>
      <c r="NJ385" s="207"/>
      <c r="NK385" s="207"/>
      <c r="NL385" s="207"/>
      <c r="NM385" s="207"/>
      <c r="NN385" s="207"/>
      <c r="NO385" s="207"/>
      <c r="NP385" s="207"/>
      <c r="NQ385" s="207"/>
      <c r="NR385" s="207"/>
      <c r="NS385" s="207"/>
      <c r="NT385" s="207"/>
      <c r="NU385" s="207"/>
      <c r="NV385" s="207"/>
      <c r="NW385" s="207"/>
      <c r="NX385" s="207"/>
      <c r="NY385" s="207"/>
      <c r="NZ385" s="207"/>
      <c r="OA385" s="207"/>
      <c r="OB385" s="207"/>
      <c r="OC385" s="207"/>
      <c r="OD385" s="207"/>
      <c r="OE385" s="207"/>
      <c r="OF385" s="207"/>
      <c r="OG385" s="207"/>
      <c r="OH385" s="207"/>
      <c r="OI385" s="207"/>
      <c r="OJ385" s="207"/>
      <c r="OK385" s="207"/>
      <c r="OL385" s="207"/>
      <c r="OM385" s="207"/>
      <c r="ON385" s="207"/>
      <c r="OO385" s="207"/>
      <c r="OP385" s="207"/>
      <c r="OQ385" s="207"/>
      <c r="OR385" s="207"/>
      <c r="OS385" s="207"/>
      <c r="OT385" s="207"/>
      <c r="OU385" s="207"/>
      <c r="OV385" s="207"/>
      <c r="OW385" s="207"/>
      <c r="OX385" s="207"/>
      <c r="OY385" s="207"/>
      <c r="OZ385" s="207"/>
      <c r="PA385" s="207"/>
      <c r="PB385" s="207"/>
      <c r="PC385" s="207"/>
      <c r="PD385" s="207"/>
      <c r="PE385" s="207"/>
      <c r="PF385" s="207"/>
      <c r="PG385" s="207"/>
      <c r="PH385" s="207"/>
      <c r="PI385" s="207"/>
      <c r="PJ385" s="207"/>
      <c r="PK385" s="207"/>
      <c r="PL385" s="207"/>
      <c r="PM385" s="207"/>
      <c r="PN385" s="207"/>
      <c r="PO385" s="207"/>
      <c r="PP385" s="207"/>
      <c r="PQ385" s="207"/>
      <c r="PR385" s="207"/>
      <c r="PS385" s="207"/>
      <c r="PT385" s="207"/>
      <c r="PU385" s="207"/>
      <c r="PV385" s="207"/>
      <c r="PW385" s="207"/>
      <c r="PX385" s="207"/>
      <c r="PY385" s="207"/>
      <c r="PZ385" s="207"/>
      <c r="QA385" s="207"/>
      <c r="QB385" s="207"/>
      <c r="QC385" s="207"/>
      <c r="QD385" s="207"/>
      <c r="QE385" s="207"/>
      <c r="QF385" s="207"/>
      <c r="QG385" s="207"/>
      <c r="QH385" s="207"/>
      <c r="QI385" s="207"/>
      <c r="QJ385" s="207"/>
      <c r="QK385" s="207"/>
      <c r="QL385" s="207"/>
      <c r="QM385" s="207"/>
      <c r="QN385" s="207"/>
      <c r="QO385" s="207"/>
      <c r="QP385" s="207"/>
      <c r="QQ385" s="207"/>
      <c r="QR385" s="207"/>
      <c r="QS385" s="207"/>
      <c r="QT385" s="207"/>
      <c r="QU385" s="207"/>
      <c r="QV385" s="207"/>
      <c r="QW385" s="207"/>
      <c r="QX385" s="207"/>
      <c r="QY385" s="207"/>
      <c r="QZ385" s="207"/>
      <c r="RA385" s="207"/>
      <c r="RB385" s="207"/>
      <c r="RC385" s="207"/>
      <c r="RD385" s="207"/>
      <c r="RE385" s="207"/>
      <c r="RF385" s="207"/>
      <c r="RG385" s="207"/>
      <c r="RH385" s="207"/>
      <c r="RI385" s="207"/>
      <c r="RJ385" s="207"/>
      <c r="RK385" s="207"/>
      <c r="RL385" s="207"/>
      <c r="RM385" s="207"/>
      <c r="RN385" s="207"/>
      <c r="RO385" s="207"/>
      <c r="RP385" s="207"/>
      <c r="RQ385" s="207"/>
      <c r="RR385" s="207"/>
      <c r="RS385" s="207"/>
      <c r="RT385" s="207"/>
      <c r="RU385" s="207"/>
      <c r="RV385" s="207"/>
      <c r="RW385" s="207"/>
      <c r="RX385" s="207"/>
      <c r="RY385" s="207"/>
      <c r="RZ385" s="207"/>
      <c r="SA385" s="207"/>
      <c r="SB385" s="207"/>
      <c r="SC385" s="207"/>
      <c r="SD385" s="207"/>
      <c r="SE385" s="207"/>
      <c r="SF385" s="207"/>
      <c r="SG385" s="207"/>
      <c r="SH385" s="207"/>
      <c r="SI385" s="207"/>
      <c r="SJ385" s="207"/>
      <c r="SK385" s="207"/>
      <c r="SL385" s="207"/>
      <c r="SM385" s="207"/>
      <c r="SN385" s="207"/>
      <c r="SO385" s="207"/>
      <c r="SP385" s="207"/>
      <c r="SQ385" s="207"/>
      <c r="SR385" s="207"/>
      <c r="SS385" s="207"/>
      <c r="ST385" s="207"/>
      <c r="SU385" s="207"/>
      <c r="SV385" s="207"/>
      <c r="SW385" s="207"/>
      <c r="SX385" s="207"/>
      <c r="SY385" s="207"/>
      <c r="SZ385" s="207"/>
      <c r="TA385" s="207"/>
      <c r="TB385" s="207"/>
      <c r="TC385" s="207"/>
      <c r="TD385" s="207"/>
      <c r="TE385" s="207"/>
      <c r="TF385" s="207"/>
      <c r="TG385" s="207"/>
      <c r="TH385" s="207"/>
      <c r="TI385" s="207"/>
      <c r="TJ385" s="207"/>
      <c r="TK385" s="207"/>
      <c r="TL385" s="207"/>
      <c r="TM385" s="207"/>
      <c r="TN385" s="207"/>
      <c r="TO385" s="207"/>
      <c r="TP385" s="207"/>
      <c r="TQ385" s="207"/>
      <c r="TR385" s="207"/>
      <c r="TS385" s="207"/>
      <c r="TT385" s="207"/>
      <c r="TU385" s="207"/>
      <c r="TV385" s="207"/>
      <c r="TW385" s="207"/>
      <c r="TX385" s="207"/>
      <c r="TY385" s="207"/>
      <c r="TZ385" s="207"/>
      <c r="UA385" s="207"/>
      <c r="UB385" s="207"/>
      <c r="UC385" s="207"/>
      <c r="UD385" s="207"/>
      <c r="UE385" s="207"/>
      <c r="UF385" s="207"/>
      <c r="UG385" s="207"/>
      <c r="UH385" s="207"/>
      <c r="UI385" s="207"/>
      <c r="UJ385" s="207"/>
      <c r="UK385" s="207"/>
      <c r="UL385" s="207"/>
      <c r="UM385" s="207"/>
      <c r="UN385" s="207"/>
      <c r="UO385" s="207"/>
      <c r="UP385" s="207"/>
      <c r="UQ385" s="207"/>
      <c r="UR385" s="207"/>
      <c r="US385" s="207"/>
      <c r="UT385" s="207"/>
      <c r="UU385" s="207"/>
      <c r="UV385" s="207"/>
      <c r="UW385" s="207"/>
      <c r="UX385" s="207"/>
      <c r="UY385" s="207"/>
      <c r="UZ385" s="207"/>
      <c r="VA385" s="207"/>
      <c r="VB385" s="207"/>
      <c r="VC385" s="207"/>
      <c r="VD385" s="207"/>
      <c r="VE385" s="207"/>
      <c r="VF385" s="207"/>
      <c r="VG385" s="207"/>
      <c r="VH385" s="207"/>
      <c r="VI385" s="207"/>
      <c r="VJ385" s="207"/>
      <c r="VK385" s="207"/>
      <c r="VL385" s="207"/>
      <c r="VM385" s="207"/>
      <c r="VN385" s="207"/>
      <c r="VO385" s="207"/>
      <c r="VP385" s="207"/>
      <c r="VQ385" s="207"/>
      <c r="VR385" s="207"/>
      <c r="VS385" s="207"/>
      <c r="VT385" s="207"/>
      <c r="VU385" s="207"/>
      <c r="VV385" s="207"/>
      <c r="VW385" s="207"/>
      <c r="VX385" s="207"/>
      <c r="VY385" s="207"/>
      <c r="VZ385" s="207"/>
      <c r="WA385" s="207"/>
      <c r="WB385" s="207"/>
      <c r="WC385" s="207"/>
      <c r="WD385" s="207"/>
      <c r="WE385" s="207"/>
      <c r="WF385" s="207"/>
      <c r="WG385" s="207"/>
      <c r="WH385" s="207"/>
      <c r="WI385" s="207"/>
      <c r="WJ385" s="207"/>
      <c r="WK385" s="207"/>
      <c r="WL385" s="207"/>
      <c r="WM385" s="207"/>
      <c r="WN385" s="207"/>
      <c r="WO385" s="207"/>
      <c r="WP385" s="207"/>
      <c r="WQ385" s="207"/>
      <c r="WR385" s="207"/>
      <c r="WS385" s="207"/>
      <c r="WT385" s="207"/>
      <c r="WU385" s="207"/>
      <c r="WV385" s="207"/>
      <c r="WW385" s="207"/>
      <c r="WX385" s="207"/>
      <c r="WY385" s="207"/>
      <c r="WZ385" s="207"/>
      <c r="XA385" s="207"/>
      <c r="XB385" s="207"/>
      <c r="XC385" s="207"/>
      <c r="XD385" s="207"/>
      <c r="XE385" s="207"/>
      <c r="XF385" s="207"/>
      <c r="XG385" s="207"/>
      <c r="XH385" s="207"/>
      <c r="XI385" s="207"/>
      <c r="XJ385" s="207"/>
      <c r="XK385" s="207"/>
      <c r="XL385" s="207"/>
      <c r="XM385" s="207"/>
      <c r="XN385" s="207"/>
      <c r="XO385" s="207"/>
      <c r="XP385" s="207"/>
      <c r="XQ385" s="207"/>
      <c r="XR385" s="207"/>
      <c r="XS385" s="207"/>
      <c r="XT385" s="207"/>
      <c r="XU385" s="207"/>
      <c r="XV385" s="207"/>
      <c r="XW385" s="207"/>
      <c r="XX385" s="207"/>
      <c r="XY385" s="207"/>
      <c r="XZ385" s="207"/>
      <c r="YA385" s="207"/>
      <c r="YB385" s="207"/>
      <c r="YC385" s="207"/>
      <c r="YD385" s="207"/>
      <c r="YE385" s="207"/>
      <c r="YF385" s="207"/>
      <c r="YG385" s="207"/>
      <c r="YH385" s="207"/>
      <c r="YI385" s="207"/>
      <c r="YJ385" s="207"/>
      <c r="YK385" s="207"/>
      <c r="YL385" s="207"/>
      <c r="YM385" s="207"/>
      <c r="YN385" s="207"/>
      <c r="YO385" s="207"/>
      <c r="YP385" s="207"/>
      <c r="YQ385" s="207"/>
      <c r="YR385" s="207"/>
      <c r="YS385" s="207"/>
      <c r="YT385" s="207"/>
      <c r="YU385" s="207"/>
      <c r="YV385" s="207"/>
      <c r="YW385" s="207"/>
      <c r="YX385" s="207"/>
      <c r="YY385" s="207"/>
      <c r="YZ385" s="207"/>
      <c r="ZA385" s="207"/>
      <c r="ZB385" s="207"/>
      <c r="ZC385" s="207"/>
      <c r="ZD385" s="207"/>
      <c r="ZE385" s="207"/>
      <c r="ZF385" s="207"/>
      <c r="ZG385" s="207"/>
      <c r="ZH385" s="207"/>
      <c r="ZI385" s="207"/>
      <c r="ZJ385" s="207"/>
      <c r="ZK385" s="207"/>
      <c r="ZL385" s="207"/>
      <c r="ZM385" s="207"/>
      <c r="ZN385" s="207"/>
      <c r="ZO385" s="207"/>
      <c r="ZP385" s="207"/>
      <c r="ZQ385" s="207"/>
      <c r="ZR385" s="207"/>
      <c r="ZS385" s="207"/>
      <c r="ZT385" s="207"/>
      <c r="ZU385" s="207"/>
      <c r="ZV385" s="207"/>
      <c r="ZW385" s="207"/>
      <c r="ZX385" s="207"/>
      <c r="ZY385" s="207"/>
      <c r="ZZ385" s="207"/>
      <c r="AAA385" s="207"/>
      <c r="AAB385" s="207"/>
      <c r="AAC385" s="207"/>
      <c r="AAD385" s="207"/>
      <c r="AAE385" s="207"/>
      <c r="AAF385" s="207"/>
      <c r="AAG385" s="207"/>
      <c r="AAH385" s="207"/>
      <c r="AAI385" s="207"/>
      <c r="AAJ385" s="207"/>
      <c r="AAK385" s="207"/>
      <c r="AAL385" s="207"/>
      <c r="AAM385" s="207"/>
      <c r="AAN385" s="207"/>
      <c r="AAO385" s="207"/>
      <c r="AAP385" s="207"/>
      <c r="AAQ385" s="207"/>
      <c r="AAR385" s="207"/>
      <c r="AAS385" s="207"/>
      <c r="AAT385" s="207"/>
      <c r="AAU385" s="207"/>
      <c r="AAV385" s="207"/>
      <c r="AAW385" s="207"/>
      <c r="AAX385" s="207"/>
      <c r="AAY385" s="207"/>
      <c r="AAZ385" s="207"/>
      <c r="ABA385" s="207"/>
      <c r="ABB385" s="207"/>
      <c r="ABC385" s="207"/>
      <c r="ABD385" s="207"/>
      <c r="ABE385" s="207"/>
      <c r="ABF385" s="207"/>
      <c r="ABG385" s="207"/>
      <c r="ABH385" s="207"/>
      <c r="ABI385" s="207"/>
      <c r="ABJ385" s="207"/>
      <c r="ABK385" s="207"/>
      <c r="ABL385" s="207"/>
      <c r="ABM385" s="207"/>
      <c r="ABN385" s="207"/>
      <c r="ABO385" s="207"/>
      <c r="ABP385" s="207"/>
      <c r="ABQ385" s="207"/>
      <c r="ABR385" s="207"/>
      <c r="ABS385" s="207"/>
      <c r="ABT385" s="207"/>
      <c r="ABU385" s="207"/>
      <c r="ABV385" s="207"/>
      <c r="ABW385" s="207"/>
      <c r="ABX385" s="207"/>
      <c r="ABY385" s="207"/>
      <c r="ABZ385" s="207"/>
      <c r="ACA385" s="207"/>
      <c r="ACB385" s="207"/>
      <c r="ACC385" s="207"/>
      <c r="ACD385" s="207"/>
      <c r="ACE385" s="207"/>
      <c r="ACF385" s="207"/>
      <c r="ACG385" s="207"/>
      <c r="ACH385" s="207"/>
      <c r="ACI385" s="207"/>
      <c r="ACJ385" s="207"/>
      <c r="ACK385" s="207"/>
      <c r="ACL385" s="207"/>
      <c r="ACM385" s="207"/>
      <c r="ACN385" s="207"/>
      <c r="ACO385" s="207"/>
      <c r="ACP385" s="207"/>
      <c r="ACQ385" s="207"/>
      <c r="ACR385" s="207"/>
      <c r="ACS385" s="207"/>
      <c r="ACT385" s="207"/>
      <c r="ACU385" s="207"/>
      <c r="ACV385" s="207"/>
      <c r="ACW385" s="207"/>
      <c r="ACX385" s="207"/>
      <c r="ACY385" s="207"/>
      <c r="ACZ385" s="207"/>
      <c r="ADA385" s="207"/>
      <c r="ADB385" s="207"/>
      <c r="ADC385" s="207"/>
      <c r="ADD385" s="207"/>
      <c r="ADE385" s="207"/>
      <c r="ADF385" s="207"/>
      <c r="ADG385" s="207"/>
      <c r="ADH385" s="207"/>
      <c r="ADI385" s="207"/>
      <c r="ADJ385" s="207"/>
      <c r="ADK385" s="207"/>
      <c r="ADL385" s="207"/>
      <c r="ADM385" s="207"/>
      <c r="ADN385" s="207"/>
      <c r="ADO385" s="207"/>
      <c r="ADP385" s="207"/>
      <c r="ADQ385" s="207"/>
      <c r="ADR385" s="207"/>
      <c r="ADS385" s="207"/>
      <c r="ADT385" s="207"/>
      <c r="ADU385" s="207"/>
      <c r="ADV385" s="207"/>
      <c r="ADW385" s="207"/>
      <c r="ADX385" s="207"/>
      <c r="ADY385" s="207"/>
      <c r="ADZ385" s="207"/>
      <c r="AEA385" s="207"/>
      <c r="AEB385" s="207"/>
      <c r="AEC385" s="207"/>
      <c r="AED385" s="207"/>
      <c r="AEE385" s="207"/>
      <c r="AEF385" s="207"/>
      <c r="AEG385" s="207"/>
      <c r="AEH385" s="207"/>
      <c r="AEI385" s="207"/>
      <c r="AEJ385" s="207"/>
      <c r="AEK385" s="207"/>
      <c r="AEL385" s="207"/>
      <c r="AEM385" s="207"/>
      <c r="AEN385" s="207"/>
      <c r="AEO385" s="207"/>
      <c r="AEP385" s="207"/>
      <c r="AEQ385" s="207"/>
      <c r="AER385" s="207"/>
      <c r="AES385" s="207"/>
      <c r="AET385" s="207"/>
      <c r="AEU385" s="207"/>
      <c r="AEV385" s="207"/>
      <c r="AEW385" s="207"/>
      <c r="AEX385" s="207"/>
      <c r="AEY385" s="207"/>
      <c r="AEZ385" s="207"/>
      <c r="AFA385" s="207"/>
      <c r="AFB385" s="207"/>
      <c r="AFC385" s="207"/>
      <c r="AFD385" s="207"/>
      <c r="AFE385" s="207"/>
      <c r="AFF385" s="207"/>
      <c r="AFG385" s="207"/>
      <c r="AFH385" s="207"/>
      <c r="AFI385" s="207"/>
      <c r="AFJ385" s="207"/>
      <c r="AFK385" s="207"/>
      <c r="AFL385" s="207"/>
      <c r="AFM385" s="207"/>
      <c r="AFN385" s="207"/>
      <c r="AFO385" s="207"/>
      <c r="AFP385" s="207"/>
      <c r="AFQ385" s="207"/>
      <c r="AFR385" s="207"/>
      <c r="AFS385" s="207"/>
      <c r="AFT385" s="207"/>
      <c r="AFU385" s="207"/>
      <c r="AFV385" s="207"/>
      <c r="AFW385" s="207"/>
      <c r="AFX385" s="207"/>
      <c r="AFY385" s="207"/>
      <c r="AFZ385" s="207"/>
      <c r="AGA385" s="207"/>
      <c r="AGB385" s="207"/>
      <c r="AGC385" s="207"/>
      <c r="AGD385" s="207"/>
      <c r="AGE385" s="207"/>
      <c r="AGF385" s="207"/>
      <c r="AGG385" s="207"/>
      <c r="AGH385" s="207"/>
      <c r="AGI385" s="207"/>
      <c r="AGJ385" s="207"/>
      <c r="AGK385" s="207"/>
      <c r="AGL385" s="207"/>
      <c r="AGM385" s="207"/>
      <c r="AGN385" s="207"/>
      <c r="AGO385" s="207"/>
      <c r="AGP385" s="207"/>
      <c r="AGQ385" s="207"/>
      <c r="AGR385" s="207"/>
      <c r="AGS385" s="207"/>
      <c r="AGT385" s="207"/>
      <c r="AGU385" s="207"/>
      <c r="AGV385" s="207"/>
      <c r="AGW385" s="207"/>
      <c r="AGX385" s="207"/>
      <c r="AGY385" s="207"/>
      <c r="AGZ385" s="207"/>
      <c r="AHA385" s="207"/>
      <c r="AHB385" s="207"/>
      <c r="AHC385" s="207"/>
      <c r="AHD385" s="207"/>
      <c r="AHE385" s="207"/>
      <c r="AHF385" s="207"/>
      <c r="AHG385" s="207"/>
      <c r="AHH385" s="207"/>
      <c r="AHI385" s="207"/>
      <c r="AHJ385" s="207"/>
      <c r="AHK385" s="207"/>
      <c r="AHL385" s="207"/>
      <c r="AHM385" s="207"/>
      <c r="AHN385" s="207"/>
      <c r="AHO385" s="207"/>
      <c r="AHP385" s="207"/>
      <c r="AHQ385" s="207"/>
      <c r="AHR385" s="207"/>
      <c r="AHS385" s="207"/>
      <c r="AHT385" s="207"/>
      <c r="AHU385" s="207"/>
      <c r="AHV385" s="207"/>
      <c r="AHW385" s="207"/>
      <c r="AHX385" s="207"/>
      <c r="AHY385" s="207"/>
      <c r="AHZ385" s="207"/>
      <c r="AIA385" s="207"/>
      <c r="AIB385" s="207"/>
      <c r="AIC385" s="207"/>
      <c r="AID385" s="207"/>
      <c r="AIE385" s="207"/>
      <c r="AIF385" s="207"/>
      <c r="AIG385" s="207"/>
      <c r="AIH385" s="207"/>
      <c r="AII385" s="207"/>
      <c r="AIJ385" s="207"/>
      <c r="AIK385" s="207"/>
      <c r="AIL385" s="207"/>
      <c r="AIM385" s="207"/>
      <c r="AIN385" s="207"/>
      <c r="AIO385" s="207"/>
      <c r="AIP385" s="207"/>
      <c r="AIQ385" s="207"/>
      <c r="AIR385" s="207"/>
      <c r="AIS385" s="207"/>
      <c r="AIT385" s="207"/>
      <c r="AIU385" s="207"/>
      <c r="AIV385" s="207"/>
      <c r="AIW385" s="207"/>
      <c r="AIX385" s="207"/>
      <c r="AIY385" s="207"/>
      <c r="AIZ385" s="207"/>
      <c r="AJA385" s="207"/>
      <c r="AJB385" s="207"/>
      <c r="AJC385" s="207"/>
      <c r="AJD385" s="207"/>
      <c r="AJE385" s="207"/>
      <c r="AJF385" s="207"/>
      <c r="AJG385" s="207"/>
      <c r="AJH385" s="207"/>
      <c r="AJI385" s="207"/>
      <c r="AJJ385" s="207"/>
      <c r="AJK385" s="207"/>
      <c r="AJL385" s="207"/>
      <c r="AJM385" s="207"/>
      <c r="AJN385" s="207"/>
      <c r="AJO385" s="207"/>
      <c r="AJP385" s="207"/>
      <c r="AJQ385" s="207"/>
      <c r="AJR385" s="207"/>
      <c r="AJS385" s="207"/>
      <c r="AJT385" s="207"/>
      <c r="AJU385" s="207"/>
      <c r="AJV385" s="207"/>
      <c r="AJW385" s="207"/>
      <c r="AJX385" s="207"/>
      <c r="AJY385" s="207"/>
      <c r="AJZ385" s="207"/>
      <c r="AKA385" s="207"/>
      <c r="AKB385" s="207"/>
      <c r="AKC385" s="207"/>
      <c r="AKD385" s="207"/>
      <c r="AKE385" s="207"/>
      <c r="AKF385" s="207"/>
      <c r="AKG385" s="207"/>
      <c r="AKH385" s="207"/>
      <c r="AKI385" s="207"/>
      <c r="AKJ385" s="207"/>
      <c r="AKK385" s="207"/>
      <c r="AKL385" s="207"/>
      <c r="AKM385" s="207"/>
      <c r="AKN385" s="207"/>
      <c r="AKO385" s="207"/>
      <c r="AKP385" s="207"/>
      <c r="AKQ385" s="207"/>
      <c r="AKR385" s="207"/>
      <c r="AKS385" s="207"/>
      <c r="AKT385" s="207"/>
      <c r="AKU385" s="207"/>
      <c r="AKV385" s="207"/>
      <c r="AKW385" s="207"/>
      <c r="AKX385" s="207"/>
      <c r="AKY385" s="207"/>
      <c r="AKZ385" s="207"/>
      <c r="ALA385" s="207"/>
      <c r="ALB385" s="207"/>
      <c r="ALC385" s="207"/>
      <c r="ALD385" s="207"/>
      <c r="ALE385" s="207"/>
      <c r="ALF385" s="207"/>
      <c r="ALG385" s="207"/>
      <c r="ALH385" s="207"/>
      <c r="ALI385" s="207"/>
      <c r="ALJ385" s="207"/>
      <c r="ALK385" s="207"/>
      <c r="ALL385" s="207"/>
      <c r="ALM385" s="207"/>
      <c r="ALN385" s="207"/>
      <c r="ALO385" s="207"/>
      <c r="ALP385" s="207"/>
      <c r="ALQ385" s="207"/>
      <c r="ALR385" s="207"/>
      <c r="ALS385" s="207"/>
      <c r="ALT385" s="207"/>
      <c r="ALU385" s="207"/>
      <c r="ALV385" s="207"/>
      <c r="ALW385" s="207"/>
      <c r="ALX385" s="207"/>
      <c r="ALY385" s="207"/>
      <c r="ALZ385" s="207"/>
      <c r="AMA385" s="207"/>
      <c r="AMB385" s="207"/>
      <c r="AMC385" s="207"/>
      <c r="AMD385" s="207"/>
      <c r="AME385" s="207"/>
      <c r="AMF385" s="207"/>
      <c r="AMG385" s="207"/>
      <c r="AMH385" s="207"/>
      <c r="AMI385" s="207"/>
      <c r="AMJ385" s="207"/>
      <c r="AMK385" s="207"/>
      <c r="AML385" s="207"/>
      <c r="AMM385" s="207"/>
      <c r="AMN385" s="207"/>
      <c r="AMO385" s="207"/>
      <c r="AMP385" s="207"/>
      <c r="AMQ385" s="207"/>
      <c r="AMR385" s="207"/>
      <c r="AMS385" s="207"/>
      <c r="AMT385" s="207"/>
      <c r="AMU385" s="207"/>
      <c r="AMV385" s="207"/>
      <c r="AMW385" s="207"/>
      <c r="AMX385" s="207"/>
      <c r="AMY385" s="207"/>
      <c r="AMZ385" s="207"/>
      <c r="ANA385" s="207"/>
      <c r="ANB385" s="207"/>
      <c r="ANC385" s="207"/>
      <c r="AND385" s="207"/>
      <c r="ANE385" s="207"/>
      <c r="ANF385" s="207"/>
      <c r="ANG385" s="207"/>
      <c r="ANH385" s="207"/>
      <c r="ANI385" s="207"/>
      <c r="ANJ385" s="207"/>
      <c r="ANK385" s="207"/>
      <c r="ANL385" s="207"/>
      <c r="ANM385" s="207"/>
      <c r="ANN385" s="207"/>
      <c r="ANO385" s="207"/>
      <c r="ANP385" s="207"/>
      <c r="ANQ385" s="207"/>
      <c r="ANR385" s="207"/>
      <c r="ANS385" s="207"/>
      <c r="ANT385" s="207"/>
      <c r="ANU385" s="207"/>
      <c r="ANV385" s="207"/>
      <c r="ANW385" s="207"/>
      <c r="ANX385" s="207"/>
      <c r="ANY385" s="207"/>
      <c r="ANZ385" s="207"/>
      <c r="AOA385" s="207"/>
      <c r="AOB385" s="207"/>
      <c r="AOC385" s="207"/>
      <c r="AOD385" s="207"/>
      <c r="AOE385" s="207"/>
      <c r="AOF385" s="207"/>
      <c r="AOG385" s="207"/>
      <c r="AOH385" s="207"/>
      <c r="AOI385" s="207"/>
      <c r="AOJ385" s="207"/>
      <c r="AOK385" s="207"/>
      <c r="AOL385" s="207"/>
      <c r="AOM385" s="207"/>
      <c r="AON385" s="207"/>
      <c r="AOO385" s="207"/>
      <c r="AOP385" s="207"/>
      <c r="AOQ385" s="207"/>
      <c r="AOR385" s="207"/>
      <c r="AOS385" s="207"/>
      <c r="AOT385" s="207"/>
      <c r="AOU385" s="207"/>
      <c r="AOV385" s="207"/>
      <c r="AOW385" s="207"/>
      <c r="AOX385" s="207"/>
      <c r="AOY385" s="207"/>
      <c r="AOZ385" s="207"/>
      <c r="APA385" s="207"/>
      <c r="APB385" s="207"/>
      <c r="APC385" s="207"/>
      <c r="APD385" s="207"/>
      <c r="APE385" s="207"/>
      <c r="APF385" s="207"/>
      <c r="APG385" s="207"/>
      <c r="APH385" s="207"/>
      <c r="API385" s="207"/>
      <c r="APJ385" s="207"/>
      <c r="APK385" s="207"/>
      <c r="APL385" s="207"/>
      <c r="APM385" s="207"/>
      <c r="APN385" s="207"/>
      <c r="APO385" s="207"/>
      <c r="APP385" s="207"/>
      <c r="APQ385" s="207"/>
      <c r="APR385" s="207"/>
      <c r="APS385" s="207"/>
      <c r="APT385" s="207"/>
      <c r="APU385" s="207"/>
      <c r="APV385" s="207"/>
      <c r="APW385" s="207"/>
      <c r="APX385" s="207"/>
      <c r="APY385" s="207"/>
      <c r="APZ385" s="207"/>
      <c r="AQA385" s="207"/>
      <c r="AQB385" s="207"/>
      <c r="AQC385" s="207"/>
      <c r="AQD385" s="207"/>
      <c r="AQE385" s="207"/>
      <c r="AQF385" s="207"/>
      <c r="AQG385" s="207"/>
      <c r="AQH385" s="207"/>
      <c r="AQI385" s="207"/>
      <c r="AQJ385" s="207"/>
      <c r="AQK385" s="207"/>
      <c r="AQL385" s="207"/>
      <c r="AQM385" s="207"/>
      <c r="AQN385" s="207"/>
      <c r="AQO385" s="207"/>
      <c r="AQP385" s="207"/>
      <c r="AQQ385" s="207"/>
      <c r="AQR385" s="207"/>
      <c r="AQS385" s="207"/>
      <c r="AQT385" s="207"/>
      <c r="AQU385" s="207"/>
      <c r="AQV385" s="207"/>
      <c r="AQW385" s="207"/>
      <c r="AQX385" s="207"/>
      <c r="AQY385" s="207"/>
      <c r="AQZ385" s="207"/>
      <c r="ARA385" s="207"/>
      <c r="ARB385" s="207"/>
      <c r="ARC385" s="207"/>
      <c r="ARD385" s="207"/>
      <c r="ARE385" s="207"/>
      <c r="ARF385" s="207"/>
      <c r="ARG385" s="207"/>
      <c r="ARH385" s="207"/>
      <c r="ARI385" s="207"/>
      <c r="ARJ385" s="207"/>
      <c r="ARK385" s="207"/>
      <c r="ARL385" s="207"/>
      <c r="ARM385" s="207"/>
      <c r="ARN385" s="207"/>
      <c r="ARO385" s="207"/>
      <c r="ARP385" s="207"/>
      <c r="ARQ385" s="207"/>
      <c r="ARR385" s="207"/>
      <c r="ARS385" s="207"/>
      <c r="ART385" s="207"/>
      <c r="ARU385" s="207"/>
      <c r="ARV385" s="207"/>
      <c r="ARW385" s="207"/>
      <c r="ARX385" s="207"/>
      <c r="ARY385" s="207"/>
      <c r="ARZ385" s="207"/>
      <c r="ASA385" s="207"/>
      <c r="ASB385" s="207"/>
      <c r="ASC385" s="207"/>
      <c r="ASD385" s="207"/>
      <c r="ASE385" s="207"/>
      <c r="ASF385" s="207"/>
      <c r="ASG385" s="207"/>
      <c r="ASH385" s="207"/>
      <c r="ASI385" s="207"/>
      <c r="ASJ385" s="207"/>
      <c r="ASK385" s="207"/>
      <c r="ASL385" s="207"/>
      <c r="ASM385" s="207"/>
      <c r="ASN385" s="207"/>
      <c r="ASO385" s="207"/>
      <c r="ASP385" s="207"/>
      <c r="ASQ385" s="207"/>
      <c r="ASR385" s="207"/>
      <c r="ASS385" s="207"/>
      <c r="AST385" s="207"/>
      <c r="ASU385" s="207"/>
      <c r="ASV385" s="207"/>
      <c r="ASW385" s="207"/>
      <c r="ASX385" s="207"/>
      <c r="ASY385" s="207"/>
      <c r="ASZ385" s="207"/>
      <c r="ATA385" s="207"/>
      <c r="ATB385" s="207"/>
      <c r="ATC385" s="207"/>
      <c r="ATD385" s="207"/>
      <c r="ATE385" s="207"/>
      <c r="ATF385" s="207"/>
      <c r="ATG385" s="207"/>
      <c r="ATH385" s="207"/>
      <c r="ATI385" s="207"/>
      <c r="ATJ385" s="207"/>
      <c r="ATK385" s="207"/>
      <c r="ATL385" s="207"/>
      <c r="ATM385" s="207"/>
      <c r="ATN385" s="207"/>
      <c r="ATO385" s="207"/>
      <c r="ATP385" s="207"/>
      <c r="ATQ385" s="207"/>
      <c r="ATR385" s="207"/>
      <c r="ATS385" s="207"/>
      <c r="ATT385" s="207"/>
      <c r="ATU385" s="207"/>
      <c r="ATV385" s="207"/>
      <c r="ATW385" s="207"/>
      <c r="ATX385" s="207"/>
      <c r="ATY385" s="207"/>
      <c r="ATZ385" s="207"/>
      <c r="AUA385" s="207"/>
      <c r="AUB385" s="207"/>
      <c r="AUC385" s="207"/>
      <c r="AUD385" s="207"/>
      <c r="AUE385" s="207"/>
      <c r="AUF385" s="207"/>
      <c r="AUG385" s="207"/>
      <c r="AUH385" s="207"/>
      <c r="AUI385" s="207"/>
      <c r="AUJ385" s="207"/>
      <c r="AUK385" s="207"/>
      <c r="AUL385" s="207"/>
      <c r="AUM385" s="207"/>
      <c r="AUN385" s="207"/>
      <c r="AUO385" s="207"/>
      <c r="AUP385" s="207"/>
      <c r="AUQ385" s="207"/>
      <c r="AUR385" s="207"/>
      <c r="AUS385" s="207"/>
      <c r="AUT385" s="207"/>
      <c r="AUU385" s="207"/>
      <c r="AUV385" s="207"/>
      <c r="AUW385" s="207"/>
      <c r="AUX385" s="207"/>
      <c r="AUY385" s="207"/>
      <c r="AUZ385" s="207"/>
      <c r="AVA385" s="207"/>
      <c r="AVB385" s="207"/>
      <c r="AVC385" s="207"/>
      <c r="AVD385" s="207"/>
      <c r="AVE385" s="207"/>
      <c r="AVF385" s="207"/>
      <c r="AVG385" s="207"/>
      <c r="AVH385" s="207"/>
      <c r="AVI385" s="207"/>
      <c r="AVJ385" s="207"/>
      <c r="AVK385" s="207"/>
      <c r="AVL385" s="207"/>
      <c r="AVM385" s="207"/>
      <c r="AVN385" s="207"/>
      <c r="AVO385" s="207"/>
      <c r="AVP385" s="207"/>
      <c r="AVQ385" s="207"/>
      <c r="AVR385" s="207"/>
      <c r="AVS385" s="207"/>
      <c r="AVT385" s="207"/>
      <c r="AVU385" s="207"/>
      <c r="AVV385" s="207"/>
      <c r="AVW385" s="207"/>
      <c r="AVX385" s="207"/>
      <c r="AVY385" s="207"/>
      <c r="AVZ385" s="207"/>
      <c r="AWA385" s="207"/>
      <c r="AWB385" s="207"/>
      <c r="AWC385" s="207"/>
      <c r="AWD385" s="207"/>
      <c r="AWE385" s="207"/>
      <c r="AWF385" s="207"/>
      <c r="AWG385" s="207"/>
      <c r="AWH385" s="207"/>
      <c r="AWI385" s="207"/>
      <c r="AWJ385" s="207"/>
      <c r="AWK385" s="207"/>
      <c r="AWL385" s="207"/>
      <c r="AWM385" s="207"/>
      <c r="AWN385" s="207"/>
      <c r="AWO385" s="207"/>
      <c r="AWP385" s="207"/>
      <c r="AWQ385" s="207"/>
      <c r="AWR385" s="207"/>
      <c r="AWS385" s="207"/>
      <c r="AWT385" s="207"/>
      <c r="AWU385" s="207"/>
      <c r="AWV385" s="207"/>
      <c r="AWW385" s="207"/>
      <c r="AWX385" s="207"/>
      <c r="AWY385" s="207"/>
      <c r="AWZ385" s="207"/>
      <c r="AXA385" s="207"/>
      <c r="AXB385" s="207"/>
      <c r="AXC385" s="207"/>
      <c r="AXD385" s="207"/>
      <c r="AXE385" s="207"/>
      <c r="AXF385" s="207"/>
      <c r="AXG385" s="207"/>
      <c r="AXH385" s="207"/>
      <c r="AXI385" s="207"/>
      <c r="AXJ385" s="207"/>
      <c r="AXK385" s="207"/>
      <c r="AXL385" s="207"/>
      <c r="AXM385" s="207"/>
      <c r="AXN385" s="207"/>
      <c r="AXO385" s="207"/>
      <c r="AXP385" s="207"/>
      <c r="AXQ385" s="207"/>
      <c r="AXR385" s="207"/>
      <c r="AXS385" s="207"/>
      <c r="AXT385" s="207"/>
      <c r="AXU385" s="207"/>
      <c r="AXV385" s="207"/>
      <c r="AXW385" s="207"/>
      <c r="AXX385" s="207"/>
      <c r="AXY385" s="207"/>
      <c r="AXZ385" s="207"/>
      <c r="AYA385" s="207"/>
      <c r="AYB385" s="207"/>
      <c r="AYC385" s="207"/>
      <c r="AYD385" s="207"/>
      <c r="AYE385" s="207"/>
      <c r="AYF385" s="207"/>
      <c r="AYG385" s="207"/>
      <c r="AYH385" s="207"/>
      <c r="AYI385" s="207"/>
      <c r="AYJ385" s="207"/>
      <c r="AYK385" s="207"/>
      <c r="AYL385" s="207"/>
      <c r="AYM385" s="207"/>
      <c r="AYN385" s="207"/>
      <c r="AYO385" s="207"/>
      <c r="AYP385" s="207"/>
      <c r="AYQ385" s="207"/>
      <c r="AYR385" s="207"/>
      <c r="AYS385" s="207"/>
      <c r="AYT385" s="207"/>
      <c r="AYU385" s="207"/>
      <c r="AYV385" s="207"/>
      <c r="AYW385" s="207"/>
      <c r="AYX385" s="207"/>
      <c r="AYY385" s="207"/>
      <c r="AYZ385" s="207"/>
      <c r="AZA385" s="207"/>
      <c r="AZB385" s="207"/>
      <c r="AZC385" s="207"/>
      <c r="AZD385" s="207"/>
      <c r="AZE385" s="207"/>
      <c r="AZF385" s="207"/>
      <c r="AZG385" s="207"/>
      <c r="AZH385" s="207"/>
      <c r="AZI385" s="207"/>
      <c r="AZJ385" s="207"/>
      <c r="AZK385" s="207"/>
      <c r="AZL385" s="207"/>
      <c r="AZM385" s="207"/>
      <c r="AZN385" s="207"/>
      <c r="AZO385" s="207"/>
      <c r="AZP385" s="207"/>
      <c r="AZQ385" s="207"/>
      <c r="AZR385" s="207"/>
      <c r="AZS385" s="207"/>
      <c r="AZT385" s="207"/>
      <c r="AZU385" s="207"/>
      <c r="AZV385" s="207"/>
      <c r="AZW385" s="207"/>
      <c r="AZX385" s="207"/>
      <c r="AZY385" s="207"/>
      <c r="AZZ385" s="207"/>
      <c r="BAA385" s="207"/>
      <c r="BAB385" s="207"/>
      <c r="BAC385" s="207"/>
      <c r="BAD385" s="207"/>
      <c r="BAE385" s="207"/>
      <c r="BAF385" s="207"/>
      <c r="BAG385" s="207"/>
      <c r="BAH385" s="207"/>
      <c r="BAI385" s="207"/>
      <c r="BAJ385" s="207"/>
      <c r="BAK385" s="207"/>
      <c r="BAL385" s="207"/>
      <c r="BAM385" s="207"/>
      <c r="BAN385" s="207"/>
      <c r="BAO385" s="207"/>
      <c r="BAP385" s="207"/>
      <c r="BAQ385" s="207"/>
      <c r="BAR385" s="207"/>
      <c r="BAS385" s="207"/>
      <c r="BAT385" s="207"/>
      <c r="BAU385" s="207"/>
      <c r="BAV385" s="207"/>
      <c r="BAW385" s="207"/>
      <c r="BAX385" s="207"/>
      <c r="BAY385" s="207"/>
      <c r="BAZ385" s="207"/>
      <c r="BBA385" s="207"/>
      <c r="BBB385" s="207"/>
      <c r="BBC385" s="207"/>
      <c r="BBD385" s="207"/>
      <c r="BBE385" s="207"/>
      <c r="BBF385" s="207"/>
      <c r="BBG385" s="207"/>
      <c r="BBH385" s="207"/>
      <c r="BBI385" s="207"/>
      <c r="BBJ385" s="207"/>
      <c r="BBK385" s="207"/>
      <c r="BBL385" s="207"/>
      <c r="BBM385" s="207"/>
      <c r="BBN385" s="207"/>
      <c r="BBO385" s="207"/>
      <c r="BBP385" s="207"/>
      <c r="BBQ385" s="207"/>
      <c r="BBR385" s="207"/>
      <c r="BBS385" s="207"/>
      <c r="BBT385" s="207"/>
      <c r="BBU385" s="207"/>
      <c r="BBV385" s="207"/>
      <c r="BBW385" s="207"/>
      <c r="BBX385" s="207"/>
      <c r="BBY385" s="207"/>
      <c r="BBZ385" s="207"/>
      <c r="BCA385" s="207"/>
      <c r="BCB385" s="207"/>
      <c r="BCC385" s="207"/>
      <c r="BCD385" s="207"/>
      <c r="BCE385" s="207"/>
      <c r="BCF385" s="207"/>
      <c r="BCG385" s="207"/>
      <c r="BCH385" s="207"/>
      <c r="BCI385" s="207"/>
      <c r="BCJ385" s="207"/>
      <c r="BCK385" s="207"/>
      <c r="BCL385" s="207"/>
      <c r="BCM385" s="207"/>
      <c r="BCN385" s="207"/>
      <c r="BCO385" s="207"/>
      <c r="BCP385" s="207"/>
      <c r="BCQ385" s="207"/>
      <c r="BCR385" s="207"/>
      <c r="BCS385" s="207"/>
      <c r="BCT385" s="207"/>
      <c r="BCU385" s="207"/>
      <c r="BCV385" s="207"/>
      <c r="BCW385" s="207"/>
      <c r="BCX385" s="207"/>
      <c r="BCY385" s="207"/>
      <c r="BCZ385" s="207"/>
      <c r="BDA385" s="207"/>
      <c r="BDB385" s="207"/>
      <c r="BDC385" s="207"/>
      <c r="BDD385" s="207"/>
      <c r="BDE385" s="207"/>
      <c r="BDF385" s="207"/>
      <c r="BDG385" s="207"/>
      <c r="BDH385" s="207"/>
      <c r="BDI385" s="207"/>
      <c r="BDJ385" s="207"/>
      <c r="BDK385" s="207"/>
      <c r="BDL385" s="207"/>
      <c r="BDM385" s="207"/>
      <c r="BDN385" s="207"/>
      <c r="BDO385" s="207"/>
      <c r="BDP385" s="207"/>
      <c r="BDQ385" s="207"/>
      <c r="BDR385" s="207"/>
      <c r="BDS385" s="207"/>
      <c r="BDT385" s="207"/>
      <c r="BDU385" s="207"/>
      <c r="BDV385" s="207"/>
      <c r="BDW385" s="207"/>
      <c r="BDX385" s="207"/>
      <c r="BDY385" s="207"/>
      <c r="BDZ385" s="207"/>
      <c r="BEA385" s="207"/>
      <c r="BEB385" s="207"/>
      <c r="BEC385" s="207"/>
      <c r="BED385" s="207"/>
      <c r="BEE385" s="207"/>
      <c r="BEF385" s="207"/>
      <c r="BEG385" s="207"/>
      <c r="BEH385" s="207"/>
      <c r="BEI385" s="207"/>
      <c r="BEJ385" s="207"/>
      <c r="BEK385" s="207"/>
      <c r="BEL385" s="207"/>
      <c r="BEM385" s="207"/>
      <c r="BEN385" s="207"/>
      <c r="BEO385" s="207"/>
      <c r="BEP385" s="207"/>
      <c r="BEQ385" s="207"/>
      <c r="BER385" s="207"/>
      <c r="BES385" s="207"/>
      <c r="BET385" s="207"/>
      <c r="BEU385" s="207"/>
      <c r="BEV385" s="207"/>
      <c r="BEW385" s="207"/>
      <c r="BEX385" s="207"/>
      <c r="BEY385" s="207"/>
      <c r="BEZ385" s="207"/>
      <c r="BFA385" s="207"/>
      <c r="BFB385" s="207"/>
      <c r="BFC385" s="207"/>
      <c r="BFD385" s="207"/>
      <c r="BFE385" s="207"/>
      <c r="BFF385" s="207"/>
      <c r="BFG385" s="207"/>
      <c r="BFH385" s="207"/>
      <c r="BFI385" s="207"/>
      <c r="BFJ385" s="207"/>
      <c r="BFK385" s="207"/>
      <c r="BFL385" s="207"/>
      <c r="BFM385" s="207"/>
      <c r="BFN385" s="207"/>
      <c r="BFO385" s="207"/>
      <c r="BFP385" s="207"/>
      <c r="BFQ385" s="207"/>
      <c r="BFR385" s="207"/>
      <c r="BFS385" s="207"/>
      <c r="BFT385" s="207"/>
      <c r="BFU385" s="207"/>
      <c r="BFV385" s="207"/>
      <c r="BFW385" s="207"/>
      <c r="BFX385" s="207"/>
      <c r="BFY385" s="207"/>
      <c r="BFZ385" s="207"/>
      <c r="BGA385" s="207"/>
      <c r="BGB385" s="207"/>
      <c r="BGC385" s="207"/>
      <c r="BGD385" s="207"/>
      <c r="BGE385" s="207"/>
      <c r="BGF385" s="207"/>
      <c r="BGG385" s="207"/>
      <c r="BGH385" s="207"/>
      <c r="BGI385" s="207"/>
      <c r="BGJ385" s="207"/>
      <c r="BGK385" s="207"/>
      <c r="BGL385" s="207"/>
      <c r="BGM385" s="207"/>
      <c r="BGN385" s="207"/>
      <c r="BGO385" s="207"/>
      <c r="BGP385" s="207"/>
      <c r="BGQ385" s="207"/>
      <c r="BGR385" s="207"/>
      <c r="BGS385" s="207"/>
      <c r="BGT385" s="207"/>
      <c r="BGU385" s="207"/>
      <c r="BGV385" s="207"/>
      <c r="BGW385" s="207"/>
      <c r="BGX385" s="207"/>
      <c r="BGY385" s="207"/>
      <c r="BGZ385" s="207"/>
      <c r="BHA385" s="207"/>
      <c r="BHB385" s="207"/>
      <c r="BHC385" s="207"/>
      <c r="BHD385" s="207"/>
      <c r="BHE385" s="207"/>
      <c r="BHF385" s="207"/>
      <c r="BHG385" s="207"/>
      <c r="BHH385" s="207"/>
      <c r="BHI385" s="207"/>
      <c r="BHJ385" s="207"/>
      <c r="BHK385" s="207"/>
      <c r="BHL385" s="207"/>
      <c r="BHM385" s="207"/>
      <c r="BHN385" s="207"/>
      <c r="BHO385" s="207"/>
      <c r="BHP385" s="207"/>
      <c r="BHQ385" s="207"/>
      <c r="BHR385" s="207"/>
      <c r="BHS385" s="207"/>
      <c r="BHT385" s="207"/>
      <c r="BHU385" s="207"/>
      <c r="BHV385" s="207"/>
      <c r="BHW385" s="207"/>
      <c r="BHX385" s="207"/>
      <c r="BHY385" s="207"/>
      <c r="BHZ385" s="207"/>
      <c r="BIA385" s="207"/>
      <c r="BIB385" s="207"/>
      <c r="BIC385" s="207"/>
      <c r="BID385" s="207"/>
      <c r="BIE385" s="207"/>
      <c r="BIF385" s="207"/>
      <c r="BIG385" s="207"/>
      <c r="BIH385" s="207"/>
      <c r="BII385" s="207"/>
      <c r="BIJ385" s="207"/>
      <c r="BIK385" s="207"/>
      <c r="BIL385" s="207"/>
      <c r="BIM385" s="207"/>
      <c r="BIN385" s="207"/>
      <c r="BIO385" s="207"/>
      <c r="BIP385" s="207"/>
      <c r="BIQ385" s="207"/>
      <c r="BIR385" s="207"/>
      <c r="BIS385" s="207"/>
      <c r="BIT385" s="207"/>
      <c r="BIU385" s="207"/>
      <c r="BIV385" s="207"/>
      <c r="BIW385" s="207"/>
      <c r="BIX385" s="207"/>
      <c r="BIY385" s="207"/>
      <c r="BIZ385" s="207"/>
      <c r="BJA385" s="207"/>
      <c r="BJB385" s="207"/>
      <c r="BJC385" s="207"/>
      <c r="BJD385" s="207"/>
      <c r="BJE385" s="207"/>
      <c r="BJF385" s="207"/>
      <c r="BJG385" s="207"/>
      <c r="BJH385" s="207"/>
      <c r="BJI385" s="207"/>
      <c r="BJJ385" s="207"/>
      <c r="BJK385" s="207"/>
      <c r="BJL385" s="207"/>
      <c r="BJM385" s="207"/>
      <c r="BJN385" s="207"/>
      <c r="BJO385" s="207"/>
      <c r="BJP385" s="207"/>
      <c r="BJQ385" s="207"/>
      <c r="BJR385" s="207"/>
      <c r="BJS385" s="207"/>
      <c r="BJT385" s="207"/>
      <c r="BJU385" s="207"/>
      <c r="BJV385" s="207"/>
      <c r="BJW385" s="207"/>
      <c r="BJX385" s="207"/>
      <c r="BJY385" s="207"/>
      <c r="BJZ385" s="207"/>
      <c r="BKA385" s="207"/>
      <c r="BKB385" s="207"/>
      <c r="BKC385" s="207"/>
      <c r="BKD385" s="207"/>
      <c r="BKE385" s="207"/>
      <c r="BKF385" s="207"/>
      <c r="BKG385" s="207"/>
      <c r="BKH385" s="207"/>
      <c r="BKI385" s="207"/>
      <c r="BKJ385" s="207"/>
      <c r="BKK385" s="207"/>
      <c r="BKL385" s="207"/>
      <c r="BKM385" s="207"/>
      <c r="BKN385" s="207"/>
      <c r="BKO385" s="207"/>
      <c r="BKP385" s="207"/>
      <c r="BKQ385" s="207"/>
      <c r="BKR385" s="207"/>
      <c r="BKS385" s="207"/>
      <c r="BKT385" s="207"/>
      <c r="BKU385" s="207"/>
      <c r="BKV385" s="207"/>
      <c r="BKW385" s="207"/>
      <c r="BKX385" s="207"/>
      <c r="BKY385" s="207"/>
      <c r="BKZ385" s="207"/>
      <c r="BLA385" s="207"/>
      <c r="BLB385" s="207"/>
      <c r="BLC385" s="207"/>
      <c r="BLD385" s="207"/>
      <c r="BLE385" s="207"/>
      <c r="BLF385" s="207"/>
      <c r="BLG385" s="207"/>
      <c r="BLH385" s="207"/>
      <c r="BLI385" s="207"/>
      <c r="BLJ385" s="207"/>
      <c r="BLK385" s="207"/>
      <c r="BLL385" s="207"/>
      <c r="BLM385" s="207"/>
      <c r="BLN385" s="207"/>
      <c r="BLO385" s="207"/>
      <c r="BLP385" s="207"/>
      <c r="BLQ385" s="207"/>
      <c r="BLR385" s="207"/>
      <c r="BLS385" s="207"/>
      <c r="BLT385" s="207"/>
      <c r="BLU385" s="207"/>
      <c r="BLV385" s="207"/>
      <c r="BLW385" s="207"/>
      <c r="BLX385" s="207"/>
      <c r="BLY385" s="207"/>
      <c r="BLZ385" s="207"/>
      <c r="BMA385" s="207"/>
      <c r="BMB385" s="207"/>
      <c r="BMC385" s="207"/>
      <c r="BMD385" s="207"/>
      <c r="BME385" s="207"/>
      <c r="BMF385" s="207"/>
      <c r="BMG385" s="207"/>
      <c r="BMH385" s="207"/>
      <c r="BMI385" s="207"/>
      <c r="BMJ385" s="207"/>
      <c r="BMK385" s="207"/>
      <c r="BML385" s="207"/>
      <c r="BMM385" s="207"/>
      <c r="BMN385" s="207"/>
      <c r="BMO385" s="207"/>
      <c r="BMP385" s="207"/>
      <c r="BMQ385" s="207"/>
      <c r="BMR385" s="207"/>
      <c r="BMS385" s="207"/>
      <c r="BMT385" s="207"/>
      <c r="BMU385" s="207"/>
      <c r="BMV385" s="207"/>
      <c r="BMW385" s="207"/>
      <c r="BMX385" s="207"/>
      <c r="BMY385" s="207"/>
      <c r="BMZ385" s="207"/>
      <c r="BNA385" s="207"/>
      <c r="BNB385" s="207"/>
      <c r="BNC385" s="207"/>
      <c r="BND385" s="207"/>
      <c r="BNE385" s="207"/>
      <c r="BNF385" s="207"/>
      <c r="BNG385" s="207"/>
      <c r="BNH385" s="207"/>
      <c r="BNI385" s="207"/>
      <c r="BNJ385" s="207"/>
      <c r="BNK385" s="207"/>
      <c r="BNL385" s="207"/>
      <c r="BNM385" s="207"/>
      <c r="BNN385" s="207"/>
      <c r="BNO385" s="207"/>
      <c r="BNP385" s="207"/>
      <c r="BNQ385" s="207"/>
      <c r="BNR385" s="207"/>
      <c r="BNS385" s="207"/>
      <c r="BNT385" s="207"/>
      <c r="BNU385" s="207"/>
      <c r="BNV385" s="207"/>
      <c r="BNW385" s="207"/>
      <c r="BNX385" s="207"/>
      <c r="BNY385" s="207"/>
      <c r="BNZ385" s="207"/>
      <c r="BOA385" s="207"/>
      <c r="BOB385" s="207"/>
      <c r="BOC385" s="207"/>
      <c r="BOD385" s="207"/>
      <c r="BOE385" s="207"/>
      <c r="BOF385" s="207"/>
      <c r="BOG385" s="207"/>
      <c r="BOH385" s="207"/>
      <c r="BOI385" s="207"/>
      <c r="BOJ385" s="207"/>
      <c r="BOK385" s="207"/>
      <c r="BOL385" s="207"/>
      <c r="BOM385" s="207"/>
      <c r="BON385" s="207"/>
      <c r="BOO385" s="207"/>
      <c r="BOP385" s="207"/>
      <c r="BOQ385" s="207"/>
      <c r="BOR385" s="207"/>
      <c r="BOS385" s="207"/>
      <c r="BOT385" s="207"/>
      <c r="BOU385" s="207"/>
      <c r="BOV385" s="207"/>
      <c r="BOW385" s="207"/>
      <c r="BOX385" s="207"/>
      <c r="BOY385" s="207"/>
      <c r="BOZ385" s="207"/>
      <c r="BPA385" s="207"/>
      <c r="BPB385" s="207"/>
      <c r="BPC385" s="207"/>
      <c r="BPD385" s="207"/>
      <c r="BPE385" s="207"/>
      <c r="BPF385" s="207"/>
      <c r="BPG385" s="207"/>
      <c r="BPH385" s="207"/>
      <c r="BPI385" s="207"/>
      <c r="BPJ385" s="207"/>
      <c r="BPK385" s="207"/>
      <c r="BPL385" s="207"/>
      <c r="BPM385" s="207"/>
      <c r="BPN385" s="207"/>
      <c r="BPO385" s="207"/>
      <c r="BPP385" s="207"/>
      <c r="BPQ385" s="207"/>
      <c r="BPR385" s="207"/>
      <c r="BPS385" s="207"/>
      <c r="BPT385" s="207"/>
      <c r="BPU385" s="207"/>
      <c r="BPV385" s="207"/>
      <c r="BPW385" s="207"/>
      <c r="BPX385" s="207"/>
      <c r="BPY385" s="207"/>
      <c r="BPZ385" s="207"/>
      <c r="BQA385" s="207"/>
      <c r="BQB385" s="207"/>
      <c r="BQC385" s="207"/>
      <c r="BQD385" s="207"/>
      <c r="BQE385" s="207"/>
      <c r="BQF385" s="207"/>
      <c r="BQG385" s="207"/>
      <c r="BQH385" s="207"/>
      <c r="BQI385" s="207"/>
      <c r="BQJ385" s="207"/>
      <c r="BQK385" s="207"/>
      <c r="BQL385" s="207"/>
      <c r="BQM385" s="207"/>
      <c r="BQN385" s="207"/>
      <c r="BQO385" s="207"/>
      <c r="BQP385" s="207"/>
      <c r="BQQ385" s="207"/>
      <c r="BQR385" s="207"/>
      <c r="BQS385" s="207"/>
      <c r="BQT385" s="207"/>
      <c r="BQU385" s="207"/>
      <c r="BQV385" s="207"/>
      <c r="BQW385" s="207"/>
      <c r="BQX385" s="207"/>
      <c r="BQY385" s="207"/>
      <c r="BQZ385" s="207"/>
      <c r="BRA385" s="207"/>
      <c r="BRB385" s="207"/>
      <c r="BRC385" s="207"/>
      <c r="BRD385" s="207"/>
      <c r="BRE385" s="207"/>
      <c r="BRF385" s="207"/>
      <c r="BRG385" s="207"/>
      <c r="BRH385" s="207"/>
      <c r="BRI385" s="207"/>
      <c r="BRJ385" s="207"/>
      <c r="BRK385" s="207"/>
      <c r="BRL385" s="207"/>
      <c r="BRM385" s="207"/>
      <c r="BRN385" s="207"/>
      <c r="BRO385" s="207"/>
      <c r="BRP385" s="207"/>
      <c r="BRQ385" s="207"/>
      <c r="BRR385" s="207"/>
      <c r="BRS385" s="207"/>
      <c r="BRT385" s="207"/>
      <c r="BRU385" s="207"/>
      <c r="BRV385" s="207"/>
      <c r="BRW385" s="207"/>
      <c r="BRX385" s="207"/>
      <c r="BRY385" s="207"/>
      <c r="BRZ385" s="207"/>
      <c r="BSA385" s="207"/>
      <c r="BSB385" s="207"/>
      <c r="BSC385" s="207"/>
      <c r="BSD385" s="207"/>
      <c r="BSE385" s="207"/>
      <c r="BSF385" s="207"/>
      <c r="BSG385" s="207"/>
      <c r="BSH385" s="207"/>
      <c r="BSI385" s="207"/>
      <c r="BSJ385" s="207"/>
      <c r="BSK385" s="207"/>
      <c r="BSL385" s="207"/>
      <c r="BSM385" s="207"/>
      <c r="BSN385" s="207"/>
      <c r="BSO385" s="207"/>
      <c r="BSP385" s="207"/>
      <c r="BSQ385" s="207"/>
      <c r="BSR385" s="207"/>
      <c r="BSS385" s="207"/>
      <c r="BST385" s="207"/>
      <c r="BSU385" s="207"/>
      <c r="BSV385" s="207"/>
      <c r="BSW385" s="207"/>
      <c r="BSX385" s="207"/>
      <c r="BSY385" s="207"/>
      <c r="BSZ385" s="207"/>
      <c r="BTA385" s="207"/>
      <c r="BTB385" s="207"/>
      <c r="BTC385" s="207"/>
      <c r="BTD385" s="207"/>
      <c r="BTE385" s="207"/>
      <c r="BTF385" s="207"/>
      <c r="BTG385" s="207"/>
      <c r="BTH385" s="207"/>
      <c r="BTI385" s="207"/>
      <c r="BTJ385" s="207"/>
      <c r="BTK385" s="207"/>
      <c r="BTL385" s="207"/>
      <c r="BTM385" s="207"/>
      <c r="BTN385" s="207"/>
      <c r="BTO385" s="207"/>
      <c r="BTP385" s="207"/>
      <c r="BTQ385" s="207"/>
      <c r="BTR385" s="207"/>
      <c r="BTS385" s="207"/>
      <c r="BTT385" s="207"/>
      <c r="BTU385" s="207"/>
      <c r="BTV385" s="207"/>
      <c r="BTW385" s="207"/>
      <c r="BTX385" s="207"/>
      <c r="BTY385" s="207"/>
      <c r="BTZ385" s="207"/>
      <c r="BUA385" s="207"/>
      <c r="BUB385" s="207"/>
      <c r="BUC385" s="207"/>
      <c r="BUD385" s="207"/>
      <c r="BUE385" s="207"/>
      <c r="BUF385" s="207"/>
      <c r="BUG385" s="207"/>
      <c r="BUH385" s="207"/>
      <c r="BUI385" s="207"/>
      <c r="BUJ385" s="207"/>
      <c r="BUK385" s="207"/>
      <c r="BUL385" s="207"/>
      <c r="BUM385" s="207"/>
      <c r="BUN385" s="207"/>
      <c r="BUO385" s="207"/>
      <c r="BUP385" s="207"/>
      <c r="BUQ385" s="207"/>
      <c r="BUR385" s="207"/>
      <c r="BUS385" s="207"/>
      <c r="BUT385" s="207"/>
      <c r="BUU385" s="207"/>
      <c r="BUV385" s="207"/>
      <c r="BUW385" s="207"/>
      <c r="BUX385" s="207"/>
      <c r="BUY385" s="207"/>
      <c r="BUZ385" s="207"/>
      <c r="BVA385" s="207"/>
      <c r="BVB385" s="207"/>
      <c r="BVC385" s="207"/>
      <c r="BVD385" s="207"/>
      <c r="BVE385" s="207"/>
      <c r="BVF385" s="207"/>
      <c r="BVG385" s="207"/>
      <c r="BVH385" s="207"/>
      <c r="BVI385" s="207"/>
      <c r="BVJ385" s="207"/>
      <c r="BVK385" s="207"/>
      <c r="BVL385" s="207"/>
      <c r="BVM385" s="207"/>
      <c r="BVN385" s="207"/>
      <c r="BVO385" s="207"/>
      <c r="BVP385" s="207"/>
      <c r="BVQ385" s="207"/>
      <c r="BVR385" s="207"/>
      <c r="BVS385" s="207"/>
      <c r="BVT385" s="207"/>
      <c r="BVU385" s="207"/>
      <c r="BVV385" s="207"/>
      <c r="BVW385" s="207"/>
      <c r="BVX385" s="207"/>
      <c r="BVY385" s="207"/>
      <c r="BVZ385" s="207"/>
      <c r="BWA385" s="207"/>
      <c r="BWB385" s="207"/>
      <c r="BWC385" s="207"/>
      <c r="BWD385" s="207"/>
      <c r="BWE385" s="207"/>
      <c r="BWF385" s="207"/>
      <c r="BWG385" s="207"/>
      <c r="BWH385" s="207"/>
      <c r="BWI385" s="207"/>
      <c r="BWJ385" s="207"/>
      <c r="BWK385" s="207"/>
      <c r="BWL385" s="207"/>
      <c r="BWM385" s="207"/>
      <c r="BWN385" s="207"/>
      <c r="BWO385" s="207"/>
      <c r="BWP385" s="207"/>
      <c r="BWQ385" s="207"/>
      <c r="BWR385" s="207"/>
      <c r="BWS385" s="207"/>
      <c r="BWT385" s="207"/>
      <c r="BWU385" s="207"/>
      <c r="BWV385" s="207"/>
      <c r="BWW385" s="207"/>
      <c r="BWX385" s="207"/>
      <c r="BWY385" s="207"/>
      <c r="BWZ385" s="207"/>
      <c r="BXA385" s="207"/>
      <c r="BXB385" s="207"/>
      <c r="BXC385" s="207"/>
      <c r="BXD385" s="207"/>
      <c r="BXE385" s="207"/>
      <c r="BXF385" s="207"/>
      <c r="BXG385" s="207"/>
      <c r="BXH385" s="207"/>
      <c r="BXI385" s="207"/>
      <c r="BXJ385" s="207"/>
      <c r="BXK385" s="207"/>
      <c r="BXL385" s="207"/>
      <c r="BXM385" s="207"/>
      <c r="BXN385" s="207"/>
      <c r="BXO385" s="207"/>
      <c r="BXP385" s="207"/>
      <c r="BXQ385" s="207"/>
      <c r="BXR385" s="207"/>
      <c r="BXS385" s="207"/>
      <c r="BXT385" s="207"/>
      <c r="BXU385" s="207"/>
      <c r="BXV385" s="207"/>
      <c r="BXW385" s="207"/>
      <c r="BXX385" s="207"/>
      <c r="BXY385" s="207"/>
      <c r="BXZ385" s="207"/>
      <c r="BYA385" s="207"/>
      <c r="BYB385" s="207"/>
      <c r="BYC385" s="207"/>
      <c r="BYD385" s="207"/>
      <c r="BYE385" s="207"/>
      <c r="BYF385" s="207"/>
      <c r="BYG385" s="207"/>
      <c r="BYH385" s="207"/>
      <c r="BYI385" s="207"/>
      <c r="BYJ385" s="207"/>
      <c r="BYK385" s="207"/>
      <c r="BYL385" s="207"/>
      <c r="BYM385" s="207"/>
      <c r="BYN385" s="207"/>
      <c r="BYO385" s="207"/>
      <c r="BYP385" s="207"/>
      <c r="BYQ385" s="207"/>
      <c r="BYR385" s="207"/>
      <c r="BYS385" s="207"/>
      <c r="BYT385" s="207"/>
      <c r="BYU385" s="207"/>
      <c r="BYV385" s="207"/>
      <c r="BYW385" s="207"/>
      <c r="BYX385" s="207"/>
      <c r="BYY385" s="207"/>
      <c r="BYZ385" s="207"/>
      <c r="BZA385" s="207"/>
      <c r="BZB385" s="207"/>
      <c r="BZC385" s="207"/>
      <c r="BZD385" s="207"/>
      <c r="BZE385" s="207"/>
      <c r="BZF385" s="207"/>
      <c r="BZG385" s="207"/>
      <c r="BZH385" s="207"/>
      <c r="BZI385" s="207"/>
      <c r="BZJ385" s="207"/>
      <c r="BZK385" s="207"/>
      <c r="BZL385" s="207"/>
      <c r="BZM385" s="207"/>
      <c r="BZN385" s="207"/>
      <c r="BZO385" s="207"/>
      <c r="BZP385" s="207"/>
      <c r="BZQ385" s="207"/>
      <c r="BZR385" s="207"/>
      <c r="BZS385" s="207"/>
      <c r="BZT385" s="207"/>
      <c r="BZU385" s="207"/>
      <c r="BZV385" s="207"/>
      <c r="BZW385" s="207"/>
      <c r="BZX385" s="207"/>
      <c r="BZY385" s="207"/>
      <c r="BZZ385" s="207"/>
      <c r="CAA385" s="207"/>
      <c r="CAB385" s="207"/>
      <c r="CAC385" s="207"/>
      <c r="CAD385" s="207"/>
      <c r="CAE385" s="207"/>
      <c r="CAF385" s="207"/>
      <c r="CAG385" s="207"/>
      <c r="CAH385" s="207"/>
      <c r="CAI385" s="207"/>
      <c r="CAJ385" s="207"/>
      <c r="CAK385" s="207"/>
      <c r="CAL385" s="207"/>
      <c r="CAM385" s="207"/>
      <c r="CAN385" s="207"/>
      <c r="CAO385" s="207"/>
      <c r="CAP385" s="207"/>
      <c r="CAQ385" s="207"/>
      <c r="CAR385" s="207"/>
      <c r="CAS385" s="207"/>
      <c r="CAT385" s="207"/>
      <c r="CAU385" s="207"/>
      <c r="CAV385" s="207"/>
      <c r="CAW385" s="207"/>
      <c r="CAX385" s="207"/>
      <c r="CAY385" s="207"/>
      <c r="CAZ385" s="207"/>
      <c r="CBA385" s="207"/>
      <c r="CBB385" s="207"/>
      <c r="CBC385" s="207"/>
      <c r="CBD385" s="207"/>
      <c r="CBE385" s="207"/>
      <c r="CBF385" s="207"/>
      <c r="CBG385" s="207"/>
      <c r="CBH385" s="207"/>
      <c r="CBI385" s="207"/>
      <c r="CBJ385" s="207"/>
      <c r="CBK385" s="207"/>
      <c r="CBL385" s="207"/>
      <c r="CBM385" s="207"/>
      <c r="CBN385" s="207"/>
      <c r="CBO385" s="207"/>
      <c r="CBP385" s="207"/>
      <c r="CBQ385" s="207"/>
      <c r="CBR385" s="207"/>
      <c r="CBS385" s="207"/>
      <c r="CBT385" s="207"/>
      <c r="CBU385" s="207"/>
      <c r="CBV385" s="207"/>
      <c r="CBW385" s="207"/>
      <c r="CBX385" s="207"/>
      <c r="CBY385" s="207"/>
      <c r="CBZ385" s="207"/>
      <c r="CCA385" s="207"/>
      <c r="CCB385" s="207"/>
      <c r="CCC385" s="207"/>
      <c r="CCD385" s="207"/>
      <c r="CCE385" s="207"/>
      <c r="CCF385" s="207"/>
      <c r="CCG385" s="207"/>
      <c r="CCH385" s="207"/>
      <c r="CCI385" s="207"/>
      <c r="CCJ385" s="207"/>
      <c r="CCK385" s="207"/>
      <c r="CCL385" s="207"/>
      <c r="CCM385" s="207"/>
      <c r="CCN385" s="207"/>
      <c r="CCO385" s="207"/>
      <c r="CCP385" s="207"/>
      <c r="CCQ385" s="207"/>
      <c r="CCR385" s="207"/>
      <c r="CCS385" s="207"/>
      <c r="CCT385" s="207"/>
      <c r="CCU385" s="207"/>
      <c r="CCV385" s="207"/>
      <c r="CCW385" s="207"/>
      <c r="CCX385" s="207"/>
      <c r="CCY385" s="207"/>
      <c r="CCZ385" s="207"/>
      <c r="CDA385" s="207"/>
      <c r="CDB385" s="207"/>
      <c r="CDC385" s="207"/>
      <c r="CDD385" s="207"/>
      <c r="CDE385" s="207"/>
      <c r="CDF385" s="207"/>
      <c r="CDG385" s="207"/>
      <c r="CDH385" s="207"/>
      <c r="CDI385" s="207"/>
      <c r="CDJ385" s="207"/>
      <c r="CDK385" s="207"/>
      <c r="CDL385" s="207"/>
      <c r="CDM385" s="207"/>
      <c r="CDN385" s="207"/>
      <c r="CDO385" s="207"/>
      <c r="CDP385" s="207"/>
      <c r="CDQ385" s="207"/>
      <c r="CDR385" s="207"/>
      <c r="CDS385" s="207"/>
      <c r="CDT385" s="207"/>
      <c r="CDU385" s="207"/>
      <c r="CDV385" s="207"/>
      <c r="CDW385" s="207"/>
      <c r="CDX385" s="207"/>
      <c r="CDY385" s="207"/>
      <c r="CDZ385" s="207"/>
      <c r="CEA385" s="207"/>
      <c r="CEB385" s="207"/>
      <c r="CEC385" s="207"/>
      <c r="CED385" s="207"/>
      <c r="CEE385" s="207"/>
      <c r="CEF385" s="207"/>
      <c r="CEG385" s="207"/>
      <c r="CEH385" s="207"/>
      <c r="CEI385" s="207"/>
      <c r="CEJ385" s="207"/>
      <c r="CEK385" s="207"/>
      <c r="CEL385" s="207"/>
      <c r="CEM385" s="207"/>
      <c r="CEN385" s="207"/>
      <c r="CEO385" s="207"/>
      <c r="CEP385" s="207"/>
      <c r="CEQ385" s="207"/>
      <c r="CER385" s="207"/>
      <c r="CES385" s="207"/>
      <c r="CET385" s="207"/>
      <c r="CEU385" s="207"/>
      <c r="CEV385" s="207"/>
      <c r="CEW385" s="207"/>
      <c r="CEX385" s="207"/>
      <c r="CEY385" s="207"/>
      <c r="CEZ385" s="207"/>
      <c r="CFA385" s="207"/>
      <c r="CFB385" s="207"/>
      <c r="CFC385" s="207"/>
      <c r="CFD385" s="207"/>
      <c r="CFE385" s="207"/>
      <c r="CFF385" s="207"/>
      <c r="CFG385" s="207"/>
      <c r="CFH385" s="207"/>
      <c r="CFI385" s="207"/>
      <c r="CFJ385" s="207"/>
      <c r="CFK385" s="207"/>
      <c r="CFL385" s="207"/>
      <c r="CFM385" s="207"/>
      <c r="CFN385" s="207"/>
      <c r="CFO385" s="207"/>
      <c r="CFP385" s="207"/>
      <c r="CFQ385" s="207"/>
      <c r="CFR385" s="207"/>
      <c r="CFS385" s="207"/>
      <c r="CFT385" s="207"/>
      <c r="CFU385" s="207"/>
      <c r="CFV385" s="207"/>
      <c r="CFW385" s="207"/>
      <c r="CFX385" s="207"/>
      <c r="CFY385" s="207"/>
      <c r="CFZ385" s="207"/>
      <c r="CGA385" s="207"/>
      <c r="CGB385" s="207"/>
      <c r="CGC385" s="207"/>
      <c r="CGD385" s="207"/>
      <c r="CGE385" s="207"/>
      <c r="CGF385" s="207"/>
      <c r="CGG385" s="207"/>
      <c r="CGH385" s="207"/>
      <c r="CGI385" s="207"/>
      <c r="CGJ385" s="207"/>
      <c r="CGK385" s="207"/>
      <c r="CGL385" s="207"/>
      <c r="CGM385" s="207"/>
      <c r="CGN385" s="207"/>
      <c r="CGO385" s="207"/>
      <c r="CGP385" s="207"/>
      <c r="CGQ385" s="207"/>
      <c r="CGR385" s="207"/>
      <c r="CGS385" s="207"/>
      <c r="CGT385" s="207"/>
      <c r="CGU385" s="207"/>
      <c r="CGV385" s="207"/>
      <c r="CGW385" s="207"/>
      <c r="CGX385" s="207"/>
      <c r="CGY385" s="207"/>
      <c r="CGZ385" s="207"/>
      <c r="CHA385" s="207"/>
      <c r="CHB385" s="207"/>
      <c r="CHC385" s="207"/>
      <c r="CHD385" s="207"/>
      <c r="CHE385" s="207"/>
      <c r="CHF385" s="207"/>
      <c r="CHG385" s="207"/>
      <c r="CHH385" s="207"/>
      <c r="CHI385" s="207"/>
      <c r="CHJ385" s="207"/>
      <c r="CHK385" s="207"/>
      <c r="CHL385" s="207"/>
      <c r="CHM385" s="207"/>
      <c r="CHN385" s="207"/>
      <c r="CHO385" s="207"/>
      <c r="CHP385" s="207"/>
      <c r="CHQ385" s="207"/>
      <c r="CHR385" s="207"/>
      <c r="CHS385" s="207"/>
      <c r="CHT385" s="207"/>
      <c r="CHU385" s="207"/>
      <c r="CHV385" s="207"/>
      <c r="CHW385" s="207"/>
      <c r="CHX385" s="207"/>
      <c r="CHY385" s="207"/>
      <c r="CHZ385" s="207"/>
      <c r="CIA385" s="207"/>
      <c r="CIB385" s="207"/>
      <c r="CIC385" s="207"/>
      <c r="CID385" s="207"/>
      <c r="CIE385" s="207"/>
      <c r="CIF385" s="207"/>
      <c r="CIG385" s="207"/>
      <c r="CIH385" s="207"/>
      <c r="CII385" s="207"/>
      <c r="CIJ385" s="207"/>
      <c r="CIK385" s="207"/>
      <c r="CIL385" s="207"/>
      <c r="CIM385" s="207"/>
      <c r="CIN385" s="207"/>
      <c r="CIO385" s="207"/>
      <c r="CIP385" s="207"/>
      <c r="CIQ385" s="207"/>
      <c r="CIR385" s="207"/>
      <c r="CIS385" s="207"/>
      <c r="CIT385" s="207"/>
      <c r="CIU385" s="207"/>
      <c r="CIV385" s="207"/>
      <c r="CIW385" s="207"/>
      <c r="CIX385" s="207"/>
      <c r="CIY385" s="207"/>
      <c r="CIZ385" s="207"/>
      <c r="CJA385" s="207"/>
      <c r="CJB385" s="207"/>
      <c r="CJC385" s="207"/>
      <c r="CJD385" s="207"/>
      <c r="CJE385" s="207"/>
      <c r="CJF385" s="207"/>
      <c r="CJG385" s="207"/>
      <c r="CJH385" s="207"/>
      <c r="CJI385" s="207"/>
      <c r="CJJ385" s="207"/>
      <c r="CJK385" s="207"/>
      <c r="CJL385" s="207"/>
      <c r="CJM385" s="207"/>
      <c r="CJN385" s="207"/>
      <c r="CJO385" s="207"/>
      <c r="CJP385" s="207"/>
      <c r="CJQ385" s="207"/>
      <c r="CJR385" s="207"/>
      <c r="CJS385" s="207"/>
      <c r="CJT385" s="207"/>
      <c r="CJU385" s="207"/>
      <c r="CJV385" s="207"/>
      <c r="CJW385" s="207"/>
      <c r="CJX385" s="207"/>
      <c r="CJY385" s="207"/>
      <c r="CJZ385" s="207"/>
      <c r="CKA385" s="207"/>
      <c r="CKB385" s="207"/>
      <c r="CKC385" s="207"/>
      <c r="CKD385" s="207"/>
      <c r="CKE385" s="207"/>
      <c r="CKF385" s="207"/>
      <c r="CKG385" s="207"/>
      <c r="CKH385" s="207"/>
      <c r="CKI385" s="207"/>
      <c r="CKJ385" s="207"/>
      <c r="CKK385" s="207"/>
      <c r="CKL385" s="207"/>
      <c r="CKM385" s="207"/>
      <c r="CKN385" s="207"/>
      <c r="CKO385" s="207"/>
      <c r="CKP385" s="207"/>
      <c r="CKQ385" s="207"/>
      <c r="CKR385" s="207"/>
      <c r="CKS385" s="207"/>
      <c r="CKT385" s="207"/>
      <c r="CKU385" s="207"/>
      <c r="CKV385" s="207"/>
      <c r="CKW385" s="207"/>
      <c r="CKX385" s="207"/>
      <c r="CKY385" s="207"/>
      <c r="CKZ385" s="207"/>
      <c r="CLA385" s="207"/>
      <c r="CLB385" s="207"/>
      <c r="CLC385" s="207"/>
      <c r="CLD385" s="207"/>
      <c r="CLE385" s="207"/>
      <c r="CLF385" s="207"/>
      <c r="CLG385" s="207"/>
      <c r="CLH385" s="207"/>
      <c r="CLI385" s="207"/>
      <c r="CLJ385" s="207"/>
      <c r="CLK385" s="207"/>
      <c r="CLL385" s="207"/>
      <c r="CLM385" s="207"/>
      <c r="CLN385" s="207"/>
      <c r="CLO385" s="207"/>
      <c r="CLP385" s="207"/>
      <c r="CLQ385" s="207"/>
      <c r="CLR385" s="207"/>
      <c r="CLS385" s="207"/>
      <c r="CLT385" s="207"/>
      <c r="CLU385" s="207"/>
      <c r="CLV385" s="207"/>
      <c r="CLW385" s="207"/>
      <c r="CLX385" s="207"/>
      <c r="CLY385" s="207"/>
      <c r="CLZ385" s="207"/>
      <c r="CMA385" s="207"/>
      <c r="CMB385" s="207"/>
      <c r="CMC385" s="207"/>
      <c r="CMD385" s="207"/>
      <c r="CME385" s="207"/>
      <c r="CMF385" s="207"/>
      <c r="CMG385" s="207"/>
      <c r="CMH385" s="207"/>
      <c r="CMI385" s="207"/>
      <c r="CMJ385" s="207"/>
      <c r="CMK385" s="207"/>
      <c r="CML385" s="207"/>
      <c r="CMM385" s="207"/>
      <c r="CMN385" s="207"/>
      <c r="CMO385" s="207"/>
      <c r="CMP385" s="207"/>
      <c r="CMQ385" s="207"/>
      <c r="CMR385" s="207"/>
      <c r="CMS385" s="207"/>
      <c r="CMT385" s="207"/>
      <c r="CMU385" s="207"/>
      <c r="CMV385" s="207"/>
      <c r="CMW385" s="207"/>
      <c r="CMX385" s="207"/>
      <c r="CMY385" s="207"/>
      <c r="CMZ385" s="207"/>
      <c r="CNA385" s="207"/>
      <c r="CNB385" s="207"/>
      <c r="CNC385" s="207"/>
      <c r="CND385" s="207"/>
      <c r="CNE385" s="207"/>
      <c r="CNF385" s="207"/>
      <c r="CNG385" s="207"/>
      <c r="CNH385" s="207"/>
      <c r="CNI385" s="207"/>
      <c r="CNJ385" s="207"/>
      <c r="CNK385" s="207"/>
      <c r="CNL385" s="207"/>
      <c r="CNM385" s="207"/>
      <c r="CNN385" s="207"/>
      <c r="CNO385" s="207"/>
      <c r="CNP385" s="207"/>
      <c r="CNQ385" s="207"/>
      <c r="CNR385" s="207"/>
      <c r="CNS385" s="207"/>
      <c r="CNT385" s="207"/>
      <c r="CNU385" s="207"/>
      <c r="CNV385" s="207"/>
      <c r="CNW385" s="207"/>
      <c r="CNX385" s="207"/>
      <c r="CNY385" s="207"/>
      <c r="CNZ385" s="207"/>
      <c r="COA385" s="207"/>
      <c r="COB385" s="207"/>
      <c r="COC385" s="207"/>
      <c r="COD385" s="207"/>
      <c r="COE385" s="207"/>
      <c r="COF385" s="207"/>
      <c r="COG385" s="207"/>
      <c r="COH385" s="207"/>
      <c r="COI385" s="207"/>
      <c r="COJ385" s="207"/>
      <c r="COK385" s="207"/>
      <c r="COL385" s="207"/>
      <c r="COM385" s="207"/>
      <c r="CON385" s="207"/>
      <c r="COO385" s="207"/>
      <c r="COP385" s="207"/>
      <c r="COQ385" s="207"/>
      <c r="COR385" s="207"/>
      <c r="COS385" s="207"/>
      <c r="COT385" s="207"/>
      <c r="COU385" s="207"/>
      <c r="COV385" s="207"/>
      <c r="COW385" s="207"/>
      <c r="COX385" s="207"/>
      <c r="COY385" s="207"/>
      <c r="COZ385" s="207"/>
      <c r="CPA385" s="207"/>
      <c r="CPB385" s="207"/>
      <c r="CPC385" s="207"/>
      <c r="CPD385" s="207"/>
      <c r="CPE385" s="207"/>
      <c r="CPF385" s="207"/>
      <c r="CPG385" s="207"/>
      <c r="CPH385" s="207"/>
      <c r="CPI385" s="207"/>
      <c r="CPJ385" s="207"/>
      <c r="CPK385" s="207"/>
      <c r="CPL385" s="207"/>
      <c r="CPM385" s="207"/>
      <c r="CPN385" s="207"/>
      <c r="CPO385" s="207"/>
      <c r="CPP385" s="207"/>
      <c r="CPQ385" s="207"/>
      <c r="CPR385" s="207"/>
      <c r="CPS385" s="207"/>
      <c r="CPT385" s="207"/>
      <c r="CPU385" s="207"/>
      <c r="CPV385" s="207"/>
      <c r="CPW385" s="207"/>
      <c r="CPX385" s="207"/>
      <c r="CPY385" s="207"/>
      <c r="CPZ385" s="207"/>
      <c r="CQA385" s="207"/>
      <c r="CQB385" s="207"/>
      <c r="CQC385" s="207"/>
      <c r="CQD385" s="207"/>
      <c r="CQE385" s="207"/>
      <c r="CQF385" s="207"/>
      <c r="CQG385" s="207"/>
      <c r="CQH385" s="207"/>
      <c r="CQI385" s="207"/>
      <c r="CQJ385" s="207"/>
      <c r="CQK385" s="207"/>
      <c r="CQL385" s="207"/>
      <c r="CQM385" s="207"/>
      <c r="CQN385" s="207"/>
      <c r="CQO385" s="207"/>
      <c r="CQP385" s="207"/>
      <c r="CQQ385" s="207"/>
      <c r="CQR385" s="207"/>
      <c r="CQS385" s="207"/>
      <c r="CQT385" s="207"/>
      <c r="CQU385" s="207"/>
      <c r="CQV385" s="207"/>
      <c r="CQW385" s="207"/>
      <c r="CQX385" s="207"/>
      <c r="CQY385" s="207"/>
      <c r="CQZ385" s="207"/>
      <c r="CRA385" s="207"/>
      <c r="CRB385" s="207"/>
      <c r="CRC385" s="207"/>
      <c r="CRD385" s="207"/>
      <c r="CRE385" s="207"/>
      <c r="CRF385" s="207"/>
      <c r="CRG385" s="207"/>
      <c r="CRH385" s="207"/>
      <c r="CRI385" s="207"/>
      <c r="CRJ385" s="207"/>
      <c r="CRK385" s="207"/>
      <c r="CRL385" s="207"/>
      <c r="CRM385" s="207"/>
      <c r="CRN385" s="207"/>
      <c r="CRO385" s="207"/>
      <c r="CRP385" s="207"/>
      <c r="CRQ385" s="207"/>
      <c r="CRR385" s="207"/>
      <c r="CRS385" s="207"/>
      <c r="CRT385" s="207"/>
      <c r="CRU385" s="207"/>
      <c r="CRV385" s="207"/>
      <c r="CRW385" s="207"/>
      <c r="CRX385" s="207"/>
      <c r="CRY385" s="207"/>
      <c r="CRZ385" s="207"/>
      <c r="CSA385" s="207"/>
      <c r="CSB385" s="207"/>
      <c r="CSC385" s="207"/>
      <c r="CSD385" s="207"/>
      <c r="CSE385" s="207"/>
      <c r="CSF385" s="207"/>
      <c r="CSG385" s="207"/>
      <c r="CSH385" s="207"/>
      <c r="CSI385" s="207"/>
      <c r="CSJ385" s="207"/>
      <c r="CSK385" s="207"/>
      <c r="CSL385" s="207"/>
      <c r="CSM385" s="207"/>
      <c r="CSN385" s="207"/>
      <c r="CSO385" s="207"/>
      <c r="CSP385" s="207"/>
      <c r="CSQ385" s="207"/>
      <c r="CSR385" s="207"/>
      <c r="CSS385" s="207"/>
      <c r="CST385" s="207"/>
      <c r="CSU385" s="207"/>
      <c r="CSV385" s="207"/>
      <c r="CSW385" s="207"/>
      <c r="CSX385" s="207"/>
      <c r="CSY385" s="207"/>
      <c r="CSZ385" s="207"/>
      <c r="CTA385" s="207"/>
      <c r="CTB385" s="207"/>
      <c r="CTC385" s="207"/>
      <c r="CTD385" s="207"/>
      <c r="CTE385" s="207"/>
      <c r="CTF385" s="207"/>
      <c r="CTG385" s="207"/>
      <c r="CTH385" s="207"/>
      <c r="CTI385" s="207"/>
      <c r="CTJ385" s="207"/>
      <c r="CTK385" s="207"/>
      <c r="CTL385" s="207"/>
      <c r="CTM385" s="207"/>
      <c r="CTN385" s="207"/>
      <c r="CTO385" s="207"/>
      <c r="CTP385" s="207"/>
      <c r="CTQ385" s="207"/>
      <c r="CTR385" s="207"/>
      <c r="CTS385" s="207"/>
      <c r="CTT385" s="207"/>
      <c r="CTU385" s="207"/>
      <c r="CTV385" s="207"/>
      <c r="CTW385" s="207"/>
      <c r="CTX385" s="207"/>
      <c r="CTY385" s="207"/>
      <c r="CTZ385" s="207"/>
      <c r="CUA385" s="207"/>
      <c r="CUB385" s="207"/>
      <c r="CUC385" s="207"/>
      <c r="CUD385" s="207"/>
      <c r="CUE385" s="207"/>
      <c r="CUF385" s="207"/>
      <c r="CUG385" s="207"/>
      <c r="CUH385" s="207"/>
      <c r="CUI385" s="207"/>
      <c r="CUJ385" s="207"/>
      <c r="CUK385" s="207"/>
      <c r="CUL385" s="207"/>
      <c r="CUM385" s="207"/>
      <c r="CUN385" s="207"/>
      <c r="CUO385" s="207"/>
      <c r="CUP385" s="207"/>
      <c r="CUQ385" s="207"/>
      <c r="CUR385" s="207"/>
      <c r="CUS385" s="207"/>
      <c r="CUT385" s="207"/>
      <c r="CUU385" s="207"/>
      <c r="CUV385" s="207"/>
      <c r="CUW385" s="207"/>
      <c r="CUX385" s="207"/>
      <c r="CUY385" s="207"/>
      <c r="CUZ385" s="207"/>
      <c r="CVA385" s="207"/>
      <c r="CVB385" s="207"/>
      <c r="CVC385" s="207"/>
      <c r="CVD385" s="207"/>
      <c r="CVE385" s="207"/>
      <c r="CVF385" s="207"/>
      <c r="CVG385" s="207"/>
      <c r="CVH385" s="207"/>
      <c r="CVI385" s="207"/>
      <c r="CVJ385" s="207"/>
      <c r="CVK385" s="207"/>
      <c r="CVL385" s="207"/>
      <c r="CVM385" s="207"/>
      <c r="CVN385" s="207"/>
      <c r="CVO385" s="207"/>
      <c r="CVP385" s="207"/>
      <c r="CVQ385" s="207"/>
      <c r="CVR385" s="207"/>
      <c r="CVS385" s="207"/>
      <c r="CVT385" s="207"/>
      <c r="CVU385" s="207"/>
      <c r="CVV385" s="207"/>
      <c r="CVW385" s="207"/>
      <c r="CVX385" s="207"/>
      <c r="CVY385" s="207"/>
      <c r="CVZ385" s="207"/>
      <c r="CWA385" s="207"/>
      <c r="CWB385" s="207"/>
      <c r="CWC385" s="207"/>
      <c r="CWD385" s="207"/>
      <c r="CWE385" s="207"/>
      <c r="CWF385" s="207"/>
      <c r="CWG385" s="207"/>
      <c r="CWH385" s="207"/>
      <c r="CWI385" s="207"/>
      <c r="CWJ385" s="207"/>
      <c r="CWK385" s="207"/>
      <c r="CWL385" s="207"/>
      <c r="CWM385" s="207"/>
      <c r="CWN385" s="207"/>
      <c r="CWO385" s="207"/>
      <c r="CWP385" s="207"/>
      <c r="CWQ385" s="207"/>
      <c r="CWR385" s="207"/>
      <c r="CWS385" s="207"/>
      <c r="CWT385" s="207"/>
      <c r="CWU385" s="207"/>
      <c r="CWV385" s="207"/>
      <c r="CWW385" s="207"/>
      <c r="CWX385" s="207"/>
      <c r="CWY385" s="207"/>
      <c r="CWZ385" s="207"/>
      <c r="CXA385" s="207"/>
      <c r="CXB385" s="207"/>
      <c r="CXC385" s="207"/>
      <c r="CXD385" s="207"/>
      <c r="CXE385" s="207"/>
      <c r="CXF385" s="207"/>
      <c r="CXG385" s="207"/>
      <c r="CXH385" s="207"/>
      <c r="CXI385" s="207"/>
      <c r="CXJ385" s="207"/>
      <c r="CXK385" s="207"/>
      <c r="CXL385" s="207"/>
      <c r="CXM385" s="207"/>
      <c r="CXN385" s="207"/>
      <c r="CXO385" s="207"/>
      <c r="CXP385" s="207"/>
      <c r="CXQ385" s="207"/>
      <c r="CXR385" s="207"/>
      <c r="CXS385" s="207"/>
      <c r="CXT385" s="207"/>
      <c r="CXU385" s="207"/>
      <c r="CXV385" s="207"/>
      <c r="CXW385" s="207"/>
      <c r="CXX385" s="207"/>
      <c r="CXY385" s="207"/>
      <c r="CXZ385" s="207"/>
      <c r="CYA385" s="207"/>
      <c r="CYB385" s="207"/>
      <c r="CYC385" s="207"/>
      <c r="CYD385" s="207"/>
      <c r="CYE385" s="207"/>
      <c r="CYF385" s="207"/>
      <c r="CYG385" s="207"/>
      <c r="CYH385" s="207"/>
      <c r="CYI385" s="207"/>
      <c r="CYJ385" s="207"/>
      <c r="CYK385" s="207"/>
      <c r="CYL385" s="207"/>
      <c r="CYM385" s="207"/>
      <c r="CYN385" s="207"/>
      <c r="CYO385" s="207"/>
      <c r="CYP385" s="207"/>
      <c r="CYQ385" s="207"/>
      <c r="CYR385" s="207"/>
      <c r="CYS385" s="207"/>
      <c r="CYT385" s="207"/>
      <c r="CYU385" s="207"/>
      <c r="CYV385" s="207"/>
      <c r="CYW385" s="207"/>
      <c r="CYX385" s="207"/>
      <c r="CYY385" s="207"/>
      <c r="CYZ385" s="207"/>
      <c r="CZA385" s="207"/>
      <c r="CZB385" s="207"/>
      <c r="CZC385" s="207"/>
      <c r="CZD385" s="207"/>
      <c r="CZE385" s="207"/>
      <c r="CZF385" s="207"/>
      <c r="CZG385" s="207"/>
      <c r="CZH385" s="207"/>
      <c r="CZI385" s="207"/>
      <c r="CZJ385" s="207"/>
      <c r="CZK385" s="207"/>
      <c r="CZL385" s="207"/>
      <c r="CZM385" s="207"/>
      <c r="CZN385" s="207"/>
      <c r="CZO385" s="207"/>
      <c r="CZP385" s="207"/>
      <c r="CZQ385" s="207"/>
      <c r="CZR385" s="207"/>
      <c r="CZS385" s="207"/>
      <c r="CZT385" s="207"/>
      <c r="CZU385" s="207"/>
      <c r="CZV385" s="207"/>
      <c r="CZW385" s="207"/>
      <c r="CZX385" s="207"/>
      <c r="CZY385" s="207"/>
      <c r="CZZ385" s="207"/>
      <c r="DAA385" s="207"/>
      <c r="DAB385" s="207"/>
      <c r="DAC385" s="207"/>
      <c r="DAD385" s="207"/>
      <c r="DAE385" s="207"/>
      <c r="DAF385" s="207"/>
      <c r="DAG385" s="207"/>
      <c r="DAH385" s="207"/>
      <c r="DAI385" s="207"/>
      <c r="DAJ385" s="207"/>
      <c r="DAK385" s="207"/>
      <c r="DAL385" s="207"/>
      <c r="DAM385" s="207"/>
      <c r="DAN385" s="207"/>
      <c r="DAO385" s="207"/>
      <c r="DAP385" s="207"/>
      <c r="DAQ385" s="207"/>
      <c r="DAR385" s="207"/>
      <c r="DAS385" s="207"/>
      <c r="DAT385" s="207"/>
      <c r="DAU385" s="207"/>
      <c r="DAV385" s="207"/>
      <c r="DAW385" s="207"/>
      <c r="DAX385" s="207"/>
      <c r="DAY385" s="207"/>
      <c r="DAZ385" s="207"/>
      <c r="DBA385" s="207"/>
      <c r="DBB385" s="207"/>
      <c r="DBC385" s="207"/>
      <c r="DBD385" s="207"/>
      <c r="DBE385" s="207"/>
      <c r="DBF385" s="207"/>
      <c r="DBG385" s="207"/>
      <c r="DBH385" s="207"/>
      <c r="DBI385" s="207"/>
      <c r="DBJ385" s="207"/>
      <c r="DBK385" s="207"/>
      <c r="DBL385" s="207"/>
      <c r="DBM385" s="207"/>
      <c r="DBN385" s="207"/>
      <c r="DBO385" s="207"/>
      <c r="DBP385" s="207"/>
      <c r="DBQ385" s="207"/>
      <c r="DBR385" s="207"/>
      <c r="DBS385" s="207"/>
      <c r="DBT385" s="207"/>
      <c r="DBU385" s="207"/>
      <c r="DBV385" s="207"/>
      <c r="DBW385" s="207"/>
      <c r="DBX385" s="207"/>
      <c r="DBY385" s="207"/>
      <c r="DBZ385" s="207"/>
      <c r="DCA385" s="207"/>
      <c r="DCB385" s="207"/>
      <c r="DCC385" s="207"/>
      <c r="DCD385" s="207"/>
      <c r="DCE385" s="207"/>
      <c r="DCF385" s="207"/>
      <c r="DCG385" s="207"/>
      <c r="DCH385" s="207"/>
      <c r="DCI385" s="207"/>
      <c r="DCJ385" s="207"/>
      <c r="DCK385" s="207"/>
      <c r="DCL385" s="207"/>
      <c r="DCM385" s="207"/>
      <c r="DCN385" s="207"/>
      <c r="DCO385" s="207"/>
      <c r="DCP385" s="207"/>
      <c r="DCQ385" s="207"/>
      <c r="DCR385" s="207"/>
      <c r="DCS385" s="207"/>
      <c r="DCT385" s="207"/>
      <c r="DCU385" s="207"/>
      <c r="DCV385" s="207"/>
      <c r="DCW385" s="207"/>
      <c r="DCX385" s="207"/>
      <c r="DCY385" s="207"/>
      <c r="DCZ385" s="207"/>
      <c r="DDA385" s="207"/>
      <c r="DDB385" s="207"/>
      <c r="DDC385" s="207"/>
      <c r="DDD385" s="207"/>
      <c r="DDE385" s="207"/>
      <c r="DDF385" s="207"/>
      <c r="DDG385" s="207"/>
      <c r="DDH385" s="207"/>
      <c r="DDI385" s="207"/>
      <c r="DDJ385" s="207"/>
      <c r="DDK385" s="207"/>
      <c r="DDL385" s="207"/>
      <c r="DDM385" s="207"/>
      <c r="DDN385" s="207"/>
      <c r="DDO385" s="207"/>
      <c r="DDP385" s="207"/>
      <c r="DDQ385" s="207"/>
      <c r="DDR385" s="207"/>
      <c r="DDS385" s="207"/>
      <c r="DDT385" s="207"/>
      <c r="DDU385" s="207"/>
      <c r="DDV385" s="207"/>
      <c r="DDW385" s="207"/>
      <c r="DDX385" s="207"/>
      <c r="DDY385" s="207"/>
      <c r="DDZ385" s="207"/>
      <c r="DEA385" s="207"/>
      <c r="DEB385" s="207"/>
      <c r="DEC385" s="207"/>
      <c r="DED385" s="207"/>
      <c r="DEE385" s="207"/>
      <c r="DEF385" s="207"/>
      <c r="DEG385" s="207"/>
      <c r="DEH385" s="207"/>
      <c r="DEI385" s="207"/>
      <c r="DEJ385" s="207"/>
      <c r="DEK385" s="207"/>
      <c r="DEL385" s="207"/>
      <c r="DEM385" s="207"/>
      <c r="DEN385" s="207"/>
      <c r="DEO385" s="207"/>
      <c r="DEP385" s="207"/>
      <c r="DEQ385" s="207"/>
      <c r="DER385" s="207"/>
      <c r="DES385" s="207"/>
      <c r="DET385" s="207"/>
      <c r="DEU385" s="207"/>
      <c r="DEV385" s="207"/>
      <c r="DEW385" s="207"/>
      <c r="DEX385" s="207"/>
      <c r="DEY385" s="207"/>
      <c r="DEZ385" s="207"/>
      <c r="DFA385" s="207"/>
      <c r="DFB385" s="207"/>
      <c r="DFC385" s="207"/>
      <c r="DFD385" s="207"/>
      <c r="DFE385" s="207"/>
      <c r="DFF385" s="207"/>
      <c r="DFG385" s="207"/>
      <c r="DFH385" s="207"/>
      <c r="DFI385" s="207"/>
      <c r="DFJ385" s="207"/>
      <c r="DFK385" s="207"/>
      <c r="DFL385" s="207"/>
      <c r="DFM385" s="207"/>
      <c r="DFN385" s="207"/>
      <c r="DFO385" s="207"/>
      <c r="DFP385" s="207"/>
      <c r="DFQ385" s="207"/>
      <c r="DFR385" s="207"/>
      <c r="DFS385" s="207"/>
      <c r="DFT385" s="207"/>
      <c r="DFU385" s="207"/>
      <c r="DFV385" s="207"/>
      <c r="DFW385" s="207"/>
      <c r="DFX385" s="207"/>
      <c r="DFY385" s="207"/>
      <c r="DFZ385" s="207"/>
      <c r="DGA385" s="207"/>
      <c r="DGB385" s="207"/>
      <c r="DGC385" s="207"/>
      <c r="DGD385" s="207"/>
      <c r="DGE385" s="207"/>
      <c r="DGF385" s="207"/>
      <c r="DGG385" s="207"/>
      <c r="DGH385" s="207"/>
      <c r="DGI385" s="207"/>
      <c r="DGJ385" s="207"/>
      <c r="DGK385" s="207"/>
      <c r="DGL385" s="207"/>
      <c r="DGM385" s="207"/>
      <c r="DGN385" s="207"/>
      <c r="DGO385" s="207"/>
      <c r="DGP385" s="207"/>
      <c r="DGQ385" s="207"/>
      <c r="DGR385" s="207"/>
      <c r="DGS385" s="207"/>
      <c r="DGT385" s="207"/>
      <c r="DGU385" s="207"/>
      <c r="DGV385" s="207"/>
      <c r="DGW385" s="207"/>
      <c r="DGX385" s="207"/>
      <c r="DGY385" s="207"/>
      <c r="DGZ385" s="207"/>
      <c r="DHA385" s="207"/>
      <c r="DHB385" s="207"/>
      <c r="DHC385" s="207"/>
      <c r="DHD385" s="207"/>
      <c r="DHE385" s="207"/>
      <c r="DHF385" s="207"/>
      <c r="DHG385" s="207"/>
      <c r="DHH385" s="207"/>
      <c r="DHI385" s="207"/>
      <c r="DHJ385" s="207"/>
      <c r="DHK385" s="207"/>
      <c r="DHL385" s="207"/>
      <c r="DHM385" s="207"/>
      <c r="DHN385" s="207"/>
      <c r="DHO385" s="207"/>
      <c r="DHP385" s="207"/>
      <c r="DHQ385" s="207"/>
      <c r="DHR385" s="207"/>
      <c r="DHS385" s="207"/>
      <c r="DHT385" s="207"/>
      <c r="DHU385" s="207"/>
      <c r="DHV385" s="207"/>
      <c r="DHW385" s="207"/>
      <c r="DHX385" s="207"/>
      <c r="DHY385" s="207"/>
      <c r="DHZ385" s="207"/>
      <c r="DIA385" s="207"/>
      <c r="DIB385" s="207"/>
      <c r="DIC385" s="207"/>
      <c r="DID385" s="207"/>
      <c r="DIE385" s="207"/>
      <c r="DIF385" s="207"/>
      <c r="DIG385" s="207"/>
      <c r="DIH385" s="207"/>
      <c r="DII385" s="207"/>
      <c r="DIJ385" s="207"/>
      <c r="DIK385" s="207"/>
      <c r="DIL385" s="207"/>
      <c r="DIM385" s="207"/>
      <c r="DIN385" s="207"/>
      <c r="DIO385" s="207"/>
      <c r="DIP385" s="207"/>
      <c r="DIQ385" s="207"/>
      <c r="DIR385" s="207"/>
      <c r="DIS385" s="207"/>
      <c r="DIT385" s="207"/>
      <c r="DIU385" s="207"/>
      <c r="DIV385" s="207"/>
      <c r="DIW385" s="207"/>
      <c r="DIX385" s="207"/>
      <c r="DIY385" s="207"/>
      <c r="DIZ385" s="207"/>
      <c r="DJA385" s="207"/>
      <c r="DJB385" s="207"/>
      <c r="DJC385" s="207"/>
      <c r="DJD385" s="207"/>
      <c r="DJE385" s="207"/>
      <c r="DJF385" s="207"/>
      <c r="DJG385" s="207"/>
      <c r="DJH385" s="207"/>
      <c r="DJI385" s="207"/>
      <c r="DJJ385" s="207"/>
      <c r="DJK385" s="207"/>
      <c r="DJL385" s="207"/>
      <c r="DJM385" s="207"/>
      <c r="DJN385" s="207"/>
      <c r="DJO385" s="207"/>
      <c r="DJP385" s="207"/>
      <c r="DJQ385" s="207"/>
      <c r="DJR385" s="207"/>
      <c r="DJS385" s="207"/>
      <c r="DJT385" s="207"/>
      <c r="DJU385" s="207"/>
      <c r="DJV385" s="207"/>
      <c r="DJW385" s="207"/>
      <c r="DJX385" s="207"/>
      <c r="DJY385" s="207"/>
      <c r="DJZ385" s="207"/>
      <c r="DKA385" s="207"/>
      <c r="DKB385" s="207"/>
      <c r="DKC385" s="207"/>
      <c r="DKD385" s="207"/>
      <c r="DKE385" s="207"/>
      <c r="DKF385" s="207"/>
      <c r="DKG385" s="207"/>
      <c r="DKH385" s="207"/>
      <c r="DKI385" s="207"/>
      <c r="DKJ385" s="207"/>
      <c r="DKK385" s="207"/>
      <c r="DKL385" s="207"/>
      <c r="DKM385" s="207"/>
      <c r="DKN385" s="207"/>
      <c r="DKO385" s="207"/>
      <c r="DKP385" s="207"/>
      <c r="DKQ385" s="207"/>
      <c r="DKR385" s="207"/>
      <c r="DKS385" s="207"/>
      <c r="DKT385" s="207"/>
      <c r="DKU385" s="207"/>
      <c r="DKV385" s="207"/>
      <c r="DKW385" s="207"/>
      <c r="DKX385" s="207"/>
      <c r="DKY385" s="207"/>
      <c r="DKZ385" s="207"/>
      <c r="DLA385" s="207"/>
      <c r="DLB385" s="207"/>
      <c r="DLC385" s="207"/>
      <c r="DLD385" s="207"/>
      <c r="DLE385" s="207"/>
      <c r="DLF385" s="207"/>
      <c r="DLG385" s="207"/>
      <c r="DLH385" s="207"/>
      <c r="DLI385" s="207"/>
      <c r="DLJ385" s="207"/>
      <c r="DLK385" s="207"/>
      <c r="DLL385" s="207"/>
      <c r="DLM385" s="207"/>
      <c r="DLN385" s="207"/>
      <c r="DLO385" s="207"/>
      <c r="DLP385" s="207"/>
      <c r="DLQ385" s="207"/>
      <c r="DLR385" s="207"/>
      <c r="DLS385" s="207"/>
      <c r="DLT385" s="207"/>
      <c r="DLU385" s="207"/>
      <c r="DLV385" s="207"/>
      <c r="DLW385" s="207"/>
      <c r="DLX385" s="207"/>
      <c r="DLY385" s="207"/>
      <c r="DLZ385" s="207"/>
      <c r="DMA385" s="207"/>
      <c r="DMB385" s="207"/>
      <c r="DMC385" s="207"/>
      <c r="DMD385" s="207"/>
      <c r="DME385" s="207"/>
      <c r="DMF385" s="207"/>
      <c r="DMG385" s="207"/>
      <c r="DMH385" s="207"/>
      <c r="DMI385" s="207"/>
      <c r="DMJ385" s="207"/>
      <c r="DMK385" s="207"/>
      <c r="DML385" s="207"/>
      <c r="DMM385" s="207"/>
      <c r="DMN385" s="207"/>
      <c r="DMO385" s="207"/>
      <c r="DMP385" s="207"/>
      <c r="DMQ385" s="207"/>
      <c r="DMR385" s="207"/>
      <c r="DMS385" s="207"/>
      <c r="DMT385" s="207"/>
      <c r="DMU385" s="207"/>
      <c r="DMV385" s="207"/>
      <c r="DMW385" s="207"/>
      <c r="DMX385" s="207"/>
      <c r="DMY385" s="207"/>
      <c r="DMZ385" s="207"/>
      <c r="DNA385" s="207"/>
      <c r="DNB385" s="207"/>
      <c r="DNC385" s="207"/>
      <c r="DND385" s="207"/>
      <c r="DNE385" s="207"/>
      <c r="DNF385" s="207"/>
      <c r="DNG385" s="207"/>
      <c r="DNH385" s="207"/>
      <c r="DNI385" s="207"/>
      <c r="DNJ385" s="207"/>
      <c r="DNK385" s="207"/>
      <c r="DNL385" s="207"/>
      <c r="DNM385" s="207"/>
      <c r="DNN385" s="207"/>
      <c r="DNO385" s="207"/>
      <c r="DNP385" s="207"/>
      <c r="DNQ385" s="207"/>
      <c r="DNR385" s="207"/>
      <c r="DNS385" s="207"/>
      <c r="DNT385" s="207"/>
      <c r="DNU385" s="207"/>
      <c r="DNV385" s="207"/>
      <c r="DNW385" s="207"/>
      <c r="DNX385" s="207"/>
      <c r="DNY385" s="207"/>
      <c r="DNZ385" s="207"/>
      <c r="DOA385" s="207"/>
      <c r="DOB385" s="207"/>
      <c r="DOC385" s="207"/>
      <c r="DOD385" s="207"/>
      <c r="DOE385" s="207"/>
      <c r="DOF385" s="207"/>
      <c r="DOG385" s="207"/>
      <c r="DOH385" s="207"/>
      <c r="DOI385" s="207"/>
      <c r="DOJ385" s="207"/>
      <c r="DOK385" s="207"/>
      <c r="DOL385" s="207"/>
      <c r="DOM385" s="207"/>
      <c r="DON385" s="207"/>
      <c r="DOO385" s="207"/>
      <c r="DOP385" s="207"/>
      <c r="DOQ385" s="207"/>
      <c r="DOR385" s="207"/>
      <c r="DOS385" s="207"/>
      <c r="DOT385" s="207"/>
      <c r="DOU385" s="207"/>
      <c r="DOV385" s="207"/>
      <c r="DOW385" s="207"/>
      <c r="DOX385" s="207"/>
      <c r="DOY385" s="207"/>
      <c r="DOZ385" s="207"/>
      <c r="DPA385" s="207"/>
      <c r="DPB385" s="207"/>
      <c r="DPC385" s="207"/>
      <c r="DPD385" s="207"/>
      <c r="DPE385" s="207"/>
      <c r="DPF385" s="207"/>
      <c r="DPG385" s="207"/>
      <c r="DPH385" s="207"/>
      <c r="DPI385" s="207"/>
      <c r="DPJ385" s="207"/>
      <c r="DPK385" s="207"/>
      <c r="DPL385" s="207"/>
      <c r="DPM385" s="207"/>
      <c r="DPN385" s="207"/>
      <c r="DPO385" s="207"/>
      <c r="DPP385" s="207"/>
      <c r="DPQ385" s="207"/>
      <c r="DPR385" s="207"/>
      <c r="DPS385" s="207"/>
      <c r="DPT385" s="207"/>
      <c r="DPU385" s="207"/>
      <c r="DPV385" s="207"/>
      <c r="DPW385" s="207"/>
      <c r="DPX385" s="207"/>
      <c r="DPY385" s="207"/>
      <c r="DPZ385" s="207"/>
      <c r="DQA385" s="207"/>
      <c r="DQB385" s="207"/>
      <c r="DQC385" s="207"/>
      <c r="DQD385" s="207"/>
      <c r="DQE385" s="207"/>
      <c r="DQF385" s="207"/>
      <c r="DQG385" s="207"/>
      <c r="DQH385" s="207"/>
      <c r="DQI385" s="207"/>
      <c r="DQJ385" s="207"/>
      <c r="DQK385" s="207"/>
      <c r="DQL385" s="207"/>
      <c r="DQM385" s="207"/>
      <c r="DQN385" s="207"/>
      <c r="DQO385" s="207"/>
      <c r="DQP385" s="207"/>
      <c r="DQQ385" s="207"/>
      <c r="DQR385" s="207"/>
      <c r="DQS385" s="207"/>
      <c r="DQT385" s="207"/>
      <c r="DQU385" s="207"/>
      <c r="DQV385" s="207"/>
      <c r="DQW385" s="207"/>
      <c r="DQX385" s="207"/>
      <c r="DQY385" s="207"/>
      <c r="DQZ385" s="207"/>
      <c r="DRA385" s="207"/>
      <c r="DRB385" s="207"/>
      <c r="DRC385" s="207"/>
      <c r="DRD385" s="207"/>
      <c r="DRE385" s="207"/>
      <c r="DRF385" s="207"/>
      <c r="DRG385" s="207"/>
      <c r="DRH385" s="207"/>
      <c r="DRI385" s="207"/>
      <c r="DRJ385" s="207"/>
      <c r="DRK385" s="207"/>
      <c r="DRL385" s="207"/>
      <c r="DRM385" s="207"/>
      <c r="DRN385" s="207"/>
      <c r="DRO385" s="207"/>
      <c r="DRP385" s="207"/>
      <c r="DRQ385" s="207"/>
      <c r="DRR385" s="207"/>
      <c r="DRS385" s="207"/>
      <c r="DRT385" s="207"/>
      <c r="DRU385" s="207"/>
      <c r="DRV385" s="207"/>
      <c r="DRW385" s="207"/>
      <c r="DRX385" s="207"/>
      <c r="DRY385" s="207"/>
      <c r="DRZ385" s="207"/>
      <c r="DSA385" s="207"/>
      <c r="DSB385" s="207"/>
      <c r="DSC385" s="207"/>
      <c r="DSD385" s="207"/>
      <c r="DSE385" s="207"/>
      <c r="DSF385" s="207"/>
      <c r="DSG385" s="207"/>
      <c r="DSH385" s="207"/>
      <c r="DSI385" s="207"/>
      <c r="DSJ385" s="207"/>
      <c r="DSK385" s="207"/>
      <c r="DSL385" s="207"/>
      <c r="DSM385" s="207"/>
      <c r="DSN385" s="207"/>
      <c r="DSO385" s="207"/>
      <c r="DSP385" s="207"/>
      <c r="DSQ385" s="207"/>
      <c r="DSR385" s="207"/>
      <c r="DSS385" s="207"/>
      <c r="DST385" s="207"/>
      <c r="DSU385" s="207"/>
      <c r="DSV385" s="207"/>
      <c r="DSW385" s="207"/>
      <c r="DSX385" s="207"/>
      <c r="DSY385" s="207"/>
      <c r="DSZ385" s="207"/>
      <c r="DTA385" s="207"/>
      <c r="DTB385" s="207"/>
      <c r="DTC385" s="207"/>
      <c r="DTD385" s="207"/>
      <c r="DTE385" s="207"/>
      <c r="DTF385" s="207"/>
      <c r="DTG385" s="207"/>
      <c r="DTH385" s="207"/>
      <c r="DTI385" s="207"/>
      <c r="DTJ385" s="207"/>
      <c r="DTK385" s="207"/>
      <c r="DTL385" s="207"/>
      <c r="DTM385" s="207"/>
      <c r="DTN385" s="207"/>
      <c r="DTO385" s="207"/>
      <c r="DTP385" s="207"/>
      <c r="DTQ385" s="207"/>
      <c r="DTR385" s="207"/>
      <c r="DTS385" s="207"/>
      <c r="DTT385" s="207"/>
      <c r="DTU385" s="207"/>
      <c r="DTV385" s="207"/>
      <c r="DTW385" s="207"/>
      <c r="DTX385" s="207"/>
      <c r="DTY385" s="207"/>
      <c r="DTZ385" s="207"/>
      <c r="DUA385" s="207"/>
      <c r="DUB385" s="207"/>
      <c r="DUC385" s="207"/>
      <c r="DUD385" s="207"/>
      <c r="DUE385" s="207"/>
      <c r="DUF385" s="207"/>
      <c r="DUG385" s="207"/>
      <c r="DUH385" s="207"/>
      <c r="DUI385" s="207"/>
      <c r="DUJ385" s="207"/>
      <c r="DUK385" s="207"/>
      <c r="DUL385" s="207"/>
      <c r="DUM385" s="207"/>
      <c r="DUN385" s="207"/>
      <c r="DUO385" s="207"/>
      <c r="DUP385" s="207"/>
      <c r="DUQ385" s="207"/>
      <c r="DUR385" s="207"/>
      <c r="DUS385" s="207"/>
      <c r="DUT385" s="207"/>
      <c r="DUU385" s="207"/>
      <c r="DUV385" s="207"/>
      <c r="DUW385" s="207"/>
      <c r="DUX385" s="207"/>
      <c r="DUY385" s="207"/>
      <c r="DUZ385" s="207"/>
      <c r="DVA385" s="207"/>
      <c r="DVB385" s="207"/>
      <c r="DVC385" s="207"/>
      <c r="DVD385" s="207"/>
      <c r="DVE385" s="207"/>
      <c r="DVF385" s="207"/>
      <c r="DVG385" s="207"/>
      <c r="DVH385" s="207"/>
      <c r="DVI385" s="207"/>
      <c r="DVJ385" s="207"/>
      <c r="DVK385" s="207"/>
      <c r="DVL385" s="207"/>
      <c r="DVM385" s="207"/>
      <c r="DVN385" s="207"/>
      <c r="DVO385" s="207"/>
      <c r="DVP385" s="207"/>
      <c r="DVQ385" s="207"/>
      <c r="DVR385" s="207"/>
      <c r="DVS385" s="207"/>
      <c r="DVT385" s="207"/>
      <c r="DVU385" s="207"/>
      <c r="DVV385" s="207"/>
      <c r="DVW385" s="207"/>
      <c r="DVX385" s="207"/>
      <c r="DVY385" s="207"/>
      <c r="DVZ385" s="207"/>
      <c r="DWA385" s="207"/>
      <c r="DWB385" s="207"/>
      <c r="DWC385" s="207"/>
      <c r="DWD385" s="207"/>
      <c r="DWE385" s="207"/>
      <c r="DWF385" s="207"/>
      <c r="DWG385" s="207"/>
      <c r="DWH385" s="207"/>
      <c r="DWI385" s="207"/>
      <c r="DWJ385" s="207"/>
      <c r="DWK385" s="207"/>
      <c r="DWL385" s="207"/>
      <c r="DWM385" s="207"/>
      <c r="DWN385" s="207"/>
      <c r="DWO385" s="207"/>
      <c r="DWP385" s="207"/>
      <c r="DWQ385" s="207"/>
      <c r="DWR385" s="207"/>
      <c r="DWS385" s="207"/>
      <c r="DWT385" s="207"/>
      <c r="DWU385" s="207"/>
      <c r="DWV385" s="207"/>
      <c r="DWW385" s="207"/>
      <c r="DWX385" s="207"/>
      <c r="DWY385" s="207"/>
      <c r="DWZ385" s="207"/>
      <c r="DXA385" s="207"/>
      <c r="DXB385" s="207"/>
      <c r="DXC385" s="207"/>
      <c r="DXD385" s="207"/>
      <c r="DXE385" s="207"/>
      <c r="DXF385" s="207"/>
      <c r="DXG385" s="207"/>
      <c r="DXH385" s="207"/>
      <c r="DXI385" s="207"/>
      <c r="DXJ385" s="207"/>
      <c r="DXK385" s="207"/>
      <c r="DXL385" s="207"/>
      <c r="DXM385" s="207"/>
      <c r="DXN385" s="207"/>
      <c r="DXO385" s="207"/>
      <c r="DXP385" s="207"/>
      <c r="DXQ385" s="207"/>
      <c r="DXR385" s="207"/>
      <c r="DXS385" s="207"/>
      <c r="DXT385" s="207"/>
      <c r="DXU385" s="207"/>
      <c r="DXV385" s="207"/>
      <c r="DXW385" s="207"/>
      <c r="DXX385" s="207"/>
      <c r="DXY385" s="207"/>
      <c r="DXZ385" s="207"/>
      <c r="DYA385" s="207"/>
      <c r="DYB385" s="207"/>
      <c r="DYC385" s="207"/>
      <c r="DYD385" s="207"/>
      <c r="DYE385" s="207"/>
      <c r="DYF385" s="207"/>
      <c r="DYG385" s="207"/>
      <c r="DYH385" s="207"/>
      <c r="DYI385" s="207"/>
      <c r="DYJ385" s="207"/>
      <c r="DYK385" s="207"/>
      <c r="DYL385" s="207"/>
      <c r="DYM385" s="207"/>
      <c r="DYN385" s="207"/>
      <c r="DYO385" s="207"/>
      <c r="DYP385" s="207"/>
      <c r="DYQ385" s="207"/>
      <c r="DYR385" s="207"/>
      <c r="DYS385" s="207"/>
      <c r="DYT385" s="207"/>
      <c r="DYU385" s="207"/>
      <c r="DYV385" s="207"/>
      <c r="DYW385" s="207"/>
      <c r="DYX385" s="207"/>
      <c r="DYY385" s="207"/>
      <c r="DYZ385" s="207"/>
      <c r="DZA385" s="207"/>
      <c r="DZB385" s="207"/>
      <c r="DZC385" s="207"/>
      <c r="DZD385" s="207"/>
      <c r="DZE385" s="207"/>
      <c r="DZF385" s="207"/>
      <c r="DZG385" s="207"/>
      <c r="DZH385" s="207"/>
      <c r="DZI385" s="207"/>
      <c r="DZJ385" s="207"/>
      <c r="DZK385" s="207"/>
      <c r="DZL385" s="207"/>
      <c r="DZM385" s="207"/>
      <c r="DZN385" s="207"/>
      <c r="DZO385" s="207"/>
      <c r="DZP385" s="207"/>
      <c r="DZQ385" s="207"/>
      <c r="DZR385" s="207"/>
      <c r="DZS385" s="207"/>
      <c r="DZT385" s="207"/>
      <c r="DZU385" s="207"/>
      <c r="DZV385" s="207"/>
      <c r="DZW385" s="207"/>
      <c r="DZX385" s="207"/>
      <c r="DZY385" s="207"/>
      <c r="DZZ385" s="207"/>
      <c r="EAA385" s="207"/>
      <c r="EAB385" s="207"/>
      <c r="EAC385" s="207"/>
      <c r="EAD385" s="207"/>
      <c r="EAE385" s="207"/>
      <c r="EAF385" s="207"/>
      <c r="EAG385" s="207"/>
      <c r="EAH385" s="207"/>
      <c r="EAI385" s="207"/>
      <c r="EAJ385" s="207"/>
      <c r="EAK385" s="207"/>
      <c r="EAL385" s="207"/>
      <c r="EAM385" s="207"/>
      <c r="EAN385" s="207"/>
      <c r="EAO385" s="207"/>
      <c r="EAP385" s="207"/>
      <c r="EAQ385" s="207"/>
      <c r="EAR385" s="207"/>
      <c r="EAS385" s="207"/>
      <c r="EAT385" s="207"/>
      <c r="EAU385" s="207"/>
      <c r="EAV385" s="207"/>
      <c r="EAW385" s="207"/>
      <c r="EAX385" s="207"/>
      <c r="EAY385" s="207"/>
      <c r="EAZ385" s="207"/>
      <c r="EBA385" s="207"/>
      <c r="EBB385" s="207"/>
      <c r="EBC385" s="207"/>
      <c r="EBD385" s="207"/>
      <c r="EBE385" s="207"/>
      <c r="EBF385" s="207"/>
      <c r="EBG385" s="207"/>
      <c r="EBH385" s="207"/>
      <c r="EBI385" s="207"/>
      <c r="EBJ385" s="207"/>
      <c r="EBK385" s="207"/>
      <c r="EBL385" s="207"/>
      <c r="EBM385" s="207"/>
      <c r="EBN385" s="207"/>
      <c r="EBO385" s="207"/>
      <c r="EBP385" s="207"/>
      <c r="EBQ385" s="207"/>
      <c r="EBR385" s="207"/>
      <c r="EBS385" s="207"/>
      <c r="EBT385" s="207"/>
      <c r="EBU385" s="207"/>
      <c r="EBV385" s="207"/>
      <c r="EBW385" s="207"/>
      <c r="EBX385" s="207"/>
      <c r="EBY385" s="207"/>
      <c r="EBZ385" s="207"/>
      <c r="ECA385" s="207"/>
      <c r="ECB385" s="207"/>
      <c r="ECC385" s="207"/>
      <c r="ECD385" s="207"/>
      <c r="ECE385" s="207"/>
      <c r="ECF385" s="207"/>
      <c r="ECG385" s="207"/>
      <c r="ECH385" s="207"/>
      <c r="ECI385" s="207"/>
      <c r="ECJ385" s="207"/>
      <c r="ECK385" s="207"/>
      <c r="ECL385" s="207"/>
      <c r="ECM385" s="207"/>
      <c r="ECN385" s="207"/>
      <c r="ECO385" s="207"/>
      <c r="ECP385" s="207"/>
      <c r="ECQ385" s="207"/>
      <c r="ECR385" s="207"/>
      <c r="ECS385" s="207"/>
      <c r="ECT385" s="207"/>
      <c r="ECU385" s="207"/>
      <c r="ECV385" s="207"/>
      <c r="ECW385" s="207"/>
      <c r="ECX385" s="207"/>
      <c r="ECY385" s="207"/>
      <c r="ECZ385" s="207"/>
      <c r="EDA385" s="207"/>
      <c r="EDB385" s="207"/>
      <c r="EDC385" s="207"/>
      <c r="EDD385" s="207"/>
      <c r="EDE385" s="207"/>
      <c r="EDF385" s="207"/>
      <c r="EDG385" s="207"/>
      <c r="EDH385" s="207"/>
      <c r="EDI385" s="207"/>
      <c r="EDJ385" s="207"/>
      <c r="EDK385" s="207"/>
      <c r="EDL385" s="207"/>
      <c r="EDM385" s="207"/>
      <c r="EDN385" s="207"/>
      <c r="EDO385" s="207"/>
      <c r="EDP385" s="207"/>
      <c r="EDQ385" s="207"/>
      <c r="EDR385" s="207"/>
      <c r="EDS385" s="207"/>
      <c r="EDT385" s="207"/>
      <c r="EDU385" s="207"/>
      <c r="EDV385" s="207"/>
      <c r="EDW385" s="207"/>
      <c r="EDX385" s="207"/>
      <c r="EDY385" s="207"/>
      <c r="EDZ385" s="207"/>
      <c r="EEA385" s="207"/>
      <c r="EEB385" s="207"/>
      <c r="EEC385" s="207"/>
      <c r="EED385" s="207"/>
      <c r="EEE385" s="207"/>
      <c r="EEF385" s="207"/>
      <c r="EEG385" s="207"/>
      <c r="EEH385" s="207"/>
      <c r="EEI385" s="207"/>
      <c r="EEJ385" s="207"/>
      <c r="EEK385" s="207"/>
      <c r="EEL385" s="207"/>
      <c r="EEM385" s="207"/>
      <c r="EEN385" s="207"/>
      <c r="EEO385" s="207"/>
      <c r="EEP385" s="207"/>
      <c r="EEQ385" s="207"/>
      <c r="EER385" s="207"/>
      <c r="EES385" s="207"/>
      <c r="EET385" s="207"/>
      <c r="EEU385" s="207"/>
      <c r="EEV385" s="207"/>
      <c r="EEW385" s="207"/>
      <c r="EEX385" s="207"/>
      <c r="EEY385" s="207"/>
      <c r="EEZ385" s="207"/>
      <c r="EFA385" s="207"/>
      <c r="EFB385" s="207"/>
      <c r="EFC385" s="207"/>
      <c r="EFD385" s="207"/>
      <c r="EFE385" s="207"/>
      <c r="EFF385" s="207"/>
      <c r="EFG385" s="207"/>
      <c r="EFH385" s="207"/>
      <c r="EFI385" s="207"/>
      <c r="EFJ385" s="207"/>
      <c r="EFK385" s="207"/>
      <c r="EFL385" s="207"/>
      <c r="EFM385" s="207"/>
      <c r="EFN385" s="207"/>
      <c r="EFO385" s="207"/>
      <c r="EFP385" s="207"/>
      <c r="EFQ385" s="207"/>
      <c r="EFR385" s="207"/>
      <c r="EFS385" s="207"/>
      <c r="EFT385" s="207"/>
      <c r="EFU385" s="207"/>
      <c r="EFV385" s="207"/>
      <c r="EFW385" s="207"/>
      <c r="EFX385" s="207"/>
      <c r="EFY385" s="207"/>
      <c r="EFZ385" s="207"/>
      <c r="EGA385" s="207"/>
      <c r="EGB385" s="207"/>
      <c r="EGC385" s="207"/>
      <c r="EGD385" s="207"/>
      <c r="EGE385" s="207"/>
      <c r="EGF385" s="207"/>
      <c r="EGG385" s="207"/>
      <c r="EGH385" s="207"/>
      <c r="EGI385" s="207"/>
      <c r="EGJ385" s="207"/>
      <c r="EGK385" s="207"/>
      <c r="EGL385" s="207"/>
      <c r="EGM385" s="207"/>
      <c r="EGN385" s="207"/>
      <c r="EGO385" s="207"/>
      <c r="EGP385" s="207"/>
      <c r="EGQ385" s="207"/>
      <c r="EGR385" s="207"/>
      <c r="EGS385" s="207"/>
      <c r="EGT385" s="207"/>
      <c r="EGU385" s="207"/>
      <c r="EGV385" s="207"/>
      <c r="EGW385" s="207"/>
      <c r="EGX385" s="207"/>
      <c r="EGY385" s="207"/>
      <c r="EGZ385" s="207"/>
      <c r="EHA385" s="207"/>
      <c r="EHB385" s="207"/>
      <c r="EHC385" s="207"/>
      <c r="EHD385" s="207"/>
      <c r="EHE385" s="207"/>
      <c r="EHF385" s="207"/>
      <c r="EHG385" s="207"/>
      <c r="EHH385" s="207"/>
      <c r="EHI385" s="207"/>
      <c r="EHJ385" s="207"/>
      <c r="EHK385" s="207"/>
      <c r="EHL385" s="207"/>
      <c r="EHM385" s="207"/>
      <c r="EHN385" s="207"/>
      <c r="EHO385" s="207"/>
      <c r="EHP385" s="207"/>
      <c r="EHQ385" s="207"/>
      <c r="EHR385" s="207"/>
      <c r="EHS385" s="207"/>
      <c r="EHT385" s="207"/>
      <c r="EHU385" s="207"/>
      <c r="EHV385" s="207"/>
      <c r="EHW385" s="207"/>
      <c r="EHX385" s="207"/>
      <c r="EHY385" s="207"/>
      <c r="EHZ385" s="207"/>
      <c r="EIA385" s="207"/>
      <c r="EIB385" s="207"/>
      <c r="EIC385" s="207"/>
      <c r="EID385" s="207"/>
      <c r="EIE385" s="207"/>
      <c r="EIF385" s="207"/>
      <c r="EIG385" s="207"/>
      <c r="EIH385" s="207"/>
      <c r="EII385" s="207"/>
      <c r="EIJ385" s="207"/>
      <c r="EIK385" s="207"/>
      <c r="EIL385" s="207"/>
      <c r="EIM385" s="207"/>
      <c r="EIN385" s="207"/>
      <c r="EIO385" s="207"/>
      <c r="EIP385" s="207"/>
      <c r="EIQ385" s="207"/>
      <c r="EIR385" s="207"/>
      <c r="EIS385" s="207"/>
      <c r="EIT385" s="207"/>
      <c r="EIU385" s="207"/>
      <c r="EIV385" s="207"/>
      <c r="EIW385" s="207"/>
      <c r="EIX385" s="207"/>
      <c r="EIY385" s="207"/>
      <c r="EIZ385" s="207"/>
      <c r="EJA385" s="207"/>
      <c r="EJB385" s="207"/>
      <c r="EJC385" s="207"/>
      <c r="EJD385" s="207"/>
      <c r="EJE385" s="207"/>
      <c r="EJF385" s="207"/>
      <c r="EJG385" s="207"/>
      <c r="EJH385" s="207"/>
      <c r="EJI385" s="207"/>
      <c r="EJJ385" s="207"/>
      <c r="EJK385" s="207"/>
      <c r="EJL385" s="207"/>
      <c r="EJM385" s="207"/>
      <c r="EJN385" s="207"/>
      <c r="EJO385" s="207"/>
      <c r="EJP385" s="207"/>
      <c r="EJQ385" s="207"/>
      <c r="EJR385" s="207"/>
      <c r="EJS385" s="207"/>
      <c r="EJT385" s="207"/>
      <c r="EJU385" s="207"/>
      <c r="EJV385" s="207"/>
      <c r="EJW385" s="207"/>
      <c r="EJX385" s="207"/>
      <c r="EJY385" s="207"/>
      <c r="EJZ385" s="207"/>
      <c r="EKA385" s="207"/>
      <c r="EKB385" s="207"/>
      <c r="EKC385" s="207"/>
      <c r="EKD385" s="207"/>
      <c r="EKE385" s="207"/>
      <c r="EKF385" s="207"/>
      <c r="EKG385" s="207"/>
      <c r="EKH385" s="207"/>
      <c r="EKI385" s="207"/>
      <c r="EKJ385" s="207"/>
      <c r="EKK385" s="207"/>
      <c r="EKL385" s="207"/>
      <c r="EKM385" s="207"/>
      <c r="EKN385" s="207"/>
      <c r="EKO385" s="207"/>
      <c r="EKP385" s="207"/>
      <c r="EKQ385" s="207"/>
      <c r="EKR385" s="207"/>
      <c r="EKS385" s="207"/>
      <c r="EKT385" s="207"/>
      <c r="EKU385" s="207"/>
      <c r="EKV385" s="207"/>
      <c r="EKW385" s="207"/>
      <c r="EKX385" s="207"/>
      <c r="EKY385" s="207"/>
      <c r="EKZ385" s="207"/>
      <c r="ELA385" s="207"/>
      <c r="ELB385" s="207"/>
      <c r="ELC385" s="207"/>
      <c r="ELD385" s="207"/>
      <c r="ELE385" s="207"/>
      <c r="ELF385" s="207"/>
      <c r="ELG385" s="207"/>
      <c r="ELH385" s="207"/>
      <c r="ELI385" s="207"/>
      <c r="ELJ385" s="207"/>
      <c r="ELK385" s="207"/>
      <c r="ELL385" s="207"/>
      <c r="ELM385" s="207"/>
      <c r="ELN385" s="207"/>
      <c r="ELO385" s="207"/>
      <c r="ELP385" s="207"/>
      <c r="ELQ385" s="207"/>
      <c r="ELR385" s="207"/>
      <c r="ELS385" s="207"/>
      <c r="ELT385" s="207"/>
      <c r="ELU385" s="207"/>
      <c r="ELV385" s="207"/>
      <c r="ELW385" s="207"/>
      <c r="ELX385" s="207"/>
      <c r="ELY385" s="207"/>
      <c r="ELZ385" s="207"/>
      <c r="EMA385" s="207"/>
      <c r="EMB385" s="207"/>
      <c r="EMC385" s="207"/>
      <c r="EMD385" s="207"/>
      <c r="EME385" s="207"/>
      <c r="EMF385" s="207"/>
      <c r="EMG385" s="207"/>
      <c r="EMH385" s="207"/>
      <c r="EMI385" s="207"/>
      <c r="EMJ385" s="207"/>
      <c r="EMK385" s="207"/>
      <c r="EML385" s="207"/>
      <c r="EMM385" s="207"/>
      <c r="EMN385" s="207"/>
      <c r="EMO385" s="207"/>
      <c r="EMP385" s="207"/>
      <c r="EMQ385" s="207"/>
      <c r="EMR385" s="207"/>
      <c r="EMS385" s="207"/>
      <c r="EMT385" s="207"/>
      <c r="EMU385" s="207"/>
      <c r="EMV385" s="207"/>
      <c r="EMW385" s="207"/>
      <c r="EMX385" s="207"/>
      <c r="EMY385" s="207"/>
      <c r="EMZ385" s="207"/>
      <c r="ENA385" s="207"/>
      <c r="ENB385" s="207"/>
      <c r="ENC385" s="207"/>
      <c r="END385" s="207"/>
      <c r="ENE385" s="207"/>
      <c r="ENF385" s="207"/>
      <c r="ENG385" s="207"/>
      <c r="ENH385" s="207"/>
      <c r="ENI385" s="207"/>
      <c r="ENJ385" s="207"/>
      <c r="ENK385" s="207"/>
      <c r="ENL385" s="207"/>
      <c r="ENM385" s="207"/>
      <c r="ENN385" s="207"/>
      <c r="ENO385" s="207"/>
      <c r="ENP385" s="207"/>
      <c r="ENQ385" s="207"/>
      <c r="ENR385" s="207"/>
      <c r="ENS385" s="207"/>
      <c r="ENT385" s="207"/>
      <c r="ENU385" s="207"/>
      <c r="ENV385" s="207"/>
      <c r="ENW385" s="207"/>
      <c r="ENX385" s="207"/>
      <c r="ENY385" s="207"/>
      <c r="ENZ385" s="207"/>
      <c r="EOA385" s="207"/>
      <c r="EOB385" s="207"/>
      <c r="EOC385" s="207"/>
      <c r="EOD385" s="207"/>
      <c r="EOE385" s="207"/>
      <c r="EOF385" s="207"/>
      <c r="EOG385" s="207"/>
      <c r="EOH385" s="207"/>
      <c r="EOI385" s="207"/>
      <c r="EOJ385" s="207"/>
      <c r="EOK385" s="207"/>
      <c r="EOL385" s="207"/>
      <c r="EOM385" s="207"/>
      <c r="EON385" s="207"/>
      <c r="EOO385" s="207"/>
      <c r="EOP385" s="207"/>
      <c r="EOQ385" s="207"/>
      <c r="EOR385" s="207"/>
      <c r="EOS385" s="207"/>
      <c r="EOT385" s="207"/>
      <c r="EOU385" s="207"/>
      <c r="EOV385" s="207"/>
      <c r="EOW385" s="207"/>
      <c r="EOX385" s="207"/>
      <c r="EOY385" s="207"/>
      <c r="EOZ385" s="207"/>
      <c r="EPA385" s="207"/>
      <c r="EPB385" s="207"/>
      <c r="EPC385" s="207"/>
      <c r="EPD385" s="207"/>
      <c r="EPE385" s="207"/>
      <c r="EPF385" s="207"/>
      <c r="EPG385" s="207"/>
      <c r="EPH385" s="207"/>
      <c r="EPI385" s="207"/>
      <c r="EPJ385" s="207"/>
      <c r="EPK385" s="207"/>
      <c r="EPL385" s="207"/>
      <c r="EPM385" s="207"/>
      <c r="EPN385" s="207"/>
      <c r="EPO385" s="207"/>
      <c r="EPP385" s="207"/>
      <c r="EPQ385" s="207"/>
      <c r="EPR385" s="207"/>
      <c r="EPS385" s="207"/>
      <c r="EPT385" s="207"/>
      <c r="EPU385" s="207"/>
      <c r="EPV385" s="207"/>
      <c r="EPW385" s="207"/>
      <c r="EPX385" s="207"/>
      <c r="EPY385" s="207"/>
      <c r="EPZ385" s="207"/>
      <c r="EQA385" s="207"/>
      <c r="EQB385" s="207"/>
      <c r="EQC385" s="207"/>
      <c r="EQD385" s="207"/>
      <c r="EQE385" s="207"/>
      <c r="EQF385" s="207"/>
      <c r="EQG385" s="207"/>
      <c r="EQH385" s="207"/>
      <c r="EQI385" s="207"/>
      <c r="EQJ385" s="207"/>
      <c r="EQK385" s="207"/>
      <c r="EQL385" s="207"/>
      <c r="EQM385" s="207"/>
      <c r="EQN385" s="207"/>
      <c r="EQO385" s="207"/>
      <c r="EQP385" s="207"/>
      <c r="EQQ385" s="207"/>
      <c r="EQR385" s="207"/>
      <c r="EQS385" s="207"/>
      <c r="EQT385" s="207"/>
      <c r="EQU385" s="207"/>
      <c r="EQV385" s="207"/>
      <c r="EQW385" s="207"/>
      <c r="EQX385" s="207"/>
      <c r="EQY385" s="207"/>
      <c r="EQZ385" s="207"/>
      <c r="ERA385" s="207"/>
      <c r="ERB385" s="207"/>
      <c r="ERC385" s="207"/>
      <c r="ERD385" s="207"/>
      <c r="ERE385" s="207"/>
      <c r="ERF385" s="207"/>
      <c r="ERG385" s="207"/>
      <c r="ERH385" s="207"/>
      <c r="ERI385" s="207"/>
      <c r="ERJ385" s="207"/>
      <c r="ERK385" s="207"/>
      <c r="ERL385" s="207"/>
      <c r="ERM385" s="207"/>
      <c r="ERN385" s="207"/>
      <c r="ERO385" s="207"/>
      <c r="ERP385" s="207"/>
      <c r="ERQ385" s="207"/>
      <c r="ERR385" s="207"/>
      <c r="ERS385" s="207"/>
      <c r="ERT385" s="207"/>
      <c r="ERU385" s="207"/>
      <c r="ERV385" s="207"/>
      <c r="ERW385" s="207"/>
      <c r="ERX385" s="207"/>
      <c r="ERY385" s="207"/>
      <c r="ERZ385" s="207"/>
      <c r="ESA385" s="207"/>
      <c r="ESB385" s="207"/>
      <c r="ESC385" s="207"/>
      <c r="ESD385" s="207"/>
      <c r="ESE385" s="207"/>
      <c r="ESF385" s="207"/>
      <c r="ESG385" s="207"/>
      <c r="ESH385" s="207"/>
      <c r="ESI385" s="207"/>
      <c r="ESJ385" s="207"/>
      <c r="ESK385" s="207"/>
      <c r="ESL385" s="207"/>
      <c r="ESM385" s="207"/>
      <c r="ESN385" s="207"/>
      <c r="ESO385" s="207"/>
      <c r="ESP385" s="207"/>
      <c r="ESQ385" s="207"/>
      <c r="ESR385" s="207"/>
      <c r="ESS385" s="207"/>
      <c r="EST385" s="207"/>
      <c r="ESU385" s="207"/>
      <c r="ESV385" s="207"/>
      <c r="ESW385" s="207"/>
      <c r="ESX385" s="207"/>
      <c r="ESY385" s="207"/>
      <c r="ESZ385" s="207"/>
      <c r="ETA385" s="207"/>
      <c r="ETB385" s="207"/>
      <c r="ETC385" s="207"/>
      <c r="ETD385" s="207"/>
      <c r="ETE385" s="207"/>
      <c r="ETF385" s="207"/>
      <c r="ETG385" s="207"/>
      <c r="ETH385" s="207"/>
      <c r="ETI385" s="207"/>
      <c r="ETJ385" s="207"/>
      <c r="ETK385" s="207"/>
      <c r="ETL385" s="207"/>
      <c r="ETM385" s="207"/>
      <c r="ETN385" s="207"/>
      <c r="ETO385" s="207"/>
      <c r="ETP385" s="207"/>
      <c r="ETQ385" s="207"/>
      <c r="ETR385" s="207"/>
      <c r="ETS385" s="207"/>
      <c r="ETT385" s="207"/>
      <c r="ETU385" s="207"/>
      <c r="ETV385" s="207"/>
      <c r="ETW385" s="207"/>
      <c r="ETX385" s="207"/>
      <c r="ETY385" s="207"/>
      <c r="ETZ385" s="207"/>
      <c r="EUA385" s="207"/>
      <c r="EUB385" s="207"/>
      <c r="EUC385" s="207"/>
      <c r="EUD385" s="207"/>
      <c r="EUE385" s="207"/>
      <c r="EUF385" s="207"/>
      <c r="EUG385" s="207"/>
      <c r="EUH385" s="207"/>
      <c r="EUI385" s="207"/>
      <c r="EUJ385" s="207"/>
      <c r="EUK385" s="207"/>
      <c r="EUL385" s="207"/>
      <c r="EUM385" s="207"/>
      <c r="EUN385" s="207"/>
      <c r="EUO385" s="207"/>
      <c r="EUP385" s="207"/>
      <c r="EUQ385" s="207"/>
      <c r="EUR385" s="207"/>
      <c r="EUS385" s="207"/>
      <c r="EUT385" s="207"/>
      <c r="EUU385" s="207"/>
      <c r="EUV385" s="207"/>
      <c r="EUW385" s="207"/>
      <c r="EUX385" s="207"/>
      <c r="EUY385" s="207"/>
      <c r="EUZ385" s="207"/>
      <c r="EVA385" s="207"/>
      <c r="EVB385" s="207"/>
      <c r="EVC385" s="207"/>
      <c r="EVD385" s="207"/>
      <c r="EVE385" s="207"/>
      <c r="EVF385" s="207"/>
      <c r="EVG385" s="207"/>
      <c r="EVH385" s="207"/>
      <c r="EVI385" s="207"/>
      <c r="EVJ385" s="207"/>
      <c r="EVK385" s="207"/>
      <c r="EVL385" s="207"/>
      <c r="EVM385" s="207"/>
      <c r="EVN385" s="207"/>
      <c r="EVO385" s="207"/>
      <c r="EVP385" s="207"/>
      <c r="EVQ385" s="207"/>
      <c r="EVR385" s="207"/>
      <c r="EVS385" s="207"/>
      <c r="EVT385" s="207"/>
      <c r="EVU385" s="207"/>
      <c r="EVV385" s="207"/>
      <c r="EVW385" s="207"/>
      <c r="EVX385" s="207"/>
      <c r="EVY385" s="207"/>
      <c r="EVZ385" s="207"/>
      <c r="EWA385" s="207"/>
      <c r="EWB385" s="207"/>
      <c r="EWC385" s="207"/>
      <c r="EWD385" s="207"/>
      <c r="EWE385" s="207"/>
      <c r="EWF385" s="207"/>
      <c r="EWG385" s="207"/>
      <c r="EWH385" s="207"/>
      <c r="EWI385" s="207"/>
      <c r="EWJ385" s="207"/>
      <c r="EWK385" s="207"/>
      <c r="EWL385" s="207"/>
      <c r="EWM385" s="207"/>
      <c r="EWN385" s="207"/>
      <c r="EWO385" s="207"/>
      <c r="EWP385" s="207"/>
      <c r="EWQ385" s="207"/>
      <c r="EWR385" s="207"/>
      <c r="EWS385" s="207"/>
      <c r="EWT385" s="207"/>
      <c r="EWU385" s="207"/>
      <c r="EWV385" s="207"/>
      <c r="EWW385" s="207"/>
      <c r="EWX385" s="207"/>
      <c r="EWY385" s="207"/>
      <c r="EWZ385" s="207"/>
      <c r="EXA385" s="207"/>
      <c r="EXB385" s="207"/>
      <c r="EXC385" s="207"/>
      <c r="EXD385" s="207"/>
      <c r="EXE385" s="207"/>
      <c r="EXF385" s="207"/>
      <c r="EXG385" s="207"/>
      <c r="EXH385" s="207"/>
      <c r="EXI385" s="207"/>
      <c r="EXJ385" s="207"/>
      <c r="EXK385" s="207"/>
      <c r="EXL385" s="207"/>
      <c r="EXM385" s="207"/>
      <c r="EXN385" s="207"/>
      <c r="EXO385" s="207"/>
      <c r="EXP385" s="207"/>
      <c r="EXQ385" s="207"/>
      <c r="EXR385" s="207"/>
      <c r="EXS385" s="207"/>
      <c r="EXT385" s="207"/>
      <c r="EXU385" s="207"/>
      <c r="EXV385" s="207"/>
      <c r="EXW385" s="207"/>
      <c r="EXX385" s="207"/>
      <c r="EXY385" s="207"/>
      <c r="EXZ385" s="207"/>
      <c r="EYA385" s="207"/>
      <c r="EYB385" s="207"/>
      <c r="EYC385" s="207"/>
      <c r="EYD385" s="207"/>
      <c r="EYE385" s="207"/>
      <c r="EYF385" s="207"/>
      <c r="EYG385" s="207"/>
      <c r="EYH385" s="207"/>
      <c r="EYI385" s="207"/>
      <c r="EYJ385" s="207"/>
      <c r="EYK385" s="207"/>
      <c r="EYL385" s="207"/>
      <c r="EYM385" s="207"/>
      <c r="EYN385" s="207"/>
      <c r="EYO385" s="207"/>
      <c r="EYP385" s="207"/>
      <c r="EYQ385" s="207"/>
      <c r="EYR385" s="207"/>
      <c r="EYS385" s="207"/>
      <c r="EYT385" s="207"/>
      <c r="EYU385" s="207"/>
      <c r="EYV385" s="207"/>
      <c r="EYW385" s="207"/>
      <c r="EYX385" s="207"/>
      <c r="EYY385" s="207"/>
      <c r="EYZ385" s="207"/>
      <c r="EZA385" s="207"/>
      <c r="EZB385" s="207"/>
      <c r="EZC385" s="207"/>
      <c r="EZD385" s="207"/>
      <c r="EZE385" s="207"/>
      <c r="EZF385" s="207"/>
      <c r="EZG385" s="207"/>
      <c r="EZH385" s="207"/>
      <c r="EZI385" s="207"/>
      <c r="EZJ385" s="207"/>
      <c r="EZK385" s="207"/>
      <c r="EZL385" s="207"/>
      <c r="EZM385" s="207"/>
      <c r="EZN385" s="207"/>
      <c r="EZO385" s="207"/>
      <c r="EZP385" s="207"/>
      <c r="EZQ385" s="207"/>
      <c r="EZR385" s="207"/>
      <c r="EZS385" s="207"/>
      <c r="EZT385" s="207"/>
      <c r="EZU385" s="207"/>
      <c r="EZV385" s="207"/>
      <c r="EZW385" s="207"/>
      <c r="EZX385" s="207"/>
      <c r="EZY385" s="207"/>
      <c r="EZZ385" s="207"/>
      <c r="FAA385" s="207"/>
      <c r="FAB385" s="207"/>
      <c r="FAC385" s="207"/>
      <c r="FAD385" s="207"/>
      <c r="FAE385" s="207"/>
      <c r="FAF385" s="207"/>
      <c r="FAG385" s="207"/>
      <c r="FAH385" s="207"/>
      <c r="FAI385" s="207"/>
      <c r="FAJ385" s="207"/>
      <c r="FAK385" s="207"/>
      <c r="FAL385" s="207"/>
      <c r="FAM385" s="207"/>
      <c r="FAN385" s="207"/>
      <c r="FAO385" s="207"/>
      <c r="FAP385" s="207"/>
      <c r="FAQ385" s="207"/>
      <c r="FAR385" s="207"/>
      <c r="FAS385" s="207"/>
      <c r="FAT385" s="207"/>
      <c r="FAU385" s="207"/>
      <c r="FAV385" s="207"/>
      <c r="FAW385" s="207"/>
      <c r="FAX385" s="207"/>
      <c r="FAY385" s="207"/>
      <c r="FAZ385" s="207"/>
      <c r="FBA385" s="207"/>
      <c r="FBB385" s="207"/>
      <c r="FBC385" s="207"/>
      <c r="FBD385" s="207"/>
      <c r="FBE385" s="207"/>
      <c r="FBF385" s="207"/>
      <c r="FBG385" s="207"/>
      <c r="FBH385" s="207"/>
      <c r="FBI385" s="207"/>
      <c r="FBJ385" s="207"/>
      <c r="FBK385" s="207"/>
      <c r="FBL385" s="207"/>
      <c r="FBM385" s="207"/>
      <c r="FBN385" s="207"/>
      <c r="FBO385" s="207"/>
      <c r="FBP385" s="207"/>
      <c r="FBQ385" s="207"/>
      <c r="FBR385" s="207"/>
      <c r="FBS385" s="207"/>
      <c r="FBT385" s="207"/>
      <c r="FBU385" s="207"/>
      <c r="FBV385" s="207"/>
      <c r="FBW385" s="207"/>
      <c r="FBX385" s="207"/>
      <c r="FBY385" s="207"/>
      <c r="FBZ385" s="207"/>
      <c r="FCA385" s="207"/>
      <c r="FCB385" s="207"/>
      <c r="FCC385" s="207"/>
      <c r="FCD385" s="207"/>
      <c r="FCE385" s="207"/>
      <c r="FCF385" s="207"/>
      <c r="FCG385" s="207"/>
      <c r="FCH385" s="207"/>
      <c r="FCI385" s="207"/>
      <c r="FCJ385" s="207"/>
      <c r="FCK385" s="207"/>
      <c r="FCL385" s="207"/>
      <c r="FCM385" s="207"/>
      <c r="FCN385" s="207"/>
      <c r="FCO385" s="207"/>
      <c r="FCP385" s="207"/>
      <c r="FCQ385" s="207"/>
      <c r="FCR385" s="207"/>
      <c r="FCS385" s="207"/>
      <c r="FCT385" s="207"/>
      <c r="FCU385" s="207"/>
      <c r="FCV385" s="207"/>
      <c r="FCW385" s="207"/>
      <c r="FCX385" s="207"/>
      <c r="FCY385" s="207"/>
      <c r="FCZ385" s="207"/>
      <c r="FDA385" s="207"/>
      <c r="FDB385" s="207"/>
      <c r="FDC385" s="207"/>
      <c r="FDD385" s="207"/>
      <c r="FDE385" s="207"/>
      <c r="FDF385" s="207"/>
      <c r="FDG385" s="207"/>
      <c r="FDH385" s="207"/>
      <c r="FDI385" s="207"/>
      <c r="FDJ385" s="207"/>
      <c r="FDK385" s="207"/>
      <c r="FDL385" s="207"/>
      <c r="FDM385" s="207"/>
      <c r="FDN385" s="207"/>
      <c r="FDO385" s="207"/>
      <c r="FDP385" s="207"/>
      <c r="FDQ385" s="207"/>
      <c r="FDR385" s="207"/>
      <c r="FDS385" s="207"/>
      <c r="FDT385" s="207"/>
      <c r="FDU385" s="207"/>
      <c r="FDV385" s="207"/>
      <c r="FDW385" s="207"/>
      <c r="FDX385" s="207"/>
      <c r="FDY385" s="207"/>
      <c r="FDZ385" s="207"/>
      <c r="FEA385" s="207"/>
      <c r="FEB385" s="207"/>
      <c r="FEC385" s="207"/>
      <c r="FED385" s="207"/>
      <c r="FEE385" s="207"/>
      <c r="FEF385" s="207"/>
      <c r="FEG385" s="207"/>
      <c r="FEH385" s="207"/>
      <c r="FEI385" s="207"/>
      <c r="FEJ385" s="207"/>
      <c r="FEK385" s="207"/>
      <c r="FEL385" s="207"/>
      <c r="FEM385" s="207"/>
      <c r="FEN385" s="207"/>
      <c r="FEO385" s="207"/>
      <c r="FEP385" s="207"/>
      <c r="FEQ385" s="207"/>
      <c r="FER385" s="207"/>
      <c r="FES385" s="207"/>
      <c r="FET385" s="207"/>
      <c r="FEU385" s="207"/>
      <c r="FEV385" s="207"/>
      <c r="FEW385" s="207"/>
      <c r="FEX385" s="207"/>
      <c r="FEY385" s="207"/>
      <c r="FEZ385" s="207"/>
      <c r="FFA385" s="207"/>
      <c r="FFB385" s="207"/>
      <c r="FFC385" s="207"/>
      <c r="FFD385" s="207"/>
      <c r="FFE385" s="207"/>
      <c r="FFF385" s="207"/>
      <c r="FFG385" s="207"/>
      <c r="FFH385" s="207"/>
      <c r="FFI385" s="207"/>
      <c r="FFJ385" s="207"/>
      <c r="FFK385" s="207"/>
      <c r="FFL385" s="207"/>
      <c r="FFM385" s="207"/>
      <c r="FFN385" s="207"/>
      <c r="FFO385" s="207"/>
      <c r="FFP385" s="207"/>
      <c r="FFQ385" s="207"/>
      <c r="FFR385" s="207"/>
      <c r="FFS385" s="207"/>
      <c r="FFT385" s="207"/>
      <c r="FFU385" s="207"/>
      <c r="FFV385" s="207"/>
      <c r="FFW385" s="207"/>
      <c r="FFX385" s="207"/>
      <c r="FFY385" s="207"/>
      <c r="FFZ385" s="207"/>
      <c r="FGA385" s="207"/>
      <c r="FGB385" s="207"/>
      <c r="FGC385" s="207"/>
      <c r="FGD385" s="207"/>
      <c r="FGE385" s="207"/>
      <c r="FGF385" s="207"/>
      <c r="FGG385" s="207"/>
      <c r="FGH385" s="207"/>
      <c r="FGI385" s="207"/>
      <c r="FGJ385" s="207"/>
      <c r="FGK385" s="207"/>
      <c r="FGL385" s="207"/>
      <c r="FGM385" s="207"/>
      <c r="FGN385" s="207"/>
      <c r="FGO385" s="207"/>
      <c r="FGP385" s="207"/>
      <c r="FGQ385" s="207"/>
      <c r="FGR385" s="207"/>
      <c r="FGS385" s="207"/>
      <c r="FGT385" s="207"/>
      <c r="FGU385" s="207"/>
      <c r="FGV385" s="207"/>
      <c r="FGW385" s="207"/>
      <c r="FGX385" s="207"/>
      <c r="FGY385" s="207"/>
      <c r="FGZ385" s="207"/>
      <c r="FHA385" s="207"/>
      <c r="FHB385" s="207"/>
      <c r="FHC385" s="207"/>
      <c r="FHD385" s="207"/>
      <c r="FHE385" s="207"/>
      <c r="FHF385" s="207"/>
      <c r="FHG385" s="207"/>
      <c r="FHH385" s="207"/>
      <c r="FHI385" s="207"/>
      <c r="FHJ385" s="207"/>
      <c r="FHK385" s="207"/>
      <c r="FHL385" s="207"/>
      <c r="FHM385" s="207"/>
      <c r="FHN385" s="207"/>
      <c r="FHO385" s="207"/>
      <c r="FHP385" s="207"/>
      <c r="FHQ385" s="207"/>
      <c r="FHR385" s="207"/>
      <c r="FHS385" s="207"/>
      <c r="FHT385" s="207"/>
      <c r="FHU385" s="207"/>
      <c r="FHV385" s="207"/>
      <c r="FHW385" s="207"/>
      <c r="FHX385" s="207"/>
      <c r="FHY385" s="207"/>
      <c r="FHZ385" s="207"/>
      <c r="FIA385" s="207"/>
      <c r="FIB385" s="207"/>
      <c r="FIC385" s="207"/>
      <c r="FID385" s="207"/>
      <c r="FIE385" s="207"/>
      <c r="FIF385" s="207"/>
      <c r="FIG385" s="207"/>
      <c r="FIH385" s="207"/>
      <c r="FII385" s="207"/>
      <c r="FIJ385" s="207"/>
      <c r="FIK385" s="207"/>
      <c r="FIL385" s="207"/>
      <c r="FIM385" s="207"/>
      <c r="FIN385" s="207"/>
      <c r="FIO385" s="207"/>
      <c r="FIP385" s="207"/>
      <c r="FIQ385" s="207"/>
      <c r="FIR385" s="207"/>
      <c r="FIS385" s="207"/>
      <c r="FIT385" s="207"/>
      <c r="FIU385" s="207"/>
      <c r="FIV385" s="207"/>
      <c r="FIW385" s="207"/>
      <c r="FIX385" s="207"/>
      <c r="FIY385" s="207"/>
      <c r="FIZ385" s="207"/>
      <c r="FJA385" s="207"/>
      <c r="FJB385" s="207"/>
      <c r="FJC385" s="207"/>
      <c r="FJD385" s="207"/>
      <c r="FJE385" s="207"/>
      <c r="FJF385" s="207"/>
      <c r="FJG385" s="207"/>
      <c r="FJH385" s="207"/>
      <c r="FJI385" s="207"/>
      <c r="FJJ385" s="207"/>
      <c r="FJK385" s="207"/>
      <c r="FJL385" s="207"/>
      <c r="FJM385" s="207"/>
      <c r="FJN385" s="207"/>
      <c r="FJO385" s="207"/>
      <c r="FJP385" s="207"/>
      <c r="FJQ385" s="207"/>
      <c r="FJR385" s="207"/>
      <c r="FJS385" s="207"/>
      <c r="FJT385" s="207"/>
      <c r="FJU385" s="207"/>
      <c r="FJV385" s="207"/>
      <c r="FJW385" s="207"/>
      <c r="FJX385" s="207"/>
      <c r="FJY385" s="207"/>
      <c r="FJZ385" s="207"/>
      <c r="FKA385" s="207"/>
      <c r="FKB385" s="207"/>
      <c r="FKC385" s="207"/>
      <c r="FKD385" s="207"/>
      <c r="FKE385" s="207"/>
      <c r="FKF385" s="207"/>
      <c r="FKG385" s="207"/>
      <c r="FKH385" s="207"/>
      <c r="FKI385" s="207"/>
      <c r="FKJ385" s="207"/>
      <c r="FKK385" s="207"/>
      <c r="FKL385" s="207"/>
      <c r="FKM385" s="207"/>
      <c r="FKN385" s="207"/>
      <c r="FKO385" s="207"/>
      <c r="FKP385" s="207"/>
      <c r="FKQ385" s="207"/>
      <c r="FKR385" s="207"/>
      <c r="FKS385" s="207"/>
      <c r="FKT385" s="207"/>
      <c r="FKU385" s="207"/>
      <c r="FKV385" s="207"/>
      <c r="FKW385" s="207"/>
      <c r="FKX385" s="207"/>
      <c r="FKY385" s="207"/>
      <c r="FKZ385" s="207"/>
      <c r="FLA385" s="207"/>
      <c r="FLB385" s="207"/>
      <c r="FLC385" s="207"/>
      <c r="FLD385" s="207"/>
      <c r="FLE385" s="207"/>
      <c r="FLF385" s="207"/>
      <c r="FLG385" s="207"/>
      <c r="FLH385" s="207"/>
      <c r="FLI385" s="207"/>
      <c r="FLJ385" s="207"/>
      <c r="FLK385" s="207"/>
      <c r="FLL385" s="207"/>
      <c r="FLM385" s="207"/>
      <c r="FLN385" s="207"/>
      <c r="FLO385" s="207"/>
      <c r="FLP385" s="207"/>
      <c r="FLQ385" s="207"/>
      <c r="FLR385" s="207"/>
      <c r="FLS385" s="207"/>
      <c r="FLT385" s="207"/>
      <c r="FLU385" s="207"/>
      <c r="FLV385" s="207"/>
      <c r="FLW385" s="207"/>
      <c r="FLX385" s="207"/>
      <c r="FLY385" s="207"/>
      <c r="FLZ385" s="207"/>
      <c r="FMA385" s="207"/>
      <c r="FMB385" s="207"/>
      <c r="FMC385" s="207"/>
      <c r="FMD385" s="207"/>
      <c r="FME385" s="207"/>
      <c r="FMF385" s="207"/>
      <c r="FMG385" s="207"/>
      <c r="FMH385" s="207"/>
      <c r="FMI385" s="207"/>
      <c r="FMJ385" s="207"/>
      <c r="FMK385" s="207"/>
      <c r="FML385" s="207"/>
      <c r="FMM385" s="207"/>
      <c r="FMN385" s="207"/>
      <c r="FMO385" s="207"/>
      <c r="FMP385" s="207"/>
      <c r="FMQ385" s="207"/>
      <c r="FMR385" s="207"/>
      <c r="FMS385" s="207"/>
      <c r="FMT385" s="207"/>
      <c r="FMU385" s="207"/>
      <c r="FMV385" s="207"/>
      <c r="FMW385" s="207"/>
      <c r="FMX385" s="207"/>
      <c r="FMY385" s="207"/>
      <c r="FMZ385" s="207"/>
      <c r="FNA385" s="207"/>
      <c r="FNB385" s="207"/>
      <c r="FNC385" s="207"/>
      <c r="FND385" s="207"/>
      <c r="FNE385" s="207"/>
      <c r="FNF385" s="207"/>
      <c r="FNG385" s="207"/>
      <c r="FNH385" s="207"/>
      <c r="FNI385" s="207"/>
      <c r="FNJ385" s="207"/>
      <c r="FNK385" s="207"/>
      <c r="FNL385" s="207"/>
      <c r="FNM385" s="207"/>
      <c r="FNN385" s="207"/>
      <c r="FNO385" s="207"/>
      <c r="FNP385" s="207"/>
      <c r="FNQ385" s="207"/>
      <c r="FNR385" s="207"/>
      <c r="FNS385" s="207"/>
      <c r="FNT385" s="207"/>
      <c r="FNU385" s="207"/>
      <c r="FNV385" s="207"/>
      <c r="FNW385" s="207"/>
      <c r="FNX385" s="207"/>
      <c r="FNY385" s="207"/>
      <c r="FNZ385" s="207"/>
      <c r="FOA385" s="207"/>
      <c r="FOB385" s="207"/>
      <c r="FOC385" s="207"/>
      <c r="FOD385" s="207"/>
      <c r="FOE385" s="207"/>
      <c r="FOF385" s="207"/>
      <c r="FOG385" s="207"/>
      <c r="FOH385" s="207"/>
      <c r="FOI385" s="207"/>
      <c r="FOJ385" s="207"/>
      <c r="FOK385" s="207"/>
      <c r="FOL385" s="207"/>
      <c r="FOM385" s="207"/>
      <c r="FON385" s="207"/>
      <c r="FOO385" s="207"/>
      <c r="FOP385" s="207"/>
      <c r="FOQ385" s="207"/>
      <c r="FOR385" s="207"/>
      <c r="FOS385" s="207"/>
      <c r="FOT385" s="207"/>
      <c r="FOU385" s="207"/>
      <c r="FOV385" s="207"/>
      <c r="FOW385" s="207"/>
      <c r="FOX385" s="207"/>
      <c r="FOY385" s="207"/>
      <c r="FOZ385" s="207"/>
      <c r="FPA385" s="207"/>
      <c r="FPB385" s="207"/>
      <c r="FPC385" s="207"/>
      <c r="FPD385" s="207"/>
      <c r="FPE385" s="207"/>
      <c r="FPF385" s="207"/>
      <c r="FPG385" s="207"/>
      <c r="FPH385" s="207"/>
      <c r="FPI385" s="207"/>
      <c r="FPJ385" s="207"/>
      <c r="FPK385" s="207"/>
      <c r="FPL385" s="207"/>
      <c r="FPM385" s="207"/>
      <c r="FPN385" s="207"/>
      <c r="FPO385" s="207"/>
      <c r="FPP385" s="207"/>
      <c r="FPQ385" s="207"/>
      <c r="FPR385" s="207"/>
      <c r="FPS385" s="207"/>
      <c r="FPT385" s="207"/>
      <c r="FPU385" s="207"/>
      <c r="FPV385" s="207"/>
      <c r="FPW385" s="207"/>
      <c r="FPX385" s="207"/>
      <c r="FPY385" s="207"/>
      <c r="FPZ385" s="207"/>
      <c r="FQA385" s="207"/>
      <c r="FQB385" s="207"/>
      <c r="FQC385" s="207"/>
      <c r="FQD385" s="207"/>
      <c r="FQE385" s="207"/>
      <c r="FQF385" s="207"/>
      <c r="FQG385" s="207"/>
      <c r="FQH385" s="207"/>
      <c r="FQI385" s="207"/>
      <c r="FQJ385" s="207"/>
      <c r="FQK385" s="207"/>
      <c r="FQL385" s="207"/>
      <c r="FQM385" s="207"/>
      <c r="FQN385" s="207"/>
      <c r="FQO385" s="207"/>
      <c r="FQP385" s="207"/>
      <c r="FQQ385" s="207"/>
      <c r="FQR385" s="207"/>
      <c r="FQS385" s="207"/>
      <c r="FQT385" s="207"/>
      <c r="FQU385" s="207"/>
      <c r="FQV385" s="207"/>
      <c r="FQW385" s="207"/>
      <c r="FQX385" s="207"/>
      <c r="FQY385" s="207"/>
      <c r="FQZ385" s="207"/>
      <c r="FRA385" s="207"/>
      <c r="FRB385" s="207"/>
      <c r="FRC385" s="207"/>
      <c r="FRD385" s="207"/>
      <c r="FRE385" s="207"/>
      <c r="FRF385" s="207"/>
      <c r="FRG385" s="207"/>
      <c r="FRH385" s="207"/>
      <c r="FRI385" s="207"/>
      <c r="FRJ385" s="207"/>
      <c r="FRK385" s="207"/>
      <c r="FRL385" s="207"/>
      <c r="FRM385" s="207"/>
      <c r="FRN385" s="207"/>
      <c r="FRO385" s="207"/>
      <c r="FRP385" s="207"/>
      <c r="FRQ385" s="207"/>
      <c r="FRR385" s="207"/>
      <c r="FRS385" s="207"/>
      <c r="FRT385" s="207"/>
      <c r="FRU385" s="207"/>
      <c r="FRV385" s="207"/>
      <c r="FRW385" s="207"/>
      <c r="FRX385" s="207"/>
      <c r="FRY385" s="207"/>
      <c r="FRZ385" s="207"/>
      <c r="FSA385" s="207"/>
      <c r="FSB385" s="207"/>
      <c r="FSC385" s="207"/>
      <c r="FSD385" s="207"/>
      <c r="FSE385" s="207"/>
      <c r="FSF385" s="207"/>
      <c r="FSG385" s="207"/>
      <c r="FSH385" s="207"/>
      <c r="FSI385" s="207"/>
      <c r="FSJ385" s="207"/>
      <c r="FSK385" s="207"/>
      <c r="FSL385" s="207"/>
      <c r="FSM385" s="207"/>
      <c r="FSN385" s="207"/>
      <c r="FSO385" s="207"/>
      <c r="FSP385" s="207"/>
      <c r="FSQ385" s="207"/>
      <c r="FSR385" s="207"/>
      <c r="FSS385" s="207"/>
      <c r="FST385" s="207"/>
      <c r="FSU385" s="207"/>
      <c r="FSV385" s="207"/>
      <c r="FSW385" s="207"/>
      <c r="FSX385" s="207"/>
      <c r="FSY385" s="207"/>
      <c r="FSZ385" s="207"/>
      <c r="FTA385" s="207"/>
      <c r="FTB385" s="207"/>
      <c r="FTC385" s="207"/>
      <c r="FTD385" s="207"/>
      <c r="FTE385" s="207"/>
      <c r="FTF385" s="207"/>
      <c r="FTG385" s="207"/>
      <c r="FTH385" s="207"/>
      <c r="FTI385" s="207"/>
      <c r="FTJ385" s="207"/>
      <c r="FTK385" s="207"/>
      <c r="FTL385" s="207"/>
      <c r="FTM385" s="207"/>
      <c r="FTN385" s="207"/>
      <c r="FTO385" s="207"/>
      <c r="FTP385" s="207"/>
      <c r="FTQ385" s="207"/>
      <c r="FTR385" s="207"/>
      <c r="FTS385" s="207"/>
      <c r="FTT385" s="207"/>
      <c r="FTU385" s="207"/>
      <c r="FTV385" s="207"/>
      <c r="FTW385" s="207"/>
      <c r="FTX385" s="207"/>
      <c r="FTY385" s="207"/>
      <c r="FTZ385" s="207"/>
      <c r="FUA385" s="207"/>
      <c r="FUB385" s="207"/>
      <c r="FUC385" s="207"/>
      <c r="FUD385" s="207"/>
      <c r="FUE385" s="207"/>
      <c r="FUF385" s="207"/>
      <c r="FUG385" s="207"/>
      <c r="FUH385" s="207"/>
      <c r="FUI385" s="207"/>
      <c r="FUJ385" s="207"/>
      <c r="FUK385" s="207"/>
      <c r="FUL385" s="207"/>
      <c r="FUM385" s="207"/>
      <c r="FUN385" s="207"/>
      <c r="FUO385" s="207"/>
      <c r="FUP385" s="207"/>
      <c r="FUQ385" s="207"/>
      <c r="FUR385" s="207"/>
      <c r="FUS385" s="207"/>
      <c r="FUT385" s="207"/>
      <c r="FUU385" s="207"/>
      <c r="FUV385" s="207"/>
      <c r="FUW385" s="207"/>
      <c r="FUX385" s="207"/>
      <c r="FUY385" s="207"/>
      <c r="FUZ385" s="207"/>
      <c r="FVA385" s="207"/>
      <c r="FVB385" s="207"/>
      <c r="FVC385" s="207"/>
      <c r="FVD385" s="207"/>
      <c r="FVE385" s="207"/>
      <c r="FVF385" s="207"/>
      <c r="FVG385" s="207"/>
      <c r="FVH385" s="207"/>
      <c r="FVI385" s="207"/>
      <c r="FVJ385" s="207"/>
      <c r="FVK385" s="207"/>
      <c r="FVL385" s="207"/>
      <c r="FVM385" s="207"/>
      <c r="FVN385" s="207"/>
      <c r="FVO385" s="207"/>
      <c r="FVP385" s="207"/>
      <c r="FVQ385" s="207"/>
      <c r="FVR385" s="207"/>
      <c r="FVS385" s="207"/>
      <c r="FVT385" s="207"/>
      <c r="FVU385" s="207"/>
      <c r="FVV385" s="207"/>
      <c r="FVW385" s="207"/>
      <c r="FVX385" s="207"/>
      <c r="FVY385" s="207"/>
      <c r="FVZ385" s="207"/>
      <c r="FWA385" s="207"/>
      <c r="FWB385" s="207"/>
      <c r="FWC385" s="207"/>
      <c r="FWD385" s="207"/>
      <c r="FWE385" s="207"/>
      <c r="FWF385" s="207"/>
      <c r="FWG385" s="207"/>
      <c r="FWH385" s="207"/>
      <c r="FWI385" s="207"/>
      <c r="FWJ385" s="207"/>
      <c r="FWK385" s="207"/>
      <c r="FWL385" s="207"/>
      <c r="FWM385" s="207"/>
      <c r="FWN385" s="207"/>
      <c r="FWO385" s="207"/>
      <c r="FWP385" s="207"/>
      <c r="FWQ385" s="207"/>
      <c r="FWR385" s="207"/>
      <c r="FWS385" s="207"/>
      <c r="FWT385" s="207"/>
      <c r="FWU385" s="207"/>
      <c r="FWV385" s="207"/>
      <c r="FWW385" s="207"/>
      <c r="FWX385" s="207"/>
      <c r="FWY385" s="207"/>
      <c r="FWZ385" s="207"/>
      <c r="FXA385" s="207"/>
      <c r="FXB385" s="207"/>
      <c r="FXC385" s="207"/>
      <c r="FXD385" s="207"/>
      <c r="FXE385" s="207"/>
      <c r="FXF385" s="207"/>
      <c r="FXG385" s="207"/>
      <c r="FXH385" s="207"/>
      <c r="FXI385" s="207"/>
      <c r="FXJ385" s="207"/>
      <c r="FXK385" s="207"/>
      <c r="FXL385" s="207"/>
      <c r="FXM385" s="207"/>
      <c r="FXN385" s="207"/>
      <c r="FXO385" s="207"/>
      <c r="FXP385" s="207"/>
      <c r="FXQ385" s="207"/>
      <c r="FXR385" s="207"/>
      <c r="FXS385" s="207"/>
      <c r="FXT385" s="207"/>
      <c r="FXU385" s="207"/>
      <c r="FXV385" s="207"/>
      <c r="FXW385" s="207"/>
      <c r="FXX385" s="207"/>
      <c r="FXY385" s="207"/>
      <c r="FXZ385" s="207"/>
      <c r="FYA385" s="207"/>
      <c r="FYB385" s="207"/>
      <c r="FYC385" s="207"/>
      <c r="FYD385" s="207"/>
      <c r="FYE385" s="207"/>
      <c r="FYF385" s="207"/>
      <c r="FYG385" s="207"/>
      <c r="FYH385" s="207"/>
      <c r="FYI385" s="207"/>
      <c r="FYJ385" s="207"/>
      <c r="FYK385" s="207"/>
      <c r="FYL385" s="207"/>
      <c r="FYM385" s="207"/>
      <c r="FYN385" s="207"/>
      <c r="FYO385" s="207"/>
      <c r="FYP385" s="207"/>
      <c r="FYQ385" s="207"/>
      <c r="FYR385" s="207"/>
      <c r="FYS385" s="207"/>
      <c r="FYT385" s="207"/>
      <c r="FYU385" s="207"/>
      <c r="FYV385" s="207"/>
      <c r="FYW385" s="207"/>
      <c r="FYX385" s="207"/>
      <c r="FYY385" s="207"/>
      <c r="FYZ385" s="207"/>
      <c r="FZA385" s="207"/>
      <c r="FZB385" s="207"/>
      <c r="FZC385" s="207"/>
      <c r="FZD385" s="207"/>
      <c r="FZE385" s="207"/>
      <c r="FZF385" s="207"/>
      <c r="FZG385" s="207"/>
      <c r="FZH385" s="207"/>
      <c r="FZI385" s="207"/>
      <c r="FZJ385" s="207"/>
      <c r="FZK385" s="207"/>
      <c r="FZL385" s="207"/>
      <c r="FZM385" s="207"/>
      <c r="FZN385" s="207"/>
      <c r="FZO385" s="207"/>
      <c r="FZP385" s="207"/>
      <c r="FZQ385" s="207"/>
      <c r="FZR385" s="207"/>
      <c r="FZS385" s="207"/>
      <c r="FZT385" s="207"/>
      <c r="FZU385" s="207"/>
      <c r="FZV385" s="207"/>
      <c r="FZW385" s="207"/>
      <c r="FZX385" s="207"/>
      <c r="FZY385" s="207"/>
      <c r="FZZ385" s="207"/>
      <c r="GAA385" s="207"/>
      <c r="GAB385" s="207"/>
      <c r="GAC385" s="207"/>
      <c r="GAD385" s="207"/>
      <c r="GAE385" s="207"/>
      <c r="GAF385" s="207"/>
      <c r="GAG385" s="207"/>
      <c r="GAH385" s="207"/>
      <c r="GAI385" s="207"/>
      <c r="GAJ385" s="207"/>
      <c r="GAK385" s="207"/>
      <c r="GAL385" s="207"/>
      <c r="GAM385" s="207"/>
      <c r="GAN385" s="207"/>
      <c r="GAO385" s="207"/>
      <c r="GAP385" s="207"/>
      <c r="GAQ385" s="207"/>
      <c r="GAR385" s="207"/>
      <c r="GAS385" s="207"/>
      <c r="GAT385" s="207"/>
      <c r="GAU385" s="207"/>
      <c r="GAV385" s="207"/>
      <c r="GAW385" s="207"/>
      <c r="GAX385" s="207"/>
      <c r="GAY385" s="207"/>
      <c r="GAZ385" s="207"/>
      <c r="GBA385" s="207"/>
      <c r="GBB385" s="207"/>
      <c r="GBC385" s="207"/>
      <c r="GBD385" s="207"/>
      <c r="GBE385" s="207"/>
      <c r="GBF385" s="207"/>
      <c r="GBG385" s="207"/>
      <c r="GBH385" s="207"/>
      <c r="GBI385" s="207"/>
      <c r="GBJ385" s="207"/>
      <c r="GBK385" s="207"/>
      <c r="GBL385" s="207"/>
      <c r="GBM385" s="207"/>
      <c r="GBN385" s="207"/>
      <c r="GBO385" s="207"/>
      <c r="GBP385" s="207"/>
      <c r="GBQ385" s="207"/>
      <c r="GBR385" s="207"/>
      <c r="GBS385" s="207"/>
      <c r="GBT385" s="207"/>
      <c r="GBU385" s="207"/>
      <c r="GBV385" s="207"/>
      <c r="GBW385" s="207"/>
      <c r="GBX385" s="207"/>
      <c r="GBY385" s="207"/>
      <c r="GBZ385" s="207"/>
      <c r="GCA385" s="207"/>
      <c r="GCB385" s="207"/>
      <c r="GCC385" s="207"/>
      <c r="GCD385" s="207"/>
      <c r="GCE385" s="207"/>
      <c r="GCF385" s="207"/>
      <c r="GCG385" s="207"/>
      <c r="GCH385" s="207"/>
      <c r="GCI385" s="207"/>
      <c r="GCJ385" s="207"/>
      <c r="GCK385" s="207"/>
      <c r="GCL385" s="207"/>
      <c r="GCM385" s="207"/>
      <c r="GCN385" s="207"/>
      <c r="GCO385" s="207"/>
      <c r="GCP385" s="207"/>
      <c r="GCQ385" s="207"/>
      <c r="GCR385" s="207"/>
      <c r="GCS385" s="207"/>
      <c r="GCT385" s="207"/>
      <c r="GCU385" s="207"/>
      <c r="GCV385" s="207"/>
      <c r="GCW385" s="207"/>
      <c r="GCX385" s="207"/>
      <c r="GCY385" s="207"/>
      <c r="GCZ385" s="207"/>
      <c r="GDA385" s="207"/>
      <c r="GDB385" s="207"/>
      <c r="GDC385" s="207"/>
      <c r="GDD385" s="207"/>
      <c r="GDE385" s="207"/>
      <c r="GDF385" s="207"/>
      <c r="GDG385" s="207"/>
      <c r="GDH385" s="207"/>
      <c r="GDI385" s="207"/>
      <c r="GDJ385" s="207"/>
      <c r="GDK385" s="207"/>
      <c r="GDL385" s="207"/>
      <c r="GDM385" s="207"/>
      <c r="GDN385" s="207"/>
      <c r="GDO385" s="207"/>
      <c r="GDP385" s="207"/>
      <c r="GDQ385" s="207"/>
      <c r="GDR385" s="207"/>
      <c r="GDS385" s="207"/>
      <c r="GDT385" s="207"/>
      <c r="GDU385" s="207"/>
      <c r="GDV385" s="207"/>
      <c r="GDW385" s="207"/>
      <c r="GDX385" s="207"/>
      <c r="GDY385" s="207"/>
      <c r="GDZ385" s="207"/>
      <c r="GEA385" s="207"/>
      <c r="GEB385" s="207"/>
      <c r="GEC385" s="207"/>
      <c r="GED385" s="207"/>
      <c r="GEE385" s="207"/>
      <c r="GEF385" s="207"/>
      <c r="GEG385" s="207"/>
      <c r="GEH385" s="207"/>
      <c r="GEI385" s="207"/>
      <c r="GEJ385" s="207"/>
      <c r="GEK385" s="207"/>
      <c r="GEL385" s="207"/>
      <c r="GEM385" s="207"/>
      <c r="GEN385" s="207"/>
      <c r="GEO385" s="207"/>
      <c r="GEP385" s="207"/>
      <c r="GEQ385" s="207"/>
      <c r="GER385" s="207"/>
      <c r="GES385" s="207"/>
      <c r="GET385" s="207"/>
      <c r="GEU385" s="207"/>
      <c r="GEV385" s="207"/>
      <c r="GEW385" s="207"/>
      <c r="GEX385" s="207"/>
      <c r="GEY385" s="207"/>
      <c r="GEZ385" s="207"/>
      <c r="GFA385" s="207"/>
      <c r="GFB385" s="207"/>
      <c r="GFC385" s="207"/>
      <c r="GFD385" s="207"/>
      <c r="GFE385" s="207"/>
      <c r="GFF385" s="207"/>
      <c r="GFG385" s="207"/>
      <c r="GFH385" s="207"/>
      <c r="GFI385" s="207"/>
      <c r="GFJ385" s="207"/>
      <c r="GFK385" s="207"/>
      <c r="GFL385" s="207"/>
      <c r="GFM385" s="207"/>
      <c r="GFN385" s="207"/>
      <c r="GFO385" s="207"/>
      <c r="GFP385" s="207"/>
      <c r="GFQ385" s="207"/>
      <c r="GFR385" s="207"/>
      <c r="GFS385" s="207"/>
      <c r="GFT385" s="207"/>
      <c r="GFU385" s="207"/>
      <c r="GFV385" s="207"/>
      <c r="GFW385" s="207"/>
      <c r="GFX385" s="207"/>
      <c r="GFY385" s="207"/>
      <c r="GFZ385" s="207"/>
      <c r="GGA385" s="207"/>
      <c r="GGB385" s="207"/>
      <c r="GGC385" s="207"/>
      <c r="GGD385" s="207"/>
      <c r="GGE385" s="207"/>
      <c r="GGF385" s="207"/>
      <c r="GGG385" s="207"/>
      <c r="GGH385" s="207"/>
      <c r="GGI385" s="207"/>
      <c r="GGJ385" s="207"/>
      <c r="GGK385" s="207"/>
      <c r="GGL385" s="207"/>
      <c r="GGM385" s="207"/>
      <c r="GGN385" s="207"/>
      <c r="GGO385" s="207"/>
      <c r="GGP385" s="207"/>
      <c r="GGQ385" s="207"/>
      <c r="GGR385" s="207"/>
      <c r="GGS385" s="207"/>
      <c r="GGT385" s="207"/>
      <c r="GGU385" s="207"/>
      <c r="GGV385" s="207"/>
      <c r="GGW385" s="207"/>
      <c r="GGX385" s="207"/>
      <c r="GGY385" s="207"/>
      <c r="GGZ385" s="207"/>
      <c r="GHA385" s="207"/>
      <c r="GHB385" s="207"/>
      <c r="GHC385" s="207"/>
      <c r="GHD385" s="207"/>
      <c r="GHE385" s="207"/>
      <c r="GHF385" s="207"/>
      <c r="GHG385" s="207"/>
      <c r="GHH385" s="207"/>
      <c r="GHI385" s="207"/>
      <c r="GHJ385" s="207"/>
      <c r="GHK385" s="207"/>
      <c r="GHL385" s="207"/>
      <c r="GHM385" s="207"/>
      <c r="GHN385" s="207"/>
      <c r="GHO385" s="207"/>
      <c r="GHP385" s="207"/>
      <c r="GHQ385" s="207"/>
      <c r="GHR385" s="207"/>
      <c r="GHS385" s="207"/>
      <c r="GHT385" s="207"/>
      <c r="GHU385" s="207"/>
      <c r="GHV385" s="207"/>
      <c r="GHW385" s="207"/>
      <c r="GHX385" s="207"/>
      <c r="GHY385" s="207"/>
      <c r="GHZ385" s="207"/>
      <c r="GIA385" s="207"/>
      <c r="GIB385" s="207"/>
      <c r="GIC385" s="207"/>
      <c r="GID385" s="207"/>
      <c r="GIE385" s="207"/>
      <c r="GIF385" s="207"/>
      <c r="GIG385" s="207"/>
      <c r="GIH385" s="207"/>
      <c r="GII385" s="207"/>
      <c r="GIJ385" s="207"/>
      <c r="GIK385" s="207"/>
      <c r="GIL385" s="207"/>
      <c r="GIM385" s="207"/>
      <c r="GIN385" s="207"/>
      <c r="GIO385" s="207"/>
      <c r="GIP385" s="207"/>
      <c r="GIQ385" s="207"/>
      <c r="GIR385" s="207"/>
      <c r="GIS385" s="207"/>
      <c r="GIT385" s="207"/>
      <c r="GIU385" s="207"/>
      <c r="GIV385" s="207"/>
      <c r="GIW385" s="207"/>
      <c r="GIX385" s="207"/>
      <c r="GIY385" s="207"/>
      <c r="GIZ385" s="207"/>
      <c r="GJA385" s="207"/>
      <c r="GJB385" s="207"/>
      <c r="GJC385" s="207"/>
      <c r="GJD385" s="207"/>
      <c r="GJE385" s="207"/>
      <c r="GJF385" s="207"/>
      <c r="GJG385" s="207"/>
      <c r="GJH385" s="207"/>
      <c r="GJI385" s="207"/>
      <c r="GJJ385" s="207"/>
      <c r="GJK385" s="207"/>
      <c r="GJL385" s="207"/>
      <c r="GJM385" s="207"/>
      <c r="GJN385" s="207"/>
      <c r="GJO385" s="207"/>
      <c r="GJP385" s="207"/>
      <c r="GJQ385" s="207"/>
      <c r="GJR385" s="207"/>
      <c r="GJS385" s="207"/>
      <c r="GJT385" s="207"/>
      <c r="GJU385" s="207"/>
      <c r="GJV385" s="207"/>
      <c r="GJW385" s="207"/>
      <c r="GJX385" s="207"/>
      <c r="GJY385" s="207"/>
      <c r="GJZ385" s="207"/>
      <c r="GKA385" s="207"/>
      <c r="GKB385" s="207"/>
      <c r="GKC385" s="207"/>
      <c r="GKD385" s="207"/>
      <c r="GKE385" s="207"/>
      <c r="GKF385" s="207"/>
      <c r="GKG385" s="207"/>
      <c r="GKH385" s="207"/>
      <c r="GKI385" s="207"/>
      <c r="GKJ385" s="207"/>
      <c r="GKK385" s="207"/>
      <c r="GKL385" s="207"/>
      <c r="GKM385" s="207"/>
      <c r="GKN385" s="207"/>
      <c r="GKO385" s="207"/>
      <c r="GKP385" s="207"/>
      <c r="GKQ385" s="207"/>
      <c r="GKR385" s="207"/>
      <c r="GKS385" s="207"/>
      <c r="GKT385" s="207"/>
      <c r="GKU385" s="207"/>
      <c r="GKV385" s="207"/>
      <c r="GKW385" s="207"/>
      <c r="GKX385" s="207"/>
      <c r="GKY385" s="207"/>
      <c r="GKZ385" s="207"/>
      <c r="GLA385" s="207"/>
      <c r="GLB385" s="207"/>
      <c r="GLC385" s="207"/>
      <c r="GLD385" s="207"/>
      <c r="GLE385" s="207"/>
      <c r="GLF385" s="207"/>
      <c r="GLG385" s="207"/>
      <c r="GLH385" s="207"/>
      <c r="GLI385" s="207"/>
      <c r="GLJ385" s="207"/>
      <c r="GLK385" s="207"/>
      <c r="GLL385" s="207"/>
      <c r="GLM385" s="207"/>
      <c r="GLN385" s="207"/>
      <c r="GLO385" s="207"/>
      <c r="GLP385" s="207"/>
      <c r="GLQ385" s="207"/>
      <c r="GLR385" s="207"/>
      <c r="GLS385" s="207"/>
      <c r="GLT385" s="207"/>
      <c r="GLU385" s="207"/>
      <c r="GLV385" s="207"/>
      <c r="GLW385" s="207"/>
      <c r="GLX385" s="207"/>
      <c r="GLY385" s="207"/>
      <c r="GLZ385" s="207"/>
      <c r="GMA385" s="207"/>
      <c r="GMB385" s="207"/>
      <c r="GMC385" s="207"/>
      <c r="GMD385" s="207"/>
      <c r="GME385" s="207"/>
      <c r="GMF385" s="207"/>
      <c r="GMG385" s="207"/>
      <c r="GMH385" s="207"/>
      <c r="GMI385" s="207"/>
      <c r="GMJ385" s="207"/>
      <c r="GMK385" s="207"/>
      <c r="GML385" s="207"/>
      <c r="GMM385" s="207"/>
      <c r="GMN385" s="207"/>
      <c r="GMO385" s="207"/>
      <c r="GMP385" s="207"/>
      <c r="GMQ385" s="207"/>
      <c r="GMR385" s="207"/>
      <c r="GMS385" s="207"/>
      <c r="GMT385" s="207"/>
      <c r="GMU385" s="207"/>
      <c r="GMV385" s="207"/>
      <c r="GMW385" s="207"/>
      <c r="GMX385" s="207"/>
      <c r="GMY385" s="207"/>
      <c r="GMZ385" s="207"/>
      <c r="GNA385" s="207"/>
      <c r="GNB385" s="207"/>
      <c r="GNC385" s="207"/>
      <c r="GND385" s="207"/>
      <c r="GNE385" s="207"/>
      <c r="GNF385" s="207"/>
      <c r="GNG385" s="207"/>
      <c r="GNH385" s="207"/>
      <c r="GNI385" s="207"/>
      <c r="GNJ385" s="207"/>
      <c r="GNK385" s="207"/>
      <c r="GNL385" s="207"/>
      <c r="GNM385" s="207"/>
      <c r="GNN385" s="207"/>
      <c r="GNO385" s="207"/>
      <c r="GNP385" s="207"/>
      <c r="GNQ385" s="207"/>
      <c r="GNR385" s="207"/>
      <c r="GNS385" s="207"/>
      <c r="GNT385" s="207"/>
      <c r="GNU385" s="207"/>
      <c r="GNV385" s="207"/>
      <c r="GNW385" s="207"/>
      <c r="GNX385" s="207"/>
      <c r="GNY385" s="207"/>
      <c r="GNZ385" s="207"/>
      <c r="GOA385" s="207"/>
      <c r="GOB385" s="207"/>
      <c r="GOC385" s="207"/>
      <c r="GOD385" s="207"/>
      <c r="GOE385" s="207"/>
      <c r="GOF385" s="207"/>
      <c r="GOG385" s="207"/>
      <c r="GOH385" s="207"/>
      <c r="GOI385" s="207"/>
      <c r="GOJ385" s="207"/>
      <c r="GOK385" s="207"/>
      <c r="GOL385" s="207"/>
      <c r="GOM385" s="207"/>
      <c r="GON385" s="207"/>
      <c r="GOO385" s="207"/>
      <c r="GOP385" s="207"/>
      <c r="GOQ385" s="207"/>
      <c r="GOR385" s="207"/>
      <c r="GOS385" s="207"/>
      <c r="GOT385" s="207"/>
      <c r="GOU385" s="207"/>
      <c r="GOV385" s="207"/>
      <c r="GOW385" s="207"/>
      <c r="GOX385" s="207"/>
      <c r="GOY385" s="207"/>
      <c r="GOZ385" s="207"/>
      <c r="GPA385" s="207"/>
      <c r="GPB385" s="207"/>
      <c r="GPC385" s="207"/>
      <c r="GPD385" s="207"/>
      <c r="GPE385" s="207"/>
      <c r="GPF385" s="207"/>
      <c r="GPG385" s="207"/>
      <c r="GPH385" s="207"/>
      <c r="GPI385" s="207"/>
      <c r="GPJ385" s="207"/>
      <c r="GPK385" s="207"/>
      <c r="GPL385" s="207"/>
      <c r="GPM385" s="207"/>
      <c r="GPN385" s="207"/>
      <c r="GPO385" s="207"/>
      <c r="GPP385" s="207"/>
      <c r="GPQ385" s="207"/>
      <c r="GPR385" s="207"/>
      <c r="GPS385" s="207"/>
      <c r="GPT385" s="207"/>
      <c r="GPU385" s="207"/>
      <c r="GPV385" s="207"/>
      <c r="GPW385" s="207"/>
      <c r="GPX385" s="207"/>
      <c r="GPY385" s="207"/>
      <c r="GPZ385" s="207"/>
      <c r="GQA385" s="207"/>
      <c r="GQB385" s="207"/>
      <c r="GQC385" s="207"/>
      <c r="GQD385" s="207"/>
      <c r="GQE385" s="207"/>
      <c r="GQF385" s="207"/>
      <c r="GQG385" s="207"/>
      <c r="GQH385" s="207"/>
      <c r="GQI385" s="207"/>
      <c r="GQJ385" s="207"/>
      <c r="GQK385" s="207"/>
      <c r="GQL385" s="207"/>
      <c r="GQM385" s="207"/>
      <c r="GQN385" s="207"/>
      <c r="GQO385" s="207"/>
      <c r="GQP385" s="207"/>
      <c r="GQQ385" s="207"/>
      <c r="GQR385" s="207"/>
      <c r="GQS385" s="207"/>
      <c r="GQT385" s="207"/>
      <c r="GQU385" s="207"/>
      <c r="GQV385" s="207"/>
      <c r="GQW385" s="207"/>
      <c r="GQX385" s="207"/>
      <c r="GQY385" s="207"/>
      <c r="GQZ385" s="207"/>
      <c r="GRA385" s="207"/>
      <c r="GRB385" s="207"/>
      <c r="GRC385" s="207"/>
      <c r="GRD385" s="207"/>
      <c r="GRE385" s="207"/>
      <c r="GRF385" s="207"/>
      <c r="GRG385" s="207"/>
      <c r="GRH385" s="207"/>
      <c r="GRI385" s="207"/>
      <c r="GRJ385" s="207"/>
      <c r="GRK385" s="207"/>
      <c r="GRL385" s="207"/>
      <c r="GRM385" s="207"/>
      <c r="GRN385" s="207"/>
      <c r="GRO385" s="207"/>
      <c r="GRP385" s="207"/>
      <c r="GRQ385" s="207"/>
      <c r="GRR385" s="207"/>
      <c r="GRS385" s="207"/>
      <c r="GRT385" s="207"/>
      <c r="GRU385" s="207"/>
      <c r="GRV385" s="207"/>
      <c r="GRW385" s="207"/>
      <c r="GRX385" s="207"/>
      <c r="GRY385" s="207"/>
      <c r="GRZ385" s="207"/>
      <c r="GSA385" s="207"/>
      <c r="GSB385" s="207"/>
      <c r="GSC385" s="207"/>
      <c r="GSD385" s="207"/>
      <c r="GSE385" s="207"/>
      <c r="GSF385" s="207"/>
      <c r="GSG385" s="207"/>
      <c r="GSH385" s="207"/>
      <c r="GSI385" s="207"/>
      <c r="GSJ385" s="207"/>
      <c r="GSK385" s="207"/>
      <c r="GSL385" s="207"/>
      <c r="GSM385" s="207"/>
      <c r="GSN385" s="207"/>
      <c r="GSO385" s="207"/>
      <c r="GSP385" s="207"/>
      <c r="GSQ385" s="207"/>
      <c r="GSR385" s="207"/>
      <c r="GSS385" s="207"/>
      <c r="GST385" s="207"/>
      <c r="GSU385" s="207"/>
      <c r="GSV385" s="207"/>
      <c r="GSW385" s="207"/>
      <c r="GSX385" s="207"/>
      <c r="GSY385" s="207"/>
      <c r="GSZ385" s="207"/>
      <c r="GTA385" s="207"/>
      <c r="GTB385" s="207"/>
      <c r="GTC385" s="207"/>
      <c r="GTD385" s="207"/>
      <c r="GTE385" s="207"/>
      <c r="GTF385" s="207"/>
      <c r="GTG385" s="207"/>
      <c r="GTH385" s="207"/>
      <c r="GTI385" s="207"/>
      <c r="GTJ385" s="207"/>
      <c r="GTK385" s="207"/>
      <c r="GTL385" s="207"/>
      <c r="GTM385" s="207"/>
      <c r="GTN385" s="207"/>
      <c r="GTO385" s="207"/>
      <c r="GTP385" s="207"/>
      <c r="GTQ385" s="207"/>
      <c r="GTR385" s="207"/>
      <c r="GTS385" s="207"/>
      <c r="GTT385" s="207"/>
      <c r="GTU385" s="207"/>
      <c r="GTV385" s="207"/>
      <c r="GTW385" s="207"/>
      <c r="GTX385" s="207"/>
      <c r="GTY385" s="207"/>
      <c r="GTZ385" s="207"/>
      <c r="GUA385" s="207"/>
      <c r="GUB385" s="207"/>
      <c r="GUC385" s="207"/>
      <c r="GUD385" s="207"/>
      <c r="GUE385" s="207"/>
      <c r="GUF385" s="207"/>
      <c r="GUG385" s="207"/>
      <c r="GUH385" s="207"/>
      <c r="GUI385" s="207"/>
      <c r="GUJ385" s="207"/>
      <c r="GUK385" s="207"/>
      <c r="GUL385" s="207"/>
      <c r="GUM385" s="207"/>
      <c r="GUN385" s="207"/>
      <c r="GUO385" s="207"/>
      <c r="GUP385" s="207"/>
      <c r="GUQ385" s="207"/>
      <c r="GUR385" s="207"/>
      <c r="GUS385" s="207"/>
      <c r="GUT385" s="207"/>
      <c r="GUU385" s="207"/>
      <c r="GUV385" s="207"/>
      <c r="GUW385" s="207"/>
      <c r="GUX385" s="207"/>
      <c r="GUY385" s="207"/>
      <c r="GUZ385" s="207"/>
      <c r="GVA385" s="207"/>
      <c r="GVB385" s="207"/>
      <c r="GVC385" s="207"/>
      <c r="GVD385" s="207"/>
      <c r="GVE385" s="207"/>
      <c r="GVF385" s="207"/>
      <c r="GVG385" s="207"/>
      <c r="GVH385" s="207"/>
      <c r="GVI385" s="207"/>
      <c r="GVJ385" s="207"/>
      <c r="GVK385" s="207"/>
      <c r="GVL385" s="207"/>
      <c r="GVM385" s="207"/>
      <c r="GVN385" s="207"/>
      <c r="GVO385" s="207"/>
      <c r="GVP385" s="207"/>
      <c r="GVQ385" s="207"/>
      <c r="GVR385" s="207"/>
      <c r="GVS385" s="207"/>
      <c r="GVT385" s="207"/>
      <c r="GVU385" s="207"/>
      <c r="GVV385" s="207"/>
      <c r="GVW385" s="207"/>
      <c r="GVX385" s="207"/>
      <c r="GVY385" s="207"/>
      <c r="GVZ385" s="207"/>
      <c r="GWA385" s="207"/>
      <c r="GWB385" s="207"/>
      <c r="GWC385" s="207"/>
      <c r="GWD385" s="207"/>
      <c r="GWE385" s="207"/>
      <c r="GWF385" s="207"/>
      <c r="GWG385" s="207"/>
      <c r="GWH385" s="207"/>
      <c r="GWI385" s="207"/>
      <c r="GWJ385" s="207"/>
      <c r="GWK385" s="207"/>
      <c r="GWL385" s="207"/>
      <c r="GWM385" s="207"/>
      <c r="GWN385" s="207"/>
      <c r="GWO385" s="207"/>
      <c r="GWP385" s="207"/>
      <c r="GWQ385" s="207"/>
      <c r="GWR385" s="207"/>
      <c r="GWS385" s="207"/>
      <c r="GWT385" s="207"/>
      <c r="GWU385" s="207"/>
      <c r="GWV385" s="207"/>
      <c r="GWW385" s="207"/>
      <c r="GWX385" s="207"/>
      <c r="GWY385" s="207"/>
      <c r="GWZ385" s="207"/>
      <c r="GXA385" s="207"/>
      <c r="GXB385" s="207"/>
      <c r="GXC385" s="207"/>
      <c r="GXD385" s="207"/>
      <c r="GXE385" s="207"/>
      <c r="GXF385" s="207"/>
      <c r="GXG385" s="207"/>
      <c r="GXH385" s="207"/>
      <c r="GXI385" s="207"/>
      <c r="GXJ385" s="207"/>
      <c r="GXK385" s="207"/>
      <c r="GXL385" s="207"/>
      <c r="GXM385" s="207"/>
      <c r="GXN385" s="207"/>
      <c r="GXO385" s="207"/>
      <c r="GXP385" s="207"/>
      <c r="GXQ385" s="207"/>
      <c r="GXR385" s="207"/>
      <c r="GXS385" s="207"/>
      <c r="GXT385" s="207"/>
      <c r="GXU385" s="207"/>
      <c r="GXV385" s="207"/>
      <c r="GXW385" s="207"/>
      <c r="GXX385" s="207"/>
      <c r="GXY385" s="207"/>
      <c r="GXZ385" s="207"/>
      <c r="GYA385" s="207"/>
      <c r="GYB385" s="207"/>
      <c r="GYC385" s="207"/>
      <c r="GYD385" s="207"/>
      <c r="GYE385" s="207"/>
      <c r="GYF385" s="207"/>
      <c r="GYG385" s="207"/>
      <c r="GYH385" s="207"/>
      <c r="GYI385" s="207"/>
      <c r="GYJ385" s="207"/>
      <c r="GYK385" s="207"/>
      <c r="GYL385" s="207"/>
      <c r="GYM385" s="207"/>
      <c r="GYN385" s="207"/>
      <c r="GYO385" s="207"/>
      <c r="GYP385" s="207"/>
      <c r="GYQ385" s="207"/>
      <c r="GYR385" s="207"/>
      <c r="GYS385" s="207"/>
      <c r="GYT385" s="207"/>
      <c r="GYU385" s="207"/>
      <c r="GYV385" s="207"/>
      <c r="GYW385" s="207"/>
      <c r="GYX385" s="207"/>
      <c r="GYY385" s="207"/>
      <c r="GYZ385" s="207"/>
      <c r="GZA385" s="207"/>
      <c r="GZB385" s="207"/>
      <c r="GZC385" s="207"/>
      <c r="GZD385" s="207"/>
      <c r="GZE385" s="207"/>
      <c r="GZF385" s="207"/>
      <c r="GZG385" s="207"/>
      <c r="GZH385" s="207"/>
      <c r="GZI385" s="207"/>
      <c r="GZJ385" s="207"/>
      <c r="GZK385" s="207"/>
      <c r="GZL385" s="207"/>
      <c r="GZM385" s="207"/>
      <c r="GZN385" s="207"/>
      <c r="GZO385" s="207"/>
      <c r="GZP385" s="207"/>
      <c r="GZQ385" s="207"/>
      <c r="GZR385" s="207"/>
      <c r="GZS385" s="207"/>
      <c r="GZT385" s="207"/>
      <c r="GZU385" s="207"/>
      <c r="GZV385" s="207"/>
      <c r="GZW385" s="207"/>
      <c r="GZX385" s="207"/>
      <c r="GZY385" s="207"/>
      <c r="GZZ385" s="207"/>
      <c r="HAA385" s="207"/>
      <c r="HAB385" s="207"/>
      <c r="HAC385" s="207"/>
      <c r="HAD385" s="207"/>
      <c r="HAE385" s="207"/>
      <c r="HAF385" s="207"/>
      <c r="HAG385" s="207"/>
      <c r="HAH385" s="207"/>
      <c r="HAI385" s="207"/>
      <c r="HAJ385" s="207"/>
      <c r="HAK385" s="207"/>
      <c r="HAL385" s="207"/>
      <c r="HAM385" s="207"/>
      <c r="HAN385" s="207"/>
      <c r="HAO385" s="207"/>
      <c r="HAP385" s="207"/>
      <c r="HAQ385" s="207"/>
      <c r="HAR385" s="207"/>
      <c r="HAS385" s="207"/>
      <c r="HAT385" s="207"/>
      <c r="HAU385" s="207"/>
      <c r="HAV385" s="207"/>
      <c r="HAW385" s="207"/>
      <c r="HAX385" s="207"/>
      <c r="HAY385" s="207"/>
      <c r="HAZ385" s="207"/>
      <c r="HBA385" s="207"/>
      <c r="HBB385" s="207"/>
      <c r="HBC385" s="207"/>
      <c r="HBD385" s="207"/>
      <c r="HBE385" s="207"/>
      <c r="HBF385" s="207"/>
      <c r="HBG385" s="207"/>
      <c r="HBH385" s="207"/>
      <c r="HBI385" s="207"/>
      <c r="HBJ385" s="207"/>
      <c r="HBK385" s="207"/>
      <c r="HBL385" s="207"/>
      <c r="HBM385" s="207"/>
      <c r="HBN385" s="207"/>
      <c r="HBO385" s="207"/>
      <c r="HBP385" s="207"/>
      <c r="HBQ385" s="207"/>
      <c r="HBR385" s="207"/>
      <c r="HBS385" s="207"/>
      <c r="HBT385" s="207"/>
      <c r="HBU385" s="207"/>
      <c r="HBV385" s="207"/>
      <c r="HBW385" s="207"/>
      <c r="HBX385" s="207"/>
      <c r="HBY385" s="207"/>
      <c r="HBZ385" s="207"/>
      <c r="HCA385" s="207"/>
      <c r="HCB385" s="207"/>
      <c r="HCC385" s="207"/>
      <c r="HCD385" s="207"/>
      <c r="HCE385" s="207"/>
      <c r="HCF385" s="207"/>
      <c r="HCG385" s="207"/>
      <c r="HCH385" s="207"/>
      <c r="HCI385" s="207"/>
      <c r="HCJ385" s="207"/>
      <c r="HCK385" s="207"/>
      <c r="HCL385" s="207"/>
      <c r="HCM385" s="207"/>
      <c r="HCN385" s="207"/>
      <c r="HCO385" s="207"/>
      <c r="HCP385" s="207"/>
      <c r="HCQ385" s="207"/>
      <c r="HCR385" s="207"/>
      <c r="HCS385" s="207"/>
      <c r="HCT385" s="207"/>
      <c r="HCU385" s="207"/>
      <c r="HCV385" s="207"/>
      <c r="HCW385" s="207"/>
      <c r="HCX385" s="207"/>
      <c r="HCY385" s="207"/>
      <c r="HCZ385" s="207"/>
      <c r="HDA385" s="207"/>
      <c r="HDB385" s="207"/>
      <c r="HDC385" s="207"/>
      <c r="HDD385" s="207"/>
      <c r="HDE385" s="207"/>
      <c r="HDF385" s="207"/>
      <c r="HDG385" s="207"/>
      <c r="HDH385" s="207"/>
      <c r="HDI385" s="207"/>
      <c r="HDJ385" s="207"/>
      <c r="HDK385" s="207"/>
      <c r="HDL385" s="207"/>
      <c r="HDM385" s="207"/>
      <c r="HDN385" s="207"/>
      <c r="HDO385" s="207"/>
      <c r="HDP385" s="207"/>
      <c r="HDQ385" s="207"/>
      <c r="HDR385" s="207"/>
      <c r="HDS385" s="207"/>
      <c r="HDT385" s="207"/>
      <c r="HDU385" s="207"/>
      <c r="HDV385" s="207"/>
      <c r="HDW385" s="207"/>
      <c r="HDX385" s="207"/>
      <c r="HDY385" s="207"/>
      <c r="HDZ385" s="207"/>
      <c r="HEA385" s="207"/>
      <c r="HEB385" s="207"/>
      <c r="HEC385" s="207"/>
      <c r="HED385" s="207"/>
      <c r="HEE385" s="207"/>
      <c r="HEF385" s="207"/>
      <c r="HEG385" s="207"/>
      <c r="HEH385" s="207"/>
      <c r="HEI385" s="207"/>
      <c r="HEJ385" s="207"/>
      <c r="HEK385" s="207"/>
      <c r="HEL385" s="207"/>
      <c r="HEM385" s="207"/>
      <c r="HEN385" s="207"/>
      <c r="HEO385" s="207"/>
      <c r="HEP385" s="207"/>
      <c r="HEQ385" s="207"/>
      <c r="HER385" s="207"/>
      <c r="HES385" s="207"/>
      <c r="HET385" s="207"/>
      <c r="HEU385" s="207"/>
      <c r="HEV385" s="207"/>
      <c r="HEW385" s="207"/>
      <c r="HEX385" s="207"/>
      <c r="HEY385" s="207"/>
      <c r="HEZ385" s="207"/>
      <c r="HFA385" s="207"/>
      <c r="HFB385" s="207"/>
      <c r="HFC385" s="207"/>
      <c r="HFD385" s="207"/>
      <c r="HFE385" s="207"/>
      <c r="HFF385" s="207"/>
      <c r="HFG385" s="207"/>
      <c r="HFH385" s="207"/>
      <c r="HFI385" s="207"/>
      <c r="HFJ385" s="207"/>
      <c r="HFK385" s="207"/>
      <c r="HFL385" s="207"/>
      <c r="HFM385" s="207"/>
      <c r="HFN385" s="207"/>
      <c r="HFO385" s="207"/>
      <c r="HFP385" s="207"/>
      <c r="HFQ385" s="207"/>
      <c r="HFR385" s="207"/>
      <c r="HFS385" s="207"/>
      <c r="HFT385" s="207"/>
      <c r="HFU385" s="207"/>
      <c r="HFV385" s="207"/>
      <c r="HFW385" s="207"/>
      <c r="HFX385" s="207"/>
      <c r="HFY385" s="207"/>
      <c r="HFZ385" s="207"/>
      <c r="HGA385" s="207"/>
      <c r="HGB385" s="207"/>
      <c r="HGC385" s="207"/>
      <c r="HGD385" s="207"/>
      <c r="HGE385" s="207"/>
      <c r="HGF385" s="207"/>
      <c r="HGG385" s="207"/>
      <c r="HGH385" s="207"/>
      <c r="HGI385" s="207"/>
      <c r="HGJ385" s="207"/>
      <c r="HGK385" s="207"/>
      <c r="HGL385" s="207"/>
      <c r="HGM385" s="207"/>
      <c r="HGN385" s="207"/>
      <c r="HGO385" s="207"/>
      <c r="HGP385" s="207"/>
      <c r="HGQ385" s="207"/>
      <c r="HGR385" s="207"/>
      <c r="HGS385" s="207"/>
      <c r="HGT385" s="207"/>
      <c r="HGU385" s="207"/>
      <c r="HGV385" s="207"/>
      <c r="HGW385" s="207"/>
      <c r="HGX385" s="207"/>
      <c r="HGY385" s="207"/>
      <c r="HGZ385" s="207"/>
      <c r="HHA385" s="207"/>
      <c r="HHB385" s="207"/>
      <c r="HHC385" s="207"/>
      <c r="HHD385" s="207"/>
      <c r="HHE385" s="207"/>
      <c r="HHF385" s="207"/>
      <c r="HHG385" s="207"/>
      <c r="HHH385" s="207"/>
      <c r="HHI385" s="207"/>
      <c r="HHJ385" s="207"/>
      <c r="HHK385" s="207"/>
      <c r="HHL385" s="207"/>
      <c r="HHM385" s="207"/>
      <c r="HHN385" s="207"/>
      <c r="HHO385" s="207"/>
      <c r="HHP385" s="207"/>
      <c r="HHQ385" s="207"/>
      <c r="HHR385" s="207"/>
      <c r="HHS385" s="207"/>
      <c r="HHT385" s="207"/>
      <c r="HHU385" s="207"/>
      <c r="HHV385" s="207"/>
      <c r="HHW385" s="207"/>
      <c r="HHX385" s="207"/>
      <c r="HHY385" s="207"/>
      <c r="HHZ385" s="207"/>
      <c r="HIA385" s="207"/>
      <c r="HIB385" s="207"/>
      <c r="HIC385" s="207"/>
      <c r="HID385" s="207"/>
      <c r="HIE385" s="207"/>
      <c r="HIF385" s="207"/>
      <c r="HIG385" s="207"/>
      <c r="HIH385" s="207"/>
      <c r="HII385" s="207"/>
      <c r="HIJ385" s="207"/>
      <c r="HIK385" s="207"/>
      <c r="HIL385" s="207"/>
      <c r="HIM385" s="207"/>
      <c r="HIN385" s="207"/>
      <c r="HIO385" s="207"/>
      <c r="HIP385" s="207"/>
      <c r="HIQ385" s="207"/>
      <c r="HIR385" s="207"/>
      <c r="HIS385" s="207"/>
      <c r="HIT385" s="207"/>
      <c r="HIU385" s="207"/>
      <c r="HIV385" s="207"/>
      <c r="HIW385" s="207"/>
      <c r="HIX385" s="207"/>
      <c r="HIY385" s="207"/>
      <c r="HIZ385" s="207"/>
      <c r="HJA385" s="207"/>
      <c r="HJB385" s="207"/>
      <c r="HJC385" s="207"/>
      <c r="HJD385" s="207"/>
      <c r="HJE385" s="207"/>
      <c r="HJF385" s="207"/>
      <c r="HJG385" s="207"/>
      <c r="HJH385" s="207"/>
      <c r="HJI385" s="207"/>
      <c r="HJJ385" s="207"/>
      <c r="HJK385" s="207"/>
      <c r="HJL385" s="207"/>
      <c r="HJM385" s="207"/>
      <c r="HJN385" s="207"/>
      <c r="HJO385" s="207"/>
      <c r="HJP385" s="207"/>
      <c r="HJQ385" s="207"/>
      <c r="HJR385" s="207"/>
      <c r="HJS385" s="207"/>
      <c r="HJT385" s="207"/>
      <c r="HJU385" s="207"/>
      <c r="HJV385" s="207"/>
      <c r="HJW385" s="207"/>
      <c r="HJX385" s="207"/>
      <c r="HJY385" s="207"/>
      <c r="HJZ385" s="207"/>
      <c r="HKA385" s="207"/>
      <c r="HKB385" s="207"/>
      <c r="HKC385" s="207"/>
      <c r="HKD385" s="207"/>
      <c r="HKE385" s="207"/>
      <c r="HKF385" s="207"/>
      <c r="HKG385" s="207"/>
      <c r="HKH385" s="207"/>
      <c r="HKI385" s="207"/>
      <c r="HKJ385" s="207"/>
      <c r="HKK385" s="207"/>
      <c r="HKL385" s="207"/>
      <c r="HKM385" s="207"/>
      <c r="HKN385" s="207"/>
      <c r="HKO385" s="207"/>
      <c r="HKP385" s="207"/>
      <c r="HKQ385" s="207"/>
      <c r="HKR385" s="207"/>
      <c r="HKS385" s="207"/>
      <c r="HKT385" s="207"/>
      <c r="HKU385" s="207"/>
      <c r="HKV385" s="207"/>
      <c r="HKW385" s="207"/>
      <c r="HKX385" s="207"/>
      <c r="HKY385" s="207"/>
      <c r="HKZ385" s="207"/>
      <c r="HLA385" s="207"/>
      <c r="HLB385" s="207"/>
      <c r="HLC385" s="207"/>
      <c r="HLD385" s="207"/>
      <c r="HLE385" s="207"/>
      <c r="HLF385" s="207"/>
      <c r="HLG385" s="207"/>
      <c r="HLH385" s="207"/>
      <c r="HLI385" s="207"/>
      <c r="HLJ385" s="207"/>
      <c r="HLK385" s="207"/>
      <c r="HLL385" s="207"/>
      <c r="HLM385" s="207"/>
      <c r="HLN385" s="207"/>
      <c r="HLO385" s="207"/>
      <c r="HLP385" s="207"/>
      <c r="HLQ385" s="207"/>
      <c r="HLR385" s="207"/>
      <c r="HLS385" s="207"/>
      <c r="HLT385" s="207"/>
      <c r="HLU385" s="207"/>
      <c r="HLV385" s="207"/>
      <c r="HLW385" s="207"/>
      <c r="HLX385" s="207"/>
      <c r="HLY385" s="207"/>
      <c r="HLZ385" s="207"/>
      <c r="HMA385" s="207"/>
      <c r="HMB385" s="207"/>
      <c r="HMC385" s="207"/>
      <c r="HMD385" s="207"/>
      <c r="HME385" s="207"/>
      <c r="HMF385" s="207"/>
      <c r="HMG385" s="207"/>
      <c r="HMH385" s="207"/>
      <c r="HMI385" s="207"/>
      <c r="HMJ385" s="207"/>
      <c r="HMK385" s="207"/>
      <c r="HML385" s="207"/>
      <c r="HMM385" s="207"/>
      <c r="HMN385" s="207"/>
      <c r="HMO385" s="207"/>
      <c r="HMP385" s="207"/>
      <c r="HMQ385" s="207"/>
      <c r="HMR385" s="207"/>
      <c r="HMS385" s="207"/>
      <c r="HMT385" s="207"/>
      <c r="HMU385" s="207"/>
      <c r="HMV385" s="207"/>
      <c r="HMW385" s="207"/>
      <c r="HMX385" s="207"/>
      <c r="HMY385" s="207"/>
      <c r="HMZ385" s="207"/>
      <c r="HNA385" s="207"/>
      <c r="HNB385" s="207"/>
      <c r="HNC385" s="207"/>
      <c r="HND385" s="207"/>
      <c r="HNE385" s="207"/>
      <c r="HNF385" s="207"/>
      <c r="HNG385" s="207"/>
      <c r="HNH385" s="207"/>
      <c r="HNI385" s="207"/>
      <c r="HNJ385" s="207"/>
      <c r="HNK385" s="207"/>
      <c r="HNL385" s="207"/>
      <c r="HNM385" s="207"/>
      <c r="HNN385" s="207"/>
      <c r="HNO385" s="207"/>
      <c r="HNP385" s="207"/>
      <c r="HNQ385" s="207"/>
      <c r="HNR385" s="207"/>
      <c r="HNS385" s="207"/>
      <c r="HNT385" s="207"/>
      <c r="HNU385" s="207"/>
      <c r="HNV385" s="207"/>
      <c r="HNW385" s="207"/>
      <c r="HNX385" s="207"/>
      <c r="HNY385" s="207"/>
      <c r="HNZ385" s="207"/>
      <c r="HOA385" s="207"/>
      <c r="HOB385" s="207"/>
      <c r="HOC385" s="207"/>
      <c r="HOD385" s="207"/>
      <c r="HOE385" s="207"/>
      <c r="HOF385" s="207"/>
      <c r="HOG385" s="207"/>
      <c r="HOH385" s="207"/>
      <c r="HOI385" s="207"/>
      <c r="HOJ385" s="207"/>
      <c r="HOK385" s="207"/>
      <c r="HOL385" s="207"/>
      <c r="HOM385" s="207"/>
      <c r="HON385" s="207"/>
      <c r="HOO385" s="207"/>
      <c r="HOP385" s="207"/>
      <c r="HOQ385" s="207"/>
      <c r="HOR385" s="207"/>
      <c r="HOS385" s="207"/>
      <c r="HOT385" s="207"/>
      <c r="HOU385" s="207"/>
      <c r="HOV385" s="207"/>
      <c r="HOW385" s="207"/>
      <c r="HOX385" s="207"/>
      <c r="HOY385" s="207"/>
      <c r="HOZ385" s="207"/>
      <c r="HPA385" s="207"/>
      <c r="HPB385" s="207"/>
      <c r="HPC385" s="207"/>
      <c r="HPD385" s="207"/>
      <c r="HPE385" s="207"/>
      <c r="HPF385" s="207"/>
      <c r="HPG385" s="207"/>
      <c r="HPH385" s="207"/>
      <c r="HPI385" s="207"/>
      <c r="HPJ385" s="207"/>
      <c r="HPK385" s="207"/>
      <c r="HPL385" s="207"/>
      <c r="HPM385" s="207"/>
      <c r="HPN385" s="207"/>
      <c r="HPO385" s="207"/>
      <c r="HPP385" s="207"/>
      <c r="HPQ385" s="207"/>
      <c r="HPR385" s="207"/>
      <c r="HPS385" s="207"/>
      <c r="HPT385" s="207"/>
      <c r="HPU385" s="207"/>
      <c r="HPV385" s="207"/>
      <c r="HPW385" s="207"/>
      <c r="HPX385" s="207"/>
      <c r="HPY385" s="207"/>
      <c r="HPZ385" s="207"/>
      <c r="HQA385" s="207"/>
      <c r="HQB385" s="207"/>
      <c r="HQC385" s="207"/>
      <c r="HQD385" s="207"/>
      <c r="HQE385" s="207"/>
      <c r="HQF385" s="207"/>
      <c r="HQG385" s="207"/>
      <c r="HQH385" s="207"/>
      <c r="HQI385" s="207"/>
      <c r="HQJ385" s="207"/>
      <c r="HQK385" s="207"/>
      <c r="HQL385" s="207"/>
      <c r="HQM385" s="207"/>
      <c r="HQN385" s="207"/>
      <c r="HQO385" s="207"/>
      <c r="HQP385" s="207"/>
      <c r="HQQ385" s="207"/>
      <c r="HQR385" s="207"/>
      <c r="HQS385" s="207"/>
      <c r="HQT385" s="207"/>
      <c r="HQU385" s="207"/>
      <c r="HQV385" s="207"/>
      <c r="HQW385" s="207"/>
      <c r="HQX385" s="207"/>
      <c r="HQY385" s="207"/>
      <c r="HQZ385" s="207"/>
      <c r="HRA385" s="207"/>
      <c r="HRB385" s="207"/>
      <c r="HRC385" s="207"/>
      <c r="HRD385" s="207"/>
      <c r="HRE385" s="207"/>
      <c r="HRF385" s="207"/>
      <c r="HRG385" s="207"/>
      <c r="HRH385" s="207"/>
      <c r="HRI385" s="207"/>
      <c r="HRJ385" s="207"/>
      <c r="HRK385" s="207"/>
      <c r="HRL385" s="207"/>
      <c r="HRM385" s="207"/>
      <c r="HRN385" s="207"/>
      <c r="HRO385" s="207"/>
      <c r="HRP385" s="207"/>
      <c r="HRQ385" s="207"/>
      <c r="HRR385" s="207"/>
      <c r="HRS385" s="207"/>
      <c r="HRT385" s="207"/>
      <c r="HRU385" s="207"/>
      <c r="HRV385" s="207"/>
      <c r="HRW385" s="207"/>
      <c r="HRX385" s="207"/>
      <c r="HRY385" s="207"/>
      <c r="HRZ385" s="207"/>
      <c r="HSA385" s="207"/>
      <c r="HSB385" s="207"/>
      <c r="HSC385" s="207"/>
      <c r="HSD385" s="207"/>
      <c r="HSE385" s="207"/>
      <c r="HSF385" s="207"/>
      <c r="HSG385" s="207"/>
      <c r="HSH385" s="207"/>
      <c r="HSI385" s="207"/>
      <c r="HSJ385" s="207"/>
      <c r="HSK385" s="207"/>
      <c r="HSL385" s="207"/>
      <c r="HSM385" s="207"/>
      <c r="HSN385" s="207"/>
      <c r="HSO385" s="207"/>
      <c r="HSP385" s="207"/>
      <c r="HSQ385" s="207"/>
      <c r="HSR385" s="207"/>
      <c r="HSS385" s="207"/>
      <c r="HST385" s="207"/>
      <c r="HSU385" s="207"/>
      <c r="HSV385" s="207"/>
      <c r="HSW385" s="207"/>
      <c r="HSX385" s="207"/>
      <c r="HSY385" s="207"/>
      <c r="HSZ385" s="207"/>
      <c r="HTA385" s="207"/>
      <c r="HTB385" s="207"/>
      <c r="HTC385" s="207"/>
      <c r="HTD385" s="207"/>
      <c r="HTE385" s="207"/>
      <c r="HTF385" s="207"/>
      <c r="HTG385" s="207"/>
      <c r="HTH385" s="207"/>
      <c r="HTI385" s="207"/>
      <c r="HTJ385" s="207"/>
      <c r="HTK385" s="207"/>
      <c r="HTL385" s="207"/>
      <c r="HTM385" s="207"/>
      <c r="HTN385" s="207"/>
      <c r="HTO385" s="207"/>
      <c r="HTP385" s="207"/>
      <c r="HTQ385" s="207"/>
      <c r="HTR385" s="207"/>
      <c r="HTS385" s="207"/>
      <c r="HTT385" s="207"/>
      <c r="HTU385" s="207"/>
      <c r="HTV385" s="207"/>
      <c r="HTW385" s="207"/>
      <c r="HTX385" s="207"/>
      <c r="HTY385" s="207"/>
      <c r="HTZ385" s="207"/>
      <c r="HUA385" s="207"/>
      <c r="HUB385" s="207"/>
      <c r="HUC385" s="207"/>
      <c r="HUD385" s="207"/>
      <c r="HUE385" s="207"/>
      <c r="HUF385" s="207"/>
      <c r="HUG385" s="207"/>
      <c r="HUH385" s="207"/>
      <c r="HUI385" s="207"/>
      <c r="HUJ385" s="207"/>
      <c r="HUK385" s="207"/>
      <c r="HUL385" s="207"/>
      <c r="HUM385" s="207"/>
      <c r="HUN385" s="207"/>
      <c r="HUO385" s="207"/>
      <c r="HUP385" s="207"/>
      <c r="HUQ385" s="207"/>
      <c r="HUR385" s="207"/>
      <c r="HUS385" s="207"/>
      <c r="HUT385" s="207"/>
      <c r="HUU385" s="207"/>
      <c r="HUV385" s="207"/>
      <c r="HUW385" s="207"/>
      <c r="HUX385" s="207"/>
      <c r="HUY385" s="207"/>
      <c r="HUZ385" s="207"/>
      <c r="HVA385" s="207"/>
      <c r="HVB385" s="207"/>
      <c r="HVC385" s="207"/>
      <c r="HVD385" s="207"/>
      <c r="HVE385" s="207"/>
      <c r="HVF385" s="207"/>
      <c r="HVG385" s="207"/>
      <c r="HVH385" s="207"/>
      <c r="HVI385" s="207"/>
      <c r="HVJ385" s="207"/>
      <c r="HVK385" s="207"/>
      <c r="HVL385" s="207"/>
      <c r="HVM385" s="207"/>
      <c r="HVN385" s="207"/>
      <c r="HVO385" s="207"/>
      <c r="HVP385" s="207"/>
      <c r="HVQ385" s="207"/>
      <c r="HVR385" s="207"/>
      <c r="HVS385" s="207"/>
      <c r="HVT385" s="207"/>
      <c r="HVU385" s="207"/>
      <c r="HVV385" s="207"/>
      <c r="HVW385" s="207"/>
      <c r="HVX385" s="207"/>
      <c r="HVY385" s="207"/>
      <c r="HVZ385" s="207"/>
      <c r="HWA385" s="207"/>
      <c r="HWB385" s="207"/>
      <c r="HWC385" s="207"/>
      <c r="HWD385" s="207"/>
      <c r="HWE385" s="207"/>
      <c r="HWF385" s="207"/>
      <c r="HWG385" s="207"/>
      <c r="HWH385" s="207"/>
      <c r="HWI385" s="207"/>
      <c r="HWJ385" s="207"/>
      <c r="HWK385" s="207"/>
      <c r="HWL385" s="207"/>
      <c r="HWM385" s="207"/>
      <c r="HWN385" s="207"/>
      <c r="HWO385" s="207"/>
      <c r="HWP385" s="207"/>
      <c r="HWQ385" s="207"/>
      <c r="HWR385" s="207"/>
      <c r="HWS385" s="207"/>
      <c r="HWT385" s="207"/>
      <c r="HWU385" s="207"/>
      <c r="HWV385" s="207"/>
      <c r="HWW385" s="207"/>
      <c r="HWX385" s="207"/>
      <c r="HWY385" s="207"/>
      <c r="HWZ385" s="207"/>
      <c r="HXA385" s="207"/>
      <c r="HXB385" s="207"/>
      <c r="HXC385" s="207"/>
      <c r="HXD385" s="207"/>
      <c r="HXE385" s="207"/>
      <c r="HXF385" s="207"/>
      <c r="HXG385" s="207"/>
      <c r="HXH385" s="207"/>
      <c r="HXI385" s="207"/>
      <c r="HXJ385" s="207"/>
      <c r="HXK385" s="207"/>
      <c r="HXL385" s="207"/>
      <c r="HXM385" s="207"/>
      <c r="HXN385" s="207"/>
      <c r="HXO385" s="207"/>
      <c r="HXP385" s="207"/>
      <c r="HXQ385" s="207"/>
      <c r="HXR385" s="207"/>
      <c r="HXS385" s="207"/>
      <c r="HXT385" s="207"/>
      <c r="HXU385" s="207"/>
      <c r="HXV385" s="207"/>
      <c r="HXW385" s="207"/>
      <c r="HXX385" s="207"/>
      <c r="HXY385" s="207"/>
      <c r="HXZ385" s="207"/>
      <c r="HYA385" s="207"/>
      <c r="HYB385" s="207"/>
      <c r="HYC385" s="207"/>
      <c r="HYD385" s="207"/>
      <c r="HYE385" s="207"/>
      <c r="HYF385" s="207"/>
      <c r="HYG385" s="207"/>
      <c r="HYH385" s="207"/>
      <c r="HYI385" s="207"/>
      <c r="HYJ385" s="207"/>
      <c r="HYK385" s="207"/>
      <c r="HYL385" s="207"/>
      <c r="HYM385" s="207"/>
      <c r="HYN385" s="207"/>
      <c r="HYO385" s="207"/>
      <c r="HYP385" s="207"/>
      <c r="HYQ385" s="207"/>
      <c r="HYR385" s="207"/>
      <c r="HYS385" s="207"/>
      <c r="HYT385" s="207"/>
      <c r="HYU385" s="207"/>
      <c r="HYV385" s="207"/>
      <c r="HYW385" s="207"/>
      <c r="HYX385" s="207"/>
      <c r="HYY385" s="207"/>
      <c r="HYZ385" s="207"/>
      <c r="HZA385" s="207"/>
      <c r="HZB385" s="207"/>
      <c r="HZC385" s="207"/>
      <c r="HZD385" s="207"/>
      <c r="HZE385" s="207"/>
      <c r="HZF385" s="207"/>
      <c r="HZG385" s="207"/>
      <c r="HZH385" s="207"/>
      <c r="HZI385" s="207"/>
      <c r="HZJ385" s="207"/>
      <c r="HZK385" s="207"/>
      <c r="HZL385" s="207"/>
      <c r="HZM385" s="207"/>
      <c r="HZN385" s="207"/>
      <c r="HZO385" s="207"/>
      <c r="HZP385" s="207"/>
      <c r="HZQ385" s="207"/>
      <c r="HZR385" s="207"/>
      <c r="HZS385" s="207"/>
      <c r="HZT385" s="207"/>
      <c r="HZU385" s="207"/>
      <c r="HZV385" s="207"/>
      <c r="HZW385" s="207"/>
      <c r="HZX385" s="207"/>
      <c r="HZY385" s="207"/>
      <c r="HZZ385" s="207"/>
      <c r="IAA385" s="207"/>
      <c r="IAB385" s="207"/>
      <c r="IAC385" s="207"/>
      <c r="IAD385" s="207"/>
      <c r="IAE385" s="207"/>
      <c r="IAF385" s="207"/>
      <c r="IAG385" s="207"/>
      <c r="IAH385" s="207"/>
      <c r="IAI385" s="207"/>
      <c r="IAJ385" s="207"/>
      <c r="IAK385" s="207"/>
      <c r="IAL385" s="207"/>
      <c r="IAM385" s="207"/>
      <c r="IAN385" s="207"/>
      <c r="IAO385" s="207"/>
      <c r="IAP385" s="207"/>
      <c r="IAQ385" s="207"/>
      <c r="IAR385" s="207"/>
      <c r="IAS385" s="207"/>
      <c r="IAT385" s="207"/>
      <c r="IAU385" s="207"/>
      <c r="IAV385" s="207"/>
      <c r="IAW385" s="207"/>
      <c r="IAX385" s="207"/>
      <c r="IAY385" s="207"/>
      <c r="IAZ385" s="207"/>
      <c r="IBA385" s="207"/>
      <c r="IBB385" s="207"/>
      <c r="IBC385" s="207"/>
      <c r="IBD385" s="207"/>
      <c r="IBE385" s="207"/>
      <c r="IBF385" s="207"/>
      <c r="IBG385" s="207"/>
      <c r="IBH385" s="207"/>
      <c r="IBI385" s="207"/>
      <c r="IBJ385" s="207"/>
      <c r="IBK385" s="207"/>
      <c r="IBL385" s="207"/>
      <c r="IBM385" s="207"/>
      <c r="IBN385" s="207"/>
      <c r="IBO385" s="207"/>
      <c r="IBP385" s="207"/>
      <c r="IBQ385" s="207"/>
      <c r="IBR385" s="207"/>
      <c r="IBS385" s="207"/>
      <c r="IBT385" s="207"/>
      <c r="IBU385" s="207"/>
      <c r="IBV385" s="207"/>
      <c r="IBW385" s="207"/>
      <c r="IBX385" s="207"/>
      <c r="IBY385" s="207"/>
      <c r="IBZ385" s="207"/>
      <c r="ICA385" s="207"/>
      <c r="ICB385" s="207"/>
      <c r="ICC385" s="207"/>
      <c r="ICD385" s="207"/>
      <c r="ICE385" s="207"/>
      <c r="ICF385" s="207"/>
      <c r="ICG385" s="207"/>
      <c r="ICH385" s="207"/>
      <c r="ICI385" s="207"/>
      <c r="ICJ385" s="207"/>
      <c r="ICK385" s="207"/>
      <c r="ICL385" s="207"/>
      <c r="ICM385" s="207"/>
      <c r="ICN385" s="207"/>
      <c r="ICO385" s="207"/>
      <c r="ICP385" s="207"/>
      <c r="ICQ385" s="207"/>
      <c r="ICR385" s="207"/>
      <c r="ICS385" s="207"/>
      <c r="ICT385" s="207"/>
      <c r="ICU385" s="207"/>
      <c r="ICV385" s="207"/>
      <c r="ICW385" s="207"/>
      <c r="ICX385" s="207"/>
      <c r="ICY385" s="207"/>
      <c r="ICZ385" s="207"/>
      <c r="IDA385" s="207"/>
      <c r="IDB385" s="207"/>
      <c r="IDC385" s="207"/>
      <c r="IDD385" s="207"/>
      <c r="IDE385" s="207"/>
      <c r="IDF385" s="207"/>
      <c r="IDG385" s="207"/>
      <c r="IDH385" s="207"/>
      <c r="IDI385" s="207"/>
      <c r="IDJ385" s="207"/>
      <c r="IDK385" s="207"/>
      <c r="IDL385" s="207"/>
      <c r="IDM385" s="207"/>
      <c r="IDN385" s="207"/>
      <c r="IDO385" s="207"/>
      <c r="IDP385" s="207"/>
      <c r="IDQ385" s="207"/>
      <c r="IDR385" s="207"/>
      <c r="IDS385" s="207"/>
      <c r="IDT385" s="207"/>
      <c r="IDU385" s="207"/>
      <c r="IDV385" s="207"/>
      <c r="IDW385" s="207"/>
      <c r="IDX385" s="207"/>
      <c r="IDY385" s="207"/>
      <c r="IDZ385" s="207"/>
      <c r="IEA385" s="207"/>
      <c r="IEB385" s="207"/>
      <c r="IEC385" s="207"/>
      <c r="IED385" s="207"/>
      <c r="IEE385" s="207"/>
      <c r="IEF385" s="207"/>
      <c r="IEG385" s="207"/>
      <c r="IEH385" s="207"/>
      <c r="IEI385" s="207"/>
      <c r="IEJ385" s="207"/>
      <c r="IEK385" s="207"/>
      <c r="IEL385" s="207"/>
      <c r="IEM385" s="207"/>
      <c r="IEN385" s="207"/>
      <c r="IEO385" s="207"/>
      <c r="IEP385" s="207"/>
      <c r="IEQ385" s="207"/>
      <c r="IER385" s="207"/>
      <c r="IES385" s="207"/>
      <c r="IET385" s="207"/>
      <c r="IEU385" s="207"/>
      <c r="IEV385" s="207"/>
      <c r="IEW385" s="207"/>
      <c r="IEX385" s="207"/>
      <c r="IEY385" s="207"/>
      <c r="IEZ385" s="207"/>
      <c r="IFA385" s="207"/>
      <c r="IFB385" s="207"/>
      <c r="IFC385" s="207"/>
      <c r="IFD385" s="207"/>
      <c r="IFE385" s="207"/>
      <c r="IFF385" s="207"/>
      <c r="IFG385" s="207"/>
      <c r="IFH385" s="207"/>
      <c r="IFI385" s="207"/>
      <c r="IFJ385" s="207"/>
      <c r="IFK385" s="207"/>
      <c r="IFL385" s="207"/>
      <c r="IFM385" s="207"/>
      <c r="IFN385" s="207"/>
      <c r="IFO385" s="207"/>
      <c r="IFP385" s="207"/>
      <c r="IFQ385" s="207"/>
      <c r="IFR385" s="207"/>
      <c r="IFS385" s="207"/>
      <c r="IFT385" s="207"/>
      <c r="IFU385" s="207"/>
      <c r="IFV385" s="207"/>
      <c r="IFW385" s="207"/>
      <c r="IFX385" s="207"/>
      <c r="IFY385" s="207"/>
      <c r="IFZ385" s="207"/>
      <c r="IGA385" s="207"/>
      <c r="IGB385" s="207"/>
      <c r="IGC385" s="207"/>
      <c r="IGD385" s="207"/>
      <c r="IGE385" s="207"/>
      <c r="IGF385" s="207"/>
      <c r="IGG385" s="207"/>
      <c r="IGH385" s="207"/>
      <c r="IGI385" s="207"/>
      <c r="IGJ385" s="207"/>
      <c r="IGK385" s="207"/>
      <c r="IGL385" s="207"/>
      <c r="IGM385" s="207"/>
      <c r="IGN385" s="207"/>
      <c r="IGO385" s="207"/>
      <c r="IGP385" s="207"/>
      <c r="IGQ385" s="207"/>
      <c r="IGR385" s="207"/>
      <c r="IGS385" s="207"/>
      <c r="IGT385" s="207"/>
      <c r="IGU385" s="207"/>
      <c r="IGV385" s="207"/>
      <c r="IGW385" s="207"/>
      <c r="IGX385" s="207"/>
      <c r="IGY385" s="207"/>
      <c r="IGZ385" s="207"/>
      <c r="IHA385" s="207"/>
      <c r="IHB385" s="207"/>
      <c r="IHC385" s="207"/>
      <c r="IHD385" s="207"/>
      <c r="IHE385" s="207"/>
      <c r="IHF385" s="207"/>
      <c r="IHG385" s="207"/>
      <c r="IHH385" s="207"/>
      <c r="IHI385" s="207"/>
      <c r="IHJ385" s="207"/>
      <c r="IHK385" s="207"/>
      <c r="IHL385" s="207"/>
      <c r="IHM385" s="207"/>
      <c r="IHN385" s="207"/>
      <c r="IHO385" s="207"/>
      <c r="IHP385" s="207"/>
      <c r="IHQ385" s="207"/>
      <c r="IHR385" s="207"/>
      <c r="IHS385" s="207"/>
      <c r="IHT385" s="207"/>
      <c r="IHU385" s="207"/>
      <c r="IHV385" s="207"/>
      <c r="IHW385" s="207"/>
      <c r="IHX385" s="207"/>
      <c r="IHY385" s="207"/>
      <c r="IHZ385" s="207"/>
      <c r="IIA385" s="207"/>
      <c r="IIB385" s="207"/>
      <c r="IIC385" s="207"/>
      <c r="IID385" s="207"/>
      <c r="IIE385" s="207"/>
      <c r="IIF385" s="207"/>
      <c r="IIG385" s="207"/>
      <c r="IIH385" s="207"/>
      <c r="III385" s="207"/>
      <c r="IIJ385" s="207"/>
      <c r="IIK385" s="207"/>
      <c r="IIL385" s="207"/>
      <c r="IIM385" s="207"/>
      <c r="IIN385" s="207"/>
      <c r="IIO385" s="207"/>
      <c r="IIP385" s="207"/>
      <c r="IIQ385" s="207"/>
      <c r="IIR385" s="207"/>
      <c r="IIS385" s="207"/>
      <c r="IIT385" s="207"/>
      <c r="IIU385" s="207"/>
      <c r="IIV385" s="207"/>
      <c r="IIW385" s="207"/>
      <c r="IIX385" s="207"/>
      <c r="IIY385" s="207"/>
      <c r="IIZ385" s="207"/>
      <c r="IJA385" s="207"/>
      <c r="IJB385" s="207"/>
      <c r="IJC385" s="207"/>
      <c r="IJD385" s="207"/>
      <c r="IJE385" s="207"/>
      <c r="IJF385" s="207"/>
      <c r="IJG385" s="207"/>
      <c r="IJH385" s="207"/>
      <c r="IJI385" s="207"/>
      <c r="IJJ385" s="207"/>
      <c r="IJK385" s="207"/>
      <c r="IJL385" s="207"/>
      <c r="IJM385" s="207"/>
      <c r="IJN385" s="207"/>
      <c r="IJO385" s="207"/>
      <c r="IJP385" s="207"/>
      <c r="IJQ385" s="207"/>
      <c r="IJR385" s="207"/>
      <c r="IJS385" s="207"/>
      <c r="IJT385" s="207"/>
      <c r="IJU385" s="207"/>
      <c r="IJV385" s="207"/>
      <c r="IJW385" s="207"/>
      <c r="IJX385" s="207"/>
      <c r="IJY385" s="207"/>
      <c r="IJZ385" s="207"/>
      <c r="IKA385" s="207"/>
      <c r="IKB385" s="207"/>
      <c r="IKC385" s="207"/>
      <c r="IKD385" s="207"/>
      <c r="IKE385" s="207"/>
      <c r="IKF385" s="207"/>
      <c r="IKG385" s="207"/>
      <c r="IKH385" s="207"/>
      <c r="IKI385" s="207"/>
      <c r="IKJ385" s="207"/>
      <c r="IKK385" s="207"/>
      <c r="IKL385" s="207"/>
      <c r="IKM385" s="207"/>
      <c r="IKN385" s="207"/>
      <c r="IKO385" s="207"/>
      <c r="IKP385" s="207"/>
      <c r="IKQ385" s="207"/>
      <c r="IKR385" s="207"/>
      <c r="IKS385" s="207"/>
      <c r="IKT385" s="207"/>
      <c r="IKU385" s="207"/>
      <c r="IKV385" s="207"/>
      <c r="IKW385" s="207"/>
      <c r="IKX385" s="207"/>
      <c r="IKY385" s="207"/>
      <c r="IKZ385" s="207"/>
      <c r="ILA385" s="207"/>
      <c r="ILB385" s="207"/>
      <c r="ILC385" s="207"/>
      <c r="ILD385" s="207"/>
      <c r="ILE385" s="207"/>
      <c r="ILF385" s="207"/>
      <c r="ILG385" s="207"/>
      <c r="ILH385" s="207"/>
      <c r="ILI385" s="207"/>
      <c r="ILJ385" s="207"/>
      <c r="ILK385" s="207"/>
      <c r="ILL385" s="207"/>
      <c r="ILM385" s="207"/>
      <c r="ILN385" s="207"/>
      <c r="ILO385" s="207"/>
      <c r="ILP385" s="207"/>
      <c r="ILQ385" s="207"/>
      <c r="ILR385" s="207"/>
      <c r="ILS385" s="207"/>
      <c r="ILT385" s="207"/>
      <c r="ILU385" s="207"/>
      <c r="ILV385" s="207"/>
      <c r="ILW385" s="207"/>
      <c r="ILX385" s="207"/>
      <c r="ILY385" s="207"/>
      <c r="ILZ385" s="207"/>
      <c r="IMA385" s="207"/>
      <c r="IMB385" s="207"/>
      <c r="IMC385" s="207"/>
      <c r="IMD385" s="207"/>
      <c r="IME385" s="207"/>
      <c r="IMF385" s="207"/>
      <c r="IMG385" s="207"/>
      <c r="IMH385" s="207"/>
      <c r="IMI385" s="207"/>
      <c r="IMJ385" s="207"/>
      <c r="IMK385" s="207"/>
      <c r="IML385" s="207"/>
      <c r="IMM385" s="207"/>
      <c r="IMN385" s="207"/>
      <c r="IMO385" s="207"/>
      <c r="IMP385" s="207"/>
      <c r="IMQ385" s="207"/>
      <c r="IMR385" s="207"/>
      <c r="IMS385" s="207"/>
      <c r="IMT385" s="207"/>
      <c r="IMU385" s="207"/>
      <c r="IMV385" s="207"/>
      <c r="IMW385" s="207"/>
      <c r="IMX385" s="207"/>
      <c r="IMY385" s="207"/>
      <c r="IMZ385" s="207"/>
      <c r="INA385" s="207"/>
      <c r="INB385" s="207"/>
      <c r="INC385" s="207"/>
      <c r="IND385" s="207"/>
      <c r="INE385" s="207"/>
      <c r="INF385" s="207"/>
      <c r="ING385" s="207"/>
      <c r="INH385" s="207"/>
      <c r="INI385" s="207"/>
      <c r="INJ385" s="207"/>
      <c r="INK385" s="207"/>
      <c r="INL385" s="207"/>
      <c r="INM385" s="207"/>
      <c r="INN385" s="207"/>
      <c r="INO385" s="207"/>
      <c r="INP385" s="207"/>
      <c r="INQ385" s="207"/>
      <c r="INR385" s="207"/>
      <c r="INS385" s="207"/>
      <c r="INT385" s="207"/>
      <c r="INU385" s="207"/>
      <c r="INV385" s="207"/>
      <c r="INW385" s="207"/>
      <c r="INX385" s="207"/>
      <c r="INY385" s="207"/>
      <c r="INZ385" s="207"/>
      <c r="IOA385" s="207"/>
      <c r="IOB385" s="207"/>
      <c r="IOC385" s="207"/>
      <c r="IOD385" s="207"/>
      <c r="IOE385" s="207"/>
      <c r="IOF385" s="207"/>
      <c r="IOG385" s="207"/>
      <c r="IOH385" s="207"/>
      <c r="IOI385" s="207"/>
      <c r="IOJ385" s="207"/>
      <c r="IOK385" s="207"/>
      <c r="IOL385" s="207"/>
      <c r="IOM385" s="207"/>
      <c r="ION385" s="207"/>
      <c r="IOO385" s="207"/>
      <c r="IOP385" s="207"/>
      <c r="IOQ385" s="207"/>
      <c r="IOR385" s="207"/>
      <c r="IOS385" s="207"/>
      <c r="IOT385" s="207"/>
      <c r="IOU385" s="207"/>
      <c r="IOV385" s="207"/>
      <c r="IOW385" s="207"/>
      <c r="IOX385" s="207"/>
      <c r="IOY385" s="207"/>
      <c r="IOZ385" s="207"/>
      <c r="IPA385" s="207"/>
      <c r="IPB385" s="207"/>
      <c r="IPC385" s="207"/>
      <c r="IPD385" s="207"/>
      <c r="IPE385" s="207"/>
      <c r="IPF385" s="207"/>
      <c r="IPG385" s="207"/>
      <c r="IPH385" s="207"/>
      <c r="IPI385" s="207"/>
      <c r="IPJ385" s="207"/>
      <c r="IPK385" s="207"/>
      <c r="IPL385" s="207"/>
      <c r="IPM385" s="207"/>
      <c r="IPN385" s="207"/>
      <c r="IPO385" s="207"/>
      <c r="IPP385" s="207"/>
      <c r="IPQ385" s="207"/>
      <c r="IPR385" s="207"/>
      <c r="IPS385" s="207"/>
      <c r="IPT385" s="207"/>
      <c r="IPU385" s="207"/>
      <c r="IPV385" s="207"/>
      <c r="IPW385" s="207"/>
      <c r="IPX385" s="207"/>
      <c r="IPY385" s="207"/>
      <c r="IPZ385" s="207"/>
      <c r="IQA385" s="207"/>
      <c r="IQB385" s="207"/>
      <c r="IQC385" s="207"/>
      <c r="IQD385" s="207"/>
      <c r="IQE385" s="207"/>
      <c r="IQF385" s="207"/>
      <c r="IQG385" s="207"/>
      <c r="IQH385" s="207"/>
      <c r="IQI385" s="207"/>
      <c r="IQJ385" s="207"/>
      <c r="IQK385" s="207"/>
      <c r="IQL385" s="207"/>
      <c r="IQM385" s="207"/>
      <c r="IQN385" s="207"/>
      <c r="IQO385" s="207"/>
      <c r="IQP385" s="207"/>
      <c r="IQQ385" s="207"/>
      <c r="IQR385" s="207"/>
      <c r="IQS385" s="207"/>
      <c r="IQT385" s="207"/>
      <c r="IQU385" s="207"/>
      <c r="IQV385" s="207"/>
      <c r="IQW385" s="207"/>
      <c r="IQX385" s="207"/>
      <c r="IQY385" s="207"/>
      <c r="IQZ385" s="207"/>
      <c r="IRA385" s="207"/>
      <c r="IRB385" s="207"/>
      <c r="IRC385" s="207"/>
      <c r="IRD385" s="207"/>
      <c r="IRE385" s="207"/>
      <c r="IRF385" s="207"/>
      <c r="IRG385" s="207"/>
      <c r="IRH385" s="207"/>
      <c r="IRI385" s="207"/>
      <c r="IRJ385" s="207"/>
      <c r="IRK385" s="207"/>
      <c r="IRL385" s="207"/>
      <c r="IRM385" s="207"/>
      <c r="IRN385" s="207"/>
      <c r="IRO385" s="207"/>
      <c r="IRP385" s="207"/>
      <c r="IRQ385" s="207"/>
      <c r="IRR385" s="207"/>
      <c r="IRS385" s="207"/>
      <c r="IRT385" s="207"/>
      <c r="IRU385" s="207"/>
      <c r="IRV385" s="207"/>
      <c r="IRW385" s="207"/>
      <c r="IRX385" s="207"/>
      <c r="IRY385" s="207"/>
      <c r="IRZ385" s="207"/>
      <c r="ISA385" s="207"/>
      <c r="ISB385" s="207"/>
      <c r="ISC385" s="207"/>
      <c r="ISD385" s="207"/>
      <c r="ISE385" s="207"/>
      <c r="ISF385" s="207"/>
      <c r="ISG385" s="207"/>
      <c r="ISH385" s="207"/>
      <c r="ISI385" s="207"/>
      <c r="ISJ385" s="207"/>
      <c r="ISK385" s="207"/>
      <c r="ISL385" s="207"/>
      <c r="ISM385" s="207"/>
      <c r="ISN385" s="207"/>
      <c r="ISO385" s="207"/>
      <c r="ISP385" s="207"/>
      <c r="ISQ385" s="207"/>
      <c r="ISR385" s="207"/>
      <c r="ISS385" s="207"/>
      <c r="IST385" s="207"/>
      <c r="ISU385" s="207"/>
      <c r="ISV385" s="207"/>
      <c r="ISW385" s="207"/>
      <c r="ISX385" s="207"/>
      <c r="ISY385" s="207"/>
      <c r="ISZ385" s="207"/>
      <c r="ITA385" s="207"/>
      <c r="ITB385" s="207"/>
      <c r="ITC385" s="207"/>
      <c r="ITD385" s="207"/>
      <c r="ITE385" s="207"/>
      <c r="ITF385" s="207"/>
      <c r="ITG385" s="207"/>
      <c r="ITH385" s="207"/>
      <c r="ITI385" s="207"/>
      <c r="ITJ385" s="207"/>
      <c r="ITK385" s="207"/>
      <c r="ITL385" s="207"/>
      <c r="ITM385" s="207"/>
      <c r="ITN385" s="207"/>
      <c r="ITO385" s="207"/>
      <c r="ITP385" s="207"/>
      <c r="ITQ385" s="207"/>
      <c r="ITR385" s="207"/>
      <c r="ITS385" s="207"/>
      <c r="ITT385" s="207"/>
      <c r="ITU385" s="207"/>
      <c r="ITV385" s="207"/>
      <c r="ITW385" s="207"/>
      <c r="ITX385" s="207"/>
      <c r="ITY385" s="207"/>
      <c r="ITZ385" s="207"/>
      <c r="IUA385" s="207"/>
      <c r="IUB385" s="207"/>
      <c r="IUC385" s="207"/>
      <c r="IUD385" s="207"/>
      <c r="IUE385" s="207"/>
      <c r="IUF385" s="207"/>
      <c r="IUG385" s="207"/>
      <c r="IUH385" s="207"/>
      <c r="IUI385" s="207"/>
      <c r="IUJ385" s="207"/>
      <c r="IUK385" s="207"/>
      <c r="IUL385" s="207"/>
      <c r="IUM385" s="207"/>
      <c r="IUN385" s="207"/>
      <c r="IUO385" s="207"/>
      <c r="IUP385" s="207"/>
      <c r="IUQ385" s="207"/>
      <c r="IUR385" s="207"/>
      <c r="IUS385" s="207"/>
      <c r="IUT385" s="207"/>
      <c r="IUU385" s="207"/>
      <c r="IUV385" s="207"/>
      <c r="IUW385" s="207"/>
      <c r="IUX385" s="207"/>
      <c r="IUY385" s="207"/>
      <c r="IUZ385" s="207"/>
      <c r="IVA385" s="207"/>
      <c r="IVB385" s="207"/>
      <c r="IVC385" s="207"/>
      <c r="IVD385" s="207"/>
      <c r="IVE385" s="207"/>
      <c r="IVF385" s="207"/>
      <c r="IVG385" s="207"/>
      <c r="IVH385" s="207"/>
      <c r="IVI385" s="207"/>
      <c r="IVJ385" s="207"/>
      <c r="IVK385" s="207"/>
      <c r="IVL385" s="207"/>
      <c r="IVM385" s="207"/>
      <c r="IVN385" s="207"/>
      <c r="IVO385" s="207"/>
      <c r="IVP385" s="207"/>
      <c r="IVQ385" s="207"/>
      <c r="IVR385" s="207"/>
      <c r="IVS385" s="207"/>
      <c r="IVT385" s="207"/>
      <c r="IVU385" s="207"/>
      <c r="IVV385" s="207"/>
      <c r="IVW385" s="207"/>
      <c r="IVX385" s="207"/>
      <c r="IVY385" s="207"/>
      <c r="IVZ385" s="207"/>
      <c r="IWA385" s="207"/>
      <c r="IWB385" s="207"/>
      <c r="IWC385" s="207"/>
      <c r="IWD385" s="207"/>
      <c r="IWE385" s="207"/>
      <c r="IWF385" s="207"/>
      <c r="IWG385" s="207"/>
      <c r="IWH385" s="207"/>
      <c r="IWI385" s="207"/>
      <c r="IWJ385" s="207"/>
      <c r="IWK385" s="207"/>
      <c r="IWL385" s="207"/>
      <c r="IWM385" s="207"/>
      <c r="IWN385" s="207"/>
      <c r="IWO385" s="207"/>
      <c r="IWP385" s="207"/>
      <c r="IWQ385" s="207"/>
      <c r="IWR385" s="207"/>
      <c r="IWS385" s="207"/>
      <c r="IWT385" s="207"/>
      <c r="IWU385" s="207"/>
      <c r="IWV385" s="207"/>
      <c r="IWW385" s="207"/>
      <c r="IWX385" s="207"/>
      <c r="IWY385" s="207"/>
      <c r="IWZ385" s="207"/>
      <c r="IXA385" s="207"/>
      <c r="IXB385" s="207"/>
      <c r="IXC385" s="207"/>
      <c r="IXD385" s="207"/>
      <c r="IXE385" s="207"/>
      <c r="IXF385" s="207"/>
      <c r="IXG385" s="207"/>
      <c r="IXH385" s="207"/>
      <c r="IXI385" s="207"/>
      <c r="IXJ385" s="207"/>
      <c r="IXK385" s="207"/>
      <c r="IXL385" s="207"/>
      <c r="IXM385" s="207"/>
      <c r="IXN385" s="207"/>
      <c r="IXO385" s="207"/>
      <c r="IXP385" s="207"/>
      <c r="IXQ385" s="207"/>
      <c r="IXR385" s="207"/>
      <c r="IXS385" s="207"/>
      <c r="IXT385" s="207"/>
      <c r="IXU385" s="207"/>
      <c r="IXV385" s="207"/>
      <c r="IXW385" s="207"/>
      <c r="IXX385" s="207"/>
      <c r="IXY385" s="207"/>
      <c r="IXZ385" s="207"/>
      <c r="IYA385" s="207"/>
      <c r="IYB385" s="207"/>
      <c r="IYC385" s="207"/>
      <c r="IYD385" s="207"/>
      <c r="IYE385" s="207"/>
      <c r="IYF385" s="207"/>
      <c r="IYG385" s="207"/>
      <c r="IYH385" s="207"/>
      <c r="IYI385" s="207"/>
      <c r="IYJ385" s="207"/>
      <c r="IYK385" s="207"/>
      <c r="IYL385" s="207"/>
      <c r="IYM385" s="207"/>
      <c r="IYN385" s="207"/>
      <c r="IYO385" s="207"/>
      <c r="IYP385" s="207"/>
      <c r="IYQ385" s="207"/>
      <c r="IYR385" s="207"/>
      <c r="IYS385" s="207"/>
      <c r="IYT385" s="207"/>
      <c r="IYU385" s="207"/>
      <c r="IYV385" s="207"/>
      <c r="IYW385" s="207"/>
      <c r="IYX385" s="207"/>
      <c r="IYY385" s="207"/>
      <c r="IYZ385" s="207"/>
      <c r="IZA385" s="207"/>
      <c r="IZB385" s="207"/>
      <c r="IZC385" s="207"/>
      <c r="IZD385" s="207"/>
      <c r="IZE385" s="207"/>
      <c r="IZF385" s="207"/>
      <c r="IZG385" s="207"/>
      <c r="IZH385" s="207"/>
      <c r="IZI385" s="207"/>
      <c r="IZJ385" s="207"/>
      <c r="IZK385" s="207"/>
      <c r="IZL385" s="207"/>
      <c r="IZM385" s="207"/>
      <c r="IZN385" s="207"/>
      <c r="IZO385" s="207"/>
      <c r="IZP385" s="207"/>
      <c r="IZQ385" s="207"/>
      <c r="IZR385" s="207"/>
      <c r="IZS385" s="207"/>
      <c r="IZT385" s="207"/>
      <c r="IZU385" s="207"/>
      <c r="IZV385" s="207"/>
      <c r="IZW385" s="207"/>
      <c r="IZX385" s="207"/>
      <c r="IZY385" s="207"/>
      <c r="IZZ385" s="207"/>
      <c r="JAA385" s="207"/>
      <c r="JAB385" s="207"/>
      <c r="JAC385" s="207"/>
      <c r="JAD385" s="207"/>
      <c r="JAE385" s="207"/>
      <c r="JAF385" s="207"/>
      <c r="JAG385" s="207"/>
      <c r="JAH385" s="207"/>
      <c r="JAI385" s="207"/>
      <c r="JAJ385" s="207"/>
      <c r="JAK385" s="207"/>
      <c r="JAL385" s="207"/>
      <c r="JAM385" s="207"/>
      <c r="JAN385" s="207"/>
      <c r="JAO385" s="207"/>
      <c r="JAP385" s="207"/>
      <c r="JAQ385" s="207"/>
      <c r="JAR385" s="207"/>
      <c r="JAS385" s="207"/>
      <c r="JAT385" s="207"/>
      <c r="JAU385" s="207"/>
      <c r="JAV385" s="207"/>
      <c r="JAW385" s="207"/>
      <c r="JAX385" s="207"/>
      <c r="JAY385" s="207"/>
      <c r="JAZ385" s="207"/>
      <c r="JBA385" s="207"/>
      <c r="JBB385" s="207"/>
      <c r="JBC385" s="207"/>
      <c r="JBD385" s="207"/>
      <c r="JBE385" s="207"/>
      <c r="JBF385" s="207"/>
      <c r="JBG385" s="207"/>
      <c r="JBH385" s="207"/>
      <c r="JBI385" s="207"/>
      <c r="JBJ385" s="207"/>
      <c r="JBK385" s="207"/>
      <c r="JBL385" s="207"/>
      <c r="JBM385" s="207"/>
      <c r="JBN385" s="207"/>
      <c r="JBO385" s="207"/>
      <c r="JBP385" s="207"/>
      <c r="JBQ385" s="207"/>
      <c r="JBR385" s="207"/>
      <c r="JBS385" s="207"/>
      <c r="JBT385" s="207"/>
      <c r="JBU385" s="207"/>
      <c r="JBV385" s="207"/>
      <c r="JBW385" s="207"/>
      <c r="JBX385" s="207"/>
      <c r="JBY385" s="207"/>
      <c r="JBZ385" s="207"/>
      <c r="JCA385" s="207"/>
      <c r="JCB385" s="207"/>
      <c r="JCC385" s="207"/>
      <c r="JCD385" s="207"/>
      <c r="JCE385" s="207"/>
      <c r="JCF385" s="207"/>
      <c r="JCG385" s="207"/>
      <c r="JCH385" s="207"/>
      <c r="JCI385" s="207"/>
      <c r="JCJ385" s="207"/>
      <c r="JCK385" s="207"/>
      <c r="JCL385" s="207"/>
      <c r="JCM385" s="207"/>
      <c r="JCN385" s="207"/>
      <c r="JCO385" s="207"/>
      <c r="JCP385" s="207"/>
      <c r="JCQ385" s="207"/>
      <c r="JCR385" s="207"/>
      <c r="JCS385" s="207"/>
      <c r="JCT385" s="207"/>
      <c r="JCU385" s="207"/>
      <c r="JCV385" s="207"/>
      <c r="JCW385" s="207"/>
      <c r="JCX385" s="207"/>
      <c r="JCY385" s="207"/>
      <c r="JCZ385" s="207"/>
      <c r="JDA385" s="207"/>
      <c r="JDB385" s="207"/>
      <c r="JDC385" s="207"/>
      <c r="JDD385" s="207"/>
      <c r="JDE385" s="207"/>
      <c r="JDF385" s="207"/>
      <c r="JDG385" s="207"/>
      <c r="JDH385" s="207"/>
      <c r="JDI385" s="207"/>
      <c r="JDJ385" s="207"/>
      <c r="JDK385" s="207"/>
      <c r="JDL385" s="207"/>
      <c r="JDM385" s="207"/>
      <c r="JDN385" s="207"/>
      <c r="JDO385" s="207"/>
      <c r="JDP385" s="207"/>
      <c r="JDQ385" s="207"/>
      <c r="JDR385" s="207"/>
      <c r="JDS385" s="207"/>
      <c r="JDT385" s="207"/>
      <c r="JDU385" s="207"/>
      <c r="JDV385" s="207"/>
      <c r="JDW385" s="207"/>
      <c r="JDX385" s="207"/>
      <c r="JDY385" s="207"/>
      <c r="JDZ385" s="207"/>
      <c r="JEA385" s="207"/>
      <c r="JEB385" s="207"/>
      <c r="JEC385" s="207"/>
      <c r="JED385" s="207"/>
      <c r="JEE385" s="207"/>
      <c r="JEF385" s="207"/>
      <c r="JEG385" s="207"/>
      <c r="JEH385" s="207"/>
      <c r="JEI385" s="207"/>
      <c r="JEJ385" s="207"/>
      <c r="JEK385" s="207"/>
      <c r="JEL385" s="207"/>
      <c r="JEM385" s="207"/>
      <c r="JEN385" s="207"/>
      <c r="JEO385" s="207"/>
      <c r="JEP385" s="207"/>
      <c r="JEQ385" s="207"/>
      <c r="JER385" s="207"/>
      <c r="JES385" s="207"/>
      <c r="JET385" s="207"/>
      <c r="JEU385" s="207"/>
      <c r="JEV385" s="207"/>
      <c r="JEW385" s="207"/>
      <c r="JEX385" s="207"/>
      <c r="JEY385" s="207"/>
      <c r="JEZ385" s="207"/>
      <c r="JFA385" s="207"/>
      <c r="JFB385" s="207"/>
      <c r="JFC385" s="207"/>
      <c r="JFD385" s="207"/>
      <c r="JFE385" s="207"/>
      <c r="JFF385" s="207"/>
      <c r="JFG385" s="207"/>
      <c r="JFH385" s="207"/>
      <c r="JFI385" s="207"/>
      <c r="JFJ385" s="207"/>
      <c r="JFK385" s="207"/>
      <c r="JFL385" s="207"/>
      <c r="JFM385" s="207"/>
      <c r="JFN385" s="207"/>
      <c r="JFO385" s="207"/>
      <c r="JFP385" s="207"/>
      <c r="JFQ385" s="207"/>
      <c r="JFR385" s="207"/>
      <c r="JFS385" s="207"/>
      <c r="JFT385" s="207"/>
      <c r="JFU385" s="207"/>
      <c r="JFV385" s="207"/>
      <c r="JFW385" s="207"/>
      <c r="JFX385" s="207"/>
      <c r="JFY385" s="207"/>
      <c r="JFZ385" s="207"/>
      <c r="JGA385" s="207"/>
      <c r="JGB385" s="207"/>
      <c r="JGC385" s="207"/>
      <c r="JGD385" s="207"/>
      <c r="JGE385" s="207"/>
      <c r="JGF385" s="207"/>
      <c r="JGG385" s="207"/>
      <c r="JGH385" s="207"/>
      <c r="JGI385" s="207"/>
      <c r="JGJ385" s="207"/>
      <c r="JGK385" s="207"/>
      <c r="JGL385" s="207"/>
      <c r="JGM385" s="207"/>
      <c r="JGN385" s="207"/>
      <c r="JGO385" s="207"/>
      <c r="JGP385" s="207"/>
      <c r="JGQ385" s="207"/>
      <c r="JGR385" s="207"/>
      <c r="JGS385" s="207"/>
      <c r="JGT385" s="207"/>
      <c r="JGU385" s="207"/>
      <c r="JGV385" s="207"/>
      <c r="JGW385" s="207"/>
      <c r="JGX385" s="207"/>
      <c r="JGY385" s="207"/>
      <c r="JGZ385" s="207"/>
      <c r="JHA385" s="207"/>
      <c r="JHB385" s="207"/>
      <c r="JHC385" s="207"/>
      <c r="JHD385" s="207"/>
      <c r="JHE385" s="207"/>
      <c r="JHF385" s="207"/>
      <c r="JHG385" s="207"/>
      <c r="JHH385" s="207"/>
      <c r="JHI385" s="207"/>
      <c r="JHJ385" s="207"/>
      <c r="JHK385" s="207"/>
      <c r="JHL385" s="207"/>
      <c r="JHM385" s="207"/>
      <c r="JHN385" s="207"/>
      <c r="JHO385" s="207"/>
      <c r="JHP385" s="207"/>
      <c r="JHQ385" s="207"/>
      <c r="JHR385" s="207"/>
      <c r="JHS385" s="207"/>
      <c r="JHT385" s="207"/>
      <c r="JHU385" s="207"/>
      <c r="JHV385" s="207"/>
      <c r="JHW385" s="207"/>
      <c r="JHX385" s="207"/>
      <c r="JHY385" s="207"/>
      <c r="JHZ385" s="207"/>
      <c r="JIA385" s="207"/>
      <c r="JIB385" s="207"/>
      <c r="JIC385" s="207"/>
      <c r="JID385" s="207"/>
      <c r="JIE385" s="207"/>
      <c r="JIF385" s="207"/>
      <c r="JIG385" s="207"/>
      <c r="JIH385" s="207"/>
      <c r="JII385" s="207"/>
      <c r="JIJ385" s="207"/>
      <c r="JIK385" s="207"/>
      <c r="JIL385" s="207"/>
      <c r="JIM385" s="207"/>
      <c r="JIN385" s="207"/>
      <c r="JIO385" s="207"/>
      <c r="JIP385" s="207"/>
      <c r="JIQ385" s="207"/>
      <c r="JIR385" s="207"/>
      <c r="JIS385" s="207"/>
      <c r="JIT385" s="207"/>
      <c r="JIU385" s="207"/>
      <c r="JIV385" s="207"/>
      <c r="JIW385" s="207"/>
      <c r="JIX385" s="207"/>
      <c r="JIY385" s="207"/>
      <c r="JIZ385" s="207"/>
      <c r="JJA385" s="207"/>
      <c r="JJB385" s="207"/>
      <c r="JJC385" s="207"/>
      <c r="JJD385" s="207"/>
      <c r="JJE385" s="207"/>
      <c r="JJF385" s="207"/>
      <c r="JJG385" s="207"/>
      <c r="JJH385" s="207"/>
      <c r="JJI385" s="207"/>
      <c r="JJJ385" s="207"/>
      <c r="JJK385" s="207"/>
      <c r="JJL385" s="207"/>
      <c r="JJM385" s="207"/>
      <c r="JJN385" s="207"/>
      <c r="JJO385" s="207"/>
      <c r="JJP385" s="207"/>
      <c r="JJQ385" s="207"/>
      <c r="JJR385" s="207"/>
      <c r="JJS385" s="207"/>
      <c r="JJT385" s="207"/>
      <c r="JJU385" s="207"/>
      <c r="JJV385" s="207"/>
      <c r="JJW385" s="207"/>
      <c r="JJX385" s="207"/>
      <c r="JJY385" s="207"/>
      <c r="JJZ385" s="207"/>
      <c r="JKA385" s="207"/>
      <c r="JKB385" s="207"/>
      <c r="JKC385" s="207"/>
      <c r="JKD385" s="207"/>
      <c r="JKE385" s="207"/>
      <c r="JKF385" s="207"/>
      <c r="JKG385" s="207"/>
      <c r="JKH385" s="207"/>
      <c r="JKI385" s="207"/>
      <c r="JKJ385" s="207"/>
      <c r="JKK385" s="207"/>
      <c r="JKL385" s="207"/>
      <c r="JKM385" s="207"/>
      <c r="JKN385" s="207"/>
      <c r="JKO385" s="207"/>
      <c r="JKP385" s="207"/>
      <c r="JKQ385" s="207"/>
      <c r="JKR385" s="207"/>
      <c r="JKS385" s="207"/>
      <c r="JKT385" s="207"/>
      <c r="JKU385" s="207"/>
      <c r="JKV385" s="207"/>
      <c r="JKW385" s="207"/>
      <c r="JKX385" s="207"/>
      <c r="JKY385" s="207"/>
      <c r="JKZ385" s="207"/>
      <c r="JLA385" s="207"/>
      <c r="JLB385" s="207"/>
      <c r="JLC385" s="207"/>
      <c r="JLD385" s="207"/>
      <c r="JLE385" s="207"/>
      <c r="JLF385" s="207"/>
      <c r="JLG385" s="207"/>
      <c r="JLH385" s="207"/>
      <c r="JLI385" s="207"/>
      <c r="JLJ385" s="207"/>
      <c r="JLK385" s="207"/>
      <c r="JLL385" s="207"/>
      <c r="JLM385" s="207"/>
      <c r="JLN385" s="207"/>
      <c r="JLO385" s="207"/>
      <c r="JLP385" s="207"/>
      <c r="JLQ385" s="207"/>
      <c r="JLR385" s="207"/>
      <c r="JLS385" s="207"/>
      <c r="JLT385" s="207"/>
      <c r="JLU385" s="207"/>
      <c r="JLV385" s="207"/>
      <c r="JLW385" s="207"/>
      <c r="JLX385" s="207"/>
      <c r="JLY385" s="207"/>
      <c r="JLZ385" s="207"/>
      <c r="JMA385" s="207"/>
      <c r="JMB385" s="207"/>
      <c r="JMC385" s="207"/>
      <c r="JMD385" s="207"/>
      <c r="JME385" s="207"/>
      <c r="JMF385" s="207"/>
      <c r="JMG385" s="207"/>
      <c r="JMH385" s="207"/>
      <c r="JMI385" s="207"/>
      <c r="JMJ385" s="207"/>
      <c r="JMK385" s="207"/>
      <c r="JML385" s="207"/>
      <c r="JMM385" s="207"/>
      <c r="JMN385" s="207"/>
      <c r="JMO385" s="207"/>
      <c r="JMP385" s="207"/>
      <c r="JMQ385" s="207"/>
      <c r="JMR385" s="207"/>
      <c r="JMS385" s="207"/>
      <c r="JMT385" s="207"/>
      <c r="JMU385" s="207"/>
      <c r="JMV385" s="207"/>
      <c r="JMW385" s="207"/>
      <c r="JMX385" s="207"/>
      <c r="JMY385" s="207"/>
      <c r="JMZ385" s="207"/>
      <c r="JNA385" s="207"/>
      <c r="JNB385" s="207"/>
      <c r="JNC385" s="207"/>
      <c r="JND385" s="207"/>
      <c r="JNE385" s="207"/>
      <c r="JNF385" s="207"/>
      <c r="JNG385" s="207"/>
      <c r="JNH385" s="207"/>
      <c r="JNI385" s="207"/>
      <c r="JNJ385" s="207"/>
      <c r="JNK385" s="207"/>
      <c r="JNL385" s="207"/>
      <c r="JNM385" s="207"/>
      <c r="JNN385" s="207"/>
      <c r="JNO385" s="207"/>
      <c r="JNP385" s="207"/>
      <c r="JNQ385" s="207"/>
      <c r="JNR385" s="207"/>
      <c r="JNS385" s="207"/>
      <c r="JNT385" s="207"/>
      <c r="JNU385" s="207"/>
      <c r="JNV385" s="207"/>
      <c r="JNW385" s="207"/>
      <c r="JNX385" s="207"/>
      <c r="JNY385" s="207"/>
      <c r="JNZ385" s="207"/>
      <c r="JOA385" s="207"/>
      <c r="JOB385" s="207"/>
      <c r="JOC385" s="207"/>
      <c r="JOD385" s="207"/>
      <c r="JOE385" s="207"/>
      <c r="JOF385" s="207"/>
      <c r="JOG385" s="207"/>
      <c r="JOH385" s="207"/>
      <c r="JOI385" s="207"/>
      <c r="JOJ385" s="207"/>
      <c r="JOK385" s="207"/>
      <c r="JOL385" s="207"/>
      <c r="JOM385" s="207"/>
      <c r="JON385" s="207"/>
      <c r="JOO385" s="207"/>
      <c r="JOP385" s="207"/>
      <c r="JOQ385" s="207"/>
      <c r="JOR385" s="207"/>
      <c r="JOS385" s="207"/>
      <c r="JOT385" s="207"/>
      <c r="JOU385" s="207"/>
      <c r="JOV385" s="207"/>
      <c r="JOW385" s="207"/>
      <c r="JOX385" s="207"/>
      <c r="JOY385" s="207"/>
      <c r="JOZ385" s="207"/>
      <c r="JPA385" s="207"/>
      <c r="JPB385" s="207"/>
      <c r="JPC385" s="207"/>
      <c r="JPD385" s="207"/>
      <c r="JPE385" s="207"/>
      <c r="JPF385" s="207"/>
      <c r="JPG385" s="207"/>
      <c r="JPH385" s="207"/>
      <c r="JPI385" s="207"/>
      <c r="JPJ385" s="207"/>
      <c r="JPK385" s="207"/>
      <c r="JPL385" s="207"/>
      <c r="JPM385" s="207"/>
      <c r="JPN385" s="207"/>
      <c r="JPO385" s="207"/>
      <c r="JPP385" s="207"/>
      <c r="JPQ385" s="207"/>
      <c r="JPR385" s="207"/>
      <c r="JPS385" s="207"/>
      <c r="JPT385" s="207"/>
      <c r="JPU385" s="207"/>
      <c r="JPV385" s="207"/>
      <c r="JPW385" s="207"/>
      <c r="JPX385" s="207"/>
      <c r="JPY385" s="207"/>
      <c r="JPZ385" s="207"/>
      <c r="JQA385" s="207"/>
      <c r="JQB385" s="207"/>
      <c r="JQC385" s="207"/>
      <c r="JQD385" s="207"/>
      <c r="JQE385" s="207"/>
      <c r="JQF385" s="207"/>
      <c r="JQG385" s="207"/>
      <c r="JQH385" s="207"/>
      <c r="JQI385" s="207"/>
      <c r="JQJ385" s="207"/>
      <c r="JQK385" s="207"/>
      <c r="JQL385" s="207"/>
      <c r="JQM385" s="207"/>
      <c r="JQN385" s="207"/>
      <c r="JQO385" s="207"/>
      <c r="JQP385" s="207"/>
      <c r="JQQ385" s="207"/>
      <c r="JQR385" s="207"/>
      <c r="JQS385" s="207"/>
      <c r="JQT385" s="207"/>
      <c r="JQU385" s="207"/>
      <c r="JQV385" s="207"/>
      <c r="JQW385" s="207"/>
      <c r="JQX385" s="207"/>
      <c r="JQY385" s="207"/>
      <c r="JQZ385" s="207"/>
      <c r="JRA385" s="207"/>
      <c r="JRB385" s="207"/>
      <c r="JRC385" s="207"/>
      <c r="JRD385" s="207"/>
      <c r="JRE385" s="207"/>
      <c r="JRF385" s="207"/>
      <c r="JRG385" s="207"/>
      <c r="JRH385" s="207"/>
      <c r="JRI385" s="207"/>
      <c r="JRJ385" s="207"/>
      <c r="JRK385" s="207"/>
      <c r="JRL385" s="207"/>
      <c r="JRM385" s="207"/>
      <c r="JRN385" s="207"/>
      <c r="JRO385" s="207"/>
      <c r="JRP385" s="207"/>
      <c r="JRQ385" s="207"/>
      <c r="JRR385" s="207"/>
      <c r="JRS385" s="207"/>
      <c r="JRT385" s="207"/>
      <c r="JRU385" s="207"/>
      <c r="JRV385" s="207"/>
      <c r="JRW385" s="207"/>
      <c r="JRX385" s="207"/>
      <c r="JRY385" s="207"/>
      <c r="JRZ385" s="207"/>
      <c r="JSA385" s="207"/>
      <c r="JSB385" s="207"/>
      <c r="JSC385" s="207"/>
      <c r="JSD385" s="207"/>
      <c r="JSE385" s="207"/>
      <c r="JSF385" s="207"/>
      <c r="JSG385" s="207"/>
      <c r="JSH385" s="207"/>
      <c r="JSI385" s="207"/>
      <c r="JSJ385" s="207"/>
      <c r="JSK385" s="207"/>
      <c r="JSL385" s="207"/>
      <c r="JSM385" s="207"/>
      <c r="JSN385" s="207"/>
      <c r="JSO385" s="207"/>
      <c r="JSP385" s="207"/>
      <c r="JSQ385" s="207"/>
      <c r="JSR385" s="207"/>
      <c r="JSS385" s="207"/>
      <c r="JST385" s="207"/>
      <c r="JSU385" s="207"/>
      <c r="JSV385" s="207"/>
      <c r="JSW385" s="207"/>
      <c r="JSX385" s="207"/>
      <c r="JSY385" s="207"/>
      <c r="JSZ385" s="207"/>
      <c r="JTA385" s="207"/>
      <c r="JTB385" s="207"/>
      <c r="JTC385" s="207"/>
      <c r="JTD385" s="207"/>
      <c r="JTE385" s="207"/>
      <c r="JTF385" s="207"/>
      <c r="JTG385" s="207"/>
      <c r="JTH385" s="207"/>
      <c r="JTI385" s="207"/>
      <c r="JTJ385" s="207"/>
      <c r="JTK385" s="207"/>
      <c r="JTL385" s="207"/>
      <c r="JTM385" s="207"/>
      <c r="JTN385" s="207"/>
      <c r="JTO385" s="207"/>
      <c r="JTP385" s="207"/>
      <c r="JTQ385" s="207"/>
      <c r="JTR385" s="207"/>
      <c r="JTS385" s="207"/>
      <c r="JTT385" s="207"/>
      <c r="JTU385" s="207"/>
      <c r="JTV385" s="207"/>
      <c r="JTW385" s="207"/>
      <c r="JTX385" s="207"/>
      <c r="JTY385" s="207"/>
      <c r="JTZ385" s="207"/>
      <c r="JUA385" s="207"/>
      <c r="JUB385" s="207"/>
      <c r="JUC385" s="207"/>
      <c r="JUD385" s="207"/>
      <c r="JUE385" s="207"/>
      <c r="JUF385" s="207"/>
      <c r="JUG385" s="207"/>
      <c r="JUH385" s="207"/>
      <c r="JUI385" s="207"/>
      <c r="JUJ385" s="207"/>
      <c r="JUK385" s="207"/>
      <c r="JUL385" s="207"/>
      <c r="JUM385" s="207"/>
      <c r="JUN385" s="207"/>
      <c r="JUO385" s="207"/>
      <c r="JUP385" s="207"/>
      <c r="JUQ385" s="207"/>
      <c r="JUR385" s="207"/>
      <c r="JUS385" s="207"/>
      <c r="JUT385" s="207"/>
      <c r="JUU385" s="207"/>
      <c r="JUV385" s="207"/>
      <c r="JUW385" s="207"/>
      <c r="JUX385" s="207"/>
      <c r="JUY385" s="207"/>
      <c r="JUZ385" s="207"/>
      <c r="JVA385" s="207"/>
      <c r="JVB385" s="207"/>
      <c r="JVC385" s="207"/>
      <c r="JVD385" s="207"/>
      <c r="JVE385" s="207"/>
      <c r="JVF385" s="207"/>
      <c r="JVG385" s="207"/>
      <c r="JVH385" s="207"/>
      <c r="JVI385" s="207"/>
      <c r="JVJ385" s="207"/>
      <c r="JVK385" s="207"/>
      <c r="JVL385" s="207"/>
      <c r="JVM385" s="207"/>
      <c r="JVN385" s="207"/>
      <c r="JVO385" s="207"/>
      <c r="JVP385" s="207"/>
      <c r="JVQ385" s="207"/>
      <c r="JVR385" s="207"/>
      <c r="JVS385" s="207"/>
      <c r="JVT385" s="207"/>
      <c r="JVU385" s="207"/>
      <c r="JVV385" s="207"/>
      <c r="JVW385" s="207"/>
      <c r="JVX385" s="207"/>
      <c r="JVY385" s="207"/>
      <c r="JVZ385" s="207"/>
      <c r="JWA385" s="207"/>
      <c r="JWB385" s="207"/>
      <c r="JWC385" s="207"/>
      <c r="JWD385" s="207"/>
      <c r="JWE385" s="207"/>
      <c r="JWF385" s="207"/>
      <c r="JWG385" s="207"/>
      <c r="JWH385" s="207"/>
      <c r="JWI385" s="207"/>
      <c r="JWJ385" s="207"/>
      <c r="JWK385" s="207"/>
      <c r="JWL385" s="207"/>
      <c r="JWM385" s="207"/>
      <c r="JWN385" s="207"/>
      <c r="JWO385" s="207"/>
      <c r="JWP385" s="207"/>
      <c r="JWQ385" s="207"/>
      <c r="JWR385" s="207"/>
      <c r="JWS385" s="207"/>
      <c r="JWT385" s="207"/>
      <c r="JWU385" s="207"/>
      <c r="JWV385" s="207"/>
      <c r="JWW385" s="207"/>
      <c r="JWX385" s="207"/>
      <c r="JWY385" s="207"/>
      <c r="JWZ385" s="207"/>
      <c r="JXA385" s="207"/>
      <c r="JXB385" s="207"/>
      <c r="JXC385" s="207"/>
      <c r="JXD385" s="207"/>
      <c r="JXE385" s="207"/>
      <c r="JXF385" s="207"/>
      <c r="JXG385" s="207"/>
      <c r="JXH385" s="207"/>
      <c r="JXI385" s="207"/>
      <c r="JXJ385" s="207"/>
      <c r="JXK385" s="207"/>
      <c r="JXL385" s="207"/>
      <c r="JXM385" s="207"/>
      <c r="JXN385" s="207"/>
      <c r="JXO385" s="207"/>
      <c r="JXP385" s="207"/>
      <c r="JXQ385" s="207"/>
      <c r="JXR385" s="207"/>
      <c r="JXS385" s="207"/>
      <c r="JXT385" s="207"/>
      <c r="JXU385" s="207"/>
      <c r="JXV385" s="207"/>
      <c r="JXW385" s="207"/>
      <c r="JXX385" s="207"/>
      <c r="JXY385" s="207"/>
      <c r="JXZ385" s="207"/>
      <c r="JYA385" s="207"/>
      <c r="JYB385" s="207"/>
      <c r="JYC385" s="207"/>
      <c r="JYD385" s="207"/>
      <c r="JYE385" s="207"/>
      <c r="JYF385" s="207"/>
      <c r="JYG385" s="207"/>
      <c r="JYH385" s="207"/>
      <c r="JYI385" s="207"/>
      <c r="JYJ385" s="207"/>
      <c r="JYK385" s="207"/>
      <c r="JYL385" s="207"/>
      <c r="JYM385" s="207"/>
      <c r="JYN385" s="207"/>
      <c r="JYO385" s="207"/>
      <c r="JYP385" s="207"/>
      <c r="JYQ385" s="207"/>
      <c r="JYR385" s="207"/>
      <c r="JYS385" s="207"/>
      <c r="JYT385" s="207"/>
      <c r="JYU385" s="207"/>
      <c r="JYV385" s="207"/>
      <c r="JYW385" s="207"/>
      <c r="JYX385" s="207"/>
      <c r="JYY385" s="207"/>
      <c r="JYZ385" s="207"/>
      <c r="JZA385" s="207"/>
      <c r="JZB385" s="207"/>
      <c r="JZC385" s="207"/>
      <c r="JZD385" s="207"/>
      <c r="JZE385" s="207"/>
      <c r="JZF385" s="207"/>
      <c r="JZG385" s="207"/>
      <c r="JZH385" s="207"/>
      <c r="JZI385" s="207"/>
      <c r="JZJ385" s="207"/>
      <c r="JZK385" s="207"/>
      <c r="JZL385" s="207"/>
      <c r="JZM385" s="207"/>
      <c r="JZN385" s="207"/>
      <c r="JZO385" s="207"/>
      <c r="JZP385" s="207"/>
      <c r="JZQ385" s="207"/>
      <c r="JZR385" s="207"/>
      <c r="JZS385" s="207"/>
      <c r="JZT385" s="207"/>
      <c r="JZU385" s="207"/>
      <c r="JZV385" s="207"/>
      <c r="JZW385" s="207"/>
      <c r="JZX385" s="207"/>
      <c r="JZY385" s="207"/>
      <c r="JZZ385" s="207"/>
      <c r="KAA385" s="207"/>
      <c r="KAB385" s="207"/>
      <c r="KAC385" s="207"/>
      <c r="KAD385" s="207"/>
      <c r="KAE385" s="207"/>
      <c r="KAF385" s="207"/>
      <c r="KAG385" s="207"/>
      <c r="KAH385" s="207"/>
      <c r="KAI385" s="207"/>
      <c r="KAJ385" s="207"/>
      <c r="KAK385" s="207"/>
      <c r="KAL385" s="207"/>
      <c r="KAM385" s="207"/>
      <c r="KAN385" s="207"/>
      <c r="KAO385" s="207"/>
      <c r="KAP385" s="207"/>
      <c r="KAQ385" s="207"/>
      <c r="KAR385" s="207"/>
      <c r="KAS385" s="207"/>
      <c r="KAT385" s="207"/>
      <c r="KAU385" s="207"/>
      <c r="KAV385" s="207"/>
      <c r="KAW385" s="207"/>
      <c r="KAX385" s="207"/>
      <c r="KAY385" s="207"/>
      <c r="KAZ385" s="207"/>
      <c r="KBA385" s="207"/>
      <c r="KBB385" s="207"/>
      <c r="KBC385" s="207"/>
      <c r="KBD385" s="207"/>
      <c r="KBE385" s="207"/>
      <c r="KBF385" s="207"/>
      <c r="KBG385" s="207"/>
      <c r="KBH385" s="207"/>
      <c r="KBI385" s="207"/>
      <c r="KBJ385" s="207"/>
      <c r="KBK385" s="207"/>
      <c r="KBL385" s="207"/>
      <c r="KBM385" s="207"/>
      <c r="KBN385" s="207"/>
      <c r="KBO385" s="207"/>
      <c r="KBP385" s="207"/>
      <c r="KBQ385" s="207"/>
      <c r="KBR385" s="207"/>
      <c r="KBS385" s="207"/>
      <c r="KBT385" s="207"/>
      <c r="KBU385" s="207"/>
      <c r="KBV385" s="207"/>
      <c r="KBW385" s="207"/>
      <c r="KBX385" s="207"/>
      <c r="KBY385" s="207"/>
      <c r="KBZ385" s="207"/>
      <c r="KCA385" s="207"/>
      <c r="KCB385" s="207"/>
      <c r="KCC385" s="207"/>
      <c r="KCD385" s="207"/>
      <c r="KCE385" s="207"/>
      <c r="KCF385" s="207"/>
      <c r="KCG385" s="207"/>
      <c r="KCH385" s="207"/>
      <c r="KCI385" s="207"/>
      <c r="KCJ385" s="207"/>
      <c r="KCK385" s="207"/>
      <c r="KCL385" s="207"/>
      <c r="KCM385" s="207"/>
      <c r="KCN385" s="207"/>
      <c r="KCO385" s="207"/>
      <c r="KCP385" s="207"/>
      <c r="KCQ385" s="207"/>
      <c r="KCR385" s="207"/>
      <c r="KCS385" s="207"/>
      <c r="KCT385" s="207"/>
      <c r="KCU385" s="207"/>
      <c r="KCV385" s="207"/>
      <c r="KCW385" s="207"/>
      <c r="KCX385" s="207"/>
      <c r="KCY385" s="207"/>
      <c r="KCZ385" s="207"/>
      <c r="KDA385" s="207"/>
      <c r="KDB385" s="207"/>
      <c r="KDC385" s="207"/>
      <c r="KDD385" s="207"/>
      <c r="KDE385" s="207"/>
      <c r="KDF385" s="207"/>
      <c r="KDG385" s="207"/>
      <c r="KDH385" s="207"/>
      <c r="KDI385" s="207"/>
      <c r="KDJ385" s="207"/>
      <c r="KDK385" s="207"/>
      <c r="KDL385" s="207"/>
      <c r="KDM385" s="207"/>
      <c r="KDN385" s="207"/>
      <c r="KDO385" s="207"/>
      <c r="KDP385" s="207"/>
      <c r="KDQ385" s="207"/>
      <c r="KDR385" s="207"/>
      <c r="KDS385" s="207"/>
      <c r="KDT385" s="207"/>
      <c r="KDU385" s="207"/>
      <c r="KDV385" s="207"/>
      <c r="KDW385" s="207"/>
      <c r="KDX385" s="207"/>
      <c r="KDY385" s="207"/>
      <c r="KDZ385" s="207"/>
      <c r="KEA385" s="207"/>
      <c r="KEB385" s="207"/>
      <c r="KEC385" s="207"/>
      <c r="KED385" s="207"/>
      <c r="KEE385" s="207"/>
      <c r="KEF385" s="207"/>
      <c r="KEG385" s="207"/>
      <c r="KEH385" s="207"/>
      <c r="KEI385" s="207"/>
      <c r="KEJ385" s="207"/>
      <c r="KEK385" s="207"/>
      <c r="KEL385" s="207"/>
      <c r="KEM385" s="207"/>
      <c r="KEN385" s="207"/>
      <c r="KEO385" s="207"/>
      <c r="KEP385" s="207"/>
      <c r="KEQ385" s="207"/>
      <c r="KER385" s="207"/>
      <c r="KES385" s="207"/>
      <c r="KET385" s="207"/>
      <c r="KEU385" s="207"/>
      <c r="KEV385" s="207"/>
      <c r="KEW385" s="207"/>
      <c r="KEX385" s="207"/>
      <c r="KEY385" s="207"/>
      <c r="KEZ385" s="207"/>
      <c r="KFA385" s="207"/>
      <c r="KFB385" s="207"/>
      <c r="KFC385" s="207"/>
      <c r="KFD385" s="207"/>
      <c r="KFE385" s="207"/>
      <c r="KFF385" s="207"/>
      <c r="KFG385" s="207"/>
      <c r="KFH385" s="207"/>
      <c r="KFI385" s="207"/>
      <c r="KFJ385" s="207"/>
      <c r="KFK385" s="207"/>
      <c r="KFL385" s="207"/>
      <c r="KFM385" s="207"/>
      <c r="KFN385" s="207"/>
      <c r="KFO385" s="207"/>
      <c r="KFP385" s="207"/>
      <c r="KFQ385" s="207"/>
      <c r="KFR385" s="207"/>
      <c r="KFS385" s="207"/>
      <c r="KFT385" s="207"/>
      <c r="KFU385" s="207"/>
      <c r="KFV385" s="207"/>
      <c r="KFW385" s="207"/>
      <c r="KFX385" s="207"/>
      <c r="KFY385" s="207"/>
      <c r="KFZ385" s="207"/>
      <c r="KGA385" s="207"/>
      <c r="KGB385" s="207"/>
      <c r="KGC385" s="207"/>
      <c r="KGD385" s="207"/>
      <c r="KGE385" s="207"/>
      <c r="KGF385" s="207"/>
      <c r="KGG385" s="207"/>
      <c r="KGH385" s="207"/>
      <c r="KGI385" s="207"/>
      <c r="KGJ385" s="207"/>
      <c r="KGK385" s="207"/>
      <c r="KGL385" s="207"/>
      <c r="KGM385" s="207"/>
      <c r="KGN385" s="207"/>
      <c r="KGO385" s="207"/>
      <c r="KGP385" s="207"/>
      <c r="KGQ385" s="207"/>
      <c r="KGR385" s="207"/>
      <c r="KGS385" s="207"/>
      <c r="KGT385" s="207"/>
      <c r="KGU385" s="207"/>
      <c r="KGV385" s="207"/>
      <c r="KGW385" s="207"/>
      <c r="KGX385" s="207"/>
      <c r="KGY385" s="207"/>
      <c r="KGZ385" s="207"/>
      <c r="KHA385" s="207"/>
      <c r="KHB385" s="207"/>
      <c r="KHC385" s="207"/>
      <c r="KHD385" s="207"/>
      <c r="KHE385" s="207"/>
      <c r="KHF385" s="207"/>
      <c r="KHG385" s="207"/>
      <c r="KHH385" s="207"/>
      <c r="KHI385" s="207"/>
      <c r="KHJ385" s="207"/>
      <c r="KHK385" s="207"/>
      <c r="KHL385" s="207"/>
      <c r="KHM385" s="207"/>
      <c r="KHN385" s="207"/>
      <c r="KHO385" s="207"/>
      <c r="KHP385" s="207"/>
      <c r="KHQ385" s="207"/>
      <c r="KHR385" s="207"/>
      <c r="KHS385" s="207"/>
      <c r="KHT385" s="207"/>
      <c r="KHU385" s="207"/>
      <c r="KHV385" s="207"/>
      <c r="KHW385" s="207"/>
      <c r="KHX385" s="207"/>
      <c r="KHY385" s="207"/>
      <c r="KHZ385" s="207"/>
      <c r="KIA385" s="207"/>
      <c r="KIB385" s="207"/>
      <c r="KIC385" s="207"/>
      <c r="KID385" s="207"/>
      <c r="KIE385" s="207"/>
      <c r="KIF385" s="207"/>
      <c r="KIG385" s="207"/>
      <c r="KIH385" s="207"/>
      <c r="KII385" s="207"/>
      <c r="KIJ385" s="207"/>
      <c r="KIK385" s="207"/>
      <c r="KIL385" s="207"/>
      <c r="KIM385" s="207"/>
      <c r="KIN385" s="207"/>
      <c r="KIO385" s="207"/>
      <c r="KIP385" s="207"/>
      <c r="KIQ385" s="207"/>
      <c r="KIR385" s="207"/>
      <c r="KIS385" s="207"/>
      <c r="KIT385" s="207"/>
      <c r="KIU385" s="207"/>
      <c r="KIV385" s="207"/>
      <c r="KIW385" s="207"/>
      <c r="KIX385" s="207"/>
      <c r="KIY385" s="207"/>
      <c r="KIZ385" s="207"/>
      <c r="KJA385" s="207"/>
      <c r="KJB385" s="207"/>
      <c r="KJC385" s="207"/>
      <c r="KJD385" s="207"/>
      <c r="KJE385" s="207"/>
      <c r="KJF385" s="207"/>
      <c r="KJG385" s="207"/>
      <c r="KJH385" s="207"/>
      <c r="KJI385" s="207"/>
      <c r="KJJ385" s="207"/>
      <c r="KJK385" s="207"/>
      <c r="KJL385" s="207"/>
      <c r="KJM385" s="207"/>
      <c r="KJN385" s="207"/>
      <c r="KJO385" s="207"/>
      <c r="KJP385" s="207"/>
      <c r="KJQ385" s="207"/>
      <c r="KJR385" s="207"/>
      <c r="KJS385" s="207"/>
      <c r="KJT385" s="207"/>
      <c r="KJU385" s="207"/>
      <c r="KJV385" s="207"/>
      <c r="KJW385" s="207"/>
      <c r="KJX385" s="207"/>
      <c r="KJY385" s="207"/>
      <c r="KJZ385" s="207"/>
      <c r="KKA385" s="207"/>
      <c r="KKB385" s="207"/>
      <c r="KKC385" s="207"/>
      <c r="KKD385" s="207"/>
      <c r="KKE385" s="207"/>
      <c r="KKF385" s="207"/>
      <c r="KKG385" s="207"/>
      <c r="KKH385" s="207"/>
      <c r="KKI385" s="207"/>
      <c r="KKJ385" s="207"/>
      <c r="KKK385" s="207"/>
      <c r="KKL385" s="207"/>
      <c r="KKM385" s="207"/>
      <c r="KKN385" s="207"/>
      <c r="KKO385" s="207"/>
      <c r="KKP385" s="207"/>
      <c r="KKQ385" s="207"/>
      <c r="KKR385" s="207"/>
      <c r="KKS385" s="207"/>
      <c r="KKT385" s="207"/>
      <c r="KKU385" s="207"/>
      <c r="KKV385" s="207"/>
      <c r="KKW385" s="207"/>
      <c r="KKX385" s="207"/>
      <c r="KKY385" s="207"/>
      <c r="KKZ385" s="207"/>
      <c r="KLA385" s="207"/>
      <c r="KLB385" s="207"/>
      <c r="KLC385" s="207"/>
      <c r="KLD385" s="207"/>
      <c r="KLE385" s="207"/>
      <c r="KLF385" s="207"/>
      <c r="KLG385" s="207"/>
      <c r="KLH385" s="207"/>
      <c r="KLI385" s="207"/>
      <c r="KLJ385" s="207"/>
      <c r="KLK385" s="207"/>
      <c r="KLL385" s="207"/>
      <c r="KLM385" s="207"/>
      <c r="KLN385" s="207"/>
      <c r="KLO385" s="207"/>
      <c r="KLP385" s="207"/>
      <c r="KLQ385" s="207"/>
      <c r="KLR385" s="207"/>
      <c r="KLS385" s="207"/>
      <c r="KLT385" s="207"/>
      <c r="KLU385" s="207"/>
      <c r="KLV385" s="207"/>
      <c r="KLW385" s="207"/>
      <c r="KLX385" s="207"/>
      <c r="KLY385" s="207"/>
      <c r="KLZ385" s="207"/>
      <c r="KMA385" s="207"/>
      <c r="KMB385" s="207"/>
      <c r="KMC385" s="207"/>
      <c r="KMD385" s="207"/>
      <c r="KME385" s="207"/>
      <c r="KMF385" s="207"/>
      <c r="KMG385" s="207"/>
      <c r="KMH385" s="207"/>
      <c r="KMI385" s="207"/>
      <c r="KMJ385" s="207"/>
      <c r="KMK385" s="207"/>
      <c r="KML385" s="207"/>
      <c r="KMM385" s="207"/>
      <c r="KMN385" s="207"/>
      <c r="KMO385" s="207"/>
      <c r="KMP385" s="207"/>
      <c r="KMQ385" s="207"/>
      <c r="KMR385" s="207"/>
      <c r="KMS385" s="207"/>
      <c r="KMT385" s="207"/>
      <c r="KMU385" s="207"/>
      <c r="KMV385" s="207"/>
      <c r="KMW385" s="207"/>
      <c r="KMX385" s="207"/>
      <c r="KMY385" s="207"/>
      <c r="KMZ385" s="207"/>
      <c r="KNA385" s="207"/>
      <c r="KNB385" s="207"/>
      <c r="KNC385" s="207"/>
      <c r="KND385" s="207"/>
      <c r="KNE385" s="207"/>
      <c r="KNF385" s="207"/>
      <c r="KNG385" s="207"/>
      <c r="KNH385" s="207"/>
      <c r="KNI385" s="207"/>
      <c r="KNJ385" s="207"/>
      <c r="KNK385" s="207"/>
      <c r="KNL385" s="207"/>
      <c r="KNM385" s="207"/>
      <c r="KNN385" s="207"/>
      <c r="KNO385" s="207"/>
      <c r="KNP385" s="207"/>
      <c r="KNQ385" s="207"/>
      <c r="KNR385" s="207"/>
      <c r="KNS385" s="207"/>
      <c r="KNT385" s="207"/>
      <c r="KNU385" s="207"/>
      <c r="KNV385" s="207"/>
      <c r="KNW385" s="207"/>
      <c r="KNX385" s="207"/>
      <c r="KNY385" s="207"/>
      <c r="KNZ385" s="207"/>
      <c r="KOA385" s="207"/>
      <c r="KOB385" s="207"/>
      <c r="KOC385" s="207"/>
      <c r="KOD385" s="207"/>
      <c r="KOE385" s="207"/>
      <c r="KOF385" s="207"/>
      <c r="KOG385" s="207"/>
      <c r="KOH385" s="207"/>
      <c r="KOI385" s="207"/>
      <c r="KOJ385" s="207"/>
      <c r="KOK385" s="207"/>
      <c r="KOL385" s="207"/>
      <c r="KOM385" s="207"/>
      <c r="KON385" s="207"/>
      <c r="KOO385" s="207"/>
      <c r="KOP385" s="207"/>
      <c r="KOQ385" s="207"/>
      <c r="KOR385" s="207"/>
      <c r="KOS385" s="207"/>
      <c r="KOT385" s="207"/>
      <c r="KOU385" s="207"/>
      <c r="KOV385" s="207"/>
      <c r="KOW385" s="207"/>
      <c r="KOX385" s="207"/>
      <c r="KOY385" s="207"/>
      <c r="KOZ385" s="207"/>
      <c r="KPA385" s="207"/>
      <c r="KPB385" s="207"/>
      <c r="KPC385" s="207"/>
      <c r="KPD385" s="207"/>
      <c r="KPE385" s="207"/>
      <c r="KPF385" s="207"/>
      <c r="KPG385" s="207"/>
      <c r="KPH385" s="207"/>
      <c r="KPI385" s="207"/>
      <c r="KPJ385" s="207"/>
      <c r="KPK385" s="207"/>
      <c r="KPL385" s="207"/>
      <c r="KPM385" s="207"/>
      <c r="KPN385" s="207"/>
      <c r="KPO385" s="207"/>
      <c r="KPP385" s="207"/>
      <c r="KPQ385" s="207"/>
      <c r="KPR385" s="207"/>
      <c r="KPS385" s="207"/>
      <c r="KPT385" s="207"/>
      <c r="KPU385" s="207"/>
      <c r="KPV385" s="207"/>
      <c r="KPW385" s="207"/>
      <c r="KPX385" s="207"/>
      <c r="KPY385" s="207"/>
      <c r="KPZ385" s="207"/>
      <c r="KQA385" s="207"/>
      <c r="KQB385" s="207"/>
      <c r="KQC385" s="207"/>
      <c r="KQD385" s="207"/>
      <c r="KQE385" s="207"/>
      <c r="KQF385" s="207"/>
      <c r="KQG385" s="207"/>
      <c r="KQH385" s="207"/>
      <c r="KQI385" s="207"/>
      <c r="KQJ385" s="207"/>
      <c r="KQK385" s="207"/>
      <c r="KQL385" s="207"/>
      <c r="KQM385" s="207"/>
      <c r="KQN385" s="207"/>
      <c r="KQO385" s="207"/>
      <c r="KQP385" s="207"/>
      <c r="KQQ385" s="207"/>
      <c r="KQR385" s="207"/>
      <c r="KQS385" s="207"/>
      <c r="KQT385" s="207"/>
      <c r="KQU385" s="207"/>
      <c r="KQV385" s="207"/>
      <c r="KQW385" s="207"/>
      <c r="KQX385" s="207"/>
      <c r="KQY385" s="207"/>
      <c r="KQZ385" s="207"/>
      <c r="KRA385" s="207"/>
      <c r="KRB385" s="207"/>
      <c r="KRC385" s="207"/>
      <c r="KRD385" s="207"/>
      <c r="KRE385" s="207"/>
      <c r="KRF385" s="207"/>
      <c r="KRG385" s="207"/>
      <c r="KRH385" s="207"/>
      <c r="KRI385" s="207"/>
      <c r="KRJ385" s="207"/>
      <c r="KRK385" s="207"/>
      <c r="KRL385" s="207"/>
      <c r="KRM385" s="207"/>
      <c r="KRN385" s="207"/>
      <c r="KRO385" s="207"/>
      <c r="KRP385" s="207"/>
      <c r="KRQ385" s="207"/>
      <c r="KRR385" s="207"/>
      <c r="KRS385" s="207"/>
      <c r="KRT385" s="207"/>
      <c r="KRU385" s="207"/>
      <c r="KRV385" s="207"/>
      <c r="KRW385" s="207"/>
      <c r="KRX385" s="207"/>
      <c r="KRY385" s="207"/>
      <c r="KRZ385" s="207"/>
      <c r="KSA385" s="207"/>
      <c r="KSB385" s="207"/>
      <c r="KSC385" s="207"/>
      <c r="KSD385" s="207"/>
      <c r="KSE385" s="207"/>
      <c r="KSF385" s="207"/>
      <c r="KSG385" s="207"/>
      <c r="KSH385" s="207"/>
      <c r="KSI385" s="207"/>
      <c r="KSJ385" s="207"/>
      <c r="KSK385" s="207"/>
      <c r="KSL385" s="207"/>
      <c r="KSM385" s="207"/>
      <c r="KSN385" s="207"/>
      <c r="KSO385" s="207"/>
      <c r="KSP385" s="207"/>
      <c r="KSQ385" s="207"/>
      <c r="KSR385" s="207"/>
      <c r="KSS385" s="207"/>
      <c r="KST385" s="207"/>
      <c r="KSU385" s="207"/>
      <c r="KSV385" s="207"/>
      <c r="KSW385" s="207"/>
      <c r="KSX385" s="207"/>
      <c r="KSY385" s="207"/>
      <c r="KSZ385" s="207"/>
      <c r="KTA385" s="207"/>
      <c r="KTB385" s="207"/>
      <c r="KTC385" s="207"/>
      <c r="KTD385" s="207"/>
      <c r="KTE385" s="207"/>
      <c r="KTF385" s="207"/>
      <c r="KTG385" s="207"/>
      <c r="KTH385" s="207"/>
      <c r="KTI385" s="207"/>
      <c r="KTJ385" s="207"/>
      <c r="KTK385" s="207"/>
      <c r="KTL385" s="207"/>
      <c r="KTM385" s="207"/>
      <c r="KTN385" s="207"/>
      <c r="KTO385" s="207"/>
      <c r="KTP385" s="207"/>
      <c r="KTQ385" s="207"/>
      <c r="KTR385" s="207"/>
      <c r="KTS385" s="207"/>
      <c r="KTT385" s="207"/>
      <c r="KTU385" s="207"/>
      <c r="KTV385" s="207"/>
      <c r="KTW385" s="207"/>
      <c r="KTX385" s="207"/>
      <c r="KTY385" s="207"/>
      <c r="KTZ385" s="207"/>
      <c r="KUA385" s="207"/>
      <c r="KUB385" s="207"/>
      <c r="KUC385" s="207"/>
      <c r="KUD385" s="207"/>
      <c r="KUE385" s="207"/>
      <c r="KUF385" s="207"/>
      <c r="KUG385" s="207"/>
      <c r="KUH385" s="207"/>
      <c r="KUI385" s="207"/>
      <c r="KUJ385" s="207"/>
      <c r="KUK385" s="207"/>
      <c r="KUL385" s="207"/>
      <c r="KUM385" s="207"/>
      <c r="KUN385" s="207"/>
      <c r="KUO385" s="207"/>
      <c r="KUP385" s="207"/>
      <c r="KUQ385" s="207"/>
      <c r="KUR385" s="207"/>
      <c r="KUS385" s="207"/>
      <c r="KUT385" s="207"/>
      <c r="KUU385" s="207"/>
      <c r="KUV385" s="207"/>
      <c r="KUW385" s="207"/>
      <c r="KUX385" s="207"/>
      <c r="KUY385" s="207"/>
      <c r="KUZ385" s="207"/>
      <c r="KVA385" s="207"/>
      <c r="KVB385" s="207"/>
      <c r="KVC385" s="207"/>
      <c r="KVD385" s="207"/>
      <c r="KVE385" s="207"/>
      <c r="KVF385" s="207"/>
      <c r="KVG385" s="207"/>
      <c r="KVH385" s="207"/>
      <c r="KVI385" s="207"/>
      <c r="KVJ385" s="207"/>
      <c r="KVK385" s="207"/>
      <c r="KVL385" s="207"/>
      <c r="KVM385" s="207"/>
      <c r="KVN385" s="207"/>
      <c r="KVO385" s="207"/>
      <c r="KVP385" s="207"/>
      <c r="KVQ385" s="207"/>
      <c r="KVR385" s="207"/>
      <c r="KVS385" s="207"/>
      <c r="KVT385" s="207"/>
      <c r="KVU385" s="207"/>
      <c r="KVV385" s="207"/>
      <c r="KVW385" s="207"/>
      <c r="KVX385" s="207"/>
      <c r="KVY385" s="207"/>
      <c r="KVZ385" s="207"/>
      <c r="KWA385" s="207"/>
      <c r="KWB385" s="207"/>
      <c r="KWC385" s="207"/>
      <c r="KWD385" s="207"/>
      <c r="KWE385" s="207"/>
      <c r="KWF385" s="207"/>
      <c r="KWG385" s="207"/>
      <c r="KWH385" s="207"/>
      <c r="KWI385" s="207"/>
      <c r="KWJ385" s="207"/>
      <c r="KWK385" s="207"/>
      <c r="KWL385" s="207"/>
      <c r="KWM385" s="207"/>
      <c r="KWN385" s="207"/>
      <c r="KWO385" s="207"/>
      <c r="KWP385" s="207"/>
      <c r="KWQ385" s="207"/>
      <c r="KWR385" s="207"/>
      <c r="KWS385" s="207"/>
      <c r="KWT385" s="207"/>
      <c r="KWU385" s="207"/>
      <c r="KWV385" s="207"/>
      <c r="KWW385" s="207"/>
      <c r="KWX385" s="207"/>
      <c r="KWY385" s="207"/>
      <c r="KWZ385" s="207"/>
      <c r="KXA385" s="207"/>
      <c r="KXB385" s="207"/>
      <c r="KXC385" s="207"/>
      <c r="KXD385" s="207"/>
      <c r="KXE385" s="207"/>
      <c r="KXF385" s="207"/>
      <c r="KXG385" s="207"/>
      <c r="KXH385" s="207"/>
      <c r="KXI385" s="207"/>
      <c r="KXJ385" s="207"/>
      <c r="KXK385" s="207"/>
      <c r="KXL385" s="207"/>
      <c r="KXM385" s="207"/>
      <c r="KXN385" s="207"/>
      <c r="KXO385" s="207"/>
      <c r="KXP385" s="207"/>
      <c r="KXQ385" s="207"/>
      <c r="KXR385" s="207"/>
      <c r="KXS385" s="207"/>
      <c r="KXT385" s="207"/>
      <c r="KXU385" s="207"/>
      <c r="KXV385" s="207"/>
      <c r="KXW385" s="207"/>
      <c r="KXX385" s="207"/>
      <c r="KXY385" s="207"/>
      <c r="KXZ385" s="207"/>
      <c r="KYA385" s="207"/>
      <c r="KYB385" s="207"/>
      <c r="KYC385" s="207"/>
      <c r="KYD385" s="207"/>
      <c r="KYE385" s="207"/>
      <c r="KYF385" s="207"/>
      <c r="KYG385" s="207"/>
      <c r="KYH385" s="207"/>
      <c r="KYI385" s="207"/>
      <c r="KYJ385" s="207"/>
      <c r="KYK385" s="207"/>
      <c r="KYL385" s="207"/>
      <c r="KYM385" s="207"/>
      <c r="KYN385" s="207"/>
      <c r="KYO385" s="207"/>
      <c r="KYP385" s="207"/>
      <c r="KYQ385" s="207"/>
      <c r="KYR385" s="207"/>
      <c r="KYS385" s="207"/>
      <c r="KYT385" s="207"/>
      <c r="KYU385" s="207"/>
      <c r="KYV385" s="207"/>
      <c r="KYW385" s="207"/>
      <c r="KYX385" s="207"/>
      <c r="KYY385" s="207"/>
      <c r="KYZ385" s="207"/>
      <c r="KZA385" s="207"/>
      <c r="KZB385" s="207"/>
      <c r="KZC385" s="207"/>
      <c r="KZD385" s="207"/>
      <c r="KZE385" s="207"/>
      <c r="KZF385" s="207"/>
      <c r="KZG385" s="207"/>
      <c r="KZH385" s="207"/>
      <c r="KZI385" s="207"/>
      <c r="KZJ385" s="207"/>
      <c r="KZK385" s="207"/>
      <c r="KZL385" s="207"/>
      <c r="KZM385" s="207"/>
      <c r="KZN385" s="207"/>
      <c r="KZO385" s="207"/>
      <c r="KZP385" s="207"/>
      <c r="KZQ385" s="207"/>
      <c r="KZR385" s="207"/>
      <c r="KZS385" s="207"/>
      <c r="KZT385" s="207"/>
      <c r="KZU385" s="207"/>
      <c r="KZV385" s="207"/>
      <c r="KZW385" s="207"/>
      <c r="KZX385" s="207"/>
      <c r="KZY385" s="207"/>
      <c r="KZZ385" s="207"/>
      <c r="LAA385" s="207"/>
      <c r="LAB385" s="207"/>
      <c r="LAC385" s="207"/>
      <c r="LAD385" s="207"/>
      <c r="LAE385" s="207"/>
      <c r="LAF385" s="207"/>
      <c r="LAG385" s="207"/>
      <c r="LAH385" s="207"/>
      <c r="LAI385" s="207"/>
      <c r="LAJ385" s="207"/>
      <c r="LAK385" s="207"/>
      <c r="LAL385" s="207"/>
      <c r="LAM385" s="207"/>
      <c r="LAN385" s="207"/>
      <c r="LAO385" s="207"/>
      <c r="LAP385" s="207"/>
      <c r="LAQ385" s="207"/>
      <c r="LAR385" s="207"/>
      <c r="LAS385" s="207"/>
      <c r="LAT385" s="207"/>
      <c r="LAU385" s="207"/>
      <c r="LAV385" s="207"/>
      <c r="LAW385" s="207"/>
      <c r="LAX385" s="207"/>
      <c r="LAY385" s="207"/>
    </row>
    <row r="386" spans="1:8163" s="206" customFormat="1" ht="66">
      <c r="A386" s="248" t="s">
        <v>2782</v>
      </c>
      <c r="B386" s="275" t="s">
        <v>2821</v>
      </c>
      <c r="C386" s="275" t="s">
        <v>2806</v>
      </c>
      <c r="D386" s="275" t="s">
        <v>2822</v>
      </c>
      <c r="E386" s="295">
        <v>44454</v>
      </c>
      <c r="F386" s="292">
        <v>44500</v>
      </c>
      <c r="G386" s="297"/>
      <c r="H386" s="238"/>
      <c r="I386" s="238"/>
      <c r="J386" s="235"/>
      <c r="K386" s="296"/>
      <c r="L386" s="275"/>
      <c r="M386" s="275">
        <v>345</v>
      </c>
      <c r="N386" s="275" t="s">
        <v>22</v>
      </c>
      <c r="O386" s="313">
        <v>0.23000000000000001</v>
      </c>
      <c r="P386" s="275" t="s">
        <v>2812</v>
      </c>
      <c r="Q386" s="275" t="s">
        <v>182</v>
      </c>
      <c r="R386" s="275" t="s">
        <v>455</v>
      </c>
      <c r="S386" s="275">
        <v>0.23000000000000001</v>
      </c>
      <c r="T386" s="275" t="s">
        <v>22</v>
      </c>
      <c r="U386" s="275" t="s">
        <v>22</v>
      </c>
      <c r="V386" s="275" t="s">
        <v>46</v>
      </c>
      <c r="W386" s="234" t="s">
        <v>1924</v>
      </c>
      <c r="X386" s="207"/>
      <c r="Y386" s="207"/>
      <c r="Z386" s="207"/>
      <c r="AA386" s="207"/>
      <c r="AB386" s="207"/>
      <c r="AC386" s="207"/>
      <c r="AD386" s="207"/>
      <c r="AE386" s="207"/>
      <c r="AF386" s="207"/>
      <c r="AG386" s="207"/>
      <c r="AH386" s="207"/>
      <c r="AI386" s="207"/>
      <c r="AJ386" s="207"/>
      <c r="AK386" s="207"/>
      <c r="AL386" s="207"/>
      <c r="AM386" s="207"/>
      <c r="AN386" s="207"/>
      <c r="AO386" s="207"/>
      <c r="AP386" s="207"/>
      <c r="AQ386" s="207"/>
      <c r="AR386" s="207"/>
      <c r="AS386" s="207"/>
      <c r="AT386" s="207"/>
      <c r="AU386" s="207"/>
      <c r="AV386" s="207"/>
      <c r="AW386" s="207"/>
      <c r="AX386" s="207"/>
      <c r="AY386" s="207"/>
      <c r="AZ386" s="207"/>
      <c r="BA386" s="207"/>
      <c r="BB386" s="207"/>
      <c r="BC386" s="207"/>
      <c r="BD386" s="207"/>
      <c r="BE386" s="207"/>
      <c r="BF386" s="207"/>
      <c r="BG386" s="207"/>
      <c r="BH386" s="207"/>
      <c r="BI386" s="207"/>
      <c r="BJ386" s="207"/>
      <c r="BK386" s="207"/>
      <c r="BL386" s="207"/>
      <c r="BM386" s="207"/>
      <c r="BN386" s="207"/>
      <c r="BO386" s="207"/>
      <c r="BP386" s="207"/>
      <c r="BQ386" s="207"/>
      <c r="BR386" s="207"/>
      <c r="BS386" s="207"/>
      <c r="BT386" s="207"/>
      <c r="BU386" s="207"/>
      <c r="BV386" s="207"/>
      <c r="BW386" s="207"/>
      <c r="BX386" s="207"/>
      <c r="BY386" s="207"/>
      <c r="BZ386" s="207"/>
      <c r="CA386" s="207"/>
      <c r="CB386" s="207"/>
      <c r="CC386" s="207"/>
      <c r="CD386" s="207"/>
      <c r="CE386" s="207"/>
      <c r="CF386" s="207"/>
      <c r="CG386" s="207"/>
      <c r="CH386" s="207"/>
      <c r="CI386" s="207"/>
      <c r="CJ386" s="207"/>
      <c r="CK386" s="207"/>
      <c r="CL386" s="207"/>
      <c r="CM386" s="207"/>
      <c r="CN386" s="207"/>
      <c r="CO386" s="207"/>
      <c r="CP386" s="207"/>
      <c r="CQ386" s="207"/>
      <c r="CR386" s="207"/>
      <c r="CS386" s="207"/>
      <c r="CT386" s="207"/>
      <c r="CU386" s="207"/>
      <c r="CV386" s="207"/>
      <c r="CW386" s="207"/>
      <c r="CX386" s="207"/>
      <c r="CY386" s="207"/>
      <c r="CZ386" s="207"/>
      <c r="DA386" s="207"/>
      <c r="DB386" s="207"/>
      <c r="DC386" s="207"/>
      <c r="DD386" s="207"/>
      <c r="DE386" s="207"/>
      <c r="DF386" s="207"/>
      <c r="DG386" s="207"/>
      <c r="DH386" s="207"/>
      <c r="DI386" s="207"/>
      <c r="DJ386" s="207"/>
      <c r="DK386" s="207"/>
      <c r="DL386" s="207"/>
      <c r="DM386" s="207"/>
      <c r="DN386" s="207"/>
      <c r="DO386" s="207"/>
      <c r="DP386" s="207"/>
      <c r="DQ386" s="207"/>
      <c r="DR386" s="207"/>
      <c r="DS386" s="207"/>
      <c r="DT386" s="207"/>
      <c r="DU386" s="207"/>
      <c r="DV386" s="207"/>
      <c r="DW386" s="207"/>
      <c r="DX386" s="207"/>
      <c r="DY386" s="207"/>
      <c r="DZ386" s="207"/>
      <c r="EA386" s="207"/>
      <c r="EB386" s="207"/>
      <c r="EC386" s="207"/>
      <c r="ED386" s="207"/>
      <c r="EE386" s="207"/>
      <c r="EF386" s="207"/>
      <c r="EG386" s="207"/>
      <c r="EH386" s="207"/>
      <c r="EI386" s="207"/>
      <c r="EJ386" s="207"/>
      <c r="EK386" s="207"/>
      <c r="EL386" s="207"/>
      <c r="EM386" s="207"/>
      <c r="EN386" s="207"/>
      <c r="EO386" s="207"/>
      <c r="EP386" s="207"/>
      <c r="EQ386" s="207"/>
      <c r="ER386" s="207"/>
      <c r="ES386" s="207"/>
      <c r="ET386" s="207"/>
      <c r="EU386" s="207"/>
      <c r="EV386" s="207"/>
      <c r="EW386" s="207"/>
      <c r="EX386" s="207"/>
      <c r="EY386" s="207"/>
      <c r="EZ386" s="207"/>
      <c r="FA386" s="207"/>
      <c r="FB386" s="207"/>
      <c r="FC386" s="207"/>
      <c r="FD386" s="207"/>
      <c r="FE386" s="207"/>
      <c r="FF386" s="207"/>
      <c r="FG386" s="207"/>
      <c r="FH386" s="207"/>
      <c r="FI386" s="207"/>
      <c r="FJ386" s="207"/>
      <c r="FK386" s="207"/>
      <c r="FL386" s="207"/>
      <c r="FM386" s="207"/>
      <c r="FN386" s="207"/>
      <c r="FO386" s="207"/>
      <c r="FP386" s="207"/>
      <c r="FQ386" s="207"/>
      <c r="FR386" s="207"/>
      <c r="FS386" s="207"/>
      <c r="FT386" s="207"/>
      <c r="FU386" s="207"/>
      <c r="FV386" s="207"/>
      <c r="FW386" s="207"/>
      <c r="FX386" s="207"/>
      <c r="FY386" s="207"/>
      <c r="FZ386" s="207"/>
      <c r="GA386" s="207"/>
      <c r="GB386" s="207"/>
      <c r="GC386" s="207"/>
      <c r="GD386" s="207"/>
      <c r="GE386" s="207"/>
      <c r="GF386" s="207"/>
      <c r="GG386" s="207"/>
      <c r="GH386" s="207"/>
      <c r="GI386" s="207"/>
      <c r="GJ386" s="207"/>
      <c r="GK386" s="207"/>
      <c r="GL386" s="207"/>
      <c r="GM386" s="207"/>
      <c r="GN386" s="207"/>
      <c r="GO386" s="207"/>
      <c r="GP386" s="207"/>
      <c r="GQ386" s="207"/>
      <c r="GR386" s="207"/>
      <c r="GS386" s="207"/>
      <c r="GT386" s="207"/>
      <c r="GU386" s="207"/>
      <c r="GV386" s="207"/>
      <c r="GW386" s="207"/>
      <c r="GX386" s="207"/>
      <c r="GY386" s="207"/>
      <c r="GZ386" s="207"/>
      <c r="HA386" s="207"/>
      <c r="HB386" s="207"/>
      <c r="HC386" s="207"/>
      <c r="HD386" s="207"/>
      <c r="HE386" s="207"/>
      <c r="HF386" s="207"/>
      <c r="HG386" s="207"/>
      <c r="HH386" s="207"/>
      <c r="HI386" s="207"/>
      <c r="HJ386" s="207"/>
      <c r="HK386" s="207"/>
      <c r="HL386" s="207"/>
      <c r="HM386" s="207"/>
      <c r="HN386" s="207"/>
      <c r="HO386" s="207"/>
      <c r="HP386" s="207"/>
      <c r="HQ386" s="207"/>
      <c r="HR386" s="207"/>
      <c r="HS386" s="207"/>
      <c r="HT386" s="207"/>
      <c r="HU386" s="207"/>
      <c r="HV386" s="207"/>
      <c r="HW386" s="207"/>
      <c r="HX386" s="207"/>
      <c r="HY386" s="207"/>
      <c r="HZ386" s="207"/>
      <c r="IA386" s="207"/>
      <c r="IB386" s="207"/>
      <c r="IC386" s="207"/>
      <c r="ID386" s="207"/>
      <c r="IE386" s="207"/>
      <c r="IF386" s="207"/>
      <c r="IG386" s="207"/>
      <c r="IH386" s="207"/>
      <c r="II386" s="207"/>
      <c r="IJ386" s="207"/>
      <c r="IK386" s="207"/>
      <c r="IL386" s="207"/>
      <c r="IM386" s="207"/>
      <c r="IN386" s="207"/>
      <c r="IO386" s="207"/>
      <c r="IP386" s="207"/>
      <c r="IQ386" s="207"/>
      <c r="IR386" s="207"/>
      <c r="IS386" s="207"/>
      <c r="IT386" s="207"/>
      <c r="IU386" s="207"/>
      <c r="IV386" s="207"/>
      <c r="IW386" s="207"/>
      <c r="IX386" s="207"/>
      <c r="IY386" s="207"/>
      <c r="IZ386" s="207"/>
      <c r="JA386" s="207"/>
      <c r="JB386" s="207"/>
      <c r="JC386" s="207"/>
      <c r="JD386" s="207"/>
      <c r="JE386" s="207"/>
      <c r="JF386" s="207"/>
      <c r="JG386" s="207"/>
      <c r="JH386" s="207"/>
      <c r="JI386" s="207"/>
      <c r="JJ386" s="207"/>
      <c r="JK386" s="207"/>
      <c r="JL386" s="207"/>
      <c r="JM386" s="207"/>
      <c r="JN386" s="207"/>
      <c r="JO386" s="207"/>
      <c r="JP386" s="207"/>
      <c r="JQ386" s="207"/>
      <c r="JR386" s="207"/>
      <c r="JS386" s="207"/>
      <c r="JT386" s="207"/>
      <c r="JU386" s="207"/>
      <c r="JV386" s="207"/>
      <c r="JW386" s="207"/>
      <c r="JX386" s="207"/>
      <c r="JY386" s="207"/>
      <c r="JZ386" s="207"/>
      <c r="KA386" s="207"/>
      <c r="KB386" s="207"/>
      <c r="KC386" s="207"/>
      <c r="KD386" s="207"/>
      <c r="KE386" s="207"/>
      <c r="KF386" s="207"/>
      <c r="KG386" s="207"/>
      <c r="KH386" s="207"/>
      <c r="KI386" s="207"/>
      <c r="KJ386" s="207"/>
      <c r="KK386" s="207"/>
      <c r="KL386" s="207"/>
      <c r="KM386" s="207"/>
      <c r="KN386" s="207"/>
      <c r="KO386" s="207"/>
      <c r="KP386" s="207"/>
      <c r="KQ386" s="207"/>
      <c r="KR386" s="207"/>
      <c r="KS386" s="207"/>
      <c r="KT386" s="207"/>
      <c r="KU386" s="207"/>
      <c r="KV386" s="207"/>
      <c r="KW386" s="207"/>
      <c r="KX386" s="207"/>
      <c r="KY386" s="207"/>
      <c r="KZ386" s="207"/>
      <c r="LA386" s="207"/>
      <c r="LB386" s="207"/>
      <c r="LC386" s="207"/>
      <c r="LD386" s="207"/>
      <c r="LE386" s="207"/>
      <c r="LF386" s="207"/>
      <c r="LG386" s="207"/>
      <c r="LH386" s="207"/>
      <c r="LI386" s="207"/>
      <c r="LJ386" s="207"/>
      <c r="LK386" s="207"/>
      <c r="LL386" s="207"/>
      <c r="LM386" s="207"/>
      <c r="LN386" s="207"/>
      <c r="LO386" s="207"/>
      <c r="LP386" s="207"/>
      <c r="LQ386" s="207"/>
      <c r="LR386" s="207"/>
      <c r="LS386" s="207"/>
      <c r="LT386" s="207"/>
      <c r="LU386" s="207"/>
      <c r="LV386" s="207"/>
      <c r="LW386" s="207"/>
      <c r="LX386" s="207"/>
      <c r="LY386" s="207"/>
      <c r="LZ386" s="207"/>
      <c r="MA386" s="207"/>
      <c r="MB386" s="207"/>
      <c r="MC386" s="207"/>
      <c r="MD386" s="207"/>
      <c r="ME386" s="207"/>
      <c r="MF386" s="207"/>
      <c r="MG386" s="207"/>
      <c r="MH386" s="207"/>
      <c r="MI386" s="207"/>
      <c r="MJ386" s="207"/>
      <c r="MK386" s="207"/>
      <c r="ML386" s="207"/>
      <c r="MM386" s="207"/>
      <c r="MN386" s="207"/>
      <c r="MO386" s="207"/>
      <c r="MP386" s="207"/>
      <c r="MQ386" s="207"/>
      <c r="MR386" s="207"/>
      <c r="MS386" s="207"/>
      <c r="MT386" s="207"/>
      <c r="MU386" s="207"/>
      <c r="MV386" s="207"/>
      <c r="MW386" s="207"/>
      <c r="MX386" s="207"/>
      <c r="MY386" s="207"/>
      <c r="MZ386" s="207"/>
      <c r="NA386" s="207"/>
      <c r="NB386" s="207"/>
      <c r="NC386" s="207"/>
      <c r="ND386" s="207"/>
      <c r="NE386" s="207"/>
      <c r="NF386" s="207"/>
      <c r="NG386" s="207"/>
      <c r="NH386" s="207"/>
      <c r="NI386" s="207"/>
      <c r="NJ386" s="207"/>
      <c r="NK386" s="207"/>
      <c r="NL386" s="207"/>
      <c r="NM386" s="207"/>
      <c r="NN386" s="207"/>
      <c r="NO386" s="207"/>
      <c r="NP386" s="207"/>
      <c r="NQ386" s="207"/>
      <c r="NR386" s="207"/>
      <c r="NS386" s="207"/>
      <c r="NT386" s="207"/>
      <c r="NU386" s="207"/>
      <c r="NV386" s="207"/>
      <c r="NW386" s="207"/>
      <c r="NX386" s="207"/>
      <c r="NY386" s="207"/>
      <c r="NZ386" s="207"/>
      <c r="OA386" s="207"/>
      <c r="OB386" s="207"/>
      <c r="OC386" s="207"/>
      <c r="OD386" s="207"/>
      <c r="OE386" s="207"/>
      <c r="OF386" s="207"/>
      <c r="OG386" s="207"/>
      <c r="OH386" s="207"/>
      <c r="OI386" s="207"/>
      <c r="OJ386" s="207"/>
      <c r="OK386" s="207"/>
      <c r="OL386" s="207"/>
      <c r="OM386" s="207"/>
      <c r="ON386" s="207"/>
      <c r="OO386" s="207"/>
      <c r="OP386" s="207"/>
      <c r="OQ386" s="207"/>
      <c r="OR386" s="207"/>
      <c r="OS386" s="207"/>
      <c r="OT386" s="207"/>
      <c r="OU386" s="207"/>
      <c r="OV386" s="207"/>
      <c r="OW386" s="207"/>
      <c r="OX386" s="207"/>
      <c r="OY386" s="207"/>
      <c r="OZ386" s="207"/>
      <c r="PA386" s="207"/>
      <c r="PB386" s="207"/>
      <c r="PC386" s="207"/>
      <c r="PD386" s="207"/>
      <c r="PE386" s="207"/>
      <c r="PF386" s="207"/>
      <c r="PG386" s="207"/>
      <c r="PH386" s="207"/>
      <c r="PI386" s="207"/>
      <c r="PJ386" s="207"/>
      <c r="PK386" s="207"/>
      <c r="PL386" s="207"/>
      <c r="PM386" s="207"/>
      <c r="PN386" s="207"/>
      <c r="PO386" s="207"/>
      <c r="PP386" s="207"/>
      <c r="PQ386" s="207"/>
      <c r="PR386" s="207"/>
      <c r="PS386" s="207"/>
      <c r="PT386" s="207"/>
      <c r="PU386" s="207"/>
      <c r="PV386" s="207"/>
      <c r="PW386" s="207"/>
      <c r="PX386" s="207"/>
      <c r="PY386" s="207"/>
      <c r="PZ386" s="207"/>
      <c r="QA386" s="207"/>
      <c r="QB386" s="207"/>
      <c r="QC386" s="207"/>
      <c r="QD386" s="207"/>
      <c r="QE386" s="207"/>
      <c r="QF386" s="207"/>
      <c r="QG386" s="207"/>
      <c r="QH386" s="207"/>
      <c r="QI386" s="207"/>
      <c r="QJ386" s="207"/>
      <c r="QK386" s="207"/>
      <c r="QL386" s="207"/>
      <c r="QM386" s="207"/>
      <c r="QN386" s="207"/>
      <c r="QO386" s="207"/>
      <c r="QP386" s="207"/>
      <c r="QQ386" s="207"/>
      <c r="QR386" s="207"/>
      <c r="QS386" s="207"/>
      <c r="QT386" s="207"/>
      <c r="QU386" s="207"/>
      <c r="QV386" s="207"/>
      <c r="QW386" s="207"/>
      <c r="QX386" s="207"/>
      <c r="QY386" s="207"/>
      <c r="QZ386" s="207"/>
      <c r="RA386" s="207"/>
      <c r="RB386" s="207"/>
      <c r="RC386" s="207"/>
      <c r="RD386" s="207"/>
      <c r="RE386" s="207"/>
      <c r="RF386" s="207"/>
      <c r="RG386" s="207"/>
      <c r="RH386" s="207"/>
      <c r="RI386" s="207"/>
      <c r="RJ386" s="207"/>
      <c r="RK386" s="207"/>
      <c r="RL386" s="207"/>
      <c r="RM386" s="207"/>
      <c r="RN386" s="207"/>
      <c r="RO386" s="207"/>
      <c r="RP386" s="207"/>
      <c r="RQ386" s="207"/>
      <c r="RR386" s="207"/>
      <c r="RS386" s="207"/>
      <c r="RT386" s="207"/>
      <c r="RU386" s="207"/>
      <c r="RV386" s="207"/>
      <c r="RW386" s="207"/>
      <c r="RX386" s="207"/>
      <c r="RY386" s="207"/>
      <c r="RZ386" s="207"/>
      <c r="SA386" s="207"/>
      <c r="SB386" s="207"/>
      <c r="SC386" s="207"/>
      <c r="SD386" s="207"/>
      <c r="SE386" s="207"/>
      <c r="SF386" s="207"/>
      <c r="SG386" s="207"/>
      <c r="SH386" s="207"/>
      <c r="SI386" s="207"/>
      <c r="SJ386" s="207"/>
      <c r="SK386" s="207"/>
      <c r="SL386" s="207"/>
      <c r="SM386" s="207"/>
      <c r="SN386" s="207"/>
      <c r="SO386" s="207"/>
      <c r="SP386" s="207"/>
      <c r="SQ386" s="207"/>
      <c r="SR386" s="207"/>
      <c r="SS386" s="207"/>
      <c r="ST386" s="207"/>
      <c r="SU386" s="207"/>
      <c r="SV386" s="207"/>
      <c r="SW386" s="207"/>
      <c r="SX386" s="207"/>
      <c r="SY386" s="207"/>
      <c r="SZ386" s="207"/>
      <c r="TA386" s="207"/>
      <c r="TB386" s="207"/>
      <c r="TC386" s="207"/>
      <c r="TD386" s="207"/>
      <c r="TE386" s="207"/>
      <c r="TF386" s="207"/>
      <c r="TG386" s="207"/>
      <c r="TH386" s="207"/>
      <c r="TI386" s="207"/>
      <c r="TJ386" s="207"/>
      <c r="TK386" s="207"/>
      <c r="TL386" s="207"/>
      <c r="TM386" s="207"/>
      <c r="TN386" s="207"/>
      <c r="TO386" s="207"/>
      <c r="TP386" s="207"/>
      <c r="TQ386" s="207"/>
      <c r="TR386" s="207"/>
      <c r="TS386" s="207"/>
      <c r="TT386" s="207"/>
      <c r="TU386" s="207"/>
      <c r="TV386" s="207"/>
      <c r="TW386" s="207"/>
      <c r="TX386" s="207"/>
      <c r="TY386" s="207"/>
      <c r="TZ386" s="207"/>
      <c r="UA386" s="207"/>
      <c r="UB386" s="207"/>
      <c r="UC386" s="207"/>
      <c r="UD386" s="207"/>
      <c r="UE386" s="207"/>
      <c r="UF386" s="207"/>
      <c r="UG386" s="207"/>
      <c r="UH386" s="207"/>
      <c r="UI386" s="207"/>
      <c r="UJ386" s="207"/>
      <c r="UK386" s="207"/>
      <c r="UL386" s="207"/>
      <c r="UM386" s="207"/>
      <c r="UN386" s="207"/>
      <c r="UO386" s="207"/>
      <c r="UP386" s="207"/>
      <c r="UQ386" s="207"/>
      <c r="UR386" s="207"/>
      <c r="US386" s="207"/>
      <c r="UT386" s="207"/>
      <c r="UU386" s="207"/>
      <c r="UV386" s="207"/>
      <c r="UW386" s="207"/>
      <c r="UX386" s="207"/>
      <c r="UY386" s="207"/>
      <c r="UZ386" s="207"/>
      <c r="VA386" s="207"/>
      <c r="VB386" s="207"/>
      <c r="VC386" s="207"/>
      <c r="VD386" s="207"/>
      <c r="VE386" s="207"/>
      <c r="VF386" s="207"/>
      <c r="VG386" s="207"/>
      <c r="VH386" s="207"/>
      <c r="VI386" s="207"/>
      <c r="VJ386" s="207"/>
      <c r="VK386" s="207"/>
      <c r="VL386" s="207"/>
      <c r="VM386" s="207"/>
      <c r="VN386" s="207"/>
      <c r="VO386" s="207"/>
      <c r="VP386" s="207"/>
      <c r="VQ386" s="207"/>
      <c r="VR386" s="207"/>
      <c r="VS386" s="207"/>
      <c r="VT386" s="207"/>
      <c r="VU386" s="207"/>
      <c r="VV386" s="207"/>
      <c r="VW386" s="207"/>
      <c r="VX386" s="207"/>
      <c r="VY386" s="207"/>
      <c r="VZ386" s="207"/>
      <c r="WA386" s="207"/>
      <c r="WB386" s="207"/>
      <c r="WC386" s="207"/>
      <c r="WD386" s="207"/>
      <c r="WE386" s="207"/>
      <c r="WF386" s="207"/>
      <c r="WG386" s="207"/>
      <c r="WH386" s="207"/>
      <c r="WI386" s="207"/>
      <c r="WJ386" s="207"/>
      <c r="WK386" s="207"/>
      <c r="WL386" s="207"/>
      <c r="WM386" s="207"/>
      <c r="WN386" s="207"/>
      <c r="WO386" s="207"/>
      <c r="WP386" s="207"/>
      <c r="WQ386" s="207"/>
      <c r="WR386" s="207"/>
      <c r="WS386" s="207"/>
      <c r="WT386" s="207"/>
      <c r="WU386" s="207"/>
      <c r="WV386" s="207"/>
      <c r="WW386" s="207"/>
      <c r="WX386" s="207"/>
      <c r="WY386" s="207"/>
      <c r="WZ386" s="207"/>
      <c r="XA386" s="207"/>
      <c r="XB386" s="207"/>
      <c r="XC386" s="207"/>
      <c r="XD386" s="207"/>
      <c r="XE386" s="207"/>
      <c r="XF386" s="207"/>
      <c r="XG386" s="207"/>
      <c r="XH386" s="207"/>
      <c r="XI386" s="207"/>
      <c r="XJ386" s="207"/>
      <c r="XK386" s="207"/>
      <c r="XL386" s="207"/>
      <c r="XM386" s="207"/>
      <c r="XN386" s="207"/>
      <c r="XO386" s="207"/>
      <c r="XP386" s="207"/>
      <c r="XQ386" s="207"/>
      <c r="XR386" s="207"/>
      <c r="XS386" s="207"/>
      <c r="XT386" s="207"/>
      <c r="XU386" s="207"/>
      <c r="XV386" s="207"/>
      <c r="XW386" s="207"/>
      <c r="XX386" s="207"/>
      <c r="XY386" s="207"/>
      <c r="XZ386" s="207"/>
      <c r="YA386" s="207"/>
      <c r="YB386" s="207"/>
      <c r="YC386" s="207"/>
      <c r="YD386" s="207"/>
      <c r="YE386" s="207"/>
      <c r="YF386" s="207"/>
      <c r="YG386" s="207"/>
      <c r="YH386" s="207"/>
      <c r="YI386" s="207"/>
      <c r="YJ386" s="207"/>
      <c r="YK386" s="207"/>
      <c r="YL386" s="207"/>
      <c r="YM386" s="207"/>
      <c r="YN386" s="207"/>
      <c r="YO386" s="207"/>
      <c r="YP386" s="207"/>
      <c r="YQ386" s="207"/>
      <c r="YR386" s="207"/>
      <c r="YS386" s="207"/>
      <c r="YT386" s="207"/>
      <c r="YU386" s="207"/>
      <c r="YV386" s="207"/>
      <c r="YW386" s="207"/>
      <c r="YX386" s="207"/>
      <c r="YY386" s="207"/>
      <c r="YZ386" s="207"/>
      <c r="ZA386" s="207"/>
      <c r="ZB386" s="207"/>
      <c r="ZC386" s="207"/>
      <c r="ZD386" s="207"/>
      <c r="ZE386" s="207"/>
      <c r="ZF386" s="207"/>
      <c r="ZG386" s="207"/>
      <c r="ZH386" s="207"/>
      <c r="ZI386" s="207"/>
      <c r="ZJ386" s="207"/>
      <c r="ZK386" s="207"/>
      <c r="ZL386" s="207"/>
      <c r="ZM386" s="207"/>
      <c r="ZN386" s="207"/>
      <c r="ZO386" s="207"/>
      <c r="ZP386" s="207"/>
      <c r="ZQ386" s="207"/>
      <c r="ZR386" s="207"/>
      <c r="ZS386" s="207"/>
      <c r="ZT386" s="207"/>
      <c r="ZU386" s="207"/>
      <c r="ZV386" s="207"/>
      <c r="ZW386" s="207"/>
      <c r="ZX386" s="207"/>
      <c r="ZY386" s="207"/>
      <c r="ZZ386" s="207"/>
      <c r="AAA386" s="207"/>
      <c r="AAB386" s="207"/>
      <c r="AAC386" s="207"/>
      <c r="AAD386" s="207"/>
      <c r="AAE386" s="207"/>
      <c r="AAF386" s="207"/>
      <c r="AAG386" s="207"/>
      <c r="AAH386" s="207"/>
      <c r="AAI386" s="207"/>
      <c r="AAJ386" s="207"/>
      <c r="AAK386" s="207"/>
      <c r="AAL386" s="207"/>
      <c r="AAM386" s="207"/>
      <c r="AAN386" s="207"/>
      <c r="AAO386" s="207"/>
      <c r="AAP386" s="207"/>
      <c r="AAQ386" s="207"/>
      <c r="AAR386" s="207"/>
      <c r="AAS386" s="207"/>
      <c r="AAT386" s="207"/>
      <c r="AAU386" s="207"/>
      <c r="AAV386" s="207"/>
      <c r="AAW386" s="207"/>
      <c r="AAX386" s="207"/>
      <c r="AAY386" s="207"/>
      <c r="AAZ386" s="207"/>
      <c r="ABA386" s="207"/>
      <c r="ABB386" s="207"/>
      <c r="ABC386" s="207"/>
      <c r="ABD386" s="207"/>
      <c r="ABE386" s="207"/>
      <c r="ABF386" s="207"/>
      <c r="ABG386" s="207"/>
      <c r="ABH386" s="207"/>
      <c r="ABI386" s="207"/>
      <c r="ABJ386" s="207"/>
      <c r="ABK386" s="207"/>
      <c r="ABL386" s="207"/>
      <c r="ABM386" s="207"/>
      <c r="ABN386" s="207"/>
      <c r="ABO386" s="207"/>
      <c r="ABP386" s="207"/>
      <c r="ABQ386" s="207"/>
      <c r="ABR386" s="207"/>
      <c r="ABS386" s="207"/>
      <c r="ABT386" s="207"/>
      <c r="ABU386" s="207"/>
      <c r="ABV386" s="207"/>
      <c r="ABW386" s="207"/>
      <c r="ABX386" s="207"/>
      <c r="ABY386" s="207"/>
      <c r="ABZ386" s="207"/>
      <c r="ACA386" s="207"/>
      <c r="ACB386" s="207"/>
      <c r="ACC386" s="207"/>
      <c r="ACD386" s="207"/>
      <c r="ACE386" s="207"/>
      <c r="ACF386" s="207"/>
      <c r="ACG386" s="207"/>
      <c r="ACH386" s="207"/>
      <c r="ACI386" s="207"/>
      <c r="ACJ386" s="207"/>
      <c r="ACK386" s="207"/>
      <c r="ACL386" s="207"/>
      <c r="ACM386" s="207"/>
      <c r="ACN386" s="207"/>
      <c r="ACO386" s="207"/>
      <c r="ACP386" s="207"/>
      <c r="ACQ386" s="207"/>
      <c r="ACR386" s="207"/>
      <c r="ACS386" s="207"/>
      <c r="ACT386" s="207"/>
      <c r="ACU386" s="207"/>
      <c r="ACV386" s="207"/>
      <c r="ACW386" s="207"/>
      <c r="ACX386" s="207"/>
      <c r="ACY386" s="207"/>
      <c r="ACZ386" s="207"/>
      <c r="ADA386" s="207"/>
      <c r="ADB386" s="207"/>
      <c r="ADC386" s="207"/>
      <c r="ADD386" s="207"/>
      <c r="ADE386" s="207"/>
      <c r="ADF386" s="207"/>
      <c r="ADG386" s="207"/>
      <c r="ADH386" s="207"/>
      <c r="ADI386" s="207"/>
      <c r="ADJ386" s="207"/>
      <c r="ADK386" s="207"/>
      <c r="ADL386" s="207"/>
      <c r="ADM386" s="207"/>
      <c r="ADN386" s="207"/>
      <c r="ADO386" s="207"/>
      <c r="ADP386" s="207"/>
      <c r="ADQ386" s="207"/>
      <c r="ADR386" s="207"/>
      <c r="ADS386" s="207"/>
      <c r="ADT386" s="207"/>
      <c r="ADU386" s="207"/>
      <c r="ADV386" s="207"/>
      <c r="ADW386" s="207"/>
      <c r="ADX386" s="207"/>
      <c r="ADY386" s="207"/>
      <c r="ADZ386" s="207"/>
      <c r="AEA386" s="207"/>
      <c r="AEB386" s="207"/>
      <c r="AEC386" s="207"/>
      <c r="AED386" s="207"/>
      <c r="AEE386" s="207"/>
      <c r="AEF386" s="207"/>
      <c r="AEG386" s="207"/>
      <c r="AEH386" s="207"/>
      <c r="AEI386" s="207"/>
      <c r="AEJ386" s="207"/>
      <c r="AEK386" s="207"/>
      <c r="AEL386" s="207"/>
      <c r="AEM386" s="207"/>
      <c r="AEN386" s="207"/>
      <c r="AEO386" s="207"/>
      <c r="AEP386" s="207"/>
      <c r="AEQ386" s="207"/>
      <c r="AER386" s="207"/>
      <c r="AES386" s="207"/>
      <c r="AET386" s="207"/>
      <c r="AEU386" s="207"/>
      <c r="AEV386" s="207"/>
      <c r="AEW386" s="207"/>
      <c r="AEX386" s="207"/>
      <c r="AEY386" s="207"/>
      <c r="AEZ386" s="207"/>
      <c r="AFA386" s="207"/>
      <c r="AFB386" s="207"/>
      <c r="AFC386" s="207"/>
      <c r="AFD386" s="207"/>
      <c r="AFE386" s="207"/>
      <c r="AFF386" s="207"/>
      <c r="AFG386" s="207"/>
      <c r="AFH386" s="207"/>
      <c r="AFI386" s="207"/>
      <c r="AFJ386" s="207"/>
      <c r="AFK386" s="207"/>
      <c r="AFL386" s="207"/>
      <c r="AFM386" s="207"/>
      <c r="AFN386" s="207"/>
      <c r="AFO386" s="207"/>
      <c r="AFP386" s="207"/>
      <c r="AFQ386" s="207"/>
      <c r="AFR386" s="207"/>
      <c r="AFS386" s="207"/>
      <c r="AFT386" s="207"/>
      <c r="AFU386" s="207"/>
      <c r="AFV386" s="207"/>
      <c r="AFW386" s="207"/>
      <c r="AFX386" s="207"/>
      <c r="AFY386" s="207"/>
      <c r="AFZ386" s="207"/>
      <c r="AGA386" s="207"/>
      <c r="AGB386" s="207"/>
      <c r="AGC386" s="207"/>
      <c r="AGD386" s="207"/>
      <c r="AGE386" s="207"/>
      <c r="AGF386" s="207"/>
      <c r="AGG386" s="207"/>
      <c r="AGH386" s="207"/>
      <c r="AGI386" s="207"/>
      <c r="AGJ386" s="207"/>
      <c r="AGK386" s="207"/>
      <c r="AGL386" s="207"/>
      <c r="AGM386" s="207"/>
      <c r="AGN386" s="207"/>
      <c r="AGO386" s="207"/>
      <c r="AGP386" s="207"/>
      <c r="AGQ386" s="207"/>
      <c r="AGR386" s="207"/>
      <c r="AGS386" s="207"/>
      <c r="AGT386" s="207"/>
      <c r="AGU386" s="207"/>
      <c r="AGV386" s="207"/>
      <c r="AGW386" s="207"/>
      <c r="AGX386" s="207"/>
      <c r="AGY386" s="207"/>
      <c r="AGZ386" s="207"/>
      <c r="AHA386" s="207"/>
      <c r="AHB386" s="207"/>
      <c r="AHC386" s="207"/>
      <c r="AHD386" s="207"/>
      <c r="AHE386" s="207"/>
      <c r="AHF386" s="207"/>
      <c r="AHG386" s="207"/>
      <c r="AHH386" s="207"/>
      <c r="AHI386" s="207"/>
      <c r="AHJ386" s="207"/>
      <c r="AHK386" s="207"/>
      <c r="AHL386" s="207"/>
      <c r="AHM386" s="207"/>
      <c r="AHN386" s="207"/>
      <c r="AHO386" s="207"/>
      <c r="AHP386" s="207"/>
      <c r="AHQ386" s="207"/>
      <c r="AHR386" s="207"/>
      <c r="AHS386" s="207"/>
      <c r="AHT386" s="207"/>
      <c r="AHU386" s="207"/>
      <c r="AHV386" s="207"/>
      <c r="AHW386" s="207"/>
      <c r="AHX386" s="207"/>
      <c r="AHY386" s="207"/>
      <c r="AHZ386" s="207"/>
      <c r="AIA386" s="207"/>
      <c r="AIB386" s="207"/>
      <c r="AIC386" s="207"/>
      <c r="AID386" s="207"/>
      <c r="AIE386" s="207"/>
      <c r="AIF386" s="207"/>
      <c r="AIG386" s="207"/>
      <c r="AIH386" s="207"/>
      <c r="AII386" s="207"/>
      <c r="AIJ386" s="207"/>
      <c r="AIK386" s="207"/>
      <c r="AIL386" s="207"/>
      <c r="AIM386" s="207"/>
      <c r="AIN386" s="207"/>
      <c r="AIO386" s="207"/>
      <c r="AIP386" s="207"/>
      <c r="AIQ386" s="207"/>
      <c r="AIR386" s="207"/>
      <c r="AIS386" s="207"/>
      <c r="AIT386" s="207"/>
      <c r="AIU386" s="207"/>
      <c r="AIV386" s="207"/>
      <c r="AIW386" s="207"/>
      <c r="AIX386" s="207"/>
      <c r="AIY386" s="207"/>
      <c r="AIZ386" s="207"/>
      <c r="AJA386" s="207"/>
      <c r="AJB386" s="207"/>
      <c r="AJC386" s="207"/>
      <c r="AJD386" s="207"/>
      <c r="AJE386" s="207"/>
      <c r="AJF386" s="207"/>
      <c r="AJG386" s="207"/>
      <c r="AJH386" s="207"/>
      <c r="AJI386" s="207"/>
      <c r="AJJ386" s="207"/>
      <c r="AJK386" s="207"/>
      <c r="AJL386" s="207"/>
      <c r="AJM386" s="207"/>
      <c r="AJN386" s="207"/>
      <c r="AJO386" s="207"/>
      <c r="AJP386" s="207"/>
      <c r="AJQ386" s="207"/>
      <c r="AJR386" s="207"/>
      <c r="AJS386" s="207"/>
      <c r="AJT386" s="207"/>
      <c r="AJU386" s="207"/>
      <c r="AJV386" s="207"/>
      <c r="AJW386" s="207"/>
      <c r="AJX386" s="207"/>
      <c r="AJY386" s="207"/>
      <c r="AJZ386" s="207"/>
      <c r="AKA386" s="207"/>
      <c r="AKB386" s="207"/>
      <c r="AKC386" s="207"/>
      <c r="AKD386" s="207"/>
      <c r="AKE386" s="207"/>
      <c r="AKF386" s="207"/>
      <c r="AKG386" s="207"/>
      <c r="AKH386" s="207"/>
      <c r="AKI386" s="207"/>
      <c r="AKJ386" s="207"/>
      <c r="AKK386" s="207"/>
      <c r="AKL386" s="207"/>
      <c r="AKM386" s="207"/>
      <c r="AKN386" s="207"/>
      <c r="AKO386" s="207"/>
      <c r="AKP386" s="207"/>
      <c r="AKQ386" s="207"/>
      <c r="AKR386" s="207"/>
      <c r="AKS386" s="207"/>
      <c r="AKT386" s="207"/>
      <c r="AKU386" s="207"/>
      <c r="AKV386" s="207"/>
      <c r="AKW386" s="207"/>
      <c r="AKX386" s="207"/>
      <c r="AKY386" s="207"/>
      <c r="AKZ386" s="207"/>
      <c r="ALA386" s="207"/>
      <c r="ALB386" s="207"/>
      <c r="ALC386" s="207"/>
      <c r="ALD386" s="207"/>
      <c r="ALE386" s="207"/>
      <c r="ALF386" s="207"/>
      <c r="ALG386" s="207"/>
      <c r="ALH386" s="207"/>
      <c r="ALI386" s="207"/>
      <c r="ALJ386" s="207"/>
      <c r="ALK386" s="207"/>
      <c r="ALL386" s="207"/>
      <c r="ALM386" s="207"/>
      <c r="ALN386" s="207"/>
      <c r="ALO386" s="207"/>
      <c r="ALP386" s="207"/>
      <c r="ALQ386" s="207"/>
      <c r="ALR386" s="207"/>
      <c r="ALS386" s="207"/>
      <c r="ALT386" s="207"/>
      <c r="ALU386" s="207"/>
      <c r="ALV386" s="207"/>
      <c r="ALW386" s="207"/>
      <c r="ALX386" s="207"/>
      <c r="ALY386" s="207"/>
      <c r="ALZ386" s="207"/>
      <c r="AMA386" s="207"/>
      <c r="AMB386" s="207"/>
      <c r="AMC386" s="207"/>
      <c r="AMD386" s="207"/>
      <c r="AME386" s="207"/>
      <c r="AMF386" s="207"/>
      <c r="AMG386" s="207"/>
      <c r="AMH386" s="207"/>
      <c r="AMI386" s="207"/>
      <c r="AMJ386" s="207"/>
      <c r="AMK386" s="207"/>
      <c r="AML386" s="207"/>
      <c r="AMM386" s="207"/>
      <c r="AMN386" s="207"/>
      <c r="AMO386" s="207"/>
      <c r="AMP386" s="207"/>
      <c r="AMQ386" s="207"/>
      <c r="AMR386" s="207"/>
      <c r="AMS386" s="207"/>
      <c r="AMT386" s="207"/>
      <c r="AMU386" s="207"/>
      <c r="AMV386" s="207"/>
      <c r="AMW386" s="207"/>
      <c r="AMX386" s="207"/>
      <c r="AMY386" s="207"/>
      <c r="AMZ386" s="207"/>
      <c r="ANA386" s="207"/>
      <c r="ANB386" s="207"/>
      <c r="ANC386" s="207"/>
      <c r="AND386" s="207"/>
      <c r="ANE386" s="207"/>
      <c r="ANF386" s="207"/>
      <c r="ANG386" s="207"/>
      <c r="ANH386" s="207"/>
      <c r="ANI386" s="207"/>
      <c r="ANJ386" s="207"/>
      <c r="ANK386" s="207"/>
      <c r="ANL386" s="207"/>
      <c r="ANM386" s="207"/>
      <c r="ANN386" s="207"/>
      <c r="ANO386" s="207"/>
      <c r="ANP386" s="207"/>
      <c r="ANQ386" s="207"/>
      <c r="ANR386" s="207"/>
      <c r="ANS386" s="207"/>
      <c r="ANT386" s="207"/>
      <c r="ANU386" s="207"/>
      <c r="ANV386" s="207"/>
      <c r="ANW386" s="207"/>
      <c r="ANX386" s="207"/>
      <c r="ANY386" s="207"/>
      <c r="ANZ386" s="207"/>
      <c r="AOA386" s="207"/>
      <c r="AOB386" s="207"/>
      <c r="AOC386" s="207"/>
      <c r="AOD386" s="207"/>
      <c r="AOE386" s="207"/>
      <c r="AOF386" s="207"/>
      <c r="AOG386" s="207"/>
      <c r="AOH386" s="207"/>
      <c r="AOI386" s="207"/>
      <c r="AOJ386" s="207"/>
      <c r="AOK386" s="207"/>
      <c r="AOL386" s="207"/>
      <c r="AOM386" s="207"/>
      <c r="AON386" s="207"/>
      <c r="AOO386" s="207"/>
      <c r="AOP386" s="207"/>
      <c r="AOQ386" s="207"/>
      <c r="AOR386" s="207"/>
      <c r="AOS386" s="207"/>
      <c r="AOT386" s="207"/>
      <c r="AOU386" s="207"/>
      <c r="AOV386" s="207"/>
      <c r="AOW386" s="207"/>
      <c r="AOX386" s="207"/>
      <c r="AOY386" s="207"/>
      <c r="AOZ386" s="207"/>
      <c r="APA386" s="207"/>
      <c r="APB386" s="207"/>
      <c r="APC386" s="207"/>
      <c r="APD386" s="207"/>
      <c r="APE386" s="207"/>
      <c r="APF386" s="207"/>
      <c r="APG386" s="207"/>
      <c r="APH386" s="207"/>
      <c r="API386" s="207"/>
      <c r="APJ386" s="207"/>
      <c r="APK386" s="207"/>
      <c r="APL386" s="207"/>
      <c r="APM386" s="207"/>
      <c r="APN386" s="207"/>
      <c r="APO386" s="207"/>
      <c r="APP386" s="207"/>
      <c r="APQ386" s="207"/>
      <c r="APR386" s="207"/>
      <c r="APS386" s="207"/>
      <c r="APT386" s="207"/>
      <c r="APU386" s="207"/>
      <c r="APV386" s="207"/>
      <c r="APW386" s="207"/>
      <c r="APX386" s="207"/>
      <c r="APY386" s="207"/>
      <c r="APZ386" s="207"/>
      <c r="AQA386" s="207"/>
      <c r="AQB386" s="207"/>
      <c r="AQC386" s="207"/>
      <c r="AQD386" s="207"/>
      <c r="AQE386" s="207"/>
      <c r="AQF386" s="207"/>
      <c r="AQG386" s="207"/>
      <c r="AQH386" s="207"/>
      <c r="AQI386" s="207"/>
      <c r="AQJ386" s="207"/>
      <c r="AQK386" s="207"/>
      <c r="AQL386" s="207"/>
      <c r="AQM386" s="207"/>
      <c r="AQN386" s="207"/>
      <c r="AQO386" s="207"/>
      <c r="AQP386" s="207"/>
      <c r="AQQ386" s="207"/>
      <c r="AQR386" s="207"/>
      <c r="AQS386" s="207"/>
      <c r="AQT386" s="207"/>
      <c r="AQU386" s="207"/>
      <c r="AQV386" s="207"/>
      <c r="AQW386" s="207"/>
      <c r="AQX386" s="207"/>
      <c r="AQY386" s="207"/>
      <c r="AQZ386" s="207"/>
      <c r="ARA386" s="207"/>
      <c r="ARB386" s="207"/>
      <c r="ARC386" s="207"/>
      <c r="ARD386" s="207"/>
      <c r="ARE386" s="207"/>
      <c r="ARF386" s="207"/>
      <c r="ARG386" s="207"/>
      <c r="ARH386" s="207"/>
      <c r="ARI386" s="207"/>
      <c r="ARJ386" s="207"/>
      <c r="ARK386" s="207"/>
      <c r="ARL386" s="207"/>
      <c r="ARM386" s="207"/>
      <c r="ARN386" s="207"/>
      <c r="ARO386" s="207"/>
      <c r="ARP386" s="207"/>
      <c r="ARQ386" s="207"/>
      <c r="ARR386" s="207"/>
      <c r="ARS386" s="207"/>
      <c r="ART386" s="207"/>
      <c r="ARU386" s="207"/>
      <c r="ARV386" s="207"/>
      <c r="ARW386" s="207"/>
      <c r="ARX386" s="207"/>
      <c r="ARY386" s="207"/>
      <c r="ARZ386" s="207"/>
      <c r="ASA386" s="207"/>
      <c r="ASB386" s="207"/>
      <c r="ASC386" s="207"/>
      <c r="ASD386" s="207"/>
      <c r="ASE386" s="207"/>
      <c r="ASF386" s="207"/>
      <c r="ASG386" s="207"/>
      <c r="ASH386" s="207"/>
      <c r="ASI386" s="207"/>
      <c r="ASJ386" s="207"/>
      <c r="ASK386" s="207"/>
      <c r="ASL386" s="207"/>
      <c r="ASM386" s="207"/>
      <c r="ASN386" s="207"/>
      <c r="ASO386" s="207"/>
      <c r="ASP386" s="207"/>
      <c r="ASQ386" s="207"/>
      <c r="ASR386" s="207"/>
      <c r="ASS386" s="207"/>
      <c r="AST386" s="207"/>
      <c r="ASU386" s="207"/>
      <c r="ASV386" s="207"/>
      <c r="ASW386" s="207"/>
      <c r="ASX386" s="207"/>
      <c r="ASY386" s="207"/>
      <c r="ASZ386" s="207"/>
      <c r="ATA386" s="207"/>
      <c r="ATB386" s="207"/>
      <c r="ATC386" s="207"/>
      <c r="ATD386" s="207"/>
      <c r="ATE386" s="207"/>
      <c r="ATF386" s="207"/>
      <c r="ATG386" s="207"/>
      <c r="ATH386" s="207"/>
      <c r="ATI386" s="207"/>
      <c r="ATJ386" s="207"/>
      <c r="ATK386" s="207"/>
      <c r="ATL386" s="207"/>
      <c r="ATM386" s="207"/>
      <c r="ATN386" s="207"/>
      <c r="ATO386" s="207"/>
      <c r="ATP386" s="207"/>
      <c r="ATQ386" s="207"/>
      <c r="ATR386" s="207"/>
      <c r="ATS386" s="207"/>
      <c r="ATT386" s="207"/>
      <c r="ATU386" s="207"/>
      <c r="ATV386" s="207"/>
      <c r="ATW386" s="207"/>
      <c r="ATX386" s="207"/>
      <c r="ATY386" s="207"/>
      <c r="ATZ386" s="207"/>
      <c r="AUA386" s="207"/>
      <c r="AUB386" s="207"/>
      <c r="AUC386" s="207"/>
      <c r="AUD386" s="207"/>
      <c r="AUE386" s="207"/>
      <c r="AUF386" s="207"/>
      <c r="AUG386" s="207"/>
      <c r="AUH386" s="207"/>
      <c r="AUI386" s="207"/>
      <c r="AUJ386" s="207"/>
      <c r="AUK386" s="207"/>
      <c r="AUL386" s="207"/>
      <c r="AUM386" s="207"/>
      <c r="AUN386" s="207"/>
      <c r="AUO386" s="207"/>
      <c r="AUP386" s="207"/>
      <c r="AUQ386" s="207"/>
      <c r="AUR386" s="207"/>
      <c r="AUS386" s="207"/>
      <c r="AUT386" s="207"/>
      <c r="AUU386" s="207"/>
      <c r="AUV386" s="207"/>
      <c r="AUW386" s="207"/>
      <c r="AUX386" s="207"/>
      <c r="AUY386" s="207"/>
      <c r="AUZ386" s="207"/>
      <c r="AVA386" s="207"/>
      <c r="AVB386" s="207"/>
      <c r="AVC386" s="207"/>
      <c r="AVD386" s="207"/>
      <c r="AVE386" s="207"/>
      <c r="AVF386" s="207"/>
      <c r="AVG386" s="207"/>
      <c r="AVH386" s="207"/>
      <c r="AVI386" s="207"/>
      <c r="AVJ386" s="207"/>
      <c r="AVK386" s="207"/>
      <c r="AVL386" s="207"/>
      <c r="AVM386" s="207"/>
      <c r="AVN386" s="207"/>
      <c r="AVO386" s="207"/>
      <c r="AVP386" s="207"/>
      <c r="AVQ386" s="207"/>
      <c r="AVR386" s="207"/>
      <c r="AVS386" s="207"/>
      <c r="AVT386" s="207"/>
      <c r="AVU386" s="207"/>
      <c r="AVV386" s="207"/>
      <c r="AVW386" s="207"/>
      <c r="AVX386" s="207"/>
      <c r="AVY386" s="207"/>
      <c r="AVZ386" s="207"/>
      <c r="AWA386" s="207"/>
      <c r="AWB386" s="207"/>
      <c r="AWC386" s="207"/>
      <c r="AWD386" s="207"/>
      <c r="AWE386" s="207"/>
      <c r="AWF386" s="207"/>
      <c r="AWG386" s="207"/>
      <c r="AWH386" s="207"/>
      <c r="AWI386" s="207"/>
      <c r="AWJ386" s="207"/>
      <c r="AWK386" s="207"/>
      <c r="AWL386" s="207"/>
      <c r="AWM386" s="207"/>
      <c r="AWN386" s="207"/>
      <c r="AWO386" s="207"/>
      <c r="AWP386" s="207"/>
      <c r="AWQ386" s="207"/>
      <c r="AWR386" s="207"/>
      <c r="AWS386" s="207"/>
      <c r="AWT386" s="207"/>
      <c r="AWU386" s="207"/>
      <c r="AWV386" s="207"/>
      <c r="AWW386" s="207"/>
      <c r="AWX386" s="207"/>
      <c r="AWY386" s="207"/>
      <c r="AWZ386" s="207"/>
      <c r="AXA386" s="207"/>
      <c r="AXB386" s="207"/>
      <c r="AXC386" s="207"/>
      <c r="AXD386" s="207"/>
      <c r="AXE386" s="207"/>
      <c r="AXF386" s="207"/>
      <c r="AXG386" s="207"/>
      <c r="AXH386" s="207"/>
      <c r="AXI386" s="207"/>
      <c r="AXJ386" s="207"/>
      <c r="AXK386" s="207"/>
      <c r="AXL386" s="207"/>
      <c r="AXM386" s="207"/>
      <c r="AXN386" s="207"/>
      <c r="AXO386" s="207"/>
      <c r="AXP386" s="207"/>
      <c r="AXQ386" s="207"/>
      <c r="AXR386" s="207"/>
      <c r="AXS386" s="207"/>
      <c r="AXT386" s="207"/>
      <c r="AXU386" s="207"/>
      <c r="AXV386" s="207"/>
      <c r="AXW386" s="207"/>
      <c r="AXX386" s="207"/>
      <c r="AXY386" s="207"/>
      <c r="AXZ386" s="207"/>
      <c r="AYA386" s="207"/>
      <c r="AYB386" s="207"/>
      <c r="AYC386" s="207"/>
      <c r="AYD386" s="207"/>
      <c r="AYE386" s="207"/>
      <c r="AYF386" s="207"/>
      <c r="AYG386" s="207"/>
      <c r="AYH386" s="207"/>
      <c r="AYI386" s="207"/>
      <c r="AYJ386" s="207"/>
      <c r="AYK386" s="207"/>
      <c r="AYL386" s="207"/>
      <c r="AYM386" s="207"/>
      <c r="AYN386" s="207"/>
      <c r="AYO386" s="207"/>
      <c r="AYP386" s="207"/>
      <c r="AYQ386" s="207"/>
      <c r="AYR386" s="207"/>
      <c r="AYS386" s="207"/>
      <c r="AYT386" s="207"/>
      <c r="AYU386" s="207"/>
      <c r="AYV386" s="207"/>
      <c r="AYW386" s="207"/>
      <c r="AYX386" s="207"/>
      <c r="AYY386" s="207"/>
      <c r="AYZ386" s="207"/>
      <c r="AZA386" s="207"/>
      <c r="AZB386" s="207"/>
      <c r="AZC386" s="207"/>
      <c r="AZD386" s="207"/>
      <c r="AZE386" s="207"/>
      <c r="AZF386" s="207"/>
      <c r="AZG386" s="207"/>
      <c r="AZH386" s="207"/>
      <c r="AZI386" s="207"/>
      <c r="AZJ386" s="207"/>
      <c r="AZK386" s="207"/>
      <c r="AZL386" s="207"/>
      <c r="AZM386" s="207"/>
      <c r="AZN386" s="207"/>
      <c r="AZO386" s="207"/>
      <c r="AZP386" s="207"/>
      <c r="AZQ386" s="207"/>
      <c r="AZR386" s="207"/>
      <c r="AZS386" s="207"/>
      <c r="AZT386" s="207"/>
      <c r="AZU386" s="207"/>
      <c r="AZV386" s="207"/>
      <c r="AZW386" s="207"/>
      <c r="AZX386" s="207"/>
      <c r="AZY386" s="207"/>
      <c r="AZZ386" s="207"/>
      <c r="BAA386" s="207"/>
      <c r="BAB386" s="207"/>
      <c r="BAC386" s="207"/>
      <c r="BAD386" s="207"/>
      <c r="BAE386" s="207"/>
      <c r="BAF386" s="207"/>
      <c r="BAG386" s="207"/>
      <c r="BAH386" s="207"/>
      <c r="BAI386" s="207"/>
      <c r="BAJ386" s="207"/>
      <c r="BAK386" s="207"/>
      <c r="BAL386" s="207"/>
      <c r="BAM386" s="207"/>
      <c r="BAN386" s="207"/>
      <c r="BAO386" s="207"/>
      <c r="BAP386" s="207"/>
      <c r="BAQ386" s="207"/>
      <c r="BAR386" s="207"/>
      <c r="BAS386" s="207"/>
      <c r="BAT386" s="207"/>
      <c r="BAU386" s="207"/>
      <c r="BAV386" s="207"/>
      <c r="BAW386" s="207"/>
      <c r="BAX386" s="207"/>
      <c r="BAY386" s="207"/>
      <c r="BAZ386" s="207"/>
      <c r="BBA386" s="207"/>
      <c r="BBB386" s="207"/>
      <c r="BBC386" s="207"/>
      <c r="BBD386" s="207"/>
      <c r="BBE386" s="207"/>
      <c r="BBF386" s="207"/>
      <c r="BBG386" s="207"/>
      <c r="BBH386" s="207"/>
      <c r="BBI386" s="207"/>
      <c r="BBJ386" s="207"/>
      <c r="BBK386" s="207"/>
      <c r="BBL386" s="207"/>
      <c r="BBM386" s="207"/>
      <c r="BBN386" s="207"/>
      <c r="BBO386" s="207"/>
      <c r="BBP386" s="207"/>
      <c r="BBQ386" s="207"/>
      <c r="BBR386" s="207"/>
      <c r="BBS386" s="207"/>
      <c r="BBT386" s="207"/>
      <c r="BBU386" s="207"/>
      <c r="BBV386" s="207"/>
      <c r="BBW386" s="207"/>
      <c r="BBX386" s="207"/>
      <c r="BBY386" s="207"/>
      <c r="BBZ386" s="207"/>
      <c r="BCA386" s="207"/>
      <c r="BCB386" s="207"/>
      <c r="BCC386" s="207"/>
      <c r="BCD386" s="207"/>
      <c r="BCE386" s="207"/>
      <c r="BCF386" s="207"/>
      <c r="BCG386" s="207"/>
      <c r="BCH386" s="207"/>
      <c r="BCI386" s="207"/>
      <c r="BCJ386" s="207"/>
      <c r="BCK386" s="207"/>
      <c r="BCL386" s="207"/>
      <c r="BCM386" s="207"/>
      <c r="BCN386" s="207"/>
      <c r="BCO386" s="207"/>
      <c r="BCP386" s="207"/>
      <c r="BCQ386" s="207"/>
      <c r="BCR386" s="207"/>
      <c r="BCS386" s="207"/>
      <c r="BCT386" s="207"/>
      <c r="BCU386" s="207"/>
      <c r="BCV386" s="207"/>
      <c r="BCW386" s="207"/>
      <c r="BCX386" s="207"/>
      <c r="BCY386" s="207"/>
      <c r="BCZ386" s="207"/>
      <c r="BDA386" s="207"/>
      <c r="BDB386" s="207"/>
      <c r="BDC386" s="207"/>
      <c r="BDD386" s="207"/>
      <c r="BDE386" s="207"/>
      <c r="BDF386" s="207"/>
      <c r="BDG386" s="207"/>
      <c r="BDH386" s="207"/>
      <c r="BDI386" s="207"/>
      <c r="BDJ386" s="207"/>
      <c r="BDK386" s="207"/>
      <c r="BDL386" s="207"/>
      <c r="BDM386" s="207"/>
      <c r="BDN386" s="207"/>
      <c r="BDO386" s="207"/>
      <c r="BDP386" s="207"/>
      <c r="BDQ386" s="207"/>
      <c r="BDR386" s="207"/>
      <c r="BDS386" s="207"/>
      <c r="BDT386" s="207"/>
      <c r="BDU386" s="207"/>
      <c r="BDV386" s="207"/>
      <c r="BDW386" s="207"/>
      <c r="BDX386" s="207"/>
      <c r="BDY386" s="207"/>
      <c r="BDZ386" s="207"/>
      <c r="BEA386" s="207"/>
      <c r="BEB386" s="207"/>
      <c r="BEC386" s="207"/>
      <c r="BED386" s="207"/>
      <c r="BEE386" s="207"/>
      <c r="BEF386" s="207"/>
      <c r="BEG386" s="207"/>
      <c r="BEH386" s="207"/>
      <c r="BEI386" s="207"/>
      <c r="BEJ386" s="207"/>
      <c r="BEK386" s="207"/>
      <c r="BEL386" s="207"/>
      <c r="BEM386" s="207"/>
      <c r="BEN386" s="207"/>
      <c r="BEO386" s="207"/>
      <c r="BEP386" s="207"/>
      <c r="BEQ386" s="207"/>
      <c r="BER386" s="207"/>
      <c r="BES386" s="207"/>
      <c r="BET386" s="207"/>
      <c r="BEU386" s="207"/>
      <c r="BEV386" s="207"/>
      <c r="BEW386" s="207"/>
      <c r="BEX386" s="207"/>
      <c r="BEY386" s="207"/>
      <c r="BEZ386" s="207"/>
      <c r="BFA386" s="207"/>
      <c r="BFB386" s="207"/>
      <c r="BFC386" s="207"/>
      <c r="BFD386" s="207"/>
      <c r="BFE386" s="207"/>
      <c r="BFF386" s="207"/>
      <c r="BFG386" s="207"/>
      <c r="BFH386" s="207"/>
      <c r="BFI386" s="207"/>
      <c r="BFJ386" s="207"/>
      <c r="BFK386" s="207"/>
      <c r="BFL386" s="207"/>
      <c r="BFM386" s="207"/>
      <c r="BFN386" s="207"/>
      <c r="BFO386" s="207"/>
      <c r="BFP386" s="207"/>
      <c r="BFQ386" s="207"/>
      <c r="BFR386" s="207"/>
      <c r="BFS386" s="207"/>
      <c r="BFT386" s="207"/>
      <c r="BFU386" s="207"/>
      <c r="BFV386" s="207"/>
      <c r="BFW386" s="207"/>
      <c r="BFX386" s="207"/>
      <c r="BFY386" s="207"/>
      <c r="BFZ386" s="207"/>
      <c r="BGA386" s="207"/>
      <c r="BGB386" s="207"/>
      <c r="BGC386" s="207"/>
      <c r="BGD386" s="207"/>
      <c r="BGE386" s="207"/>
      <c r="BGF386" s="207"/>
      <c r="BGG386" s="207"/>
      <c r="BGH386" s="207"/>
      <c r="BGI386" s="207"/>
      <c r="BGJ386" s="207"/>
      <c r="BGK386" s="207"/>
      <c r="BGL386" s="207"/>
      <c r="BGM386" s="207"/>
      <c r="BGN386" s="207"/>
      <c r="BGO386" s="207"/>
      <c r="BGP386" s="207"/>
      <c r="BGQ386" s="207"/>
      <c r="BGR386" s="207"/>
      <c r="BGS386" s="207"/>
      <c r="BGT386" s="207"/>
      <c r="BGU386" s="207"/>
      <c r="BGV386" s="207"/>
      <c r="BGW386" s="207"/>
      <c r="BGX386" s="207"/>
      <c r="BGY386" s="207"/>
      <c r="BGZ386" s="207"/>
      <c r="BHA386" s="207"/>
      <c r="BHB386" s="207"/>
      <c r="BHC386" s="207"/>
      <c r="BHD386" s="207"/>
      <c r="BHE386" s="207"/>
      <c r="BHF386" s="207"/>
      <c r="BHG386" s="207"/>
      <c r="BHH386" s="207"/>
      <c r="BHI386" s="207"/>
      <c r="BHJ386" s="207"/>
      <c r="BHK386" s="207"/>
      <c r="BHL386" s="207"/>
      <c r="BHM386" s="207"/>
      <c r="BHN386" s="207"/>
      <c r="BHO386" s="207"/>
      <c r="BHP386" s="207"/>
      <c r="BHQ386" s="207"/>
      <c r="BHR386" s="207"/>
      <c r="BHS386" s="207"/>
      <c r="BHT386" s="207"/>
      <c r="BHU386" s="207"/>
      <c r="BHV386" s="207"/>
      <c r="BHW386" s="207"/>
      <c r="BHX386" s="207"/>
      <c r="BHY386" s="207"/>
      <c r="BHZ386" s="207"/>
      <c r="BIA386" s="207"/>
      <c r="BIB386" s="207"/>
      <c r="BIC386" s="207"/>
      <c r="BID386" s="207"/>
      <c r="BIE386" s="207"/>
      <c r="BIF386" s="207"/>
      <c r="BIG386" s="207"/>
      <c r="BIH386" s="207"/>
      <c r="BII386" s="207"/>
      <c r="BIJ386" s="207"/>
      <c r="BIK386" s="207"/>
      <c r="BIL386" s="207"/>
      <c r="BIM386" s="207"/>
      <c r="BIN386" s="207"/>
      <c r="BIO386" s="207"/>
      <c r="BIP386" s="207"/>
      <c r="BIQ386" s="207"/>
      <c r="BIR386" s="207"/>
      <c r="BIS386" s="207"/>
      <c r="BIT386" s="207"/>
      <c r="BIU386" s="207"/>
      <c r="BIV386" s="207"/>
      <c r="BIW386" s="207"/>
      <c r="BIX386" s="207"/>
      <c r="BIY386" s="207"/>
      <c r="BIZ386" s="207"/>
      <c r="BJA386" s="207"/>
      <c r="BJB386" s="207"/>
      <c r="BJC386" s="207"/>
      <c r="BJD386" s="207"/>
      <c r="BJE386" s="207"/>
      <c r="BJF386" s="207"/>
      <c r="BJG386" s="207"/>
      <c r="BJH386" s="207"/>
      <c r="BJI386" s="207"/>
      <c r="BJJ386" s="207"/>
      <c r="BJK386" s="207"/>
      <c r="BJL386" s="207"/>
      <c r="BJM386" s="207"/>
      <c r="BJN386" s="207"/>
      <c r="BJO386" s="207"/>
      <c r="BJP386" s="207"/>
      <c r="BJQ386" s="207"/>
      <c r="BJR386" s="207"/>
      <c r="BJS386" s="207"/>
      <c r="BJT386" s="207"/>
      <c r="BJU386" s="207"/>
      <c r="BJV386" s="207"/>
      <c r="BJW386" s="207"/>
      <c r="BJX386" s="207"/>
      <c r="BJY386" s="207"/>
      <c r="BJZ386" s="207"/>
      <c r="BKA386" s="207"/>
      <c r="BKB386" s="207"/>
      <c r="BKC386" s="207"/>
      <c r="BKD386" s="207"/>
      <c r="BKE386" s="207"/>
      <c r="BKF386" s="207"/>
      <c r="BKG386" s="207"/>
      <c r="BKH386" s="207"/>
      <c r="BKI386" s="207"/>
      <c r="BKJ386" s="207"/>
      <c r="BKK386" s="207"/>
      <c r="BKL386" s="207"/>
      <c r="BKM386" s="207"/>
      <c r="BKN386" s="207"/>
      <c r="BKO386" s="207"/>
      <c r="BKP386" s="207"/>
      <c r="BKQ386" s="207"/>
      <c r="BKR386" s="207"/>
      <c r="BKS386" s="207"/>
      <c r="BKT386" s="207"/>
      <c r="BKU386" s="207"/>
      <c r="BKV386" s="207"/>
      <c r="BKW386" s="207"/>
      <c r="BKX386" s="207"/>
      <c r="BKY386" s="207"/>
      <c r="BKZ386" s="207"/>
      <c r="BLA386" s="207"/>
      <c r="BLB386" s="207"/>
      <c r="BLC386" s="207"/>
      <c r="BLD386" s="207"/>
      <c r="BLE386" s="207"/>
      <c r="BLF386" s="207"/>
      <c r="BLG386" s="207"/>
      <c r="BLH386" s="207"/>
      <c r="BLI386" s="207"/>
      <c r="BLJ386" s="207"/>
      <c r="BLK386" s="207"/>
      <c r="BLL386" s="207"/>
      <c r="BLM386" s="207"/>
      <c r="BLN386" s="207"/>
      <c r="BLO386" s="207"/>
      <c r="BLP386" s="207"/>
      <c r="BLQ386" s="207"/>
      <c r="BLR386" s="207"/>
      <c r="BLS386" s="207"/>
      <c r="BLT386" s="207"/>
      <c r="BLU386" s="207"/>
      <c r="BLV386" s="207"/>
      <c r="BLW386" s="207"/>
      <c r="BLX386" s="207"/>
      <c r="BLY386" s="207"/>
      <c r="BLZ386" s="207"/>
      <c r="BMA386" s="207"/>
      <c r="BMB386" s="207"/>
      <c r="BMC386" s="207"/>
      <c r="BMD386" s="207"/>
      <c r="BME386" s="207"/>
      <c r="BMF386" s="207"/>
      <c r="BMG386" s="207"/>
      <c r="BMH386" s="207"/>
      <c r="BMI386" s="207"/>
      <c r="BMJ386" s="207"/>
      <c r="BMK386" s="207"/>
      <c r="BML386" s="207"/>
      <c r="BMM386" s="207"/>
      <c r="BMN386" s="207"/>
      <c r="BMO386" s="207"/>
      <c r="BMP386" s="207"/>
      <c r="BMQ386" s="207"/>
      <c r="BMR386" s="207"/>
      <c r="BMS386" s="207"/>
      <c r="BMT386" s="207"/>
      <c r="BMU386" s="207"/>
      <c r="BMV386" s="207"/>
      <c r="BMW386" s="207"/>
      <c r="BMX386" s="207"/>
      <c r="BMY386" s="207"/>
      <c r="BMZ386" s="207"/>
      <c r="BNA386" s="207"/>
      <c r="BNB386" s="207"/>
      <c r="BNC386" s="207"/>
      <c r="BND386" s="207"/>
      <c r="BNE386" s="207"/>
      <c r="BNF386" s="207"/>
      <c r="BNG386" s="207"/>
      <c r="BNH386" s="207"/>
      <c r="BNI386" s="207"/>
      <c r="BNJ386" s="207"/>
      <c r="BNK386" s="207"/>
      <c r="BNL386" s="207"/>
      <c r="BNM386" s="207"/>
      <c r="BNN386" s="207"/>
      <c r="BNO386" s="207"/>
      <c r="BNP386" s="207"/>
      <c r="BNQ386" s="207"/>
      <c r="BNR386" s="207"/>
      <c r="BNS386" s="207"/>
      <c r="BNT386" s="207"/>
      <c r="BNU386" s="207"/>
      <c r="BNV386" s="207"/>
      <c r="BNW386" s="207"/>
      <c r="BNX386" s="207"/>
      <c r="BNY386" s="207"/>
      <c r="BNZ386" s="207"/>
      <c r="BOA386" s="207"/>
      <c r="BOB386" s="207"/>
      <c r="BOC386" s="207"/>
      <c r="BOD386" s="207"/>
      <c r="BOE386" s="207"/>
      <c r="BOF386" s="207"/>
      <c r="BOG386" s="207"/>
      <c r="BOH386" s="207"/>
      <c r="BOI386" s="207"/>
      <c r="BOJ386" s="207"/>
      <c r="BOK386" s="207"/>
      <c r="BOL386" s="207"/>
      <c r="BOM386" s="207"/>
      <c r="BON386" s="207"/>
      <c r="BOO386" s="207"/>
      <c r="BOP386" s="207"/>
      <c r="BOQ386" s="207"/>
      <c r="BOR386" s="207"/>
      <c r="BOS386" s="207"/>
      <c r="BOT386" s="207"/>
      <c r="BOU386" s="207"/>
      <c r="BOV386" s="207"/>
      <c r="BOW386" s="207"/>
      <c r="BOX386" s="207"/>
      <c r="BOY386" s="207"/>
      <c r="BOZ386" s="207"/>
      <c r="BPA386" s="207"/>
      <c r="BPB386" s="207"/>
      <c r="BPC386" s="207"/>
      <c r="BPD386" s="207"/>
      <c r="BPE386" s="207"/>
      <c r="BPF386" s="207"/>
      <c r="BPG386" s="207"/>
      <c r="BPH386" s="207"/>
      <c r="BPI386" s="207"/>
      <c r="BPJ386" s="207"/>
      <c r="BPK386" s="207"/>
      <c r="BPL386" s="207"/>
      <c r="BPM386" s="207"/>
      <c r="BPN386" s="207"/>
      <c r="BPO386" s="207"/>
      <c r="BPP386" s="207"/>
      <c r="BPQ386" s="207"/>
      <c r="BPR386" s="207"/>
      <c r="BPS386" s="207"/>
      <c r="BPT386" s="207"/>
      <c r="BPU386" s="207"/>
      <c r="BPV386" s="207"/>
      <c r="BPW386" s="207"/>
      <c r="BPX386" s="207"/>
      <c r="BPY386" s="207"/>
      <c r="BPZ386" s="207"/>
      <c r="BQA386" s="207"/>
      <c r="BQB386" s="207"/>
      <c r="BQC386" s="207"/>
      <c r="BQD386" s="207"/>
      <c r="BQE386" s="207"/>
      <c r="BQF386" s="207"/>
      <c r="BQG386" s="207"/>
      <c r="BQH386" s="207"/>
      <c r="BQI386" s="207"/>
      <c r="BQJ386" s="207"/>
      <c r="BQK386" s="207"/>
      <c r="BQL386" s="207"/>
      <c r="BQM386" s="207"/>
      <c r="BQN386" s="207"/>
      <c r="BQO386" s="207"/>
      <c r="BQP386" s="207"/>
      <c r="BQQ386" s="207"/>
      <c r="BQR386" s="207"/>
      <c r="BQS386" s="207"/>
      <c r="BQT386" s="207"/>
      <c r="BQU386" s="207"/>
      <c r="BQV386" s="207"/>
      <c r="BQW386" s="207"/>
      <c r="BQX386" s="207"/>
      <c r="BQY386" s="207"/>
      <c r="BQZ386" s="207"/>
      <c r="BRA386" s="207"/>
      <c r="BRB386" s="207"/>
      <c r="BRC386" s="207"/>
      <c r="BRD386" s="207"/>
      <c r="BRE386" s="207"/>
      <c r="BRF386" s="207"/>
      <c r="BRG386" s="207"/>
      <c r="BRH386" s="207"/>
      <c r="BRI386" s="207"/>
      <c r="BRJ386" s="207"/>
      <c r="BRK386" s="207"/>
      <c r="BRL386" s="207"/>
      <c r="BRM386" s="207"/>
      <c r="BRN386" s="207"/>
      <c r="BRO386" s="207"/>
      <c r="BRP386" s="207"/>
      <c r="BRQ386" s="207"/>
      <c r="BRR386" s="207"/>
      <c r="BRS386" s="207"/>
      <c r="BRT386" s="207"/>
      <c r="BRU386" s="207"/>
      <c r="BRV386" s="207"/>
      <c r="BRW386" s="207"/>
      <c r="BRX386" s="207"/>
      <c r="BRY386" s="207"/>
      <c r="BRZ386" s="207"/>
      <c r="BSA386" s="207"/>
      <c r="BSB386" s="207"/>
      <c r="BSC386" s="207"/>
      <c r="BSD386" s="207"/>
      <c r="BSE386" s="207"/>
      <c r="BSF386" s="207"/>
      <c r="BSG386" s="207"/>
      <c r="BSH386" s="207"/>
      <c r="BSI386" s="207"/>
      <c r="BSJ386" s="207"/>
      <c r="BSK386" s="207"/>
      <c r="BSL386" s="207"/>
      <c r="BSM386" s="207"/>
      <c r="BSN386" s="207"/>
      <c r="BSO386" s="207"/>
      <c r="BSP386" s="207"/>
      <c r="BSQ386" s="207"/>
      <c r="BSR386" s="207"/>
      <c r="BSS386" s="207"/>
      <c r="BST386" s="207"/>
      <c r="BSU386" s="207"/>
      <c r="BSV386" s="207"/>
      <c r="BSW386" s="207"/>
      <c r="BSX386" s="207"/>
      <c r="BSY386" s="207"/>
      <c r="BSZ386" s="207"/>
      <c r="BTA386" s="207"/>
      <c r="BTB386" s="207"/>
      <c r="BTC386" s="207"/>
      <c r="BTD386" s="207"/>
      <c r="BTE386" s="207"/>
      <c r="BTF386" s="207"/>
      <c r="BTG386" s="207"/>
      <c r="BTH386" s="207"/>
      <c r="BTI386" s="207"/>
      <c r="BTJ386" s="207"/>
      <c r="BTK386" s="207"/>
      <c r="BTL386" s="207"/>
      <c r="BTM386" s="207"/>
      <c r="BTN386" s="207"/>
      <c r="BTO386" s="207"/>
      <c r="BTP386" s="207"/>
      <c r="BTQ386" s="207"/>
      <c r="BTR386" s="207"/>
      <c r="BTS386" s="207"/>
      <c r="BTT386" s="207"/>
      <c r="BTU386" s="207"/>
      <c r="BTV386" s="207"/>
      <c r="BTW386" s="207"/>
      <c r="BTX386" s="207"/>
      <c r="BTY386" s="207"/>
      <c r="BTZ386" s="207"/>
      <c r="BUA386" s="207"/>
      <c r="BUB386" s="207"/>
      <c r="BUC386" s="207"/>
      <c r="BUD386" s="207"/>
      <c r="BUE386" s="207"/>
      <c r="BUF386" s="207"/>
      <c r="BUG386" s="207"/>
      <c r="BUH386" s="207"/>
      <c r="BUI386" s="207"/>
      <c r="BUJ386" s="207"/>
      <c r="BUK386" s="207"/>
      <c r="BUL386" s="207"/>
      <c r="BUM386" s="207"/>
      <c r="BUN386" s="207"/>
      <c r="BUO386" s="207"/>
      <c r="BUP386" s="207"/>
      <c r="BUQ386" s="207"/>
      <c r="BUR386" s="207"/>
      <c r="BUS386" s="207"/>
      <c r="BUT386" s="207"/>
      <c r="BUU386" s="207"/>
      <c r="BUV386" s="207"/>
      <c r="BUW386" s="207"/>
      <c r="BUX386" s="207"/>
      <c r="BUY386" s="207"/>
      <c r="BUZ386" s="207"/>
      <c r="BVA386" s="207"/>
      <c r="BVB386" s="207"/>
      <c r="BVC386" s="207"/>
      <c r="BVD386" s="207"/>
      <c r="BVE386" s="207"/>
      <c r="BVF386" s="207"/>
      <c r="BVG386" s="207"/>
      <c r="BVH386" s="207"/>
      <c r="BVI386" s="207"/>
      <c r="BVJ386" s="207"/>
      <c r="BVK386" s="207"/>
      <c r="BVL386" s="207"/>
      <c r="BVM386" s="207"/>
      <c r="BVN386" s="207"/>
      <c r="BVO386" s="207"/>
      <c r="BVP386" s="207"/>
      <c r="BVQ386" s="207"/>
      <c r="BVR386" s="207"/>
      <c r="BVS386" s="207"/>
      <c r="BVT386" s="207"/>
      <c r="BVU386" s="207"/>
      <c r="BVV386" s="207"/>
      <c r="BVW386" s="207"/>
      <c r="BVX386" s="207"/>
      <c r="BVY386" s="207"/>
      <c r="BVZ386" s="207"/>
      <c r="BWA386" s="207"/>
      <c r="BWB386" s="207"/>
      <c r="BWC386" s="207"/>
      <c r="BWD386" s="207"/>
      <c r="BWE386" s="207"/>
      <c r="BWF386" s="207"/>
      <c r="BWG386" s="207"/>
      <c r="BWH386" s="207"/>
      <c r="BWI386" s="207"/>
      <c r="BWJ386" s="207"/>
      <c r="BWK386" s="207"/>
      <c r="BWL386" s="207"/>
      <c r="BWM386" s="207"/>
      <c r="BWN386" s="207"/>
      <c r="BWO386" s="207"/>
      <c r="BWP386" s="207"/>
      <c r="BWQ386" s="207"/>
      <c r="BWR386" s="207"/>
      <c r="BWS386" s="207"/>
      <c r="BWT386" s="207"/>
      <c r="BWU386" s="207"/>
      <c r="BWV386" s="207"/>
      <c r="BWW386" s="207"/>
      <c r="BWX386" s="207"/>
      <c r="BWY386" s="207"/>
      <c r="BWZ386" s="207"/>
      <c r="BXA386" s="207"/>
      <c r="BXB386" s="207"/>
      <c r="BXC386" s="207"/>
      <c r="BXD386" s="207"/>
      <c r="BXE386" s="207"/>
      <c r="BXF386" s="207"/>
      <c r="BXG386" s="207"/>
      <c r="BXH386" s="207"/>
      <c r="BXI386" s="207"/>
      <c r="BXJ386" s="207"/>
      <c r="BXK386" s="207"/>
      <c r="BXL386" s="207"/>
      <c r="BXM386" s="207"/>
      <c r="BXN386" s="207"/>
      <c r="BXO386" s="207"/>
      <c r="BXP386" s="207"/>
      <c r="BXQ386" s="207"/>
      <c r="BXR386" s="207"/>
      <c r="BXS386" s="207"/>
      <c r="BXT386" s="207"/>
      <c r="BXU386" s="207"/>
      <c r="BXV386" s="207"/>
      <c r="BXW386" s="207"/>
      <c r="BXX386" s="207"/>
      <c r="BXY386" s="207"/>
      <c r="BXZ386" s="207"/>
      <c r="BYA386" s="207"/>
      <c r="BYB386" s="207"/>
      <c r="BYC386" s="207"/>
      <c r="BYD386" s="207"/>
      <c r="BYE386" s="207"/>
      <c r="BYF386" s="207"/>
      <c r="BYG386" s="207"/>
      <c r="BYH386" s="207"/>
      <c r="BYI386" s="207"/>
      <c r="BYJ386" s="207"/>
      <c r="BYK386" s="207"/>
      <c r="BYL386" s="207"/>
      <c r="BYM386" s="207"/>
      <c r="BYN386" s="207"/>
      <c r="BYO386" s="207"/>
      <c r="BYP386" s="207"/>
      <c r="BYQ386" s="207"/>
      <c r="BYR386" s="207"/>
      <c r="BYS386" s="207"/>
      <c r="BYT386" s="207"/>
      <c r="BYU386" s="207"/>
      <c r="BYV386" s="207"/>
      <c r="BYW386" s="207"/>
      <c r="BYX386" s="207"/>
      <c r="BYY386" s="207"/>
      <c r="BYZ386" s="207"/>
      <c r="BZA386" s="207"/>
      <c r="BZB386" s="207"/>
      <c r="BZC386" s="207"/>
      <c r="BZD386" s="207"/>
      <c r="BZE386" s="207"/>
      <c r="BZF386" s="207"/>
      <c r="BZG386" s="207"/>
      <c r="BZH386" s="207"/>
      <c r="BZI386" s="207"/>
      <c r="BZJ386" s="207"/>
      <c r="BZK386" s="207"/>
      <c r="BZL386" s="207"/>
      <c r="BZM386" s="207"/>
      <c r="BZN386" s="207"/>
      <c r="BZO386" s="207"/>
      <c r="BZP386" s="207"/>
      <c r="BZQ386" s="207"/>
      <c r="BZR386" s="207"/>
      <c r="BZS386" s="207"/>
      <c r="BZT386" s="207"/>
      <c r="BZU386" s="207"/>
      <c r="BZV386" s="207"/>
      <c r="BZW386" s="207"/>
      <c r="BZX386" s="207"/>
      <c r="BZY386" s="207"/>
      <c r="BZZ386" s="207"/>
      <c r="CAA386" s="207"/>
      <c r="CAB386" s="207"/>
      <c r="CAC386" s="207"/>
      <c r="CAD386" s="207"/>
      <c r="CAE386" s="207"/>
      <c r="CAF386" s="207"/>
      <c r="CAG386" s="207"/>
      <c r="CAH386" s="207"/>
      <c r="CAI386" s="207"/>
      <c r="CAJ386" s="207"/>
      <c r="CAK386" s="207"/>
      <c r="CAL386" s="207"/>
      <c r="CAM386" s="207"/>
      <c r="CAN386" s="207"/>
      <c r="CAO386" s="207"/>
      <c r="CAP386" s="207"/>
      <c r="CAQ386" s="207"/>
      <c r="CAR386" s="207"/>
      <c r="CAS386" s="207"/>
      <c r="CAT386" s="207"/>
      <c r="CAU386" s="207"/>
      <c r="CAV386" s="207"/>
      <c r="CAW386" s="207"/>
      <c r="CAX386" s="207"/>
      <c r="CAY386" s="207"/>
      <c r="CAZ386" s="207"/>
      <c r="CBA386" s="207"/>
      <c r="CBB386" s="207"/>
      <c r="CBC386" s="207"/>
      <c r="CBD386" s="207"/>
      <c r="CBE386" s="207"/>
      <c r="CBF386" s="207"/>
      <c r="CBG386" s="207"/>
      <c r="CBH386" s="207"/>
      <c r="CBI386" s="207"/>
      <c r="CBJ386" s="207"/>
      <c r="CBK386" s="207"/>
      <c r="CBL386" s="207"/>
      <c r="CBM386" s="207"/>
      <c r="CBN386" s="207"/>
      <c r="CBO386" s="207"/>
      <c r="CBP386" s="207"/>
      <c r="CBQ386" s="207"/>
      <c r="CBR386" s="207"/>
      <c r="CBS386" s="207"/>
      <c r="CBT386" s="207"/>
      <c r="CBU386" s="207"/>
      <c r="CBV386" s="207"/>
      <c r="CBW386" s="207"/>
      <c r="CBX386" s="207"/>
      <c r="CBY386" s="207"/>
      <c r="CBZ386" s="207"/>
      <c r="CCA386" s="207"/>
      <c r="CCB386" s="207"/>
      <c r="CCC386" s="207"/>
      <c r="CCD386" s="207"/>
      <c r="CCE386" s="207"/>
      <c r="CCF386" s="207"/>
      <c r="CCG386" s="207"/>
      <c r="CCH386" s="207"/>
      <c r="CCI386" s="207"/>
      <c r="CCJ386" s="207"/>
      <c r="CCK386" s="207"/>
      <c r="CCL386" s="207"/>
      <c r="CCM386" s="207"/>
      <c r="CCN386" s="207"/>
      <c r="CCO386" s="207"/>
      <c r="CCP386" s="207"/>
      <c r="CCQ386" s="207"/>
      <c r="CCR386" s="207"/>
      <c r="CCS386" s="207"/>
      <c r="CCT386" s="207"/>
      <c r="CCU386" s="207"/>
      <c r="CCV386" s="207"/>
      <c r="CCW386" s="207"/>
      <c r="CCX386" s="207"/>
      <c r="CCY386" s="207"/>
      <c r="CCZ386" s="207"/>
      <c r="CDA386" s="207"/>
      <c r="CDB386" s="207"/>
      <c r="CDC386" s="207"/>
      <c r="CDD386" s="207"/>
      <c r="CDE386" s="207"/>
      <c r="CDF386" s="207"/>
      <c r="CDG386" s="207"/>
      <c r="CDH386" s="207"/>
      <c r="CDI386" s="207"/>
      <c r="CDJ386" s="207"/>
      <c r="CDK386" s="207"/>
      <c r="CDL386" s="207"/>
      <c r="CDM386" s="207"/>
      <c r="CDN386" s="207"/>
      <c r="CDO386" s="207"/>
      <c r="CDP386" s="207"/>
      <c r="CDQ386" s="207"/>
      <c r="CDR386" s="207"/>
      <c r="CDS386" s="207"/>
      <c r="CDT386" s="207"/>
      <c r="CDU386" s="207"/>
      <c r="CDV386" s="207"/>
      <c r="CDW386" s="207"/>
      <c r="CDX386" s="207"/>
      <c r="CDY386" s="207"/>
      <c r="CDZ386" s="207"/>
      <c r="CEA386" s="207"/>
      <c r="CEB386" s="207"/>
      <c r="CEC386" s="207"/>
      <c r="CED386" s="207"/>
      <c r="CEE386" s="207"/>
      <c r="CEF386" s="207"/>
      <c r="CEG386" s="207"/>
      <c r="CEH386" s="207"/>
      <c r="CEI386" s="207"/>
      <c r="CEJ386" s="207"/>
      <c r="CEK386" s="207"/>
      <c r="CEL386" s="207"/>
      <c r="CEM386" s="207"/>
      <c r="CEN386" s="207"/>
      <c r="CEO386" s="207"/>
      <c r="CEP386" s="207"/>
      <c r="CEQ386" s="207"/>
      <c r="CER386" s="207"/>
      <c r="CES386" s="207"/>
      <c r="CET386" s="207"/>
      <c r="CEU386" s="207"/>
      <c r="CEV386" s="207"/>
      <c r="CEW386" s="207"/>
      <c r="CEX386" s="207"/>
      <c r="CEY386" s="207"/>
      <c r="CEZ386" s="207"/>
      <c r="CFA386" s="207"/>
      <c r="CFB386" s="207"/>
      <c r="CFC386" s="207"/>
      <c r="CFD386" s="207"/>
      <c r="CFE386" s="207"/>
      <c r="CFF386" s="207"/>
      <c r="CFG386" s="207"/>
      <c r="CFH386" s="207"/>
      <c r="CFI386" s="207"/>
      <c r="CFJ386" s="207"/>
      <c r="CFK386" s="207"/>
      <c r="CFL386" s="207"/>
      <c r="CFM386" s="207"/>
      <c r="CFN386" s="207"/>
      <c r="CFO386" s="207"/>
      <c r="CFP386" s="207"/>
      <c r="CFQ386" s="207"/>
      <c r="CFR386" s="207"/>
      <c r="CFS386" s="207"/>
      <c r="CFT386" s="207"/>
      <c r="CFU386" s="207"/>
      <c r="CFV386" s="207"/>
      <c r="CFW386" s="207"/>
      <c r="CFX386" s="207"/>
      <c r="CFY386" s="207"/>
      <c r="CFZ386" s="207"/>
      <c r="CGA386" s="207"/>
      <c r="CGB386" s="207"/>
      <c r="CGC386" s="207"/>
      <c r="CGD386" s="207"/>
      <c r="CGE386" s="207"/>
      <c r="CGF386" s="207"/>
      <c r="CGG386" s="207"/>
      <c r="CGH386" s="207"/>
      <c r="CGI386" s="207"/>
      <c r="CGJ386" s="207"/>
      <c r="CGK386" s="207"/>
      <c r="CGL386" s="207"/>
      <c r="CGM386" s="207"/>
      <c r="CGN386" s="207"/>
      <c r="CGO386" s="207"/>
      <c r="CGP386" s="207"/>
      <c r="CGQ386" s="207"/>
      <c r="CGR386" s="207"/>
      <c r="CGS386" s="207"/>
      <c r="CGT386" s="207"/>
      <c r="CGU386" s="207"/>
      <c r="CGV386" s="207"/>
      <c r="CGW386" s="207"/>
      <c r="CGX386" s="207"/>
      <c r="CGY386" s="207"/>
      <c r="CGZ386" s="207"/>
      <c r="CHA386" s="207"/>
      <c r="CHB386" s="207"/>
      <c r="CHC386" s="207"/>
      <c r="CHD386" s="207"/>
      <c r="CHE386" s="207"/>
      <c r="CHF386" s="207"/>
      <c r="CHG386" s="207"/>
      <c r="CHH386" s="207"/>
      <c r="CHI386" s="207"/>
      <c r="CHJ386" s="207"/>
      <c r="CHK386" s="207"/>
      <c r="CHL386" s="207"/>
      <c r="CHM386" s="207"/>
      <c r="CHN386" s="207"/>
      <c r="CHO386" s="207"/>
      <c r="CHP386" s="207"/>
      <c r="CHQ386" s="207"/>
      <c r="CHR386" s="207"/>
      <c r="CHS386" s="207"/>
      <c r="CHT386" s="207"/>
      <c r="CHU386" s="207"/>
      <c r="CHV386" s="207"/>
      <c r="CHW386" s="207"/>
      <c r="CHX386" s="207"/>
      <c r="CHY386" s="207"/>
      <c r="CHZ386" s="207"/>
      <c r="CIA386" s="207"/>
      <c r="CIB386" s="207"/>
      <c r="CIC386" s="207"/>
      <c r="CID386" s="207"/>
      <c r="CIE386" s="207"/>
      <c r="CIF386" s="207"/>
      <c r="CIG386" s="207"/>
      <c r="CIH386" s="207"/>
      <c r="CII386" s="207"/>
      <c r="CIJ386" s="207"/>
      <c r="CIK386" s="207"/>
      <c r="CIL386" s="207"/>
      <c r="CIM386" s="207"/>
      <c r="CIN386" s="207"/>
      <c r="CIO386" s="207"/>
      <c r="CIP386" s="207"/>
      <c r="CIQ386" s="207"/>
      <c r="CIR386" s="207"/>
      <c r="CIS386" s="207"/>
      <c r="CIT386" s="207"/>
      <c r="CIU386" s="207"/>
      <c r="CIV386" s="207"/>
      <c r="CIW386" s="207"/>
      <c r="CIX386" s="207"/>
      <c r="CIY386" s="207"/>
      <c r="CIZ386" s="207"/>
      <c r="CJA386" s="207"/>
      <c r="CJB386" s="207"/>
      <c r="CJC386" s="207"/>
      <c r="CJD386" s="207"/>
      <c r="CJE386" s="207"/>
      <c r="CJF386" s="207"/>
      <c r="CJG386" s="207"/>
      <c r="CJH386" s="207"/>
      <c r="CJI386" s="207"/>
      <c r="CJJ386" s="207"/>
      <c r="CJK386" s="207"/>
      <c r="CJL386" s="207"/>
      <c r="CJM386" s="207"/>
      <c r="CJN386" s="207"/>
      <c r="CJO386" s="207"/>
      <c r="CJP386" s="207"/>
      <c r="CJQ386" s="207"/>
      <c r="CJR386" s="207"/>
      <c r="CJS386" s="207"/>
      <c r="CJT386" s="207"/>
      <c r="CJU386" s="207"/>
      <c r="CJV386" s="207"/>
      <c r="CJW386" s="207"/>
      <c r="CJX386" s="207"/>
      <c r="CJY386" s="207"/>
      <c r="CJZ386" s="207"/>
      <c r="CKA386" s="207"/>
      <c r="CKB386" s="207"/>
      <c r="CKC386" s="207"/>
      <c r="CKD386" s="207"/>
      <c r="CKE386" s="207"/>
      <c r="CKF386" s="207"/>
      <c r="CKG386" s="207"/>
      <c r="CKH386" s="207"/>
      <c r="CKI386" s="207"/>
      <c r="CKJ386" s="207"/>
      <c r="CKK386" s="207"/>
      <c r="CKL386" s="207"/>
      <c r="CKM386" s="207"/>
      <c r="CKN386" s="207"/>
      <c r="CKO386" s="207"/>
      <c r="CKP386" s="207"/>
      <c r="CKQ386" s="207"/>
      <c r="CKR386" s="207"/>
      <c r="CKS386" s="207"/>
      <c r="CKT386" s="207"/>
      <c r="CKU386" s="207"/>
      <c r="CKV386" s="207"/>
      <c r="CKW386" s="207"/>
      <c r="CKX386" s="207"/>
      <c r="CKY386" s="207"/>
      <c r="CKZ386" s="207"/>
      <c r="CLA386" s="207"/>
      <c r="CLB386" s="207"/>
      <c r="CLC386" s="207"/>
      <c r="CLD386" s="207"/>
      <c r="CLE386" s="207"/>
      <c r="CLF386" s="207"/>
      <c r="CLG386" s="207"/>
      <c r="CLH386" s="207"/>
      <c r="CLI386" s="207"/>
      <c r="CLJ386" s="207"/>
      <c r="CLK386" s="207"/>
      <c r="CLL386" s="207"/>
      <c r="CLM386" s="207"/>
      <c r="CLN386" s="207"/>
      <c r="CLO386" s="207"/>
      <c r="CLP386" s="207"/>
      <c r="CLQ386" s="207"/>
      <c r="CLR386" s="207"/>
      <c r="CLS386" s="207"/>
      <c r="CLT386" s="207"/>
      <c r="CLU386" s="207"/>
      <c r="CLV386" s="207"/>
      <c r="CLW386" s="207"/>
      <c r="CLX386" s="207"/>
      <c r="CLY386" s="207"/>
      <c r="CLZ386" s="207"/>
      <c r="CMA386" s="207"/>
      <c r="CMB386" s="207"/>
      <c r="CMC386" s="207"/>
      <c r="CMD386" s="207"/>
      <c r="CME386" s="207"/>
      <c r="CMF386" s="207"/>
      <c r="CMG386" s="207"/>
      <c r="CMH386" s="207"/>
      <c r="CMI386" s="207"/>
      <c r="CMJ386" s="207"/>
      <c r="CMK386" s="207"/>
      <c r="CML386" s="207"/>
      <c r="CMM386" s="207"/>
      <c r="CMN386" s="207"/>
      <c r="CMO386" s="207"/>
      <c r="CMP386" s="207"/>
      <c r="CMQ386" s="207"/>
      <c r="CMR386" s="207"/>
      <c r="CMS386" s="207"/>
      <c r="CMT386" s="207"/>
      <c r="CMU386" s="207"/>
      <c r="CMV386" s="207"/>
      <c r="CMW386" s="207"/>
      <c r="CMX386" s="207"/>
      <c r="CMY386" s="207"/>
      <c r="CMZ386" s="207"/>
      <c r="CNA386" s="207"/>
      <c r="CNB386" s="207"/>
      <c r="CNC386" s="207"/>
      <c r="CND386" s="207"/>
      <c r="CNE386" s="207"/>
      <c r="CNF386" s="207"/>
      <c r="CNG386" s="207"/>
      <c r="CNH386" s="207"/>
      <c r="CNI386" s="207"/>
      <c r="CNJ386" s="207"/>
      <c r="CNK386" s="207"/>
      <c r="CNL386" s="207"/>
      <c r="CNM386" s="207"/>
      <c r="CNN386" s="207"/>
      <c r="CNO386" s="207"/>
      <c r="CNP386" s="207"/>
      <c r="CNQ386" s="207"/>
      <c r="CNR386" s="207"/>
      <c r="CNS386" s="207"/>
      <c r="CNT386" s="207"/>
      <c r="CNU386" s="207"/>
      <c r="CNV386" s="207"/>
      <c r="CNW386" s="207"/>
      <c r="CNX386" s="207"/>
      <c r="CNY386" s="207"/>
      <c r="CNZ386" s="207"/>
      <c r="COA386" s="207"/>
      <c r="COB386" s="207"/>
      <c r="COC386" s="207"/>
      <c r="COD386" s="207"/>
      <c r="COE386" s="207"/>
      <c r="COF386" s="207"/>
      <c r="COG386" s="207"/>
      <c r="COH386" s="207"/>
      <c r="COI386" s="207"/>
      <c r="COJ386" s="207"/>
      <c r="COK386" s="207"/>
      <c r="COL386" s="207"/>
      <c r="COM386" s="207"/>
      <c r="CON386" s="207"/>
      <c r="COO386" s="207"/>
      <c r="COP386" s="207"/>
      <c r="COQ386" s="207"/>
      <c r="COR386" s="207"/>
      <c r="COS386" s="207"/>
      <c r="COT386" s="207"/>
      <c r="COU386" s="207"/>
      <c r="COV386" s="207"/>
      <c r="COW386" s="207"/>
      <c r="COX386" s="207"/>
      <c r="COY386" s="207"/>
      <c r="COZ386" s="207"/>
      <c r="CPA386" s="207"/>
      <c r="CPB386" s="207"/>
      <c r="CPC386" s="207"/>
      <c r="CPD386" s="207"/>
      <c r="CPE386" s="207"/>
      <c r="CPF386" s="207"/>
      <c r="CPG386" s="207"/>
      <c r="CPH386" s="207"/>
      <c r="CPI386" s="207"/>
      <c r="CPJ386" s="207"/>
      <c r="CPK386" s="207"/>
      <c r="CPL386" s="207"/>
      <c r="CPM386" s="207"/>
      <c r="CPN386" s="207"/>
      <c r="CPO386" s="207"/>
      <c r="CPP386" s="207"/>
      <c r="CPQ386" s="207"/>
      <c r="CPR386" s="207"/>
      <c r="CPS386" s="207"/>
      <c r="CPT386" s="207"/>
      <c r="CPU386" s="207"/>
      <c r="CPV386" s="207"/>
      <c r="CPW386" s="207"/>
      <c r="CPX386" s="207"/>
      <c r="CPY386" s="207"/>
      <c r="CPZ386" s="207"/>
      <c r="CQA386" s="207"/>
      <c r="CQB386" s="207"/>
      <c r="CQC386" s="207"/>
      <c r="CQD386" s="207"/>
      <c r="CQE386" s="207"/>
      <c r="CQF386" s="207"/>
      <c r="CQG386" s="207"/>
      <c r="CQH386" s="207"/>
      <c r="CQI386" s="207"/>
      <c r="CQJ386" s="207"/>
      <c r="CQK386" s="207"/>
      <c r="CQL386" s="207"/>
      <c r="CQM386" s="207"/>
      <c r="CQN386" s="207"/>
      <c r="CQO386" s="207"/>
      <c r="CQP386" s="207"/>
      <c r="CQQ386" s="207"/>
      <c r="CQR386" s="207"/>
      <c r="CQS386" s="207"/>
      <c r="CQT386" s="207"/>
      <c r="CQU386" s="207"/>
      <c r="CQV386" s="207"/>
      <c r="CQW386" s="207"/>
      <c r="CQX386" s="207"/>
      <c r="CQY386" s="207"/>
      <c r="CQZ386" s="207"/>
      <c r="CRA386" s="207"/>
      <c r="CRB386" s="207"/>
      <c r="CRC386" s="207"/>
      <c r="CRD386" s="207"/>
      <c r="CRE386" s="207"/>
      <c r="CRF386" s="207"/>
      <c r="CRG386" s="207"/>
      <c r="CRH386" s="207"/>
      <c r="CRI386" s="207"/>
      <c r="CRJ386" s="207"/>
      <c r="CRK386" s="207"/>
      <c r="CRL386" s="207"/>
      <c r="CRM386" s="207"/>
      <c r="CRN386" s="207"/>
      <c r="CRO386" s="207"/>
      <c r="CRP386" s="207"/>
      <c r="CRQ386" s="207"/>
      <c r="CRR386" s="207"/>
      <c r="CRS386" s="207"/>
      <c r="CRT386" s="207"/>
      <c r="CRU386" s="207"/>
      <c r="CRV386" s="207"/>
      <c r="CRW386" s="207"/>
      <c r="CRX386" s="207"/>
      <c r="CRY386" s="207"/>
      <c r="CRZ386" s="207"/>
      <c r="CSA386" s="207"/>
      <c r="CSB386" s="207"/>
      <c r="CSC386" s="207"/>
      <c r="CSD386" s="207"/>
      <c r="CSE386" s="207"/>
      <c r="CSF386" s="207"/>
      <c r="CSG386" s="207"/>
      <c r="CSH386" s="207"/>
      <c r="CSI386" s="207"/>
      <c r="CSJ386" s="207"/>
      <c r="CSK386" s="207"/>
      <c r="CSL386" s="207"/>
      <c r="CSM386" s="207"/>
      <c r="CSN386" s="207"/>
      <c r="CSO386" s="207"/>
      <c r="CSP386" s="207"/>
      <c r="CSQ386" s="207"/>
      <c r="CSR386" s="207"/>
      <c r="CSS386" s="207"/>
      <c r="CST386" s="207"/>
      <c r="CSU386" s="207"/>
      <c r="CSV386" s="207"/>
      <c r="CSW386" s="207"/>
      <c r="CSX386" s="207"/>
      <c r="CSY386" s="207"/>
      <c r="CSZ386" s="207"/>
      <c r="CTA386" s="207"/>
      <c r="CTB386" s="207"/>
      <c r="CTC386" s="207"/>
      <c r="CTD386" s="207"/>
      <c r="CTE386" s="207"/>
      <c r="CTF386" s="207"/>
      <c r="CTG386" s="207"/>
      <c r="CTH386" s="207"/>
      <c r="CTI386" s="207"/>
      <c r="CTJ386" s="207"/>
      <c r="CTK386" s="207"/>
      <c r="CTL386" s="207"/>
      <c r="CTM386" s="207"/>
      <c r="CTN386" s="207"/>
      <c r="CTO386" s="207"/>
      <c r="CTP386" s="207"/>
      <c r="CTQ386" s="207"/>
      <c r="CTR386" s="207"/>
      <c r="CTS386" s="207"/>
      <c r="CTT386" s="207"/>
      <c r="CTU386" s="207"/>
      <c r="CTV386" s="207"/>
      <c r="CTW386" s="207"/>
      <c r="CTX386" s="207"/>
      <c r="CTY386" s="207"/>
      <c r="CTZ386" s="207"/>
      <c r="CUA386" s="207"/>
      <c r="CUB386" s="207"/>
      <c r="CUC386" s="207"/>
      <c r="CUD386" s="207"/>
      <c r="CUE386" s="207"/>
      <c r="CUF386" s="207"/>
      <c r="CUG386" s="207"/>
      <c r="CUH386" s="207"/>
      <c r="CUI386" s="207"/>
      <c r="CUJ386" s="207"/>
      <c r="CUK386" s="207"/>
      <c r="CUL386" s="207"/>
      <c r="CUM386" s="207"/>
      <c r="CUN386" s="207"/>
      <c r="CUO386" s="207"/>
      <c r="CUP386" s="207"/>
      <c r="CUQ386" s="207"/>
      <c r="CUR386" s="207"/>
      <c r="CUS386" s="207"/>
      <c r="CUT386" s="207"/>
      <c r="CUU386" s="207"/>
      <c r="CUV386" s="207"/>
      <c r="CUW386" s="207"/>
      <c r="CUX386" s="207"/>
      <c r="CUY386" s="207"/>
      <c r="CUZ386" s="207"/>
      <c r="CVA386" s="207"/>
      <c r="CVB386" s="207"/>
      <c r="CVC386" s="207"/>
      <c r="CVD386" s="207"/>
      <c r="CVE386" s="207"/>
      <c r="CVF386" s="207"/>
      <c r="CVG386" s="207"/>
      <c r="CVH386" s="207"/>
      <c r="CVI386" s="207"/>
      <c r="CVJ386" s="207"/>
      <c r="CVK386" s="207"/>
      <c r="CVL386" s="207"/>
      <c r="CVM386" s="207"/>
      <c r="CVN386" s="207"/>
      <c r="CVO386" s="207"/>
      <c r="CVP386" s="207"/>
      <c r="CVQ386" s="207"/>
      <c r="CVR386" s="207"/>
      <c r="CVS386" s="207"/>
      <c r="CVT386" s="207"/>
      <c r="CVU386" s="207"/>
      <c r="CVV386" s="207"/>
      <c r="CVW386" s="207"/>
      <c r="CVX386" s="207"/>
      <c r="CVY386" s="207"/>
      <c r="CVZ386" s="207"/>
      <c r="CWA386" s="207"/>
      <c r="CWB386" s="207"/>
      <c r="CWC386" s="207"/>
      <c r="CWD386" s="207"/>
      <c r="CWE386" s="207"/>
      <c r="CWF386" s="207"/>
      <c r="CWG386" s="207"/>
      <c r="CWH386" s="207"/>
      <c r="CWI386" s="207"/>
      <c r="CWJ386" s="207"/>
      <c r="CWK386" s="207"/>
      <c r="CWL386" s="207"/>
      <c r="CWM386" s="207"/>
      <c r="CWN386" s="207"/>
      <c r="CWO386" s="207"/>
      <c r="CWP386" s="207"/>
      <c r="CWQ386" s="207"/>
      <c r="CWR386" s="207"/>
      <c r="CWS386" s="207"/>
      <c r="CWT386" s="207"/>
      <c r="CWU386" s="207"/>
      <c r="CWV386" s="207"/>
      <c r="CWW386" s="207"/>
      <c r="CWX386" s="207"/>
      <c r="CWY386" s="207"/>
      <c r="CWZ386" s="207"/>
      <c r="CXA386" s="207"/>
      <c r="CXB386" s="207"/>
      <c r="CXC386" s="207"/>
      <c r="CXD386" s="207"/>
      <c r="CXE386" s="207"/>
      <c r="CXF386" s="207"/>
      <c r="CXG386" s="207"/>
      <c r="CXH386" s="207"/>
      <c r="CXI386" s="207"/>
      <c r="CXJ386" s="207"/>
      <c r="CXK386" s="207"/>
      <c r="CXL386" s="207"/>
      <c r="CXM386" s="207"/>
      <c r="CXN386" s="207"/>
      <c r="CXO386" s="207"/>
      <c r="CXP386" s="207"/>
      <c r="CXQ386" s="207"/>
      <c r="CXR386" s="207"/>
      <c r="CXS386" s="207"/>
      <c r="CXT386" s="207"/>
      <c r="CXU386" s="207"/>
      <c r="CXV386" s="207"/>
      <c r="CXW386" s="207"/>
      <c r="CXX386" s="207"/>
      <c r="CXY386" s="207"/>
      <c r="CXZ386" s="207"/>
      <c r="CYA386" s="207"/>
      <c r="CYB386" s="207"/>
      <c r="CYC386" s="207"/>
      <c r="CYD386" s="207"/>
      <c r="CYE386" s="207"/>
      <c r="CYF386" s="207"/>
      <c r="CYG386" s="207"/>
      <c r="CYH386" s="207"/>
      <c r="CYI386" s="207"/>
      <c r="CYJ386" s="207"/>
      <c r="CYK386" s="207"/>
      <c r="CYL386" s="207"/>
      <c r="CYM386" s="207"/>
      <c r="CYN386" s="207"/>
      <c r="CYO386" s="207"/>
      <c r="CYP386" s="207"/>
      <c r="CYQ386" s="207"/>
      <c r="CYR386" s="207"/>
      <c r="CYS386" s="207"/>
      <c r="CYT386" s="207"/>
      <c r="CYU386" s="207"/>
      <c r="CYV386" s="207"/>
      <c r="CYW386" s="207"/>
      <c r="CYX386" s="207"/>
      <c r="CYY386" s="207"/>
      <c r="CYZ386" s="207"/>
      <c r="CZA386" s="207"/>
      <c r="CZB386" s="207"/>
      <c r="CZC386" s="207"/>
      <c r="CZD386" s="207"/>
      <c r="CZE386" s="207"/>
      <c r="CZF386" s="207"/>
      <c r="CZG386" s="207"/>
      <c r="CZH386" s="207"/>
      <c r="CZI386" s="207"/>
      <c r="CZJ386" s="207"/>
      <c r="CZK386" s="207"/>
      <c r="CZL386" s="207"/>
      <c r="CZM386" s="207"/>
      <c r="CZN386" s="207"/>
      <c r="CZO386" s="207"/>
      <c r="CZP386" s="207"/>
      <c r="CZQ386" s="207"/>
      <c r="CZR386" s="207"/>
      <c r="CZS386" s="207"/>
      <c r="CZT386" s="207"/>
      <c r="CZU386" s="207"/>
      <c r="CZV386" s="207"/>
      <c r="CZW386" s="207"/>
      <c r="CZX386" s="207"/>
      <c r="CZY386" s="207"/>
      <c r="CZZ386" s="207"/>
      <c r="DAA386" s="207"/>
      <c r="DAB386" s="207"/>
      <c r="DAC386" s="207"/>
      <c r="DAD386" s="207"/>
      <c r="DAE386" s="207"/>
      <c r="DAF386" s="207"/>
      <c r="DAG386" s="207"/>
      <c r="DAH386" s="207"/>
      <c r="DAI386" s="207"/>
      <c r="DAJ386" s="207"/>
      <c r="DAK386" s="207"/>
      <c r="DAL386" s="207"/>
      <c r="DAM386" s="207"/>
      <c r="DAN386" s="207"/>
      <c r="DAO386" s="207"/>
      <c r="DAP386" s="207"/>
      <c r="DAQ386" s="207"/>
      <c r="DAR386" s="207"/>
      <c r="DAS386" s="207"/>
      <c r="DAT386" s="207"/>
      <c r="DAU386" s="207"/>
      <c r="DAV386" s="207"/>
      <c r="DAW386" s="207"/>
      <c r="DAX386" s="207"/>
      <c r="DAY386" s="207"/>
      <c r="DAZ386" s="207"/>
      <c r="DBA386" s="207"/>
      <c r="DBB386" s="207"/>
      <c r="DBC386" s="207"/>
      <c r="DBD386" s="207"/>
      <c r="DBE386" s="207"/>
      <c r="DBF386" s="207"/>
      <c r="DBG386" s="207"/>
      <c r="DBH386" s="207"/>
      <c r="DBI386" s="207"/>
      <c r="DBJ386" s="207"/>
      <c r="DBK386" s="207"/>
      <c r="DBL386" s="207"/>
      <c r="DBM386" s="207"/>
      <c r="DBN386" s="207"/>
      <c r="DBO386" s="207"/>
      <c r="DBP386" s="207"/>
      <c r="DBQ386" s="207"/>
      <c r="DBR386" s="207"/>
      <c r="DBS386" s="207"/>
      <c r="DBT386" s="207"/>
      <c r="DBU386" s="207"/>
      <c r="DBV386" s="207"/>
      <c r="DBW386" s="207"/>
      <c r="DBX386" s="207"/>
      <c r="DBY386" s="207"/>
      <c r="DBZ386" s="207"/>
      <c r="DCA386" s="207"/>
      <c r="DCB386" s="207"/>
      <c r="DCC386" s="207"/>
      <c r="DCD386" s="207"/>
      <c r="DCE386" s="207"/>
      <c r="DCF386" s="207"/>
      <c r="DCG386" s="207"/>
      <c r="DCH386" s="207"/>
      <c r="DCI386" s="207"/>
      <c r="DCJ386" s="207"/>
      <c r="DCK386" s="207"/>
      <c r="DCL386" s="207"/>
      <c r="DCM386" s="207"/>
      <c r="DCN386" s="207"/>
      <c r="DCO386" s="207"/>
      <c r="DCP386" s="207"/>
      <c r="DCQ386" s="207"/>
      <c r="DCR386" s="207"/>
      <c r="DCS386" s="207"/>
      <c r="DCT386" s="207"/>
      <c r="DCU386" s="207"/>
      <c r="DCV386" s="207"/>
      <c r="DCW386" s="207"/>
      <c r="DCX386" s="207"/>
      <c r="DCY386" s="207"/>
      <c r="DCZ386" s="207"/>
      <c r="DDA386" s="207"/>
      <c r="DDB386" s="207"/>
      <c r="DDC386" s="207"/>
      <c r="DDD386" s="207"/>
      <c r="DDE386" s="207"/>
      <c r="DDF386" s="207"/>
      <c r="DDG386" s="207"/>
      <c r="DDH386" s="207"/>
      <c r="DDI386" s="207"/>
      <c r="DDJ386" s="207"/>
      <c r="DDK386" s="207"/>
      <c r="DDL386" s="207"/>
      <c r="DDM386" s="207"/>
      <c r="DDN386" s="207"/>
      <c r="DDO386" s="207"/>
      <c r="DDP386" s="207"/>
      <c r="DDQ386" s="207"/>
      <c r="DDR386" s="207"/>
      <c r="DDS386" s="207"/>
      <c r="DDT386" s="207"/>
      <c r="DDU386" s="207"/>
      <c r="DDV386" s="207"/>
      <c r="DDW386" s="207"/>
      <c r="DDX386" s="207"/>
      <c r="DDY386" s="207"/>
      <c r="DDZ386" s="207"/>
      <c r="DEA386" s="207"/>
      <c r="DEB386" s="207"/>
      <c r="DEC386" s="207"/>
      <c r="DED386" s="207"/>
      <c r="DEE386" s="207"/>
      <c r="DEF386" s="207"/>
      <c r="DEG386" s="207"/>
      <c r="DEH386" s="207"/>
      <c r="DEI386" s="207"/>
      <c r="DEJ386" s="207"/>
      <c r="DEK386" s="207"/>
      <c r="DEL386" s="207"/>
      <c r="DEM386" s="207"/>
      <c r="DEN386" s="207"/>
      <c r="DEO386" s="207"/>
      <c r="DEP386" s="207"/>
      <c r="DEQ386" s="207"/>
      <c r="DER386" s="207"/>
      <c r="DES386" s="207"/>
      <c r="DET386" s="207"/>
      <c r="DEU386" s="207"/>
      <c r="DEV386" s="207"/>
      <c r="DEW386" s="207"/>
      <c r="DEX386" s="207"/>
      <c r="DEY386" s="207"/>
      <c r="DEZ386" s="207"/>
      <c r="DFA386" s="207"/>
      <c r="DFB386" s="207"/>
      <c r="DFC386" s="207"/>
      <c r="DFD386" s="207"/>
      <c r="DFE386" s="207"/>
      <c r="DFF386" s="207"/>
      <c r="DFG386" s="207"/>
      <c r="DFH386" s="207"/>
      <c r="DFI386" s="207"/>
      <c r="DFJ386" s="207"/>
      <c r="DFK386" s="207"/>
      <c r="DFL386" s="207"/>
      <c r="DFM386" s="207"/>
      <c r="DFN386" s="207"/>
      <c r="DFO386" s="207"/>
      <c r="DFP386" s="207"/>
      <c r="DFQ386" s="207"/>
      <c r="DFR386" s="207"/>
      <c r="DFS386" s="207"/>
      <c r="DFT386" s="207"/>
      <c r="DFU386" s="207"/>
      <c r="DFV386" s="207"/>
      <c r="DFW386" s="207"/>
      <c r="DFX386" s="207"/>
      <c r="DFY386" s="207"/>
      <c r="DFZ386" s="207"/>
      <c r="DGA386" s="207"/>
      <c r="DGB386" s="207"/>
      <c r="DGC386" s="207"/>
      <c r="DGD386" s="207"/>
      <c r="DGE386" s="207"/>
      <c r="DGF386" s="207"/>
      <c r="DGG386" s="207"/>
      <c r="DGH386" s="207"/>
      <c r="DGI386" s="207"/>
      <c r="DGJ386" s="207"/>
      <c r="DGK386" s="207"/>
      <c r="DGL386" s="207"/>
      <c r="DGM386" s="207"/>
      <c r="DGN386" s="207"/>
      <c r="DGO386" s="207"/>
      <c r="DGP386" s="207"/>
      <c r="DGQ386" s="207"/>
      <c r="DGR386" s="207"/>
      <c r="DGS386" s="207"/>
      <c r="DGT386" s="207"/>
      <c r="DGU386" s="207"/>
      <c r="DGV386" s="207"/>
      <c r="DGW386" s="207"/>
      <c r="DGX386" s="207"/>
      <c r="DGY386" s="207"/>
      <c r="DGZ386" s="207"/>
      <c r="DHA386" s="207"/>
      <c r="DHB386" s="207"/>
      <c r="DHC386" s="207"/>
      <c r="DHD386" s="207"/>
      <c r="DHE386" s="207"/>
      <c r="DHF386" s="207"/>
      <c r="DHG386" s="207"/>
      <c r="DHH386" s="207"/>
      <c r="DHI386" s="207"/>
      <c r="DHJ386" s="207"/>
      <c r="DHK386" s="207"/>
      <c r="DHL386" s="207"/>
      <c r="DHM386" s="207"/>
      <c r="DHN386" s="207"/>
      <c r="DHO386" s="207"/>
      <c r="DHP386" s="207"/>
      <c r="DHQ386" s="207"/>
      <c r="DHR386" s="207"/>
      <c r="DHS386" s="207"/>
      <c r="DHT386" s="207"/>
      <c r="DHU386" s="207"/>
      <c r="DHV386" s="207"/>
      <c r="DHW386" s="207"/>
      <c r="DHX386" s="207"/>
      <c r="DHY386" s="207"/>
      <c r="DHZ386" s="207"/>
      <c r="DIA386" s="207"/>
      <c r="DIB386" s="207"/>
      <c r="DIC386" s="207"/>
      <c r="DID386" s="207"/>
      <c r="DIE386" s="207"/>
      <c r="DIF386" s="207"/>
      <c r="DIG386" s="207"/>
      <c r="DIH386" s="207"/>
      <c r="DII386" s="207"/>
      <c r="DIJ386" s="207"/>
      <c r="DIK386" s="207"/>
      <c r="DIL386" s="207"/>
      <c r="DIM386" s="207"/>
      <c r="DIN386" s="207"/>
      <c r="DIO386" s="207"/>
      <c r="DIP386" s="207"/>
      <c r="DIQ386" s="207"/>
      <c r="DIR386" s="207"/>
      <c r="DIS386" s="207"/>
      <c r="DIT386" s="207"/>
      <c r="DIU386" s="207"/>
      <c r="DIV386" s="207"/>
      <c r="DIW386" s="207"/>
      <c r="DIX386" s="207"/>
      <c r="DIY386" s="207"/>
      <c r="DIZ386" s="207"/>
      <c r="DJA386" s="207"/>
      <c r="DJB386" s="207"/>
      <c r="DJC386" s="207"/>
      <c r="DJD386" s="207"/>
      <c r="DJE386" s="207"/>
      <c r="DJF386" s="207"/>
      <c r="DJG386" s="207"/>
      <c r="DJH386" s="207"/>
      <c r="DJI386" s="207"/>
      <c r="DJJ386" s="207"/>
      <c r="DJK386" s="207"/>
      <c r="DJL386" s="207"/>
      <c r="DJM386" s="207"/>
      <c r="DJN386" s="207"/>
      <c r="DJO386" s="207"/>
      <c r="DJP386" s="207"/>
      <c r="DJQ386" s="207"/>
      <c r="DJR386" s="207"/>
      <c r="DJS386" s="207"/>
      <c r="DJT386" s="207"/>
      <c r="DJU386" s="207"/>
      <c r="DJV386" s="207"/>
      <c r="DJW386" s="207"/>
      <c r="DJX386" s="207"/>
      <c r="DJY386" s="207"/>
      <c r="DJZ386" s="207"/>
      <c r="DKA386" s="207"/>
      <c r="DKB386" s="207"/>
      <c r="DKC386" s="207"/>
      <c r="DKD386" s="207"/>
      <c r="DKE386" s="207"/>
      <c r="DKF386" s="207"/>
      <c r="DKG386" s="207"/>
      <c r="DKH386" s="207"/>
      <c r="DKI386" s="207"/>
      <c r="DKJ386" s="207"/>
      <c r="DKK386" s="207"/>
      <c r="DKL386" s="207"/>
      <c r="DKM386" s="207"/>
      <c r="DKN386" s="207"/>
      <c r="DKO386" s="207"/>
      <c r="DKP386" s="207"/>
      <c r="DKQ386" s="207"/>
      <c r="DKR386" s="207"/>
      <c r="DKS386" s="207"/>
      <c r="DKT386" s="207"/>
      <c r="DKU386" s="207"/>
      <c r="DKV386" s="207"/>
      <c r="DKW386" s="207"/>
      <c r="DKX386" s="207"/>
      <c r="DKY386" s="207"/>
      <c r="DKZ386" s="207"/>
      <c r="DLA386" s="207"/>
      <c r="DLB386" s="207"/>
      <c r="DLC386" s="207"/>
      <c r="DLD386" s="207"/>
      <c r="DLE386" s="207"/>
      <c r="DLF386" s="207"/>
      <c r="DLG386" s="207"/>
      <c r="DLH386" s="207"/>
      <c r="DLI386" s="207"/>
      <c r="DLJ386" s="207"/>
      <c r="DLK386" s="207"/>
      <c r="DLL386" s="207"/>
      <c r="DLM386" s="207"/>
      <c r="DLN386" s="207"/>
      <c r="DLO386" s="207"/>
      <c r="DLP386" s="207"/>
      <c r="DLQ386" s="207"/>
      <c r="DLR386" s="207"/>
      <c r="DLS386" s="207"/>
      <c r="DLT386" s="207"/>
      <c r="DLU386" s="207"/>
      <c r="DLV386" s="207"/>
      <c r="DLW386" s="207"/>
      <c r="DLX386" s="207"/>
      <c r="DLY386" s="207"/>
      <c r="DLZ386" s="207"/>
      <c r="DMA386" s="207"/>
      <c r="DMB386" s="207"/>
      <c r="DMC386" s="207"/>
      <c r="DMD386" s="207"/>
      <c r="DME386" s="207"/>
      <c r="DMF386" s="207"/>
      <c r="DMG386" s="207"/>
      <c r="DMH386" s="207"/>
      <c r="DMI386" s="207"/>
      <c r="DMJ386" s="207"/>
      <c r="DMK386" s="207"/>
      <c r="DML386" s="207"/>
      <c r="DMM386" s="207"/>
      <c r="DMN386" s="207"/>
      <c r="DMO386" s="207"/>
      <c r="DMP386" s="207"/>
      <c r="DMQ386" s="207"/>
      <c r="DMR386" s="207"/>
      <c r="DMS386" s="207"/>
      <c r="DMT386" s="207"/>
      <c r="DMU386" s="207"/>
      <c r="DMV386" s="207"/>
      <c r="DMW386" s="207"/>
      <c r="DMX386" s="207"/>
      <c r="DMY386" s="207"/>
      <c r="DMZ386" s="207"/>
      <c r="DNA386" s="207"/>
      <c r="DNB386" s="207"/>
      <c r="DNC386" s="207"/>
      <c r="DND386" s="207"/>
      <c r="DNE386" s="207"/>
      <c r="DNF386" s="207"/>
      <c r="DNG386" s="207"/>
      <c r="DNH386" s="207"/>
      <c r="DNI386" s="207"/>
      <c r="DNJ386" s="207"/>
      <c r="DNK386" s="207"/>
      <c r="DNL386" s="207"/>
      <c r="DNM386" s="207"/>
      <c r="DNN386" s="207"/>
      <c r="DNO386" s="207"/>
      <c r="DNP386" s="207"/>
      <c r="DNQ386" s="207"/>
      <c r="DNR386" s="207"/>
      <c r="DNS386" s="207"/>
      <c r="DNT386" s="207"/>
      <c r="DNU386" s="207"/>
      <c r="DNV386" s="207"/>
      <c r="DNW386" s="207"/>
      <c r="DNX386" s="207"/>
      <c r="DNY386" s="207"/>
      <c r="DNZ386" s="207"/>
      <c r="DOA386" s="207"/>
      <c r="DOB386" s="207"/>
      <c r="DOC386" s="207"/>
      <c r="DOD386" s="207"/>
      <c r="DOE386" s="207"/>
      <c r="DOF386" s="207"/>
      <c r="DOG386" s="207"/>
      <c r="DOH386" s="207"/>
      <c r="DOI386" s="207"/>
      <c r="DOJ386" s="207"/>
      <c r="DOK386" s="207"/>
      <c r="DOL386" s="207"/>
      <c r="DOM386" s="207"/>
      <c r="DON386" s="207"/>
      <c r="DOO386" s="207"/>
      <c r="DOP386" s="207"/>
      <c r="DOQ386" s="207"/>
      <c r="DOR386" s="207"/>
      <c r="DOS386" s="207"/>
      <c r="DOT386" s="207"/>
      <c r="DOU386" s="207"/>
      <c r="DOV386" s="207"/>
      <c r="DOW386" s="207"/>
      <c r="DOX386" s="207"/>
      <c r="DOY386" s="207"/>
      <c r="DOZ386" s="207"/>
      <c r="DPA386" s="207"/>
      <c r="DPB386" s="207"/>
      <c r="DPC386" s="207"/>
      <c r="DPD386" s="207"/>
      <c r="DPE386" s="207"/>
      <c r="DPF386" s="207"/>
      <c r="DPG386" s="207"/>
      <c r="DPH386" s="207"/>
      <c r="DPI386" s="207"/>
      <c r="DPJ386" s="207"/>
      <c r="DPK386" s="207"/>
      <c r="DPL386" s="207"/>
      <c r="DPM386" s="207"/>
      <c r="DPN386" s="207"/>
      <c r="DPO386" s="207"/>
      <c r="DPP386" s="207"/>
      <c r="DPQ386" s="207"/>
      <c r="DPR386" s="207"/>
      <c r="DPS386" s="207"/>
      <c r="DPT386" s="207"/>
      <c r="DPU386" s="207"/>
      <c r="DPV386" s="207"/>
      <c r="DPW386" s="207"/>
      <c r="DPX386" s="207"/>
      <c r="DPY386" s="207"/>
      <c r="DPZ386" s="207"/>
      <c r="DQA386" s="207"/>
      <c r="DQB386" s="207"/>
      <c r="DQC386" s="207"/>
      <c r="DQD386" s="207"/>
      <c r="DQE386" s="207"/>
      <c r="DQF386" s="207"/>
      <c r="DQG386" s="207"/>
      <c r="DQH386" s="207"/>
      <c r="DQI386" s="207"/>
      <c r="DQJ386" s="207"/>
      <c r="DQK386" s="207"/>
      <c r="DQL386" s="207"/>
      <c r="DQM386" s="207"/>
      <c r="DQN386" s="207"/>
      <c r="DQO386" s="207"/>
      <c r="DQP386" s="207"/>
      <c r="DQQ386" s="207"/>
      <c r="DQR386" s="207"/>
      <c r="DQS386" s="207"/>
      <c r="DQT386" s="207"/>
      <c r="DQU386" s="207"/>
      <c r="DQV386" s="207"/>
      <c r="DQW386" s="207"/>
      <c r="DQX386" s="207"/>
      <c r="DQY386" s="207"/>
      <c r="DQZ386" s="207"/>
      <c r="DRA386" s="207"/>
      <c r="DRB386" s="207"/>
      <c r="DRC386" s="207"/>
      <c r="DRD386" s="207"/>
      <c r="DRE386" s="207"/>
      <c r="DRF386" s="207"/>
      <c r="DRG386" s="207"/>
      <c r="DRH386" s="207"/>
      <c r="DRI386" s="207"/>
      <c r="DRJ386" s="207"/>
      <c r="DRK386" s="207"/>
      <c r="DRL386" s="207"/>
      <c r="DRM386" s="207"/>
      <c r="DRN386" s="207"/>
      <c r="DRO386" s="207"/>
      <c r="DRP386" s="207"/>
      <c r="DRQ386" s="207"/>
      <c r="DRR386" s="207"/>
      <c r="DRS386" s="207"/>
      <c r="DRT386" s="207"/>
      <c r="DRU386" s="207"/>
      <c r="DRV386" s="207"/>
      <c r="DRW386" s="207"/>
      <c r="DRX386" s="207"/>
      <c r="DRY386" s="207"/>
      <c r="DRZ386" s="207"/>
      <c r="DSA386" s="207"/>
      <c r="DSB386" s="207"/>
      <c r="DSC386" s="207"/>
      <c r="DSD386" s="207"/>
      <c r="DSE386" s="207"/>
      <c r="DSF386" s="207"/>
      <c r="DSG386" s="207"/>
      <c r="DSH386" s="207"/>
      <c r="DSI386" s="207"/>
      <c r="DSJ386" s="207"/>
      <c r="DSK386" s="207"/>
      <c r="DSL386" s="207"/>
      <c r="DSM386" s="207"/>
      <c r="DSN386" s="207"/>
      <c r="DSO386" s="207"/>
      <c r="DSP386" s="207"/>
      <c r="DSQ386" s="207"/>
      <c r="DSR386" s="207"/>
      <c r="DSS386" s="207"/>
      <c r="DST386" s="207"/>
      <c r="DSU386" s="207"/>
      <c r="DSV386" s="207"/>
      <c r="DSW386" s="207"/>
      <c r="DSX386" s="207"/>
      <c r="DSY386" s="207"/>
      <c r="DSZ386" s="207"/>
      <c r="DTA386" s="207"/>
      <c r="DTB386" s="207"/>
      <c r="DTC386" s="207"/>
      <c r="DTD386" s="207"/>
      <c r="DTE386" s="207"/>
      <c r="DTF386" s="207"/>
      <c r="DTG386" s="207"/>
      <c r="DTH386" s="207"/>
      <c r="DTI386" s="207"/>
      <c r="DTJ386" s="207"/>
      <c r="DTK386" s="207"/>
      <c r="DTL386" s="207"/>
      <c r="DTM386" s="207"/>
      <c r="DTN386" s="207"/>
      <c r="DTO386" s="207"/>
      <c r="DTP386" s="207"/>
      <c r="DTQ386" s="207"/>
      <c r="DTR386" s="207"/>
      <c r="DTS386" s="207"/>
      <c r="DTT386" s="207"/>
      <c r="DTU386" s="207"/>
      <c r="DTV386" s="207"/>
      <c r="DTW386" s="207"/>
      <c r="DTX386" s="207"/>
      <c r="DTY386" s="207"/>
      <c r="DTZ386" s="207"/>
      <c r="DUA386" s="207"/>
      <c r="DUB386" s="207"/>
      <c r="DUC386" s="207"/>
      <c r="DUD386" s="207"/>
      <c r="DUE386" s="207"/>
      <c r="DUF386" s="207"/>
      <c r="DUG386" s="207"/>
      <c r="DUH386" s="207"/>
      <c r="DUI386" s="207"/>
      <c r="DUJ386" s="207"/>
      <c r="DUK386" s="207"/>
      <c r="DUL386" s="207"/>
      <c r="DUM386" s="207"/>
      <c r="DUN386" s="207"/>
      <c r="DUO386" s="207"/>
      <c r="DUP386" s="207"/>
      <c r="DUQ386" s="207"/>
      <c r="DUR386" s="207"/>
      <c r="DUS386" s="207"/>
      <c r="DUT386" s="207"/>
      <c r="DUU386" s="207"/>
      <c r="DUV386" s="207"/>
      <c r="DUW386" s="207"/>
      <c r="DUX386" s="207"/>
      <c r="DUY386" s="207"/>
      <c r="DUZ386" s="207"/>
      <c r="DVA386" s="207"/>
      <c r="DVB386" s="207"/>
      <c r="DVC386" s="207"/>
      <c r="DVD386" s="207"/>
      <c r="DVE386" s="207"/>
      <c r="DVF386" s="207"/>
      <c r="DVG386" s="207"/>
      <c r="DVH386" s="207"/>
      <c r="DVI386" s="207"/>
      <c r="DVJ386" s="207"/>
      <c r="DVK386" s="207"/>
      <c r="DVL386" s="207"/>
      <c r="DVM386" s="207"/>
      <c r="DVN386" s="207"/>
      <c r="DVO386" s="207"/>
      <c r="DVP386" s="207"/>
      <c r="DVQ386" s="207"/>
      <c r="DVR386" s="207"/>
      <c r="DVS386" s="207"/>
      <c r="DVT386" s="207"/>
      <c r="DVU386" s="207"/>
      <c r="DVV386" s="207"/>
      <c r="DVW386" s="207"/>
      <c r="DVX386" s="207"/>
      <c r="DVY386" s="207"/>
      <c r="DVZ386" s="207"/>
      <c r="DWA386" s="207"/>
      <c r="DWB386" s="207"/>
      <c r="DWC386" s="207"/>
      <c r="DWD386" s="207"/>
      <c r="DWE386" s="207"/>
      <c r="DWF386" s="207"/>
      <c r="DWG386" s="207"/>
      <c r="DWH386" s="207"/>
      <c r="DWI386" s="207"/>
      <c r="DWJ386" s="207"/>
      <c r="DWK386" s="207"/>
      <c r="DWL386" s="207"/>
      <c r="DWM386" s="207"/>
      <c r="DWN386" s="207"/>
      <c r="DWO386" s="207"/>
      <c r="DWP386" s="207"/>
      <c r="DWQ386" s="207"/>
      <c r="DWR386" s="207"/>
      <c r="DWS386" s="207"/>
      <c r="DWT386" s="207"/>
      <c r="DWU386" s="207"/>
      <c r="DWV386" s="207"/>
      <c r="DWW386" s="207"/>
      <c r="DWX386" s="207"/>
      <c r="DWY386" s="207"/>
      <c r="DWZ386" s="207"/>
      <c r="DXA386" s="207"/>
      <c r="DXB386" s="207"/>
      <c r="DXC386" s="207"/>
      <c r="DXD386" s="207"/>
      <c r="DXE386" s="207"/>
      <c r="DXF386" s="207"/>
      <c r="DXG386" s="207"/>
      <c r="DXH386" s="207"/>
      <c r="DXI386" s="207"/>
      <c r="DXJ386" s="207"/>
      <c r="DXK386" s="207"/>
      <c r="DXL386" s="207"/>
      <c r="DXM386" s="207"/>
      <c r="DXN386" s="207"/>
      <c r="DXO386" s="207"/>
      <c r="DXP386" s="207"/>
      <c r="DXQ386" s="207"/>
      <c r="DXR386" s="207"/>
      <c r="DXS386" s="207"/>
      <c r="DXT386" s="207"/>
      <c r="DXU386" s="207"/>
      <c r="DXV386" s="207"/>
      <c r="DXW386" s="207"/>
      <c r="DXX386" s="207"/>
      <c r="DXY386" s="207"/>
      <c r="DXZ386" s="207"/>
      <c r="DYA386" s="207"/>
      <c r="DYB386" s="207"/>
      <c r="DYC386" s="207"/>
      <c r="DYD386" s="207"/>
      <c r="DYE386" s="207"/>
      <c r="DYF386" s="207"/>
      <c r="DYG386" s="207"/>
      <c r="DYH386" s="207"/>
      <c r="DYI386" s="207"/>
      <c r="DYJ386" s="207"/>
      <c r="DYK386" s="207"/>
      <c r="DYL386" s="207"/>
      <c r="DYM386" s="207"/>
      <c r="DYN386" s="207"/>
      <c r="DYO386" s="207"/>
      <c r="DYP386" s="207"/>
      <c r="DYQ386" s="207"/>
      <c r="DYR386" s="207"/>
      <c r="DYS386" s="207"/>
      <c r="DYT386" s="207"/>
      <c r="DYU386" s="207"/>
      <c r="DYV386" s="207"/>
      <c r="DYW386" s="207"/>
      <c r="DYX386" s="207"/>
      <c r="DYY386" s="207"/>
      <c r="DYZ386" s="207"/>
      <c r="DZA386" s="207"/>
      <c r="DZB386" s="207"/>
      <c r="DZC386" s="207"/>
      <c r="DZD386" s="207"/>
      <c r="DZE386" s="207"/>
      <c r="DZF386" s="207"/>
      <c r="DZG386" s="207"/>
      <c r="DZH386" s="207"/>
      <c r="DZI386" s="207"/>
      <c r="DZJ386" s="207"/>
      <c r="DZK386" s="207"/>
      <c r="DZL386" s="207"/>
      <c r="DZM386" s="207"/>
      <c r="DZN386" s="207"/>
      <c r="DZO386" s="207"/>
      <c r="DZP386" s="207"/>
      <c r="DZQ386" s="207"/>
      <c r="DZR386" s="207"/>
      <c r="DZS386" s="207"/>
      <c r="DZT386" s="207"/>
      <c r="DZU386" s="207"/>
      <c r="DZV386" s="207"/>
      <c r="DZW386" s="207"/>
      <c r="DZX386" s="207"/>
      <c r="DZY386" s="207"/>
      <c r="DZZ386" s="207"/>
      <c r="EAA386" s="207"/>
      <c r="EAB386" s="207"/>
      <c r="EAC386" s="207"/>
      <c r="EAD386" s="207"/>
      <c r="EAE386" s="207"/>
      <c r="EAF386" s="207"/>
      <c r="EAG386" s="207"/>
      <c r="EAH386" s="207"/>
      <c r="EAI386" s="207"/>
      <c r="EAJ386" s="207"/>
      <c r="EAK386" s="207"/>
      <c r="EAL386" s="207"/>
      <c r="EAM386" s="207"/>
      <c r="EAN386" s="207"/>
      <c r="EAO386" s="207"/>
      <c r="EAP386" s="207"/>
      <c r="EAQ386" s="207"/>
      <c r="EAR386" s="207"/>
      <c r="EAS386" s="207"/>
      <c r="EAT386" s="207"/>
      <c r="EAU386" s="207"/>
      <c r="EAV386" s="207"/>
      <c r="EAW386" s="207"/>
      <c r="EAX386" s="207"/>
      <c r="EAY386" s="207"/>
      <c r="EAZ386" s="207"/>
      <c r="EBA386" s="207"/>
      <c r="EBB386" s="207"/>
      <c r="EBC386" s="207"/>
      <c r="EBD386" s="207"/>
      <c r="EBE386" s="207"/>
      <c r="EBF386" s="207"/>
      <c r="EBG386" s="207"/>
      <c r="EBH386" s="207"/>
      <c r="EBI386" s="207"/>
      <c r="EBJ386" s="207"/>
      <c r="EBK386" s="207"/>
      <c r="EBL386" s="207"/>
      <c r="EBM386" s="207"/>
      <c r="EBN386" s="207"/>
      <c r="EBO386" s="207"/>
      <c r="EBP386" s="207"/>
      <c r="EBQ386" s="207"/>
      <c r="EBR386" s="207"/>
      <c r="EBS386" s="207"/>
      <c r="EBT386" s="207"/>
      <c r="EBU386" s="207"/>
      <c r="EBV386" s="207"/>
      <c r="EBW386" s="207"/>
      <c r="EBX386" s="207"/>
      <c r="EBY386" s="207"/>
      <c r="EBZ386" s="207"/>
      <c r="ECA386" s="207"/>
      <c r="ECB386" s="207"/>
      <c r="ECC386" s="207"/>
      <c r="ECD386" s="207"/>
      <c r="ECE386" s="207"/>
      <c r="ECF386" s="207"/>
      <c r="ECG386" s="207"/>
      <c r="ECH386" s="207"/>
      <c r="ECI386" s="207"/>
      <c r="ECJ386" s="207"/>
      <c r="ECK386" s="207"/>
      <c r="ECL386" s="207"/>
      <c r="ECM386" s="207"/>
      <c r="ECN386" s="207"/>
      <c r="ECO386" s="207"/>
      <c r="ECP386" s="207"/>
      <c r="ECQ386" s="207"/>
      <c r="ECR386" s="207"/>
      <c r="ECS386" s="207"/>
      <c r="ECT386" s="207"/>
      <c r="ECU386" s="207"/>
      <c r="ECV386" s="207"/>
      <c r="ECW386" s="207"/>
      <c r="ECX386" s="207"/>
      <c r="ECY386" s="207"/>
      <c r="ECZ386" s="207"/>
      <c r="EDA386" s="207"/>
      <c r="EDB386" s="207"/>
      <c r="EDC386" s="207"/>
      <c r="EDD386" s="207"/>
      <c r="EDE386" s="207"/>
      <c r="EDF386" s="207"/>
      <c r="EDG386" s="207"/>
      <c r="EDH386" s="207"/>
      <c r="EDI386" s="207"/>
      <c r="EDJ386" s="207"/>
      <c r="EDK386" s="207"/>
      <c r="EDL386" s="207"/>
      <c r="EDM386" s="207"/>
      <c r="EDN386" s="207"/>
      <c r="EDO386" s="207"/>
      <c r="EDP386" s="207"/>
      <c r="EDQ386" s="207"/>
      <c r="EDR386" s="207"/>
      <c r="EDS386" s="207"/>
      <c r="EDT386" s="207"/>
      <c r="EDU386" s="207"/>
      <c r="EDV386" s="207"/>
      <c r="EDW386" s="207"/>
      <c r="EDX386" s="207"/>
      <c r="EDY386" s="207"/>
      <c r="EDZ386" s="207"/>
      <c r="EEA386" s="207"/>
      <c r="EEB386" s="207"/>
      <c r="EEC386" s="207"/>
      <c r="EED386" s="207"/>
      <c r="EEE386" s="207"/>
      <c r="EEF386" s="207"/>
      <c r="EEG386" s="207"/>
      <c r="EEH386" s="207"/>
      <c r="EEI386" s="207"/>
      <c r="EEJ386" s="207"/>
      <c r="EEK386" s="207"/>
      <c r="EEL386" s="207"/>
      <c r="EEM386" s="207"/>
      <c r="EEN386" s="207"/>
      <c r="EEO386" s="207"/>
      <c r="EEP386" s="207"/>
      <c r="EEQ386" s="207"/>
      <c r="EER386" s="207"/>
      <c r="EES386" s="207"/>
      <c r="EET386" s="207"/>
      <c r="EEU386" s="207"/>
      <c r="EEV386" s="207"/>
      <c r="EEW386" s="207"/>
      <c r="EEX386" s="207"/>
      <c r="EEY386" s="207"/>
      <c r="EEZ386" s="207"/>
      <c r="EFA386" s="207"/>
      <c r="EFB386" s="207"/>
      <c r="EFC386" s="207"/>
      <c r="EFD386" s="207"/>
      <c r="EFE386" s="207"/>
      <c r="EFF386" s="207"/>
      <c r="EFG386" s="207"/>
      <c r="EFH386" s="207"/>
      <c r="EFI386" s="207"/>
      <c r="EFJ386" s="207"/>
      <c r="EFK386" s="207"/>
      <c r="EFL386" s="207"/>
      <c r="EFM386" s="207"/>
      <c r="EFN386" s="207"/>
      <c r="EFO386" s="207"/>
      <c r="EFP386" s="207"/>
      <c r="EFQ386" s="207"/>
      <c r="EFR386" s="207"/>
      <c r="EFS386" s="207"/>
      <c r="EFT386" s="207"/>
      <c r="EFU386" s="207"/>
      <c r="EFV386" s="207"/>
      <c r="EFW386" s="207"/>
      <c r="EFX386" s="207"/>
      <c r="EFY386" s="207"/>
      <c r="EFZ386" s="207"/>
      <c r="EGA386" s="207"/>
      <c r="EGB386" s="207"/>
      <c r="EGC386" s="207"/>
      <c r="EGD386" s="207"/>
      <c r="EGE386" s="207"/>
      <c r="EGF386" s="207"/>
      <c r="EGG386" s="207"/>
      <c r="EGH386" s="207"/>
      <c r="EGI386" s="207"/>
      <c r="EGJ386" s="207"/>
      <c r="EGK386" s="207"/>
      <c r="EGL386" s="207"/>
      <c r="EGM386" s="207"/>
      <c r="EGN386" s="207"/>
      <c r="EGO386" s="207"/>
      <c r="EGP386" s="207"/>
      <c r="EGQ386" s="207"/>
      <c r="EGR386" s="207"/>
      <c r="EGS386" s="207"/>
      <c r="EGT386" s="207"/>
      <c r="EGU386" s="207"/>
      <c r="EGV386" s="207"/>
      <c r="EGW386" s="207"/>
      <c r="EGX386" s="207"/>
      <c r="EGY386" s="207"/>
      <c r="EGZ386" s="207"/>
      <c r="EHA386" s="207"/>
      <c r="EHB386" s="207"/>
      <c r="EHC386" s="207"/>
      <c r="EHD386" s="207"/>
      <c r="EHE386" s="207"/>
      <c r="EHF386" s="207"/>
      <c r="EHG386" s="207"/>
      <c r="EHH386" s="207"/>
      <c r="EHI386" s="207"/>
      <c r="EHJ386" s="207"/>
      <c r="EHK386" s="207"/>
      <c r="EHL386" s="207"/>
      <c r="EHM386" s="207"/>
      <c r="EHN386" s="207"/>
      <c r="EHO386" s="207"/>
      <c r="EHP386" s="207"/>
      <c r="EHQ386" s="207"/>
      <c r="EHR386" s="207"/>
      <c r="EHS386" s="207"/>
      <c r="EHT386" s="207"/>
      <c r="EHU386" s="207"/>
      <c r="EHV386" s="207"/>
      <c r="EHW386" s="207"/>
      <c r="EHX386" s="207"/>
      <c r="EHY386" s="207"/>
      <c r="EHZ386" s="207"/>
      <c r="EIA386" s="207"/>
      <c r="EIB386" s="207"/>
      <c r="EIC386" s="207"/>
      <c r="EID386" s="207"/>
      <c r="EIE386" s="207"/>
      <c r="EIF386" s="207"/>
      <c r="EIG386" s="207"/>
      <c r="EIH386" s="207"/>
      <c r="EII386" s="207"/>
      <c r="EIJ386" s="207"/>
      <c r="EIK386" s="207"/>
      <c r="EIL386" s="207"/>
      <c r="EIM386" s="207"/>
      <c r="EIN386" s="207"/>
      <c r="EIO386" s="207"/>
      <c r="EIP386" s="207"/>
      <c r="EIQ386" s="207"/>
      <c r="EIR386" s="207"/>
      <c r="EIS386" s="207"/>
      <c r="EIT386" s="207"/>
      <c r="EIU386" s="207"/>
      <c r="EIV386" s="207"/>
      <c r="EIW386" s="207"/>
      <c r="EIX386" s="207"/>
      <c r="EIY386" s="207"/>
      <c r="EIZ386" s="207"/>
      <c r="EJA386" s="207"/>
      <c r="EJB386" s="207"/>
      <c r="EJC386" s="207"/>
      <c r="EJD386" s="207"/>
      <c r="EJE386" s="207"/>
      <c r="EJF386" s="207"/>
      <c r="EJG386" s="207"/>
      <c r="EJH386" s="207"/>
      <c r="EJI386" s="207"/>
      <c r="EJJ386" s="207"/>
      <c r="EJK386" s="207"/>
      <c r="EJL386" s="207"/>
      <c r="EJM386" s="207"/>
      <c r="EJN386" s="207"/>
      <c r="EJO386" s="207"/>
      <c r="EJP386" s="207"/>
      <c r="EJQ386" s="207"/>
      <c r="EJR386" s="207"/>
      <c r="EJS386" s="207"/>
      <c r="EJT386" s="207"/>
      <c r="EJU386" s="207"/>
      <c r="EJV386" s="207"/>
      <c r="EJW386" s="207"/>
      <c r="EJX386" s="207"/>
      <c r="EJY386" s="207"/>
      <c r="EJZ386" s="207"/>
      <c r="EKA386" s="207"/>
      <c r="EKB386" s="207"/>
      <c r="EKC386" s="207"/>
      <c r="EKD386" s="207"/>
      <c r="EKE386" s="207"/>
      <c r="EKF386" s="207"/>
      <c r="EKG386" s="207"/>
      <c r="EKH386" s="207"/>
      <c r="EKI386" s="207"/>
      <c r="EKJ386" s="207"/>
      <c r="EKK386" s="207"/>
      <c r="EKL386" s="207"/>
      <c r="EKM386" s="207"/>
      <c r="EKN386" s="207"/>
      <c r="EKO386" s="207"/>
      <c r="EKP386" s="207"/>
      <c r="EKQ386" s="207"/>
      <c r="EKR386" s="207"/>
      <c r="EKS386" s="207"/>
      <c r="EKT386" s="207"/>
      <c r="EKU386" s="207"/>
      <c r="EKV386" s="207"/>
      <c r="EKW386" s="207"/>
      <c r="EKX386" s="207"/>
      <c r="EKY386" s="207"/>
      <c r="EKZ386" s="207"/>
      <c r="ELA386" s="207"/>
      <c r="ELB386" s="207"/>
      <c r="ELC386" s="207"/>
      <c r="ELD386" s="207"/>
      <c r="ELE386" s="207"/>
      <c r="ELF386" s="207"/>
      <c r="ELG386" s="207"/>
      <c r="ELH386" s="207"/>
      <c r="ELI386" s="207"/>
      <c r="ELJ386" s="207"/>
      <c r="ELK386" s="207"/>
      <c r="ELL386" s="207"/>
      <c r="ELM386" s="207"/>
      <c r="ELN386" s="207"/>
      <c r="ELO386" s="207"/>
      <c r="ELP386" s="207"/>
      <c r="ELQ386" s="207"/>
      <c r="ELR386" s="207"/>
      <c r="ELS386" s="207"/>
      <c r="ELT386" s="207"/>
      <c r="ELU386" s="207"/>
      <c r="ELV386" s="207"/>
      <c r="ELW386" s="207"/>
      <c r="ELX386" s="207"/>
      <c r="ELY386" s="207"/>
      <c r="ELZ386" s="207"/>
      <c r="EMA386" s="207"/>
      <c r="EMB386" s="207"/>
      <c r="EMC386" s="207"/>
      <c r="EMD386" s="207"/>
      <c r="EME386" s="207"/>
      <c r="EMF386" s="207"/>
      <c r="EMG386" s="207"/>
      <c r="EMH386" s="207"/>
      <c r="EMI386" s="207"/>
      <c r="EMJ386" s="207"/>
      <c r="EMK386" s="207"/>
      <c r="EML386" s="207"/>
      <c r="EMM386" s="207"/>
      <c r="EMN386" s="207"/>
      <c r="EMO386" s="207"/>
      <c r="EMP386" s="207"/>
      <c r="EMQ386" s="207"/>
      <c r="EMR386" s="207"/>
      <c r="EMS386" s="207"/>
      <c r="EMT386" s="207"/>
      <c r="EMU386" s="207"/>
      <c r="EMV386" s="207"/>
      <c r="EMW386" s="207"/>
      <c r="EMX386" s="207"/>
      <c r="EMY386" s="207"/>
      <c r="EMZ386" s="207"/>
      <c r="ENA386" s="207"/>
      <c r="ENB386" s="207"/>
      <c r="ENC386" s="207"/>
      <c r="END386" s="207"/>
      <c r="ENE386" s="207"/>
      <c r="ENF386" s="207"/>
      <c r="ENG386" s="207"/>
      <c r="ENH386" s="207"/>
      <c r="ENI386" s="207"/>
      <c r="ENJ386" s="207"/>
      <c r="ENK386" s="207"/>
      <c r="ENL386" s="207"/>
      <c r="ENM386" s="207"/>
      <c r="ENN386" s="207"/>
      <c r="ENO386" s="207"/>
      <c r="ENP386" s="207"/>
      <c r="ENQ386" s="207"/>
      <c r="ENR386" s="207"/>
      <c r="ENS386" s="207"/>
      <c r="ENT386" s="207"/>
      <c r="ENU386" s="207"/>
      <c r="ENV386" s="207"/>
      <c r="ENW386" s="207"/>
      <c r="ENX386" s="207"/>
      <c r="ENY386" s="207"/>
      <c r="ENZ386" s="207"/>
      <c r="EOA386" s="207"/>
      <c r="EOB386" s="207"/>
      <c r="EOC386" s="207"/>
      <c r="EOD386" s="207"/>
      <c r="EOE386" s="207"/>
      <c r="EOF386" s="207"/>
      <c r="EOG386" s="207"/>
      <c r="EOH386" s="207"/>
      <c r="EOI386" s="207"/>
      <c r="EOJ386" s="207"/>
      <c r="EOK386" s="207"/>
      <c r="EOL386" s="207"/>
      <c r="EOM386" s="207"/>
      <c r="EON386" s="207"/>
      <c r="EOO386" s="207"/>
      <c r="EOP386" s="207"/>
      <c r="EOQ386" s="207"/>
      <c r="EOR386" s="207"/>
      <c r="EOS386" s="207"/>
      <c r="EOT386" s="207"/>
      <c r="EOU386" s="207"/>
      <c r="EOV386" s="207"/>
      <c r="EOW386" s="207"/>
      <c r="EOX386" s="207"/>
      <c r="EOY386" s="207"/>
      <c r="EOZ386" s="207"/>
      <c r="EPA386" s="207"/>
      <c r="EPB386" s="207"/>
      <c r="EPC386" s="207"/>
      <c r="EPD386" s="207"/>
      <c r="EPE386" s="207"/>
      <c r="EPF386" s="207"/>
      <c r="EPG386" s="207"/>
      <c r="EPH386" s="207"/>
      <c r="EPI386" s="207"/>
      <c r="EPJ386" s="207"/>
      <c r="EPK386" s="207"/>
      <c r="EPL386" s="207"/>
      <c r="EPM386" s="207"/>
      <c r="EPN386" s="207"/>
      <c r="EPO386" s="207"/>
      <c r="EPP386" s="207"/>
      <c r="EPQ386" s="207"/>
      <c r="EPR386" s="207"/>
      <c r="EPS386" s="207"/>
      <c r="EPT386" s="207"/>
      <c r="EPU386" s="207"/>
      <c r="EPV386" s="207"/>
      <c r="EPW386" s="207"/>
      <c r="EPX386" s="207"/>
      <c r="EPY386" s="207"/>
      <c r="EPZ386" s="207"/>
      <c r="EQA386" s="207"/>
      <c r="EQB386" s="207"/>
      <c r="EQC386" s="207"/>
      <c r="EQD386" s="207"/>
      <c r="EQE386" s="207"/>
      <c r="EQF386" s="207"/>
      <c r="EQG386" s="207"/>
      <c r="EQH386" s="207"/>
      <c r="EQI386" s="207"/>
      <c r="EQJ386" s="207"/>
      <c r="EQK386" s="207"/>
      <c r="EQL386" s="207"/>
      <c r="EQM386" s="207"/>
      <c r="EQN386" s="207"/>
      <c r="EQO386" s="207"/>
      <c r="EQP386" s="207"/>
      <c r="EQQ386" s="207"/>
      <c r="EQR386" s="207"/>
      <c r="EQS386" s="207"/>
      <c r="EQT386" s="207"/>
      <c r="EQU386" s="207"/>
      <c r="EQV386" s="207"/>
      <c r="EQW386" s="207"/>
      <c r="EQX386" s="207"/>
      <c r="EQY386" s="207"/>
      <c r="EQZ386" s="207"/>
      <c r="ERA386" s="207"/>
      <c r="ERB386" s="207"/>
      <c r="ERC386" s="207"/>
      <c r="ERD386" s="207"/>
      <c r="ERE386" s="207"/>
      <c r="ERF386" s="207"/>
      <c r="ERG386" s="207"/>
      <c r="ERH386" s="207"/>
      <c r="ERI386" s="207"/>
      <c r="ERJ386" s="207"/>
      <c r="ERK386" s="207"/>
      <c r="ERL386" s="207"/>
      <c r="ERM386" s="207"/>
      <c r="ERN386" s="207"/>
      <c r="ERO386" s="207"/>
      <c r="ERP386" s="207"/>
      <c r="ERQ386" s="207"/>
      <c r="ERR386" s="207"/>
      <c r="ERS386" s="207"/>
      <c r="ERT386" s="207"/>
      <c r="ERU386" s="207"/>
      <c r="ERV386" s="207"/>
      <c r="ERW386" s="207"/>
      <c r="ERX386" s="207"/>
      <c r="ERY386" s="207"/>
      <c r="ERZ386" s="207"/>
      <c r="ESA386" s="207"/>
      <c r="ESB386" s="207"/>
      <c r="ESC386" s="207"/>
      <c r="ESD386" s="207"/>
      <c r="ESE386" s="207"/>
      <c r="ESF386" s="207"/>
      <c r="ESG386" s="207"/>
      <c r="ESH386" s="207"/>
      <c r="ESI386" s="207"/>
      <c r="ESJ386" s="207"/>
      <c r="ESK386" s="207"/>
      <c r="ESL386" s="207"/>
      <c r="ESM386" s="207"/>
      <c r="ESN386" s="207"/>
      <c r="ESO386" s="207"/>
      <c r="ESP386" s="207"/>
      <c r="ESQ386" s="207"/>
      <c r="ESR386" s="207"/>
      <c r="ESS386" s="207"/>
      <c r="EST386" s="207"/>
      <c r="ESU386" s="207"/>
      <c r="ESV386" s="207"/>
      <c r="ESW386" s="207"/>
      <c r="ESX386" s="207"/>
      <c r="ESY386" s="207"/>
      <c r="ESZ386" s="207"/>
      <c r="ETA386" s="207"/>
      <c r="ETB386" s="207"/>
      <c r="ETC386" s="207"/>
      <c r="ETD386" s="207"/>
      <c r="ETE386" s="207"/>
      <c r="ETF386" s="207"/>
      <c r="ETG386" s="207"/>
      <c r="ETH386" s="207"/>
      <c r="ETI386" s="207"/>
      <c r="ETJ386" s="207"/>
      <c r="ETK386" s="207"/>
      <c r="ETL386" s="207"/>
      <c r="ETM386" s="207"/>
      <c r="ETN386" s="207"/>
      <c r="ETO386" s="207"/>
      <c r="ETP386" s="207"/>
      <c r="ETQ386" s="207"/>
      <c r="ETR386" s="207"/>
      <c r="ETS386" s="207"/>
      <c r="ETT386" s="207"/>
      <c r="ETU386" s="207"/>
      <c r="ETV386" s="207"/>
      <c r="ETW386" s="207"/>
      <c r="ETX386" s="207"/>
      <c r="ETY386" s="207"/>
      <c r="ETZ386" s="207"/>
      <c r="EUA386" s="207"/>
      <c r="EUB386" s="207"/>
      <c r="EUC386" s="207"/>
      <c r="EUD386" s="207"/>
      <c r="EUE386" s="207"/>
      <c r="EUF386" s="207"/>
      <c r="EUG386" s="207"/>
      <c r="EUH386" s="207"/>
      <c r="EUI386" s="207"/>
      <c r="EUJ386" s="207"/>
      <c r="EUK386" s="207"/>
      <c r="EUL386" s="207"/>
      <c r="EUM386" s="207"/>
      <c r="EUN386" s="207"/>
      <c r="EUO386" s="207"/>
      <c r="EUP386" s="207"/>
      <c r="EUQ386" s="207"/>
      <c r="EUR386" s="207"/>
      <c r="EUS386" s="207"/>
      <c r="EUT386" s="207"/>
      <c r="EUU386" s="207"/>
      <c r="EUV386" s="207"/>
      <c r="EUW386" s="207"/>
      <c r="EUX386" s="207"/>
      <c r="EUY386" s="207"/>
      <c r="EUZ386" s="207"/>
      <c r="EVA386" s="207"/>
      <c r="EVB386" s="207"/>
      <c r="EVC386" s="207"/>
      <c r="EVD386" s="207"/>
      <c r="EVE386" s="207"/>
      <c r="EVF386" s="207"/>
      <c r="EVG386" s="207"/>
      <c r="EVH386" s="207"/>
      <c r="EVI386" s="207"/>
      <c r="EVJ386" s="207"/>
      <c r="EVK386" s="207"/>
      <c r="EVL386" s="207"/>
      <c r="EVM386" s="207"/>
      <c r="EVN386" s="207"/>
      <c r="EVO386" s="207"/>
      <c r="EVP386" s="207"/>
      <c r="EVQ386" s="207"/>
      <c r="EVR386" s="207"/>
      <c r="EVS386" s="207"/>
      <c r="EVT386" s="207"/>
      <c r="EVU386" s="207"/>
      <c r="EVV386" s="207"/>
      <c r="EVW386" s="207"/>
      <c r="EVX386" s="207"/>
      <c r="EVY386" s="207"/>
      <c r="EVZ386" s="207"/>
      <c r="EWA386" s="207"/>
      <c r="EWB386" s="207"/>
      <c r="EWC386" s="207"/>
      <c r="EWD386" s="207"/>
      <c r="EWE386" s="207"/>
      <c r="EWF386" s="207"/>
      <c r="EWG386" s="207"/>
      <c r="EWH386" s="207"/>
      <c r="EWI386" s="207"/>
      <c r="EWJ386" s="207"/>
      <c r="EWK386" s="207"/>
      <c r="EWL386" s="207"/>
      <c r="EWM386" s="207"/>
      <c r="EWN386" s="207"/>
      <c r="EWO386" s="207"/>
      <c r="EWP386" s="207"/>
      <c r="EWQ386" s="207"/>
      <c r="EWR386" s="207"/>
      <c r="EWS386" s="207"/>
      <c r="EWT386" s="207"/>
      <c r="EWU386" s="207"/>
      <c r="EWV386" s="207"/>
      <c r="EWW386" s="207"/>
      <c r="EWX386" s="207"/>
      <c r="EWY386" s="207"/>
      <c r="EWZ386" s="207"/>
      <c r="EXA386" s="207"/>
      <c r="EXB386" s="207"/>
      <c r="EXC386" s="207"/>
      <c r="EXD386" s="207"/>
      <c r="EXE386" s="207"/>
      <c r="EXF386" s="207"/>
      <c r="EXG386" s="207"/>
      <c r="EXH386" s="207"/>
      <c r="EXI386" s="207"/>
      <c r="EXJ386" s="207"/>
      <c r="EXK386" s="207"/>
      <c r="EXL386" s="207"/>
      <c r="EXM386" s="207"/>
      <c r="EXN386" s="207"/>
      <c r="EXO386" s="207"/>
      <c r="EXP386" s="207"/>
      <c r="EXQ386" s="207"/>
      <c r="EXR386" s="207"/>
      <c r="EXS386" s="207"/>
      <c r="EXT386" s="207"/>
      <c r="EXU386" s="207"/>
      <c r="EXV386" s="207"/>
      <c r="EXW386" s="207"/>
      <c r="EXX386" s="207"/>
      <c r="EXY386" s="207"/>
      <c r="EXZ386" s="207"/>
      <c r="EYA386" s="207"/>
      <c r="EYB386" s="207"/>
      <c r="EYC386" s="207"/>
      <c r="EYD386" s="207"/>
      <c r="EYE386" s="207"/>
      <c r="EYF386" s="207"/>
      <c r="EYG386" s="207"/>
      <c r="EYH386" s="207"/>
      <c r="EYI386" s="207"/>
      <c r="EYJ386" s="207"/>
      <c r="EYK386" s="207"/>
      <c r="EYL386" s="207"/>
      <c r="EYM386" s="207"/>
      <c r="EYN386" s="207"/>
      <c r="EYO386" s="207"/>
      <c r="EYP386" s="207"/>
      <c r="EYQ386" s="207"/>
      <c r="EYR386" s="207"/>
      <c r="EYS386" s="207"/>
      <c r="EYT386" s="207"/>
      <c r="EYU386" s="207"/>
      <c r="EYV386" s="207"/>
      <c r="EYW386" s="207"/>
      <c r="EYX386" s="207"/>
      <c r="EYY386" s="207"/>
      <c r="EYZ386" s="207"/>
      <c r="EZA386" s="207"/>
      <c r="EZB386" s="207"/>
      <c r="EZC386" s="207"/>
      <c r="EZD386" s="207"/>
      <c r="EZE386" s="207"/>
      <c r="EZF386" s="207"/>
      <c r="EZG386" s="207"/>
      <c r="EZH386" s="207"/>
      <c r="EZI386" s="207"/>
      <c r="EZJ386" s="207"/>
      <c r="EZK386" s="207"/>
      <c r="EZL386" s="207"/>
      <c r="EZM386" s="207"/>
      <c r="EZN386" s="207"/>
      <c r="EZO386" s="207"/>
      <c r="EZP386" s="207"/>
      <c r="EZQ386" s="207"/>
      <c r="EZR386" s="207"/>
      <c r="EZS386" s="207"/>
      <c r="EZT386" s="207"/>
      <c r="EZU386" s="207"/>
      <c r="EZV386" s="207"/>
      <c r="EZW386" s="207"/>
      <c r="EZX386" s="207"/>
      <c r="EZY386" s="207"/>
      <c r="EZZ386" s="207"/>
      <c r="FAA386" s="207"/>
      <c r="FAB386" s="207"/>
      <c r="FAC386" s="207"/>
      <c r="FAD386" s="207"/>
      <c r="FAE386" s="207"/>
      <c r="FAF386" s="207"/>
      <c r="FAG386" s="207"/>
      <c r="FAH386" s="207"/>
      <c r="FAI386" s="207"/>
      <c r="FAJ386" s="207"/>
      <c r="FAK386" s="207"/>
      <c r="FAL386" s="207"/>
      <c r="FAM386" s="207"/>
      <c r="FAN386" s="207"/>
      <c r="FAO386" s="207"/>
      <c r="FAP386" s="207"/>
      <c r="FAQ386" s="207"/>
      <c r="FAR386" s="207"/>
      <c r="FAS386" s="207"/>
      <c r="FAT386" s="207"/>
      <c r="FAU386" s="207"/>
      <c r="FAV386" s="207"/>
      <c r="FAW386" s="207"/>
      <c r="FAX386" s="207"/>
      <c r="FAY386" s="207"/>
      <c r="FAZ386" s="207"/>
      <c r="FBA386" s="207"/>
      <c r="FBB386" s="207"/>
      <c r="FBC386" s="207"/>
      <c r="FBD386" s="207"/>
      <c r="FBE386" s="207"/>
      <c r="FBF386" s="207"/>
      <c r="FBG386" s="207"/>
      <c r="FBH386" s="207"/>
      <c r="FBI386" s="207"/>
      <c r="FBJ386" s="207"/>
      <c r="FBK386" s="207"/>
      <c r="FBL386" s="207"/>
      <c r="FBM386" s="207"/>
      <c r="FBN386" s="207"/>
      <c r="FBO386" s="207"/>
      <c r="FBP386" s="207"/>
      <c r="FBQ386" s="207"/>
      <c r="FBR386" s="207"/>
      <c r="FBS386" s="207"/>
      <c r="FBT386" s="207"/>
      <c r="FBU386" s="207"/>
      <c r="FBV386" s="207"/>
      <c r="FBW386" s="207"/>
      <c r="FBX386" s="207"/>
      <c r="FBY386" s="207"/>
      <c r="FBZ386" s="207"/>
      <c r="FCA386" s="207"/>
      <c r="FCB386" s="207"/>
      <c r="FCC386" s="207"/>
      <c r="FCD386" s="207"/>
      <c r="FCE386" s="207"/>
      <c r="FCF386" s="207"/>
      <c r="FCG386" s="207"/>
      <c r="FCH386" s="207"/>
      <c r="FCI386" s="207"/>
      <c r="FCJ386" s="207"/>
      <c r="FCK386" s="207"/>
      <c r="FCL386" s="207"/>
      <c r="FCM386" s="207"/>
      <c r="FCN386" s="207"/>
      <c r="FCO386" s="207"/>
      <c r="FCP386" s="207"/>
      <c r="FCQ386" s="207"/>
      <c r="FCR386" s="207"/>
      <c r="FCS386" s="207"/>
      <c r="FCT386" s="207"/>
      <c r="FCU386" s="207"/>
      <c r="FCV386" s="207"/>
      <c r="FCW386" s="207"/>
      <c r="FCX386" s="207"/>
      <c r="FCY386" s="207"/>
      <c r="FCZ386" s="207"/>
      <c r="FDA386" s="207"/>
      <c r="FDB386" s="207"/>
      <c r="FDC386" s="207"/>
      <c r="FDD386" s="207"/>
      <c r="FDE386" s="207"/>
      <c r="FDF386" s="207"/>
      <c r="FDG386" s="207"/>
      <c r="FDH386" s="207"/>
      <c r="FDI386" s="207"/>
      <c r="FDJ386" s="207"/>
      <c r="FDK386" s="207"/>
      <c r="FDL386" s="207"/>
      <c r="FDM386" s="207"/>
      <c r="FDN386" s="207"/>
      <c r="FDO386" s="207"/>
      <c r="FDP386" s="207"/>
      <c r="FDQ386" s="207"/>
      <c r="FDR386" s="207"/>
      <c r="FDS386" s="207"/>
      <c r="FDT386" s="207"/>
      <c r="FDU386" s="207"/>
      <c r="FDV386" s="207"/>
      <c r="FDW386" s="207"/>
      <c r="FDX386" s="207"/>
      <c r="FDY386" s="207"/>
      <c r="FDZ386" s="207"/>
      <c r="FEA386" s="207"/>
      <c r="FEB386" s="207"/>
      <c r="FEC386" s="207"/>
      <c r="FED386" s="207"/>
      <c r="FEE386" s="207"/>
      <c r="FEF386" s="207"/>
      <c r="FEG386" s="207"/>
      <c r="FEH386" s="207"/>
      <c r="FEI386" s="207"/>
      <c r="FEJ386" s="207"/>
      <c r="FEK386" s="207"/>
      <c r="FEL386" s="207"/>
      <c r="FEM386" s="207"/>
      <c r="FEN386" s="207"/>
      <c r="FEO386" s="207"/>
      <c r="FEP386" s="207"/>
      <c r="FEQ386" s="207"/>
      <c r="FER386" s="207"/>
      <c r="FES386" s="207"/>
      <c r="FET386" s="207"/>
      <c r="FEU386" s="207"/>
      <c r="FEV386" s="207"/>
      <c r="FEW386" s="207"/>
      <c r="FEX386" s="207"/>
      <c r="FEY386" s="207"/>
      <c r="FEZ386" s="207"/>
      <c r="FFA386" s="207"/>
      <c r="FFB386" s="207"/>
      <c r="FFC386" s="207"/>
      <c r="FFD386" s="207"/>
      <c r="FFE386" s="207"/>
      <c r="FFF386" s="207"/>
      <c r="FFG386" s="207"/>
      <c r="FFH386" s="207"/>
      <c r="FFI386" s="207"/>
      <c r="FFJ386" s="207"/>
      <c r="FFK386" s="207"/>
      <c r="FFL386" s="207"/>
      <c r="FFM386" s="207"/>
      <c r="FFN386" s="207"/>
      <c r="FFO386" s="207"/>
      <c r="FFP386" s="207"/>
      <c r="FFQ386" s="207"/>
      <c r="FFR386" s="207"/>
      <c r="FFS386" s="207"/>
      <c r="FFT386" s="207"/>
      <c r="FFU386" s="207"/>
      <c r="FFV386" s="207"/>
      <c r="FFW386" s="207"/>
      <c r="FFX386" s="207"/>
      <c r="FFY386" s="207"/>
      <c r="FFZ386" s="207"/>
      <c r="FGA386" s="207"/>
      <c r="FGB386" s="207"/>
      <c r="FGC386" s="207"/>
      <c r="FGD386" s="207"/>
      <c r="FGE386" s="207"/>
      <c r="FGF386" s="207"/>
      <c r="FGG386" s="207"/>
      <c r="FGH386" s="207"/>
      <c r="FGI386" s="207"/>
      <c r="FGJ386" s="207"/>
      <c r="FGK386" s="207"/>
      <c r="FGL386" s="207"/>
      <c r="FGM386" s="207"/>
      <c r="FGN386" s="207"/>
      <c r="FGO386" s="207"/>
      <c r="FGP386" s="207"/>
      <c r="FGQ386" s="207"/>
      <c r="FGR386" s="207"/>
      <c r="FGS386" s="207"/>
      <c r="FGT386" s="207"/>
      <c r="FGU386" s="207"/>
      <c r="FGV386" s="207"/>
      <c r="FGW386" s="207"/>
      <c r="FGX386" s="207"/>
      <c r="FGY386" s="207"/>
      <c r="FGZ386" s="207"/>
      <c r="FHA386" s="207"/>
      <c r="FHB386" s="207"/>
      <c r="FHC386" s="207"/>
      <c r="FHD386" s="207"/>
      <c r="FHE386" s="207"/>
      <c r="FHF386" s="207"/>
      <c r="FHG386" s="207"/>
      <c r="FHH386" s="207"/>
      <c r="FHI386" s="207"/>
      <c r="FHJ386" s="207"/>
      <c r="FHK386" s="207"/>
      <c r="FHL386" s="207"/>
      <c r="FHM386" s="207"/>
      <c r="FHN386" s="207"/>
      <c r="FHO386" s="207"/>
      <c r="FHP386" s="207"/>
      <c r="FHQ386" s="207"/>
      <c r="FHR386" s="207"/>
      <c r="FHS386" s="207"/>
      <c r="FHT386" s="207"/>
      <c r="FHU386" s="207"/>
      <c r="FHV386" s="207"/>
      <c r="FHW386" s="207"/>
      <c r="FHX386" s="207"/>
      <c r="FHY386" s="207"/>
      <c r="FHZ386" s="207"/>
      <c r="FIA386" s="207"/>
      <c r="FIB386" s="207"/>
      <c r="FIC386" s="207"/>
      <c r="FID386" s="207"/>
      <c r="FIE386" s="207"/>
      <c r="FIF386" s="207"/>
      <c r="FIG386" s="207"/>
      <c r="FIH386" s="207"/>
      <c r="FII386" s="207"/>
      <c r="FIJ386" s="207"/>
      <c r="FIK386" s="207"/>
      <c r="FIL386" s="207"/>
      <c r="FIM386" s="207"/>
      <c r="FIN386" s="207"/>
      <c r="FIO386" s="207"/>
      <c r="FIP386" s="207"/>
      <c r="FIQ386" s="207"/>
      <c r="FIR386" s="207"/>
      <c r="FIS386" s="207"/>
      <c r="FIT386" s="207"/>
      <c r="FIU386" s="207"/>
      <c r="FIV386" s="207"/>
      <c r="FIW386" s="207"/>
      <c r="FIX386" s="207"/>
      <c r="FIY386" s="207"/>
      <c r="FIZ386" s="207"/>
      <c r="FJA386" s="207"/>
      <c r="FJB386" s="207"/>
      <c r="FJC386" s="207"/>
      <c r="FJD386" s="207"/>
      <c r="FJE386" s="207"/>
      <c r="FJF386" s="207"/>
      <c r="FJG386" s="207"/>
      <c r="FJH386" s="207"/>
      <c r="FJI386" s="207"/>
      <c r="FJJ386" s="207"/>
      <c r="FJK386" s="207"/>
      <c r="FJL386" s="207"/>
      <c r="FJM386" s="207"/>
      <c r="FJN386" s="207"/>
      <c r="FJO386" s="207"/>
      <c r="FJP386" s="207"/>
      <c r="FJQ386" s="207"/>
      <c r="FJR386" s="207"/>
      <c r="FJS386" s="207"/>
      <c r="FJT386" s="207"/>
      <c r="FJU386" s="207"/>
      <c r="FJV386" s="207"/>
      <c r="FJW386" s="207"/>
      <c r="FJX386" s="207"/>
      <c r="FJY386" s="207"/>
      <c r="FJZ386" s="207"/>
      <c r="FKA386" s="207"/>
      <c r="FKB386" s="207"/>
      <c r="FKC386" s="207"/>
      <c r="FKD386" s="207"/>
      <c r="FKE386" s="207"/>
      <c r="FKF386" s="207"/>
      <c r="FKG386" s="207"/>
      <c r="FKH386" s="207"/>
      <c r="FKI386" s="207"/>
      <c r="FKJ386" s="207"/>
      <c r="FKK386" s="207"/>
      <c r="FKL386" s="207"/>
      <c r="FKM386" s="207"/>
      <c r="FKN386" s="207"/>
      <c r="FKO386" s="207"/>
      <c r="FKP386" s="207"/>
      <c r="FKQ386" s="207"/>
      <c r="FKR386" s="207"/>
      <c r="FKS386" s="207"/>
      <c r="FKT386" s="207"/>
      <c r="FKU386" s="207"/>
      <c r="FKV386" s="207"/>
      <c r="FKW386" s="207"/>
      <c r="FKX386" s="207"/>
      <c r="FKY386" s="207"/>
      <c r="FKZ386" s="207"/>
      <c r="FLA386" s="207"/>
      <c r="FLB386" s="207"/>
      <c r="FLC386" s="207"/>
      <c r="FLD386" s="207"/>
      <c r="FLE386" s="207"/>
      <c r="FLF386" s="207"/>
      <c r="FLG386" s="207"/>
      <c r="FLH386" s="207"/>
      <c r="FLI386" s="207"/>
      <c r="FLJ386" s="207"/>
      <c r="FLK386" s="207"/>
      <c r="FLL386" s="207"/>
      <c r="FLM386" s="207"/>
      <c r="FLN386" s="207"/>
      <c r="FLO386" s="207"/>
      <c r="FLP386" s="207"/>
      <c r="FLQ386" s="207"/>
      <c r="FLR386" s="207"/>
      <c r="FLS386" s="207"/>
      <c r="FLT386" s="207"/>
      <c r="FLU386" s="207"/>
      <c r="FLV386" s="207"/>
      <c r="FLW386" s="207"/>
      <c r="FLX386" s="207"/>
      <c r="FLY386" s="207"/>
      <c r="FLZ386" s="207"/>
      <c r="FMA386" s="207"/>
      <c r="FMB386" s="207"/>
      <c r="FMC386" s="207"/>
      <c r="FMD386" s="207"/>
      <c r="FME386" s="207"/>
      <c r="FMF386" s="207"/>
      <c r="FMG386" s="207"/>
      <c r="FMH386" s="207"/>
      <c r="FMI386" s="207"/>
      <c r="FMJ386" s="207"/>
      <c r="FMK386" s="207"/>
      <c r="FML386" s="207"/>
      <c r="FMM386" s="207"/>
      <c r="FMN386" s="207"/>
      <c r="FMO386" s="207"/>
      <c r="FMP386" s="207"/>
      <c r="FMQ386" s="207"/>
      <c r="FMR386" s="207"/>
      <c r="FMS386" s="207"/>
      <c r="FMT386" s="207"/>
      <c r="FMU386" s="207"/>
      <c r="FMV386" s="207"/>
      <c r="FMW386" s="207"/>
      <c r="FMX386" s="207"/>
      <c r="FMY386" s="207"/>
      <c r="FMZ386" s="207"/>
      <c r="FNA386" s="207"/>
      <c r="FNB386" s="207"/>
      <c r="FNC386" s="207"/>
      <c r="FND386" s="207"/>
      <c r="FNE386" s="207"/>
      <c r="FNF386" s="207"/>
      <c r="FNG386" s="207"/>
      <c r="FNH386" s="207"/>
      <c r="FNI386" s="207"/>
      <c r="FNJ386" s="207"/>
      <c r="FNK386" s="207"/>
      <c r="FNL386" s="207"/>
      <c r="FNM386" s="207"/>
      <c r="FNN386" s="207"/>
      <c r="FNO386" s="207"/>
      <c r="FNP386" s="207"/>
      <c r="FNQ386" s="207"/>
      <c r="FNR386" s="207"/>
      <c r="FNS386" s="207"/>
      <c r="FNT386" s="207"/>
      <c r="FNU386" s="207"/>
      <c r="FNV386" s="207"/>
      <c r="FNW386" s="207"/>
      <c r="FNX386" s="207"/>
      <c r="FNY386" s="207"/>
      <c r="FNZ386" s="207"/>
      <c r="FOA386" s="207"/>
      <c r="FOB386" s="207"/>
      <c r="FOC386" s="207"/>
      <c r="FOD386" s="207"/>
      <c r="FOE386" s="207"/>
      <c r="FOF386" s="207"/>
      <c r="FOG386" s="207"/>
      <c r="FOH386" s="207"/>
      <c r="FOI386" s="207"/>
      <c r="FOJ386" s="207"/>
      <c r="FOK386" s="207"/>
      <c r="FOL386" s="207"/>
      <c r="FOM386" s="207"/>
      <c r="FON386" s="207"/>
      <c r="FOO386" s="207"/>
      <c r="FOP386" s="207"/>
      <c r="FOQ386" s="207"/>
      <c r="FOR386" s="207"/>
      <c r="FOS386" s="207"/>
      <c r="FOT386" s="207"/>
      <c r="FOU386" s="207"/>
      <c r="FOV386" s="207"/>
      <c r="FOW386" s="207"/>
      <c r="FOX386" s="207"/>
      <c r="FOY386" s="207"/>
      <c r="FOZ386" s="207"/>
      <c r="FPA386" s="207"/>
      <c r="FPB386" s="207"/>
      <c r="FPC386" s="207"/>
      <c r="FPD386" s="207"/>
      <c r="FPE386" s="207"/>
      <c r="FPF386" s="207"/>
      <c r="FPG386" s="207"/>
      <c r="FPH386" s="207"/>
      <c r="FPI386" s="207"/>
      <c r="FPJ386" s="207"/>
      <c r="FPK386" s="207"/>
      <c r="FPL386" s="207"/>
      <c r="FPM386" s="207"/>
      <c r="FPN386" s="207"/>
      <c r="FPO386" s="207"/>
      <c r="FPP386" s="207"/>
      <c r="FPQ386" s="207"/>
      <c r="FPR386" s="207"/>
      <c r="FPS386" s="207"/>
      <c r="FPT386" s="207"/>
      <c r="FPU386" s="207"/>
      <c r="FPV386" s="207"/>
      <c r="FPW386" s="207"/>
      <c r="FPX386" s="207"/>
      <c r="FPY386" s="207"/>
      <c r="FPZ386" s="207"/>
      <c r="FQA386" s="207"/>
      <c r="FQB386" s="207"/>
      <c r="FQC386" s="207"/>
      <c r="FQD386" s="207"/>
      <c r="FQE386" s="207"/>
      <c r="FQF386" s="207"/>
      <c r="FQG386" s="207"/>
      <c r="FQH386" s="207"/>
      <c r="FQI386" s="207"/>
      <c r="FQJ386" s="207"/>
      <c r="FQK386" s="207"/>
      <c r="FQL386" s="207"/>
      <c r="FQM386" s="207"/>
      <c r="FQN386" s="207"/>
      <c r="FQO386" s="207"/>
      <c r="FQP386" s="207"/>
      <c r="FQQ386" s="207"/>
      <c r="FQR386" s="207"/>
      <c r="FQS386" s="207"/>
      <c r="FQT386" s="207"/>
      <c r="FQU386" s="207"/>
      <c r="FQV386" s="207"/>
      <c r="FQW386" s="207"/>
      <c r="FQX386" s="207"/>
      <c r="FQY386" s="207"/>
      <c r="FQZ386" s="207"/>
      <c r="FRA386" s="207"/>
      <c r="FRB386" s="207"/>
      <c r="FRC386" s="207"/>
      <c r="FRD386" s="207"/>
      <c r="FRE386" s="207"/>
      <c r="FRF386" s="207"/>
      <c r="FRG386" s="207"/>
      <c r="FRH386" s="207"/>
      <c r="FRI386" s="207"/>
      <c r="FRJ386" s="207"/>
      <c r="FRK386" s="207"/>
      <c r="FRL386" s="207"/>
      <c r="FRM386" s="207"/>
      <c r="FRN386" s="207"/>
      <c r="FRO386" s="207"/>
      <c r="FRP386" s="207"/>
      <c r="FRQ386" s="207"/>
      <c r="FRR386" s="207"/>
      <c r="FRS386" s="207"/>
      <c r="FRT386" s="207"/>
      <c r="FRU386" s="207"/>
      <c r="FRV386" s="207"/>
      <c r="FRW386" s="207"/>
      <c r="FRX386" s="207"/>
      <c r="FRY386" s="207"/>
      <c r="FRZ386" s="207"/>
      <c r="FSA386" s="207"/>
      <c r="FSB386" s="207"/>
      <c r="FSC386" s="207"/>
      <c r="FSD386" s="207"/>
      <c r="FSE386" s="207"/>
      <c r="FSF386" s="207"/>
      <c r="FSG386" s="207"/>
      <c r="FSH386" s="207"/>
      <c r="FSI386" s="207"/>
      <c r="FSJ386" s="207"/>
      <c r="FSK386" s="207"/>
      <c r="FSL386" s="207"/>
      <c r="FSM386" s="207"/>
      <c r="FSN386" s="207"/>
      <c r="FSO386" s="207"/>
      <c r="FSP386" s="207"/>
      <c r="FSQ386" s="207"/>
      <c r="FSR386" s="207"/>
      <c r="FSS386" s="207"/>
      <c r="FST386" s="207"/>
      <c r="FSU386" s="207"/>
      <c r="FSV386" s="207"/>
      <c r="FSW386" s="207"/>
      <c r="FSX386" s="207"/>
      <c r="FSY386" s="207"/>
      <c r="FSZ386" s="207"/>
      <c r="FTA386" s="207"/>
      <c r="FTB386" s="207"/>
      <c r="FTC386" s="207"/>
      <c r="FTD386" s="207"/>
      <c r="FTE386" s="207"/>
      <c r="FTF386" s="207"/>
      <c r="FTG386" s="207"/>
      <c r="FTH386" s="207"/>
      <c r="FTI386" s="207"/>
      <c r="FTJ386" s="207"/>
      <c r="FTK386" s="207"/>
      <c r="FTL386" s="207"/>
      <c r="FTM386" s="207"/>
      <c r="FTN386" s="207"/>
      <c r="FTO386" s="207"/>
      <c r="FTP386" s="207"/>
      <c r="FTQ386" s="207"/>
      <c r="FTR386" s="207"/>
      <c r="FTS386" s="207"/>
      <c r="FTT386" s="207"/>
      <c r="FTU386" s="207"/>
      <c r="FTV386" s="207"/>
      <c r="FTW386" s="207"/>
      <c r="FTX386" s="207"/>
      <c r="FTY386" s="207"/>
      <c r="FTZ386" s="207"/>
      <c r="FUA386" s="207"/>
      <c r="FUB386" s="207"/>
      <c r="FUC386" s="207"/>
      <c r="FUD386" s="207"/>
      <c r="FUE386" s="207"/>
      <c r="FUF386" s="207"/>
      <c r="FUG386" s="207"/>
      <c r="FUH386" s="207"/>
      <c r="FUI386" s="207"/>
      <c r="FUJ386" s="207"/>
      <c r="FUK386" s="207"/>
      <c r="FUL386" s="207"/>
      <c r="FUM386" s="207"/>
      <c r="FUN386" s="207"/>
      <c r="FUO386" s="207"/>
      <c r="FUP386" s="207"/>
      <c r="FUQ386" s="207"/>
      <c r="FUR386" s="207"/>
      <c r="FUS386" s="207"/>
      <c r="FUT386" s="207"/>
      <c r="FUU386" s="207"/>
      <c r="FUV386" s="207"/>
      <c r="FUW386" s="207"/>
      <c r="FUX386" s="207"/>
      <c r="FUY386" s="207"/>
      <c r="FUZ386" s="207"/>
      <c r="FVA386" s="207"/>
      <c r="FVB386" s="207"/>
      <c r="FVC386" s="207"/>
      <c r="FVD386" s="207"/>
      <c r="FVE386" s="207"/>
      <c r="FVF386" s="207"/>
      <c r="FVG386" s="207"/>
      <c r="FVH386" s="207"/>
      <c r="FVI386" s="207"/>
      <c r="FVJ386" s="207"/>
      <c r="FVK386" s="207"/>
      <c r="FVL386" s="207"/>
      <c r="FVM386" s="207"/>
      <c r="FVN386" s="207"/>
      <c r="FVO386" s="207"/>
      <c r="FVP386" s="207"/>
      <c r="FVQ386" s="207"/>
      <c r="FVR386" s="207"/>
      <c r="FVS386" s="207"/>
      <c r="FVT386" s="207"/>
      <c r="FVU386" s="207"/>
      <c r="FVV386" s="207"/>
      <c r="FVW386" s="207"/>
      <c r="FVX386" s="207"/>
      <c r="FVY386" s="207"/>
      <c r="FVZ386" s="207"/>
      <c r="FWA386" s="207"/>
      <c r="FWB386" s="207"/>
      <c r="FWC386" s="207"/>
      <c r="FWD386" s="207"/>
      <c r="FWE386" s="207"/>
      <c r="FWF386" s="207"/>
      <c r="FWG386" s="207"/>
      <c r="FWH386" s="207"/>
      <c r="FWI386" s="207"/>
      <c r="FWJ386" s="207"/>
      <c r="FWK386" s="207"/>
      <c r="FWL386" s="207"/>
      <c r="FWM386" s="207"/>
      <c r="FWN386" s="207"/>
      <c r="FWO386" s="207"/>
      <c r="FWP386" s="207"/>
      <c r="FWQ386" s="207"/>
      <c r="FWR386" s="207"/>
      <c r="FWS386" s="207"/>
      <c r="FWT386" s="207"/>
      <c r="FWU386" s="207"/>
      <c r="FWV386" s="207"/>
      <c r="FWW386" s="207"/>
      <c r="FWX386" s="207"/>
      <c r="FWY386" s="207"/>
      <c r="FWZ386" s="207"/>
      <c r="FXA386" s="207"/>
      <c r="FXB386" s="207"/>
      <c r="FXC386" s="207"/>
      <c r="FXD386" s="207"/>
      <c r="FXE386" s="207"/>
      <c r="FXF386" s="207"/>
      <c r="FXG386" s="207"/>
      <c r="FXH386" s="207"/>
      <c r="FXI386" s="207"/>
      <c r="FXJ386" s="207"/>
      <c r="FXK386" s="207"/>
      <c r="FXL386" s="207"/>
      <c r="FXM386" s="207"/>
      <c r="FXN386" s="207"/>
      <c r="FXO386" s="207"/>
      <c r="FXP386" s="207"/>
      <c r="FXQ386" s="207"/>
      <c r="FXR386" s="207"/>
      <c r="FXS386" s="207"/>
      <c r="FXT386" s="207"/>
      <c r="FXU386" s="207"/>
      <c r="FXV386" s="207"/>
      <c r="FXW386" s="207"/>
      <c r="FXX386" s="207"/>
      <c r="FXY386" s="207"/>
      <c r="FXZ386" s="207"/>
      <c r="FYA386" s="207"/>
      <c r="FYB386" s="207"/>
      <c r="FYC386" s="207"/>
      <c r="FYD386" s="207"/>
      <c r="FYE386" s="207"/>
      <c r="FYF386" s="207"/>
      <c r="FYG386" s="207"/>
      <c r="FYH386" s="207"/>
      <c r="FYI386" s="207"/>
      <c r="FYJ386" s="207"/>
      <c r="FYK386" s="207"/>
      <c r="FYL386" s="207"/>
      <c r="FYM386" s="207"/>
      <c r="FYN386" s="207"/>
      <c r="FYO386" s="207"/>
      <c r="FYP386" s="207"/>
      <c r="FYQ386" s="207"/>
      <c r="FYR386" s="207"/>
      <c r="FYS386" s="207"/>
      <c r="FYT386" s="207"/>
      <c r="FYU386" s="207"/>
      <c r="FYV386" s="207"/>
      <c r="FYW386" s="207"/>
      <c r="FYX386" s="207"/>
      <c r="FYY386" s="207"/>
      <c r="FYZ386" s="207"/>
      <c r="FZA386" s="207"/>
      <c r="FZB386" s="207"/>
      <c r="FZC386" s="207"/>
      <c r="FZD386" s="207"/>
      <c r="FZE386" s="207"/>
      <c r="FZF386" s="207"/>
      <c r="FZG386" s="207"/>
      <c r="FZH386" s="207"/>
      <c r="FZI386" s="207"/>
      <c r="FZJ386" s="207"/>
      <c r="FZK386" s="207"/>
      <c r="FZL386" s="207"/>
      <c r="FZM386" s="207"/>
      <c r="FZN386" s="207"/>
      <c r="FZO386" s="207"/>
      <c r="FZP386" s="207"/>
      <c r="FZQ386" s="207"/>
      <c r="FZR386" s="207"/>
      <c r="FZS386" s="207"/>
      <c r="FZT386" s="207"/>
      <c r="FZU386" s="207"/>
      <c r="FZV386" s="207"/>
      <c r="FZW386" s="207"/>
      <c r="FZX386" s="207"/>
      <c r="FZY386" s="207"/>
      <c r="FZZ386" s="207"/>
      <c r="GAA386" s="207"/>
      <c r="GAB386" s="207"/>
      <c r="GAC386" s="207"/>
      <c r="GAD386" s="207"/>
      <c r="GAE386" s="207"/>
      <c r="GAF386" s="207"/>
      <c r="GAG386" s="207"/>
      <c r="GAH386" s="207"/>
      <c r="GAI386" s="207"/>
      <c r="GAJ386" s="207"/>
      <c r="GAK386" s="207"/>
      <c r="GAL386" s="207"/>
      <c r="GAM386" s="207"/>
      <c r="GAN386" s="207"/>
      <c r="GAO386" s="207"/>
      <c r="GAP386" s="207"/>
      <c r="GAQ386" s="207"/>
      <c r="GAR386" s="207"/>
      <c r="GAS386" s="207"/>
      <c r="GAT386" s="207"/>
      <c r="GAU386" s="207"/>
      <c r="GAV386" s="207"/>
      <c r="GAW386" s="207"/>
      <c r="GAX386" s="207"/>
      <c r="GAY386" s="207"/>
      <c r="GAZ386" s="207"/>
      <c r="GBA386" s="207"/>
      <c r="GBB386" s="207"/>
      <c r="GBC386" s="207"/>
      <c r="GBD386" s="207"/>
      <c r="GBE386" s="207"/>
      <c r="GBF386" s="207"/>
      <c r="GBG386" s="207"/>
      <c r="GBH386" s="207"/>
      <c r="GBI386" s="207"/>
      <c r="GBJ386" s="207"/>
      <c r="GBK386" s="207"/>
      <c r="GBL386" s="207"/>
      <c r="GBM386" s="207"/>
      <c r="GBN386" s="207"/>
      <c r="GBO386" s="207"/>
      <c r="GBP386" s="207"/>
      <c r="GBQ386" s="207"/>
      <c r="GBR386" s="207"/>
      <c r="GBS386" s="207"/>
      <c r="GBT386" s="207"/>
      <c r="GBU386" s="207"/>
      <c r="GBV386" s="207"/>
      <c r="GBW386" s="207"/>
      <c r="GBX386" s="207"/>
      <c r="GBY386" s="207"/>
      <c r="GBZ386" s="207"/>
      <c r="GCA386" s="207"/>
      <c r="GCB386" s="207"/>
      <c r="GCC386" s="207"/>
      <c r="GCD386" s="207"/>
      <c r="GCE386" s="207"/>
      <c r="GCF386" s="207"/>
      <c r="GCG386" s="207"/>
      <c r="GCH386" s="207"/>
      <c r="GCI386" s="207"/>
      <c r="GCJ386" s="207"/>
      <c r="GCK386" s="207"/>
      <c r="GCL386" s="207"/>
      <c r="GCM386" s="207"/>
      <c r="GCN386" s="207"/>
      <c r="GCO386" s="207"/>
      <c r="GCP386" s="207"/>
      <c r="GCQ386" s="207"/>
      <c r="GCR386" s="207"/>
      <c r="GCS386" s="207"/>
      <c r="GCT386" s="207"/>
      <c r="GCU386" s="207"/>
      <c r="GCV386" s="207"/>
      <c r="GCW386" s="207"/>
      <c r="GCX386" s="207"/>
      <c r="GCY386" s="207"/>
      <c r="GCZ386" s="207"/>
      <c r="GDA386" s="207"/>
      <c r="GDB386" s="207"/>
      <c r="GDC386" s="207"/>
      <c r="GDD386" s="207"/>
      <c r="GDE386" s="207"/>
      <c r="GDF386" s="207"/>
      <c r="GDG386" s="207"/>
      <c r="GDH386" s="207"/>
      <c r="GDI386" s="207"/>
      <c r="GDJ386" s="207"/>
      <c r="GDK386" s="207"/>
      <c r="GDL386" s="207"/>
      <c r="GDM386" s="207"/>
      <c r="GDN386" s="207"/>
      <c r="GDO386" s="207"/>
      <c r="GDP386" s="207"/>
      <c r="GDQ386" s="207"/>
      <c r="GDR386" s="207"/>
      <c r="GDS386" s="207"/>
      <c r="GDT386" s="207"/>
      <c r="GDU386" s="207"/>
      <c r="GDV386" s="207"/>
      <c r="GDW386" s="207"/>
      <c r="GDX386" s="207"/>
      <c r="GDY386" s="207"/>
      <c r="GDZ386" s="207"/>
      <c r="GEA386" s="207"/>
      <c r="GEB386" s="207"/>
      <c r="GEC386" s="207"/>
      <c r="GED386" s="207"/>
      <c r="GEE386" s="207"/>
      <c r="GEF386" s="207"/>
      <c r="GEG386" s="207"/>
      <c r="GEH386" s="207"/>
      <c r="GEI386" s="207"/>
      <c r="GEJ386" s="207"/>
      <c r="GEK386" s="207"/>
      <c r="GEL386" s="207"/>
      <c r="GEM386" s="207"/>
      <c r="GEN386" s="207"/>
      <c r="GEO386" s="207"/>
      <c r="GEP386" s="207"/>
      <c r="GEQ386" s="207"/>
      <c r="GER386" s="207"/>
      <c r="GES386" s="207"/>
      <c r="GET386" s="207"/>
      <c r="GEU386" s="207"/>
      <c r="GEV386" s="207"/>
      <c r="GEW386" s="207"/>
      <c r="GEX386" s="207"/>
      <c r="GEY386" s="207"/>
      <c r="GEZ386" s="207"/>
      <c r="GFA386" s="207"/>
      <c r="GFB386" s="207"/>
      <c r="GFC386" s="207"/>
      <c r="GFD386" s="207"/>
      <c r="GFE386" s="207"/>
      <c r="GFF386" s="207"/>
      <c r="GFG386" s="207"/>
      <c r="GFH386" s="207"/>
      <c r="GFI386" s="207"/>
      <c r="GFJ386" s="207"/>
      <c r="GFK386" s="207"/>
      <c r="GFL386" s="207"/>
      <c r="GFM386" s="207"/>
      <c r="GFN386" s="207"/>
      <c r="GFO386" s="207"/>
      <c r="GFP386" s="207"/>
      <c r="GFQ386" s="207"/>
      <c r="GFR386" s="207"/>
      <c r="GFS386" s="207"/>
      <c r="GFT386" s="207"/>
      <c r="GFU386" s="207"/>
      <c r="GFV386" s="207"/>
      <c r="GFW386" s="207"/>
      <c r="GFX386" s="207"/>
      <c r="GFY386" s="207"/>
      <c r="GFZ386" s="207"/>
      <c r="GGA386" s="207"/>
      <c r="GGB386" s="207"/>
      <c r="GGC386" s="207"/>
      <c r="GGD386" s="207"/>
      <c r="GGE386" s="207"/>
      <c r="GGF386" s="207"/>
      <c r="GGG386" s="207"/>
      <c r="GGH386" s="207"/>
      <c r="GGI386" s="207"/>
      <c r="GGJ386" s="207"/>
      <c r="GGK386" s="207"/>
      <c r="GGL386" s="207"/>
      <c r="GGM386" s="207"/>
      <c r="GGN386" s="207"/>
      <c r="GGO386" s="207"/>
      <c r="GGP386" s="207"/>
      <c r="GGQ386" s="207"/>
      <c r="GGR386" s="207"/>
      <c r="GGS386" s="207"/>
      <c r="GGT386" s="207"/>
      <c r="GGU386" s="207"/>
      <c r="GGV386" s="207"/>
      <c r="GGW386" s="207"/>
      <c r="GGX386" s="207"/>
      <c r="GGY386" s="207"/>
      <c r="GGZ386" s="207"/>
      <c r="GHA386" s="207"/>
      <c r="GHB386" s="207"/>
      <c r="GHC386" s="207"/>
      <c r="GHD386" s="207"/>
      <c r="GHE386" s="207"/>
      <c r="GHF386" s="207"/>
      <c r="GHG386" s="207"/>
      <c r="GHH386" s="207"/>
      <c r="GHI386" s="207"/>
      <c r="GHJ386" s="207"/>
      <c r="GHK386" s="207"/>
      <c r="GHL386" s="207"/>
      <c r="GHM386" s="207"/>
      <c r="GHN386" s="207"/>
      <c r="GHO386" s="207"/>
      <c r="GHP386" s="207"/>
      <c r="GHQ386" s="207"/>
      <c r="GHR386" s="207"/>
      <c r="GHS386" s="207"/>
      <c r="GHT386" s="207"/>
      <c r="GHU386" s="207"/>
      <c r="GHV386" s="207"/>
      <c r="GHW386" s="207"/>
      <c r="GHX386" s="207"/>
      <c r="GHY386" s="207"/>
      <c r="GHZ386" s="207"/>
      <c r="GIA386" s="207"/>
      <c r="GIB386" s="207"/>
      <c r="GIC386" s="207"/>
      <c r="GID386" s="207"/>
      <c r="GIE386" s="207"/>
      <c r="GIF386" s="207"/>
      <c r="GIG386" s="207"/>
      <c r="GIH386" s="207"/>
      <c r="GII386" s="207"/>
      <c r="GIJ386" s="207"/>
      <c r="GIK386" s="207"/>
      <c r="GIL386" s="207"/>
      <c r="GIM386" s="207"/>
      <c r="GIN386" s="207"/>
      <c r="GIO386" s="207"/>
      <c r="GIP386" s="207"/>
      <c r="GIQ386" s="207"/>
      <c r="GIR386" s="207"/>
      <c r="GIS386" s="207"/>
      <c r="GIT386" s="207"/>
      <c r="GIU386" s="207"/>
      <c r="GIV386" s="207"/>
      <c r="GIW386" s="207"/>
      <c r="GIX386" s="207"/>
      <c r="GIY386" s="207"/>
      <c r="GIZ386" s="207"/>
      <c r="GJA386" s="207"/>
      <c r="GJB386" s="207"/>
      <c r="GJC386" s="207"/>
      <c r="GJD386" s="207"/>
      <c r="GJE386" s="207"/>
      <c r="GJF386" s="207"/>
      <c r="GJG386" s="207"/>
      <c r="GJH386" s="207"/>
      <c r="GJI386" s="207"/>
      <c r="GJJ386" s="207"/>
      <c r="GJK386" s="207"/>
      <c r="GJL386" s="207"/>
      <c r="GJM386" s="207"/>
      <c r="GJN386" s="207"/>
      <c r="GJO386" s="207"/>
      <c r="GJP386" s="207"/>
      <c r="GJQ386" s="207"/>
      <c r="GJR386" s="207"/>
      <c r="GJS386" s="207"/>
      <c r="GJT386" s="207"/>
      <c r="GJU386" s="207"/>
      <c r="GJV386" s="207"/>
      <c r="GJW386" s="207"/>
      <c r="GJX386" s="207"/>
      <c r="GJY386" s="207"/>
      <c r="GJZ386" s="207"/>
      <c r="GKA386" s="207"/>
      <c r="GKB386" s="207"/>
      <c r="GKC386" s="207"/>
      <c r="GKD386" s="207"/>
      <c r="GKE386" s="207"/>
      <c r="GKF386" s="207"/>
      <c r="GKG386" s="207"/>
      <c r="GKH386" s="207"/>
      <c r="GKI386" s="207"/>
      <c r="GKJ386" s="207"/>
      <c r="GKK386" s="207"/>
      <c r="GKL386" s="207"/>
      <c r="GKM386" s="207"/>
      <c r="GKN386" s="207"/>
      <c r="GKO386" s="207"/>
      <c r="GKP386" s="207"/>
      <c r="GKQ386" s="207"/>
      <c r="GKR386" s="207"/>
      <c r="GKS386" s="207"/>
      <c r="GKT386" s="207"/>
      <c r="GKU386" s="207"/>
      <c r="GKV386" s="207"/>
      <c r="GKW386" s="207"/>
      <c r="GKX386" s="207"/>
      <c r="GKY386" s="207"/>
      <c r="GKZ386" s="207"/>
      <c r="GLA386" s="207"/>
      <c r="GLB386" s="207"/>
      <c r="GLC386" s="207"/>
      <c r="GLD386" s="207"/>
      <c r="GLE386" s="207"/>
      <c r="GLF386" s="207"/>
      <c r="GLG386" s="207"/>
      <c r="GLH386" s="207"/>
      <c r="GLI386" s="207"/>
      <c r="GLJ386" s="207"/>
      <c r="GLK386" s="207"/>
      <c r="GLL386" s="207"/>
      <c r="GLM386" s="207"/>
      <c r="GLN386" s="207"/>
      <c r="GLO386" s="207"/>
      <c r="GLP386" s="207"/>
      <c r="GLQ386" s="207"/>
      <c r="GLR386" s="207"/>
      <c r="GLS386" s="207"/>
      <c r="GLT386" s="207"/>
      <c r="GLU386" s="207"/>
      <c r="GLV386" s="207"/>
      <c r="GLW386" s="207"/>
      <c r="GLX386" s="207"/>
      <c r="GLY386" s="207"/>
      <c r="GLZ386" s="207"/>
      <c r="GMA386" s="207"/>
      <c r="GMB386" s="207"/>
      <c r="GMC386" s="207"/>
      <c r="GMD386" s="207"/>
      <c r="GME386" s="207"/>
      <c r="GMF386" s="207"/>
      <c r="GMG386" s="207"/>
      <c r="GMH386" s="207"/>
      <c r="GMI386" s="207"/>
      <c r="GMJ386" s="207"/>
      <c r="GMK386" s="207"/>
      <c r="GML386" s="207"/>
      <c r="GMM386" s="207"/>
      <c r="GMN386" s="207"/>
      <c r="GMO386" s="207"/>
      <c r="GMP386" s="207"/>
      <c r="GMQ386" s="207"/>
      <c r="GMR386" s="207"/>
      <c r="GMS386" s="207"/>
      <c r="GMT386" s="207"/>
      <c r="GMU386" s="207"/>
      <c r="GMV386" s="207"/>
      <c r="GMW386" s="207"/>
      <c r="GMX386" s="207"/>
      <c r="GMY386" s="207"/>
      <c r="GMZ386" s="207"/>
      <c r="GNA386" s="207"/>
      <c r="GNB386" s="207"/>
      <c r="GNC386" s="207"/>
      <c r="GND386" s="207"/>
      <c r="GNE386" s="207"/>
      <c r="GNF386" s="207"/>
      <c r="GNG386" s="207"/>
      <c r="GNH386" s="207"/>
      <c r="GNI386" s="207"/>
      <c r="GNJ386" s="207"/>
      <c r="GNK386" s="207"/>
      <c r="GNL386" s="207"/>
      <c r="GNM386" s="207"/>
      <c r="GNN386" s="207"/>
      <c r="GNO386" s="207"/>
      <c r="GNP386" s="207"/>
      <c r="GNQ386" s="207"/>
      <c r="GNR386" s="207"/>
      <c r="GNS386" s="207"/>
      <c r="GNT386" s="207"/>
      <c r="GNU386" s="207"/>
      <c r="GNV386" s="207"/>
      <c r="GNW386" s="207"/>
      <c r="GNX386" s="207"/>
      <c r="GNY386" s="207"/>
      <c r="GNZ386" s="207"/>
      <c r="GOA386" s="207"/>
      <c r="GOB386" s="207"/>
      <c r="GOC386" s="207"/>
      <c r="GOD386" s="207"/>
      <c r="GOE386" s="207"/>
      <c r="GOF386" s="207"/>
      <c r="GOG386" s="207"/>
      <c r="GOH386" s="207"/>
      <c r="GOI386" s="207"/>
      <c r="GOJ386" s="207"/>
      <c r="GOK386" s="207"/>
      <c r="GOL386" s="207"/>
      <c r="GOM386" s="207"/>
      <c r="GON386" s="207"/>
      <c r="GOO386" s="207"/>
      <c r="GOP386" s="207"/>
      <c r="GOQ386" s="207"/>
      <c r="GOR386" s="207"/>
      <c r="GOS386" s="207"/>
      <c r="GOT386" s="207"/>
      <c r="GOU386" s="207"/>
      <c r="GOV386" s="207"/>
      <c r="GOW386" s="207"/>
      <c r="GOX386" s="207"/>
      <c r="GOY386" s="207"/>
      <c r="GOZ386" s="207"/>
      <c r="GPA386" s="207"/>
      <c r="GPB386" s="207"/>
      <c r="GPC386" s="207"/>
      <c r="GPD386" s="207"/>
      <c r="GPE386" s="207"/>
      <c r="GPF386" s="207"/>
      <c r="GPG386" s="207"/>
      <c r="GPH386" s="207"/>
      <c r="GPI386" s="207"/>
      <c r="GPJ386" s="207"/>
      <c r="GPK386" s="207"/>
      <c r="GPL386" s="207"/>
      <c r="GPM386" s="207"/>
      <c r="GPN386" s="207"/>
      <c r="GPO386" s="207"/>
      <c r="GPP386" s="207"/>
      <c r="GPQ386" s="207"/>
      <c r="GPR386" s="207"/>
      <c r="GPS386" s="207"/>
      <c r="GPT386" s="207"/>
      <c r="GPU386" s="207"/>
      <c r="GPV386" s="207"/>
      <c r="GPW386" s="207"/>
      <c r="GPX386" s="207"/>
      <c r="GPY386" s="207"/>
      <c r="GPZ386" s="207"/>
      <c r="GQA386" s="207"/>
      <c r="GQB386" s="207"/>
      <c r="GQC386" s="207"/>
      <c r="GQD386" s="207"/>
      <c r="GQE386" s="207"/>
      <c r="GQF386" s="207"/>
      <c r="GQG386" s="207"/>
      <c r="GQH386" s="207"/>
      <c r="GQI386" s="207"/>
      <c r="GQJ386" s="207"/>
      <c r="GQK386" s="207"/>
      <c r="GQL386" s="207"/>
      <c r="GQM386" s="207"/>
      <c r="GQN386" s="207"/>
      <c r="GQO386" s="207"/>
      <c r="GQP386" s="207"/>
      <c r="GQQ386" s="207"/>
      <c r="GQR386" s="207"/>
      <c r="GQS386" s="207"/>
      <c r="GQT386" s="207"/>
      <c r="GQU386" s="207"/>
      <c r="GQV386" s="207"/>
      <c r="GQW386" s="207"/>
      <c r="GQX386" s="207"/>
      <c r="GQY386" s="207"/>
      <c r="GQZ386" s="207"/>
      <c r="GRA386" s="207"/>
      <c r="GRB386" s="207"/>
      <c r="GRC386" s="207"/>
      <c r="GRD386" s="207"/>
      <c r="GRE386" s="207"/>
      <c r="GRF386" s="207"/>
      <c r="GRG386" s="207"/>
      <c r="GRH386" s="207"/>
      <c r="GRI386" s="207"/>
      <c r="GRJ386" s="207"/>
      <c r="GRK386" s="207"/>
      <c r="GRL386" s="207"/>
      <c r="GRM386" s="207"/>
      <c r="GRN386" s="207"/>
      <c r="GRO386" s="207"/>
      <c r="GRP386" s="207"/>
      <c r="GRQ386" s="207"/>
      <c r="GRR386" s="207"/>
      <c r="GRS386" s="207"/>
      <c r="GRT386" s="207"/>
      <c r="GRU386" s="207"/>
      <c r="GRV386" s="207"/>
      <c r="GRW386" s="207"/>
      <c r="GRX386" s="207"/>
      <c r="GRY386" s="207"/>
      <c r="GRZ386" s="207"/>
      <c r="GSA386" s="207"/>
      <c r="GSB386" s="207"/>
      <c r="GSC386" s="207"/>
      <c r="GSD386" s="207"/>
      <c r="GSE386" s="207"/>
      <c r="GSF386" s="207"/>
      <c r="GSG386" s="207"/>
      <c r="GSH386" s="207"/>
      <c r="GSI386" s="207"/>
      <c r="GSJ386" s="207"/>
      <c r="GSK386" s="207"/>
      <c r="GSL386" s="207"/>
      <c r="GSM386" s="207"/>
      <c r="GSN386" s="207"/>
      <c r="GSO386" s="207"/>
      <c r="GSP386" s="207"/>
      <c r="GSQ386" s="207"/>
      <c r="GSR386" s="207"/>
      <c r="GSS386" s="207"/>
      <c r="GST386" s="207"/>
      <c r="GSU386" s="207"/>
      <c r="GSV386" s="207"/>
      <c r="GSW386" s="207"/>
      <c r="GSX386" s="207"/>
      <c r="GSY386" s="207"/>
      <c r="GSZ386" s="207"/>
      <c r="GTA386" s="207"/>
      <c r="GTB386" s="207"/>
      <c r="GTC386" s="207"/>
      <c r="GTD386" s="207"/>
      <c r="GTE386" s="207"/>
      <c r="GTF386" s="207"/>
      <c r="GTG386" s="207"/>
      <c r="GTH386" s="207"/>
      <c r="GTI386" s="207"/>
      <c r="GTJ386" s="207"/>
      <c r="GTK386" s="207"/>
      <c r="GTL386" s="207"/>
      <c r="GTM386" s="207"/>
      <c r="GTN386" s="207"/>
      <c r="GTO386" s="207"/>
      <c r="GTP386" s="207"/>
      <c r="GTQ386" s="207"/>
      <c r="GTR386" s="207"/>
      <c r="GTS386" s="207"/>
      <c r="GTT386" s="207"/>
      <c r="GTU386" s="207"/>
      <c r="GTV386" s="207"/>
      <c r="GTW386" s="207"/>
      <c r="GTX386" s="207"/>
      <c r="GTY386" s="207"/>
      <c r="GTZ386" s="207"/>
      <c r="GUA386" s="207"/>
      <c r="GUB386" s="207"/>
      <c r="GUC386" s="207"/>
      <c r="GUD386" s="207"/>
      <c r="GUE386" s="207"/>
      <c r="GUF386" s="207"/>
      <c r="GUG386" s="207"/>
      <c r="GUH386" s="207"/>
      <c r="GUI386" s="207"/>
      <c r="GUJ386" s="207"/>
      <c r="GUK386" s="207"/>
      <c r="GUL386" s="207"/>
      <c r="GUM386" s="207"/>
      <c r="GUN386" s="207"/>
      <c r="GUO386" s="207"/>
      <c r="GUP386" s="207"/>
      <c r="GUQ386" s="207"/>
      <c r="GUR386" s="207"/>
      <c r="GUS386" s="207"/>
      <c r="GUT386" s="207"/>
      <c r="GUU386" s="207"/>
      <c r="GUV386" s="207"/>
      <c r="GUW386" s="207"/>
      <c r="GUX386" s="207"/>
      <c r="GUY386" s="207"/>
      <c r="GUZ386" s="207"/>
      <c r="GVA386" s="207"/>
      <c r="GVB386" s="207"/>
      <c r="GVC386" s="207"/>
      <c r="GVD386" s="207"/>
      <c r="GVE386" s="207"/>
      <c r="GVF386" s="207"/>
      <c r="GVG386" s="207"/>
      <c r="GVH386" s="207"/>
      <c r="GVI386" s="207"/>
      <c r="GVJ386" s="207"/>
      <c r="GVK386" s="207"/>
      <c r="GVL386" s="207"/>
      <c r="GVM386" s="207"/>
      <c r="GVN386" s="207"/>
      <c r="GVO386" s="207"/>
      <c r="GVP386" s="207"/>
      <c r="GVQ386" s="207"/>
      <c r="GVR386" s="207"/>
      <c r="GVS386" s="207"/>
      <c r="GVT386" s="207"/>
      <c r="GVU386" s="207"/>
      <c r="GVV386" s="207"/>
      <c r="GVW386" s="207"/>
      <c r="GVX386" s="207"/>
      <c r="GVY386" s="207"/>
      <c r="GVZ386" s="207"/>
      <c r="GWA386" s="207"/>
      <c r="GWB386" s="207"/>
      <c r="GWC386" s="207"/>
      <c r="GWD386" s="207"/>
      <c r="GWE386" s="207"/>
      <c r="GWF386" s="207"/>
      <c r="GWG386" s="207"/>
      <c r="GWH386" s="207"/>
      <c r="GWI386" s="207"/>
      <c r="GWJ386" s="207"/>
      <c r="GWK386" s="207"/>
      <c r="GWL386" s="207"/>
      <c r="GWM386" s="207"/>
      <c r="GWN386" s="207"/>
      <c r="GWO386" s="207"/>
      <c r="GWP386" s="207"/>
      <c r="GWQ386" s="207"/>
      <c r="GWR386" s="207"/>
      <c r="GWS386" s="207"/>
      <c r="GWT386" s="207"/>
      <c r="GWU386" s="207"/>
      <c r="GWV386" s="207"/>
      <c r="GWW386" s="207"/>
      <c r="GWX386" s="207"/>
      <c r="GWY386" s="207"/>
      <c r="GWZ386" s="207"/>
      <c r="GXA386" s="207"/>
      <c r="GXB386" s="207"/>
      <c r="GXC386" s="207"/>
      <c r="GXD386" s="207"/>
      <c r="GXE386" s="207"/>
      <c r="GXF386" s="207"/>
      <c r="GXG386" s="207"/>
      <c r="GXH386" s="207"/>
      <c r="GXI386" s="207"/>
      <c r="GXJ386" s="207"/>
      <c r="GXK386" s="207"/>
      <c r="GXL386" s="207"/>
      <c r="GXM386" s="207"/>
      <c r="GXN386" s="207"/>
      <c r="GXO386" s="207"/>
      <c r="GXP386" s="207"/>
      <c r="GXQ386" s="207"/>
      <c r="GXR386" s="207"/>
      <c r="GXS386" s="207"/>
      <c r="GXT386" s="207"/>
      <c r="GXU386" s="207"/>
      <c r="GXV386" s="207"/>
      <c r="GXW386" s="207"/>
      <c r="GXX386" s="207"/>
      <c r="GXY386" s="207"/>
      <c r="GXZ386" s="207"/>
      <c r="GYA386" s="207"/>
      <c r="GYB386" s="207"/>
      <c r="GYC386" s="207"/>
      <c r="GYD386" s="207"/>
      <c r="GYE386" s="207"/>
      <c r="GYF386" s="207"/>
      <c r="GYG386" s="207"/>
      <c r="GYH386" s="207"/>
      <c r="GYI386" s="207"/>
      <c r="GYJ386" s="207"/>
      <c r="GYK386" s="207"/>
      <c r="GYL386" s="207"/>
      <c r="GYM386" s="207"/>
      <c r="GYN386" s="207"/>
      <c r="GYO386" s="207"/>
      <c r="GYP386" s="207"/>
      <c r="GYQ386" s="207"/>
      <c r="GYR386" s="207"/>
      <c r="GYS386" s="207"/>
      <c r="GYT386" s="207"/>
      <c r="GYU386" s="207"/>
      <c r="GYV386" s="207"/>
      <c r="GYW386" s="207"/>
      <c r="GYX386" s="207"/>
      <c r="GYY386" s="207"/>
      <c r="GYZ386" s="207"/>
      <c r="GZA386" s="207"/>
      <c r="GZB386" s="207"/>
      <c r="GZC386" s="207"/>
      <c r="GZD386" s="207"/>
      <c r="GZE386" s="207"/>
      <c r="GZF386" s="207"/>
      <c r="GZG386" s="207"/>
      <c r="GZH386" s="207"/>
      <c r="GZI386" s="207"/>
      <c r="GZJ386" s="207"/>
      <c r="GZK386" s="207"/>
      <c r="GZL386" s="207"/>
      <c r="GZM386" s="207"/>
      <c r="GZN386" s="207"/>
      <c r="GZO386" s="207"/>
      <c r="GZP386" s="207"/>
      <c r="GZQ386" s="207"/>
      <c r="GZR386" s="207"/>
      <c r="GZS386" s="207"/>
      <c r="GZT386" s="207"/>
      <c r="GZU386" s="207"/>
      <c r="GZV386" s="207"/>
      <c r="GZW386" s="207"/>
      <c r="GZX386" s="207"/>
      <c r="GZY386" s="207"/>
      <c r="GZZ386" s="207"/>
      <c r="HAA386" s="207"/>
      <c r="HAB386" s="207"/>
      <c r="HAC386" s="207"/>
      <c r="HAD386" s="207"/>
      <c r="HAE386" s="207"/>
      <c r="HAF386" s="207"/>
      <c r="HAG386" s="207"/>
      <c r="HAH386" s="207"/>
      <c r="HAI386" s="207"/>
      <c r="HAJ386" s="207"/>
      <c r="HAK386" s="207"/>
      <c r="HAL386" s="207"/>
      <c r="HAM386" s="207"/>
      <c r="HAN386" s="207"/>
      <c r="HAO386" s="207"/>
      <c r="HAP386" s="207"/>
      <c r="HAQ386" s="207"/>
      <c r="HAR386" s="207"/>
      <c r="HAS386" s="207"/>
      <c r="HAT386" s="207"/>
      <c r="HAU386" s="207"/>
      <c r="HAV386" s="207"/>
      <c r="HAW386" s="207"/>
      <c r="HAX386" s="207"/>
      <c r="HAY386" s="207"/>
      <c r="HAZ386" s="207"/>
      <c r="HBA386" s="207"/>
      <c r="HBB386" s="207"/>
      <c r="HBC386" s="207"/>
      <c r="HBD386" s="207"/>
      <c r="HBE386" s="207"/>
      <c r="HBF386" s="207"/>
      <c r="HBG386" s="207"/>
      <c r="HBH386" s="207"/>
      <c r="HBI386" s="207"/>
      <c r="HBJ386" s="207"/>
      <c r="HBK386" s="207"/>
      <c r="HBL386" s="207"/>
      <c r="HBM386" s="207"/>
      <c r="HBN386" s="207"/>
      <c r="HBO386" s="207"/>
      <c r="HBP386" s="207"/>
      <c r="HBQ386" s="207"/>
      <c r="HBR386" s="207"/>
      <c r="HBS386" s="207"/>
      <c r="HBT386" s="207"/>
      <c r="HBU386" s="207"/>
      <c r="HBV386" s="207"/>
      <c r="HBW386" s="207"/>
      <c r="HBX386" s="207"/>
      <c r="HBY386" s="207"/>
      <c r="HBZ386" s="207"/>
      <c r="HCA386" s="207"/>
      <c r="HCB386" s="207"/>
      <c r="HCC386" s="207"/>
      <c r="HCD386" s="207"/>
      <c r="HCE386" s="207"/>
      <c r="HCF386" s="207"/>
      <c r="HCG386" s="207"/>
      <c r="HCH386" s="207"/>
      <c r="HCI386" s="207"/>
      <c r="HCJ386" s="207"/>
      <c r="HCK386" s="207"/>
      <c r="HCL386" s="207"/>
      <c r="HCM386" s="207"/>
      <c r="HCN386" s="207"/>
      <c r="HCO386" s="207"/>
      <c r="HCP386" s="207"/>
      <c r="HCQ386" s="207"/>
      <c r="HCR386" s="207"/>
      <c r="HCS386" s="207"/>
      <c r="HCT386" s="207"/>
      <c r="HCU386" s="207"/>
      <c r="HCV386" s="207"/>
      <c r="HCW386" s="207"/>
      <c r="HCX386" s="207"/>
      <c r="HCY386" s="207"/>
      <c r="HCZ386" s="207"/>
      <c r="HDA386" s="207"/>
      <c r="HDB386" s="207"/>
      <c r="HDC386" s="207"/>
      <c r="HDD386" s="207"/>
      <c r="HDE386" s="207"/>
      <c r="HDF386" s="207"/>
      <c r="HDG386" s="207"/>
      <c r="HDH386" s="207"/>
      <c r="HDI386" s="207"/>
      <c r="HDJ386" s="207"/>
      <c r="HDK386" s="207"/>
      <c r="HDL386" s="207"/>
      <c r="HDM386" s="207"/>
      <c r="HDN386" s="207"/>
      <c r="HDO386" s="207"/>
      <c r="HDP386" s="207"/>
      <c r="HDQ386" s="207"/>
      <c r="HDR386" s="207"/>
      <c r="HDS386" s="207"/>
      <c r="HDT386" s="207"/>
      <c r="HDU386" s="207"/>
      <c r="HDV386" s="207"/>
      <c r="HDW386" s="207"/>
      <c r="HDX386" s="207"/>
      <c r="HDY386" s="207"/>
      <c r="HDZ386" s="207"/>
      <c r="HEA386" s="207"/>
      <c r="HEB386" s="207"/>
      <c r="HEC386" s="207"/>
      <c r="HED386" s="207"/>
      <c r="HEE386" s="207"/>
      <c r="HEF386" s="207"/>
      <c r="HEG386" s="207"/>
      <c r="HEH386" s="207"/>
      <c r="HEI386" s="207"/>
      <c r="HEJ386" s="207"/>
      <c r="HEK386" s="207"/>
      <c r="HEL386" s="207"/>
      <c r="HEM386" s="207"/>
      <c r="HEN386" s="207"/>
      <c r="HEO386" s="207"/>
      <c r="HEP386" s="207"/>
      <c r="HEQ386" s="207"/>
      <c r="HER386" s="207"/>
      <c r="HES386" s="207"/>
      <c r="HET386" s="207"/>
      <c r="HEU386" s="207"/>
      <c r="HEV386" s="207"/>
      <c r="HEW386" s="207"/>
      <c r="HEX386" s="207"/>
      <c r="HEY386" s="207"/>
      <c r="HEZ386" s="207"/>
      <c r="HFA386" s="207"/>
      <c r="HFB386" s="207"/>
      <c r="HFC386" s="207"/>
      <c r="HFD386" s="207"/>
      <c r="HFE386" s="207"/>
      <c r="HFF386" s="207"/>
      <c r="HFG386" s="207"/>
      <c r="HFH386" s="207"/>
      <c r="HFI386" s="207"/>
      <c r="HFJ386" s="207"/>
      <c r="HFK386" s="207"/>
      <c r="HFL386" s="207"/>
      <c r="HFM386" s="207"/>
      <c r="HFN386" s="207"/>
      <c r="HFO386" s="207"/>
      <c r="HFP386" s="207"/>
      <c r="HFQ386" s="207"/>
      <c r="HFR386" s="207"/>
      <c r="HFS386" s="207"/>
      <c r="HFT386" s="207"/>
      <c r="HFU386" s="207"/>
      <c r="HFV386" s="207"/>
      <c r="HFW386" s="207"/>
      <c r="HFX386" s="207"/>
      <c r="HFY386" s="207"/>
      <c r="HFZ386" s="207"/>
      <c r="HGA386" s="207"/>
      <c r="HGB386" s="207"/>
      <c r="HGC386" s="207"/>
      <c r="HGD386" s="207"/>
      <c r="HGE386" s="207"/>
      <c r="HGF386" s="207"/>
      <c r="HGG386" s="207"/>
      <c r="HGH386" s="207"/>
      <c r="HGI386" s="207"/>
      <c r="HGJ386" s="207"/>
      <c r="HGK386" s="207"/>
      <c r="HGL386" s="207"/>
      <c r="HGM386" s="207"/>
      <c r="HGN386" s="207"/>
      <c r="HGO386" s="207"/>
      <c r="HGP386" s="207"/>
      <c r="HGQ386" s="207"/>
      <c r="HGR386" s="207"/>
      <c r="HGS386" s="207"/>
      <c r="HGT386" s="207"/>
      <c r="HGU386" s="207"/>
      <c r="HGV386" s="207"/>
      <c r="HGW386" s="207"/>
      <c r="HGX386" s="207"/>
      <c r="HGY386" s="207"/>
      <c r="HGZ386" s="207"/>
      <c r="HHA386" s="207"/>
      <c r="HHB386" s="207"/>
      <c r="HHC386" s="207"/>
      <c r="HHD386" s="207"/>
      <c r="HHE386" s="207"/>
      <c r="HHF386" s="207"/>
      <c r="HHG386" s="207"/>
      <c r="HHH386" s="207"/>
      <c r="HHI386" s="207"/>
      <c r="HHJ386" s="207"/>
      <c r="HHK386" s="207"/>
      <c r="HHL386" s="207"/>
      <c r="HHM386" s="207"/>
      <c r="HHN386" s="207"/>
      <c r="HHO386" s="207"/>
      <c r="HHP386" s="207"/>
      <c r="HHQ386" s="207"/>
      <c r="HHR386" s="207"/>
      <c r="HHS386" s="207"/>
      <c r="HHT386" s="207"/>
      <c r="HHU386" s="207"/>
      <c r="HHV386" s="207"/>
      <c r="HHW386" s="207"/>
      <c r="HHX386" s="207"/>
      <c r="HHY386" s="207"/>
      <c r="HHZ386" s="207"/>
      <c r="HIA386" s="207"/>
      <c r="HIB386" s="207"/>
      <c r="HIC386" s="207"/>
      <c r="HID386" s="207"/>
      <c r="HIE386" s="207"/>
      <c r="HIF386" s="207"/>
      <c r="HIG386" s="207"/>
      <c r="HIH386" s="207"/>
      <c r="HII386" s="207"/>
      <c r="HIJ386" s="207"/>
      <c r="HIK386" s="207"/>
      <c r="HIL386" s="207"/>
      <c r="HIM386" s="207"/>
      <c r="HIN386" s="207"/>
      <c r="HIO386" s="207"/>
      <c r="HIP386" s="207"/>
      <c r="HIQ386" s="207"/>
      <c r="HIR386" s="207"/>
      <c r="HIS386" s="207"/>
      <c r="HIT386" s="207"/>
      <c r="HIU386" s="207"/>
      <c r="HIV386" s="207"/>
      <c r="HIW386" s="207"/>
      <c r="HIX386" s="207"/>
      <c r="HIY386" s="207"/>
      <c r="HIZ386" s="207"/>
      <c r="HJA386" s="207"/>
      <c r="HJB386" s="207"/>
      <c r="HJC386" s="207"/>
      <c r="HJD386" s="207"/>
      <c r="HJE386" s="207"/>
      <c r="HJF386" s="207"/>
      <c r="HJG386" s="207"/>
      <c r="HJH386" s="207"/>
      <c r="HJI386" s="207"/>
      <c r="HJJ386" s="207"/>
      <c r="HJK386" s="207"/>
      <c r="HJL386" s="207"/>
      <c r="HJM386" s="207"/>
      <c r="HJN386" s="207"/>
      <c r="HJO386" s="207"/>
      <c r="HJP386" s="207"/>
      <c r="HJQ386" s="207"/>
      <c r="HJR386" s="207"/>
      <c r="HJS386" s="207"/>
      <c r="HJT386" s="207"/>
      <c r="HJU386" s="207"/>
      <c r="HJV386" s="207"/>
      <c r="HJW386" s="207"/>
      <c r="HJX386" s="207"/>
      <c r="HJY386" s="207"/>
      <c r="HJZ386" s="207"/>
      <c r="HKA386" s="207"/>
      <c r="HKB386" s="207"/>
      <c r="HKC386" s="207"/>
      <c r="HKD386" s="207"/>
      <c r="HKE386" s="207"/>
      <c r="HKF386" s="207"/>
      <c r="HKG386" s="207"/>
      <c r="HKH386" s="207"/>
      <c r="HKI386" s="207"/>
      <c r="HKJ386" s="207"/>
      <c r="HKK386" s="207"/>
      <c r="HKL386" s="207"/>
      <c r="HKM386" s="207"/>
      <c r="HKN386" s="207"/>
      <c r="HKO386" s="207"/>
      <c r="HKP386" s="207"/>
      <c r="HKQ386" s="207"/>
      <c r="HKR386" s="207"/>
      <c r="HKS386" s="207"/>
      <c r="HKT386" s="207"/>
      <c r="HKU386" s="207"/>
      <c r="HKV386" s="207"/>
      <c r="HKW386" s="207"/>
      <c r="HKX386" s="207"/>
      <c r="HKY386" s="207"/>
      <c r="HKZ386" s="207"/>
      <c r="HLA386" s="207"/>
      <c r="HLB386" s="207"/>
      <c r="HLC386" s="207"/>
      <c r="HLD386" s="207"/>
      <c r="HLE386" s="207"/>
      <c r="HLF386" s="207"/>
      <c r="HLG386" s="207"/>
      <c r="HLH386" s="207"/>
      <c r="HLI386" s="207"/>
      <c r="HLJ386" s="207"/>
      <c r="HLK386" s="207"/>
      <c r="HLL386" s="207"/>
      <c r="HLM386" s="207"/>
      <c r="HLN386" s="207"/>
      <c r="HLO386" s="207"/>
      <c r="HLP386" s="207"/>
      <c r="HLQ386" s="207"/>
      <c r="HLR386" s="207"/>
      <c r="HLS386" s="207"/>
      <c r="HLT386" s="207"/>
      <c r="HLU386" s="207"/>
      <c r="HLV386" s="207"/>
      <c r="HLW386" s="207"/>
      <c r="HLX386" s="207"/>
      <c r="HLY386" s="207"/>
      <c r="HLZ386" s="207"/>
      <c r="HMA386" s="207"/>
      <c r="HMB386" s="207"/>
      <c r="HMC386" s="207"/>
      <c r="HMD386" s="207"/>
      <c r="HME386" s="207"/>
      <c r="HMF386" s="207"/>
      <c r="HMG386" s="207"/>
      <c r="HMH386" s="207"/>
      <c r="HMI386" s="207"/>
      <c r="HMJ386" s="207"/>
      <c r="HMK386" s="207"/>
      <c r="HML386" s="207"/>
      <c r="HMM386" s="207"/>
      <c r="HMN386" s="207"/>
      <c r="HMO386" s="207"/>
      <c r="HMP386" s="207"/>
      <c r="HMQ386" s="207"/>
      <c r="HMR386" s="207"/>
      <c r="HMS386" s="207"/>
      <c r="HMT386" s="207"/>
      <c r="HMU386" s="207"/>
      <c r="HMV386" s="207"/>
      <c r="HMW386" s="207"/>
      <c r="HMX386" s="207"/>
      <c r="HMY386" s="207"/>
      <c r="HMZ386" s="207"/>
      <c r="HNA386" s="207"/>
      <c r="HNB386" s="207"/>
      <c r="HNC386" s="207"/>
      <c r="HND386" s="207"/>
      <c r="HNE386" s="207"/>
      <c r="HNF386" s="207"/>
      <c r="HNG386" s="207"/>
      <c r="HNH386" s="207"/>
      <c r="HNI386" s="207"/>
      <c r="HNJ386" s="207"/>
      <c r="HNK386" s="207"/>
      <c r="HNL386" s="207"/>
      <c r="HNM386" s="207"/>
      <c r="HNN386" s="207"/>
      <c r="HNO386" s="207"/>
      <c r="HNP386" s="207"/>
      <c r="HNQ386" s="207"/>
      <c r="HNR386" s="207"/>
      <c r="HNS386" s="207"/>
      <c r="HNT386" s="207"/>
      <c r="HNU386" s="207"/>
      <c r="HNV386" s="207"/>
      <c r="HNW386" s="207"/>
      <c r="HNX386" s="207"/>
      <c r="HNY386" s="207"/>
      <c r="HNZ386" s="207"/>
      <c r="HOA386" s="207"/>
      <c r="HOB386" s="207"/>
      <c r="HOC386" s="207"/>
      <c r="HOD386" s="207"/>
      <c r="HOE386" s="207"/>
      <c r="HOF386" s="207"/>
      <c r="HOG386" s="207"/>
      <c r="HOH386" s="207"/>
      <c r="HOI386" s="207"/>
      <c r="HOJ386" s="207"/>
      <c r="HOK386" s="207"/>
      <c r="HOL386" s="207"/>
      <c r="HOM386" s="207"/>
      <c r="HON386" s="207"/>
      <c r="HOO386" s="207"/>
      <c r="HOP386" s="207"/>
      <c r="HOQ386" s="207"/>
      <c r="HOR386" s="207"/>
      <c r="HOS386" s="207"/>
      <c r="HOT386" s="207"/>
      <c r="HOU386" s="207"/>
      <c r="HOV386" s="207"/>
      <c r="HOW386" s="207"/>
      <c r="HOX386" s="207"/>
      <c r="HOY386" s="207"/>
      <c r="HOZ386" s="207"/>
      <c r="HPA386" s="207"/>
      <c r="HPB386" s="207"/>
      <c r="HPC386" s="207"/>
      <c r="HPD386" s="207"/>
      <c r="HPE386" s="207"/>
      <c r="HPF386" s="207"/>
      <c r="HPG386" s="207"/>
      <c r="HPH386" s="207"/>
      <c r="HPI386" s="207"/>
      <c r="HPJ386" s="207"/>
      <c r="HPK386" s="207"/>
      <c r="HPL386" s="207"/>
      <c r="HPM386" s="207"/>
      <c r="HPN386" s="207"/>
      <c r="HPO386" s="207"/>
      <c r="HPP386" s="207"/>
      <c r="HPQ386" s="207"/>
      <c r="HPR386" s="207"/>
      <c r="HPS386" s="207"/>
      <c r="HPT386" s="207"/>
      <c r="HPU386" s="207"/>
      <c r="HPV386" s="207"/>
      <c r="HPW386" s="207"/>
      <c r="HPX386" s="207"/>
      <c r="HPY386" s="207"/>
      <c r="HPZ386" s="207"/>
      <c r="HQA386" s="207"/>
      <c r="HQB386" s="207"/>
      <c r="HQC386" s="207"/>
      <c r="HQD386" s="207"/>
      <c r="HQE386" s="207"/>
      <c r="HQF386" s="207"/>
      <c r="HQG386" s="207"/>
      <c r="HQH386" s="207"/>
      <c r="HQI386" s="207"/>
      <c r="HQJ386" s="207"/>
      <c r="HQK386" s="207"/>
      <c r="HQL386" s="207"/>
      <c r="HQM386" s="207"/>
      <c r="HQN386" s="207"/>
      <c r="HQO386" s="207"/>
      <c r="HQP386" s="207"/>
      <c r="HQQ386" s="207"/>
      <c r="HQR386" s="207"/>
      <c r="HQS386" s="207"/>
      <c r="HQT386" s="207"/>
      <c r="HQU386" s="207"/>
      <c r="HQV386" s="207"/>
      <c r="HQW386" s="207"/>
      <c r="HQX386" s="207"/>
      <c r="HQY386" s="207"/>
      <c r="HQZ386" s="207"/>
      <c r="HRA386" s="207"/>
      <c r="HRB386" s="207"/>
      <c r="HRC386" s="207"/>
      <c r="HRD386" s="207"/>
      <c r="HRE386" s="207"/>
      <c r="HRF386" s="207"/>
      <c r="HRG386" s="207"/>
      <c r="HRH386" s="207"/>
      <c r="HRI386" s="207"/>
      <c r="HRJ386" s="207"/>
      <c r="HRK386" s="207"/>
      <c r="HRL386" s="207"/>
      <c r="HRM386" s="207"/>
      <c r="HRN386" s="207"/>
      <c r="HRO386" s="207"/>
      <c r="HRP386" s="207"/>
      <c r="HRQ386" s="207"/>
      <c r="HRR386" s="207"/>
      <c r="HRS386" s="207"/>
      <c r="HRT386" s="207"/>
      <c r="HRU386" s="207"/>
      <c r="HRV386" s="207"/>
      <c r="HRW386" s="207"/>
      <c r="HRX386" s="207"/>
      <c r="HRY386" s="207"/>
      <c r="HRZ386" s="207"/>
      <c r="HSA386" s="207"/>
      <c r="HSB386" s="207"/>
      <c r="HSC386" s="207"/>
      <c r="HSD386" s="207"/>
      <c r="HSE386" s="207"/>
      <c r="HSF386" s="207"/>
      <c r="HSG386" s="207"/>
      <c r="HSH386" s="207"/>
      <c r="HSI386" s="207"/>
      <c r="HSJ386" s="207"/>
      <c r="HSK386" s="207"/>
      <c r="HSL386" s="207"/>
      <c r="HSM386" s="207"/>
      <c r="HSN386" s="207"/>
      <c r="HSO386" s="207"/>
      <c r="HSP386" s="207"/>
      <c r="HSQ386" s="207"/>
      <c r="HSR386" s="207"/>
      <c r="HSS386" s="207"/>
      <c r="HST386" s="207"/>
      <c r="HSU386" s="207"/>
      <c r="HSV386" s="207"/>
      <c r="HSW386" s="207"/>
      <c r="HSX386" s="207"/>
      <c r="HSY386" s="207"/>
      <c r="HSZ386" s="207"/>
      <c r="HTA386" s="207"/>
      <c r="HTB386" s="207"/>
      <c r="HTC386" s="207"/>
      <c r="HTD386" s="207"/>
      <c r="HTE386" s="207"/>
      <c r="HTF386" s="207"/>
      <c r="HTG386" s="207"/>
      <c r="HTH386" s="207"/>
      <c r="HTI386" s="207"/>
      <c r="HTJ386" s="207"/>
      <c r="HTK386" s="207"/>
      <c r="HTL386" s="207"/>
      <c r="HTM386" s="207"/>
      <c r="HTN386" s="207"/>
      <c r="HTO386" s="207"/>
      <c r="HTP386" s="207"/>
      <c r="HTQ386" s="207"/>
      <c r="HTR386" s="207"/>
      <c r="HTS386" s="207"/>
      <c r="HTT386" s="207"/>
      <c r="HTU386" s="207"/>
      <c r="HTV386" s="207"/>
      <c r="HTW386" s="207"/>
      <c r="HTX386" s="207"/>
      <c r="HTY386" s="207"/>
      <c r="HTZ386" s="207"/>
      <c r="HUA386" s="207"/>
      <c r="HUB386" s="207"/>
      <c r="HUC386" s="207"/>
      <c r="HUD386" s="207"/>
      <c r="HUE386" s="207"/>
      <c r="HUF386" s="207"/>
      <c r="HUG386" s="207"/>
      <c r="HUH386" s="207"/>
      <c r="HUI386" s="207"/>
      <c r="HUJ386" s="207"/>
      <c r="HUK386" s="207"/>
      <c r="HUL386" s="207"/>
      <c r="HUM386" s="207"/>
      <c r="HUN386" s="207"/>
      <c r="HUO386" s="207"/>
      <c r="HUP386" s="207"/>
      <c r="HUQ386" s="207"/>
      <c r="HUR386" s="207"/>
      <c r="HUS386" s="207"/>
      <c r="HUT386" s="207"/>
      <c r="HUU386" s="207"/>
      <c r="HUV386" s="207"/>
      <c r="HUW386" s="207"/>
      <c r="HUX386" s="207"/>
      <c r="HUY386" s="207"/>
      <c r="HUZ386" s="207"/>
      <c r="HVA386" s="207"/>
      <c r="HVB386" s="207"/>
      <c r="HVC386" s="207"/>
      <c r="HVD386" s="207"/>
      <c r="HVE386" s="207"/>
      <c r="HVF386" s="207"/>
      <c r="HVG386" s="207"/>
      <c r="HVH386" s="207"/>
      <c r="HVI386" s="207"/>
      <c r="HVJ386" s="207"/>
      <c r="HVK386" s="207"/>
      <c r="HVL386" s="207"/>
      <c r="HVM386" s="207"/>
      <c r="HVN386" s="207"/>
      <c r="HVO386" s="207"/>
      <c r="HVP386" s="207"/>
      <c r="HVQ386" s="207"/>
      <c r="HVR386" s="207"/>
      <c r="HVS386" s="207"/>
      <c r="HVT386" s="207"/>
      <c r="HVU386" s="207"/>
      <c r="HVV386" s="207"/>
      <c r="HVW386" s="207"/>
      <c r="HVX386" s="207"/>
      <c r="HVY386" s="207"/>
      <c r="HVZ386" s="207"/>
      <c r="HWA386" s="207"/>
      <c r="HWB386" s="207"/>
      <c r="HWC386" s="207"/>
      <c r="HWD386" s="207"/>
      <c r="HWE386" s="207"/>
      <c r="HWF386" s="207"/>
      <c r="HWG386" s="207"/>
      <c r="HWH386" s="207"/>
      <c r="HWI386" s="207"/>
      <c r="HWJ386" s="207"/>
      <c r="HWK386" s="207"/>
      <c r="HWL386" s="207"/>
      <c r="HWM386" s="207"/>
      <c r="HWN386" s="207"/>
      <c r="HWO386" s="207"/>
      <c r="HWP386" s="207"/>
      <c r="HWQ386" s="207"/>
      <c r="HWR386" s="207"/>
      <c r="HWS386" s="207"/>
      <c r="HWT386" s="207"/>
      <c r="HWU386" s="207"/>
      <c r="HWV386" s="207"/>
      <c r="HWW386" s="207"/>
      <c r="HWX386" s="207"/>
      <c r="HWY386" s="207"/>
      <c r="HWZ386" s="207"/>
      <c r="HXA386" s="207"/>
      <c r="HXB386" s="207"/>
      <c r="HXC386" s="207"/>
      <c r="HXD386" s="207"/>
      <c r="HXE386" s="207"/>
      <c r="HXF386" s="207"/>
      <c r="HXG386" s="207"/>
      <c r="HXH386" s="207"/>
      <c r="HXI386" s="207"/>
      <c r="HXJ386" s="207"/>
      <c r="HXK386" s="207"/>
      <c r="HXL386" s="207"/>
      <c r="HXM386" s="207"/>
      <c r="HXN386" s="207"/>
      <c r="HXO386" s="207"/>
      <c r="HXP386" s="207"/>
      <c r="HXQ386" s="207"/>
      <c r="HXR386" s="207"/>
      <c r="HXS386" s="207"/>
      <c r="HXT386" s="207"/>
      <c r="HXU386" s="207"/>
      <c r="HXV386" s="207"/>
      <c r="HXW386" s="207"/>
      <c r="HXX386" s="207"/>
      <c r="HXY386" s="207"/>
      <c r="HXZ386" s="207"/>
      <c r="HYA386" s="207"/>
      <c r="HYB386" s="207"/>
      <c r="HYC386" s="207"/>
      <c r="HYD386" s="207"/>
      <c r="HYE386" s="207"/>
      <c r="HYF386" s="207"/>
      <c r="HYG386" s="207"/>
      <c r="HYH386" s="207"/>
      <c r="HYI386" s="207"/>
      <c r="HYJ386" s="207"/>
      <c r="HYK386" s="207"/>
      <c r="HYL386" s="207"/>
      <c r="HYM386" s="207"/>
      <c r="HYN386" s="207"/>
      <c r="HYO386" s="207"/>
      <c r="HYP386" s="207"/>
      <c r="HYQ386" s="207"/>
      <c r="HYR386" s="207"/>
      <c r="HYS386" s="207"/>
      <c r="HYT386" s="207"/>
      <c r="HYU386" s="207"/>
      <c r="HYV386" s="207"/>
      <c r="HYW386" s="207"/>
      <c r="HYX386" s="207"/>
      <c r="HYY386" s="207"/>
      <c r="HYZ386" s="207"/>
      <c r="HZA386" s="207"/>
      <c r="HZB386" s="207"/>
      <c r="HZC386" s="207"/>
      <c r="HZD386" s="207"/>
      <c r="HZE386" s="207"/>
      <c r="HZF386" s="207"/>
      <c r="HZG386" s="207"/>
      <c r="HZH386" s="207"/>
      <c r="HZI386" s="207"/>
      <c r="HZJ386" s="207"/>
      <c r="HZK386" s="207"/>
      <c r="HZL386" s="207"/>
      <c r="HZM386" s="207"/>
      <c r="HZN386" s="207"/>
      <c r="HZO386" s="207"/>
      <c r="HZP386" s="207"/>
      <c r="HZQ386" s="207"/>
      <c r="HZR386" s="207"/>
      <c r="HZS386" s="207"/>
      <c r="HZT386" s="207"/>
      <c r="HZU386" s="207"/>
      <c r="HZV386" s="207"/>
      <c r="HZW386" s="207"/>
      <c r="HZX386" s="207"/>
      <c r="HZY386" s="207"/>
      <c r="HZZ386" s="207"/>
      <c r="IAA386" s="207"/>
      <c r="IAB386" s="207"/>
      <c r="IAC386" s="207"/>
      <c r="IAD386" s="207"/>
      <c r="IAE386" s="207"/>
      <c r="IAF386" s="207"/>
      <c r="IAG386" s="207"/>
      <c r="IAH386" s="207"/>
      <c r="IAI386" s="207"/>
      <c r="IAJ386" s="207"/>
      <c r="IAK386" s="207"/>
      <c r="IAL386" s="207"/>
      <c r="IAM386" s="207"/>
      <c r="IAN386" s="207"/>
      <c r="IAO386" s="207"/>
      <c r="IAP386" s="207"/>
      <c r="IAQ386" s="207"/>
      <c r="IAR386" s="207"/>
      <c r="IAS386" s="207"/>
      <c r="IAT386" s="207"/>
      <c r="IAU386" s="207"/>
      <c r="IAV386" s="207"/>
      <c r="IAW386" s="207"/>
      <c r="IAX386" s="207"/>
      <c r="IAY386" s="207"/>
      <c r="IAZ386" s="207"/>
      <c r="IBA386" s="207"/>
      <c r="IBB386" s="207"/>
      <c r="IBC386" s="207"/>
      <c r="IBD386" s="207"/>
      <c r="IBE386" s="207"/>
      <c r="IBF386" s="207"/>
      <c r="IBG386" s="207"/>
      <c r="IBH386" s="207"/>
      <c r="IBI386" s="207"/>
      <c r="IBJ386" s="207"/>
      <c r="IBK386" s="207"/>
      <c r="IBL386" s="207"/>
      <c r="IBM386" s="207"/>
      <c r="IBN386" s="207"/>
      <c r="IBO386" s="207"/>
      <c r="IBP386" s="207"/>
      <c r="IBQ386" s="207"/>
      <c r="IBR386" s="207"/>
      <c r="IBS386" s="207"/>
      <c r="IBT386" s="207"/>
      <c r="IBU386" s="207"/>
      <c r="IBV386" s="207"/>
      <c r="IBW386" s="207"/>
      <c r="IBX386" s="207"/>
      <c r="IBY386" s="207"/>
      <c r="IBZ386" s="207"/>
      <c r="ICA386" s="207"/>
      <c r="ICB386" s="207"/>
      <c r="ICC386" s="207"/>
      <c r="ICD386" s="207"/>
      <c r="ICE386" s="207"/>
      <c r="ICF386" s="207"/>
      <c r="ICG386" s="207"/>
      <c r="ICH386" s="207"/>
      <c r="ICI386" s="207"/>
      <c r="ICJ386" s="207"/>
      <c r="ICK386" s="207"/>
      <c r="ICL386" s="207"/>
      <c r="ICM386" s="207"/>
      <c r="ICN386" s="207"/>
      <c r="ICO386" s="207"/>
      <c r="ICP386" s="207"/>
      <c r="ICQ386" s="207"/>
      <c r="ICR386" s="207"/>
      <c r="ICS386" s="207"/>
      <c r="ICT386" s="207"/>
      <c r="ICU386" s="207"/>
      <c r="ICV386" s="207"/>
      <c r="ICW386" s="207"/>
      <c r="ICX386" s="207"/>
      <c r="ICY386" s="207"/>
      <c r="ICZ386" s="207"/>
      <c r="IDA386" s="207"/>
      <c r="IDB386" s="207"/>
      <c r="IDC386" s="207"/>
      <c r="IDD386" s="207"/>
      <c r="IDE386" s="207"/>
      <c r="IDF386" s="207"/>
      <c r="IDG386" s="207"/>
      <c r="IDH386" s="207"/>
      <c r="IDI386" s="207"/>
      <c r="IDJ386" s="207"/>
      <c r="IDK386" s="207"/>
      <c r="IDL386" s="207"/>
      <c r="IDM386" s="207"/>
      <c r="IDN386" s="207"/>
      <c r="IDO386" s="207"/>
      <c r="IDP386" s="207"/>
      <c r="IDQ386" s="207"/>
      <c r="IDR386" s="207"/>
      <c r="IDS386" s="207"/>
      <c r="IDT386" s="207"/>
      <c r="IDU386" s="207"/>
      <c r="IDV386" s="207"/>
      <c r="IDW386" s="207"/>
      <c r="IDX386" s="207"/>
      <c r="IDY386" s="207"/>
      <c r="IDZ386" s="207"/>
      <c r="IEA386" s="207"/>
      <c r="IEB386" s="207"/>
      <c r="IEC386" s="207"/>
      <c r="IED386" s="207"/>
      <c r="IEE386" s="207"/>
      <c r="IEF386" s="207"/>
      <c r="IEG386" s="207"/>
      <c r="IEH386" s="207"/>
      <c r="IEI386" s="207"/>
      <c r="IEJ386" s="207"/>
      <c r="IEK386" s="207"/>
      <c r="IEL386" s="207"/>
      <c r="IEM386" s="207"/>
      <c r="IEN386" s="207"/>
      <c r="IEO386" s="207"/>
      <c r="IEP386" s="207"/>
      <c r="IEQ386" s="207"/>
      <c r="IER386" s="207"/>
      <c r="IES386" s="207"/>
      <c r="IET386" s="207"/>
      <c r="IEU386" s="207"/>
      <c r="IEV386" s="207"/>
      <c r="IEW386" s="207"/>
      <c r="IEX386" s="207"/>
      <c r="IEY386" s="207"/>
      <c r="IEZ386" s="207"/>
      <c r="IFA386" s="207"/>
      <c r="IFB386" s="207"/>
      <c r="IFC386" s="207"/>
      <c r="IFD386" s="207"/>
      <c r="IFE386" s="207"/>
      <c r="IFF386" s="207"/>
      <c r="IFG386" s="207"/>
      <c r="IFH386" s="207"/>
      <c r="IFI386" s="207"/>
      <c r="IFJ386" s="207"/>
      <c r="IFK386" s="207"/>
      <c r="IFL386" s="207"/>
      <c r="IFM386" s="207"/>
      <c r="IFN386" s="207"/>
      <c r="IFO386" s="207"/>
      <c r="IFP386" s="207"/>
      <c r="IFQ386" s="207"/>
      <c r="IFR386" s="207"/>
      <c r="IFS386" s="207"/>
      <c r="IFT386" s="207"/>
      <c r="IFU386" s="207"/>
      <c r="IFV386" s="207"/>
      <c r="IFW386" s="207"/>
      <c r="IFX386" s="207"/>
      <c r="IFY386" s="207"/>
      <c r="IFZ386" s="207"/>
      <c r="IGA386" s="207"/>
      <c r="IGB386" s="207"/>
      <c r="IGC386" s="207"/>
      <c r="IGD386" s="207"/>
      <c r="IGE386" s="207"/>
      <c r="IGF386" s="207"/>
      <c r="IGG386" s="207"/>
      <c r="IGH386" s="207"/>
      <c r="IGI386" s="207"/>
      <c r="IGJ386" s="207"/>
      <c r="IGK386" s="207"/>
      <c r="IGL386" s="207"/>
      <c r="IGM386" s="207"/>
      <c r="IGN386" s="207"/>
      <c r="IGO386" s="207"/>
      <c r="IGP386" s="207"/>
      <c r="IGQ386" s="207"/>
      <c r="IGR386" s="207"/>
      <c r="IGS386" s="207"/>
      <c r="IGT386" s="207"/>
      <c r="IGU386" s="207"/>
      <c r="IGV386" s="207"/>
      <c r="IGW386" s="207"/>
      <c r="IGX386" s="207"/>
      <c r="IGY386" s="207"/>
      <c r="IGZ386" s="207"/>
      <c r="IHA386" s="207"/>
      <c r="IHB386" s="207"/>
      <c r="IHC386" s="207"/>
      <c r="IHD386" s="207"/>
      <c r="IHE386" s="207"/>
      <c r="IHF386" s="207"/>
      <c r="IHG386" s="207"/>
      <c r="IHH386" s="207"/>
      <c r="IHI386" s="207"/>
      <c r="IHJ386" s="207"/>
      <c r="IHK386" s="207"/>
      <c r="IHL386" s="207"/>
      <c r="IHM386" s="207"/>
      <c r="IHN386" s="207"/>
      <c r="IHO386" s="207"/>
      <c r="IHP386" s="207"/>
      <c r="IHQ386" s="207"/>
      <c r="IHR386" s="207"/>
      <c r="IHS386" s="207"/>
      <c r="IHT386" s="207"/>
      <c r="IHU386" s="207"/>
      <c r="IHV386" s="207"/>
      <c r="IHW386" s="207"/>
      <c r="IHX386" s="207"/>
      <c r="IHY386" s="207"/>
      <c r="IHZ386" s="207"/>
      <c r="IIA386" s="207"/>
      <c r="IIB386" s="207"/>
      <c r="IIC386" s="207"/>
      <c r="IID386" s="207"/>
      <c r="IIE386" s="207"/>
      <c r="IIF386" s="207"/>
      <c r="IIG386" s="207"/>
      <c r="IIH386" s="207"/>
      <c r="III386" s="207"/>
      <c r="IIJ386" s="207"/>
      <c r="IIK386" s="207"/>
      <c r="IIL386" s="207"/>
      <c r="IIM386" s="207"/>
      <c r="IIN386" s="207"/>
      <c r="IIO386" s="207"/>
      <c r="IIP386" s="207"/>
      <c r="IIQ386" s="207"/>
      <c r="IIR386" s="207"/>
      <c r="IIS386" s="207"/>
      <c r="IIT386" s="207"/>
      <c r="IIU386" s="207"/>
      <c r="IIV386" s="207"/>
      <c r="IIW386" s="207"/>
      <c r="IIX386" s="207"/>
      <c r="IIY386" s="207"/>
      <c r="IIZ386" s="207"/>
      <c r="IJA386" s="207"/>
      <c r="IJB386" s="207"/>
      <c r="IJC386" s="207"/>
      <c r="IJD386" s="207"/>
      <c r="IJE386" s="207"/>
      <c r="IJF386" s="207"/>
      <c r="IJG386" s="207"/>
      <c r="IJH386" s="207"/>
      <c r="IJI386" s="207"/>
      <c r="IJJ386" s="207"/>
      <c r="IJK386" s="207"/>
      <c r="IJL386" s="207"/>
      <c r="IJM386" s="207"/>
      <c r="IJN386" s="207"/>
      <c r="IJO386" s="207"/>
      <c r="IJP386" s="207"/>
      <c r="IJQ386" s="207"/>
      <c r="IJR386" s="207"/>
      <c r="IJS386" s="207"/>
      <c r="IJT386" s="207"/>
      <c r="IJU386" s="207"/>
      <c r="IJV386" s="207"/>
      <c r="IJW386" s="207"/>
      <c r="IJX386" s="207"/>
      <c r="IJY386" s="207"/>
      <c r="IJZ386" s="207"/>
      <c r="IKA386" s="207"/>
      <c r="IKB386" s="207"/>
      <c r="IKC386" s="207"/>
      <c r="IKD386" s="207"/>
      <c r="IKE386" s="207"/>
      <c r="IKF386" s="207"/>
      <c r="IKG386" s="207"/>
      <c r="IKH386" s="207"/>
      <c r="IKI386" s="207"/>
      <c r="IKJ386" s="207"/>
      <c r="IKK386" s="207"/>
      <c r="IKL386" s="207"/>
      <c r="IKM386" s="207"/>
      <c r="IKN386" s="207"/>
      <c r="IKO386" s="207"/>
      <c r="IKP386" s="207"/>
      <c r="IKQ386" s="207"/>
      <c r="IKR386" s="207"/>
      <c r="IKS386" s="207"/>
      <c r="IKT386" s="207"/>
      <c r="IKU386" s="207"/>
      <c r="IKV386" s="207"/>
      <c r="IKW386" s="207"/>
      <c r="IKX386" s="207"/>
      <c r="IKY386" s="207"/>
      <c r="IKZ386" s="207"/>
      <c r="ILA386" s="207"/>
      <c r="ILB386" s="207"/>
      <c r="ILC386" s="207"/>
      <c r="ILD386" s="207"/>
      <c r="ILE386" s="207"/>
      <c r="ILF386" s="207"/>
      <c r="ILG386" s="207"/>
      <c r="ILH386" s="207"/>
      <c r="ILI386" s="207"/>
      <c r="ILJ386" s="207"/>
      <c r="ILK386" s="207"/>
      <c r="ILL386" s="207"/>
      <c r="ILM386" s="207"/>
      <c r="ILN386" s="207"/>
      <c r="ILO386" s="207"/>
      <c r="ILP386" s="207"/>
      <c r="ILQ386" s="207"/>
      <c r="ILR386" s="207"/>
      <c r="ILS386" s="207"/>
      <c r="ILT386" s="207"/>
      <c r="ILU386" s="207"/>
      <c r="ILV386" s="207"/>
      <c r="ILW386" s="207"/>
      <c r="ILX386" s="207"/>
      <c r="ILY386" s="207"/>
      <c r="ILZ386" s="207"/>
      <c r="IMA386" s="207"/>
      <c r="IMB386" s="207"/>
      <c r="IMC386" s="207"/>
      <c r="IMD386" s="207"/>
      <c r="IME386" s="207"/>
      <c r="IMF386" s="207"/>
      <c r="IMG386" s="207"/>
      <c r="IMH386" s="207"/>
      <c r="IMI386" s="207"/>
      <c r="IMJ386" s="207"/>
      <c r="IMK386" s="207"/>
      <c r="IML386" s="207"/>
      <c r="IMM386" s="207"/>
      <c r="IMN386" s="207"/>
      <c r="IMO386" s="207"/>
      <c r="IMP386" s="207"/>
      <c r="IMQ386" s="207"/>
      <c r="IMR386" s="207"/>
      <c r="IMS386" s="207"/>
      <c r="IMT386" s="207"/>
      <c r="IMU386" s="207"/>
      <c r="IMV386" s="207"/>
      <c r="IMW386" s="207"/>
      <c r="IMX386" s="207"/>
      <c r="IMY386" s="207"/>
      <c r="IMZ386" s="207"/>
      <c r="INA386" s="207"/>
      <c r="INB386" s="207"/>
      <c r="INC386" s="207"/>
      <c r="IND386" s="207"/>
      <c r="INE386" s="207"/>
      <c r="INF386" s="207"/>
      <c r="ING386" s="207"/>
      <c r="INH386" s="207"/>
      <c r="INI386" s="207"/>
      <c r="INJ386" s="207"/>
      <c r="INK386" s="207"/>
      <c r="INL386" s="207"/>
      <c r="INM386" s="207"/>
      <c r="INN386" s="207"/>
      <c r="INO386" s="207"/>
      <c r="INP386" s="207"/>
      <c r="INQ386" s="207"/>
      <c r="INR386" s="207"/>
      <c r="INS386" s="207"/>
      <c r="INT386" s="207"/>
      <c r="INU386" s="207"/>
      <c r="INV386" s="207"/>
      <c r="INW386" s="207"/>
      <c r="INX386" s="207"/>
      <c r="INY386" s="207"/>
      <c r="INZ386" s="207"/>
      <c r="IOA386" s="207"/>
      <c r="IOB386" s="207"/>
      <c r="IOC386" s="207"/>
      <c r="IOD386" s="207"/>
      <c r="IOE386" s="207"/>
      <c r="IOF386" s="207"/>
      <c r="IOG386" s="207"/>
      <c r="IOH386" s="207"/>
      <c r="IOI386" s="207"/>
      <c r="IOJ386" s="207"/>
      <c r="IOK386" s="207"/>
      <c r="IOL386" s="207"/>
      <c r="IOM386" s="207"/>
      <c r="ION386" s="207"/>
      <c r="IOO386" s="207"/>
      <c r="IOP386" s="207"/>
      <c r="IOQ386" s="207"/>
      <c r="IOR386" s="207"/>
      <c r="IOS386" s="207"/>
      <c r="IOT386" s="207"/>
      <c r="IOU386" s="207"/>
      <c r="IOV386" s="207"/>
      <c r="IOW386" s="207"/>
      <c r="IOX386" s="207"/>
      <c r="IOY386" s="207"/>
      <c r="IOZ386" s="207"/>
      <c r="IPA386" s="207"/>
      <c r="IPB386" s="207"/>
      <c r="IPC386" s="207"/>
      <c r="IPD386" s="207"/>
      <c r="IPE386" s="207"/>
      <c r="IPF386" s="207"/>
      <c r="IPG386" s="207"/>
      <c r="IPH386" s="207"/>
      <c r="IPI386" s="207"/>
      <c r="IPJ386" s="207"/>
      <c r="IPK386" s="207"/>
      <c r="IPL386" s="207"/>
      <c r="IPM386" s="207"/>
      <c r="IPN386" s="207"/>
      <c r="IPO386" s="207"/>
      <c r="IPP386" s="207"/>
      <c r="IPQ386" s="207"/>
      <c r="IPR386" s="207"/>
      <c r="IPS386" s="207"/>
      <c r="IPT386" s="207"/>
      <c r="IPU386" s="207"/>
      <c r="IPV386" s="207"/>
      <c r="IPW386" s="207"/>
      <c r="IPX386" s="207"/>
      <c r="IPY386" s="207"/>
      <c r="IPZ386" s="207"/>
      <c r="IQA386" s="207"/>
      <c r="IQB386" s="207"/>
      <c r="IQC386" s="207"/>
      <c r="IQD386" s="207"/>
      <c r="IQE386" s="207"/>
      <c r="IQF386" s="207"/>
      <c r="IQG386" s="207"/>
      <c r="IQH386" s="207"/>
      <c r="IQI386" s="207"/>
      <c r="IQJ386" s="207"/>
      <c r="IQK386" s="207"/>
      <c r="IQL386" s="207"/>
      <c r="IQM386" s="207"/>
      <c r="IQN386" s="207"/>
      <c r="IQO386" s="207"/>
      <c r="IQP386" s="207"/>
      <c r="IQQ386" s="207"/>
      <c r="IQR386" s="207"/>
      <c r="IQS386" s="207"/>
      <c r="IQT386" s="207"/>
      <c r="IQU386" s="207"/>
      <c r="IQV386" s="207"/>
      <c r="IQW386" s="207"/>
      <c r="IQX386" s="207"/>
      <c r="IQY386" s="207"/>
      <c r="IQZ386" s="207"/>
      <c r="IRA386" s="207"/>
      <c r="IRB386" s="207"/>
      <c r="IRC386" s="207"/>
      <c r="IRD386" s="207"/>
      <c r="IRE386" s="207"/>
      <c r="IRF386" s="207"/>
      <c r="IRG386" s="207"/>
      <c r="IRH386" s="207"/>
      <c r="IRI386" s="207"/>
      <c r="IRJ386" s="207"/>
      <c r="IRK386" s="207"/>
      <c r="IRL386" s="207"/>
      <c r="IRM386" s="207"/>
      <c r="IRN386" s="207"/>
      <c r="IRO386" s="207"/>
      <c r="IRP386" s="207"/>
      <c r="IRQ386" s="207"/>
      <c r="IRR386" s="207"/>
      <c r="IRS386" s="207"/>
      <c r="IRT386" s="207"/>
      <c r="IRU386" s="207"/>
      <c r="IRV386" s="207"/>
      <c r="IRW386" s="207"/>
      <c r="IRX386" s="207"/>
      <c r="IRY386" s="207"/>
      <c r="IRZ386" s="207"/>
      <c r="ISA386" s="207"/>
      <c r="ISB386" s="207"/>
      <c r="ISC386" s="207"/>
      <c r="ISD386" s="207"/>
      <c r="ISE386" s="207"/>
      <c r="ISF386" s="207"/>
      <c r="ISG386" s="207"/>
      <c r="ISH386" s="207"/>
      <c r="ISI386" s="207"/>
      <c r="ISJ386" s="207"/>
      <c r="ISK386" s="207"/>
      <c r="ISL386" s="207"/>
      <c r="ISM386" s="207"/>
      <c r="ISN386" s="207"/>
      <c r="ISO386" s="207"/>
      <c r="ISP386" s="207"/>
      <c r="ISQ386" s="207"/>
      <c r="ISR386" s="207"/>
      <c r="ISS386" s="207"/>
      <c r="IST386" s="207"/>
      <c r="ISU386" s="207"/>
      <c r="ISV386" s="207"/>
      <c r="ISW386" s="207"/>
      <c r="ISX386" s="207"/>
      <c r="ISY386" s="207"/>
      <c r="ISZ386" s="207"/>
      <c r="ITA386" s="207"/>
      <c r="ITB386" s="207"/>
      <c r="ITC386" s="207"/>
      <c r="ITD386" s="207"/>
      <c r="ITE386" s="207"/>
      <c r="ITF386" s="207"/>
      <c r="ITG386" s="207"/>
      <c r="ITH386" s="207"/>
      <c r="ITI386" s="207"/>
      <c r="ITJ386" s="207"/>
      <c r="ITK386" s="207"/>
      <c r="ITL386" s="207"/>
      <c r="ITM386" s="207"/>
      <c r="ITN386" s="207"/>
      <c r="ITO386" s="207"/>
      <c r="ITP386" s="207"/>
      <c r="ITQ386" s="207"/>
      <c r="ITR386" s="207"/>
      <c r="ITS386" s="207"/>
      <c r="ITT386" s="207"/>
      <c r="ITU386" s="207"/>
      <c r="ITV386" s="207"/>
      <c r="ITW386" s="207"/>
      <c r="ITX386" s="207"/>
      <c r="ITY386" s="207"/>
      <c r="ITZ386" s="207"/>
      <c r="IUA386" s="207"/>
      <c r="IUB386" s="207"/>
      <c r="IUC386" s="207"/>
      <c r="IUD386" s="207"/>
      <c r="IUE386" s="207"/>
      <c r="IUF386" s="207"/>
      <c r="IUG386" s="207"/>
      <c r="IUH386" s="207"/>
      <c r="IUI386" s="207"/>
      <c r="IUJ386" s="207"/>
      <c r="IUK386" s="207"/>
      <c r="IUL386" s="207"/>
      <c r="IUM386" s="207"/>
      <c r="IUN386" s="207"/>
      <c r="IUO386" s="207"/>
      <c r="IUP386" s="207"/>
      <c r="IUQ386" s="207"/>
      <c r="IUR386" s="207"/>
      <c r="IUS386" s="207"/>
      <c r="IUT386" s="207"/>
      <c r="IUU386" s="207"/>
      <c r="IUV386" s="207"/>
      <c r="IUW386" s="207"/>
      <c r="IUX386" s="207"/>
      <c r="IUY386" s="207"/>
      <c r="IUZ386" s="207"/>
      <c r="IVA386" s="207"/>
      <c r="IVB386" s="207"/>
      <c r="IVC386" s="207"/>
      <c r="IVD386" s="207"/>
      <c r="IVE386" s="207"/>
      <c r="IVF386" s="207"/>
      <c r="IVG386" s="207"/>
      <c r="IVH386" s="207"/>
      <c r="IVI386" s="207"/>
      <c r="IVJ386" s="207"/>
      <c r="IVK386" s="207"/>
      <c r="IVL386" s="207"/>
      <c r="IVM386" s="207"/>
      <c r="IVN386" s="207"/>
      <c r="IVO386" s="207"/>
      <c r="IVP386" s="207"/>
      <c r="IVQ386" s="207"/>
      <c r="IVR386" s="207"/>
      <c r="IVS386" s="207"/>
      <c r="IVT386" s="207"/>
      <c r="IVU386" s="207"/>
      <c r="IVV386" s="207"/>
      <c r="IVW386" s="207"/>
      <c r="IVX386" s="207"/>
      <c r="IVY386" s="207"/>
      <c r="IVZ386" s="207"/>
      <c r="IWA386" s="207"/>
      <c r="IWB386" s="207"/>
      <c r="IWC386" s="207"/>
      <c r="IWD386" s="207"/>
      <c r="IWE386" s="207"/>
      <c r="IWF386" s="207"/>
      <c r="IWG386" s="207"/>
      <c r="IWH386" s="207"/>
      <c r="IWI386" s="207"/>
      <c r="IWJ386" s="207"/>
      <c r="IWK386" s="207"/>
      <c r="IWL386" s="207"/>
      <c r="IWM386" s="207"/>
      <c r="IWN386" s="207"/>
      <c r="IWO386" s="207"/>
      <c r="IWP386" s="207"/>
      <c r="IWQ386" s="207"/>
      <c r="IWR386" s="207"/>
      <c r="IWS386" s="207"/>
      <c r="IWT386" s="207"/>
      <c r="IWU386" s="207"/>
      <c r="IWV386" s="207"/>
      <c r="IWW386" s="207"/>
      <c r="IWX386" s="207"/>
      <c r="IWY386" s="207"/>
      <c r="IWZ386" s="207"/>
      <c r="IXA386" s="207"/>
      <c r="IXB386" s="207"/>
      <c r="IXC386" s="207"/>
      <c r="IXD386" s="207"/>
      <c r="IXE386" s="207"/>
      <c r="IXF386" s="207"/>
      <c r="IXG386" s="207"/>
      <c r="IXH386" s="207"/>
      <c r="IXI386" s="207"/>
      <c r="IXJ386" s="207"/>
      <c r="IXK386" s="207"/>
      <c r="IXL386" s="207"/>
      <c r="IXM386" s="207"/>
      <c r="IXN386" s="207"/>
      <c r="IXO386" s="207"/>
      <c r="IXP386" s="207"/>
      <c r="IXQ386" s="207"/>
      <c r="IXR386" s="207"/>
      <c r="IXS386" s="207"/>
      <c r="IXT386" s="207"/>
      <c r="IXU386" s="207"/>
      <c r="IXV386" s="207"/>
      <c r="IXW386" s="207"/>
      <c r="IXX386" s="207"/>
      <c r="IXY386" s="207"/>
      <c r="IXZ386" s="207"/>
      <c r="IYA386" s="207"/>
      <c r="IYB386" s="207"/>
      <c r="IYC386" s="207"/>
      <c r="IYD386" s="207"/>
      <c r="IYE386" s="207"/>
      <c r="IYF386" s="207"/>
      <c r="IYG386" s="207"/>
      <c r="IYH386" s="207"/>
      <c r="IYI386" s="207"/>
      <c r="IYJ386" s="207"/>
      <c r="IYK386" s="207"/>
      <c r="IYL386" s="207"/>
      <c r="IYM386" s="207"/>
      <c r="IYN386" s="207"/>
      <c r="IYO386" s="207"/>
      <c r="IYP386" s="207"/>
      <c r="IYQ386" s="207"/>
      <c r="IYR386" s="207"/>
      <c r="IYS386" s="207"/>
      <c r="IYT386" s="207"/>
      <c r="IYU386" s="207"/>
      <c r="IYV386" s="207"/>
      <c r="IYW386" s="207"/>
      <c r="IYX386" s="207"/>
      <c r="IYY386" s="207"/>
      <c r="IYZ386" s="207"/>
      <c r="IZA386" s="207"/>
      <c r="IZB386" s="207"/>
      <c r="IZC386" s="207"/>
      <c r="IZD386" s="207"/>
      <c r="IZE386" s="207"/>
      <c r="IZF386" s="207"/>
      <c r="IZG386" s="207"/>
      <c r="IZH386" s="207"/>
      <c r="IZI386" s="207"/>
      <c r="IZJ386" s="207"/>
      <c r="IZK386" s="207"/>
      <c r="IZL386" s="207"/>
      <c r="IZM386" s="207"/>
      <c r="IZN386" s="207"/>
      <c r="IZO386" s="207"/>
      <c r="IZP386" s="207"/>
      <c r="IZQ386" s="207"/>
      <c r="IZR386" s="207"/>
      <c r="IZS386" s="207"/>
      <c r="IZT386" s="207"/>
      <c r="IZU386" s="207"/>
      <c r="IZV386" s="207"/>
      <c r="IZW386" s="207"/>
      <c r="IZX386" s="207"/>
      <c r="IZY386" s="207"/>
      <c r="IZZ386" s="207"/>
      <c r="JAA386" s="207"/>
      <c r="JAB386" s="207"/>
      <c r="JAC386" s="207"/>
      <c r="JAD386" s="207"/>
      <c r="JAE386" s="207"/>
      <c r="JAF386" s="207"/>
      <c r="JAG386" s="207"/>
      <c r="JAH386" s="207"/>
      <c r="JAI386" s="207"/>
      <c r="JAJ386" s="207"/>
      <c r="JAK386" s="207"/>
      <c r="JAL386" s="207"/>
      <c r="JAM386" s="207"/>
      <c r="JAN386" s="207"/>
      <c r="JAO386" s="207"/>
      <c r="JAP386" s="207"/>
      <c r="JAQ386" s="207"/>
      <c r="JAR386" s="207"/>
      <c r="JAS386" s="207"/>
      <c r="JAT386" s="207"/>
      <c r="JAU386" s="207"/>
      <c r="JAV386" s="207"/>
      <c r="JAW386" s="207"/>
      <c r="JAX386" s="207"/>
      <c r="JAY386" s="207"/>
      <c r="JAZ386" s="207"/>
      <c r="JBA386" s="207"/>
      <c r="JBB386" s="207"/>
      <c r="JBC386" s="207"/>
      <c r="JBD386" s="207"/>
      <c r="JBE386" s="207"/>
      <c r="JBF386" s="207"/>
      <c r="JBG386" s="207"/>
      <c r="JBH386" s="207"/>
      <c r="JBI386" s="207"/>
      <c r="JBJ386" s="207"/>
      <c r="JBK386" s="207"/>
      <c r="JBL386" s="207"/>
      <c r="JBM386" s="207"/>
      <c r="JBN386" s="207"/>
      <c r="JBO386" s="207"/>
      <c r="JBP386" s="207"/>
      <c r="JBQ386" s="207"/>
      <c r="JBR386" s="207"/>
      <c r="JBS386" s="207"/>
      <c r="JBT386" s="207"/>
      <c r="JBU386" s="207"/>
      <c r="JBV386" s="207"/>
      <c r="JBW386" s="207"/>
      <c r="JBX386" s="207"/>
      <c r="JBY386" s="207"/>
      <c r="JBZ386" s="207"/>
      <c r="JCA386" s="207"/>
      <c r="JCB386" s="207"/>
      <c r="JCC386" s="207"/>
      <c r="JCD386" s="207"/>
      <c r="JCE386" s="207"/>
      <c r="JCF386" s="207"/>
      <c r="JCG386" s="207"/>
      <c r="JCH386" s="207"/>
      <c r="JCI386" s="207"/>
      <c r="JCJ386" s="207"/>
      <c r="JCK386" s="207"/>
      <c r="JCL386" s="207"/>
      <c r="JCM386" s="207"/>
      <c r="JCN386" s="207"/>
      <c r="JCO386" s="207"/>
      <c r="JCP386" s="207"/>
      <c r="JCQ386" s="207"/>
      <c r="JCR386" s="207"/>
      <c r="JCS386" s="207"/>
      <c r="JCT386" s="207"/>
      <c r="JCU386" s="207"/>
      <c r="JCV386" s="207"/>
      <c r="JCW386" s="207"/>
      <c r="JCX386" s="207"/>
      <c r="JCY386" s="207"/>
      <c r="JCZ386" s="207"/>
      <c r="JDA386" s="207"/>
      <c r="JDB386" s="207"/>
      <c r="JDC386" s="207"/>
      <c r="JDD386" s="207"/>
      <c r="JDE386" s="207"/>
      <c r="JDF386" s="207"/>
      <c r="JDG386" s="207"/>
      <c r="JDH386" s="207"/>
      <c r="JDI386" s="207"/>
      <c r="JDJ386" s="207"/>
      <c r="JDK386" s="207"/>
      <c r="JDL386" s="207"/>
      <c r="JDM386" s="207"/>
      <c r="JDN386" s="207"/>
      <c r="JDO386" s="207"/>
      <c r="JDP386" s="207"/>
      <c r="JDQ386" s="207"/>
      <c r="JDR386" s="207"/>
      <c r="JDS386" s="207"/>
      <c r="JDT386" s="207"/>
      <c r="JDU386" s="207"/>
      <c r="JDV386" s="207"/>
      <c r="JDW386" s="207"/>
      <c r="JDX386" s="207"/>
      <c r="JDY386" s="207"/>
      <c r="JDZ386" s="207"/>
      <c r="JEA386" s="207"/>
      <c r="JEB386" s="207"/>
      <c r="JEC386" s="207"/>
      <c r="JED386" s="207"/>
      <c r="JEE386" s="207"/>
      <c r="JEF386" s="207"/>
      <c r="JEG386" s="207"/>
      <c r="JEH386" s="207"/>
      <c r="JEI386" s="207"/>
      <c r="JEJ386" s="207"/>
      <c r="JEK386" s="207"/>
      <c r="JEL386" s="207"/>
      <c r="JEM386" s="207"/>
      <c r="JEN386" s="207"/>
      <c r="JEO386" s="207"/>
      <c r="JEP386" s="207"/>
      <c r="JEQ386" s="207"/>
      <c r="JER386" s="207"/>
      <c r="JES386" s="207"/>
      <c r="JET386" s="207"/>
      <c r="JEU386" s="207"/>
      <c r="JEV386" s="207"/>
      <c r="JEW386" s="207"/>
      <c r="JEX386" s="207"/>
      <c r="JEY386" s="207"/>
      <c r="JEZ386" s="207"/>
      <c r="JFA386" s="207"/>
      <c r="JFB386" s="207"/>
      <c r="JFC386" s="207"/>
      <c r="JFD386" s="207"/>
      <c r="JFE386" s="207"/>
      <c r="JFF386" s="207"/>
      <c r="JFG386" s="207"/>
      <c r="JFH386" s="207"/>
      <c r="JFI386" s="207"/>
      <c r="JFJ386" s="207"/>
      <c r="JFK386" s="207"/>
      <c r="JFL386" s="207"/>
      <c r="JFM386" s="207"/>
      <c r="JFN386" s="207"/>
      <c r="JFO386" s="207"/>
      <c r="JFP386" s="207"/>
      <c r="JFQ386" s="207"/>
      <c r="JFR386" s="207"/>
      <c r="JFS386" s="207"/>
      <c r="JFT386" s="207"/>
      <c r="JFU386" s="207"/>
      <c r="JFV386" s="207"/>
      <c r="JFW386" s="207"/>
      <c r="JFX386" s="207"/>
      <c r="JFY386" s="207"/>
      <c r="JFZ386" s="207"/>
      <c r="JGA386" s="207"/>
      <c r="JGB386" s="207"/>
      <c r="JGC386" s="207"/>
      <c r="JGD386" s="207"/>
      <c r="JGE386" s="207"/>
      <c r="JGF386" s="207"/>
      <c r="JGG386" s="207"/>
      <c r="JGH386" s="207"/>
      <c r="JGI386" s="207"/>
      <c r="JGJ386" s="207"/>
      <c r="JGK386" s="207"/>
      <c r="JGL386" s="207"/>
      <c r="JGM386" s="207"/>
      <c r="JGN386" s="207"/>
      <c r="JGO386" s="207"/>
      <c r="JGP386" s="207"/>
      <c r="JGQ386" s="207"/>
      <c r="JGR386" s="207"/>
      <c r="JGS386" s="207"/>
      <c r="JGT386" s="207"/>
      <c r="JGU386" s="207"/>
      <c r="JGV386" s="207"/>
      <c r="JGW386" s="207"/>
      <c r="JGX386" s="207"/>
      <c r="JGY386" s="207"/>
      <c r="JGZ386" s="207"/>
      <c r="JHA386" s="207"/>
      <c r="JHB386" s="207"/>
      <c r="JHC386" s="207"/>
      <c r="JHD386" s="207"/>
      <c r="JHE386" s="207"/>
      <c r="JHF386" s="207"/>
      <c r="JHG386" s="207"/>
      <c r="JHH386" s="207"/>
      <c r="JHI386" s="207"/>
      <c r="JHJ386" s="207"/>
      <c r="JHK386" s="207"/>
      <c r="JHL386" s="207"/>
      <c r="JHM386" s="207"/>
      <c r="JHN386" s="207"/>
      <c r="JHO386" s="207"/>
      <c r="JHP386" s="207"/>
      <c r="JHQ386" s="207"/>
      <c r="JHR386" s="207"/>
      <c r="JHS386" s="207"/>
      <c r="JHT386" s="207"/>
      <c r="JHU386" s="207"/>
      <c r="JHV386" s="207"/>
      <c r="JHW386" s="207"/>
      <c r="JHX386" s="207"/>
      <c r="JHY386" s="207"/>
      <c r="JHZ386" s="207"/>
      <c r="JIA386" s="207"/>
      <c r="JIB386" s="207"/>
      <c r="JIC386" s="207"/>
      <c r="JID386" s="207"/>
      <c r="JIE386" s="207"/>
      <c r="JIF386" s="207"/>
      <c r="JIG386" s="207"/>
      <c r="JIH386" s="207"/>
      <c r="JII386" s="207"/>
      <c r="JIJ386" s="207"/>
      <c r="JIK386" s="207"/>
      <c r="JIL386" s="207"/>
      <c r="JIM386" s="207"/>
      <c r="JIN386" s="207"/>
      <c r="JIO386" s="207"/>
      <c r="JIP386" s="207"/>
      <c r="JIQ386" s="207"/>
      <c r="JIR386" s="207"/>
      <c r="JIS386" s="207"/>
      <c r="JIT386" s="207"/>
      <c r="JIU386" s="207"/>
      <c r="JIV386" s="207"/>
      <c r="JIW386" s="207"/>
      <c r="JIX386" s="207"/>
      <c r="JIY386" s="207"/>
      <c r="JIZ386" s="207"/>
      <c r="JJA386" s="207"/>
      <c r="JJB386" s="207"/>
      <c r="JJC386" s="207"/>
      <c r="JJD386" s="207"/>
      <c r="JJE386" s="207"/>
      <c r="JJF386" s="207"/>
      <c r="JJG386" s="207"/>
      <c r="JJH386" s="207"/>
      <c r="JJI386" s="207"/>
      <c r="JJJ386" s="207"/>
      <c r="JJK386" s="207"/>
      <c r="JJL386" s="207"/>
      <c r="JJM386" s="207"/>
      <c r="JJN386" s="207"/>
      <c r="JJO386" s="207"/>
      <c r="JJP386" s="207"/>
      <c r="JJQ386" s="207"/>
      <c r="JJR386" s="207"/>
      <c r="JJS386" s="207"/>
      <c r="JJT386" s="207"/>
      <c r="JJU386" s="207"/>
      <c r="JJV386" s="207"/>
      <c r="JJW386" s="207"/>
      <c r="JJX386" s="207"/>
      <c r="JJY386" s="207"/>
      <c r="JJZ386" s="207"/>
      <c r="JKA386" s="207"/>
      <c r="JKB386" s="207"/>
      <c r="JKC386" s="207"/>
      <c r="JKD386" s="207"/>
      <c r="JKE386" s="207"/>
      <c r="JKF386" s="207"/>
      <c r="JKG386" s="207"/>
      <c r="JKH386" s="207"/>
      <c r="JKI386" s="207"/>
      <c r="JKJ386" s="207"/>
      <c r="JKK386" s="207"/>
      <c r="JKL386" s="207"/>
      <c r="JKM386" s="207"/>
      <c r="JKN386" s="207"/>
      <c r="JKO386" s="207"/>
      <c r="JKP386" s="207"/>
      <c r="JKQ386" s="207"/>
      <c r="JKR386" s="207"/>
      <c r="JKS386" s="207"/>
      <c r="JKT386" s="207"/>
      <c r="JKU386" s="207"/>
      <c r="JKV386" s="207"/>
      <c r="JKW386" s="207"/>
      <c r="JKX386" s="207"/>
      <c r="JKY386" s="207"/>
      <c r="JKZ386" s="207"/>
      <c r="JLA386" s="207"/>
      <c r="JLB386" s="207"/>
      <c r="JLC386" s="207"/>
      <c r="JLD386" s="207"/>
      <c r="JLE386" s="207"/>
      <c r="JLF386" s="207"/>
      <c r="JLG386" s="207"/>
      <c r="JLH386" s="207"/>
      <c r="JLI386" s="207"/>
      <c r="JLJ386" s="207"/>
      <c r="JLK386" s="207"/>
      <c r="JLL386" s="207"/>
      <c r="JLM386" s="207"/>
      <c r="JLN386" s="207"/>
      <c r="JLO386" s="207"/>
      <c r="JLP386" s="207"/>
      <c r="JLQ386" s="207"/>
      <c r="JLR386" s="207"/>
      <c r="JLS386" s="207"/>
      <c r="JLT386" s="207"/>
      <c r="JLU386" s="207"/>
      <c r="JLV386" s="207"/>
      <c r="JLW386" s="207"/>
      <c r="JLX386" s="207"/>
      <c r="JLY386" s="207"/>
      <c r="JLZ386" s="207"/>
      <c r="JMA386" s="207"/>
      <c r="JMB386" s="207"/>
      <c r="JMC386" s="207"/>
      <c r="JMD386" s="207"/>
      <c r="JME386" s="207"/>
      <c r="JMF386" s="207"/>
      <c r="JMG386" s="207"/>
      <c r="JMH386" s="207"/>
      <c r="JMI386" s="207"/>
      <c r="JMJ386" s="207"/>
      <c r="JMK386" s="207"/>
      <c r="JML386" s="207"/>
      <c r="JMM386" s="207"/>
      <c r="JMN386" s="207"/>
      <c r="JMO386" s="207"/>
      <c r="JMP386" s="207"/>
      <c r="JMQ386" s="207"/>
      <c r="JMR386" s="207"/>
      <c r="JMS386" s="207"/>
      <c r="JMT386" s="207"/>
      <c r="JMU386" s="207"/>
      <c r="JMV386" s="207"/>
      <c r="JMW386" s="207"/>
      <c r="JMX386" s="207"/>
      <c r="JMY386" s="207"/>
      <c r="JMZ386" s="207"/>
      <c r="JNA386" s="207"/>
      <c r="JNB386" s="207"/>
      <c r="JNC386" s="207"/>
      <c r="JND386" s="207"/>
      <c r="JNE386" s="207"/>
      <c r="JNF386" s="207"/>
      <c r="JNG386" s="207"/>
      <c r="JNH386" s="207"/>
      <c r="JNI386" s="207"/>
      <c r="JNJ386" s="207"/>
      <c r="JNK386" s="207"/>
      <c r="JNL386" s="207"/>
      <c r="JNM386" s="207"/>
      <c r="JNN386" s="207"/>
      <c r="JNO386" s="207"/>
      <c r="JNP386" s="207"/>
      <c r="JNQ386" s="207"/>
      <c r="JNR386" s="207"/>
      <c r="JNS386" s="207"/>
      <c r="JNT386" s="207"/>
      <c r="JNU386" s="207"/>
      <c r="JNV386" s="207"/>
      <c r="JNW386" s="207"/>
      <c r="JNX386" s="207"/>
      <c r="JNY386" s="207"/>
      <c r="JNZ386" s="207"/>
      <c r="JOA386" s="207"/>
      <c r="JOB386" s="207"/>
      <c r="JOC386" s="207"/>
      <c r="JOD386" s="207"/>
      <c r="JOE386" s="207"/>
      <c r="JOF386" s="207"/>
      <c r="JOG386" s="207"/>
      <c r="JOH386" s="207"/>
      <c r="JOI386" s="207"/>
      <c r="JOJ386" s="207"/>
      <c r="JOK386" s="207"/>
      <c r="JOL386" s="207"/>
      <c r="JOM386" s="207"/>
      <c r="JON386" s="207"/>
      <c r="JOO386" s="207"/>
      <c r="JOP386" s="207"/>
      <c r="JOQ386" s="207"/>
      <c r="JOR386" s="207"/>
      <c r="JOS386" s="207"/>
      <c r="JOT386" s="207"/>
      <c r="JOU386" s="207"/>
      <c r="JOV386" s="207"/>
      <c r="JOW386" s="207"/>
      <c r="JOX386" s="207"/>
      <c r="JOY386" s="207"/>
      <c r="JOZ386" s="207"/>
      <c r="JPA386" s="207"/>
      <c r="JPB386" s="207"/>
      <c r="JPC386" s="207"/>
      <c r="JPD386" s="207"/>
      <c r="JPE386" s="207"/>
      <c r="JPF386" s="207"/>
      <c r="JPG386" s="207"/>
      <c r="JPH386" s="207"/>
      <c r="JPI386" s="207"/>
      <c r="JPJ386" s="207"/>
      <c r="JPK386" s="207"/>
      <c r="JPL386" s="207"/>
      <c r="JPM386" s="207"/>
      <c r="JPN386" s="207"/>
      <c r="JPO386" s="207"/>
      <c r="JPP386" s="207"/>
      <c r="JPQ386" s="207"/>
      <c r="JPR386" s="207"/>
      <c r="JPS386" s="207"/>
      <c r="JPT386" s="207"/>
      <c r="JPU386" s="207"/>
      <c r="JPV386" s="207"/>
      <c r="JPW386" s="207"/>
      <c r="JPX386" s="207"/>
      <c r="JPY386" s="207"/>
      <c r="JPZ386" s="207"/>
      <c r="JQA386" s="207"/>
      <c r="JQB386" s="207"/>
      <c r="JQC386" s="207"/>
      <c r="JQD386" s="207"/>
      <c r="JQE386" s="207"/>
      <c r="JQF386" s="207"/>
      <c r="JQG386" s="207"/>
      <c r="JQH386" s="207"/>
      <c r="JQI386" s="207"/>
      <c r="JQJ386" s="207"/>
      <c r="JQK386" s="207"/>
      <c r="JQL386" s="207"/>
      <c r="JQM386" s="207"/>
      <c r="JQN386" s="207"/>
      <c r="JQO386" s="207"/>
      <c r="JQP386" s="207"/>
      <c r="JQQ386" s="207"/>
      <c r="JQR386" s="207"/>
      <c r="JQS386" s="207"/>
      <c r="JQT386" s="207"/>
      <c r="JQU386" s="207"/>
      <c r="JQV386" s="207"/>
      <c r="JQW386" s="207"/>
      <c r="JQX386" s="207"/>
      <c r="JQY386" s="207"/>
      <c r="JQZ386" s="207"/>
      <c r="JRA386" s="207"/>
      <c r="JRB386" s="207"/>
      <c r="JRC386" s="207"/>
      <c r="JRD386" s="207"/>
      <c r="JRE386" s="207"/>
      <c r="JRF386" s="207"/>
      <c r="JRG386" s="207"/>
      <c r="JRH386" s="207"/>
      <c r="JRI386" s="207"/>
      <c r="JRJ386" s="207"/>
      <c r="JRK386" s="207"/>
      <c r="JRL386" s="207"/>
      <c r="JRM386" s="207"/>
      <c r="JRN386" s="207"/>
      <c r="JRO386" s="207"/>
      <c r="JRP386" s="207"/>
      <c r="JRQ386" s="207"/>
      <c r="JRR386" s="207"/>
      <c r="JRS386" s="207"/>
      <c r="JRT386" s="207"/>
      <c r="JRU386" s="207"/>
      <c r="JRV386" s="207"/>
      <c r="JRW386" s="207"/>
      <c r="JRX386" s="207"/>
      <c r="JRY386" s="207"/>
      <c r="JRZ386" s="207"/>
      <c r="JSA386" s="207"/>
      <c r="JSB386" s="207"/>
      <c r="JSC386" s="207"/>
      <c r="JSD386" s="207"/>
      <c r="JSE386" s="207"/>
      <c r="JSF386" s="207"/>
      <c r="JSG386" s="207"/>
      <c r="JSH386" s="207"/>
      <c r="JSI386" s="207"/>
      <c r="JSJ386" s="207"/>
      <c r="JSK386" s="207"/>
      <c r="JSL386" s="207"/>
      <c r="JSM386" s="207"/>
      <c r="JSN386" s="207"/>
      <c r="JSO386" s="207"/>
      <c r="JSP386" s="207"/>
      <c r="JSQ386" s="207"/>
      <c r="JSR386" s="207"/>
      <c r="JSS386" s="207"/>
      <c r="JST386" s="207"/>
      <c r="JSU386" s="207"/>
      <c r="JSV386" s="207"/>
      <c r="JSW386" s="207"/>
      <c r="JSX386" s="207"/>
      <c r="JSY386" s="207"/>
      <c r="JSZ386" s="207"/>
      <c r="JTA386" s="207"/>
      <c r="JTB386" s="207"/>
      <c r="JTC386" s="207"/>
      <c r="JTD386" s="207"/>
      <c r="JTE386" s="207"/>
      <c r="JTF386" s="207"/>
      <c r="JTG386" s="207"/>
      <c r="JTH386" s="207"/>
      <c r="JTI386" s="207"/>
      <c r="JTJ386" s="207"/>
      <c r="JTK386" s="207"/>
      <c r="JTL386" s="207"/>
      <c r="JTM386" s="207"/>
      <c r="JTN386" s="207"/>
      <c r="JTO386" s="207"/>
      <c r="JTP386" s="207"/>
      <c r="JTQ386" s="207"/>
      <c r="JTR386" s="207"/>
      <c r="JTS386" s="207"/>
      <c r="JTT386" s="207"/>
      <c r="JTU386" s="207"/>
      <c r="JTV386" s="207"/>
      <c r="JTW386" s="207"/>
      <c r="JTX386" s="207"/>
      <c r="JTY386" s="207"/>
      <c r="JTZ386" s="207"/>
      <c r="JUA386" s="207"/>
      <c r="JUB386" s="207"/>
      <c r="JUC386" s="207"/>
      <c r="JUD386" s="207"/>
      <c r="JUE386" s="207"/>
      <c r="JUF386" s="207"/>
      <c r="JUG386" s="207"/>
      <c r="JUH386" s="207"/>
      <c r="JUI386" s="207"/>
      <c r="JUJ386" s="207"/>
      <c r="JUK386" s="207"/>
      <c r="JUL386" s="207"/>
      <c r="JUM386" s="207"/>
      <c r="JUN386" s="207"/>
      <c r="JUO386" s="207"/>
      <c r="JUP386" s="207"/>
      <c r="JUQ386" s="207"/>
      <c r="JUR386" s="207"/>
      <c r="JUS386" s="207"/>
      <c r="JUT386" s="207"/>
      <c r="JUU386" s="207"/>
      <c r="JUV386" s="207"/>
      <c r="JUW386" s="207"/>
      <c r="JUX386" s="207"/>
      <c r="JUY386" s="207"/>
      <c r="JUZ386" s="207"/>
      <c r="JVA386" s="207"/>
      <c r="JVB386" s="207"/>
      <c r="JVC386" s="207"/>
      <c r="JVD386" s="207"/>
      <c r="JVE386" s="207"/>
      <c r="JVF386" s="207"/>
      <c r="JVG386" s="207"/>
      <c r="JVH386" s="207"/>
      <c r="JVI386" s="207"/>
      <c r="JVJ386" s="207"/>
      <c r="JVK386" s="207"/>
      <c r="JVL386" s="207"/>
      <c r="JVM386" s="207"/>
      <c r="JVN386" s="207"/>
      <c r="JVO386" s="207"/>
      <c r="JVP386" s="207"/>
      <c r="JVQ386" s="207"/>
      <c r="JVR386" s="207"/>
      <c r="JVS386" s="207"/>
      <c r="JVT386" s="207"/>
      <c r="JVU386" s="207"/>
      <c r="JVV386" s="207"/>
      <c r="JVW386" s="207"/>
      <c r="JVX386" s="207"/>
      <c r="JVY386" s="207"/>
      <c r="JVZ386" s="207"/>
      <c r="JWA386" s="207"/>
      <c r="JWB386" s="207"/>
      <c r="JWC386" s="207"/>
      <c r="JWD386" s="207"/>
      <c r="JWE386" s="207"/>
      <c r="JWF386" s="207"/>
      <c r="JWG386" s="207"/>
      <c r="JWH386" s="207"/>
      <c r="JWI386" s="207"/>
      <c r="JWJ386" s="207"/>
      <c r="JWK386" s="207"/>
      <c r="JWL386" s="207"/>
      <c r="JWM386" s="207"/>
      <c r="JWN386" s="207"/>
      <c r="JWO386" s="207"/>
      <c r="JWP386" s="207"/>
      <c r="JWQ386" s="207"/>
      <c r="JWR386" s="207"/>
      <c r="JWS386" s="207"/>
      <c r="JWT386" s="207"/>
      <c r="JWU386" s="207"/>
      <c r="JWV386" s="207"/>
      <c r="JWW386" s="207"/>
      <c r="JWX386" s="207"/>
      <c r="JWY386" s="207"/>
      <c r="JWZ386" s="207"/>
      <c r="JXA386" s="207"/>
      <c r="JXB386" s="207"/>
      <c r="JXC386" s="207"/>
      <c r="JXD386" s="207"/>
      <c r="JXE386" s="207"/>
      <c r="JXF386" s="207"/>
      <c r="JXG386" s="207"/>
      <c r="JXH386" s="207"/>
      <c r="JXI386" s="207"/>
      <c r="JXJ386" s="207"/>
      <c r="JXK386" s="207"/>
      <c r="JXL386" s="207"/>
      <c r="JXM386" s="207"/>
      <c r="JXN386" s="207"/>
      <c r="JXO386" s="207"/>
      <c r="JXP386" s="207"/>
      <c r="JXQ386" s="207"/>
      <c r="JXR386" s="207"/>
      <c r="JXS386" s="207"/>
      <c r="JXT386" s="207"/>
      <c r="JXU386" s="207"/>
      <c r="JXV386" s="207"/>
      <c r="JXW386" s="207"/>
      <c r="JXX386" s="207"/>
      <c r="JXY386" s="207"/>
      <c r="JXZ386" s="207"/>
      <c r="JYA386" s="207"/>
      <c r="JYB386" s="207"/>
      <c r="JYC386" s="207"/>
      <c r="JYD386" s="207"/>
      <c r="JYE386" s="207"/>
      <c r="JYF386" s="207"/>
      <c r="JYG386" s="207"/>
      <c r="JYH386" s="207"/>
      <c r="JYI386" s="207"/>
      <c r="JYJ386" s="207"/>
      <c r="JYK386" s="207"/>
      <c r="JYL386" s="207"/>
      <c r="JYM386" s="207"/>
      <c r="JYN386" s="207"/>
      <c r="JYO386" s="207"/>
      <c r="JYP386" s="207"/>
      <c r="JYQ386" s="207"/>
      <c r="JYR386" s="207"/>
      <c r="JYS386" s="207"/>
      <c r="JYT386" s="207"/>
      <c r="JYU386" s="207"/>
      <c r="JYV386" s="207"/>
      <c r="JYW386" s="207"/>
      <c r="JYX386" s="207"/>
      <c r="JYY386" s="207"/>
      <c r="JYZ386" s="207"/>
      <c r="JZA386" s="207"/>
      <c r="JZB386" s="207"/>
      <c r="JZC386" s="207"/>
      <c r="JZD386" s="207"/>
      <c r="JZE386" s="207"/>
      <c r="JZF386" s="207"/>
      <c r="JZG386" s="207"/>
      <c r="JZH386" s="207"/>
      <c r="JZI386" s="207"/>
      <c r="JZJ386" s="207"/>
      <c r="JZK386" s="207"/>
      <c r="JZL386" s="207"/>
      <c r="JZM386" s="207"/>
      <c r="JZN386" s="207"/>
      <c r="JZO386" s="207"/>
      <c r="JZP386" s="207"/>
      <c r="JZQ386" s="207"/>
      <c r="JZR386" s="207"/>
      <c r="JZS386" s="207"/>
      <c r="JZT386" s="207"/>
      <c r="JZU386" s="207"/>
      <c r="JZV386" s="207"/>
      <c r="JZW386" s="207"/>
      <c r="JZX386" s="207"/>
      <c r="JZY386" s="207"/>
      <c r="JZZ386" s="207"/>
      <c r="KAA386" s="207"/>
      <c r="KAB386" s="207"/>
      <c r="KAC386" s="207"/>
      <c r="KAD386" s="207"/>
      <c r="KAE386" s="207"/>
      <c r="KAF386" s="207"/>
      <c r="KAG386" s="207"/>
      <c r="KAH386" s="207"/>
      <c r="KAI386" s="207"/>
      <c r="KAJ386" s="207"/>
      <c r="KAK386" s="207"/>
      <c r="KAL386" s="207"/>
      <c r="KAM386" s="207"/>
      <c r="KAN386" s="207"/>
      <c r="KAO386" s="207"/>
      <c r="KAP386" s="207"/>
      <c r="KAQ386" s="207"/>
      <c r="KAR386" s="207"/>
      <c r="KAS386" s="207"/>
      <c r="KAT386" s="207"/>
      <c r="KAU386" s="207"/>
      <c r="KAV386" s="207"/>
      <c r="KAW386" s="207"/>
      <c r="KAX386" s="207"/>
      <c r="KAY386" s="207"/>
      <c r="KAZ386" s="207"/>
      <c r="KBA386" s="207"/>
      <c r="KBB386" s="207"/>
      <c r="KBC386" s="207"/>
      <c r="KBD386" s="207"/>
      <c r="KBE386" s="207"/>
      <c r="KBF386" s="207"/>
      <c r="KBG386" s="207"/>
      <c r="KBH386" s="207"/>
      <c r="KBI386" s="207"/>
      <c r="KBJ386" s="207"/>
      <c r="KBK386" s="207"/>
      <c r="KBL386" s="207"/>
      <c r="KBM386" s="207"/>
      <c r="KBN386" s="207"/>
      <c r="KBO386" s="207"/>
      <c r="KBP386" s="207"/>
      <c r="KBQ386" s="207"/>
      <c r="KBR386" s="207"/>
      <c r="KBS386" s="207"/>
      <c r="KBT386" s="207"/>
      <c r="KBU386" s="207"/>
      <c r="KBV386" s="207"/>
      <c r="KBW386" s="207"/>
      <c r="KBX386" s="207"/>
      <c r="KBY386" s="207"/>
      <c r="KBZ386" s="207"/>
      <c r="KCA386" s="207"/>
      <c r="KCB386" s="207"/>
      <c r="KCC386" s="207"/>
      <c r="KCD386" s="207"/>
      <c r="KCE386" s="207"/>
      <c r="KCF386" s="207"/>
      <c r="KCG386" s="207"/>
      <c r="KCH386" s="207"/>
      <c r="KCI386" s="207"/>
      <c r="KCJ386" s="207"/>
      <c r="KCK386" s="207"/>
      <c r="KCL386" s="207"/>
      <c r="KCM386" s="207"/>
      <c r="KCN386" s="207"/>
      <c r="KCO386" s="207"/>
      <c r="KCP386" s="207"/>
      <c r="KCQ386" s="207"/>
      <c r="KCR386" s="207"/>
      <c r="KCS386" s="207"/>
      <c r="KCT386" s="207"/>
      <c r="KCU386" s="207"/>
      <c r="KCV386" s="207"/>
      <c r="KCW386" s="207"/>
      <c r="KCX386" s="207"/>
      <c r="KCY386" s="207"/>
      <c r="KCZ386" s="207"/>
      <c r="KDA386" s="207"/>
      <c r="KDB386" s="207"/>
      <c r="KDC386" s="207"/>
      <c r="KDD386" s="207"/>
      <c r="KDE386" s="207"/>
      <c r="KDF386" s="207"/>
      <c r="KDG386" s="207"/>
      <c r="KDH386" s="207"/>
      <c r="KDI386" s="207"/>
      <c r="KDJ386" s="207"/>
      <c r="KDK386" s="207"/>
      <c r="KDL386" s="207"/>
      <c r="KDM386" s="207"/>
      <c r="KDN386" s="207"/>
      <c r="KDO386" s="207"/>
      <c r="KDP386" s="207"/>
      <c r="KDQ386" s="207"/>
      <c r="KDR386" s="207"/>
      <c r="KDS386" s="207"/>
      <c r="KDT386" s="207"/>
      <c r="KDU386" s="207"/>
      <c r="KDV386" s="207"/>
      <c r="KDW386" s="207"/>
      <c r="KDX386" s="207"/>
      <c r="KDY386" s="207"/>
      <c r="KDZ386" s="207"/>
      <c r="KEA386" s="207"/>
      <c r="KEB386" s="207"/>
      <c r="KEC386" s="207"/>
      <c r="KED386" s="207"/>
      <c r="KEE386" s="207"/>
      <c r="KEF386" s="207"/>
      <c r="KEG386" s="207"/>
      <c r="KEH386" s="207"/>
      <c r="KEI386" s="207"/>
      <c r="KEJ386" s="207"/>
      <c r="KEK386" s="207"/>
      <c r="KEL386" s="207"/>
      <c r="KEM386" s="207"/>
      <c r="KEN386" s="207"/>
      <c r="KEO386" s="207"/>
      <c r="KEP386" s="207"/>
      <c r="KEQ386" s="207"/>
      <c r="KER386" s="207"/>
      <c r="KES386" s="207"/>
      <c r="KET386" s="207"/>
      <c r="KEU386" s="207"/>
      <c r="KEV386" s="207"/>
      <c r="KEW386" s="207"/>
      <c r="KEX386" s="207"/>
      <c r="KEY386" s="207"/>
      <c r="KEZ386" s="207"/>
      <c r="KFA386" s="207"/>
      <c r="KFB386" s="207"/>
      <c r="KFC386" s="207"/>
      <c r="KFD386" s="207"/>
      <c r="KFE386" s="207"/>
      <c r="KFF386" s="207"/>
      <c r="KFG386" s="207"/>
      <c r="KFH386" s="207"/>
      <c r="KFI386" s="207"/>
      <c r="KFJ386" s="207"/>
      <c r="KFK386" s="207"/>
      <c r="KFL386" s="207"/>
      <c r="KFM386" s="207"/>
      <c r="KFN386" s="207"/>
      <c r="KFO386" s="207"/>
      <c r="KFP386" s="207"/>
      <c r="KFQ386" s="207"/>
      <c r="KFR386" s="207"/>
      <c r="KFS386" s="207"/>
      <c r="KFT386" s="207"/>
      <c r="KFU386" s="207"/>
      <c r="KFV386" s="207"/>
      <c r="KFW386" s="207"/>
      <c r="KFX386" s="207"/>
      <c r="KFY386" s="207"/>
      <c r="KFZ386" s="207"/>
      <c r="KGA386" s="207"/>
      <c r="KGB386" s="207"/>
      <c r="KGC386" s="207"/>
      <c r="KGD386" s="207"/>
      <c r="KGE386" s="207"/>
      <c r="KGF386" s="207"/>
      <c r="KGG386" s="207"/>
      <c r="KGH386" s="207"/>
      <c r="KGI386" s="207"/>
      <c r="KGJ386" s="207"/>
      <c r="KGK386" s="207"/>
      <c r="KGL386" s="207"/>
      <c r="KGM386" s="207"/>
      <c r="KGN386" s="207"/>
      <c r="KGO386" s="207"/>
      <c r="KGP386" s="207"/>
      <c r="KGQ386" s="207"/>
      <c r="KGR386" s="207"/>
      <c r="KGS386" s="207"/>
      <c r="KGT386" s="207"/>
      <c r="KGU386" s="207"/>
      <c r="KGV386" s="207"/>
      <c r="KGW386" s="207"/>
      <c r="KGX386" s="207"/>
      <c r="KGY386" s="207"/>
      <c r="KGZ386" s="207"/>
      <c r="KHA386" s="207"/>
      <c r="KHB386" s="207"/>
      <c r="KHC386" s="207"/>
      <c r="KHD386" s="207"/>
      <c r="KHE386" s="207"/>
      <c r="KHF386" s="207"/>
      <c r="KHG386" s="207"/>
      <c r="KHH386" s="207"/>
      <c r="KHI386" s="207"/>
      <c r="KHJ386" s="207"/>
      <c r="KHK386" s="207"/>
      <c r="KHL386" s="207"/>
      <c r="KHM386" s="207"/>
      <c r="KHN386" s="207"/>
      <c r="KHO386" s="207"/>
      <c r="KHP386" s="207"/>
      <c r="KHQ386" s="207"/>
      <c r="KHR386" s="207"/>
      <c r="KHS386" s="207"/>
      <c r="KHT386" s="207"/>
      <c r="KHU386" s="207"/>
      <c r="KHV386" s="207"/>
      <c r="KHW386" s="207"/>
      <c r="KHX386" s="207"/>
      <c r="KHY386" s="207"/>
      <c r="KHZ386" s="207"/>
      <c r="KIA386" s="207"/>
      <c r="KIB386" s="207"/>
      <c r="KIC386" s="207"/>
      <c r="KID386" s="207"/>
      <c r="KIE386" s="207"/>
      <c r="KIF386" s="207"/>
      <c r="KIG386" s="207"/>
      <c r="KIH386" s="207"/>
      <c r="KII386" s="207"/>
      <c r="KIJ386" s="207"/>
      <c r="KIK386" s="207"/>
      <c r="KIL386" s="207"/>
      <c r="KIM386" s="207"/>
      <c r="KIN386" s="207"/>
      <c r="KIO386" s="207"/>
      <c r="KIP386" s="207"/>
      <c r="KIQ386" s="207"/>
      <c r="KIR386" s="207"/>
      <c r="KIS386" s="207"/>
      <c r="KIT386" s="207"/>
      <c r="KIU386" s="207"/>
      <c r="KIV386" s="207"/>
      <c r="KIW386" s="207"/>
      <c r="KIX386" s="207"/>
      <c r="KIY386" s="207"/>
      <c r="KIZ386" s="207"/>
      <c r="KJA386" s="207"/>
      <c r="KJB386" s="207"/>
      <c r="KJC386" s="207"/>
      <c r="KJD386" s="207"/>
      <c r="KJE386" s="207"/>
      <c r="KJF386" s="207"/>
      <c r="KJG386" s="207"/>
      <c r="KJH386" s="207"/>
      <c r="KJI386" s="207"/>
      <c r="KJJ386" s="207"/>
      <c r="KJK386" s="207"/>
      <c r="KJL386" s="207"/>
      <c r="KJM386" s="207"/>
      <c r="KJN386" s="207"/>
      <c r="KJO386" s="207"/>
      <c r="KJP386" s="207"/>
      <c r="KJQ386" s="207"/>
      <c r="KJR386" s="207"/>
      <c r="KJS386" s="207"/>
      <c r="KJT386" s="207"/>
      <c r="KJU386" s="207"/>
      <c r="KJV386" s="207"/>
      <c r="KJW386" s="207"/>
      <c r="KJX386" s="207"/>
      <c r="KJY386" s="207"/>
      <c r="KJZ386" s="207"/>
      <c r="KKA386" s="207"/>
      <c r="KKB386" s="207"/>
      <c r="KKC386" s="207"/>
      <c r="KKD386" s="207"/>
      <c r="KKE386" s="207"/>
      <c r="KKF386" s="207"/>
      <c r="KKG386" s="207"/>
      <c r="KKH386" s="207"/>
      <c r="KKI386" s="207"/>
      <c r="KKJ386" s="207"/>
      <c r="KKK386" s="207"/>
      <c r="KKL386" s="207"/>
      <c r="KKM386" s="207"/>
      <c r="KKN386" s="207"/>
      <c r="KKO386" s="207"/>
      <c r="KKP386" s="207"/>
      <c r="KKQ386" s="207"/>
      <c r="KKR386" s="207"/>
      <c r="KKS386" s="207"/>
      <c r="KKT386" s="207"/>
      <c r="KKU386" s="207"/>
      <c r="KKV386" s="207"/>
      <c r="KKW386" s="207"/>
      <c r="KKX386" s="207"/>
      <c r="KKY386" s="207"/>
      <c r="KKZ386" s="207"/>
      <c r="KLA386" s="207"/>
      <c r="KLB386" s="207"/>
      <c r="KLC386" s="207"/>
      <c r="KLD386" s="207"/>
      <c r="KLE386" s="207"/>
      <c r="KLF386" s="207"/>
      <c r="KLG386" s="207"/>
      <c r="KLH386" s="207"/>
      <c r="KLI386" s="207"/>
      <c r="KLJ386" s="207"/>
      <c r="KLK386" s="207"/>
      <c r="KLL386" s="207"/>
      <c r="KLM386" s="207"/>
      <c r="KLN386" s="207"/>
      <c r="KLO386" s="207"/>
      <c r="KLP386" s="207"/>
      <c r="KLQ386" s="207"/>
      <c r="KLR386" s="207"/>
      <c r="KLS386" s="207"/>
      <c r="KLT386" s="207"/>
      <c r="KLU386" s="207"/>
      <c r="KLV386" s="207"/>
      <c r="KLW386" s="207"/>
      <c r="KLX386" s="207"/>
      <c r="KLY386" s="207"/>
      <c r="KLZ386" s="207"/>
      <c r="KMA386" s="207"/>
      <c r="KMB386" s="207"/>
      <c r="KMC386" s="207"/>
      <c r="KMD386" s="207"/>
      <c r="KME386" s="207"/>
      <c r="KMF386" s="207"/>
      <c r="KMG386" s="207"/>
      <c r="KMH386" s="207"/>
      <c r="KMI386" s="207"/>
      <c r="KMJ386" s="207"/>
      <c r="KMK386" s="207"/>
      <c r="KML386" s="207"/>
      <c r="KMM386" s="207"/>
      <c r="KMN386" s="207"/>
      <c r="KMO386" s="207"/>
      <c r="KMP386" s="207"/>
      <c r="KMQ386" s="207"/>
      <c r="KMR386" s="207"/>
      <c r="KMS386" s="207"/>
      <c r="KMT386" s="207"/>
      <c r="KMU386" s="207"/>
      <c r="KMV386" s="207"/>
      <c r="KMW386" s="207"/>
      <c r="KMX386" s="207"/>
      <c r="KMY386" s="207"/>
      <c r="KMZ386" s="207"/>
      <c r="KNA386" s="207"/>
      <c r="KNB386" s="207"/>
      <c r="KNC386" s="207"/>
      <c r="KND386" s="207"/>
      <c r="KNE386" s="207"/>
      <c r="KNF386" s="207"/>
      <c r="KNG386" s="207"/>
      <c r="KNH386" s="207"/>
      <c r="KNI386" s="207"/>
      <c r="KNJ386" s="207"/>
      <c r="KNK386" s="207"/>
      <c r="KNL386" s="207"/>
      <c r="KNM386" s="207"/>
      <c r="KNN386" s="207"/>
      <c r="KNO386" s="207"/>
      <c r="KNP386" s="207"/>
      <c r="KNQ386" s="207"/>
      <c r="KNR386" s="207"/>
      <c r="KNS386" s="207"/>
      <c r="KNT386" s="207"/>
      <c r="KNU386" s="207"/>
      <c r="KNV386" s="207"/>
      <c r="KNW386" s="207"/>
      <c r="KNX386" s="207"/>
      <c r="KNY386" s="207"/>
      <c r="KNZ386" s="207"/>
      <c r="KOA386" s="207"/>
      <c r="KOB386" s="207"/>
      <c r="KOC386" s="207"/>
      <c r="KOD386" s="207"/>
      <c r="KOE386" s="207"/>
      <c r="KOF386" s="207"/>
      <c r="KOG386" s="207"/>
      <c r="KOH386" s="207"/>
      <c r="KOI386" s="207"/>
      <c r="KOJ386" s="207"/>
      <c r="KOK386" s="207"/>
      <c r="KOL386" s="207"/>
      <c r="KOM386" s="207"/>
      <c r="KON386" s="207"/>
      <c r="KOO386" s="207"/>
      <c r="KOP386" s="207"/>
      <c r="KOQ386" s="207"/>
      <c r="KOR386" s="207"/>
      <c r="KOS386" s="207"/>
      <c r="KOT386" s="207"/>
      <c r="KOU386" s="207"/>
      <c r="KOV386" s="207"/>
      <c r="KOW386" s="207"/>
      <c r="KOX386" s="207"/>
      <c r="KOY386" s="207"/>
      <c r="KOZ386" s="207"/>
      <c r="KPA386" s="207"/>
      <c r="KPB386" s="207"/>
      <c r="KPC386" s="207"/>
      <c r="KPD386" s="207"/>
      <c r="KPE386" s="207"/>
      <c r="KPF386" s="207"/>
      <c r="KPG386" s="207"/>
      <c r="KPH386" s="207"/>
      <c r="KPI386" s="207"/>
      <c r="KPJ386" s="207"/>
      <c r="KPK386" s="207"/>
      <c r="KPL386" s="207"/>
      <c r="KPM386" s="207"/>
      <c r="KPN386" s="207"/>
      <c r="KPO386" s="207"/>
      <c r="KPP386" s="207"/>
      <c r="KPQ386" s="207"/>
      <c r="KPR386" s="207"/>
      <c r="KPS386" s="207"/>
      <c r="KPT386" s="207"/>
      <c r="KPU386" s="207"/>
      <c r="KPV386" s="207"/>
      <c r="KPW386" s="207"/>
      <c r="KPX386" s="207"/>
      <c r="KPY386" s="207"/>
      <c r="KPZ386" s="207"/>
      <c r="KQA386" s="207"/>
      <c r="KQB386" s="207"/>
      <c r="KQC386" s="207"/>
      <c r="KQD386" s="207"/>
      <c r="KQE386" s="207"/>
      <c r="KQF386" s="207"/>
      <c r="KQG386" s="207"/>
      <c r="KQH386" s="207"/>
      <c r="KQI386" s="207"/>
      <c r="KQJ386" s="207"/>
      <c r="KQK386" s="207"/>
      <c r="KQL386" s="207"/>
      <c r="KQM386" s="207"/>
      <c r="KQN386" s="207"/>
      <c r="KQO386" s="207"/>
      <c r="KQP386" s="207"/>
      <c r="KQQ386" s="207"/>
      <c r="KQR386" s="207"/>
      <c r="KQS386" s="207"/>
      <c r="KQT386" s="207"/>
      <c r="KQU386" s="207"/>
      <c r="KQV386" s="207"/>
      <c r="KQW386" s="207"/>
      <c r="KQX386" s="207"/>
      <c r="KQY386" s="207"/>
      <c r="KQZ386" s="207"/>
      <c r="KRA386" s="207"/>
      <c r="KRB386" s="207"/>
      <c r="KRC386" s="207"/>
      <c r="KRD386" s="207"/>
      <c r="KRE386" s="207"/>
      <c r="KRF386" s="207"/>
      <c r="KRG386" s="207"/>
      <c r="KRH386" s="207"/>
      <c r="KRI386" s="207"/>
      <c r="KRJ386" s="207"/>
      <c r="KRK386" s="207"/>
      <c r="KRL386" s="207"/>
      <c r="KRM386" s="207"/>
      <c r="KRN386" s="207"/>
      <c r="KRO386" s="207"/>
      <c r="KRP386" s="207"/>
      <c r="KRQ386" s="207"/>
      <c r="KRR386" s="207"/>
      <c r="KRS386" s="207"/>
      <c r="KRT386" s="207"/>
      <c r="KRU386" s="207"/>
      <c r="KRV386" s="207"/>
      <c r="KRW386" s="207"/>
      <c r="KRX386" s="207"/>
      <c r="KRY386" s="207"/>
      <c r="KRZ386" s="207"/>
      <c r="KSA386" s="207"/>
      <c r="KSB386" s="207"/>
      <c r="KSC386" s="207"/>
      <c r="KSD386" s="207"/>
      <c r="KSE386" s="207"/>
      <c r="KSF386" s="207"/>
      <c r="KSG386" s="207"/>
      <c r="KSH386" s="207"/>
      <c r="KSI386" s="207"/>
      <c r="KSJ386" s="207"/>
      <c r="KSK386" s="207"/>
      <c r="KSL386" s="207"/>
      <c r="KSM386" s="207"/>
      <c r="KSN386" s="207"/>
      <c r="KSO386" s="207"/>
      <c r="KSP386" s="207"/>
      <c r="KSQ386" s="207"/>
      <c r="KSR386" s="207"/>
      <c r="KSS386" s="207"/>
      <c r="KST386" s="207"/>
      <c r="KSU386" s="207"/>
      <c r="KSV386" s="207"/>
      <c r="KSW386" s="207"/>
      <c r="KSX386" s="207"/>
      <c r="KSY386" s="207"/>
      <c r="KSZ386" s="207"/>
      <c r="KTA386" s="207"/>
      <c r="KTB386" s="207"/>
      <c r="KTC386" s="207"/>
      <c r="KTD386" s="207"/>
      <c r="KTE386" s="207"/>
      <c r="KTF386" s="207"/>
      <c r="KTG386" s="207"/>
      <c r="KTH386" s="207"/>
      <c r="KTI386" s="207"/>
      <c r="KTJ386" s="207"/>
      <c r="KTK386" s="207"/>
      <c r="KTL386" s="207"/>
      <c r="KTM386" s="207"/>
      <c r="KTN386" s="207"/>
      <c r="KTO386" s="207"/>
      <c r="KTP386" s="207"/>
      <c r="KTQ386" s="207"/>
      <c r="KTR386" s="207"/>
      <c r="KTS386" s="207"/>
      <c r="KTT386" s="207"/>
      <c r="KTU386" s="207"/>
      <c r="KTV386" s="207"/>
      <c r="KTW386" s="207"/>
      <c r="KTX386" s="207"/>
      <c r="KTY386" s="207"/>
      <c r="KTZ386" s="207"/>
      <c r="KUA386" s="207"/>
      <c r="KUB386" s="207"/>
      <c r="KUC386" s="207"/>
      <c r="KUD386" s="207"/>
      <c r="KUE386" s="207"/>
      <c r="KUF386" s="207"/>
      <c r="KUG386" s="207"/>
      <c r="KUH386" s="207"/>
      <c r="KUI386" s="207"/>
      <c r="KUJ386" s="207"/>
      <c r="KUK386" s="207"/>
      <c r="KUL386" s="207"/>
      <c r="KUM386" s="207"/>
      <c r="KUN386" s="207"/>
      <c r="KUO386" s="207"/>
      <c r="KUP386" s="207"/>
      <c r="KUQ386" s="207"/>
      <c r="KUR386" s="207"/>
      <c r="KUS386" s="207"/>
      <c r="KUT386" s="207"/>
      <c r="KUU386" s="207"/>
      <c r="KUV386" s="207"/>
      <c r="KUW386" s="207"/>
      <c r="KUX386" s="207"/>
      <c r="KUY386" s="207"/>
      <c r="KUZ386" s="207"/>
      <c r="KVA386" s="207"/>
      <c r="KVB386" s="207"/>
      <c r="KVC386" s="207"/>
      <c r="KVD386" s="207"/>
      <c r="KVE386" s="207"/>
      <c r="KVF386" s="207"/>
      <c r="KVG386" s="207"/>
      <c r="KVH386" s="207"/>
      <c r="KVI386" s="207"/>
      <c r="KVJ386" s="207"/>
      <c r="KVK386" s="207"/>
      <c r="KVL386" s="207"/>
      <c r="KVM386" s="207"/>
      <c r="KVN386" s="207"/>
      <c r="KVO386" s="207"/>
      <c r="KVP386" s="207"/>
      <c r="KVQ386" s="207"/>
      <c r="KVR386" s="207"/>
      <c r="KVS386" s="207"/>
      <c r="KVT386" s="207"/>
      <c r="KVU386" s="207"/>
      <c r="KVV386" s="207"/>
      <c r="KVW386" s="207"/>
      <c r="KVX386" s="207"/>
      <c r="KVY386" s="207"/>
      <c r="KVZ386" s="207"/>
      <c r="KWA386" s="207"/>
      <c r="KWB386" s="207"/>
      <c r="KWC386" s="207"/>
      <c r="KWD386" s="207"/>
      <c r="KWE386" s="207"/>
      <c r="KWF386" s="207"/>
      <c r="KWG386" s="207"/>
      <c r="KWH386" s="207"/>
      <c r="KWI386" s="207"/>
      <c r="KWJ386" s="207"/>
      <c r="KWK386" s="207"/>
      <c r="KWL386" s="207"/>
      <c r="KWM386" s="207"/>
      <c r="KWN386" s="207"/>
      <c r="KWO386" s="207"/>
      <c r="KWP386" s="207"/>
      <c r="KWQ386" s="207"/>
      <c r="KWR386" s="207"/>
      <c r="KWS386" s="207"/>
      <c r="KWT386" s="207"/>
      <c r="KWU386" s="207"/>
      <c r="KWV386" s="207"/>
      <c r="KWW386" s="207"/>
      <c r="KWX386" s="207"/>
      <c r="KWY386" s="207"/>
      <c r="KWZ386" s="207"/>
      <c r="KXA386" s="207"/>
      <c r="KXB386" s="207"/>
      <c r="KXC386" s="207"/>
      <c r="KXD386" s="207"/>
      <c r="KXE386" s="207"/>
      <c r="KXF386" s="207"/>
      <c r="KXG386" s="207"/>
      <c r="KXH386" s="207"/>
      <c r="KXI386" s="207"/>
      <c r="KXJ386" s="207"/>
      <c r="KXK386" s="207"/>
      <c r="KXL386" s="207"/>
      <c r="KXM386" s="207"/>
      <c r="KXN386" s="207"/>
      <c r="KXO386" s="207"/>
      <c r="KXP386" s="207"/>
      <c r="KXQ386" s="207"/>
      <c r="KXR386" s="207"/>
      <c r="KXS386" s="207"/>
      <c r="KXT386" s="207"/>
      <c r="KXU386" s="207"/>
      <c r="KXV386" s="207"/>
      <c r="KXW386" s="207"/>
      <c r="KXX386" s="207"/>
      <c r="KXY386" s="207"/>
      <c r="KXZ386" s="207"/>
      <c r="KYA386" s="207"/>
      <c r="KYB386" s="207"/>
      <c r="KYC386" s="207"/>
      <c r="KYD386" s="207"/>
      <c r="KYE386" s="207"/>
      <c r="KYF386" s="207"/>
      <c r="KYG386" s="207"/>
      <c r="KYH386" s="207"/>
      <c r="KYI386" s="207"/>
      <c r="KYJ386" s="207"/>
      <c r="KYK386" s="207"/>
      <c r="KYL386" s="207"/>
      <c r="KYM386" s="207"/>
      <c r="KYN386" s="207"/>
      <c r="KYO386" s="207"/>
      <c r="KYP386" s="207"/>
      <c r="KYQ386" s="207"/>
      <c r="KYR386" s="207"/>
      <c r="KYS386" s="207"/>
      <c r="KYT386" s="207"/>
      <c r="KYU386" s="207"/>
      <c r="KYV386" s="207"/>
      <c r="KYW386" s="207"/>
      <c r="KYX386" s="207"/>
      <c r="KYY386" s="207"/>
      <c r="KYZ386" s="207"/>
      <c r="KZA386" s="207"/>
      <c r="KZB386" s="207"/>
      <c r="KZC386" s="207"/>
      <c r="KZD386" s="207"/>
      <c r="KZE386" s="207"/>
      <c r="KZF386" s="207"/>
      <c r="KZG386" s="207"/>
      <c r="KZH386" s="207"/>
      <c r="KZI386" s="207"/>
      <c r="KZJ386" s="207"/>
      <c r="KZK386" s="207"/>
      <c r="KZL386" s="207"/>
      <c r="KZM386" s="207"/>
      <c r="KZN386" s="207"/>
      <c r="KZO386" s="207"/>
      <c r="KZP386" s="207"/>
      <c r="KZQ386" s="207"/>
      <c r="KZR386" s="207"/>
      <c r="KZS386" s="207"/>
      <c r="KZT386" s="207"/>
      <c r="KZU386" s="207"/>
      <c r="KZV386" s="207"/>
      <c r="KZW386" s="207"/>
      <c r="KZX386" s="207"/>
      <c r="KZY386" s="207"/>
      <c r="KZZ386" s="207"/>
      <c r="LAA386" s="207"/>
      <c r="LAB386" s="207"/>
      <c r="LAC386" s="207"/>
      <c r="LAD386" s="207"/>
      <c r="LAE386" s="207"/>
      <c r="LAF386" s="207"/>
      <c r="LAG386" s="207"/>
      <c r="LAH386" s="207"/>
      <c r="LAI386" s="207"/>
      <c r="LAJ386" s="207"/>
      <c r="LAK386" s="207"/>
      <c r="LAL386" s="207"/>
      <c r="LAM386" s="207"/>
      <c r="LAN386" s="207"/>
      <c r="LAO386" s="207"/>
      <c r="LAP386" s="207"/>
      <c r="LAQ386" s="207"/>
      <c r="LAR386" s="207"/>
      <c r="LAS386" s="207"/>
      <c r="LAT386" s="207"/>
      <c r="LAU386" s="207"/>
      <c r="LAV386" s="207"/>
      <c r="LAW386" s="207"/>
      <c r="LAX386" s="207"/>
      <c r="LAY386" s="207"/>
    </row>
    <row r="387" spans="1:8163" s="206" customFormat="1" ht="52.8">
      <c r="A387" s="248" t="s">
        <v>2787</v>
      </c>
      <c r="B387" s="275" t="s">
        <v>2788</v>
      </c>
      <c r="C387" s="275" t="s">
        <v>2805</v>
      </c>
      <c r="D387" s="275" t="s">
        <v>2823</v>
      </c>
      <c r="E387" s="292">
        <v>44301</v>
      </c>
      <c r="F387" s="292">
        <v>44561</v>
      </c>
      <c r="G387" s="297"/>
      <c r="H387" s="238"/>
      <c r="I387" s="238"/>
      <c r="J387" s="235"/>
      <c r="K387" s="296"/>
      <c r="L387" s="275"/>
      <c r="M387" s="275">
        <v>345</v>
      </c>
      <c r="N387" s="275">
        <v>0</v>
      </c>
      <c r="O387" s="313">
        <v>0.20000000000000001</v>
      </c>
      <c r="P387" s="275" t="s">
        <v>1539</v>
      </c>
      <c r="Q387" s="275" t="s">
        <v>182</v>
      </c>
      <c r="R387" s="275">
        <v>140</v>
      </c>
      <c r="S387" s="275">
        <v>0.20000000000000001</v>
      </c>
      <c r="T387" s="275" t="s">
        <v>22</v>
      </c>
      <c r="U387" s="275" t="s">
        <v>22</v>
      </c>
      <c r="V387" s="275" t="s">
        <v>2813</v>
      </c>
      <c r="W387" s="234"/>
      <c r="X387" s="207"/>
      <c r="Y387" s="207"/>
      <c r="Z387" s="207"/>
      <c r="AA387" s="207"/>
      <c r="AB387" s="207"/>
      <c r="AC387" s="207"/>
      <c r="AD387" s="207"/>
      <c r="AE387" s="207"/>
      <c r="AF387" s="207"/>
      <c r="AG387" s="207"/>
      <c r="AH387" s="207"/>
      <c r="AI387" s="207"/>
      <c r="AJ387" s="207"/>
      <c r="AK387" s="207"/>
      <c r="AL387" s="207"/>
      <c r="AM387" s="207"/>
      <c r="AN387" s="207"/>
      <c r="AO387" s="207"/>
      <c r="AP387" s="207"/>
      <c r="AQ387" s="207"/>
      <c r="AR387" s="207"/>
      <c r="AS387" s="207"/>
      <c r="AT387" s="207"/>
      <c r="AU387" s="207"/>
      <c r="AV387" s="207"/>
      <c r="AW387" s="207"/>
      <c r="AX387" s="207"/>
      <c r="AY387" s="207"/>
      <c r="AZ387" s="207"/>
      <c r="BA387" s="207"/>
      <c r="BB387" s="207"/>
      <c r="BC387" s="207"/>
      <c r="BD387" s="207"/>
      <c r="BE387" s="207"/>
      <c r="BF387" s="207"/>
      <c r="BG387" s="207"/>
      <c r="BH387" s="207"/>
      <c r="BI387" s="207"/>
      <c r="BJ387" s="207"/>
      <c r="BK387" s="207"/>
      <c r="BL387" s="207"/>
      <c r="BM387" s="207"/>
      <c r="BN387" s="207"/>
      <c r="BO387" s="207"/>
      <c r="BP387" s="207"/>
      <c r="BQ387" s="207"/>
      <c r="BR387" s="207"/>
      <c r="BS387" s="207"/>
      <c r="BT387" s="207"/>
      <c r="BU387" s="207"/>
      <c r="BV387" s="207"/>
      <c r="BW387" s="207"/>
      <c r="BX387" s="207"/>
      <c r="BY387" s="207"/>
      <c r="BZ387" s="207"/>
      <c r="CA387" s="207"/>
      <c r="CB387" s="207"/>
      <c r="CC387" s="207"/>
      <c r="CD387" s="207"/>
      <c r="CE387" s="207"/>
      <c r="CF387" s="207"/>
      <c r="CG387" s="207"/>
      <c r="CH387" s="207"/>
      <c r="CI387" s="207"/>
      <c r="CJ387" s="207"/>
      <c r="CK387" s="207"/>
      <c r="CL387" s="207"/>
      <c r="CM387" s="207"/>
      <c r="CN387" s="207"/>
      <c r="CO387" s="207"/>
      <c r="CP387" s="207"/>
      <c r="CQ387" s="207"/>
      <c r="CR387" s="207"/>
      <c r="CS387" s="207"/>
      <c r="CT387" s="207"/>
      <c r="CU387" s="207"/>
      <c r="CV387" s="207"/>
      <c r="CW387" s="207"/>
      <c r="CX387" s="207"/>
      <c r="CY387" s="207"/>
      <c r="CZ387" s="207"/>
      <c r="DA387" s="207"/>
      <c r="DB387" s="207"/>
      <c r="DC387" s="207"/>
      <c r="DD387" s="207"/>
      <c r="DE387" s="207"/>
      <c r="DF387" s="207"/>
      <c r="DG387" s="207"/>
      <c r="DH387" s="207"/>
      <c r="DI387" s="207"/>
      <c r="DJ387" s="207"/>
      <c r="DK387" s="207"/>
      <c r="DL387" s="207"/>
      <c r="DM387" s="207"/>
      <c r="DN387" s="207"/>
      <c r="DO387" s="207"/>
      <c r="DP387" s="207"/>
      <c r="DQ387" s="207"/>
      <c r="DR387" s="207"/>
      <c r="DS387" s="207"/>
      <c r="DT387" s="207"/>
      <c r="DU387" s="207"/>
      <c r="DV387" s="207"/>
      <c r="DW387" s="207"/>
      <c r="DX387" s="207"/>
      <c r="DY387" s="207"/>
      <c r="DZ387" s="207"/>
      <c r="EA387" s="207"/>
      <c r="EB387" s="207"/>
      <c r="EC387" s="207"/>
      <c r="ED387" s="207"/>
      <c r="EE387" s="207"/>
      <c r="EF387" s="207"/>
      <c r="EG387" s="207"/>
      <c r="EH387" s="207"/>
      <c r="EI387" s="207"/>
      <c r="EJ387" s="207"/>
      <c r="EK387" s="207"/>
      <c r="EL387" s="207"/>
      <c r="EM387" s="207"/>
      <c r="EN387" s="207"/>
      <c r="EO387" s="207"/>
      <c r="EP387" s="207"/>
      <c r="EQ387" s="207"/>
      <c r="ER387" s="207"/>
      <c r="ES387" s="207"/>
      <c r="ET387" s="207"/>
      <c r="EU387" s="207"/>
      <c r="EV387" s="207"/>
      <c r="EW387" s="207"/>
      <c r="EX387" s="207"/>
      <c r="EY387" s="207"/>
      <c r="EZ387" s="207"/>
      <c r="FA387" s="207"/>
      <c r="FB387" s="207"/>
      <c r="FC387" s="207"/>
      <c r="FD387" s="207"/>
      <c r="FE387" s="207"/>
      <c r="FF387" s="207"/>
      <c r="FG387" s="207"/>
      <c r="FH387" s="207"/>
      <c r="FI387" s="207"/>
      <c r="FJ387" s="207"/>
      <c r="FK387" s="207"/>
      <c r="FL387" s="207"/>
      <c r="FM387" s="207"/>
      <c r="FN387" s="207"/>
      <c r="FO387" s="207"/>
      <c r="FP387" s="207"/>
      <c r="FQ387" s="207"/>
      <c r="FR387" s="207"/>
      <c r="FS387" s="207"/>
      <c r="FT387" s="207"/>
      <c r="FU387" s="207"/>
      <c r="FV387" s="207"/>
      <c r="FW387" s="207"/>
      <c r="FX387" s="207"/>
      <c r="FY387" s="207"/>
      <c r="FZ387" s="207"/>
      <c r="GA387" s="207"/>
      <c r="GB387" s="207"/>
      <c r="GC387" s="207"/>
      <c r="GD387" s="207"/>
      <c r="GE387" s="207"/>
      <c r="GF387" s="207"/>
      <c r="GG387" s="207"/>
      <c r="GH387" s="207"/>
      <c r="GI387" s="207"/>
      <c r="GJ387" s="207"/>
      <c r="GK387" s="207"/>
      <c r="GL387" s="207"/>
      <c r="GM387" s="207"/>
      <c r="GN387" s="207"/>
      <c r="GO387" s="207"/>
      <c r="GP387" s="207"/>
      <c r="GQ387" s="207"/>
      <c r="GR387" s="207"/>
      <c r="GS387" s="207"/>
      <c r="GT387" s="207"/>
      <c r="GU387" s="207"/>
      <c r="GV387" s="207"/>
      <c r="GW387" s="207"/>
      <c r="GX387" s="207"/>
      <c r="GY387" s="207"/>
      <c r="GZ387" s="207"/>
      <c r="HA387" s="207"/>
      <c r="HB387" s="207"/>
      <c r="HC387" s="207"/>
      <c r="HD387" s="207"/>
      <c r="HE387" s="207"/>
      <c r="HF387" s="207"/>
      <c r="HG387" s="207"/>
      <c r="HH387" s="207"/>
      <c r="HI387" s="207"/>
      <c r="HJ387" s="207"/>
      <c r="HK387" s="207"/>
      <c r="HL387" s="207"/>
      <c r="HM387" s="207"/>
      <c r="HN387" s="207"/>
      <c r="HO387" s="207"/>
      <c r="HP387" s="207"/>
      <c r="HQ387" s="207"/>
      <c r="HR387" s="207"/>
      <c r="HS387" s="207"/>
      <c r="HT387" s="207"/>
      <c r="HU387" s="207"/>
      <c r="HV387" s="207"/>
      <c r="HW387" s="207"/>
      <c r="HX387" s="207"/>
      <c r="HY387" s="207"/>
      <c r="HZ387" s="207"/>
      <c r="IA387" s="207"/>
      <c r="IB387" s="207"/>
      <c r="IC387" s="207"/>
      <c r="ID387" s="207"/>
      <c r="IE387" s="207"/>
      <c r="IF387" s="207"/>
      <c r="IG387" s="207"/>
      <c r="IH387" s="207"/>
      <c r="II387" s="207"/>
      <c r="IJ387" s="207"/>
      <c r="IK387" s="207"/>
      <c r="IL387" s="207"/>
      <c r="IM387" s="207"/>
      <c r="IN387" s="207"/>
      <c r="IO387" s="207"/>
      <c r="IP387" s="207"/>
      <c r="IQ387" s="207"/>
      <c r="IR387" s="207"/>
      <c r="IS387" s="207"/>
      <c r="IT387" s="207"/>
      <c r="IU387" s="207"/>
      <c r="IV387" s="207"/>
      <c r="IW387" s="207"/>
      <c r="IX387" s="207"/>
      <c r="IY387" s="207"/>
      <c r="IZ387" s="207"/>
      <c r="JA387" s="207"/>
      <c r="JB387" s="207"/>
      <c r="JC387" s="207"/>
      <c r="JD387" s="207"/>
      <c r="JE387" s="207"/>
      <c r="JF387" s="207"/>
      <c r="JG387" s="207"/>
      <c r="JH387" s="207"/>
      <c r="JI387" s="207"/>
      <c r="JJ387" s="207"/>
      <c r="JK387" s="207"/>
      <c r="JL387" s="207"/>
      <c r="JM387" s="207"/>
      <c r="JN387" s="207"/>
      <c r="JO387" s="207"/>
      <c r="JP387" s="207"/>
      <c r="JQ387" s="207"/>
      <c r="JR387" s="207"/>
      <c r="JS387" s="207"/>
      <c r="JT387" s="207"/>
      <c r="JU387" s="207"/>
      <c r="JV387" s="207"/>
      <c r="JW387" s="207"/>
      <c r="JX387" s="207"/>
      <c r="JY387" s="207"/>
      <c r="JZ387" s="207"/>
      <c r="KA387" s="207"/>
      <c r="KB387" s="207"/>
      <c r="KC387" s="207"/>
      <c r="KD387" s="207"/>
      <c r="KE387" s="207"/>
      <c r="KF387" s="207"/>
      <c r="KG387" s="207"/>
      <c r="KH387" s="207"/>
      <c r="KI387" s="207"/>
      <c r="KJ387" s="207"/>
      <c r="KK387" s="207"/>
      <c r="KL387" s="207"/>
      <c r="KM387" s="207"/>
      <c r="KN387" s="207"/>
      <c r="KO387" s="207"/>
      <c r="KP387" s="207"/>
      <c r="KQ387" s="207"/>
      <c r="KR387" s="207"/>
      <c r="KS387" s="207"/>
      <c r="KT387" s="207"/>
      <c r="KU387" s="207"/>
      <c r="KV387" s="207"/>
      <c r="KW387" s="207"/>
      <c r="KX387" s="207"/>
      <c r="KY387" s="207"/>
      <c r="KZ387" s="207"/>
      <c r="LA387" s="207"/>
      <c r="LB387" s="207"/>
      <c r="LC387" s="207"/>
      <c r="LD387" s="207"/>
      <c r="LE387" s="207"/>
      <c r="LF387" s="207"/>
      <c r="LG387" s="207"/>
      <c r="LH387" s="207"/>
      <c r="LI387" s="207"/>
      <c r="LJ387" s="207"/>
      <c r="LK387" s="207"/>
      <c r="LL387" s="207"/>
      <c r="LM387" s="207"/>
      <c r="LN387" s="207"/>
      <c r="LO387" s="207"/>
      <c r="LP387" s="207"/>
      <c r="LQ387" s="207"/>
      <c r="LR387" s="207"/>
      <c r="LS387" s="207"/>
      <c r="LT387" s="207"/>
      <c r="LU387" s="207"/>
      <c r="LV387" s="207"/>
      <c r="LW387" s="207"/>
      <c r="LX387" s="207"/>
      <c r="LY387" s="207"/>
      <c r="LZ387" s="207"/>
      <c r="MA387" s="207"/>
      <c r="MB387" s="207"/>
      <c r="MC387" s="207"/>
      <c r="MD387" s="207"/>
      <c r="ME387" s="207"/>
      <c r="MF387" s="207"/>
      <c r="MG387" s="207"/>
      <c r="MH387" s="207"/>
      <c r="MI387" s="207"/>
      <c r="MJ387" s="207"/>
      <c r="MK387" s="207"/>
      <c r="ML387" s="207"/>
      <c r="MM387" s="207"/>
      <c r="MN387" s="207"/>
      <c r="MO387" s="207"/>
      <c r="MP387" s="207"/>
      <c r="MQ387" s="207"/>
      <c r="MR387" s="207"/>
      <c r="MS387" s="207"/>
      <c r="MT387" s="207"/>
      <c r="MU387" s="207"/>
      <c r="MV387" s="207"/>
      <c r="MW387" s="207"/>
      <c r="MX387" s="207"/>
      <c r="MY387" s="207"/>
      <c r="MZ387" s="207"/>
      <c r="NA387" s="207"/>
      <c r="NB387" s="207"/>
      <c r="NC387" s="207"/>
      <c r="ND387" s="207"/>
      <c r="NE387" s="207"/>
      <c r="NF387" s="207"/>
      <c r="NG387" s="207"/>
      <c r="NH387" s="207"/>
      <c r="NI387" s="207"/>
      <c r="NJ387" s="207"/>
      <c r="NK387" s="207"/>
      <c r="NL387" s="207"/>
      <c r="NM387" s="207"/>
      <c r="NN387" s="207"/>
      <c r="NO387" s="207"/>
      <c r="NP387" s="207"/>
      <c r="NQ387" s="207"/>
      <c r="NR387" s="207"/>
      <c r="NS387" s="207"/>
      <c r="NT387" s="207"/>
      <c r="NU387" s="207"/>
      <c r="NV387" s="207"/>
      <c r="NW387" s="207"/>
      <c r="NX387" s="207"/>
      <c r="NY387" s="207"/>
      <c r="NZ387" s="207"/>
      <c r="OA387" s="207"/>
      <c r="OB387" s="207"/>
      <c r="OC387" s="207"/>
      <c r="OD387" s="207"/>
      <c r="OE387" s="207"/>
      <c r="OF387" s="207"/>
      <c r="OG387" s="207"/>
      <c r="OH387" s="207"/>
      <c r="OI387" s="207"/>
      <c r="OJ387" s="207"/>
      <c r="OK387" s="207"/>
      <c r="OL387" s="207"/>
      <c r="OM387" s="207"/>
      <c r="ON387" s="207"/>
      <c r="OO387" s="207"/>
      <c r="OP387" s="207"/>
      <c r="OQ387" s="207"/>
      <c r="OR387" s="207"/>
      <c r="OS387" s="207"/>
      <c r="OT387" s="207"/>
      <c r="OU387" s="207"/>
      <c r="OV387" s="207"/>
      <c r="OW387" s="207"/>
      <c r="OX387" s="207"/>
      <c r="OY387" s="207"/>
      <c r="OZ387" s="207"/>
      <c r="PA387" s="207"/>
      <c r="PB387" s="207"/>
      <c r="PC387" s="207"/>
      <c r="PD387" s="207"/>
      <c r="PE387" s="207"/>
      <c r="PF387" s="207"/>
      <c r="PG387" s="207"/>
      <c r="PH387" s="207"/>
      <c r="PI387" s="207"/>
      <c r="PJ387" s="207"/>
      <c r="PK387" s="207"/>
      <c r="PL387" s="207"/>
      <c r="PM387" s="207"/>
      <c r="PN387" s="207"/>
      <c r="PO387" s="207"/>
      <c r="PP387" s="207"/>
      <c r="PQ387" s="207"/>
      <c r="PR387" s="207"/>
      <c r="PS387" s="207"/>
      <c r="PT387" s="207"/>
      <c r="PU387" s="207"/>
      <c r="PV387" s="207"/>
      <c r="PW387" s="207"/>
      <c r="PX387" s="207"/>
      <c r="PY387" s="207"/>
      <c r="PZ387" s="207"/>
      <c r="QA387" s="207"/>
      <c r="QB387" s="207"/>
      <c r="QC387" s="207"/>
      <c r="QD387" s="207"/>
      <c r="QE387" s="207"/>
      <c r="QF387" s="207"/>
      <c r="QG387" s="207"/>
      <c r="QH387" s="207"/>
      <c r="QI387" s="207"/>
      <c r="QJ387" s="207"/>
      <c r="QK387" s="207"/>
      <c r="QL387" s="207"/>
      <c r="QM387" s="207"/>
      <c r="QN387" s="207"/>
      <c r="QO387" s="207"/>
      <c r="QP387" s="207"/>
      <c r="QQ387" s="207"/>
      <c r="QR387" s="207"/>
      <c r="QS387" s="207"/>
      <c r="QT387" s="207"/>
      <c r="QU387" s="207"/>
      <c r="QV387" s="207"/>
      <c r="QW387" s="207"/>
      <c r="QX387" s="207"/>
      <c r="QY387" s="207"/>
      <c r="QZ387" s="207"/>
      <c r="RA387" s="207"/>
      <c r="RB387" s="207"/>
      <c r="RC387" s="207"/>
      <c r="RD387" s="207"/>
      <c r="RE387" s="207"/>
      <c r="RF387" s="207"/>
      <c r="RG387" s="207"/>
      <c r="RH387" s="207"/>
      <c r="RI387" s="207"/>
      <c r="RJ387" s="207"/>
      <c r="RK387" s="207"/>
      <c r="RL387" s="207"/>
      <c r="RM387" s="207"/>
      <c r="RN387" s="207"/>
      <c r="RO387" s="207"/>
      <c r="RP387" s="207"/>
      <c r="RQ387" s="207"/>
      <c r="RR387" s="207"/>
      <c r="RS387" s="207"/>
      <c r="RT387" s="207"/>
      <c r="RU387" s="207"/>
      <c r="RV387" s="207"/>
      <c r="RW387" s="207"/>
      <c r="RX387" s="207"/>
      <c r="RY387" s="207"/>
      <c r="RZ387" s="207"/>
      <c r="SA387" s="207"/>
      <c r="SB387" s="207"/>
      <c r="SC387" s="207"/>
      <c r="SD387" s="207"/>
      <c r="SE387" s="207"/>
      <c r="SF387" s="207"/>
      <c r="SG387" s="207"/>
      <c r="SH387" s="207"/>
      <c r="SI387" s="207"/>
      <c r="SJ387" s="207"/>
      <c r="SK387" s="207"/>
      <c r="SL387" s="207"/>
      <c r="SM387" s="207"/>
      <c r="SN387" s="207"/>
      <c r="SO387" s="207"/>
      <c r="SP387" s="207"/>
      <c r="SQ387" s="207"/>
      <c r="SR387" s="207"/>
      <c r="SS387" s="207"/>
      <c r="ST387" s="207"/>
      <c r="SU387" s="207"/>
      <c r="SV387" s="207"/>
      <c r="SW387" s="207"/>
      <c r="SX387" s="207"/>
      <c r="SY387" s="207"/>
      <c r="SZ387" s="207"/>
      <c r="TA387" s="207"/>
      <c r="TB387" s="207"/>
      <c r="TC387" s="207"/>
      <c r="TD387" s="207"/>
      <c r="TE387" s="207"/>
      <c r="TF387" s="207"/>
      <c r="TG387" s="207"/>
      <c r="TH387" s="207"/>
      <c r="TI387" s="207"/>
      <c r="TJ387" s="207"/>
      <c r="TK387" s="207"/>
      <c r="TL387" s="207"/>
      <c r="TM387" s="207"/>
      <c r="TN387" s="207"/>
      <c r="TO387" s="207"/>
      <c r="TP387" s="207"/>
      <c r="TQ387" s="207"/>
      <c r="TR387" s="207"/>
      <c r="TS387" s="207"/>
      <c r="TT387" s="207"/>
      <c r="TU387" s="207"/>
      <c r="TV387" s="207"/>
      <c r="TW387" s="207"/>
      <c r="TX387" s="207"/>
      <c r="TY387" s="207"/>
      <c r="TZ387" s="207"/>
      <c r="UA387" s="207"/>
      <c r="UB387" s="207"/>
      <c r="UC387" s="207"/>
      <c r="UD387" s="207"/>
      <c r="UE387" s="207"/>
      <c r="UF387" s="207"/>
      <c r="UG387" s="207"/>
      <c r="UH387" s="207"/>
      <c r="UI387" s="207"/>
      <c r="UJ387" s="207"/>
      <c r="UK387" s="207"/>
      <c r="UL387" s="207"/>
      <c r="UM387" s="207"/>
      <c r="UN387" s="207"/>
      <c r="UO387" s="207"/>
      <c r="UP387" s="207"/>
      <c r="UQ387" s="207"/>
      <c r="UR387" s="207"/>
      <c r="US387" s="207"/>
      <c r="UT387" s="207"/>
      <c r="UU387" s="207"/>
      <c r="UV387" s="207"/>
      <c r="UW387" s="207"/>
      <c r="UX387" s="207"/>
      <c r="UY387" s="207"/>
      <c r="UZ387" s="207"/>
      <c r="VA387" s="207"/>
      <c r="VB387" s="207"/>
      <c r="VC387" s="207"/>
      <c r="VD387" s="207"/>
      <c r="VE387" s="207"/>
      <c r="VF387" s="207"/>
      <c r="VG387" s="207"/>
      <c r="VH387" s="207"/>
      <c r="VI387" s="207"/>
      <c r="VJ387" s="207"/>
      <c r="VK387" s="207"/>
      <c r="VL387" s="207"/>
      <c r="VM387" s="207"/>
      <c r="VN387" s="207"/>
      <c r="VO387" s="207"/>
      <c r="VP387" s="207"/>
      <c r="VQ387" s="207"/>
      <c r="VR387" s="207"/>
      <c r="VS387" s="207"/>
      <c r="VT387" s="207"/>
      <c r="VU387" s="207"/>
      <c r="VV387" s="207"/>
      <c r="VW387" s="207"/>
      <c r="VX387" s="207"/>
      <c r="VY387" s="207"/>
      <c r="VZ387" s="207"/>
      <c r="WA387" s="207"/>
      <c r="WB387" s="207"/>
      <c r="WC387" s="207"/>
      <c r="WD387" s="207"/>
      <c r="WE387" s="207"/>
      <c r="WF387" s="207"/>
      <c r="WG387" s="207"/>
      <c r="WH387" s="207"/>
      <c r="WI387" s="207"/>
      <c r="WJ387" s="207"/>
      <c r="WK387" s="207"/>
      <c r="WL387" s="207"/>
      <c r="WM387" s="207"/>
      <c r="WN387" s="207"/>
      <c r="WO387" s="207"/>
      <c r="WP387" s="207"/>
      <c r="WQ387" s="207"/>
      <c r="WR387" s="207"/>
      <c r="WS387" s="207"/>
      <c r="WT387" s="207"/>
      <c r="WU387" s="207"/>
      <c r="WV387" s="207"/>
      <c r="WW387" s="207"/>
      <c r="WX387" s="207"/>
      <c r="WY387" s="207"/>
      <c r="WZ387" s="207"/>
      <c r="XA387" s="207"/>
      <c r="XB387" s="207"/>
      <c r="XC387" s="207"/>
      <c r="XD387" s="207"/>
      <c r="XE387" s="207"/>
      <c r="XF387" s="207"/>
      <c r="XG387" s="207"/>
      <c r="XH387" s="207"/>
      <c r="XI387" s="207"/>
      <c r="XJ387" s="207"/>
      <c r="XK387" s="207"/>
      <c r="XL387" s="207"/>
      <c r="XM387" s="207"/>
      <c r="XN387" s="207"/>
      <c r="XO387" s="207"/>
      <c r="XP387" s="207"/>
      <c r="XQ387" s="207"/>
      <c r="XR387" s="207"/>
      <c r="XS387" s="207"/>
      <c r="XT387" s="207"/>
      <c r="XU387" s="207"/>
      <c r="XV387" s="207"/>
      <c r="XW387" s="207"/>
      <c r="XX387" s="207"/>
      <c r="XY387" s="207"/>
      <c r="XZ387" s="207"/>
      <c r="YA387" s="207"/>
      <c r="YB387" s="207"/>
      <c r="YC387" s="207"/>
      <c r="YD387" s="207"/>
      <c r="YE387" s="207"/>
      <c r="YF387" s="207"/>
      <c r="YG387" s="207"/>
      <c r="YH387" s="207"/>
      <c r="YI387" s="207"/>
      <c r="YJ387" s="207"/>
      <c r="YK387" s="207"/>
      <c r="YL387" s="207"/>
      <c r="YM387" s="207"/>
      <c r="YN387" s="207"/>
      <c r="YO387" s="207"/>
      <c r="YP387" s="207"/>
      <c r="YQ387" s="207"/>
      <c r="YR387" s="207"/>
      <c r="YS387" s="207"/>
      <c r="YT387" s="207"/>
      <c r="YU387" s="207"/>
      <c r="YV387" s="207"/>
      <c r="YW387" s="207"/>
      <c r="YX387" s="207"/>
      <c r="YY387" s="207"/>
      <c r="YZ387" s="207"/>
      <c r="ZA387" s="207"/>
      <c r="ZB387" s="207"/>
      <c r="ZC387" s="207"/>
      <c r="ZD387" s="207"/>
      <c r="ZE387" s="207"/>
      <c r="ZF387" s="207"/>
      <c r="ZG387" s="207"/>
      <c r="ZH387" s="207"/>
      <c r="ZI387" s="207"/>
      <c r="ZJ387" s="207"/>
      <c r="ZK387" s="207"/>
      <c r="ZL387" s="207"/>
      <c r="ZM387" s="207"/>
      <c r="ZN387" s="207"/>
      <c r="ZO387" s="207"/>
      <c r="ZP387" s="207"/>
      <c r="ZQ387" s="207"/>
      <c r="ZR387" s="207"/>
      <c r="ZS387" s="207"/>
      <c r="ZT387" s="207"/>
      <c r="ZU387" s="207"/>
      <c r="ZV387" s="207"/>
      <c r="ZW387" s="207"/>
      <c r="ZX387" s="207"/>
      <c r="ZY387" s="207"/>
      <c r="ZZ387" s="207"/>
      <c r="AAA387" s="207"/>
      <c r="AAB387" s="207"/>
      <c r="AAC387" s="207"/>
      <c r="AAD387" s="207"/>
      <c r="AAE387" s="207"/>
      <c r="AAF387" s="207"/>
      <c r="AAG387" s="207"/>
      <c r="AAH387" s="207"/>
      <c r="AAI387" s="207"/>
      <c r="AAJ387" s="207"/>
      <c r="AAK387" s="207"/>
      <c r="AAL387" s="207"/>
      <c r="AAM387" s="207"/>
      <c r="AAN387" s="207"/>
      <c r="AAO387" s="207"/>
      <c r="AAP387" s="207"/>
      <c r="AAQ387" s="207"/>
      <c r="AAR387" s="207"/>
      <c r="AAS387" s="207"/>
      <c r="AAT387" s="207"/>
      <c r="AAU387" s="207"/>
      <c r="AAV387" s="207"/>
      <c r="AAW387" s="207"/>
      <c r="AAX387" s="207"/>
      <c r="AAY387" s="207"/>
      <c r="AAZ387" s="207"/>
      <c r="ABA387" s="207"/>
      <c r="ABB387" s="207"/>
      <c r="ABC387" s="207"/>
      <c r="ABD387" s="207"/>
      <c r="ABE387" s="207"/>
      <c r="ABF387" s="207"/>
      <c r="ABG387" s="207"/>
      <c r="ABH387" s="207"/>
      <c r="ABI387" s="207"/>
      <c r="ABJ387" s="207"/>
      <c r="ABK387" s="207"/>
      <c r="ABL387" s="207"/>
      <c r="ABM387" s="207"/>
      <c r="ABN387" s="207"/>
      <c r="ABO387" s="207"/>
      <c r="ABP387" s="207"/>
      <c r="ABQ387" s="207"/>
      <c r="ABR387" s="207"/>
      <c r="ABS387" s="207"/>
      <c r="ABT387" s="207"/>
      <c r="ABU387" s="207"/>
      <c r="ABV387" s="207"/>
      <c r="ABW387" s="207"/>
      <c r="ABX387" s="207"/>
      <c r="ABY387" s="207"/>
      <c r="ABZ387" s="207"/>
      <c r="ACA387" s="207"/>
      <c r="ACB387" s="207"/>
      <c r="ACC387" s="207"/>
      <c r="ACD387" s="207"/>
      <c r="ACE387" s="207"/>
      <c r="ACF387" s="207"/>
      <c r="ACG387" s="207"/>
      <c r="ACH387" s="207"/>
      <c r="ACI387" s="207"/>
      <c r="ACJ387" s="207"/>
      <c r="ACK387" s="207"/>
      <c r="ACL387" s="207"/>
      <c r="ACM387" s="207"/>
      <c r="ACN387" s="207"/>
      <c r="ACO387" s="207"/>
      <c r="ACP387" s="207"/>
      <c r="ACQ387" s="207"/>
      <c r="ACR387" s="207"/>
      <c r="ACS387" s="207"/>
      <c r="ACT387" s="207"/>
      <c r="ACU387" s="207"/>
      <c r="ACV387" s="207"/>
      <c r="ACW387" s="207"/>
      <c r="ACX387" s="207"/>
      <c r="ACY387" s="207"/>
      <c r="ACZ387" s="207"/>
      <c r="ADA387" s="207"/>
      <c r="ADB387" s="207"/>
      <c r="ADC387" s="207"/>
      <c r="ADD387" s="207"/>
      <c r="ADE387" s="207"/>
      <c r="ADF387" s="207"/>
      <c r="ADG387" s="207"/>
      <c r="ADH387" s="207"/>
      <c r="ADI387" s="207"/>
      <c r="ADJ387" s="207"/>
      <c r="ADK387" s="207"/>
      <c r="ADL387" s="207"/>
      <c r="ADM387" s="207"/>
      <c r="ADN387" s="207"/>
      <c r="ADO387" s="207"/>
      <c r="ADP387" s="207"/>
      <c r="ADQ387" s="207"/>
      <c r="ADR387" s="207"/>
      <c r="ADS387" s="207"/>
      <c r="ADT387" s="207"/>
      <c r="ADU387" s="207"/>
      <c r="ADV387" s="207"/>
      <c r="ADW387" s="207"/>
      <c r="ADX387" s="207"/>
      <c r="ADY387" s="207"/>
      <c r="ADZ387" s="207"/>
      <c r="AEA387" s="207"/>
      <c r="AEB387" s="207"/>
      <c r="AEC387" s="207"/>
      <c r="AED387" s="207"/>
      <c r="AEE387" s="207"/>
      <c r="AEF387" s="207"/>
      <c r="AEG387" s="207"/>
      <c r="AEH387" s="207"/>
      <c r="AEI387" s="207"/>
      <c r="AEJ387" s="207"/>
      <c r="AEK387" s="207"/>
      <c r="AEL387" s="207"/>
      <c r="AEM387" s="207"/>
      <c r="AEN387" s="207"/>
      <c r="AEO387" s="207"/>
      <c r="AEP387" s="207"/>
      <c r="AEQ387" s="207"/>
      <c r="AER387" s="207"/>
      <c r="AES387" s="207"/>
      <c r="AET387" s="207"/>
      <c r="AEU387" s="207"/>
      <c r="AEV387" s="207"/>
      <c r="AEW387" s="207"/>
      <c r="AEX387" s="207"/>
      <c r="AEY387" s="207"/>
      <c r="AEZ387" s="207"/>
      <c r="AFA387" s="207"/>
      <c r="AFB387" s="207"/>
      <c r="AFC387" s="207"/>
      <c r="AFD387" s="207"/>
      <c r="AFE387" s="207"/>
      <c r="AFF387" s="207"/>
      <c r="AFG387" s="207"/>
      <c r="AFH387" s="207"/>
      <c r="AFI387" s="207"/>
      <c r="AFJ387" s="207"/>
      <c r="AFK387" s="207"/>
      <c r="AFL387" s="207"/>
      <c r="AFM387" s="207"/>
      <c r="AFN387" s="207"/>
      <c r="AFO387" s="207"/>
      <c r="AFP387" s="207"/>
      <c r="AFQ387" s="207"/>
      <c r="AFR387" s="207"/>
      <c r="AFS387" s="207"/>
      <c r="AFT387" s="207"/>
      <c r="AFU387" s="207"/>
      <c r="AFV387" s="207"/>
      <c r="AFW387" s="207"/>
      <c r="AFX387" s="207"/>
      <c r="AFY387" s="207"/>
      <c r="AFZ387" s="207"/>
      <c r="AGA387" s="207"/>
      <c r="AGB387" s="207"/>
      <c r="AGC387" s="207"/>
      <c r="AGD387" s="207"/>
      <c r="AGE387" s="207"/>
      <c r="AGF387" s="207"/>
      <c r="AGG387" s="207"/>
      <c r="AGH387" s="207"/>
      <c r="AGI387" s="207"/>
      <c r="AGJ387" s="207"/>
      <c r="AGK387" s="207"/>
      <c r="AGL387" s="207"/>
      <c r="AGM387" s="207"/>
      <c r="AGN387" s="207"/>
      <c r="AGO387" s="207"/>
      <c r="AGP387" s="207"/>
      <c r="AGQ387" s="207"/>
      <c r="AGR387" s="207"/>
      <c r="AGS387" s="207"/>
      <c r="AGT387" s="207"/>
      <c r="AGU387" s="207"/>
      <c r="AGV387" s="207"/>
      <c r="AGW387" s="207"/>
      <c r="AGX387" s="207"/>
      <c r="AGY387" s="207"/>
      <c r="AGZ387" s="207"/>
      <c r="AHA387" s="207"/>
      <c r="AHB387" s="207"/>
      <c r="AHC387" s="207"/>
      <c r="AHD387" s="207"/>
      <c r="AHE387" s="207"/>
      <c r="AHF387" s="207"/>
      <c r="AHG387" s="207"/>
      <c r="AHH387" s="207"/>
      <c r="AHI387" s="207"/>
      <c r="AHJ387" s="207"/>
      <c r="AHK387" s="207"/>
      <c r="AHL387" s="207"/>
      <c r="AHM387" s="207"/>
      <c r="AHN387" s="207"/>
      <c r="AHO387" s="207"/>
      <c r="AHP387" s="207"/>
      <c r="AHQ387" s="207"/>
      <c r="AHR387" s="207"/>
      <c r="AHS387" s="207"/>
      <c r="AHT387" s="207"/>
      <c r="AHU387" s="207"/>
      <c r="AHV387" s="207"/>
      <c r="AHW387" s="207"/>
      <c r="AHX387" s="207"/>
      <c r="AHY387" s="207"/>
      <c r="AHZ387" s="207"/>
      <c r="AIA387" s="207"/>
      <c r="AIB387" s="207"/>
      <c r="AIC387" s="207"/>
      <c r="AID387" s="207"/>
      <c r="AIE387" s="207"/>
      <c r="AIF387" s="207"/>
      <c r="AIG387" s="207"/>
      <c r="AIH387" s="207"/>
      <c r="AII387" s="207"/>
      <c r="AIJ387" s="207"/>
      <c r="AIK387" s="207"/>
      <c r="AIL387" s="207"/>
      <c r="AIM387" s="207"/>
      <c r="AIN387" s="207"/>
      <c r="AIO387" s="207"/>
      <c r="AIP387" s="207"/>
      <c r="AIQ387" s="207"/>
      <c r="AIR387" s="207"/>
      <c r="AIS387" s="207"/>
      <c r="AIT387" s="207"/>
      <c r="AIU387" s="207"/>
      <c r="AIV387" s="207"/>
      <c r="AIW387" s="207"/>
      <c r="AIX387" s="207"/>
      <c r="AIY387" s="207"/>
      <c r="AIZ387" s="207"/>
      <c r="AJA387" s="207"/>
      <c r="AJB387" s="207"/>
      <c r="AJC387" s="207"/>
      <c r="AJD387" s="207"/>
      <c r="AJE387" s="207"/>
      <c r="AJF387" s="207"/>
      <c r="AJG387" s="207"/>
      <c r="AJH387" s="207"/>
      <c r="AJI387" s="207"/>
      <c r="AJJ387" s="207"/>
      <c r="AJK387" s="207"/>
      <c r="AJL387" s="207"/>
      <c r="AJM387" s="207"/>
      <c r="AJN387" s="207"/>
      <c r="AJO387" s="207"/>
      <c r="AJP387" s="207"/>
      <c r="AJQ387" s="207"/>
      <c r="AJR387" s="207"/>
      <c r="AJS387" s="207"/>
      <c r="AJT387" s="207"/>
      <c r="AJU387" s="207"/>
      <c r="AJV387" s="207"/>
      <c r="AJW387" s="207"/>
      <c r="AJX387" s="207"/>
      <c r="AJY387" s="207"/>
      <c r="AJZ387" s="207"/>
      <c r="AKA387" s="207"/>
      <c r="AKB387" s="207"/>
      <c r="AKC387" s="207"/>
      <c r="AKD387" s="207"/>
      <c r="AKE387" s="207"/>
      <c r="AKF387" s="207"/>
      <c r="AKG387" s="207"/>
      <c r="AKH387" s="207"/>
      <c r="AKI387" s="207"/>
      <c r="AKJ387" s="207"/>
      <c r="AKK387" s="207"/>
      <c r="AKL387" s="207"/>
      <c r="AKM387" s="207"/>
      <c r="AKN387" s="207"/>
      <c r="AKO387" s="207"/>
      <c r="AKP387" s="207"/>
      <c r="AKQ387" s="207"/>
      <c r="AKR387" s="207"/>
      <c r="AKS387" s="207"/>
      <c r="AKT387" s="207"/>
      <c r="AKU387" s="207"/>
      <c r="AKV387" s="207"/>
      <c r="AKW387" s="207"/>
      <c r="AKX387" s="207"/>
      <c r="AKY387" s="207"/>
      <c r="AKZ387" s="207"/>
      <c r="ALA387" s="207"/>
      <c r="ALB387" s="207"/>
      <c r="ALC387" s="207"/>
      <c r="ALD387" s="207"/>
      <c r="ALE387" s="207"/>
      <c r="ALF387" s="207"/>
      <c r="ALG387" s="207"/>
      <c r="ALH387" s="207"/>
      <c r="ALI387" s="207"/>
      <c r="ALJ387" s="207"/>
      <c r="ALK387" s="207"/>
      <c r="ALL387" s="207"/>
      <c r="ALM387" s="207"/>
      <c r="ALN387" s="207"/>
      <c r="ALO387" s="207"/>
      <c r="ALP387" s="207"/>
      <c r="ALQ387" s="207"/>
      <c r="ALR387" s="207"/>
      <c r="ALS387" s="207"/>
      <c r="ALT387" s="207"/>
      <c r="ALU387" s="207"/>
      <c r="ALV387" s="207"/>
      <c r="ALW387" s="207"/>
      <c r="ALX387" s="207"/>
      <c r="ALY387" s="207"/>
      <c r="ALZ387" s="207"/>
      <c r="AMA387" s="207"/>
      <c r="AMB387" s="207"/>
      <c r="AMC387" s="207"/>
      <c r="AMD387" s="207"/>
      <c r="AME387" s="207"/>
      <c r="AMF387" s="207"/>
      <c r="AMG387" s="207"/>
      <c r="AMH387" s="207"/>
      <c r="AMI387" s="207"/>
      <c r="AMJ387" s="207"/>
      <c r="AMK387" s="207"/>
      <c r="AML387" s="207"/>
      <c r="AMM387" s="207"/>
      <c r="AMN387" s="207"/>
      <c r="AMO387" s="207"/>
      <c r="AMP387" s="207"/>
      <c r="AMQ387" s="207"/>
      <c r="AMR387" s="207"/>
      <c r="AMS387" s="207"/>
      <c r="AMT387" s="207"/>
      <c r="AMU387" s="207"/>
      <c r="AMV387" s="207"/>
      <c r="AMW387" s="207"/>
      <c r="AMX387" s="207"/>
      <c r="AMY387" s="207"/>
      <c r="AMZ387" s="207"/>
      <c r="ANA387" s="207"/>
      <c r="ANB387" s="207"/>
      <c r="ANC387" s="207"/>
      <c r="AND387" s="207"/>
      <c r="ANE387" s="207"/>
      <c r="ANF387" s="207"/>
      <c r="ANG387" s="207"/>
      <c r="ANH387" s="207"/>
      <c r="ANI387" s="207"/>
      <c r="ANJ387" s="207"/>
      <c r="ANK387" s="207"/>
      <c r="ANL387" s="207"/>
      <c r="ANM387" s="207"/>
      <c r="ANN387" s="207"/>
      <c r="ANO387" s="207"/>
      <c r="ANP387" s="207"/>
      <c r="ANQ387" s="207"/>
      <c r="ANR387" s="207"/>
      <c r="ANS387" s="207"/>
      <c r="ANT387" s="207"/>
      <c r="ANU387" s="207"/>
      <c r="ANV387" s="207"/>
      <c r="ANW387" s="207"/>
      <c r="ANX387" s="207"/>
      <c r="ANY387" s="207"/>
      <c r="ANZ387" s="207"/>
      <c r="AOA387" s="207"/>
      <c r="AOB387" s="207"/>
      <c r="AOC387" s="207"/>
      <c r="AOD387" s="207"/>
      <c r="AOE387" s="207"/>
      <c r="AOF387" s="207"/>
      <c r="AOG387" s="207"/>
      <c r="AOH387" s="207"/>
      <c r="AOI387" s="207"/>
      <c r="AOJ387" s="207"/>
      <c r="AOK387" s="207"/>
      <c r="AOL387" s="207"/>
      <c r="AOM387" s="207"/>
      <c r="AON387" s="207"/>
      <c r="AOO387" s="207"/>
      <c r="AOP387" s="207"/>
      <c r="AOQ387" s="207"/>
      <c r="AOR387" s="207"/>
      <c r="AOS387" s="207"/>
      <c r="AOT387" s="207"/>
      <c r="AOU387" s="207"/>
      <c r="AOV387" s="207"/>
      <c r="AOW387" s="207"/>
      <c r="AOX387" s="207"/>
      <c r="AOY387" s="207"/>
      <c r="AOZ387" s="207"/>
      <c r="APA387" s="207"/>
      <c r="APB387" s="207"/>
      <c r="APC387" s="207"/>
      <c r="APD387" s="207"/>
      <c r="APE387" s="207"/>
      <c r="APF387" s="207"/>
      <c r="APG387" s="207"/>
      <c r="APH387" s="207"/>
      <c r="API387" s="207"/>
      <c r="APJ387" s="207"/>
      <c r="APK387" s="207"/>
      <c r="APL387" s="207"/>
      <c r="APM387" s="207"/>
      <c r="APN387" s="207"/>
      <c r="APO387" s="207"/>
      <c r="APP387" s="207"/>
      <c r="APQ387" s="207"/>
      <c r="APR387" s="207"/>
      <c r="APS387" s="207"/>
      <c r="APT387" s="207"/>
      <c r="APU387" s="207"/>
      <c r="APV387" s="207"/>
      <c r="APW387" s="207"/>
      <c r="APX387" s="207"/>
      <c r="APY387" s="207"/>
      <c r="APZ387" s="207"/>
      <c r="AQA387" s="207"/>
      <c r="AQB387" s="207"/>
      <c r="AQC387" s="207"/>
      <c r="AQD387" s="207"/>
      <c r="AQE387" s="207"/>
      <c r="AQF387" s="207"/>
      <c r="AQG387" s="207"/>
      <c r="AQH387" s="207"/>
      <c r="AQI387" s="207"/>
      <c r="AQJ387" s="207"/>
      <c r="AQK387" s="207"/>
      <c r="AQL387" s="207"/>
      <c r="AQM387" s="207"/>
      <c r="AQN387" s="207"/>
      <c r="AQO387" s="207"/>
      <c r="AQP387" s="207"/>
      <c r="AQQ387" s="207"/>
      <c r="AQR387" s="207"/>
      <c r="AQS387" s="207"/>
      <c r="AQT387" s="207"/>
      <c r="AQU387" s="207"/>
      <c r="AQV387" s="207"/>
      <c r="AQW387" s="207"/>
      <c r="AQX387" s="207"/>
      <c r="AQY387" s="207"/>
      <c r="AQZ387" s="207"/>
      <c r="ARA387" s="207"/>
      <c r="ARB387" s="207"/>
      <c r="ARC387" s="207"/>
      <c r="ARD387" s="207"/>
      <c r="ARE387" s="207"/>
      <c r="ARF387" s="207"/>
      <c r="ARG387" s="207"/>
      <c r="ARH387" s="207"/>
      <c r="ARI387" s="207"/>
      <c r="ARJ387" s="207"/>
      <c r="ARK387" s="207"/>
      <c r="ARL387" s="207"/>
      <c r="ARM387" s="207"/>
      <c r="ARN387" s="207"/>
      <c r="ARO387" s="207"/>
      <c r="ARP387" s="207"/>
      <c r="ARQ387" s="207"/>
      <c r="ARR387" s="207"/>
      <c r="ARS387" s="207"/>
      <c r="ART387" s="207"/>
      <c r="ARU387" s="207"/>
      <c r="ARV387" s="207"/>
      <c r="ARW387" s="207"/>
      <c r="ARX387" s="207"/>
      <c r="ARY387" s="207"/>
      <c r="ARZ387" s="207"/>
      <c r="ASA387" s="207"/>
      <c r="ASB387" s="207"/>
      <c r="ASC387" s="207"/>
      <c r="ASD387" s="207"/>
      <c r="ASE387" s="207"/>
      <c r="ASF387" s="207"/>
      <c r="ASG387" s="207"/>
      <c r="ASH387" s="207"/>
      <c r="ASI387" s="207"/>
      <c r="ASJ387" s="207"/>
      <c r="ASK387" s="207"/>
      <c r="ASL387" s="207"/>
      <c r="ASM387" s="207"/>
      <c r="ASN387" s="207"/>
      <c r="ASO387" s="207"/>
      <c r="ASP387" s="207"/>
      <c r="ASQ387" s="207"/>
      <c r="ASR387" s="207"/>
      <c r="ASS387" s="207"/>
      <c r="AST387" s="207"/>
      <c r="ASU387" s="207"/>
      <c r="ASV387" s="207"/>
      <c r="ASW387" s="207"/>
      <c r="ASX387" s="207"/>
      <c r="ASY387" s="207"/>
      <c r="ASZ387" s="207"/>
      <c r="ATA387" s="207"/>
      <c r="ATB387" s="207"/>
      <c r="ATC387" s="207"/>
      <c r="ATD387" s="207"/>
      <c r="ATE387" s="207"/>
      <c r="ATF387" s="207"/>
      <c r="ATG387" s="207"/>
      <c r="ATH387" s="207"/>
      <c r="ATI387" s="207"/>
      <c r="ATJ387" s="207"/>
      <c r="ATK387" s="207"/>
      <c r="ATL387" s="207"/>
      <c r="ATM387" s="207"/>
      <c r="ATN387" s="207"/>
      <c r="ATO387" s="207"/>
      <c r="ATP387" s="207"/>
      <c r="ATQ387" s="207"/>
      <c r="ATR387" s="207"/>
      <c r="ATS387" s="207"/>
      <c r="ATT387" s="207"/>
      <c r="ATU387" s="207"/>
      <c r="ATV387" s="207"/>
      <c r="ATW387" s="207"/>
      <c r="ATX387" s="207"/>
      <c r="ATY387" s="207"/>
      <c r="ATZ387" s="207"/>
      <c r="AUA387" s="207"/>
      <c r="AUB387" s="207"/>
      <c r="AUC387" s="207"/>
      <c r="AUD387" s="207"/>
      <c r="AUE387" s="207"/>
      <c r="AUF387" s="207"/>
      <c r="AUG387" s="207"/>
      <c r="AUH387" s="207"/>
      <c r="AUI387" s="207"/>
      <c r="AUJ387" s="207"/>
      <c r="AUK387" s="207"/>
      <c r="AUL387" s="207"/>
      <c r="AUM387" s="207"/>
      <c r="AUN387" s="207"/>
      <c r="AUO387" s="207"/>
      <c r="AUP387" s="207"/>
      <c r="AUQ387" s="207"/>
      <c r="AUR387" s="207"/>
      <c r="AUS387" s="207"/>
      <c r="AUT387" s="207"/>
      <c r="AUU387" s="207"/>
      <c r="AUV387" s="207"/>
      <c r="AUW387" s="207"/>
      <c r="AUX387" s="207"/>
      <c r="AUY387" s="207"/>
      <c r="AUZ387" s="207"/>
      <c r="AVA387" s="207"/>
      <c r="AVB387" s="207"/>
      <c r="AVC387" s="207"/>
      <c r="AVD387" s="207"/>
      <c r="AVE387" s="207"/>
      <c r="AVF387" s="207"/>
      <c r="AVG387" s="207"/>
      <c r="AVH387" s="207"/>
      <c r="AVI387" s="207"/>
      <c r="AVJ387" s="207"/>
      <c r="AVK387" s="207"/>
      <c r="AVL387" s="207"/>
      <c r="AVM387" s="207"/>
      <c r="AVN387" s="207"/>
      <c r="AVO387" s="207"/>
      <c r="AVP387" s="207"/>
      <c r="AVQ387" s="207"/>
      <c r="AVR387" s="207"/>
      <c r="AVS387" s="207"/>
      <c r="AVT387" s="207"/>
      <c r="AVU387" s="207"/>
      <c r="AVV387" s="207"/>
      <c r="AVW387" s="207"/>
      <c r="AVX387" s="207"/>
      <c r="AVY387" s="207"/>
      <c r="AVZ387" s="207"/>
      <c r="AWA387" s="207"/>
      <c r="AWB387" s="207"/>
      <c r="AWC387" s="207"/>
      <c r="AWD387" s="207"/>
      <c r="AWE387" s="207"/>
      <c r="AWF387" s="207"/>
      <c r="AWG387" s="207"/>
      <c r="AWH387" s="207"/>
      <c r="AWI387" s="207"/>
      <c r="AWJ387" s="207"/>
      <c r="AWK387" s="207"/>
      <c r="AWL387" s="207"/>
      <c r="AWM387" s="207"/>
      <c r="AWN387" s="207"/>
      <c r="AWO387" s="207"/>
      <c r="AWP387" s="207"/>
      <c r="AWQ387" s="207"/>
      <c r="AWR387" s="207"/>
      <c r="AWS387" s="207"/>
      <c r="AWT387" s="207"/>
      <c r="AWU387" s="207"/>
      <c r="AWV387" s="207"/>
      <c r="AWW387" s="207"/>
      <c r="AWX387" s="207"/>
      <c r="AWY387" s="207"/>
      <c r="AWZ387" s="207"/>
      <c r="AXA387" s="207"/>
      <c r="AXB387" s="207"/>
      <c r="AXC387" s="207"/>
      <c r="AXD387" s="207"/>
      <c r="AXE387" s="207"/>
      <c r="AXF387" s="207"/>
      <c r="AXG387" s="207"/>
      <c r="AXH387" s="207"/>
      <c r="AXI387" s="207"/>
      <c r="AXJ387" s="207"/>
      <c r="AXK387" s="207"/>
      <c r="AXL387" s="207"/>
      <c r="AXM387" s="207"/>
      <c r="AXN387" s="207"/>
      <c r="AXO387" s="207"/>
      <c r="AXP387" s="207"/>
      <c r="AXQ387" s="207"/>
      <c r="AXR387" s="207"/>
      <c r="AXS387" s="207"/>
      <c r="AXT387" s="207"/>
      <c r="AXU387" s="207"/>
      <c r="AXV387" s="207"/>
      <c r="AXW387" s="207"/>
      <c r="AXX387" s="207"/>
      <c r="AXY387" s="207"/>
      <c r="AXZ387" s="207"/>
      <c r="AYA387" s="207"/>
      <c r="AYB387" s="207"/>
      <c r="AYC387" s="207"/>
      <c r="AYD387" s="207"/>
      <c r="AYE387" s="207"/>
      <c r="AYF387" s="207"/>
      <c r="AYG387" s="207"/>
      <c r="AYH387" s="207"/>
      <c r="AYI387" s="207"/>
      <c r="AYJ387" s="207"/>
      <c r="AYK387" s="207"/>
      <c r="AYL387" s="207"/>
      <c r="AYM387" s="207"/>
      <c r="AYN387" s="207"/>
      <c r="AYO387" s="207"/>
      <c r="AYP387" s="207"/>
      <c r="AYQ387" s="207"/>
      <c r="AYR387" s="207"/>
      <c r="AYS387" s="207"/>
      <c r="AYT387" s="207"/>
      <c r="AYU387" s="207"/>
      <c r="AYV387" s="207"/>
      <c r="AYW387" s="207"/>
      <c r="AYX387" s="207"/>
      <c r="AYY387" s="207"/>
      <c r="AYZ387" s="207"/>
      <c r="AZA387" s="207"/>
      <c r="AZB387" s="207"/>
      <c r="AZC387" s="207"/>
      <c r="AZD387" s="207"/>
      <c r="AZE387" s="207"/>
      <c r="AZF387" s="207"/>
      <c r="AZG387" s="207"/>
      <c r="AZH387" s="207"/>
      <c r="AZI387" s="207"/>
      <c r="AZJ387" s="207"/>
      <c r="AZK387" s="207"/>
      <c r="AZL387" s="207"/>
      <c r="AZM387" s="207"/>
      <c r="AZN387" s="207"/>
      <c r="AZO387" s="207"/>
      <c r="AZP387" s="207"/>
      <c r="AZQ387" s="207"/>
      <c r="AZR387" s="207"/>
      <c r="AZS387" s="207"/>
      <c r="AZT387" s="207"/>
      <c r="AZU387" s="207"/>
      <c r="AZV387" s="207"/>
      <c r="AZW387" s="207"/>
      <c r="AZX387" s="207"/>
      <c r="AZY387" s="207"/>
      <c r="AZZ387" s="207"/>
      <c r="BAA387" s="207"/>
      <c r="BAB387" s="207"/>
      <c r="BAC387" s="207"/>
      <c r="BAD387" s="207"/>
      <c r="BAE387" s="207"/>
      <c r="BAF387" s="207"/>
      <c r="BAG387" s="207"/>
      <c r="BAH387" s="207"/>
      <c r="BAI387" s="207"/>
      <c r="BAJ387" s="207"/>
      <c r="BAK387" s="207"/>
      <c r="BAL387" s="207"/>
      <c r="BAM387" s="207"/>
      <c r="BAN387" s="207"/>
      <c r="BAO387" s="207"/>
      <c r="BAP387" s="207"/>
      <c r="BAQ387" s="207"/>
      <c r="BAR387" s="207"/>
      <c r="BAS387" s="207"/>
      <c r="BAT387" s="207"/>
      <c r="BAU387" s="207"/>
      <c r="BAV387" s="207"/>
      <c r="BAW387" s="207"/>
      <c r="BAX387" s="207"/>
      <c r="BAY387" s="207"/>
      <c r="BAZ387" s="207"/>
      <c r="BBA387" s="207"/>
      <c r="BBB387" s="207"/>
      <c r="BBC387" s="207"/>
      <c r="BBD387" s="207"/>
      <c r="BBE387" s="207"/>
      <c r="BBF387" s="207"/>
      <c r="BBG387" s="207"/>
      <c r="BBH387" s="207"/>
      <c r="BBI387" s="207"/>
      <c r="BBJ387" s="207"/>
      <c r="BBK387" s="207"/>
      <c r="BBL387" s="207"/>
      <c r="BBM387" s="207"/>
      <c r="BBN387" s="207"/>
      <c r="BBO387" s="207"/>
      <c r="BBP387" s="207"/>
      <c r="BBQ387" s="207"/>
      <c r="BBR387" s="207"/>
      <c r="BBS387" s="207"/>
      <c r="BBT387" s="207"/>
      <c r="BBU387" s="207"/>
      <c r="BBV387" s="207"/>
      <c r="BBW387" s="207"/>
      <c r="BBX387" s="207"/>
      <c r="BBY387" s="207"/>
      <c r="BBZ387" s="207"/>
      <c r="BCA387" s="207"/>
      <c r="BCB387" s="207"/>
      <c r="BCC387" s="207"/>
      <c r="BCD387" s="207"/>
      <c r="BCE387" s="207"/>
      <c r="BCF387" s="207"/>
      <c r="BCG387" s="207"/>
      <c r="BCH387" s="207"/>
      <c r="BCI387" s="207"/>
      <c r="BCJ387" s="207"/>
      <c r="BCK387" s="207"/>
      <c r="BCL387" s="207"/>
      <c r="BCM387" s="207"/>
      <c r="BCN387" s="207"/>
      <c r="BCO387" s="207"/>
      <c r="BCP387" s="207"/>
      <c r="BCQ387" s="207"/>
      <c r="BCR387" s="207"/>
      <c r="BCS387" s="207"/>
      <c r="BCT387" s="207"/>
      <c r="BCU387" s="207"/>
      <c r="BCV387" s="207"/>
      <c r="BCW387" s="207"/>
      <c r="BCX387" s="207"/>
      <c r="BCY387" s="207"/>
      <c r="BCZ387" s="207"/>
      <c r="BDA387" s="207"/>
      <c r="BDB387" s="207"/>
      <c r="BDC387" s="207"/>
      <c r="BDD387" s="207"/>
      <c r="BDE387" s="207"/>
      <c r="BDF387" s="207"/>
      <c r="BDG387" s="207"/>
      <c r="BDH387" s="207"/>
      <c r="BDI387" s="207"/>
      <c r="BDJ387" s="207"/>
      <c r="BDK387" s="207"/>
      <c r="BDL387" s="207"/>
      <c r="BDM387" s="207"/>
      <c r="BDN387" s="207"/>
      <c r="BDO387" s="207"/>
      <c r="BDP387" s="207"/>
      <c r="BDQ387" s="207"/>
      <c r="BDR387" s="207"/>
      <c r="BDS387" s="207"/>
      <c r="BDT387" s="207"/>
      <c r="BDU387" s="207"/>
      <c r="BDV387" s="207"/>
      <c r="BDW387" s="207"/>
      <c r="BDX387" s="207"/>
      <c r="BDY387" s="207"/>
      <c r="BDZ387" s="207"/>
      <c r="BEA387" s="207"/>
      <c r="BEB387" s="207"/>
      <c r="BEC387" s="207"/>
      <c r="BED387" s="207"/>
      <c r="BEE387" s="207"/>
      <c r="BEF387" s="207"/>
      <c r="BEG387" s="207"/>
      <c r="BEH387" s="207"/>
      <c r="BEI387" s="207"/>
      <c r="BEJ387" s="207"/>
      <c r="BEK387" s="207"/>
      <c r="BEL387" s="207"/>
      <c r="BEM387" s="207"/>
      <c r="BEN387" s="207"/>
      <c r="BEO387" s="207"/>
      <c r="BEP387" s="207"/>
      <c r="BEQ387" s="207"/>
      <c r="BER387" s="207"/>
      <c r="BES387" s="207"/>
      <c r="BET387" s="207"/>
      <c r="BEU387" s="207"/>
      <c r="BEV387" s="207"/>
      <c r="BEW387" s="207"/>
      <c r="BEX387" s="207"/>
      <c r="BEY387" s="207"/>
      <c r="BEZ387" s="207"/>
      <c r="BFA387" s="207"/>
      <c r="BFB387" s="207"/>
      <c r="BFC387" s="207"/>
      <c r="BFD387" s="207"/>
      <c r="BFE387" s="207"/>
      <c r="BFF387" s="207"/>
      <c r="BFG387" s="207"/>
      <c r="BFH387" s="207"/>
      <c r="BFI387" s="207"/>
      <c r="BFJ387" s="207"/>
      <c r="BFK387" s="207"/>
      <c r="BFL387" s="207"/>
      <c r="BFM387" s="207"/>
      <c r="BFN387" s="207"/>
      <c r="BFO387" s="207"/>
      <c r="BFP387" s="207"/>
      <c r="BFQ387" s="207"/>
      <c r="BFR387" s="207"/>
      <c r="BFS387" s="207"/>
      <c r="BFT387" s="207"/>
      <c r="BFU387" s="207"/>
      <c r="BFV387" s="207"/>
      <c r="BFW387" s="207"/>
      <c r="BFX387" s="207"/>
      <c r="BFY387" s="207"/>
      <c r="BFZ387" s="207"/>
      <c r="BGA387" s="207"/>
      <c r="BGB387" s="207"/>
      <c r="BGC387" s="207"/>
      <c r="BGD387" s="207"/>
      <c r="BGE387" s="207"/>
      <c r="BGF387" s="207"/>
      <c r="BGG387" s="207"/>
      <c r="BGH387" s="207"/>
      <c r="BGI387" s="207"/>
      <c r="BGJ387" s="207"/>
      <c r="BGK387" s="207"/>
      <c r="BGL387" s="207"/>
      <c r="BGM387" s="207"/>
      <c r="BGN387" s="207"/>
      <c r="BGO387" s="207"/>
      <c r="BGP387" s="207"/>
      <c r="BGQ387" s="207"/>
      <c r="BGR387" s="207"/>
      <c r="BGS387" s="207"/>
      <c r="BGT387" s="207"/>
      <c r="BGU387" s="207"/>
      <c r="BGV387" s="207"/>
      <c r="BGW387" s="207"/>
      <c r="BGX387" s="207"/>
      <c r="BGY387" s="207"/>
      <c r="BGZ387" s="207"/>
      <c r="BHA387" s="207"/>
      <c r="BHB387" s="207"/>
      <c r="BHC387" s="207"/>
      <c r="BHD387" s="207"/>
      <c r="BHE387" s="207"/>
      <c r="BHF387" s="207"/>
      <c r="BHG387" s="207"/>
      <c r="BHH387" s="207"/>
      <c r="BHI387" s="207"/>
      <c r="BHJ387" s="207"/>
      <c r="BHK387" s="207"/>
      <c r="BHL387" s="207"/>
      <c r="BHM387" s="207"/>
      <c r="BHN387" s="207"/>
      <c r="BHO387" s="207"/>
      <c r="BHP387" s="207"/>
      <c r="BHQ387" s="207"/>
      <c r="BHR387" s="207"/>
      <c r="BHS387" s="207"/>
      <c r="BHT387" s="207"/>
      <c r="BHU387" s="207"/>
      <c r="BHV387" s="207"/>
      <c r="BHW387" s="207"/>
      <c r="BHX387" s="207"/>
      <c r="BHY387" s="207"/>
      <c r="BHZ387" s="207"/>
      <c r="BIA387" s="207"/>
      <c r="BIB387" s="207"/>
      <c r="BIC387" s="207"/>
      <c r="BID387" s="207"/>
      <c r="BIE387" s="207"/>
      <c r="BIF387" s="207"/>
      <c r="BIG387" s="207"/>
      <c r="BIH387" s="207"/>
      <c r="BII387" s="207"/>
      <c r="BIJ387" s="207"/>
      <c r="BIK387" s="207"/>
      <c r="BIL387" s="207"/>
      <c r="BIM387" s="207"/>
      <c r="BIN387" s="207"/>
      <c r="BIO387" s="207"/>
      <c r="BIP387" s="207"/>
      <c r="BIQ387" s="207"/>
      <c r="BIR387" s="207"/>
      <c r="BIS387" s="207"/>
      <c r="BIT387" s="207"/>
      <c r="BIU387" s="207"/>
      <c r="BIV387" s="207"/>
      <c r="BIW387" s="207"/>
      <c r="BIX387" s="207"/>
      <c r="BIY387" s="207"/>
      <c r="BIZ387" s="207"/>
      <c r="BJA387" s="207"/>
      <c r="BJB387" s="207"/>
      <c r="BJC387" s="207"/>
      <c r="BJD387" s="207"/>
      <c r="BJE387" s="207"/>
      <c r="BJF387" s="207"/>
      <c r="BJG387" s="207"/>
      <c r="BJH387" s="207"/>
      <c r="BJI387" s="207"/>
      <c r="BJJ387" s="207"/>
      <c r="BJK387" s="207"/>
      <c r="BJL387" s="207"/>
      <c r="BJM387" s="207"/>
      <c r="BJN387" s="207"/>
      <c r="BJO387" s="207"/>
      <c r="BJP387" s="207"/>
      <c r="BJQ387" s="207"/>
      <c r="BJR387" s="207"/>
      <c r="BJS387" s="207"/>
      <c r="BJT387" s="207"/>
      <c r="BJU387" s="207"/>
      <c r="BJV387" s="207"/>
      <c r="BJW387" s="207"/>
      <c r="BJX387" s="207"/>
      <c r="BJY387" s="207"/>
      <c r="BJZ387" s="207"/>
      <c r="BKA387" s="207"/>
      <c r="BKB387" s="207"/>
      <c r="BKC387" s="207"/>
      <c r="BKD387" s="207"/>
      <c r="BKE387" s="207"/>
      <c r="BKF387" s="207"/>
      <c r="BKG387" s="207"/>
      <c r="BKH387" s="207"/>
      <c r="BKI387" s="207"/>
      <c r="BKJ387" s="207"/>
      <c r="BKK387" s="207"/>
      <c r="BKL387" s="207"/>
      <c r="BKM387" s="207"/>
      <c r="BKN387" s="207"/>
      <c r="BKO387" s="207"/>
      <c r="BKP387" s="207"/>
      <c r="BKQ387" s="207"/>
      <c r="BKR387" s="207"/>
      <c r="BKS387" s="207"/>
      <c r="BKT387" s="207"/>
      <c r="BKU387" s="207"/>
      <c r="BKV387" s="207"/>
      <c r="BKW387" s="207"/>
      <c r="BKX387" s="207"/>
      <c r="BKY387" s="207"/>
      <c r="BKZ387" s="207"/>
      <c r="BLA387" s="207"/>
      <c r="BLB387" s="207"/>
      <c r="BLC387" s="207"/>
      <c r="BLD387" s="207"/>
      <c r="BLE387" s="207"/>
      <c r="BLF387" s="207"/>
      <c r="BLG387" s="207"/>
      <c r="BLH387" s="207"/>
      <c r="BLI387" s="207"/>
      <c r="BLJ387" s="207"/>
      <c r="BLK387" s="207"/>
      <c r="BLL387" s="207"/>
      <c r="BLM387" s="207"/>
      <c r="BLN387" s="207"/>
      <c r="BLO387" s="207"/>
      <c r="BLP387" s="207"/>
      <c r="BLQ387" s="207"/>
      <c r="BLR387" s="207"/>
      <c r="BLS387" s="207"/>
      <c r="BLT387" s="207"/>
      <c r="BLU387" s="207"/>
      <c r="BLV387" s="207"/>
      <c r="BLW387" s="207"/>
      <c r="BLX387" s="207"/>
      <c r="BLY387" s="207"/>
      <c r="BLZ387" s="207"/>
      <c r="BMA387" s="207"/>
      <c r="BMB387" s="207"/>
      <c r="BMC387" s="207"/>
      <c r="BMD387" s="207"/>
      <c r="BME387" s="207"/>
      <c r="BMF387" s="207"/>
      <c r="BMG387" s="207"/>
      <c r="BMH387" s="207"/>
      <c r="BMI387" s="207"/>
      <c r="BMJ387" s="207"/>
      <c r="BMK387" s="207"/>
      <c r="BML387" s="207"/>
      <c r="BMM387" s="207"/>
      <c r="BMN387" s="207"/>
      <c r="BMO387" s="207"/>
      <c r="BMP387" s="207"/>
      <c r="BMQ387" s="207"/>
      <c r="BMR387" s="207"/>
      <c r="BMS387" s="207"/>
      <c r="BMT387" s="207"/>
      <c r="BMU387" s="207"/>
      <c r="BMV387" s="207"/>
      <c r="BMW387" s="207"/>
      <c r="BMX387" s="207"/>
      <c r="BMY387" s="207"/>
      <c r="BMZ387" s="207"/>
      <c r="BNA387" s="207"/>
      <c r="BNB387" s="207"/>
      <c r="BNC387" s="207"/>
      <c r="BND387" s="207"/>
      <c r="BNE387" s="207"/>
      <c r="BNF387" s="207"/>
      <c r="BNG387" s="207"/>
      <c r="BNH387" s="207"/>
      <c r="BNI387" s="207"/>
      <c r="BNJ387" s="207"/>
      <c r="BNK387" s="207"/>
      <c r="BNL387" s="207"/>
      <c r="BNM387" s="207"/>
      <c r="BNN387" s="207"/>
      <c r="BNO387" s="207"/>
      <c r="BNP387" s="207"/>
      <c r="BNQ387" s="207"/>
      <c r="BNR387" s="207"/>
      <c r="BNS387" s="207"/>
      <c r="BNT387" s="207"/>
      <c r="BNU387" s="207"/>
      <c r="BNV387" s="207"/>
      <c r="BNW387" s="207"/>
      <c r="BNX387" s="207"/>
      <c r="BNY387" s="207"/>
      <c r="BNZ387" s="207"/>
      <c r="BOA387" s="207"/>
      <c r="BOB387" s="207"/>
      <c r="BOC387" s="207"/>
      <c r="BOD387" s="207"/>
      <c r="BOE387" s="207"/>
      <c r="BOF387" s="207"/>
      <c r="BOG387" s="207"/>
      <c r="BOH387" s="207"/>
      <c r="BOI387" s="207"/>
      <c r="BOJ387" s="207"/>
      <c r="BOK387" s="207"/>
      <c r="BOL387" s="207"/>
      <c r="BOM387" s="207"/>
      <c r="BON387" s="207"/>
      <c r="BOO387" s="207"/>
      <c r="BOP387" s="207"/>
      <c r="BOQ387" s="207"/>
      <c r="BOR387" s="207"/>
      <c r="BOS387" s="207"/>
      <c r="BOT387" s="207"/>
      <c r="BOU387" s="207"/>
      <c r="BOV387" s="207"/>
      <c r="BOW387" s="207"/>
      <c r="BOX387" s="207"/>
      <c r="BOY387" s="207"/>
      <c r="BOZ387" s="207"/>
      <c r="BPA387" s="207"/>
      <c r="BPB387" s="207"/>
      <c r="BPC387" s="207"/>
      <c r="BPD387" s="207"/>
      <c r="BPE387" s="207"/>
      <c r="BPF387" s="207"/>
      <c r="BPG387" s="207"/>
      <c r="BPH387" s="207"/>
      <c r="BPI387" s="207"/>
      <c r="BPJ387" s="207"/>
      <c r="BPK387" s="207"/>
      <c r="BPL387" s="207"/>
      <c r="BPM387" s="207"/>
      <c r="BPN387" s="207"/>
      <c r="BPO387" s="207"/>
      <c r="BPP387" s="207"/>
      <c r="BPQ387" s="207"/>
      <c r="BPR387" s="207"/>
      <c r="BPS387" s="207"/>
      <c r="BPT387" s="207"/>
      <c r="BPU387" s="207"/>
      <c r="BPV387" s="207"/>
      <c r="BPW387" s="207"/>
      <c r="BPX387" s="207"/>
      <c r="BPY387" s="207"/>
      <c r="BPZ387" s="207"/>
      <c r="BQA387" s="207"/>
      <c r="BQB387" s="207"/>
      <c r="BQC387" s="207"/>
      <c r="BQD387" s="207"/>
      <c r="BQE387" s="207"/>
      <c r="BQF387" s="207"/>
      <c r="BQG387" s="207"/>
      <c r="BQH387" s="207"/>
      <c r="BQI387" s="207"/>
      <c r="BQJ387" s="207"/>
      <c r="BQK387" s="207"/>
      <c r="BQL387" s="207"/>
      <c r="BQM387" s="207"/>
      <c r="BQN387" s="207"/>
      <c r="BQO387" s="207"/>
      <c r="BQP387" s="207"/>
      <c r="BQQ387" s="207"/>
      <c r="BQR387" s="207"/>
      <c r="BQS387" s="207"/>
      <c r="BQT387" s="207"/>
      <c r="BQU387" s="207"/>
      <c r="BQV387" s="207"/>
      <c r="BQW387" s="207"/>
      <c r="BQX387" s="207"/>
      <c r="BQY387" s="207"/>
      <c r="BQZ387" s="207"/>
      <c r="BRA387" s="207"/>
      <c r="BRB387" s="207"/>
      <c r="BRC387" s="207"/>
      <c r="BRD387" s="207"/>
      <c r="BRE387" s="207"/>
      <c r="BRF387" s="207"/>
      <c r="BRG387" s="207"/>
      <c r="BRH387" s="207"/>
      <c r="BRI387" s="207"/>
      <c r="BRJ387" s="207"/>
      <c r="BRK387" s="207"/>
      <c r="BRL387" s="207"/>
      <c r="BRM387" s="207"/>
      <c r="BRN387" s="207"/>
      <c r="BRO387" s="207"/>
      <c r="BRP387" s="207"/>
      <c r="BRQ387" s="207"/>
      <c r="BRR387" s="207"/>
      <c r="BRS387" s="207"/>
      <c r="BRT387" s="207"/>
      <c r="BRU387" s="207"/>
      <c r="BRV387" s="207"/>
      <c r="BRW387" s="207"/>
      <c r="BRX387" s="207"/>
      <c r="BRY387" s="207"/>
      <c r="BRZ387" s="207"/>
      <c r="BSA387" s="207"/>
      <c r="BSB387" s="207"/>
      <c r="BSC387" s="207"/>
      <c r="BSD387" s="207"/>
      <c r="BSE387" s="207"/>
      <c r="BSF387" s="207"/>
      <c r="BSG387" s="207"/>
      <c r="BSH387" s="207"/>
      <c r="BSI387" s="207"/>
      <c r="BSJ387" s="207"/>
      <c r="BSK387" s="207"/>
      <c r="BSL387" s="207"/>
      <c r="BSM387" s="207"/>
      <c r="BSN387" s="207"/>
      <c r="BSO387" s="207"/>
      <c r="BSP387" s="207"/>
      <c r="BSQ387" s="207"/>
      <c r="BSR387" s="207"/>
      <c r="BSS387" s="207"/>
      <c r="BST387" s="207"/>
      <c r="BSU387" s="207"/>
      <c r="BSV387" s="207"/>
      <c r="BSW387" s="207"/>
      <c r="BSX387" s="207"/>
      <c r="BSY387" s="207"/>
      <c r="BSZ387" s="207"/>
      <c r="BTA387" s="207"/>
      <c r="BTB387" s="207"/>
      <c r="BTC387" s="207"/>
      <c r="BTD387" s="207"/>
      <c r="BTE387" s="207"/>
      <c r="BTF387" s="207"/>
      <c r="BTG387" s="207"/>
      <c r="BTH387" s="207"/>
      <c r="BTI387" s="207"/>
      <c r="BTJ387" s="207"/>
      <c r="BTK387" s="207"/>
      <c r="BTL387" s="207"/>
      <c r="BTM387" s="207"/>
      <c r="BTN387" s="207"/>
      <c r="BTO387" s="207"/>
      <c r="BTP387" s="207"/>
      <c r="BTQ387" s="207"/>
      <c r="BTR387" s="207"/>
      <c r="BTS387" s="207"/>
      <c r="BTT387" s="207"/>
      <c r="BTU387" s="207"/>
      <c r="BTV387" s="207"/>
      <c r="BTW387" s="207"/>
      <c r="BTX387" s="207"/>
      <c r="BTY387" s="207"/>
      <c r="BTZ387" s="207"/>
      <c r="BUA387" s="207"/>
      <c r="BUB387" s="207"/>
      <c r="BUC387" s="207"/>
      <c r="BUD387" s="207"/>
      <c r="BUE387" s="207"/>
      <c r="BUF387" s="207"/>
      <c r="BUG387" s="207"/>
      <c r="BUH387" s="207"/>
      <c r="BUI387" s="207"/>
      <c r="BUJ387" s="207"/>
      <c r="BUK387" s="207"/>
      <c r="BUL387" s="207"/>
      <c r="BUM387" s="207"/>
      <c r="BUN387" s="207"/>
      <c r="BUO387" s="207"/>
      <c r="BUP387" s="207"/>
      <c r="BUQ387" s="207"/>
      <c r="BUR387" s="207"/>
      <c r="BUS387" s="207"/>
      <c r="BUT387" s="207"/>
      <c r="BUU387" s="207"/>
      <c r="BUV387" s="207"/>
      <c r="BUW387" s="207"/>
      <c r="BUX387" s="207"/>
      <c r="BUY387" s="207"/>
      <c r="BUZ387" s="207"/>
      <c r="BVA387" s="207"/>
      <c r="BVB387" s="207"/>
      <c r="BVC387" s="207"/>
      <c r="BVD387" s="207"/>
      <c r="BVE387" s="207"/>
      <c r="BVF387" s="207"/>
      <c r="BVG387" s="207"/>
      <c r="BVH387" s="207"/>
      <c r="BVI387" s="207"/>
      <c r="BVJ387" s="207"/>
      <c r="BVK387" s="207"/>
      <c r="BVL387" s="207"/>
      <c r="BVM387" s="207"/>
      <c r="BVN387" s="207"/>
      <c r="BVO387" s="207"/>
      <c r="BVP387" s="207"/>
      <c r="BVQ387" s="207"/>
      <c r="BVR387" s="207"/>
      <c r="BVS387" s="207"/>
      <c r="BVT387" s="207"/>
      <c r="BVU387" s="207"/>
      <c r="BVV387" s="207"/>
      <c r="BVW387" s="207"/>
      <c r="BVX387" s="207"/>
      <c r="BVY387" s="207"/>
      <c r="BVZ387" s="207"/>
      <c r="BWA387" s="207"/>
      <c r="BWB387" s="207"/>
      <c r="BWC387" s="207"/>
      <c r="BWD387" s="207"/>
      <c r="BWE387" s="207"/>
      <c r="BWF387" s="207"/>
      <c r="BWG387" s="207"/>
      <c r="BWH387" s="207"/>
      <c r="BWI387" s="207"/>
      <c r="BWJ387" s="207"/>
      <c r="BWK387" s="207"/>
      <c r="BWL387" s="207"/>
      <c r="BWM387" s="207"/>
      <c r="BWN387" s="207"/>
      <c r="BWO387" s="207"/>
      <c r="BWP387" s="207"/>
      <c r="BWQ387" s="207"/>
      <c r="BWR387" s="207"/>
      <c r="BWS387" s="207"/>
      <c r="BWT387" s="207"/>
      <c r="BWU387" s="207"/>
      <c r="BWV387" s="207"/>
      <c r="BWW387" s="207"/>
      <c r="BWX387" s="207"/>
      <c r="BWY387" s="207"/>
      <c r="BWZ387" s="207"/>
      <c r="BXA387" s="207"/>
      <c r="BXB387" s="207"/>
      <c r="BXC387" s="207"/>
      <c r="BXD387" s="207"/>
      <c r="BXE387" s="207"/>
      <c r="BXF387" s="207"/>
      <c r="BXG387" s="207"/>
      <c r="BXH387" s="207"/>
      <c r="BXI387" s="207"/>
      <c r="BXJ387" s="207"/>
      <c r="BXK387" s="207"/>
      <c r="BXL387" s="207"/>
      <c r="BXM387" s="207"/>
      <c r="BXN387" s="207"/>
      <c r="BXO387" s="207"/>
      <c r="BXP387" s="207"/>
      <c r="BXQ387" s="207"/>
      <c r="BXR387" s="207"/>
      <c r="BXS387" s="207"/>
      <c r="BXT387" s="207"/>
      <c r="BXU387" s="207"/>
      <c r="BXV387" s="207"/>
      <c r="BXW387" s="207"/>
      <c r="BXX387" s="207"/>
      <c r="BXY387" s="207"/>
      <c r="BXZ387" s="207"/>
      <c r="BYA387" s="207"/>
      <c r="BYB387" s="207"/>
      <c r="BYC387" s="207"/>
      <c r="BYD387" s="207"/>
      <c r="BYE387" s="207"/>
      <c r="BYF387" s="207"/>
      <c r="BYG387" s="207"/>
      <c r="BYH387" s="207"/>
      <c r="BYI387" s="207"/>
      <c r="BYJ387" s="207"/>
      <c r="BYK387" s="207"/>
      <c r="BYL387" s="207"/>
      <c r="BYM387" s="207"/>
      <c r="BYN387" s="207"/>
      <c r="BYO387" s="207"/>
      <c r="BYP387" s="207"/>
      <c r="BYQ387" s="207"/>
      <c r="BYR387" s="207"/>
      <c r="BYS387" s="207"/>
      <c r="BYT387" s="207"/>
      <c r="BYU387" s="207"/>
      <c r="BYV387" s="207"/>
      <c r="BYW387" s="207"/>
      <c r="BYX387" s="207"/>
      <c r="BYY387" s="207"/>
      <c r="BYZ387" s="207"/>
      <c r="BZA387" s="207"/>
      <c r="BZB387" s="207"/>
      <c r="BZC387" s="207"/>
      <c r="BZD387" s="207"/>
      <c r="BZE387" s="207"/>
      <c r="BZF387" s="207"/>
      <c r="BZG387" s="207"/>
      <c r="BZH387" s="207"/>
      <c r="BZI387" s="207"/>
      <c r="BZJ387" s="207"/>
      <c r="BZK387" s="207"/>
      <c r="BZL387" s="207"/>
      <c r="BZM387" s="207"/>
      <c r="BZN387" s="207"/>
      <c r="BZO387" s="207"/>
      <c r="BZP387" s="207"/>
      <c r="BZQ387" s="207"/>
      <c r="BZR387" s="207"/>
      <c r="BZS387" s="207"/>
      <c r="BZT387" s="207"/>
      <c r="BZU387" s="207"/>
      <c r="BZV387" s="207"/>
      <c r="BZW387" s="207"/>
      <c r="BZX387" s="207"/>
      <c r="BZY387" s="207"/>
      <c r="BZZ387" s="207"/>
      <c r="CAA387" s="207"/>
      <c r="CAB387" s="207"/>
      <c r="CAC387" s="207"/>
      <c r="CAD387" s="207"/>
      <c r="CAE387" s="207"/>
      <c r="CAF387" s="207"/>
      <c r="CAG387" s="207"/>
      <c r="CAH387" s="207"/>
      <c r="CAI387" s="207"/>
      <c r="CAJ387" s="207"/>
      <c r="CAK387" s="207"/>
      <c r="CAL387" s="207"/>
      <c r="CAM387" s="207"/>
      <c r="CAN387" s="207"/>
      <c r="CAO387" s="207"/>
      <c r="CAP387" s="207"/>
      <c r="CAQ387" s="207"/>
      <c r="CAR387" s="207"/>
      <c r="CAS387" s="207"/>
      <c r="CAT387" s="207"/>
      <c r="CAU387" s="207"/>
      <c r="CAV387" s="207"/>
      <c r="CAW387" s="207"/>
      <c r="CAX387" s="207"/>
      <c r="CAY387" s="207"/>
      <c r="CAZ387" s="207"/>
      <c r="CBA387" s="207"/>
      <c r="CBB387" s="207"/>
      <c r="CBC387" s="207"/>
      <c r="CBD387" s="207"/>
      <c r="CBE387" s="207"/>
      <c r="CBF387" s="207"/>
      <c r="CBG387" s="207"/>
      <c r="CBH387" s="207"/>
      <c r="CBI387" s="207"/>
      <c r="CBJ387" s="207"/>
      <c r="CBK387" s="207"/>
      <c r="CBL387" s="207"/>
      <c r="CBM387" s="207"/>
      <c r="CBN387" s="207"/>
      <c r="CBO387" s="207"/>
      <c r="CBP387" s="207"/>
      <c r="CBQ387" s="207"/>
      <c r="CBR387" s="207"/>
      <c r="CBS387" s="207"/>
      <c r="CBT387" s="207"/>
      <c r="CBU387" s="207"/>
      <c r="CBV387" s="207"/>
      <c r="CBW387" s="207"/>
      <c r="CBX387" s="207"/>
      <c r="CBY387" s="207"/>
      <c r="CBZ387" s="207"/>
      <c r="CCA387" s="207"/>
      <c r="CCB387" s="207"/>
      <c r="CCC387" s="207"/>
      <c r="CCD387" s="207"/>
      <c r="CCE387" s="207"/>
      <c r="CCF387" s="207"/>
      <c r="CCG387" s="207"/>
      <c r="CCH387" s="207"/>
      <c r="CCI387" s="207"/>
      <c r="CCJ387" s="207"/>
      <c r="CCK387" s="207"/>
      <c r="CCL387" s="207"/>
      <c r="CCM387" s="207"/>
      <c r="CCN387" s="207"/>
      <c r="CCO387" s="207"/>
      <c r="CCP387" s="207"/>
      <c r="CCQ387" s="207"/>
      <c r="CCR387" s="207"/>
      <c r="CCS387" s="207"/>
      <c r="CCT387" s="207"/>
      <c r="CCU387" s="207"/>
      <c r="CCV387" s="207"/>
      <c r="CCW387" s="207"/>
      <c r="CCX387" s="207"/>
      <c r="CCY387" s="207"/>
      <c r="CCZ387" s="207"/>
      <c r="CDA387" s="207"/>
      <c r="CDB387" s="207"/>
      <c r="CDC387" s="207"/>
      <c r="CDD387" s="207"/>
      <c r="CDE387" s="207"/>
      <c r="CDF387" s="207"/>
      <c r="CDG387" s="207"/>
      <c r="CDH387" s="207"/>
      <c r="CDI387" s="207"/>
      <c r="CDJ387" s="207"/>
      <c r="CDK387" s="207"/>
      <c r="CDL387" s="207"/>
      <c r="CDM387" s="207"/>
      <c r="CDN387" s="207"/>
      <c r="CDO387" s="207"/>
      <c r="CDP387" s="207"/>
      <c r="CDQ387" s="207"/>
      <c r="CDR387" s="207"/>
      <c r="CDS387" s="207"/>
      <c r="CDT387" s="207"/>
      <c r="CDU387" s="207"/>
      <c r="CDV387" s="207"/>
      <c r="CDW387" s="207"/>
      <c r="CDX387" s="207"/>
      <c r="CDY387" s="207"/>
      <c r="CDZ387" s="207"/>
      <c r="CEA387" s="207"/>
      <c r="CEB387" s="207"/>
      <c r="CEC387" s="207"/>
      <c r="CED387" s="207"/>
      <c r="CEE387" s="207"/>
      <c r="CEF387" s="207"/>
      <c r="CEG387" s="207"/>
      <c r="CEH387" s="207"/>
      <c r="CEI387" s="207"/>
      <c r="CEJ387" s="207"/>
      <c r="CEK387" s="207"/>
      <c r="CEL387" s="207"/>
      <c r="CEM387" s="207"/>
      <c r="CEN387" s="207"/>
      <c r="CEO387" s="207"/>
      <c r="CEP387" s="207"/>
      <c r="CEQ387" s="207"/>
      <c r="CER387" s="207"/>
      <c r="CES387" s="207"/>
      <c r="CET387" s="207"/>
      <c r="CEU387" s="207"/>
      <c r="CEV387" s="207"/>
      <c r="CEW387" s="207"/>
      <c r="CEX387" s="207"/>
      <c r="CEY387" s="207"/>
      <c r="CEZ387" s="207"/>
      <c r="CFA387" s="207"/>
      <c r="CFB387" s="207"/>
      <c r="CFC387" s="207"/>
      <c r="CFD387" s="207"/>
      <c r="CFE387" s="207"/>
      <c r="CFF387" s="207"/>
      <c r="CFG387" s="207"/>
      <c r="CFH387" s="207"/>
      <c r="CFI387" s="207"/>
      <c r="CFJ387" s="207"/>
      <c r="CFK387" s="207"/>
      <c r="CFL387" s="207"/>
      <c r="CFM387" s="207"/>
      <c r="CFN387" s="207"/>
      <c r="CFO387" s="207"/>
      <c r="CFP387" s="207"/>
      <c r="CFQ387" s="207"/>
      <c r="CFR387" s="207"/>
      <c r="CFS387" s="207"/>
      <c r="CFT387" s="207"/>
      <c r="CFU387" s="207"/>
      <c r="CFV387" s="207"/>
      <c r="CFW387" s="207"/>
      <c r="CFX387" s="207"/>
      <c r="CFY387" s="207"/>
      <c r="CFZ387" s="207"/>
      <c r="CGA387" s="207"/>
      <c r="CGB387" s="207"/>
      <c r="CGC387" s="207"/>
      <c r="CGD387" s="207"/>
      <c r="CGE387" s="207"/>
      <c r="CGF387" s="207"/>
      <c r="CGG387" s="207"/>
      <c r="CGH387" s="207"/>
      <c r="CGI387" s="207"/>
      <c r="CGJ387" s="207"/>
      <c r="CGK387" s="207"/>
      <c r="CGL387" s="207"/>
      <c r="CGM387" s="207"/>
      <c r="CGN387" s="207"/>
      <c r="CGO387" s="207"/>
      <c r="CGP387" s="207"/>
      <c r="CGQ387" s="207"/>
      <c r="CGR387" s="207"/>
      <c r="CGS387" s="207"/>
      <c r="CGT387" s="207"/>
      <c r="CGU387" s="207"/>
      <c r="CGV387" s="207"/>
      <c r="CGW387" s="207"/>
      <c r="CGX387" s="207"/>
      <c r="CGY387" s="207"/>
      <c r="CGZ387" s="207"/>
      <c r="CHA387" s="207"/>
      <c r="CHB387" s="207"/>
      <c r="CHC387" s="207"/>
      <c r="CHD387" s="207"/>
      <c r="CHE387" s="207"/>
      <c r="CHF387" s="207"/>
      <c r="CHG387" s="207"/>
      <c r="CHH387" s="207"/>
      <c r="CHI387" s="207"/>
      <c r="CHJ387" s="207"/>
      <c r="CHK387" s="207"/>
      <c r="CHL387" s="207"/>
      <c r="CHM387" s="207"/>
      <c r="CHN387" s="207"/>
      <c r="CHO387" s="207"/>
      <c r="CHP387" s="207"/>
      <c r="CHQ387" s="207"/>
      <c r="CHR387" s="207"/>
      <c r="CHS387" s="207"/>
      <c r="CHT387" s="207"/>
      <c r="CHU387" s="207"/>
      <c r="CHV387" s="207"/>
      <c r="CHW387" s="207"/>
      <c r="CHX387" s="207"/>
      <c r="CHY387" s="207"/>
      <c r="CHZ387" s="207"/>
      <c r="CIA387" s="207"/>
      <c r="CIB387" s="207"/>
      <c r="CIC387" s="207"/>
      <c r="CID387" s="207"/>
      <c r="CIE387" s="207"/>
      <c r="CIF387" s="207"/>
      <c r="CIG387" s="207"/>
      <c r="CIH387" s="207"/>
      <c r="CII387" s="207"/>
      <c r="CIJ387" s="207"/>
      <c r="CIK387" s="207"/>
      <c r="CIL387" s="207"/>
      <c r="CIM387" s="207"/>
      <c r="CIN387" s="207"/>
      <c r="CIO387" s="207"/>
      <c r="CIP387" s="207"/>
      <c r="CIQ387" s="207"/>
      <c r="CIR387" s="207"/>
      <c r="CIS387" s="207"/>
      <c r="CIT387" s="207"/>
      <c r="CIU387" s="207"/>
      <c r="CIV387" s="207"/>
      <c r="CIW387" s="207"/>
      <c r="CIX387" s="207"/>
      <c r="CIY387" s="207"/>
      <c r="CIZ387" s="207"/>
      <c r="CJA387" s="207"/>
      <c r="CJB387" s="207"/>
      <c r="CJC387" s="207"/>
      <c r="CJD387" s="207"/>
      <c r="CJE387" s="207"/>
      <c r="CJF387" s="207"/>
      <c r="CJG387" s="207"/>
      <c r="CJH387" s="207"/>
      <c r="CJI387" s="207"/>
      <c r="CJJ387" s="207"/>
      <c r="CJK387" s="207"/>
      <c r="CJL387" s="207"/>
      <c r="CJM387" s="207"/>
      <c r="CJN387" s="207"/>
      <c r="CJO387" s="207"/>
      <c r="CJP387" s="207"/>
      <c r="CJQ387" s="207"/>
      <c r="CJR387" s="207"/>
      <c r="CJS387" s="207"/>
      <c r="CJT387" s="207"/>
      <c r="CJU387" s="207"/>
      <c r="CJV387" s="207"/>
      <c r="CJW387" s="207"/>
      <c r="CJX387" s="207"/>
      <c r="CJY387" s="207"/>
      <c r="CJZ387" s="207"/>
      <c r="CKA387" s="207"/>
      <c r="CKB387" s="207"/>
      <c r="CKC387" s="207"/>
      <c r="CKD387" s="207"/>
      <c r="CKE387" s="207"/>
      <c r="CKF387" s="207"/>
      <c r="CKG387" s="207"/>
      <c r="CKH387" s="207"/>
      <c r="CKI387" s="207"/>
      <c r="CKJ387" s="207"/>
      <c r="CKK387" s="207"/>
      <c r="CKL387" s="207"/>
      <c r="CKM387" s="207"/>
      <c r="CKN387" s="207"/>
      <c r="CKO387" s="207"/>
      <c r="CKP387" s="207"/>
      <c r="CKQ387" s="207"/>
      <c r="CKR387" s="207"/>
      <c r="CKS387" s="207"/>
      <c r="CKT387" s="207"/>
      <c r="CKU387" s="207"/>
      <c r="CKV387" s="207"/>
      <c r="CKW387" s="207"/>
      <c r="CKX387" s="207"/>
      <c r="CKY387" s="207"/>
      <c r="CKZ387" s="207"/>
      <c r="CLA387" s="207"/>
      <c r="CLB387" s="207"/>
      <c r="CLC387" s="207"/>
      <c r="CLD387" s="207"/>
      <c r="CLE387" s="207"/>
      <c r="CLF387" s="207"/>
      <c r="CLG387" s="207"/>
      <c r="CLH387" s="207"/>
      <c r="CLI387" s="207"/>
      <c r="CLJ387" s="207"/>
      <c r="CLK387" s="207"/>
      <c r="CLL387" s="207"/>
      <c r="CLM387" s="207"/>
      <c r="CLN387" s="207"/>
      <c r="CLO387" s="207"/>
      <c r="CLP387" s="207"/>
      <c r="CLQ387" s="207"/>
      <c r="CLR387" s="207"/>
      <c r="CLS387" s="207"/>
      <c r="CLT387" s="207"/>
      <c r="CLU387" s="207"/>
      <c r="CLV387" s="207"/>
      <c r="CLW387" s="207"/>
      <c r="CLX387" s="207"/>
      <c r="CLY387" s="207"/>
      <c r="CLZ387" s="207"/>
      <c r="CMA387" s="207"/>
      <c r="CMB387" s="207"/>
      <c r="CMC387" s="207"/>
      <c r="CMD387" s="207"/>
      <c r="CME387" s="207"/>
      <c r="CMF387" s="207"/>
      <c r="CMG387" s="207"/>
      <c r="CMH387" s="207"/>
      <c r="CMI387" s="207"/>
      <c r="CMJ387" s="207"/>
      <c r="CMK387" s="207"/>
      <c r="CML387" s="207"/>
      <c r="CMM387" s="207"/>
      <c r="CMN387" s="207"/>
      <c r="CMO387" s="207"/>
      <c r="CMP387" s="207"/>
      <c r="CMQ387" s="207"/>
      <c r="CMR387" s="207"/>
      <c r="CMS387" s="207"/>
      <c r="CMT387" s="207"/>
      <c r="CMU387" s="207"/>
      <c r="CMV387" s="207"/>
      <c r="CMW387" s="207"/>
      <c r="CMX387" s="207"/>
      <c r="CMY387" s="207"/>
      <c r="CMZ387" s="207"/>
      <c r="CNA387" s="207"/>
      <c r="CNB387" s="207"/>
      <c r="CNC387" s="207"/>
      <c r="CND387" s="207"/>
      <c r="CNE387" s="207"/>
      <c r="CNF387" s="207"/>
      <c r="CNG387" s="207"/>
      <c r="CNH387" s="207"/>
      <c r="CNI387" s="207"/>
      <c r="CNJ387" s="207"/>
      <c r="CNK387" s="207"/>
      <c r="CNL387" s="207"/>
      <c r="CNM387" s="207"/>
      <c r="CNN387" s="207"/>
      <c r="CNO387" s="207"/>
      <c r="CNP387" s="207"/>
      <c r="CNQ387" s="207"/>
      <c r="CNR387" s="207"/>
      <c r="CNS387" s="207"/>
      <c r="CNT387" s="207"/>
      <c r="CNU387" s="207"/>
      <c r="CNV387" s="207"/>
      <c r="CNW387" s="207"/>
      <c r="CNX387" s="207"/>
      <c r="CNY387" s="207"/>
      <c r="CNZ387" s="207"/>
      <c r="COA387" s="207"/>
      <c r="COB387" s="207"/>
      <c r="COC387" s="207"/>
      <c r="COD387" s="207"/>
      <c r="COE387" s="207"/>
      <c r="COF387" s="207"/>
      <c r="COG387" s="207"/>
      <c r="COH387" s="207"/>
      <c r="COI387" s="207"/>
      <c r="COJ387" s="207"/>
      <c r="COK387" s="207"/>
      <c r="COL387" s="207"/>
      <c r="COM387" s="207"/>
      <c r="CON387" s="207"/>
      <c r="COO387" s="207"/>
      <c r="COP387" s="207"/>
      <c r="COQ387" s="207"/>
      <c r="COR387" s="207"/>
      <c r="COS387" s="207"/>
      <c r="COT387" s="207"/>
      <c r="COU387" s="207"/>
      <c r="COV387" s="207"/>
      <c r="COW387" s="207"/>
      <c r="COX387" s="207"/>
      <c r="COY387" s="207"/>
      <c r="COZ387" s="207"/>
      <c r="CPA387" s="207"/>
      <c r="CPB387" s="207"/>
      <c r="CPC387" s="207"/>
      <c r="CPD387" s="207"/>
      <c r="CPE387" s="207"/>
      <c r="CPF387" s="207"/>
      <c r="CPG387" s="207"/>
      <c r="CPH387" s="207"/>
      <c r="CPI387" s="207"/>
      <c r="CPJ387" s="207"/>
      <c r="CPK387" s="207"/>
      <c r="CPL387" s="207"/>
      <c r="CPM387" s="207"/>
      <c r="CPN387" s="207"/>
      <c r="CPO387" s="207"/>
      <c r="CPP387" s="207"/>
      <c r="CPQ387" s="207"/>
      <c r="CPR387" s="207"/>
      <c r="CPS387" s="207"/>
      <c r="CPT387" s="207"/>
      <c r="CPU387" s="207"/>
      <c r="CPV387" s="207"/>
      <c r="CPW387" s="207"/>
      <c r="CPX387" s="207"/>
      <c r="CPY387" s="207"/>
      <c r="CPZ387" s="207"/>
      <c r="CQA387" s="207"/>
      <c r="CQB387" s="207"/>
      <c r="CQC387" s="207"/>
      <c r="CQD387" s="207"/>
      <c r="CQE387" s="207"/>
      <c r="CQF387" s="207"/>
      <c r="CQG387" s="207"/>
      <c r="CQH387" s="207"/>
      <c r="CQI387" s="207"/>
      <c r="CQJ387" s="207"/>
      <c r="CQK387" s="207"/>
      <c r="CQL387" s="207"/>
      <c r="CQM387" s="207"/>
      <c r="CQN387" s="207"/>
      <c r="CQO387" s="207"/>
      <c r="CQP387" s="207"/>
      <c r="CQQ387" s="207"/>
      <c r="CQR387" s="207"/>
      <c r="CQS387" s="207"/>
      <c r="CQT387" s="207"/>
      <c r="CQU387" s="207"/>
      <c r="CQV387" s="207"/>
      <c r="CQW387" s="207"/>
      <c r="CQX387" s="207"/>
      <c r="CQY387" s="207"/>
      <c r="CQZ387" s="207"/>
      <c r="CRA387" s="207"/>
      <c r="CRB387" s="207"/>
      <c r="CRC387" s="207"/>
      <c r="CRD387" s="207"/>
      <c r="CRE387" s="207"/>
      <c r="CRF387" s="207"/>
      <c r="CRG387" s="207"/>
      <c r="CRH387" s="207"/>
      <c r="CRI387" s="207"/>
      <c r="CRJ387" s="207"/>
      <c r="CRK387" s="207"/>
      <c r="CRL387" s="207"/>
      <c r="CRM387" s="207"/>
      <c r="CRN387" s="207"/>
      <c r="CRO387" s="207"/>
      <c r="CRP387" s="207"/>
      <c r="CRQ387" s="207"/>
      <c r="CRR387" s="207"/>
      <c r="CRS387" s="207"/>
      <c r="CRT387" s="207"/>
      <c r="CRU387" s="207"/>
      <c r="CRV387" s="207"/>
      <c r="CRW387" s="207"/>
      <c r="CRX387" s="207"/>
      <c r="CRY387" s="207"/>
      <c r="CRZ387" s="207"/>
      <c r="CSA387" s="207"/>
      <c r="CSB387" s="207"/>
      <c r="CSC387" s="207"/>
      <c r="CSD387" s="207"/>
      <c r="CSE387" s="207"/>
      <c r="CSF387" s="207"/>
      <c r="CSG387" s="207"/>
      <c r="CSH387" s="207"/>
      <c r="CSI387" s="207"/>
      <c r="CSJ387" s="207"/>
      <c r="CSK387" s="207"/>
      <c r="CSL387" s="207"/>
      <c r="CSM387" s="207"/>
      <c r="CSN387" s="207"/>
      <c r="CSO387" s="207"/>
      <c r="CSP387" s="207"/>
      <c r="CSQ387" s="207"/>
      <c r="CSR387" s="207"/>
      <c r="CSS387" s="207"/>
      <c r="CST387" s="207"/>
      <c r="CSU387" s="207"/>
      <c r="CSV387" s="207"/>
      <c r="CSW387" s="207"/>
      <c r="CSX387" s="207"/>
      <c r="CSY387" s="207"/>
      <c r="CSZ387" s="207"/>
      <c r="CTA387" s="207"/>
      <c r="CTB387" s="207"/>
      <c r="CTC387" s="207"/>
      <c r="CTD387" s="207"/>
      <c r="CTE387" s="207"/>
      <c r="CTF387" s="207"/>
      <c r="CTG387" s="207"/>
      <c r="CTH387" s="207"/>
      <c r="CTI387" s="207"/>
      <c r="CTJ387" s="207"/>
      <c r="CTK387" s="207"/>
      <c r="CTL387" s="207"/>
      <c r="CTM387" s="207"/>
      <c r="CTN387" s="207"/>
      <c r="CTO387" s="207"/>
      <c r="CTP387" s="207"/>
      <c r="CTQ387" s="207"/>
      <c r="CTR387" s="207"/>
      <c r="CTS387" s="207"/>
      <c r="CTT387" s="207"/>
      <c r="CTU387" s="207"/>
      <c r="CTV387" s="207"/>
      <c r="CTW387" s="207"/>
      <c r="CTX387" s="207"/>
      <c r="CTY387" s="207"/>
      <c r="CTZ387" s="207"/>
      <c r="CUA387" s="207"/>
      <c r="CUB387" s="207"/>
      <c r="CUC387" s="207"/>
      <c r="CUD387" s="207"/>
      <c r="CUE387" s="207"/>
      <c r="CUF387" s="207"/>
      <c r="CUG387" s="207"/>
      <c r="CUH387" s="207"/>
      <c r="CUI387" s="207"/>
      <c r="CUJ387" s="207"/>
      <c r="CUK387" s="207"/>
      <c r="CUL387" s="207"/>
      <c r="CUM387" s="207"/>
      <c r="CUN387" s="207"/>
      <c r="CUO387" s="207"/>
      <c r="CUP387" s="207"/>
      <c r="CUQ387" s="207"/>
      <c r="CUR387" s="207"/>
      <c r="CUS387" s="207"/>
      <c r="CUT387" s="207"/>
      <c r="CUU387" s="207"/>
      <c r="CUV387" s="207"/>
      <c r="CUW387" s="207"/>
      <c r="CUX387" s="207"/>
      <c r="CUY387" s="207"/>
      <c r="CUZ387" s="207"/>
      <c r="CVA387" s="207"/>
      <c r="CVB387" s="207"/>
      <c r="CVC387" s="207"/>
      <c r="CVD387" s="207"/>
      <c r="CVE387" s="207"/>
      <c r="CVF387" s="207"/>
      <c r="CVG387" s="207"/>
      <c r="CVH387" s="207"/>
      <c r="CVI387" s="207"/>
      <c r="CVJ387" s="207"/>
      <c r="CVK387" s="207"/>
      <c r="CVL387" s="207"/>
      <c r="CVM387" s="207"/>
      <c r="CVN387" s="207"/>
      <c r="CVO387" s="207"/>
      <c r="CVP387" s="207"/>
      <c r="CVQ387" s="207"/>
      <c r="CVR387" s="207"/>
      <c r="CVS387" s="207"/>
      <c r="CVT387" s="207"/>
      <c r="CVU387" s="207"/>
      <c r="CVV387" s="207"/>
      <c r="CVW387" s="207"/>
      <c r="CVX387" s="207"/>
      <c r="CVY387" s="207"/>
      <c r="CVZ387" s="207"/>
      <c r="CWA387" s="207"/>
      <c r="CWB387" s="207"/>
      <c r="CWC387" s="207"/>
      <c r="CWD387" s="207"/>
      <c r="CWE387" s="207"/>
      <c r="CWF387" s="207"/>
      <c r="CWG387" s="207"/>
      <c r="CWH387" s="207"/>
      <c r="CWI387" s="207"/>
      <c r="CWJ387" s="207"/>
      <c r="CWK387" s="207"/>
      <c r="CWL387" s="207"/>
      <c r="CWM387" s="207"/>
      <c r="CWN387" s="207"/>
      <c r="CWO387" s="207"/>
      <c r="CWP387" s="207"/>
      <c r="CWQ387" s="207"/>
      <c r="CWR387" s="207"/>
      <c r="CWS387" s="207"/>
      <c r="CWT387" s="207"/>
      <c r="CWU387" s="207"/>
      <c r="CWV387" s="207"/>
      <c r="CWW387" s="207"/>
      <c r="CWX387" s="207"/>
      <c r="CWY387" s="207"/>
      <c r="CWZ387" s="207"/>
      <c r="CXA387" s="207"/>
      <c r="CXB387" s="207"/>
      <c r="CXC387" s="207"/>
      <c r="CXD387" s="207"/>
      <c r="CXE387" s="207"/>
      <c r="CXF387" s="207"/>
      <c r="CXG387" s="207"/>
      <c r="CXH387" s="207"/>
      <c r="CXI387" s="207"/>
      <c r="CXJ387" s="207"/>
      <c r="CXK387" s="207"/>
      <c r="CXL387" s="207"/>
      <c r="CXM387" s="207"/>
      <c r="CXN387" s="207"/>
      <c r="CXO387" s="207"/>
      <c r="CXP387" s="207"/>
      <c r="CXQ387" s="207"/>
      <c r="CXR387" s="207"/>
      <c r="CXS387" s="207"/>
      <c r="CXT387" s="207"/>
      <c r="CXU387" s="207"/>
      <c r="CXV387" s="207"/>
      <c r="CXW387" s="207"/>
      <c r="CXX387" s="207"/>
      <c r="CXY387" s="207"/>
      <c r="CXZ387" s="207"/>
      <c r="CYA387" s="207"/>
      <c r="CYB387" s="207"/>
      <c r="CYC387" s="207"/>
      <c r="CYD387" s="207"/>
      <c r="CYE387" s="207"/>
      <c r="CYF387" s="207"/>
      <c r="CYG387" s="207"/>
      <c r="CYH387" s="207"/>
      <c r="CYI387" s="207"/>
      <c r="CYJ387" s="207"/>
      <c r="CYK387" s="207"/>
      <c r="CYL387" s="207"/>
      <c r="CYM387" s="207"/>
      <c r="CYN387" s="207"/>
      <c r="CYO387" s="207"/>
      <c r="CYP387" s="207"/>
      <c r="CYQ387" s="207"/>
      <c r="CYR387" s="207"/>
      <c r="CYS387" s="207"/>
      <c r="CYT387" s="207"/>
      <c r="CYU387" s="207"/>
      <c r="CYV387" s="207"/>
      <c r="CYW387" s="207"/>
      <c r="CYX387" s="207"/>
      <c r="CYY387" s="207"/>
      <c r="CYZ387" s="207"/>
      <c r="CZA387" s="207"/>
      <c r="CZB387" s="207"/>
      <c r="CZC387" s="207"/>
      <c r="CZD387" s="207"/>
      <c r="CZE387" s="207"/>
      <c r="CZF387" s="207"/>
      <c r="CZG387" s="207"/>
      <c r="CZH387" s="207"/>
      <c r="CZI387" s="207"/>
      <c r="CZJ387" s="207"/>
      <c r="CZK387" s="207"/>
      <c r="CZL387" s="207"/>
      <c r="CZM387" s="207"/>
      <c r="CZN387" s="207"/>
      <c r="CZO387" s="207"/>
      <c r="CZP387" s="207"/>
      <c r="CZQ387" s="207"/>
      <c r="CZR387" s="207"/>
      <c r="CZS387" s="207"/>
      <c r="CZT387" s="207"/>
      <c r="CZU387" s="207"/>
      <c r="CZV387" s="207"/>
      <c r="CZW387" s="207"/>
      <c r="CZX387" s="207"/>
      <c r="CZY387" s="207"/>
      <c r="CZZ387" s="207"/>
      <c r="DAA387" s="207"/>
      <c r="DAB387" s="207"/>
      <c r="DAC387" s="207"/>
      <c r="DAD387" s="207"/>
      <c r="DAE387" s="207"/>
      <c r="DAF387" s="207"/>
      <c r="DAG387" s="207"/>
      <c r="DAH387" s="207"/>
      <c r="DAI387" s="207"/>
      <c r="DAJ387" s="207"/>
      <c r="DAK387" s="207"/>
      <c r="DAL387" s="207"/>
      <c r="DAM387" s="207"/>
      <c r="DAN387" s="207"/>
      <c r="DAO387" s="207"/>
      <c r="DAP387" s="207"/>
      <c r="DAQ387" s="207"/>
      <c r="DAR387" s="207"/>
      <c r="DAS387" s="207"/>
      <c r="DAT387" s="207"/>
      <c r="DAU387" s="207"/>
      <c r="DAV387" s="207"/>
      <c r="DAW387" s="207"/>
      <c r="DAX387" s="207"/>
      <c r="DAY387" s="207"/>
      <c r="DAZ387" s="207"/>
      <c r="DBA387" s="207"/>
      <c r="DBB387" s="207"/>
      <c r="DBC387" s="207"/>
      <c r="DBD387" s="207"/>
      <c r="DBE387" s="207"/>
      <c r="DBF387" s="207"/>
      <c r="DBG387" s="207"/>
      <c r="DBH387" s="207"/>
      <c r="DBI387" s="207"/>
      <c r="DBJ387" s="207"/>
      <c r="DBK387" s="207"/>
      <c r="DBL387" s="207"/>
      <c r="DBM387" s="207"/>
      <c r="DBN387" s="207"/>
      <c r="DBO387" s="207"/>
      <c r="DBP387" s="207"/>
      <c r="DBQ387" s="207"/>
      <c r="DBR387" s="207"/>
      <c r="DBS387" s="207"/>
      <c r="DBT387" s="207"/>
      <c r="DBU387" s="207"/>
      <c r="DBV387" s="207"/>
      <c r="DBW387" s="207"/>
      <c r="DBX387" s="207"/>
      <c r="DBY387" s="207"/>
      <c r="DBZ387" s="207"/>
      <c r="DCA387" s="207"/>
      <c r="DCB387" s="207"/>
      <c r="DCC387" s="207"/>
      <c r="DCD387" s="207"/>
      <c r="DCE387" s="207"/>
      <c r="DCF387" s="207"/>
      <c r="DCG387" s="207"/>
      <c r="DCH387" s="207"/>
      <c r="DCI387" s="207"/>
      <c r="DCJ387" s="207"/>
      <c r="DCK387" s="207"/>
      <c r="DCL387" s="207"/>
      <c r="DCM387" s="207"/>
      <c r="DCN387" s="207"/>
      <c r="DCO387" s="207"/>
      <c r="DCP387" s="207"/>
      <c r="DCQ387" s="207"/>
      <c r="DCR387" s="207"/>
      <c r="DCS387" s="207"/>
      <c r="DCT387" s="207"/>
      <c r="DCU387" s="207"/>
      <c r="DCV387" s="207"/>
      <c r="DCW387" s="207"/>
      <c r="DCX387" s="207"/>
      <c r="DCY387" s="207"/>
      <c r="DCZ387" s="207"/>
      <c r="DDA387" s="207"/>
      <c r="DDB387" s="207"/>
      <c r="DDC387" s="207"/>
      <c r="DDD387" s="207"/>
      <c r="DDE387" s="207"/>
      <c r="DDF387" s="207"/>
      <c r="DDG387" s="207"/>
      <c r="DDH387" s="207"/>
      <c r="DDI387" s="207"/>
      <c r="DDJ387" s="207"/>
      <c r="DDK387" s="207"/>
      <c r="DDL387" s="207"/>
      <c r="DDM387" s="207"/>
      <c r="DDN387" s="207"/>
      <c r="DDO387" s="207"/>
      <c r="DDP387" s="207"/>
      <c r="DDQ387" s="207"/>
      <c r="DDR387" s="207"/>
      <c r="DDS387" s="207"/>
      <c r="DDT387" s="207"/>
      <c r="DDU387" s="207"/>
      <c r="DDV387" s="207"/>
      <c r="DDW387" s="207"/>
      <c r="DDX387" s="207"/>
      <c r="DDY387" s="207"/>
      <c r="DDZ387" s="207"/>
      <c r="DEA387" s="207"/>
      <c r="DEB387" s="207"/>
      <c r="DEC387" s="207"/>
      <c r="DED387" s="207"/>
      <c r="DEE387" s="207"/>
      <c r="DEF387" s="207"/>
      <c r="DEG387" s="207"/>
      <c r="DEH387" s="207"/>
      <c r="DEI387" s="207"/>
      <c r="DEJ387" s="207"/>
      <c r="DEK387" s="207"/>
      <c r="DEL387" s="207"/>
      <c r="DEM387" s="207"/>
      <c r="DEN387" s="207"/>
      <c r="DEO387" s="207"/>
      <c r="DEP387" s="207"/>
      <c r="DEQ387" s="207"/>
      <c r="DER387" s="207"/>
      <c r="DES387" s="207"/>
      <c r="DET387" s="207"/>
      <c r="DEU387" s="207"/>
      <c r="DEV387" s="207"/>
      <c r="DEW387" s="207"/>
      <c r="DEX387" s="207"/>
      <c r="DEY387" s="207"/>
      <c r="DEZ387" s="207"/>
      <c r="DFA387" s="207"/>
      <c r="DFB387" s="207"/>
      <c r="DFC387" s="207"/>
      <c r="DFD387" s="207"/>
      <c r="DFE387" s="207"/>
      <c r="DFF387" s="207"/>
      <c r="DFG387" s="207"/>
      <c r="DFH387" s="207"/>
      <c r="DFI387" s="207"/>
      <c r="DFJ387" s="207"/>
      <c r="DFK387" s="207"/>
      <c r="DFL387" s="207"/>
      <c r="DFM387" s="207"/>
      <c r="DFN387" s="207"/>
      <c r="DFO387" s="207"/>
      <c r="DFP387" s="207"/>
      <c r="DFQ387" s="207"/>
      <c r="DFR387" s="207"/>
      <c r="DFS387" s="207"/>
      <c r="DFT387" s="207"/>
      <c r="DFU387" s="207"/>
      <c r="DFV387" s="207"/>
      <c r="DFW387" s="207"/>
      <c r="DFX387" s="207"/>
      <c r="DFY387" s="207"/>
      <c r="DFZ387" s="207"/>
      <c r="DGA387" s="207"/>
      <c r="DGB387" s="207"/>
      <c r="DGC387" s="207"/>
      <c r="DGD387" s="207"/>
      <c r="DGE387" s="207"/>
      <c r="DGF387" s="207"/>
      <c r="DGG387" s="207"/>
      <c r="DGH387" s="207"/>
      <c r="DGI387" s="207"/>
      <c r="DGJ387" s="207"/>
      <c r="DGK387" s="207"/>
      <c r="DGL387" s="207"/>
      <c r="DGM387" s="207"/>
      <c r="DGN387" s="207"/>
      <c r="DGO387" s="207"/>
      <c r="DGP387" s="207"/>
      <c r="DGQ387" s="207"/>
      <c r="DGR387" s="207"/>
      <c r="DGS387" s="207"/>
      <c r="DGT387" s="207"/>
      <c r="DGU387" s="207"/>
      <c r="DGV387" s="207"/>
      <c r="DGW387" s="207"/>
      <c r="DGX387" s="207"/>
      <c r="DGY387" s="207"/>
      <c r="DGZ387" s="207"/>
      <c r="DHA387" s="207"/>
      <c r="DHB387" s="207"/>
      <c r="DHC387" s="207"/>
      <c r="DHD387" s="207"/>
      <c r="DHE387" s="207"/>
      <c r="DHF387" s="207"/>
      <c r="DHG387" s="207"/>
      <c r="DHH387" s="207"/>
      <c r="DHI387" s="207"/>
      <c r="DHJ387" s="207"/>
      <c r="DHK387" s="207"/>
      <c r="DHL387" s="207"/>
      <c r="DHM387" s="207"/>
      <c r="DHN387" s="207"/>
      <c r="DHO387" s="207"/>
      <c r="DHP387" s="207"/>
      <c r="DHQ387" s="207"/>
      <c r="DHR387" s="207"/>
      <c r="DHS387" s="207"/>
      <c r="DHT387" s="207"/>
      <c r="DHU387" s="207"/>
      <c r="DHV387" s="207"/>
      <c r="DHW387" s="207"/>
      <c r="DHX387" s="207"/>
      <c r="DHY387" s="207"/>
      <c r="DHZ387" s="207"/>
      <c r="DIA387" s="207"/>
      <c r="DIB387" s="207"/>
      <c r="DIC387" s="207"/>
      <c r="DID387" s="207"/>
      <c r="DIE387" s="207"/>
      <c r="DIF387" s="207"/>
      <c r="DIG387" s="207"/>
      <c r="DIH387" s="207"/>
      <c r="DII387" s="207"/>
      <c r="DIJ387" s="207"/>
      <c r="DIK387" s="207"/>
      <c r="DIL387" s="207"/>
      <c r="DIM387" s="207"/>
      <c r="DIN387" s="207"/>
      <c r="DIO387" s="207"/>
      <c r="DIP387" s="207"/>
      <c r="DIQ387" s="207"/>
      <c r="DIR387" s="207"/>
      <c r="DIS387" s="207"/>
      <c r="DIT387" s="207"/>
      <c r="DIU387" s="207"/>
      <c r="DIV387" s="207"/>
      <c r="DIW387" s="207"/>
      <c r="DIX387" s="207"/>
      <c r="DIY387" s="207"/>
      <c r="DIZ387" s="207"/>
      <c r="DJA387" s="207"/>
      <c r="DJB387" s="207"/>
      <c r="DJC387" s="207"/>
      <c r="DJD387" s="207"/>
      <c r="DJE387" s="207"/>
      <c r="DJF387" s="207"/>
      <c r="DJG387" s="207"/>
      <c r="DJH387" s="207"/>
      <c r="DJI387" s="207"/>
      <c r="DJJ387" s="207"/>
      <c r="DJK387" s="207"/>
      <c r="DJL387" s="207"/>
      <c r="DJM387" s="207"/>
      <c r="DJN387" s="207"/>
      <c r="DJO387" s="207"/>
      <c r="DJP387" s="207"/>
      <c r="DJQ387" s="207"/>
      <c r="DJR387" s="207"/>
      <c r="DJS387" s="207"/>
      <c r="DJT387" s="207"/>
      <c r="DJU387" s="207"/>
      <c r="DJV387" s="207"/>
      <c r="DJW387" s="207"/>
      <c r="DJX387" s="207"/>
      <c r="DJY387" s="207"/>
      <c r="DJZ387" s="207"/>
      <c r="DKA387" s="207"/>
      <c r="DKB387" s="207"/>
      <c r="DKC387" s="207"/>
      <c r="DKD387" s="207"/>
      <c r="DKE387" s="207"/>
      <c r="DKF387" s="207"/>
      <c r="DKG387" s="207"/>
      <c r="DKH387" s="207"/>
      <c r="DKI387" s="207"/>
      <c r="DKJ387" s="207"/>
      <c r="DKK387" s="207"/>
      <c r="DKL387" s="207"/>
      <c r="DKM387" s="207"/>
      <c r="DKN387" s="207"/>
      <c r="DKO387" s="207"/>
      <c r="DKP387" s="207"/>
      <c r="DKQ387" s="207"/>
      <c r="DKR387" s="207"/>
      <c r="DKS387" s="207"/>
      <c r="DKT387" s="207"/>
      <c r="DKU387" s="207"/>
      <c r="DKV387" s="207"/>
      <c r="DKW387" s="207"/>
      <c r="DKX387" s="207"/>
      <c r="DKY387" s="207"/>
      <c r="DKZ387" s="207"/>
      <c r="DLA387" s="207"/>
      <c r="DLB387" s="207"/>
      <c r="DLC387" s="207"/>
      <c r="DLD387" s="207"/>
      <c r="DLE387" s="207"/>
      <c r="DLF387" s="207"/>
      <c r="DLG387" s="207"/>
      <c r="DLH387" s="207"/>
      <c r="DLI387" s="207"/>
      <c r="DLJ387" s="207"/>
      <c r="DLK387" s="207"/>
      <c r="DLL387" s="207"/>
      <c r="DLM387" s="207"/>
      <c r="DLN387" s="207"/>
      <c r="DLO387" s="207"/>
      <c r="DLP387" s="207"/>
      <c r="DLQ387" s="207"/>
      <c r="DLR387" s="207"/>
      <c r="DLS387" s="207"/>
      <c r="DLT387" s="207"/>
      <c r="DLU387" s="207"/>
      <c r="DLV387" s="207"/>
      <c r="DLW387" s="207"/>
      <c r="DLX387" s="207"/>
      <c r="DLY387" s="207"/>
      <c r="DLZ387" s="207"/>
      <c r="DMA387" s="207"/>
      <c r="DMB387" s="207"/>
      <c r="DMC387" s="207"/>
      <c r="DMD387" s="207"/>
      <c r="DME387" s="207"/>
      <c r="DMF387" s="207"/>
      <c r="DMG387" s="207"/>
      <c r="DMH387" s="207"/>
      <c r="DMI387" s="207"/>
      <c r="DMJ387" s="207"/>
      <c r="DMK387" s="207"/>
      <c r="DML387" s="207"/>
      <c r="DMM387" s="207"/>
      <c r="DMN387" s="207"/>
      <c r="DMO387" s="207"/>
      <c r="DMP387" s="207"/>
      <c r="DMQ387" s="207"/>
      <c r="DMR387" s="207"/>
      <c r="DMS387" s="207"/>
      <c r="DMT387" s="207"/>
      <c r="DMU387" s="207"/>
      <c r="DMV387" s="207"/>
      <c r="DMW387" s="207"/>
      <c r="DMX387" s="207"/>
      <c r="DMY387" s="207"/>
      <c r="DMZ387" s="207"/>
      <c r="DNA387" s="207"/>
      <c r="DNB387" s="207"/>
      <c r="DNC387" s="207"/>
      <c r="DND387" s="207"/>
      <c r="DNE387" s="207"/>
      <c r="DNF387" s="207"/>
      <c r="DNG387" s="207"/>
      <c r="DNH387" s="207"/>
      <c r="DNI387" s="207"/>
      <c r="DNJ387" s="207"/>
      <c r="DNK387" s="207"/>
      <c r="DNL387" s="207"/>
      <c r="DNM387" s="207"/>
      <c r="DNN387" s="207"/>
      <c r="DNO387" s="207"/>
      <c r="DNP387" s="207"/>
      <c r="DNQ387" s="207"/>
      <c r="DNR387" s="207"/>
      <c r="DNS387" s="207"/>
      <c r="DNT387" s="207"/>
      <c r="DNU387" s="207"/>
      <c r="DNV387" s="207"/>
      <c r="DNW387" s="207"/>
      <c r="DNX387" s="207"/>
      <c r="DNY387" s="207"/>
      <c r="DNZ387" s="207"/>
      <c r="DOA387" s="207"/>
      <c r="DOB387" s="207"/>
      <c r="DOC387" s="207"/>
      <c r="DOD387" s="207"/>
      <c r="DOE387" s="207"/>
      <c r="DOF387" s="207"/>
      <c r="DOG387" s="207"/>
      <c r="DOH387" s="207"/>
      <c r="DOI387" s="207"/>
      <c r="DOJ387" s="207"/>
      <c r="DOK387" s="207"/>
      <c r="DOL387" s="207"/>
      <c r="DOM387" s="207"/>
      <c r="DON387" s="207"/>
      <c r="DOO387" s="207"/>
      <c r="DOP387" s="207"/>
      <c r="DOQ387" s="207"/>
      <c r="DOR387" s="207"/>
      <c r="DOS387" s="207"/>
      <c r="DOT387" s="207"/>
      <c r="DOU387" s="207"/>
      <c r="DOV387" s="207"/>
      <c r="DOW387" s="207"/>
      <c r="DOX387" s="207"/>
      <c r="DOY387" s="207"/>
      <c r="DOZ387" s="207"/>
      <c r="DPA387" s="207"/>
      <c r="DPB387" s="207"/>
      <c r="DPC387" s="207"/>
      <c r="DPD387" s="207"/>
      <c r="DPE387" s="207"/>
      <c r="DPF387" s="207"/>
      <c r="DPG387" s="207"/>
      <c r="DPH387" s="207"/>
      <c r="DPI387" s="207"/>
      <c r="DPJ387" s="207"/>
      <c r="DPK387" s="207"/>
      <c r="DPL387" s="207"/>
      <c r="DPM387" s="207"/>
      <c r="DPN387" s="207"/>
      <c r="DPO387" s="207"/>
      <c r="DPP387" s="207"/>
      <c r="DPQ387" s="207"/>
      <c r="DPR387" s="207"/>
      <c r="DPS387" s="207"/>
      <c r="DPT387" s="207"/>
      <c r="DPU387" s="207"/>
      <c r="DPV387" s="207"/>
      <c r="DPW387" s="207"/>
      <c r="DPX387" s="207"/>
      <c r="DPY387" s="207"/>
      <c r="DPZ387" s="207"/>
      <c r="DQA387" s="207"/>
      <c r="DQB387" s="207"/>
      <c r="DQC387" s="207"/>
      <c r="DQD387" s="207"/>
      <c r="DQE387" s="207"/>
      <c r="DQF387" s="207"/>
      <c r="DQG387" s="207"/>
      <c r="DQH387" s="207"/>
      <c r="DQI387" s="207"/>
      <c r="DQJ387" s="207"/>
      <c r="DQK387" s="207"/>
      <c r="DQL387" s="207"/>
      <c r="DQM387" s="207"/>
      <c r="DQN387" s="207"/>
      <c r="DQO387" s="207"/>
      <c r="DQP387" s="207"/>
      <c r="DQQ387" s="207"/>
      <c r="DQR387" s="207"/>
      <c r="DQS387" s="207"/>
      <c r="DQT387" s="207"/>
      <c r="DQU387" s="207"/>
      <c r="DQV387" s="207"/>
      <c r="DQW387" s="207"/>
      <c r="DQX387" s="207"/>
      <c r="DQY387" s="207"/>
      <c r="DQZ387" s="207"/>
      <c r="DRA387" s="207"/>
      <c r="DRB387" s="207"/>
      <c r="DRC387" s="207"/>
      <c r="DRD387" s="207"/>
      <c r="DRE387" s="207"/>
      <c r="DRF387" s="207"/>
      <c r="DRG387" s="207"/>
      <c r="DRH387" s="207"/>
      <c r="DRI387" s="207"/>
      <c r="DRJ387" s="207"/>
      <c r="DRK387" s="207"/>
      <c r="DRL387" s="207"/>
      <c r="DRM387" s="207"/>
      <c r="DRN387" s="207"/>
      <c r="DRO387" s="207"/>
      <c r="DRP387" s="207"/>
      <c r="DRQ387" s="207"/>
      <c r="DRR387" s="207"/>
      <c r="DRS387" s="207"/>
      <c r="DRT387" s="207"/>
      <c r="DRU387" s="207"/>
      <c r="DRV387" s="207"/>
      <c r="DRW387" s="207"/>
      <c r="DRX387" s="207"/>
      <c r="DRY387" s="207"/>
      <c r="DRZ387" s="207"/>
      <c r="DSA387" s="207"/>
      <c r="DSB387" s="207"/>
      <c r="DSC387" s="207"/>
      <c r="DSD387" s="207"/>
      <c r="DSE387" s="207"/>
      <c r="DSF387" s="207"/>
      <c r="DSG387" s="207"/>
      <c r="DSH387" s="207"/>
      <c r="DSI387" s="207"/>
      <c r="DSJ387" s="207"/>
      <c r="DSK387" s="207"/>
      <c r="DSL387" s="207"/>
      <c r="DSM387" s="207"/>
      <c r="DSN387" s="207"/>
      <c r="DSO387" s="207"/>
      <c r="DSP387" s="207"/>
      <c r="DSQ387" s="207"/>
      <c r="DSR387" s="207"/>
      <c r="DSS387" s="207"/>
      <c r="DST387" s="207"/>
      <c r="DSU387" s="207"/>
      <c r="DSV387" s="207"/>
      <c r="DSW387" s="207"/>
      <c r="DSX387" s="207"/>
      <c r="DSY387" s="207"/>
      <c r="DSZ387" s="207"/>
      <c r="DTA387" s="207"/>
      <c r="DTB387" s="207"/>
      <c r="DTC387" s="207"/>
      <c r="DTD387" s="207"/>
      <c r="DTE387" s="207"/>
      <c r="DTF387" s="207"/>
      <c r="DTG387" s="207"/>
      <c r="DTH387" s="207"/>
      <c r="DTI387" s="207"/>
      <c r="DTJ387" s="207"/>
      <c r="DTK387" s="207"/>
      <c r="DTL387" s="207"/>
      <c r="DTM387" s="207"/>
      <c r="DTN387" s="207"/>
      <c r="DTO387" s="207"/>
      <c r="DTP387" s="207"/>
      <c r="DTQ387" s="207"/>
      <c r="DTR387" s="207"/>
      <c r="DTS387" s="207"/>
      <c r="DTT387" s="207"/>
      <c r="DTU387" s="207"/>
      <c r="DTV387" s="207"/>
      <c r="DTW387" s="207"/>
      <c r="DTX387" s="207"/>
      <c r="DTY387" s="207"/>
      <c r="DTZ387" s="207"/>
      <c r="DUA387" s="207"/>
      <c r="DUB387" s="207"/>
      <c r="DUC387" s="207"/>
      <c r="DUD387" s="207"/>
      <c r="DUE387" s="207"/>
      <c r="DUF387" s="207"/>
      <c r="DUG387" s="207"/>
      <c r="DUH387" s="207"/>
      <c r="DUI387" s="207"/>
      <c r="DUJ387" s="207"/>
      <c r="DUK387" s="207"/>
      <c r="DUL387" s="207"/>
      <c r="DUM387" s="207"/>
      <c r="DUN387" s="207"/>
      <c r="DUO387" s="207"/>
      <c r="DUP387" s="207"/>
      <c r="DUQ387" s="207"/>
      <c r="DUR387" s="207"/>
      <c r="DUS387" s="207"/>
      <c r="DUT387" s="207"/>
      <c r="DUU387" s="207"/>
      <c r="DUV387" s="207"/>
      <c r="DUW387" s="207"/>
      <c r="DUX387" s="207"/>
      <c r="DUY387" s="207"/>
      <c r="DUZ387" s="207"/>
      <c r="DVA387" s="207"/>
      <c r="DVB387" s="207"/>
      <c r="DVC387" s="207"/>
      <c r="DVD387" s="207"/>
      <c r="DVE387" s="207"/>
      <c r="DVF387" s="207"/>
      <c r="DVG387" s="207"/>
      <c r="DVH387" s="207"/>
      <c r="DVI387" s="207"/>
      <c r="DVJ387" s="207"/>
      <c r="DVK387" s="207"/>
      <c r="DVL387" s="207"/>
      <c r="DVM387" s="207"/>
      <c r="DVN387" s="207"/>
      <c r="DVO387" s="207"/>
      <c r="DVP387" s="207"/>
      <c r="DVQ387" s="207"/>
      <c r="DVR387" s="207"/>
      <c r="DVS387" s="207"/>
      <c r="DVT387" s="207"/>
      <c r="DVU387" s="207"/>
      <c r="DVV387" s="207"/>
      <c r="DVW387" s="207"/>
      <c r="DVX387" s="207"/>
      <c r="DVY387" s="207"/>
      <c r="DVZ387" s="207"/>
      <c r="DWA387" s="207"/>
      <c r="DWB387" s="207"/>
      <c r="DWC387" s="207"/>
      <c r="DWD387" s="207"/>
      <c r="DWE387" s="207"/>
      <c r="DWF387" s="207"/>
      <c r="DWG387" s="207"/>
      <c r="DWH387" s="207"/>
      <c r="DWI387" s="207"/>
      <c r="DWJ387" s="207"/>
      <c r="DWK387" s="207"/>
      <c r="DWL387" s="207"/>
      <c r="DWM387" s="207"/>
      <c r="DWN387" s="207"/>
      <c r="DWO387" s="207"/>
      <c r="DWP387" s="207"/>
      <c r="DWQ387" s="207"/>
      <c r="DWR387" s="207"/>
      <c r="DWS387" s="207"/>
      <c r="DWT387" s="207"/>
      <c r="DWU387" s="207"/>
      <c r="DWV387" s="207"/>
      <c r="DWW387" s="207"/>
      <c r="DWX387" s="207"/>
      <c r="DWY387" s="207"/>
      <c r="DWZ387" s="207"/>
      <c r="DXA387" s="207"/>
      <c r="DXB387" s="207"/>
      <c r="DXC387" s="207"/>
      <c r="DXD387" s="207"/>
      <c r="DXE387" s="207"/>
      <c r="DXF387" s="207"/>
      <c r="DXG387" s="207"/>
      <c r="DXH387" s="207"/>
      <c r="DXI387" s="207"/>
      <c r="DXJ387" s="207"/>
      <c r="DXK387" s="207"/>
      <c r="DXL387" s="207"/>
      <c r="DXM387" s="207"/>
      <c r="DXN387" s="207"/>
      <c r="DXO387" s="207"/>
      <c r="DXP387" s="207"/>
      <c r="DXQ387" s="207"/>
      <c r="DXR387" s="207"/>
      <c r="DXS387" s="207"/>
      <c r="DXT387" s="207"/>
      <c r="DXU387" s="207"/>
      <c r="DXV387" s="207"/>
      <c r="DXW387" s="207"/>
      <c r="DXX387" s="207"/>
      <c r="DXY387" s="207"/>
      <c r="DXZ387" s="207"/>
      <c r="DYA387" s="207"/>
      <c r="DYB387" s="207"/>
      <c r="DYC387" s="207"/>
      <c r="DYD387" s="207"/>
      <c r="DYE387" s="207"/>
      <c r="DYF387" s="207"/>
      <c r="DYG387" s="207"/>
      <c r="DYH387" s="207"/>
      <c r="DYI387" s="207"/>
      <c r="DYJ387" s="207"/>
      <c r="DYK387" s="207"/>
      <c r="DYL387" s="207"/>
      <c r="DYM387" s="207"/>
      <c r="DYN387" s="207"/>
      <c r="DYO387" s="207"/>
      <c r="DYP387" s="207"/>
      <c r="DYQ387" s="207"/>
      <c r="DYR387" s="207"/>
      <c r="DYS387" s="207"/>
      <c r="DYT387" s="207"/>
      <c r="DYU387" s="207"/>
      <c r="DYV387" s="207"/>
      <c r="DYW387" s="207"/>
      <c r="DYX387" s="207"/>
      <c r="DYY387" s="207"/>
      <c r="DYZ387" s="207"/>
      <c r="DZA387" s="207"/>
      <c r="DZB387" s="207"/>
      <c r="DZC387" s="207"/>
      <c r="DZD387" s="207"/>
      <c r="DZE387" s="207"/>
      <c r="DZF387" s="207"/>
      <c r="DZG387" s="207"/>
      <c r="DZH387" s="207"/>
      <c r="DZI387" s="207"/>
      <c r="DZJ387" s="207"/>
      <c r="DZK387" s="207"/>
      <c r="DZL387" s="207"/>
      <c r="DZM387" s="207"/>
      <c r="DZN387" s="207"/>
      <c r="DZO387" s="207"/>
      <c r="DZP387" s="207"/>
      <c r="DZQ387" s="207"/>
      <c r="DZR387" s="207"/>
      <c r="DZS387" s="207"/>
      <c r="DZT387" s="207"/>
      <c r="DZU387" s="207"/>
      <c r="DZV387" s="207"/>
      <c r="DZW387" s="207"/>
      <c r="DZX387" s="207"/>
      <c r="DZY387" s="207"/>
      <c r="DZZ387" s="207"/>
      <c r="EAA387" s="207"/>
      <c r="EAB387" s="207"/>
      <c r="EAC387" s="207"/>
      <c r="EAD387" s="207"/>
      <c r="EAE387" s="207"/>
      <c r="EAF387" s="207"/>
      <c r="EAG387" s="207"/>
      <c r="EAH387" s="207"/>
      <c r="EAI387" s="207"/>
      <c r="EAJ387" s="207"/>
      <c r="EAK387" s="207"/>
      <c r="EAL387" s="207"/>
      <c r="EAM387" s="207"/>
      <c r="EAN387" s="207"/>
      <c r="EAO387" s="207"/>
      <c r="EAP387" s="207"/>
      <c r="EAQ387" s="207"/>
      <c r="EAR387" s="207"/>
      <c r="EAS387" s="207"/>
      <c r="EAT387" s="207"/>
      <c r="EAU387" s="207"/>
      <c r="EAV387" s="207"/>
      <c r="EAW387" s="207"/>
      <c r="EAX387" s="207"/>
      <c r="EAY387" s="207"/>
      <c r="EAZ387" s="207"/>
      <c r="EBA387" s="207"/>
      <c r="EBB387" s="207"/>
      <c r="EBC387" s="207"/>
      <c r="EBD387" s="207"/>
      <c r="EBE387" s="207"/>
      <c r="EBF387" s="207"/>
      <c r="EBG387" s="207"/>
      <c r="EBH387" s="207"/>
      <c r="EBI387" s="207"/>
      <c r="EBJ387" s="207"/>
      <c r="EBK387" s="207"/>
      <c r="EBL387" s="207"/>
      <c r="EBM387" s="207"/>
      <c r="EBN387" s="207"/>
      <c r="EBO387" s="207"/>
      <c r="EBP387" s="207"/>
      <c r="EBQ387" s="207"/>
      <c r="EBR387" s="207"/>
      <c r="EBS387" s="207"/>
      <c r="EBT387" s="207"/>
      <c r="EBU387" s="207"/>
      <c r="EBV387" s="207"/>
      <c r="EBW387" s="207"/>
      <c r="EBX387" s="207"/>
      <c r="EBY387" s="207"/>
      <c r="EBZ387" s="207"/>
      <c r="ECA387" s="207"/>
      <c r="ECB387" s="207"/>
      <c r="ECC387" s="207"/>
      <c r="ECD387" s="207"/>
      <c r="ECE387" s="207"/>
      <c r="ECF387" s="207"/>
      <c r="ECG387" s="207"/>
      <c r="ECH387" s="207"/>
      <c r="ECI387" s="207"/>
      <c r="ECJ387" s="207"/>
      <c r="ECK387" s="207"/>
      <c r="ECL387" s="207"/>
      <c r="ECM387" s="207"/>
      <c r="ECN387" s="207"/>
      <c r="ECO387" s="207"/>
      <c r="ECP387" s="207"/>
      <c r="ECQ387" s="207"/>
      <c r="ECR387" s="207"/>
      <c r="ECS387" s="207"/>
      <c r="ECT387" s="207"/>
      <c r="ECU387" s="207"/>
      <c r="ECV387" s="207"/>
      <c r="ECW387" s="207"/>
      <c r="ECX387" s="207"/>
      <c r="ECY387" s="207"/>
      <c r="ECZ387" s="207"/>
      <c r="EDA387" s="207"/>
      <c r="EDB387" s="207"/>
      <c r="EDC387" s="207"/>
      <c r="EDD387" s="207"/>
      <c r="EDE387" s="207"/>
      <c r="EDF387" s="207"/>
      <c r="EDG387" s="207"/>
      <c r="EDH387" s="207"/>
      <c r="EDI387" s="207"/>
      <c r="EDJ387" s="207"/>
      <c r="EDK387" s="207"/>
      <c r="EDL387" s="207"/>
      <c r="EDM387" s="207"/>
      <c r="EDN387" s="207"/>
      <c r="EDO387" s="207"/>
      <c r="EDP387" s="207"/>
      <c r="EDQ387" s="207"/>
      <c r="EDR387" s="207"/>
      <c r="EDS387" s="207"/>
      <c r="EDT387" s="207"/>
      <c r="EDU387" s="207"/>
      <c r="EDV387" s="207"/>
      <c r="EDW387" s="207"/>
      <c r="EDX387" s="207"/>
      <c r="EDY387" s="207"/>
      <c r="EDZ387" s="207"/>
      <c r="EEA387" s="207"/>
      <c r="EEB387" s="207"/>
      <c r="EEC387" s="207"/>
      <c r="EED387" s="207"/>
      <c r="EEE387" s="207"/>
      <c r="EEF387" s="207"/>
      <c r="EEG387" s="207"/>
      <c r="EEH387" s="207"/>
      <c r="EEI387" s="207"/>
      <c r="EEJ387" s="207"/>
      <c r="EEK387" s="207"/>
      <c r="EEL387" s="207"/>
      <c r="EEM387" s="207"/>
      <c r="EEN387" s="207"/>
      <c r="EEO387" s="207"/>
      <c r="EEP387" s="207"/>
      <c r="EEQ387" s="207"/>
      <c r="EER387" s="207"/>
      <c r="EES387" s="207"/>
      <c r="EET387" s="207"/>
      <c r="EEU387" s="207"/>
      <c r="EEV387" s="207"/>
      <c r="EEW387" s="207"/>
      <c r="EEX387" s="207"/>
      <c r="EEY387" s="207"/>
      <c r="EEZ387" s="207"/>
      <c r="EFA387" s="207"/>
      <c r="EFB387" s="207"/>
      <c r="EFC387" s="207"/>
      <c r="EFD387" s="207"/>
      <c r="EFE387" s="207"/>
      <c r="EFF387" s="207"/>
      <c r="EFG387" s="207"/>
      <c r="EFH387" s="207"/>
      <c r="EFI387" s="207"/>
      <c r="EFJ387" s="207"/>
      <c r="EFK387" s="207"/>
      <c r="EFL387" s="207"/>
      <c r="EFM387" s="207"/>
      <c r="EFN387" s="207"/>
      <c r="EFO387" s="207"/>
      <c r="EFP387" s="207"/>
      <c r="EFQ387" s="207"/>
      <c r="EFR387" s="207"/>
      <c r="EFS387" s="207"/>
      <c r="EFT387" s="207"/>
      <c r="EFU387" s="207"/>
      <c r="EFV387" s="207"/>
      <c r="EFW387" s="207"/>
      <c r="EFX387" s="207"/>
      <c r="EFY387" s="207"/>
      <c r="EFZ387" s="207"/>
      <c r="EGA387" s="207"/>
      <c r="EGB387" s="207"/>
      <c r="EGC387" s="207"/>
      <c r="EGD387" s="207"/>
      <c r="EGE387" s="207"/>
      <c r="EGF387" s="207"/>
      <c r="EGG387" s="207"/>
      <c r="EGH387" s="207"/>
      <c r="EGI387" s="207"/>
      <c r="EGJ387" s="207"/>
      <c r="EGK387" s="207"/>
      <c r="EGL387" s="207"/>
      <c r="EGM387" s="207"/>
      <c r="EGN387" s="207"/>
      <c r="EGO387" s="207"/>
      <c r="EGP387" s="207"/>
      <c r="EGQ387" s="207"/>
      <c r="EGR387" s="207"/>
      <c r="EGS387" s="207"/>
      <c r="EGT387" s="207"/>
      <c r="EGU387" s="207"/>
      <c r="EGV387" s="207"/>
      <c r="EGW387" s="207"/>
      <c r="EGX387" s="207"/>
      <c r="EGY387" s="207"/>
      <c r="EGZ387" s="207"/>
      <c r="EHA387" s="207"/>
      <c r="EHB387" s="207"/>
      <c r="EHC387" s="207"/>
      <c r="EHD387" s="207"/>
      <c r="EHE387" s="207"/>
      <c r="EHF387" s="207"/>
      <c r="EHG387" s="207"/>
      <c r="EHH387" s="207"/>
      <c r="EHI387" s="207"/>
      <c r="EHJ387" s="207"/>
      <c r="EHK387" s="207"/>
      <c r="EHL387" s="207"/>
      <c r="EHM387" s="207"/>
      <c r="EHN387" s="207"/>
      <c r="EHO387" s="207"/>
      <c r="EHP387" s="207"/>
      <c r="EHQ387" s="207"/>
      <c r="EHR387" s="207"/>
      <c r="EHS387" s="207"/>
      <c r="EHT387" s="207"/>
      <c r="EHU387" s="207"/>
      <c r="EHV387" s="207"/>
      <c r="EHW387" s="207"/>
      <c r="EHX387" s="207"/>
      <c r="EHY387" s="207"/>
      <c r="EHZ387" s="207"/>
      <c r="EIA387" s="207"/>
      <c r="EIB387" s="207"/>
      <c r="EIC387" s="207"/>
      <c r="EID387" s="207"/>
      <c r="EIE387" s="207"/>
      <c r="EIF387" s="207"/>
      <c r="EIG387" s="207"/>
      <c r="EIH387" s="207"/>
      <c r="EII387" s="207"/>
      <c r="EIJ387" s="207"/>
      <c r="EIK387" s="207"/>
      <c r="EIL387" s="207"/>
      <c r="EIM387" s="207"/>
      <c r="EIN387" s="207"/>
      <c r="EIO387" s="207"/>
      <c r="EIP387" s="207"/>
      <c r="EIQ387" s="207"/>
      <c r="EIR387" s="207"/>
      <c r="EIS387" s="207"/>
      <c r="EIT387" s="207"/>
      <c r="EIU387" s="207"/>
      <c r="EIV387" s="207"/>
      <c r="EIW387" s="207"/>
      <c r="EIX387" s="207"/>
      <c r="EIY387" s="207"/>
      <c r="EIZ387" s="207"/>
      <c r="EJA387" s="207"/>
      <c r="EJB387" s="207"/>
      <c r="EJC387" s="207"/>
      <c r="EJD387" s="207"/>
      <c r="EJE387" s="207"/>
      <c r="EJF387" s="207"/>
      <c r="EJG387" s="207"/>
      <c r="EJH387" s="207"/>
      <c r="EJI387" s="207"/>
      <c r="EJJ387" s="207"/>
      <c r="EJK387" s="207"/>
      <c r="EJL387" s="207"/>
      <c r="EJM387" s="207"/>
      <c r="EJN387" s="207"/>
      <c r="EJO387" s="207"/>
      <c r="EJP387" s="207"/>
      <c r="EJQ387" s="207"/>
      <c r="EJR387" s="207"/>
      <c r="EJS387" s="207"/>
      <c r="EJT387" s="207"/>
      <c r="EJU387" s="207"/>
      <c r="EJV387" s="207"/>
      <c r="EJW387" s="207"/>
      <c r="EJX387" s="207"/>
      <c r="EJY387" s="207"/>
      <c r="EJZ387" s="207"/>
      <c r="EKA387" s="207"/>
      <c r="EKB387" s="207"/>
      <c r="EKC387" s="207"/>
      <c r="EKD387" s="207"/>
      <c r="EKE387" s="207"/>
      <c r="EKF387" s="207"/>
      <c r="EKG387" s="207"/>
      <c r="EKH387" s="207"/>
      <c r="EKI387" s="207"/>
      <c r="EKJ387" s="207"/>
      <c r="EKK387" s="207"/>
      <c r="EKL387" s="207"/>
      <c r="EKM387" s="207"/>
      <c r="EKN387" s="207"/>
      <c r="EKO387" s="207"/>
      <c r="EKP387" s="207"/>
      <c r="EKQ387" s="207"/>
      <c r="EKR387" s="207"/>
      <c r="EKS387" s="207"/>
      <c r="EKT387" s="207"/>
      <c r="EKU387" s="207"/>
      <c r="EKV387" s="207"/>
      <c r="EKW387" s="207"/>
      <c r="EKX387" s="207"/>
      <c r="EKY387" s="207"/>
      <c r="EKZ387" s="207"/>
      <c r="ELA387" s="207"/>
      <c r="ELB387" s="207"/>
      <c r="ELC387" s="207"/>
      <c r="ELD387" s="207"/>
      <c r="ELE387" s="207"/>
      <c r="ELF387" s="207"/>
      <c r="ELG387" s="207"/>
      <c r="ELH387" s="207"/>
      <c r="ELI387" s="207"/>
      <c r="ELJ387" s="207"/>
      <c r="ELK387" s="207"/>
      <c r="ELL387" s="207"/>
      <c r="ELM387" s="207"/>
      <c r="ELN387" s="207"/>
      <c r="ELO387" s="207"/>
      <c r="ELP387" s="207"/>
      <c r="ELQ387" s="207"/>
      <c r="ELR387" s="207"/>
      <c r="ELS387" s="207"/>
      <c r="ELT387" s="207"/>
      <c r="ELU387" s="207"/>
      <c r="ELV387" s="207"/>
      <c r="ELW387" s="207"/>
      <c r="ELX387" s="207"/>
      <c r="ELY387" s="207"/>
      <c r="ELZ387" s="207"/>
      <c r="EMA387" s="207"/>
      <c r="EMB387" s="207"/>
      <c r="EMC387" s="207"/>
      <c r="EMD387" s="207"/>
      <c r="EME387" s="207"/>
      <c r="EMF387" s="207"/>
      <c r="EMG387" s="207"/>
      <c r="EMH387" s="207"/>
      <c r="EMI387" s="207"/>
      <c r="EMJ387" s="207"/>
      <c r="EMK387" s="207"/>
      <c r="EML387" s="207"/>
      <c r="EMM387" s="207"/>
      <c r="EMN387" s="207"/>
      <c r="EMO387" s="207"/>
      <c r="EMP387" s="207"/>
      <c r="EMQ387" s="207"/>
      <c r="EMR387" s="207"/>
      <c r="EMS387" s="207"/>
      <c r="EMT387" s="207"/>
      <c r="EMU387" s="207"/>
      <c r="EMV387" s="207"/>
      <c r="EMW387" s="207"/>
      <c r="EMX387" s="207"/>
      <c r="EMY387" s="207"/>
      <c r="EMZ387" s="207"/>
      <c r="ENA387" s="207"/>
      <c r="ENB387" s="207"/>
      <c r="ENC387" s="207"/>
      <c r="END387" s="207"/>
      <c r="ENE387" s="207"/>
      <c r="ENF387" s="207"/>
      <c r="ENG387" s="207"/>
      <c r="ENH387" s="207"/>
      <c r="ENI387" s="207"/>
      <c r="ENJ387" s="207"/>
      <c r="ENK387" s="207"/>
      <c r="ENL387" s="207"/>
      <c r="ENM387" s="207"/>
      <c r="ENN387" s="207"/>
      <c r="ENO387" s="207"/>
      <c r="ENP387" s="207"/>
      <c r="ENQ387" s="207"/>
      <c r="ENR387" s="207"/>
      <c r="ENS387" s="207"/>
      <c r="ENT387" s="207"/>
      <c r="ENU387" s="207"/>
      <c r="ENV387" s="207"/>
      <c r="ENW387" s="207"/>
      <c r="ENX387" s="207"/>
      <c r="ENY387" s="207"/>
      <c r="ENZ387" s="207"/>
      <c r="EOA387" s="207"/>
      <c r="EOB387" s="207"/>
      <c r="EOC387" s="207"/>
      <c r="EOD387" s="207"/>
      <c r="EOE387" s="207"/>
      <c r="EOF387" s="207"/>
      <c r="EOG387" s="207"/>
      <c r="EOH387" s="207"/>
      <c r="EOI387" s="207"/>
      <c r="EOJ387" s="207"/>
      <c r="EOK387" s="207"/>
      <c r="EOL387" s="207"/>
      <c r="EOM387" s="207"/>
      <c r="EON387" s="207"/>
      <c r="EOO387" s="207"/>
      <c r="EOP387" s="207"/>
      <c r="EOQ387" s="207"/>
      <c r="EOR387" s="207"/>
      <c r="EOS387" s="207"/>
      <c r="EOT387" s="207"/>
      <c r="EOU387" s="207"/>
      <c r="EOV387" s="207"/>
      <c r="EOW387" s="207"/>
      <c r="EOX387" s="207"/>
      <c r="EOY387" s="207"/>
      <c r="EOZ387" s="207"/>
      <c r="EPA387" s="207"/>
      <c r="EPB387" s="207"/>
      <c r="EPC387" s="207"/>
      <c r="EPD387" s="207"/>
      <c r="EPE387" s="207"/>
      <c r="EPF387" s="207"/>
      <c r="EPG387" s="207"/>
      <c r="EPH387" s="207"/>
      <c r="EPI387" s="207"/>
      <c r="EPJ387" s="207"/>
      <c r="EPK387" s="207"/>
      <c r="EPL387" s="207"/>
      <c r="EPM387" s="207"/>
      <c r="EPN387" s="207"/>
      <c r="EPO387" s="207"/>
      <c r="EPP387" s="207"/>
      <c r="EPQ387" s="207"/>
      <c r="EPR387" s="207"/>
      <c r="EPS387" s="207"/>
      <c r="EPT387" s="207"/>
      <c r="EPU387" s="207"/>
      <c r="EPV387" s="207"/>
      <c r="EPW387" s="207"/>
      <c r="EPX387" s="207"/>
      <c r="EPY387" s="207"/>
      <c r="EPZ387" s="207"/>
      <c r="EQA387" s="207"/>
      <c r="EQB387" s="207"/>
      <c r="EQC387" s="207"/>
      <c r="EQD387" s="207"/>
      <c r="EQE387" s="207"/>
      <c r="EQF387" s="207"/>
      <c r="EQG387" s="207"/>
      <c r="EQH387" s="207"/>
      <c r="EQI387" s="207"/>
      <c r="EQJ387" s="207"/>
      <c r="EQK387" s="207"/>
      <c r="EQL387" s="207"/>
      <c r="EQM387" s="207"/>
      <c r="EQN387" s="207"/>
      <c r="EQO387" s="207"/>
      <c r="EQP387" s="207"/>
      <c r="EQQ387" s="207"/>
      <c r="EQR387" s="207"/>
      <c r="EQS387" s="207"/>
      <c r="EQT387" s="207"/>
      <c r="EQU387" s="207"/>
      <c r="EQV387" s="207"/>
      <c r="EQW387" s="207"/>
      <c r="EQX387" s="207"/>
      <c r="EQY387" s="207"/>
      <c r="EQZ387" s="207"/>
      <c r="ERA387" s="207"/>
      <c r="ERB387" s="207"/>
      <c r="ERC387" s="207"/>
      <c r="ERD387" s="207"/>
      <c r="ERE387" s="207"/>
      <c r="ERF387" s="207"/>
      <c r="ERG387" s="207"/>
      <c r="ERH387" s="207"/>
      <c r="ERI387" s="207"/>
      <c r="ERJ387" s="207"/>
      <c r="ERK387" s="207"/>
      <c r="ERL387" s="207"/>
      <c r="ERM387" s="207"/>
      <c r="ERN387" s="207"/>
      <c r="ERO387" s="207"/>
      <c r="ERP387" s="207"/>
      <c r="ERQ387" s="207"/>
      <c r="ERR387" s="207"/>
      <c r="ERS387" s="207"/>
      <c r="ERT387" s="207"/>
      <c r="ERU387" s="207"/>
      <c r="ERV387" s="207"/>
      <c r="ERW387" s="207"/>
      <c r="ERX387" s="207"/>
      <c r="ERY387" s="207"/>
      <c r="ERZ387" s="207"/>
      <c r="ESA387" s="207"/>
      <c r="ESB387" s="207"/>
      <c r="ESC387" s="207"/>
      <c r="ESD387" s="207"/>
      <c r="ESE387" s="207"/>
      <c r="ESF387" s="207"/>
      <c r="ESG387" s="207"/>
      <c r="ESH387" s="207"/>
      <c r="ESI387" s="207"/>
      <c r="ESJ387" s="207"/>
      <c r="ESK387" s="207"/>
      <c r="ESL387" s="207"/>
      <c r="ESM387" s="207"/>
      <c r="ESN387" s="207"/>
      <c r="ESO387" s="207"/>
      <c r="ESP387" s="207"/>
      <c r="ESQ387" s="207"/>
      <c r="ESR387" s="207"/>
      <c r="ESS387" s="207"/>
      <c r="EST387" s="207"/>
      <c r="ESU387" s="207"/>
      <c r="ESV387" s="207"/>
      <c r="ESW387" s="207"/>
      <c r="ESX387" s="207"/>
      <c r="ESY387" s="207"/>
      <c r="ESZ387" s="207"/>
      <c r="ETA387" s="207"/>
      <c r="ETB387" s="207"/>
      <c r="ETC387" s="207"/>
      <c r="ETD387" s="207"/>
      <c r="ETE387" s="207"/>
      <c r="ETF387" s="207"/>
      <c r="ETG387" s="207"/>
      <c r="ETH387" s="207"/>
      <c r="ETI387" s="207"/>
      <c r="ETJ387" s="207"/>
      <c r="ETK387" s="207"/>
      <c r="ETL387" s="207"/>
      <c r="ETM387" s="207"/>
      <c r="ETN387" s="207"/>
      <c r="ETO387" s="207"/>
      <c r="ETP387" s="207"/>
      <c r="ETQ387" s="207"/>
      <c r="ETR387" s="207"/>
      <c r="ETS387" s="207"/>
      <c r="ETT387" s="207"/>
      <c r="ETU387" s="207"/>
      <c r="ETV387" s="207"/>
      <c r="ETW387" s="207"/>
      <c r="ETX387" s="207"/>
      <c r="ETY387" s="207"/>
      <c r="ETZ387" s="207"/>
      <c r="EUA387" s="207"/>
      <c r="EUB387" s="207"/>
      <c r="EUC387" s="207"/>
      <c r="EUD387" s="207"/>
      <c r="EUE387" s="207"/>
      <c r="EUF387" s="207"/>
      <c r="EUG387" s="207"/>
      <c r="EUH387" s="207"/>
      <c r="EUI387" s="207"/>
      <c r="EUJ387" s="207"/>
      <c r="EUK387" s="207"/>
      <c r="EUL387" s="207"/>
      <c r="EUM387" s="207"/>
      <c r="EUN387" s="207"/>
      <c r="EUO387" s="207"/>
      <c r="EUP387" s="207"/>
      <c r="EUQ387" s="207"/>
      <c r="EUR387" s="207"/>
      <c r="EUS387" s="207"/>
      <c r="EUT387" s="207"/>
      <c r="EUU387" s="207"/>
      <c r="EUV387" s="207"/>
      <c r="EUW387" s="207"/>
      <c r="EUX387" s="207"/>
      <c r="EUY387" s="207"/>
      <c r="EUZ387" s="207"/>
      <c r="EVA387" s="207"/>
      <c r="EVB387" s="207"/>
      <c r="EVC387" s="207"/>
      <c r="EVD387" s="207"/>
      <c r="EVE387" s="207"/>
      <c r="EVF387" s="207"/>
      <c r="EVG387" s="207"/>
      <c r="EVH387" s="207"/>
      <c r="EVI387" s="207"/>
      <c r="EVJ387" s="207"/>
      <c r="EVK387" s="207"/>
      <c r="EVL387" s="207"/>
      <c r="EVM387" s="207"/>
      <c r="EVN387" s="207"/>
      <c r="EVO387" s="207"/>
      <c r="EVP387" s="207"/>
      <c r="EVQ387" s="207"/>
      <c r="EVR387" s="207"/>
      <c r="EVS387" s="207"/>
      <c r="EVT387" s="207"/>
      <c r="EVU387" s="207"/>
      <c r="EVV387" s="207"/>
      <c r="EVW387" s="207"/>
      <c r="EVX387" s="207"/>
      <c r="EVY387" s="207"/>
      <c r="EVZ387" s="207"/>
      <c r="EWA387" s="207"/>
      <c r="EWB387" s="207"/>
      <c r="EWC387" s="207"/>
      <c r="EWD387" s="207"/>
      <c r="EWE387" s="207"/>
      <c r="EWF387" s="207"/>
      <c r="EWG387" s="207"/>
      <c r="EWH387" s="207"/>
      <c r="EWI387" s="207"/>
      <c r="EWJ387" s="207"/>
      <c r="EWK387" s="207"/>
      <c r="EWL387" s="207"/>
      <c r="EWM387" s="207"/>
      <c r="EWN387" s="207"/>
      <c r="EWO387" s="207"/>
      <c r="EWP387" s="207"/>
      <c r="EWQ387" s="207"/>
      <c r="EWR387" s="207"/>
      <c r="EWS387" s="207"/>
      <c r="EWT387" s="207"/>
      <c r="EWU387" s="207"/>
      <c r="EWV387" s="207"/>
      <c r="EWW387" s="207"/>
      <c r="EWX387" s="207"/>
      <c r="EWY387" s="207"/>
      <c r="EWZ387" s="207"/>
      <c r="EXA387" s="207"/>
      <c r="EXB387" s="207"/>
      <c r="EXC387" s="207"/>
      <c r="EXD387" s="207"/>
      <c r="EXE387" s="207"/>
      <c r="EXF387" s="207"/>
      <c r="EXG387" s="207"/>
      <c r="EXH387" s="207"/>
      <c r="EXI387" s="207"/>
      <c r="EXJ387" s="207"/>
      <c r="EXK387" s="207"/>
      <c r="EXL387" s="207"/>
      <c r="EXM387" s="207"/>
      <c r="EXN387" s="207"/>
      <c r="EXO387" s="207"/>
      <c r="EXP387" s="207"/>
      <c r="EXQ387" s="207"/>
      <c r="EXR387" s="207"/>
      <c r="EXS387" s="207"/>
      <c r="EXT387" s="207"/>
      <c r="EXU387" s="207"/>
      <c r="EXV387" s="207"/>
      <c r="EXW387" s="207"/>
      <c r="EXX387" s="207"/>
      <c r="EXY387" s="207"/>
      <c r="EXZ387" s="207"/>
      <c r="EYA387" s="207"/>
      <c r="EYB387" s="207"/>
      <c r="EYC387" s="207"/>
      <c r="EYD387" s="207"/>
      <c r="EYE387" s="207"/>
      <c r="EYF387" s="207"/>
      <c r="EYG387" s="207"/>
      <c r="EYH387" s="207"/>
      <c r="EYI387" s="207"/>
      <c r="EYJ387" s="207"/>
      <c r="EYK387" s="207"/>
      <c r="EYL387" s="207"/>
      <c r="EYM387" s="207"/>
      <c r="EYN387" s="207"/>
      <c r="EYO387" s="207"/>
      <c r="EYP387" s="207"/>
      <c r="EYQ387" s="207"/>
      <c r="EYR387" s="207"/>
      <c r="EYS387" s="207"/>
      <c r="EYT387" s="207"/>
      <c r="EYU387" s="207"/>
      <c r="EYV387" s="207"/>
      <c r="EYW387" s="207"/>
      <c r="EYX387" s="207"/>
      <c r="EYY387" s="207"/>
      <c r="EYZ387" s="207"/>
      <c r="EZA387" s="207"/>
      <c r="EZB387" s="207"/>
      <c r="EZC387" s="207"/>
      <c r="EZD387" s="207"/>
      <c r="EZE387" s="207"/>
      <c r="EZF387" s="207"/>
      <c r="EZG387" s="207"/>
      <c r="EZH387" s="207"/>
      <c r="EZI387" s="207"/>
      <c r="EZJ387" s="207"/>
      <c r="EZK387" s="207"/>
      <c r="EZL387" s="207"/>
      <c r="EZM387" s="207"/>
      <c r="EZN387" s="207"/>
      <c r="EZO387" s="207"/>
      <c r="EZP387" s="207"/>
      <c r="EZQ387" s="207"/>
      <c r="EZR387" s="207"/>
      <c r="EZS387" s="207"/>
      <c r="EZT387" s="207"/>
      <c r="EZU387" s="207"/>
      <c r="EZV387" s="207"/>
      <c r="EZW387" s="207"/>
      <c r="EZX387" s="207"/>
      <c r="EZY387" s="207"/>
      <c r="EZZ387" s="207"/>
      <c r="FAA387" s="207"/>
      <c r="FAB387" s="207"/>
      <c r="FAC387" s="207"/>
      <c r="FAD387" s="207"/>
      <c r="FAE387" s="207"/>
      <c r="FAF387" s="207"/>
      <c r="FAG387" s="207"/>
      <c r="FAH387" s="207"/>
      <c r="FAI387" s="207"/>
      <c r="FAJ387" s="207"/>
      <c r="FAK387" s="207"/>
      <c r="FAL387" s="207"/>
      <c r="FAM387" s="207"/>
      <c r="FAN387" s="207"/>
      <c r="FAO387" s="207"/>
      <c r="FAP387" s="207"/>
      <c r="FAQ387" s="207"/>
      <c r="FAR387" s="207"/>
      <c r="FAS387" s="207"/>
      <c r="FAT387" s="207"/>
      <c r="FAU387" s="207"/>
      <c r="FAV387" s="207"/>
      <c r="FAW387" s="207"/>
      <c r="FAX387" s="207"/>
      <c r="FAY387" s="207"/>
      <c r="FAZ387" s="207"/>
      <c r="FBA387" s="207"/>
      <c r="FBB387" s="207"/>
      <c r="FBC387" s="207"/>
      <c r="FBD387" s="207"/>
      <c r="FBE387" s="207"/>
      <c r="FBF387" s="207"/>
      <c r="FBG387" s="207"/>
      <c r="FBH387" s="207"/>
      <c r="FBI387" s="207"/>
      <c r="FBJ387" s="207"/>
      <c r="FBK387" s="207"/>
      <c r="FBL387" s="207"/>
      <c r="FBM387" s="207"/>
      <c r="FBN387" s="207"/>
      <c r="FBO387" s="207"/>
      <c r="FBP387" s="207"/>
      <c r="FBQ387" s="207"/>
      <c r="FBR387" s="207"/>
      <c r="FBS387" s="207"/>
      <c r="FBT387" s="207"/>
      <c r="FBU387" s="207"/>
      <c r="FBV387" s="207"/>
      <c r="FBW387" s="207"/>
      <c r="FBX387" s="207"/>
      <c r="FBY387" s="207"/>
      <c r="FBZ387" s="207"/>
      <c r="FCA387" s="207"/>
      <c r="FCB387" s="207"/>
      <c r="FCC387" s="207"/>
      <c r="FCD387" s="207"/>
      <c r="FCE387" s="207"/>
      <c r="FCF387" s="207"/>
      <c r="FCG387" s="207"/>
      <c r="FCH387" s="207"/>
      <c r="FCI387" s="207"/>
      <c r="FCJ387" s="207"/>
      <c r="FCK387" s="207"/>
      <c r="FCL387" s="207"/>
      <c r="FCM387" s="207"/>
      <c r="FCN387" s="207"/>
      <c r="FCO387" s="207"/>
      <c r="FCP387" s="207"/>
      <c r="FCQ387" s="207"/>
      <c r="FCR387" s="207"/>
      <c r="FCS387" s="207"/>
      <c r="FCT387" s="207"/>
      <c r="FCU387" s="207"/>
      <c r="FCV387" s="207"/>
      <c r="FCW387" s="207"/>
      <c r="FCX387" s="207"/>
      <c r="FCY387" s="207"/>
      <c r="FCZ387" s="207"/>
      <c r="FDA387" s="207"/>
      <c r="FDB387" s="207"/>
      <c r="FDC387" s="207"/>
      <c r="FDD387" s="207"/>
      <c r="FDE387" s="207"/>
      <c r="FDF387" s="207"/>
      <c r="FDG387" s="207"/>
      <c r="FDH387" s="207"/>
      <c r="FDI387" s="207"/>
      <c r="FDJ387" s="207"/>
      <c r="FDK387" s="207"/>
      <c r="FDL387" s="207"/>
      <c r="FDM387" s="207"/>
      <c r="FDN387" s="207"/>
      <c r="FDO387" s="207"/>
      <c r="FDP387" s="207"/>
      <c r="FDQ387" s="207"/>
      <c r="FDR387" s="207"/>
      <c r="FDS387" s="207"/>
      <c r="FDT387" s="207"/>
      <c r="FDU387" s="207"/>
      <c r="FDV387" s="207"/>
      <c r="FDW387" s="207"/>
      <c r="FDX387" s="207"/>
      <c r="FDY387" s="207"/>
      <c r="FDZ387" s="207"/>
      <c r="FEA387" s="207"/>
      <c r="FEB387" s="207"/>
      <c r="FEC387" s="207"/>
      <c r="FED387" s="207"/>
      <c r="FEE387" s="207"/>
      <c r="FEF387" s="207"/>
      <c r="FEG387" s="207"/>
      <c r="FEH387" s="207"/>
      <c r="FEI387" s="207"/>
      <c r="FEJ387" s="207"/>
      <c r="FEK387" s="207"/>
      <c r="FEL387" s="207"/>
      <c r="FEM387" s="207"/>
      <c r="FEN387" s="207"/>
      <c r="FEO387" s="207"/>
      <c r="FEP387" s="207"/>
      <c r="FEQ387" s="207"/>
      <c r="FER387" s="207"/>
      <c r="FES387" s="207"/>
      <c r="FET387" s="207"/>
      <c r="FEU387" s="207"/>
      <c r="FEV387" s="207"/>
      <c r="FEW387" s="207"/>
      <c r="FEX387" s="207"/>
      <c r="FEY387" s="207"/>
      <c r="FEZ387" s="207"/>
      <c r="FFA387" s="207"/>
      <c r="FFB387" s="207"/>
      <c r="FFC387" s="207"/>
      <c r="FFD387" s="207"/>
      <c r="FFE387" s="207"/>
      <c r="FFF387" s="207"/>
      <c r="FFG387" s="207"/>
      <c r="FFH387" s="207"/>
      <c r="FFI387" s="207"/>
      <c r="FFJ387" s="207"/>
      <c r="FFK387" s="207"/>
      <c r="FFL387" s="207"/>
      <c r="FFM387" s="207"/>
      <c r="FFN387" s="207"/>
      <c r="FFO387" s="207"/>
      <c r="FFP387" s="207"/>
      <c r="FFQ387" s="207"/>
      <c r="FFR387" s="207"/>
      <c r="FFS387" s="207"/>
      <c r="FFT387" s="207"/>
      <c r="FFU387" s="207"/>
      <c r="FFV387" s="207"/>
      <c r="FFW387" s="207"/>
      <c r="FFX387" s="207"/>
      <c r="FFY387" s="207"/>
      <c r="FFZ387" s="207"/>
      <c r="FGA387" s="207"/>
      <c r="FGB387" s="207"/>
      <c r="FGC387" s="207"/>
      <c r="FGD387" s="207"/>
      <c r="FGE387" s="207"/>
      <c r="FGF387" s="207"/>
      <c r="FGG387" s="207"/>
      <c r="FGH387" s="207"/>
      <c r="FGI387" s="207"/>
      <c r="FGJ387" s="207"/>
      <c r="FGK387" s="207"/>
      <c r="FGL387" s="207"/>
      <c r="FGM387" s="207"/>
      <c r="FGN387" s="207"/>
      <c r="FGO387" s="207"/>
      <c r="FGP387" s="207"/>
      <c r="FGQ387" s="207"/>
      <c r="FGR387" s="207"/>
      <c r="FGS387" s="207"/>
      <c r="FGT387" s="207"/>
      <c r="FGU387" s="207"/>
      <c r="FGV387" s="207"/>
      <c r="FGW387" s="207"/>
      <c r="FGX387" s="207"/>
      <c r="FGY387" s="207"/>
      <c r="FGZ387" s="207"/>
      <c r="FHA387" s="207"/>
      <c r="FHB387" s="207"/>
      <c r="FHC387" s="207"/>
      <c r="FHD387" s="207"/>
      <c r="FHE387" s="207"/>
      <c r="FHF387" s="207"/>
      <c r="FHG387" s="207"/>
      <c r="FHH387" s="207"/>
      <c r="FHI387" s="207"/>
      <c r="FHJ387" s="207"/>
      <c r="FHK387" s="207"/>
      <c r="FHL387" s="207"/>
      <c r="FHM387" s="207"/>
      <c r="FHN387" s="207"/>
      <c r="FHO387" s="207"/>
      <c r="FHP387" s="207"/>
      <c r="FHQ387" s="207"/>
      <c r="FHR387" s="207"/>
      <c r="FHS387" s="207"/>
      <c r="FHT387" s="207"/>
      <c r="FHU387" s="207"/>
      <c r="FHV387" s="207"/>
      <c r="FHW387" s="207"/>
      <c r="FHX387" s="207"/>
      <c r="FHY387" s="207"/>
      <c r="FHZ387" s="207"/>
      <c r="FIA387" s="207"/>
      <c r="FIB387" s="207"/>
      <c r="FIC387" s="207"/>
      <c r="FID387" s="207"/>
      <c r="FIE387" s="207"/>
      <c r="FIF387" s="207"/>
      <c r="FIG387" s="207"/>
      <c r="FIH387" s="207"/>
      <c r="FII387" s="207"/>
      <c r="FIJ387" s="207"/>
      <c r="FIK387" s="207"/>
      <c r="FIL387" s="207"/>
      <c r="FIM387" s="207"/>
      <c r="FIN387" s="207"/>
      <c r="FIO387" s="207"/>
      <c r="FIP387" s="207"/>
      <c r="FIQ387" s="207"/>
      <c r="FIR387" s="207"/>
      <c r="FIS387" s="207"/>
      <c r="FIT387" s="207"/>
      <c r="FIU387" s="207"/>
      <c r="FIV387" s="207"/>
      <c r="FIW387" s="207"/>
      <c r="FIX387" s="207"/>
      <c r="FIY387" s="207"/>
      <c r="FIZ387" s="207"/>
      <c r="FJA387" s="207"/>
      <c r="FJB387" s="207"/>
      <c r="FJC387" s="207"/>
      <c r="FJD387" s="207"/>
      <c r="FJE387" s="207"/>
      <c r="FJF387" s="207"/>
      <c r="FJG387" s="207"/>
      <c r="FJH387" s="207"/>
      <c r="FJI387" s="207"/>
      <c r="FJJ387" s="207"/>
      <c r="FJK387" s="207"/>
      <c r="FJL387" s="207"/>
      <c r="FJM387" s="207"/>
      <c r="FJN387" s="207"/>
      <c r="FJO387" s="207"/>
      <c r="FJP387" s="207"/>
      <c r="FJQ387" s="207"/>
      <c r="FJR387" s="207"/>
      <c r="FJS387" s="207"/>
      <c r="FJT387" s="207"/>
      <c r="FJU387" s="207"/>
      <c r="FJV387" s="207"/>
      <c r="FJW387" s="207"/>
      <c r="FJX387" s="207"/>
      <c r="FJY387" s="207"/>
      <c r="FJZ387" s="207"/>
      <c r="FKA387" s="207"/>
      <c r="FKB387" s="207"/>
      <c r="FKC387" s="207"/>
      <c r="FKD387" s="207"/>
      <c r="FKE387" s="207"/>
      <c r="FKF387" s="207"/>
      <c r="FKG387" s="207"/>
      <c r="FKH387" s="207"/>
      <c r="FKI387" s="207"/>
      <c r="FKJ387" s="207"/>
      <c r="FKK387" s="207"/>
      <c r="FKL387" s="207"/>
      <c r="FKM387" s="207"/>
      <c r="FKN387" s="207"/>
      <c r="FKO387" s="207"/>
      <c r="FKP387" s="207"/>
      <c r="FKQ387" s="207"/>
      <c r="FKR387" s="207"/>
      <c r="FKS387" s="207"/>
      <c r="FKT387" s="207"/>
      <c r="FKU387" s="207"/>
      <c r="FKV387" s="207"/>
      <c r="FKW387" s="207"/>
      <c r="FKX387" s="207"/>
      <c r="FKY387" s="207"/>
      <c r="FKZ387" s="207"/>
      <c r="FLA387" s="207"/>
      <c r="FLB387" s="207"/>
      <c r="FLC387" s="207"/>
      <c r="FLD387" s="207"/>
      <c r="FLE387" s="207"/>
      <c r="FLF387" s="207"/>
      <c r="FLG387" s="207"/>
      <c r="FLH387" s="207"/>
      <c r="FLI387" s="207"/>
      <c r="FLJ387" s="207"/>
      <c r="FLK387" s="207"/>
      <c r="FLL387" s="207"/>
      <c r="FLM387" s="207"/>
      <c r="FLN387" s="207"/>
      <c r="FLO387" s="207"/>
      <c r="FLP387" s="207"/>
      <c r="FLQ387" s="207"/>
      <c r="FLR387" s="207"/>
      <c r="FLS387" s="207"/>
      <c r="FLT387" s="207"/>
      <c r="FLU387" s="207"/>
      <c r="FLV387" s="207"/>
      <c r="FLW387" s="207"/>
      <c r="FLX387" s="207"/>
      <c r="FLY387" s="207"/>
      <c r="FLZ387" s="207"/>
      <c r="FMA387" s="207"/>
      <c r="FMB387" s="207"/>
      <c r="FMC387" s="207"/>
      <c r="FMD387" s="207"/>
      <c r="FME387" s="207"/>
      <c r="FMF387" s="207"/>
      <c r="FMG387" s="207"/>
      <c r="FMH387" s="207"/>
      <c r="FMI387" s="207"/>
      <c r="FMJ387" s="207"/>
      <c r="FMK387" s="207"/>
      <c r="FML387" s="207"/>
      <c r="FMM387" s="207"/>
      <c r="FMN387" s="207"/>
      <c r="FMO387" s="207"/>
      <c r="FMP387" s="207"/>
      <c r="FMQ387" s="207"/>
      <c r="FMR387" s="207"/>
      <c r="FMS387" s="207"/>
      <c r="FMT387" s="207"/>
      <c r="FMU387" s="207"/>
      <c r="FMV387" s="207"/>
      <c r="FMW387" s="207"/>
      <c r="FMX387" s="207"/>
      <c r="FMY387" s="207"/>
      <c r="FMZ387" s="207"/>
      <c r="FNA387" s="207"/>
      <c r="FNB387" s="207"/>
      <c r="FNC387" s="207"/>
      <c r="FND387" s="207"/>
      <c r="FNE387" s="207"/>
      <c r="FNF387" s="207"/>
      <c r="FNG387" s="207"/>
      <c r="FNH387" s="207"/>
      <c r="FNI387" s="207"/>
      <c r="FNJ387" s="207"/>
      <c r="FNK387" s="207"/>
      <c r="FNL387" s="207"/>
      <c r="FNM387" s="207"/>
      <c r="FNN387" s="207"/>
      <c r="FNO387" s="207"/>
      <c r="FNP387" s="207"/>
      <c r="FNQ387" s="207"/>
      <c r="FNR387" s="207"/>
      <c r="FNS387" s="207"/>
      <c r="FNT387" s="207"/>
      <c r="FNU387" s="207"/>
      <c r="FNV387" s="207"/>
      <c r="FNW387" s="207"/>
      <c r="FNX387" s="207"/>
      <c r="FNY387" s="207"/>
      <c r="FNZ387" s="207"/>
      <c r="FOA387" s="207"/>
      <c r="FOB387" s="207"/>
      <c r="FOC387" s="207"/>
      <c r="FOD387" s="207"/>
      <c r="FOE387" s="207"/>
      <c r="FOF387" s="207"/>
      <c r="FOG387" s="207"/>
      <c r="FOH387" s="207"/>
      <c r="FOI387" s="207"/>
      <c r="FOJ387" s="207"/>
      <c r="FOK387" s="207"/>
      <c r="FOL387" s="207"/>
      <c r="FOM387" s="207"/>
      <c r="FON387" s="207"/>
      <c r="FOO387" s="207"/>
      <c r="FOP387" s="207"/>
      <c r="FOQ387" s="207"/>
      <c r="FOR387" s="207"/>
      <c r="FOS387" s="207"/>
      <c r="FOT387" s="207"/>
      <c r="FOU387" s="207"/>
      <c r="FOV387" s="207"/>
      <c r="FOW387" s="207"/>
      <c r="FOX387" s="207"/>
      <c r="FOY387" s="207"/>
      <c r="FOZ387" s="207"/>
      <c r="FPA387" s="207"/>
      <c r="FPB387" s="207"/>
      <c r="FPC387" s="207"/>
      <c r="FPD387" s="207"/>
      <c r="FPE387" s="207"/>
      <c r="FPF387" s="207"/>
      <c r="FPG387" s="207"/>
      <c r="FPH387" s="207"/>
      <c r="FPI387" s="207"/>
      <c r="FPJ387" s="207"/>
      <c r="FPK387" s="207"/>
      <c r="FPL387" s="207"/>
      <c r="FPM387" s="207"/>
      <c r="FPN387" s="207"/>
      <c r="FPO387" s="207"/>
      <c r="FPP387" s="207"/>
      <c r="FPQ387" s="207"/>
      <c r="FPR387" s="207"/>
      <c r="FPS387" s="207"/>
      <c r="FPT387" s="207"/>
      <c r="FPU387" s="207"/>
      <c r="FPV387" s="207"/>
      <c r="FPW387" s="207"/>
      <c r="FPX387" s="207"/>
      <c r="FPY387" s="207"/>
      <c r="FPZ387" s="207"/>
      <c r="FQA387" s="207"/>
      <c r="FQB387" s="207"/>
      <c r="FQC387" s="207"/>
      <c r="FQD387" s="207"/>
      <c r="FQE387" s="207"/>
      <c r="FQF387" s="207"/>
      <c r="FQG387" s="207"/>
      <c r="FQH387" s="207"/>
      <c r="FQI387" s="207"/>
      <c r="FQJ387" s="207"/>
      <c r="FQK387" s="207"/>
      <c r="FQL387" s="207"/>
      <c r="FQM387" s="207"/>
      <c r="FQN387" s="207"/>
      <c r="FQO387" s="207"/>
      <c r="FQP387" s="207"/>
      <c r="FQQ387" s="207"/>
      <c r="FQR387" s="207"/>
      <c r="FQS387" s="207"/>
      <c r="FQT387" s="207"/>
      <c r="FQU387" s="207"/>
      <c r="FQV387" s="207"/>
      <c r="FQW387" s="207"/>
      <c r="FQX387" s="207"/>
      <c r="FQY387" s="207"/>
      <c r="FQZ387" s="207"/>
      <c r="FRA387" s="207"/>
      <c r="FRB387" s="207"/>
      <c r="FRC387" s="207"/>
      <c r="FRD387" s="207"/>
      <c r="FRE387" s="207"/>
      <c r="FRF387" s="207"/>
      <c r="FRG387" s="207"/>
      <c r="FRH387" s="207"/>
      <c r="FRI387" s="207"/>
      <c r="FRJ387" s="207"/>
      <c r="FRK387" s="207"/>
      <c r="FRL387" s="207"/>
      <c r="FRM387" s="207"/>
      <c r="FRN387" s="207"/>
      <c r="FRO387" s="207"/>
      <c r="FRP387" s="207"/>
      <c r="FRQ387" s="207"/>
      <c r="FRR387" s="207"/>
      <c r="FRS387" s="207"/>
      <c r="FRT387" s="207"/>
      <c r="FRU387" s="207"/>
      <c r="FRV387" s="207"/>
      <c r="FRW387" s="207"/>
      <c r="FRX387" s="207"/>
      <c r="FRY387" s="207"/>
      <c r="FRZ387" s="207"/>
      <c r="FSA387" s="207"/>
      <c r="FSB387" s="207"/>
      <c r="FSC387" s="207"/>
      <c r="FSD387" s="207"/>
      <c r="FSE387" s="207"/>
      <c r="FSF387" s="207"/>
      <c r="FSG387" s="207"/>
      <c r="FSH387" s="207"/>
      <c r="FSI387" s="207"/>
      <c r="FSJ387" s="207"/>
      <c r="FSK387" s="207"/>
      <c r="FSL387" s="207"/>
      <c r="FSM387" s="207"/>
      <c r="FSN387" s="207"/>
      <c r="FSO387" s="207"/>
      <c r="FSP387" s="207"/>
      <c r="FSQ387" s="207"/>
      <c r="FSR387" s="207"/>
      <c r="FSS387" s="207"/>
      <c r="FST387" s="207"/>
      <c r="FSU387" s="207"/>
      <c r="FSV387" s="207"/>
      <c r="FSW387" s="207"/>
      <c r="FSX387" s="207"/>
      <c r="FSY387" s="207"/>
      <c r="FSZ387" s="207"/>
      <c r="FTA387" s="207"/>
      <c r="FTB387" s="207"/>
      <c r="FTC387" s="207"/>
      <c r="FTD387" s="207"/>
      <c r="FTE387" s="207"/>
      <c r="FTF387" s="207"/>
      <c r="FTG387" s="207"/>
      <c r="FTH387" s="207"/>
      <c r="FTI387" s="207"/>
      <c r="FTJ387" s="207"/>
      <c r="FTK387" s="207"/>
      <c r="FTL387" s="207"/>
      <c r="FTM387" s="207"/>
      <c r="FTN387" s="207"/>
      <c r="FTO387" s="207"/>
      <c r="FTP387" s="207"/>
      <c r="FTQ387" s="207"/>
      <c r="FTR387" s="207"/>
      <c r="FTS387" s="207"/>
      <c r="FTT387" s="207"/>
      <c r="FTU387" s="207"/>
      <c r="FTV387" s="207"/>
      <c r="FTW387" s="207"/>
      <c r="FTX387" s="207"/>
      <c r="FTY387" s="207"/>
      <c r="FTZ387" s="207"/>
      <c r="FUA387" s="207"/>
      <c r="FUB387" s="207"/>
      <c r="FUC387" s="207"/>
      <c r="FUD387" s="207"/>
      <c r="FUE387" s="207"/>
      <c r="FUF387" s="207"/>
      <c r="FUG387" s="207"/>
      <c r="FUH387" s="207"/>
      <c r="FUI387" s="207"/>
      <c r="FUJ387" s="207"/>
      <c r="FUK387" s="207"/>
      <c r="FUL387" s="207"/>
      <c r="FUM387" s="207"/>
      <c r="FUN387" s="207"/>
      <c r="FUO387" s="207"/>
      <c r="FUP387" s="207"/>
      <c r="FUQ387" s="207"/>
      <c r="FUR387" s="207"/>
      <c r="FUS387" s="207"/>
      <c r="FUT387" s="207"/>
      <c r="FUU387" s="207"/>
      <c r="FUV387" s="207"/>
      <c r="FUW387" s="207"/>
      <c r="FUX387" s="207"/>
      <c r="FUY387" s="207"/>
      <c r="FUZ387" s="207"/>
      <c r="FVA387" s="207"/>
      <c r="FVB387" s="207"/>
      <c r="FVC387" s="207"/>
      <c r="FVD387" s="207"/>
      <c r="FVE387" s="207"/>
      <c r="FVF387" s="207"/>
      <c r="FVG387" s="207"/>
      <c r="FVH387" s="207"/>
      <c r="FVI387" s="207"/>
      <c r="FVJ387" s="207"/>
      <c r="FVK387" s="207"/>
      <c r="FVL387" s="207"/>
      <c r="FVM387" s="207"/>
      <c r="FVN387" s="207"/>
      <c r="FVO387" s="207"/>
      <c r="FVP387" s="207"/>
      <c r="FVQ387" s="207"/>
      <c r="FVR387" s="207"/>
      <c r="FVS387" s="207"/>
      <c r="FVT387" s="207"/>
      <c r="FVU387" s="207"/>
      <c r="FVV387" s="207"/>
      <c r="FVW387" s="207"/>
      <c r="FVX387" s="207"/>
      <c r="FVY387" s="207"/>
      <c r="FVZ387" s="207"/>
      <c r="FWA387" s="207"/>
      <c r="FWB387" s="207"/>
      <c r="FWC387" s="207"/>
      <c r="FWD387" s="207"/>
      <c r="FWE387" s="207"/>
      <c r="FWF387" s="207"/>
      <c r="FWG387" s="207"/>
      <c r="FWH387" s="207"/>
      <c r="FWI387" s="207"/>
      <c r="FWJ387" s="207"/>
      <c r="FWK387" s="207"/>
      <c r="FWL387" s="207"/>
      <c r="FWM387" s="207"/>
      <c r="FWN387" s="207"/>
      <c r="FWO387" s="207"/>
      <c r="FWP387" s="207"/>
      <c r="FWQ387" s="207"/>
      <c r="FWR387" s="207"/>
      <c r="FWS387" s="207"/>
      <c r="FWT387" s="207"/>
      <c r="FWU387" s="207"/>
      <c r="FWV387" s="207"/>
      <c r="FWW387" s="207"/>
      <c r="FWX387" s="207"/>
      <c r="FWY387" s="207"/>
      <c r="FWZ387" s="207"/>
      <c r="FXA387" s="207"/>
      <c r="FXB387" s="207"/>
      <c r="FXC387" s="207"/>
      <c r="FXD387" s="207"/>
      <c r="FXE387" s="207"/>
      <c r="FXF387" s="207"/>
      <c r="FXG387" s="207"/>
      <c r="FXH387" s="207"/>
      <c r="FXI387" s="207"/>
      <c r="FXJ387" s="207"/>
      <c r="FXK387" s="207"/>
      <c r="FXL387" s="207"/>
      <c r="FXM387" s="207"/>
      <c r="FXN387" s="207"/>
      <c r="FXO387" s="207"/>
      <c r="FXP387" s="207"/>
      <c r="FXQ387" s="207"/>
      <c r="FXR387" s="207"/>
      <c r="FXS387" s="207"/>
      <c r="FXT387" s="207"/>
      <c r="FXU387" s="207"/>
      <c r="FXV387" s="207"/>
      <c r="FXW387" s="207"/>
      <c r="FXX387" s="207"/>
      <c r="FXY387" s="207"/>
      <c r="FXZ387" s="207"/>
      <c r="FYA387" s="207"/>
      <c r="FYB387" s="207"/>
      <c r="FYC387" s="207"/>
      <c r="FYD387" s="207"/>
      <c r="FYE387" s="207"/>
      <c r="FYF387" s="207"/>
      <c r="FYG387" s="207"/>
      <c r="FYH387" s="207"/>
      <c r="FYI387" s="207"/>
      <c r="FYJ387" s="207"/>
      <c r="FYK387" s="207"/>
      <c r="FYL387" s="207"/>
      <c r="FYM387" s="207"/>
      <c r="FYN387" s="207"/>
      <c r="FYO387" s="207"/>
      <c r="FYP387" s="207"/>
      <c r="FYQ387" s="207"/>
      <c r="FYR387" s="207"/>
      <c r="FYS387" s="207"/>
      <c r="FYT387" s="207"/>
      <c r="FYU387" s="207"/>
      <c r="FYV387" s="207"/>
      <c r="FYW387" s="207"/>
      <c r="FYX387" s="207"/>
      <c r="FYY387" s="207"/>
      <c r="FYZ387" s="207"/>
      <c r="FZA387" s="207"/>
      <c r="FZB387" s="207"/>
      <c r="FZC387" s="207"/>
      <c r="FZD387" s="207"/>
      <c r="FZE387" s="207"/>
      <c r="FZF387" s="207"/>
      <c r="FZG387" s="207"/>
      <c r="FZH387" s="207"/>
      <c r="FZI387" s="207"/>
      <c r="FZJ387" s="207"/>
      <c r="FZK387" s="207"/>
      <c r="FZL387" s="207"/>
      <c r="FZM387" s="207"/>
      <c r="FZN387" s="207"/>
      <c r="FZO387" s="207"/>
      <c r="FZP387" s="207"/>
      <c r="FZQ387" s="207"/>
      <c r="FZR387" s="207"/>
      <c r="FZS387" s="207"/>
      <c r="FZT387" s="207"/>
      <c r="FZU387" s="207"/>
      <c r="FZV387" s="207"/>
      <c r="FZW387" s="207"/>
      <c r="FZX387" s="207"/>
      <c r="FZY387" s="207"/>
      <c r="FZZ387" s="207"/>
      <c r="GAA387" s="207"/>
      <c r="GAB387" s="207"/>
      <c r="GAC387" s="207"/>
      <c r="GAD387" s="207"/>
      <c r="GAE387" s="207"/>
      <c r="GAF387" s="207"/>
      <c r="GAG387" s="207"/>
      <c r="GAH387" s="207"/>
      <c r="GAI387" s="207"/>
      <c r="GAJ387" s="207"/>
      <c r="GAK387" s="207"/>
      <c r="GAL387" s="207"/>
      <c r="GAM387" s="207"/>
      <c r="GAN387" s="207"/>
      <c r="GAO387" s="207"/>
      <c r="GAP387" s="207"/>
      <c r="GAQ387" s="207"/>
      <c r="GAR387" s="207"/>
      <c r="GAS387" s="207"/>
      <c r="GAT387" s="207"/>
      <c r="GAU387" s="207"/>
      <c r="GAV387" s="207"/>
      <c r="GAW387" s="207"/>
      <c r="GAX387" s="207"/>
      <c r="GAY387" s="207"/>
      <c r="GAZ387" s="207"/>
      <c r="GBA387" s="207"/>
      <c r="GBB387" s="207"/>
      <c r="GBC387" s="207"/>
      <c r="GBD387" s="207"/>
      <c r="GBE387" s="207"/>
      <c r="GBF387" s="207"/>
      <c r="GBG387" s="207"/>
      <c r="GBH387" s="207"/>
      <c r="GBI387" s="207"/>
      <c r="GBJ387" s="207"/>
      <c r="GBK387" s="207"/>
      <c r="GBL387" s="207"/>
      <c r="GBM387" s="207"/>
      <c r="GBN387" s="207"/>
      <c r="GBO387" s="207"/>
      <c r="GBP387" s="207"/>
      <c r="GBQ387" s="207"/>
      <c r="GBR387" s="207"/>
      <c r="GBS387" s="207"/>
      <c r="GBT387" s="207"/>
      <c r="GBU387" s="207"/>
      <c r="GBV387" s="207"/>
      <c r="GBW387" s="207"/>
      <c r="GBX387" s="207"/>
      <c r="GBY387" s="207"/>
      <c r="GBZ387" s="207"/>
      <c r="GCA387" s="207"/>
      <c r="GCB387" s="207"/>
      <c r="GCC387" s="207"/>
      <c r="GCD387" s="207"/>
      <c r="GCE387" s="207"/>
      <c r="GCF387" s="207"/>
      <c r="GCG387" s="207"/>
      <c r="GCH387" s="207"/>
      <c r="GCI387" s="207"/>
      <c r="GCJ387" s="207"/>
      <c r="GCK387" s="207"/>
      <c r="GCL387" s="207"/>
      <c r="GCM387" s="207"/>
      <c r="GCN387" s="207"/>
      <c r="GCO387" s="207"/>
      <c r="GCP387" s="207"/>
      <c r="GCQ387" s="207"/>
      <c r="GCR387" s="207"/>
      <c r="GCS387" s="207"/>
      <c r="GCT387" s="207"/>
      <c r="GCU387" s="207"/>
      <c r="GCV387" s="207"/>
      <c r="GCW387" s="207"/>
      <c r="GCX387" s="207"/>
      <c r="GCY387" s="207"/>
      <c r="GCZ387" s="207"/>
      <c r="GDA387" s="207"/>
      <c r="GDB387" s="207"/>
      <c r="GDC387" s="207"/>
      <c r="GDD387" s="207"/>
      <c r="GDE387" s="207"/>
      <c r="GDF387" s="207"/>
      <c r="GDG387" s="207"/>
      <c r="GDH387" s="207"/>
      <c r="GDI387" s="207"/>
      <c r="GDJ387" s="207"/>
      <c r="GDK387" s="207"/>
      <c r="GDL387" s="207"/>
      <c r="GDM387" s="207"/>
      <c r="GDN387" s="207"/>
      <c r="GDO387" s="207"/>
      <c r="GDP387" s="207"/>
      <c r="GDQ387" s="207"/>
      <c r="GDR387" s="207"/>
      <c r="GDS387" s="207"/>
      <c r="GDT387" s="207"/>
      <c r="GDU387" s="207"/>
      <c r="GDV387" s="207"/>
      <c r="GDW387" s="207"/>
      <c r="GDX387" s="207"/>
      <c r="GDY387" s="207"/>
      <c r="GDZ387" s="207"/>
      <c r="GEA387" s="207"/>
      <c r="GEB387" s="207"/>
      <c r="GEC387" s="207"/>
      <c r="GED387" s="207"/>
      <c r="GEE387" s="207"/>
      <c r="GEF387" s="207"/>
      <c r="GEG387" s="207"/>
      <c r="GEH387" s="207"/>
      <c r="GEI387" s="207"/>
      <c r="GEJ387" s="207"/>
      <c r="GEK387" s="207"/>
      <c r="GEL387" s="207"/>
      <c r="GEM387" s="207"/>
      <c r="GEN387" s="207"/>
      <c r="GEO387" s="207"/>
      <c r="GEP387" s="207"/>
      <c r="GEQ387" s="207"/>
      <c r="GER387" s="207"/>
      <c r="GES387" s="207"/>
      <c r="GET387" s="207"/>
      <c r="GEU387" s="207"/>
      <c r="GEV387" s="207"/>
      <c r="GEW387" s="207"/>
      <c r="GEX387" s="207"/>
      <c r="GEY387" s="207"/>
      <c r="GEZ387" s="207"/>
      <c r="GFA387" s="207"/>
      <c r="GFB387" s="207"/>
      <c r="GFC387" s="207"/>
      <c r="GFD387" s="207"/>
      <c r="GFE387" s="207"/>
      <c r="GFF387" s="207"/>
      <c r="GFG387" s="207"/>
      <c r="GFH387" s="207"/>
      <c r="GFI387" s="207"/>
      <c r="GFJ387" s="207"/>
      <c r="GFK387" s="207"/>
      <c r="GFL387" s="207"/>
      <c r="GFM387" s="207"/>
      <c r="GFN387" s="207"/>
      <c r="GFO387" s="207"/>
      <c r="GFP387" s="207"/>
      <c r="GFQ387" s="207"/>
      <c r="GFR387" s="207"/>
      <c r="GFS387" s="207"/>
      <c r="GFT387" s="207"/>
      <c r="GFU387" s="207"/>
      <c r="GFV387" s="207"/>
      <c r="GFW387" s="207"/>
      <c r="GFX387" s="207"/>
      <c r="GFY387" s="207"/>
      <c r="GFZ387" s="207"/>
      <c r="GGA387" s="207"/>
      <c r="GGB387" s="207"/>
      <c r="GGC387" s="207"/>
      <c r="GGD387" s="207"/>
      <c r="GGE387" s="207"/>
      <c r="GGF387" s="207"/>
      <c r="GGG387" s="207"/>
      <c r="GGH387" s="207"/>
      <c r="GGI387" s="207"/>
      <c r="GGJ387" s="207"/>
      <c r="GGK387" s="207"/>
      <c r="GGL387" s="207"/>
      <c r="GGM387" s="207"/>
      <c r="GGN387" s="207"/>
      <c r="GGO387" s="207"/>
      <c r="GGP387" s="207"/>
      <c r="GGQ387" s="207"/>
      <c r="GGR387" s="207"/>
      <c r="GGS387" s="207"/>
      <c r="GGT387" s="207"/>
      <c r="GGU387" s="207"/>
      <c r="GGV387" s="207"/>
      <c r="GGW387" s="207"/>
      <c r="GGX387" s="207"/>
      <c r="GGY387" s="207"/>
      <c r="GGZ387" s="207"/>
      <c r="GHA387" s="207"/>
      <c r="GHB387" s="207"/>
      <c r="GHC387" s="207"/>
      <c r="GHD387" s="207"/>
      <c r="GHE387" s="207"/>
      <c r="GHF387" s="207"/>
      <c r="GHG387" s="207"/>
      <c r="GHH387" s="207"/>
      <c r="GHI387" s="207"/>
      <c r="GHJ387" s="207"/>
      <c r="GHK387" s="207"/>
      <c r="GHL387" s="207"/>
      <c r="GHM387" s="207"/>
      <c r="GHN387" s="207"/>
      <c r="GHO387" s="207"/>
      <c r="GHP387" s="207"/>
      <c r="GHQ387" s="207"/>
      <c r="GHR387" s="207"/>
      <c r="GHS387" s="207"/>
      <c r="GHT387" s="207"/>
      <c r="GHU387" s="207"/>
      <c r="GHV387" s="207"/>
      <c r="GHW387" s="207"/>
      <c r="GHX387" s="207"/>
      <c r="GHY387" s="207"/>
      <c r="GHZ387" s="207"/>
      <c r="GIA387" s="207"/>
      <c r="GIB387" s="207"/>
      <c r="GIC387" s="207"/>
      <c r="GID387" s="207"/>
      <c r="GIE387" s="207"/>
      <c r="GIF387" s="207"/>
      <c r="GIG387" s="207"/>
      <c r="GIH387" s="207"/>
      <c r="GII387" s="207"/>
      <c r="GIJ387" s="207"/>
      <c r="GIK387" s="207"/>
      <c r="GIL387" s="207"/>
      <c r="GIM387" s="207"/>
      <c r="GIN387" s="207"/>
      <c r="GIO387" s="207"/>
      <c r="GIP387" s="207"/>
      <c r="GIQ387" s="207"/>
      <c r="GIR387" s="207"/>
      <c r="GIS387" s="207"/>
      <c r="GIT387" s="207"/>
      <c r="GIU387" s="207"/>
      <c r="GIV387" s="207"/>
      <c r="GIW387" s="207"/>
      <c r="GIX387" s="207"/>
      <c r="GIY387" s="207"/>
      <c r="GIZ387" s="207"/>
      <c r="GJA387" s="207"/>
      <c r="GJB387" s="207"/>
      <c r="GJC387" s="207"/>
      <c r="GJD387" s="207"/>
      <c r="GJE387" s="207"/>
      <c r="GJF387" s="207"/>
      <c r="GJG387" s="207"/>
      <c r="GJH387" s="207"/>
      <c r="GJI387" s="207"/>
      <c r="GJJ387" s="207"/>
      <c r="GJK387" s="207"/>
      <c r="GJL387" s="207"/>
      <c r="GJM387" s="207"/>
      <c r="GJN387" s="207"/>
      <c r="GJO387" s="207"/>
      <c r="GJP387" s="207"/>
      <c r="GJQ387" s="207"/>
      <c r="GJR387" s="207"/>
      <c r="GJS387" s="207"/>
      <c r="GJT387" s="207"/>
      <c r="GJU387" s="207"/>
      <c r="GJV387" s="207"/>
      <c r="GJW387" s="207"/>
      <c r="GJX387" s="207"/>
      <c r="GJY387" s="207"/>
      <c r="GJZ387" s="207"/>
      <c r="GKA387" s="207"/>
      <c r="GKB387" s="207"/>
      <c r="GKC387" s="207"/>
      <c r="GKD387" s="207"/>
      <c r="GKE387" s="207"/>
      <c r="GKF387" s="207"/>
      <c r="GKG387" s="207"/>
      <c r="GKH387" s="207"/>
      <c r="GKI387" s="207"/>
      <c r="GKJ387" s="207"/>
      <c r="GKK387" s="207"/>
      <c r="GKL387" s="207"/>
      <c r="GKM387" s="207"/>
      <c r="GKN387" s="207"/>
      <c r="GKO387" s="207"/>
      <c r="GKP387" s="207"/>
      <c r="GKQ387" s="207"/>
      <c r="GKR387" s="207"/>
      <c r="GKS387" s="207"/>
      <c r="GKT387" s="207"/>
      <c r="GKU387" s="207"/>
      <c r="GKV387" s="207"/>
      <c r="GKW387" s="207"/>
      <c r="GKX387" s="207"/>
      <c r="GKY387" s="207"/>
      <c r="GKZ387" s="207"/>
      <c r="GLA387" s="207"/>
      <c r="GLB387" s="207"/>
      <c r="GLC387" s="207"/>
      <c r="GLD387" s="207"/>
      <c r="GLE387" s="207"/>
      <c r="GLF387" s="207"/>
      <c r="GLG387" s="207"/>
      <c r="GLH387" s="207"/>
      <c r="GLI387" s="207"/>
      <c r="GLJ387" s="207"/>
      <c r="GLK387" s="207"/>
      <c r="GLL387" s="207"/>
      <c r="GLM387" s="207"/>
      <c r="GLN387" s="207"/>
      <c r="GLO387" s="207"/>
      <c r="GLP387" s="207"/>
      <c r="GLQ387" s="207"/>
      <c r="GLR387" s="207"/>
      <c r="GLS387" s="207"/>
      <c r="GLT387" s="207"/>
      <c r="GLU387" s="207"/>
      <c r="GLV387" s="207"/>
      <c r="GLW387" s="207"/>
      <c r="GLX387" s="207"/>
      <c r="GLY387" s="207"/>
      <c r="GLZ387" s="207"/>
      <c r="GMA387" s="207"/>
      <c r="GMB387" s="207"/>
      <c r="GMC387" s="207"/>
      <c r="GMD387" s="207"/>
      <c r="GME387" s="207"/>
      <c r="GMF387" s="207"/>
      <c r="GMG387" s="207"/>
      <c r="GMH387" s="207"/>
      <c r="GMI387" s="207"/>
      <c r="GMJ387" s="207"/>
      <c r="GMK387" s="207"/>
      <c r="GML387" s="207"/>
      <c r="GMM387" s="207"/>
      <c r="GMN387" s="207"/>
      <c r="GMO387" s="207"/>
      <c r="GMP387" s="207"/>
      <c r="GMQ387" s="207"/>
      <c r="GMR387" s="207"/>
      <c r="GMS387" s="207"/>
      <c r="GMT387" s="207"/>
      <c r="GMU387" s="207"/>
      <c r="GMV387" s="207"/>
      <c r="GMW387" s="207"/>
      <c r="GMX387" s="207"/>
      <c r="GMY387" s="207"/>
      <c r="GMZ387" s="207"/>
      <c r="GNA387" s="207"/>
      <c r="GNB387" s="207"/>
      <c r="GNC387" s="207"/>
      <c r="GND387" s="207"/>
      <c r="GNE387" s="207"/>
      <c r="GNF387" s="207"/>
      <c r="GNG387" s="207"/>
      <c r="GNH387" s="207"/>
      <c r="GNI387" s="207"/>
      <c r="GNJ387" s="207"/>
      <c r="GNK387" s="207"/>
      <c r="GNL387" s="207"/>
      <c r="GNM387" s="207"/>
      <c r="GNN387" s="207"/>
      <c r="GNO387" s="207"/>
      <c r="GNP387" s="207"/>
      <c r="GNQ387" s="207"/>
      <c r="GNR387" s="207"/>
      <c r="GNS387" s="207"/>
      <c r="GNT387" s="207"/>
      <c r="GNU387" s="207"/>
      <c r="GNV387" s="207"/>
      <c r="GNW387" s="207"/>
      <c r="GNX387" s="207"/>
      <c r="GNY387" s="207"/>
      <c r="GNZ387" s="207"/>
      <c r="GOA387" s="207"/>
      <c r="GOB387" s="207"/>
      <c r="GOC387" s="207"/>
      <c r="GOD387" s="207"/>
      <c r="GOE387" s="207"/>
      <c r="GOF387" s="207"/>
      <c r="GOG387" s="207"/>
      <c r="GOH387" s="207"/>
      <c r="GOI387" s="207"/>
      <c r="GOJ387" s="207"/>
      <c r="GOK387" s="207"/>
      <c r="GOL387" s="207"/>
      <c r="GOM387" s="207"/>
      <c r="GON387" s="207"/>
      <c r="GOO387" s="207"/>
      <c r="GOP387" s="207"/>
      <c r="GOQ387" s="207"/>
      <c r="GOR387" s="207"/>
      <c r="GOS387" s="207"/>
      <c r="GOT387" s="207"/>
      <c r="GOU387" s="207"/>
      <c r="GOV387" s="207"/>
      <c r="GOW387" s="207"/>
      <c r="GOX387" s="207"/>
      <c r="GOY387" s="207"/>
      <c r="GOZ387" s="207"/>
      <c r="GPA387" s="207"/>
      <c r="GPB387" s="207"/>
      <c r="GPC387" s="207"/>
      <c r="GPD387" s="207"/>
      <c r="GPE387" s="207"/>
      <c r="GPF387" s="207"/>
      <c r="GPG387" s="207"/>
      <c r="GPH387" s="207"/>
      <c r="GPI387" s="207"/>
      <c r="GPJ387" s="207"/>
      <c r="GPK387" s="207"/>
      <c r="GPL387" s="207"/>
      <c r="GPM387" s="207"/>
      <c r="GPN387" s="207"/>
      <c r="GPO387" s="207"/>
      <c r="GPP387" s="207"/>
      <c r="GPQ387" s="207"/>
      <c r="GPR387" s="207"/>
      <c r="GPS387" s="207"/>
      <c r="GPT387" s="207"/>
      <c r="GPU387" s="207"/>
      <c r="GPV387" s="207"/>
      <c r="GPW387" s="207"/>
      <c r="GPX387" s="207"/>
      <c r="GPY387" s="207"/>
      <c r="GPZ387" s="207"/>
      <c r="GQA387" s="207"/>
      <c r="GQB387" s="207"/>
      <c r="GQC387" s="207"/>
      <c r="GQD387" s="207"/>
      <c r="GQE387" s="207"/>
      <c r="GQF387" s="207"/>
      <c r="GQG387" s="207"/>
      <c r="GQH387" s="207"/>
      <c r="GQI387" s="207"/>
      <c r="GQJ387" s="207"/>
      <c r="GQK387" s="207"/>
      <c r="GQL387" s="207"/>
      <c r="GQM387" s="207"/>
      <c r="GQN387" s="207"/>
      <c r="GQO387" s="207"/>
      <c r="GQP387" s="207"/>
      <c r="GQQ387" s="207"/>
      <c r="GQR387" s="207"/>
      <c r="GQS387" s="207"/>
      <c r="GQT387" s="207"/>
      <c r="GQU387" s="207"/>
      <c r="GQV387" s="207"/>
      <c r="GQW387" s="207"/>
      <c r="GQX387" s="207"/>
      <c r="GQY387" s="207"/>
      <c r="GQZ387" s="207"/>
      <c r="GRA387" s="207"/>
      <c r="GRB387" s="207"/>
      <c r="GRC387" s="207"/>
      <c r="GRD387" s="207"/>
      <c r="GRE387" s="207"/>
      <c r="GRF387" s="207"/>
      <c r="GRG387" s="207"/>
      <c r="GRH387" s="207"/>
      <c r="GRI387" s="207"/>
      <c r="GRJ387" s="207"/>
      <c r="GRK387" s="207"/>
      <c r="GRL387" s="207"/>
      <c r="GRM387" s="207"/>
      <c r="GRN387" s="207"/>
      <c r="GRO387" s="207"/>
      <c r="GRP387" s="207"/>
      <c r="GRQ387" s="207"/>
      <c r="GRR387" s="207"/>
      <c r="GRS387" s="207"/>
      <c r="GRT387" s="207"/>
      <c r="GRU387" s="207"/>
      <c r="GRV387" s="207"/>
      <c r="GRW387" s="207"/>
      <c r="GRX387" s="207"/>
      <c r="GRY387" s="207"/>
      <c r="GRZ387" s="207"/>
      <c r="GSA387" s="207"/>
      <c r="GSB387" s="207"/>
      <c r="GSC387" s="207"/>
      <c r="GSD387" s="207"/>
      <c r="GSE387" s="207"/>
      <c r="GSF387" s="207"/>
      <c r="GSG387" s="207"/>
      <c r="GSH387" s="207"/>
      <c r="GSI387" s="207"/>
      <c r="GSJ387" s="207"/>
      <c r="GSK387" s="207"/>
      <c r="GSL387" s="207"/>
      <c r="GSM387" s="207"/>
      <c r="GSN387" s="207"/>
      <c r="GSO387" s="207"/>
      <c r="GSP387" s="207"/>
      <c r="GSQ387" s="207"/>
      <c r="GSR387" s="207"/>
      <c r="GSS387" s="207"/>
      <c r="GST387" s="207"/>
      <c r="GSU387" s="207"/>
      <c r="GSV387" s="207"/>
      <c r="GSW387" s="207"/>
      <c r="GSX387" s="207"/>
      <c r="GSY387" s="207"/>
      <c r="GSZ387" s="207"/>
      <c r="GTA387" s="207"/>
      <c r="GTB387" s="207"/>
      <c r="GTC387" s="207"/>
      <c r="GTD387" s="207"/>
      <c r="GTE387" s="207"/>
      <c r="GTF387" s="207"/>
      <c r="GTG387" s="207"/>
      <c r="GTH387" s="207"/>
      <c r="GTI387" s="207"/>
      <c r="GTJ387" s="207"/>
      <c r="GTK387" s="207"/>
      <c r="GTL387" s="207"/>
      <c r="GTM387" s="207"/>
      <c r="GTN387" s="207"/>
      <c r="GTO387" s="207"/>
      <c r="GTP387" s="207"/>
      <c r="GTQ387" s="207"/>
      <c r="GTR387" s="207"/>
      <c r="GTS387" s="207"/>
      <c r="GTT387" s="207"/>
      <c r="GTU387" s="207"/>
      <c r="GTV387" s="207"/>
      <c r="GTW387" s="207"/>
      <c r="GTX387" s="207"/>
      <c r="GTY387" s="207"/>
      <c r="GTZ387" s="207"/>
      <c r="GUA387" s="207"/>
      <c r="GUB387" s="207"/>
      <c r="GUC387" s="207"/>
      <c r="GUD387" s="207"/>
      <c r="GUE387" s="207"/>
      <c r="GUF387" s="207"/>
      <c r="GUG387" s="207"/>
      <c r="GUH387" s="207"/>
      <c r="GUI387" s="207"/>
      <c r="GUJ387" s="207"/>
      <c r="GUK387" s="207"/>
      <c r="GUL387" s="207"/>
      <c r="GUM387" s="207"/>
      <c r="GUN387" s="207"/>
      <c r="GUO387" s="207"/>
      <c r="GUP387" s="207"/>
      <c r="GUQ387" s="207"/>
      <c r="GUR387" s="207"/>
      <c r="GUS387" s="207"/>
      <c r="GUT387" s="207"/>
      <c r="GUU387" s="207"/>
      <c r="GUV387" s="207"/>
      <c r="GUW387" s="207"/>
      <c r="GUX387" s="207"/>
      <c r="GUY387" s="207"/>
      <c r="GUZ387" s="207"/>
      <c r="GVA387" s="207"/>
      <c r="GVB387" s="207"/>
      <c r="GVC387" s="207"/>
      <c r="GVD387" s="207"/>
      <c r="GVE387" s="207"/>
      <c r="GVF387" s="207"/>
      <c r="GVG387" s="207"/>
      <c r="GVH387" s="207"/>
      <c r="GVI387" s="207"/>
      <c r="GVJ387" s="207"/>
      <c r="GVK387" s="207"/>
      <c r="GVL387" s="207"/>
      <c r="GVM387" s="207"/>
      <c r="GVN387" s="207"/>
      <c r="GVO387" s="207"/>
      <c r="GVP387" s="207"/>
      <c r="GVQ387" s="207"/>
      <c r="GVR387" s="207"/>
      <c r="GVS387" s="207"/>
      <c r="GVT387" s="207"/>
      <c r="GVU387" s="207"/>
      <c r="GVV387" s="207"/>
      <c r="GVW387" s="207"/>
      <c r="GVX387" s="207"/>
      <c r="GVY387" s="207"/>
      <c r="GVZ387" s="207"/>
      <c r="GWA387" s="207"/>
      <c r="GWB387" s="207"/>
      <c r="GWC387" s="207"/>
      <c r="GWD387" s="207"/>
      <c r="GWE387" s="207"/>
      <c r="GWF387" s="207"/>
      <c r="GWG387" s="207"/>
      <c r="GWH387" s="207"/>
      <c r="GWI387" s="207"/>
      <c r="GWJ387" s="207"/>
      <c r="GWK387" s="207"/>
      <c r="GWL387" s="207"/>
      <c r="GWM387" s="207"/>
      <c r="GWN387" s="207"/>
      <c r="GWO387" s="207"/>
      <c r="GWP387" s="207"/>
      <c r="GWQ387" s="207"/>
      <c r="GWR387" s="207"/>
      <c r="GWS387" s="207"/>
      <c r="GWT387" s="207"/>
      <c r="GWU387" s="207"/>
      <c r="GWV387" s="207"/>
      <c r="GWW387" s="207"/>
      <c r="GWX387" s="207"/>
      <c r="GWY387" s="207"/>
      <c r="GWZ387" s="207"/>
      <c r="GXA387" s="207"/>
      <c r="GXB387" s="207"/>
      <c r="GXC387" s="207"/>
      <c r="GXD387" s="207"/>
      <c r="GXE387" s="207"/>
      <c r="GXF387" s="207"/>
      <c r="GXG387" s="207"/>
      <c r="GXH387" s="207"/>
      <c r="GXI387" s="207"/>
      <c r="GXJ387" s="207"/>
      <c r="GXK387" s="207"/>
      <c r="GXL387" s="207"/>
      <c r="GXM387" s="207"/>
      <c r="GXN387" s="207"/>
      <c r="GXO387" s="207"/>
      <c r="GXP387" s="207"/>
      <c r="GXQ387" s="207"/>
      <c r="GXR387" s="207"/>
      <c r="GXS387" s="207"/>
      <c r="GXT387" s="207"/>
      <c r="GXU387" s="207"/>
      <c r="GXV387" s="207"/>
      <c r="GXW387" s="207"/>
      <c r="GXX387" s="207"/>
      <c r="GXY387" s="207"/>
      <c r="GXZ387" s="207"/>
      <c r="GYA387" s="207"/>
      <c r="GYB387" s="207"/>
      <c r="GYC387" s="207"/>
      <c r="GYD387" s="207"/>
      <c r="GYE387" s="207"/>
      <c r="GYF387" s="207"/>
      <c r="GYG387" s="207"/>
      <c r="GYH387" s="207"/>
      <c r="GYI387" s="207"/>
      <c r="GYJ387" s="207"/>
      <c r="GYK387" s="207"/>
      <c r="GYL387" s="207"/>
      <c r="GYM387" s="207"/>
      <c r="GYN387" s="207"/>
      <c r="GYO387" s="207"/>
      <c r="GYP387" s="207"/>
      <c r="GYQ387" s="207"/>
      <c r="GYR387" s="207"/>
      <c r="GYS387" s="207"/>
      <c r="GYT387" s="207"/>
      <c r="GYU387" s="207"/>
      <c r="GYV387" s="207"/>
      <c r="GYW387" s="207"/>
      <c r="GYX387" s="207"/>
      <c r="GYY387" s="207"/>
      <c r="GYZ387" s="207"/>
      <c r="GZA387" s="207"/>
      <c r="GZB387" s="207"/>
      <c r="GZC387" s="207"/>
      <c r="GZD387" s="207"/>
      <c r="GZE387" s="207"/>
      <c r="GZF387" s="207"/>
      <c r="GZG387" s="207"/>
      <c r="GZH387" s="207"/>
      <c r="GZI387" s="207"/>
      <c r="GZJ387" s="207"/>
      <c r="GZK387" s="207"/>
      <c r="GZL387" s="207"/>
      <c r="GZM387" s="207"/>
      <c r="GZN387" s="207"/>
      <c r="GZO387" s="207"/>
      <c r="GZP387" s="207"/>
      <c r="GZQ387" s="207"/>
      <c r="GZR387" s="207"/>
      <c r="GZS387" s="207"/>
      <c r="GZT387" s="207"/>
      <c r="GZU387" s="207"/>
      <c r="GZV387" s="207"/>
      <c r="GZW387" s="207"/>
      <c r="GZX387" s="207"/>
      <c r="GZY387" s="207"/>
      <c r="GZZ387" s="207"/>
      <c r="HAA387" s="207"/>
      <c r="HAB387" s="207"/>
      <c r="HAC387" s="207"/>
      <c r="HAD387" s="207"/>
      <c r="HAE387" s="207"/>
      <c r="HAF387" s="207"/>
      <c r="HAG387" s="207"/>
      <c r="HAH387" s="207"/>
      <c r="HAI387" s="207"/>
      <c r="HAJ387" s="207"/>
      <c r="HAK387" s="207"/>
      <c r="HAL387" s="207"/>
      <c r="HAM387" s="207"/>
      <c r="HAN387" s="207"/>
      <c r="HAO387" s="207"/>
      <c r="HAP387" s="207"/>
      <c r="HAQ387" s="207"/>
      <c r="HAR387" s="207"/>
      <c r="HAS387" s="207"/>
      <c r="HAT387" s="207"/>
      <c r="HAU387" s="207"/>
      <c r="HAV387" s="207"/>
      <c r="HAW387" s="207"/>
      <c r="HAX387" s="207"/>
      <c r="HAY387" s="207"/>
      <c r="HAZ387" s="207"/>
      <c r="HBA387" s="207"/>
      <c r="HBB387" s="207"/>
      <c r="HBC387" s="207"/>
      <c r="HBD387" s="207"/>
      <c r="HBE387" s="207"/>
      <c r="HBF387" s="207"/>
      <c r="HBG387" s="207"/>
      <c r="HBH387" s="207"/>
      <c r="HBI387" s="207"/>
      <c r="HBJ387" s="207"/>
      <c r="HBK387" s="207"/>
      <c r="HBL387" s="207"/>
      <c r="HBM387" s="207"/>
      <c r="HBN387" s="207"/>
      <c r="HBO387" s="207"/>
      <c r="HBP387" s="207"/>
      <c r="HBQ387" s="207"/>
      <c r="HBR387" s="207"/>
      <c r="HBS387" s="207"/>
      <c r="HBT387" s="207"/>
      <c r="HBU387" s="207"/>
      <c r="HBV387" s="207"/>
      <c r="HBW387" s="207"/>
      <c r="HBX387" s="207"/>
      <c r="HBY387" s="207"/>
      <c r="HBZ387" s="207"/>
      <c r="HCA387" s="207"/>
      <c r="HCB387" s="207"/>
      <c r="HCC387" s="207"/>
      <c r="HCD387" s="207"/>
      <c r="HCE387" s="207"/>
      <c r="HCF387" s="207"/>
      <c r="HCG387" s="207"/>
      <c r="HCH387" s="207"/>
      <c r="HCI387" s="207"/>
      <c r="HCJ387" s="207"/>
      <c r="HCK387" s="207"/>
      <c r="HCL387" s="207"/>
      <c r="HCM387" s="207"/>
      <c r="HCN387" s="207"/>
      <c r="HCO387" s="207"/>
      <c r="HCP387" s="207"/>
      <c r="HCQ387" s="207"/>
      <c r="HCR387" s="207"/>
      <c r="HCS387" s="207"/>
      <c r="HCT387" s="207"/>
      <c r="HCU387" s="207"/>
      <c r="HCV387" s="207"/>
      <c r="HCW387" s="207"/>
      <c r="HCX387" s="207"/>
      <c r="HCY387" s="207"/>
      <c r="HCZ387" s="207"/>
      <c r="HDA387" s="207"/>
      <c r="HDB387" s="207"/>
      <c r="HDC387" s="207"/>
      <c r="HDD387" s="207"/>
      <c r="HDE387" s="207"/>
      <c r="HDF387" s="207"/>
      <c r="HDG387" s="207"/>
      <c r="HDH387" s="207"/>
      <c r="HDI387" s="207"/>
      <c r="HDJ387" s="207"/>
      <c r="HDK387" s="207"/>
      <c r="HDL387" s="207"/>
      <c r="HDM387" s="207"/>
      <c r="HDN387" s="207"/>
      <c r="HDO387" s="207"/>
      <c r="HDP387" s="207"/>
      <c r="HDQ387" s="207"/>
      <c r="HDR387" s="207"/>
      <c r="HDS387" s="207"/>
      <c r="HDT387" s="207"/>
      <c r="HDU387" s="207"/>
      <c r="HDV387" s="207"/>
      <c r="HDW387" s="207"/>
      <c r="HDX387" s="207"/>
      <c r="HDY387" s="207"/>
      <c r="HDZ387" s="207"/>
      <c r="HEA387" s="207"/>
      <c r="HEB387" s="207"/>
      <c r="HEC387" s="207"/>
      <c r="HED387" s="207"/>
      <c r="HEE387" s="207"/>
      <c r="HEF387" s="207"/>
      <c r="HEG387" s="207"/>
      <c r="HEH387" s="207"/>
      <c r="HEI387" s="207"/>
      <c r="HEJ387" s="207"/>
      <c r="HEK387" s="207"/>
      <c r="HEL387" s="207"/>
      <c r="HEM387" s="207"/>
      <c r="HEN387" s="207"/>
      <c r="HEO387" s="207"/>
      <c r="HEP387" s="207"/>
      <c r="HEQ387" s="207"/>
      <c r="HER387" s="207"/>
      <c r="HES387" s="207"/>
      <c r="HET387" s="207"/>
      <c r="HEU387" s="207"/>
      <c r="HEV387" s="207"/>
      <c r="HEW387" s="207"/>
      <c r="HEX387" s="207"/>
      <c r="HEY387" s="207"/>
      <c r="HEZ387" s="207"/>
      <c r="HFA387" s="207"/>
      <c r="HFB387" s="207"/>
      <c r="HFC387" s="207"/>
      <c r="HFD387" s="207"/>
      <c r="HFE387" s="207"/>
      <c r="HFF387" s="207"/>
      <c r="HFG387" s="207"/>
      <c r="HFH387" s="207"/>
      <c r="HFI387" s="207"/>
      <c r="HFJ387" s="207"/>
      <c r="HFK387" s="207"/>
      <c r="HFL387" s="207"/>
      <c r="HFM387" s="207"/>
      <c r="HFN387" s="207"/>
      <c r="HFO387" s="207"/>
      <c r="HFP387" s="207"/>
      <c r="HFQ387" s="207"/>
      <c r="HFR387" s="207"/>
      <c r="HFS387" s="207"/>
      <c r="HFT387" s="207"/>
      <c r="HFU387" s="207"/>
      <c r="HFV387" s="207"/>
      <c r="HFW387" s="207"/>
      <c r="HFX387" s="207"/>
      <c r="HFY387" s="207"/>
      <c r="HFZ387" s="207"/>
      <c r="HGA387" s="207"/>
      <c r="HGB387" s="207"/>
      <c r="HGC387" s="207"/>
      <c r="HGD387" s="207"/>
      <c r="HGE387" s="207"/>
      <c r="HGF387" s="207"/>
      <c r="HGG387" s="207"/>
      <c r="HGH387" s="207"/>
      <c r="HGI387" s="207"/>
      <c r="HGJ387" s="207"/>
      <c r="HGK387" s="207"/>
      <c r="HGL387" s="207"/>
      <c r="HGM387" s="207"/>
      <c r="HGN387" s="207"/>
      <c r="HGO387" s="207"/>
      <c r="HGP387" s="207"/>
      <c r="HGQ387" s="207"/>
      <c r="HGR387" s="207"/>
      <c r="HGS387" s="207"/>
      <c r="HGT387" s="207"/>
      <c r="HGU387" s="207"/>
      <c r="HGV387" s="207"/>
      <c r="HGW387" s="207"/>
      <c r="HGX387" s="207"/>
      <c r="HGY387" s="207"/>
      <c r="HGZ387" s="207"/>
      <c r="HHA387" s="207"/>
      <c r="HHB387" s="207"/>
      <c r="HHC387" s="207"/>
      <c r="HHD387" s="207"/>
      <c r="HHE387" s="207"/>
      <c r="HHF387" s="207"/>
      <c r="HHG387" s="207"/>
      <c r="HHH387" s="207"/>
      <c r="HHI387" s="207"/>
      <c r="HHJ387" s="207"/>
      <c r="HHK387" s="207"/>
      <c r="HHL387" s="207"/>
      <c r="HHM387" s="207"/>
      <c r="HHN387" s="207"/>
      <c r="HHO387" s="207"/>
      <c r="HHP387" s="207"/>
      <c r="HHQ387" s="207"/>
      <c r="HHR387" s="207"/>
      <c r="HHS387" s="207"/>
      <c r="HHT387" s="207"/>
      <c r="HHU387" s="207"/>
      <c r="HHV387" s="207"/>
      <c r="HHW387" s="207"/>
      <c r="HHX387" s="207"/>
      <c r="HHY387" s="207"/>
      <c r="HHZ387" s="207"/>
      <c r="HIA387" s="207"/>
      <c r="HIB387" s="207"/>
      <c r="HIC387" s="207"/>
      <c r="HID387" s="207"/>
      <c r="HIE387" s="207"/>
      <c r="HIF387" s="207"/>
      <c r="HIG387" s="207"/>
      <c r="HIH387" s="207"/>
      <c r="HII387" s="207"/>
      <c r="HIJ387" s="207"/>
      <c r="HIK387" s="207"/>
      <c r="HIL387" s="207"/>
      <c r="HIM387" s="207"/>
      <c r="HIN387" s="207"/>
      <c r="HIO387" s="207"/>
      <c r="HIP387" s="207"/>
      <c r="HIQ387" s="207"/>
      <c r="HIR387" s="207"/>
      <c r="HIS387" s="207"/>
      <c r="HIT387" s="207"/>
      <c r="HIU387" s="207"/>
      <c r="HIV387" s="207"/>
      <c r="HIW387" s="207"/>
      <c r="HIX387" s="207"/>
      <c r="HIY387" s="207"/>
      <c r="HIZ387" s="207"/>
      <c r="HJA387" s="207"/>
      <c r="HJB387" s="207"/>
      <c r="HJC387" s="207"/>
      <c r="HJD387" s="207"/>
      <c r="HJE387" s="207"/>
      <c r="HJF387" s="207"/>
      <c r="HJG387" s="207"/>
      <c r="HJH387" s="207"/>
      <c r="HJI387" s="207"/>
      <c r="HJJ387" s="207"/>
      <c r="HJK387" s="207"/>
      <c r="HJL387" s="207"/>
      <c r="HJM387" s="207"/>
      <c r="HJN387" s="207"/>
      <c r="HJO387" s="207"/>
      <c r="HJP387" s="207"/>
      <c r="HJQ387" s="207"/>
      <c r="HJR387" s="207"/>
      <c r="HJS387" s="207"/>
      <c r="HJT387" s="207"/>
      <c r="HJU387" s="207"/>
      <c r="HJV387" s="207"/>
      <c r="HJW387" s="207"/>
      <c r="HJX387" s="207"/>
      <c r="HJY387" s="207"/>
      <c r="HJZ387" s="207"/>
      <c r="HKA387" s="207"/>
      <c r="HKB387" s="207"/>
      <c r="HKC387" s="207"/>
      <c r="HKD387" s="207"/>
      <c r="HKE387" s="207"/>
      <c r="HKF387" s="207"/>
      <c r="HKG387" s="207"/>
      <c r="HKH387" s="207"/>
      <c r="HKI387" s="207"/>
      <c r="HKJ387" s="207"/>
      <c r="HKK387" s="207"/>
      <c r="HKL387" s="207"/>
      <c r="HKM387" s="207"/>
      <c r="HKN387" s="207"/>
      <c r="HKO387" s="207"/>
      <c r="HKP387" s="207"/>
      <c r="HKQ387" s="207"/>
      <c r="HKR387" s="207"/>
      <c r="HKS387" s="207"/>
      <c r="HKT387" s="207"/>
      <c r="HKU387" s="207"/>
      <c r="HKV387" s="207"/>
      <c r="HKW387" s="207"/>
      <c r="HKX387" s="207"/>
      <c r="HKY387" s="207"/>
      <c r="HKZ387" s="207"/>
      <c r="HLA387" s="207"/>
      <c r="HLB387" s="207"/>
      <c r="HLC387" s="207"/>
      <c r="HLD387" s="207"/>
      <c r="HLE387" s="207"/>
      <c r="HLF387" s="207"/>
      <c r="HLG387" s="207"/>
      <c r="HLH387" s="207"/>
      <c r="HLI387" s="207"/>
      <c r="HLJ387" s="207"/>
      <c r="HLK387" s="207"/>
      <c r="HLL387" s="207"/>
      <c r="HLM387" s="207"/>
      <c r="HLN387" s="207"/>
      <c r="HLO387" s="207"/>
      <c r="HLP387" s="207"/>
      <c r="HLQ387" s="207"/>
      <c r="HLR387" s="207"/>
      <c r="HLS387" s="207"/>
      <c r="HLT387" s="207"/>
      <c r="HLU387" s="207"/>
      <c r="HLV387" s="207"/>
      <c r="HLW387" s="207"/>
      <c r="HLX387" s="207"/>
      <c r="HLY387" s="207"/>
      <c r="HLZ387" s="207"/>
      <c r="HMA387" s="207"/>
      <c r="HMB387" s="207"/>
      <c r="HMC387" s="207"/>
      <c r="HMD387" s="207"/>
      <c r="HME387" s="207"/>
      <c r="HMF387" s="207"/>
      <c r="HMG387" s="207"/>
      <c r="HMH387" s="207"/>
      <c r="HMI387" s="207"/>
      <c r="HMJ387" s="207"/>
      <c r="HMK387" s="207"/>
      <c r="HML387" s="207"/>
      <c r="HMM387" s="207"/>
      <c r="HMN387" s="207"/>
      <c r="HMO387" s="207"/>
      <c r="HMP387" s="207"/>
      <c r="HMQ387" s="207"/>
      <c r="HMR387" s="207"/>
      <c r="HMS387" s="207"/>
      <c r="HMT387" s="207"/>
      <c r="HMU387" s="207"/>
      <c r="HMV387" s="207"/>
      <c r="HMW387" s="207"/>
      <c r="HMX387" s="207"/>
      <c r="HMY387" s="207"/>
      <c r="HMZ387" s="207"/>
      <c r="HNA387" s="207"/>
      <c r="HNB387" s="207"/>
      <c r="HNC387" s="207"/>
      <c r="HND387" s="207"/>
      <c r="HNE387" s="207"/>
      <c r="HNF387" s="207"/>
      <c r="HNG387" s="207"/>
      <c r="HNH387" s="207"/>
      <c r="HNI387" s="207"/>
      <c r="HNJ387" s="207"/>
      <c r="HNK387" s="207"/>
      <c r="HNL387" s="207"/>
      <c r="HNM387" s="207"/>
      <c r="HNN387" s="207"/>
      <c r="HNO387" s="207"/>
      <c r="HNP387" s="207"/>
      <c r="HNQ387" s="207"/>
      <c r="HNR387" s="207"/>
      <c r="HNS387" s="207"/>
      <c r="HNT387" s="207"/>
      <c r="HNU387" s="207"/>
      <c r="HNV387" s="207"/>
      <c r="HNW387" s="207"/>
      <c r="HNX387" s="207"/>
      <c r="HNY387" s="207"/>
      <c r="HNZ387" s="207"/>
      <c r="HOA387" s="207"/>
      <c r="HOB387" s="207"/>
      <c r="HOC387" s="207"/>
      <c r="HOD387" s="207"/>
      <c r="HOE387" s="207"/>
      <c r="HOF387" s="207"/>
      <c r="HOG387" s="207"/>
      <c r="HOH387" s="207"/>
      <c r="HOI387" s="207"/>
      <c r="HOJ387" s="207"/>
      <c r="HOK387" s="207"/>
      <c r="HOL387" s="207"/>
      <c r="HOM387" s="207"/>
      <c r="HON387" s="207"/>
      <c r="HOO387" s="207"/>
      <c r="HOP387" s="207"/>
      <c r="HOQ387" s="207"/>
      <c r="HOR387" s="207"/>
      <c r="HOS387" s="207"/>
      <c r="HOT387" s="207"/>
      <c r="HOU387" s="207"/>
      <c r="HOV387" s="207"/>
      <c r="HOW387" s="207"/>
      <c r="HOX387" s="207"/>
      <c r="HOY387" s="207"/>
      <c r="HOZ387" s="207"/>
      <c r="HPA387" s="207"/>
      <c r="HPB387" s="207"/>
      <c r="HPC387" s="207"/>
      <c r="HPD387" s="207"/>
      <c r="HPE387" s="207"/>
      <c r="HPF387" s="207"/>
      <c r="HPG387" s="207"/>
      <c r="HPH387" s="207"/>
      <c r="HPI387" s="207"/>
      <c r="HPJ387" s="207"/>
      <c r="HPK387" s="207"/>
      <c r="HPL387" s="207"/>
      <c r="HPM387" s="207"/>
      <c r="HPN387" s="207"/>
      <c r="HPO387" s="207"/>
      <c r="HPP387" s="207"/>
      <c r="HPQ387" s="207"/>
      <c r="HPR387" s="207"/>
      <c r="HPS387" s="207"/>
      <c r="HPT387" s="207"/>
      <c r="HPU387" s="207"/>
      <c r="HPV387" s="207"/>
      <c r="HPW387" s="207"/>
      <c r="HPX387" s="207"/>
      <c r="HPY387" s="207"/>
      <c r="HPZ387" s="207"/>
      <c r="HQA387" s="207"/>
      <c r="HQB387" s="207"/>
      <c r="HQC387" s="207"/>
      <c r="HQD387" s="207"/>
      <c r="HQE387" s="207"/>
      <c r="HQF387" s="207"/>
      <c r="HQG387" s="207"/>
      <c r="HQH387" s="207"/>
      <c r="HQI387" s="207"/>
      <c r="HQJ387" s="207"/>
      <c r="HQK387" s="207"/>
      <c r="HQL387" s="207"/>
      <c r="HQM387" s="207"/>
      <c r="HQN387" s="207"/>
      <c r="HQO387" s="207"/>
      <c r="HQP387" s="207"/>
      <c r="HQQ387" s="207"/>
      <c r="HQR387" s="207"/>
      <c r="HQS387" s="207"/>
      <c r="HQT387" s="207"/>
      <c r="HQU387" s="207"/>
      <c r="HQV387" s="207"/>
      <c r="HQW387" s="207"/>
      <c r="HQX387" s="207"/>
      <c r="HQY387" s="207"/>
      <c r="HQZ387" s="207"/>
      <c r="HRA387" s="207"/>
      <c r="HRB387" s="207"/>
      <c r="HRC387" s="207"/>
      <c r="HRD387" s="207"/>
      <c r="HRE387" s="207"/>
      <c r="HRF387" s="207"/>
      <c r="HRG387" s="207"/>
      <c r="HRH387" s="207"/>
      <c r="HRI387" s="207"/>
      <c r="HRJ387" s="207"/>
      <c r="HRK387" s="207"/>
      <c r="HRL387" s="207"/>
      <c r="HRM387" s="207"/>
      <c r="HRN387" s="207"/>
      <c r="HRO387" s="207"/>
      <c r="HRP387" s="207"/>
      <c r="HRQ387" s="207"/>
      <c r="HRR387" s="207"/>
      <c r="HRS387" s="207"/>
      <c r="HRT387" s="207"/>
      <c r="HRU387" s="207"/>
      <c r="HRV387" s="207"/>
      <c r="HRW387" s="207"/>
      <c r="HRX387" s="207"/>
      <c r="HRY387" s="207"/>
      <c r="HRZ387" s="207"/>
      <c r="HSA387" s="207"/>
      <c r="HSB387" s="207"/>
      <c r="HSC387" s="207"/>
      <c r="HSD387" s="207"/>
      <c r="HSE387" s="207"/>
      <c r="HSF387" s="207"/>
      <c r="HSG387" s="207"/>
      <c r="HSH387" s="207"/>
      <c r="HSI387" s="207"/>
      <c r="HSJ387" s="207"/>
      <c r="HSK387" s="207"/>
      <c r="HSL387" s="207"/>
      <c r="HSM387" s="207"/>
      <c r="HSN387" s="207"/>
      <c r="HSO387" s="207"/>
      <c r="HSP387" s="207"/>
      <c r="HSQ387" s="207"/>
      <c r="HSR387" s="207"/>
      <c r="HSS387" s="207"/>
      <c r="HST387" s="207"/>
      <c r="HSU387" s="207"/>
      <c r="HSV387" s="207"/>
      <c r="HSW387" s="207"/>
      <c r="HSX387" s="207"/>
      <c r="HSY387" s="207"/>
      <c r="HSZ387" s="207"/>
      <c r="HTA387" s="207"/>
      <c r="HTB387" s="207"/>
      <c r="HTC387" s="207"/>
      <c r="HTD387" s="207"/>
      <c r="HTE387" s="207"/>
      <c r="HTF387" s="207"/>
      <c r="HTG387" s="207"/>
      <c r="HTH387" s="207"/>
      <c r="HTI387" s="207"/>
      <c r="HTJ387" s="207"/>
      <c r="HTK387" s="207"/>
      <c r="HTL387" s="207"/>
      <c r="HTM387" s="207"/>
      <c r="HTN387" s="207"/>
      <c r="HTO387" s="207"/>
      <c r="HTP387" s="207"/>
      <c r="HTQ387" s="207"/>
      <c r="HTR387" s="207"/>
      <c r="HTS387" s="207"/>
      <c r="HTT387" s="207"/>
      <c r="HTU387" s="207"/>
      <c r="HTV387" s="207"/>
      <c r="HTW387" s="207"/>
      <c r="HTX387" s="207"/>
      <c r="HTY387" s="207"/>
      <c r="HTZ387" s="207"/>
      <c r="HUA387" s="207"/>
      <c r="HUB387" s="207"/>
      <c r="HUC387" s="207"/>
      <c r="HUD387" s="207"/>
      <c r="HUE387" s="207"/>
      <c r="HUF387" s="207"/>
      <c r="HUG387" s="207"/>
      <c r="HUH387" s="207"/>
      <c r="HUI387" s="207"/>
      <c r="HUJ387" s="207"/>
      <c r="HUK387" s="207"/>
      <c r="HUL387" s="207"/>
      <c r="HUM387" s="207"/>
      <c r="HUN387" s="207"/>
      <c r="HUO387" s="207"/>
      <c r="HUP387" s="207"/>
      <c r="HUQ387" s="207"/>
      <c r="HUR387" s="207"/>
      <c r="HUS387" s="207"/>
      <c r="HUT387" s="207"/>
      <c r="HUU387" s="207"/>
      <c r="HUV387" s="207"/>
      <c r="HUW387" s="207"/>
      <c r="HUX387" s="207"/>
      <c r="HUY387" s="207"/>
      <c r="HUZ387" s="207"/>
      <c r="HVA387" s="207"/>
      <c r="HVB387" s="207"/>
      <c r="HVC387" s="207"/>
      <c r="HVD387" s="207"/>
      <c r="HVE387" s="207"/>
      <c r="HVF387" s="207"/>
      <c r="HVG387" s="207"/>
      <c r="HVH387" s="207"/>
      <c r="HVI387" s="207"/>
      <c r="HVJ387" s="207"/>
      <c r="HVK387" s="207"/>
      <c r="HVL387" s="207"/>
      <c r="HVM387" s="207"/>
      <c r="HVN387" s="207"/>
      <c r="HVO387" s="207"/>
      <c r="HVP387" s="207"/>
      <c r="HVQ387" s="207"/>
      <c r="HVR387" s="207"/>
      <c r="HVS387" s="207"/>
      <c r="HVT387" s="207"/>
      <c r="HVU387" s="207"/>
      <c r="HVV387" s="207"/>
      <c r="HVW387" s="207"/>
      <c r="HVX387" s="207"/>
      <c r="HVY387" s="207"/>
      <c r="HVZ387" s="207"/>
      <c r="HWA387" s="207"/>
      <c r="HWB387" s="207"/>
      <c r="HWC387" s="207"/>
      <c r="HWD387" s="207"/>
      <c r="HWE387" s="207"/>
      <c r="HWF387" s="207"/>
      <c r="HWG387" s="207"/>
      <c r="HWH387" s="207"/>
      <c r="HWI387" s="207"/>
      <c r="HWJ387" s="207"/>
      <c r="HWK387" s="207"/>
      <c r="HWL387" s="207"/>
      <c r="HWM387" s="207"/>
      <c r="HWN387" s="207"/>
      <c r="HWO387" s="207"/>
      <c r="HWP387" s="207"/>
      <c r="HWQ387" s="207"/>
      <c r="HWR387" s="207"/>
      <c r="HWS387" s="207"/>
      <c r="HWT387" s="207"/>
      <c r="HWU387" s="207"/>
      <c r="HWV387" s="207"/>
      <c r="HWW387" s="207"/>
      <c r="HWX387" s="207"/>
      <c r="HWY387" s="207"/>
      <c r="HWZ387" s="207"/>
      <c r="HXA387" s="207"/>
      <c r="HXB387" s="207"/>
      <c r="HXC387" s="207"/>
      <c r="HXD387" s="207"/>
      <c r="HXE387" s="207"/>
      <c r="HXF387" s="207"/>
      <c r="HXG387" s="207"/>
      <c r="HXH387" s="207"/>
      <c r="HXI387" s="207"/>
      <c r="HXJ387" s="207"/>
      <c r="HXK387" s="207"/>
      <c r="HXL387" s="207"/>
      <c r="HXM387" s="207"/>
      <c r="HXN387" s="207"/>
      <c r="HXO387" s="207"/>
      <c r="HXP387" s="207"/>
      <c r="HXQ387" s="207"/>
      <c r="HXR387" s="207"/>
      <c r="HXS387" s="207"/>
      <c r="HXT387" s="207"/>
      <c r="HXU387" s="207"/>
      <c r="HXV387" s="207"/>
      <c r="HXW387" s="207"/>
      <c r="HXX387" s="207"/>
      <c r="HXY387" s="207"/>
      <c r="HXZ387" s="207"/>
      <c r="HYA387" s="207"/>
      <c r="HYB387" s="207"/>
      <c r="HYC387" s="207"/>
      <c r="HYD387" s="207"/>
      <c r="HYE387" s="207"/>
      <c r="HYF387" s="207"/>
      <c r="HYG387" s="207"/>
      <c r="HYH387" s="207"/>
      <c r="HYI387" s="207"/>
      <c r="HYJ387" s="207"/>
      <c r="HYK387" s="207"/>
      <c r="HYL387" s="207"/>
      <c r="HYM387" s="207"/>
      <c r="HYN387" s="207"/>
      <c r="HYO387" s="207"/>
      <c r="HYP387" s="207"/>
      <c r="HYQ387" s="207"/>
      <c r="HYR387" s="207"/>
      <c r="HYS387" s="207"/>
      <c r="HYT387" s="207"/>
      <c r="HYU387" s="207"/>
      <c r="HYV387" s="207"/>
      <c r="HYW387" s="207"/>
      <c r="HYX387" s="207"/>
      <c r="HYY387" s="207"/>
      <c r="HYZ387" s="207"/>
      <c r="HZA387" s="207"/>
      <c r="HZB387" s="207"/>
      <c r="HZC387" s="207"/>
      <c r="HZD387" s="207"/>
      <c r="HZE387" s="207"/>
      <c r="HZF387" s="207"/>
      <c r="HZG387" s="207"/>
      <c r="HZH387" s="207"/>
      <c r="HZI387" s="207"/>
      <c r="HZJ387" s="207"/>
      <c r="HZK387" s="207"/>
      <c r="HZL387" s="207"/>
      <c r="HZM387" s="207"/>
      <c r="HZN387" s="207"/>
      <c r="HZO387" s="207"/>
      <c r="HZP387" s="207"/>
      <c r="HZQ387" s="207"/>
      <c r="HZR387" s="207"/>
      <c r="HZS387" s="207"/>
      <c r="HZT387" s="207"/>
      <c r="HZU387" s="207"/>
      <c r="HZV387" s="207"/>
      <c r="HZW387" s="207"/>
      <c r="HZX387" s="207"/>
      <c r="HZY387" s="207"/>
      <c r="HZZ387" s="207"/>
      <c r="IAA387" s="207"/>
      <c r="IAB387" s="207"/>
      <c r="IAC387" s="207"/>
      <c r="IAD387" s="207"/>
      <c r="IAE387" s="207"/>
      <c r="IAF387" s="207"/>
      <c r="IAG387" s="207"/>
      <c r="IAH387" s="207"/>
      <c r="IAI387" s="207"/>
      <c r="IAJ387" s="207"/>
      <c r="IAK387" s="207"/>
      <c r="IAL387" s="207"/>
      <c r="IAM387" s="207"/>
      <c r="IAN387" s="207"/>
      <c r="IAO387" s="207"/>
      <c r="IAP387" s="207"/>
      <c r="IAQ387" s="207"/>
      <c r="IAR387" s="207"/>
      <c r="IAS387" s="207"/>
      <c r="IAT387" s="207"/>
      <c r="IAU387" s="207"/>
      <c r="IAV387" s="207"/>
      <c r="IAW387" s="207"/>
      <c r="IAX387" s="207"/>
      <c r="IAY387" s="207"/>
      <c r="IAZ387" s="207"/>
      <c r="IBA387" s="207"/>
      <c r="IBB387" s="207"/>
      <c r="IBC387" s="207"/>
      <c r="IBD387" s="207"/>
      <c r="IBE387" s="207"/>
      <c r="IBF387" s="207"/>
      <c r="IBG387" s="207"/>
      <c r="IBH387" s="207"/>
      <c r="IBI387" s="207"/>
      <c r="IBJ387" s="207"/>
      <c r="IBK387" s="207"/>
      <c r="IBL387" s="207"/>
      <c r="IBM387" s="207"/>
      <c r="IBN387" s="207"/>
      <c r="IBO387" s="207"/>
      <c r="IBP387" s="207"/>
      <c r="IBQ387" s="207"/>
      <c r="IBR387" s="207"/>
      <c r="IBS387" s="207"/>
      <c r="IBT387" s="207"/>
      <c r="IBU387" s="207"/>
      <c r="IBV387" s="207"/>
      <c r="IBW387" s="207"/>
      <c r="IBX387" s="207"/>
      <c r="IBY387" s="207"/>
      <c r="IBZ387" s="207"/>
      <c r="ICA387" s="207"/>
      <c r="ICB387" s="207"/>
      <c r="ICC387" s="207"/>
      <c r="ICD387" s="207"/>
      <c r="ICE387" s="207"/>
      <c r="ICF387" s="207"/>
      <c r="ICG387" s="207"/>
      <c r="ICH387" s="207"/>
      <c r="ICI387" s="207"/>
      <c r="ICJ387" s="207"/>
      <c r="ICK387" s="207"/>
      <c r="ICL387" s="207"/>
      <c r="ICM387" s="207"/>
      <c r="ICN387" s="207"/>
      <c r="ICO387" s="207"/>
      <c r="ICP387" s="207"/>
      <c r="ICQ387" s="207"/>
      <c r="ICR387" s="207"/>
      <c r="ICS387" s="207"/>
      <c r="ICT387" s="207"/>
      <c r="ICU387" s="207"/>
      <c r="ICV387" s="207"/>
      <c r="ICW387" s="207"/>
      <c r="ICX387" s="207"/>
      <c r="ICY387" s="207"/>
      <c r="ICZ387" s="207"/>
      <c r="IDA387" s="207"/>
      <c r="IDB387" s="207"/>
      <c r="IDC387" s="207"/>
      <c r="IDD387" s="207"/>
      <c r="IDE387" s="207"/>
      <c r="IDF387" s="207"/>
      <c r="IDG387" s="207"/>
      <c r="IDH387" s="207"/>
      <c r="IDI387" s="207"/>
      <c r="IDJ387" s="207"/>
      <c r="IDK387" s="207"/>
      <c r="IDL387" s="207"/>
      <c r="IDM387" s="207"/>
      <c r="IDN387" s="207"/>
      <c r="IDO387" s="207"/>
      <c r="IDP387" s="207"/>
      <c r="IDQ387" s="207"/>
      <c r="IDR387" s="207"/>
      <c r="IDS387" s="207"/>
      <c r="IDT387" s="207"/>
      <c r="IDU387" s="207"/>
      <c r="IDV387" s="207"/>
      <c r="IDW387" s="207"/>
      <c r="IDX387" s="207"/>
      <c r="IDY387" s="207"/>
      <c r="IDZ387" s="207"/>
      <c r="IEA387" s="207"/>
      <c r="IEB387" s="207"/>
      <c r="IEC387" s="207"/>
      <c r="IED387" s="207"/>
      <c r="IEE387" s="207"/>
      <c r="IEF387" s="207"/>
      <c r="IEG387" s="207"/>
      <c r="IEH387" s="207"/>
      <c r="IEI387" s="207"/>
      <c r="IEJ387" s="207"/>
      <c r="IEK387" s="207"/>
      <c r="IEL387" s="207"/>
      <c r="IEM387" s="207"/>
      <c r="IEN387" s="207"/>
      <c r="IEO387" s="207"/>
      <c r="IEP387" s="207"/>
      <c r="IEQ387" s="207"/>
      <c r="IER387" s="207"/>
      <c r="IES387" s="207"/>
      <c r="IET387" s="207"/>
      <c r="IEU387" s="207"/>
      <c r="IEV387" s="207"/>
      <c r="IEW387" s="207"/>
      <c r="IEX387" s="207"/>
      <c r="IEY387" s="207"/>
      <c r="IEZ387" s="207"/>
      <c r="IFA387" s="207"/>
      <c r="IFB387" s="207"/>
      <c r="IFC387" s="207"/>
      <c r="IFD387" s="207"/>
      <c r="IFE387" s="207"/>
      <c r="IFF387" s="207"/>
      <c r="IFG387" s="207"/>
      <c r="IFH387" s="207"/>
      <c r="IFI387" s="207"/>
      <c r="IFJ387" s="207"/>
      <c r="IFK387" s="207"/>
      <c r="IFL387" s="207"/>
      <c r="IFM387" s="207"/>
      <c r="IFN387" s="207"/>
      <c r="IFO387" s="207"/>
      <c r="IFP387" s="207"/>
      <c r="IFQ387" s="207"/>
      <c r="IFR387" s="207"/>
      <c r="IFS387" s="207"/>
      <c r="IFT387" s="207"/>
      <c r="IFU387" s="207"/>
      <c r="IFV387" s="207"/>
      <c r="IFW387" s="207"/>
      <c r="IFX387" s="207"/>
      <c r="IFY387" s="207"/>
      <c r="IFZ387" s="207"/>
      <c r="IGA387" s="207"/>
      <c r="IGB387" s="207"/>
      <c r="IGC387" s="207"/>
      <c r="IGD387" s="207"/>
      <c r="IGE387" s="207"/>
      <c r="IGF387" s="207"/>
      <c r="IGG387" s="207"/>
      <c r="IGH387" s="207"/>
      <c r="IGI387" s="207"/>
      <c r="IGJ387" s="207"/>
      <c r="IGK387" s="207"/>
      <c r="IGL387" s="207"/>
      <c r="IGM387" s="207"/>
      <c r="IGN387" s="207"/>
      <c r="IGO387" s="207"/>
      <c r="IGP387" s="207"/>
      <c r="IGQ387" s="207"/>
      <c r="IGR387" s="207"/>
      <c r="IGS387" s="207"/>
      <c r="IGT387" s="207"/>
      <c r="IGU387" s="207"/>
      <c r="IGV387" s="207"/>
      <c r="IGW387" s="207"/>
      <c r="IGX387" s="207"/>
      <c r="IGY387" s="207"/>
      <c r="IGZ387" s="207"/>
      <c r="IHA387" s="207"/>
      <c r="IHB387" s="207"/>
      <c r="IHC387" s="207"/>
      <c r="IHD387" s="207"/>
      <c r="IHE387" s="207"/>
      <c r="IHF387" s="207"/>
      <c r="IHG387" s="207"/>
      <c r="IHH387" s="207"/>
      <c r="IHI387" s="207"/>
      <c r="IHJ387" s="207"/>
      <c r="IHK387" s="207"/>
      <c r="IHL387" s="207"/>
      <c r="IHM387" s="207"/>
      <c r="IHN387" s="207"/>
      <c r="IHO387" s="207"/>
      <c r="IHP387" s="207"/>
      <c r="IHQ387" s="207"/>
      <c r="IHR387" s="207"/>
      <c r="IHS387" s="207"/>
      <c r="IHT387" s="207"/>
      <c r="IHU387" s="207"/>
      <c r="IHV387" s="207"/>
      <c r="IHW387" s="207"/>
      <c r="IHX387" s="207"/>
      <c r="IHY387" s="207"/>
      <c r="IHZ387" s="207"/>
      <c r="IIA387" s="207"/>
      <c r="IIB387" s="207"/>
      <c r="IIC387" s="207"/>
      <c r="IID387" s="207"/>
      <c r="IIE387" s="207"/>
      <c r="IIF387" s="207"/>
      <c r="IIG387" s="207"/>
      <c r="IIH387" s="207"/>
      <c r="III387" s="207"/>
      <c r="IIJ387" s="207"/>
      <c r="IIK387" s="207"/>
      <c r="IIL387" s="207"/>
      <c r="IIM387" s="207"/>
      <c r="IIN387" s="207"/>
      <c r="IIO387" s="207"/>
      <c r="IIP387" s="207"/>
      <c r="IIQ387" s="207"/>
      <c r="IIR387" s="207"/>
      <c r="IIS387" s="207"/>
      <c r="IIT387" s="207"/>
      <c r="IIU387" s="207"/>
      <c r="IIV387" s="207"/>
      <c r="IIW387" s="207"/>
      <c r="IIX387" s="207"/>
      <c r="IIY387" s="207"/>
      <c r="IIZ387" s="207"/>
      <c r="IJA387" s="207"/>
      <c r="IJB387" s="207"/>
      <c r="IJC387" s="207"/>
      <c r="IJD387" s="207"/>
      <c r="IJE387" s="207"/>
      <c r="IJF387" s="207"/>
      <c r="IJG387" s="207"/>
      <c r="IJH387" s="207"/>
      <c r="IJI387" s="207"/>
      <c r="IJJ387" s="207"/>
      <c r="IJK387" s="207"/>
      <c r="IJL387" s="207"/>
      <c r="IJM387" s="207"/>
      <c r="IJN387" s="207"/>
      <c r="IJO387" s="207"/>
      <c r="IJP387" s="207"/>
      <c r="IJQ387" s="207"/>
      <c r="IJR387" s="207"/>
      <c r="IJS387" s="207"/>
      <c r="IJT387" s="207"/>
      <c r="IJU387" s="207"/>
      <c r="IJV387" s="207"/>
      <c r="IJW387" s="207"/>
      <c r="IJX387" s="207"/>
      <c r="IJY387" s="207"/>
      <c r="IJZ387" s="207"/>
      <c r="IKA387" s="207"/>
      <c r="IKB387" s="207"/>
      <c r="IKC387" s="207"/>
      <c r="IKD387" s="207"/>
      <c r="IKE387" s="207"/>
      <c r="IKF387" s="207"/>
      <c r="IKG387" s="207"/>
      <c r="IKH387" s="207"/>
      <c r="IKI387" s="207"/>
      <c r="IKJ387" s="207"/>
      <c r="IKK387" s="207"/>
      <c r="IKL387" s="207"/>
      <c r="IKM387" s="207"/>
      <c r="IKN387" s="207"/>
      <c r="IKO387" s="207"/>
      <c r="IKP387" s="207"/>
      <c r="IKQ387" s="207"/>
      <c r="IKR387" s="207"/>
      <c r="IKS387" s="207"/>
      <c r="IKT387" s="207"/>
      <c r="IKU387" s="207"/>
      <c r="IKV387" s="207"/>
      <c r="IKW387" s="207"/>
      <c r="IKX387" s="207"/>
      <c r="IKY387" s="207"/>
      <c r="IKZ387" s="207"/>
      <c r="ILA387" s="207"/>
      <c r="ILB387" s="207"/>
      <c r="ILC387" s="207"/>
      <c r="ILD387" s="207"/>
      <c r="ILE387" s="207"/>
      <c r="ILF387" s="207"/>
      <c r="ILG387" s="207"/>
      <c r="ILH387" s="207"/>
      <c r="ILI387" s="207"/>
      <c r="ILJ387" s="207"/>
      <c r="ILK387" s="207"/>
      <c r="ILL387" s="207"/>
      <c r="ILM387" s="207"/>
      <c r="ILN387" s="207"/>
      <c r="ILO387" s="207"/>
      <c r="ILP387" s="207"/>
      <c r="ILQ387" s="207"/>
      <c r="ILR387" s="207"/>
      <c r="ILS387" s="207"/>
      <c r="ILT387" s="207"/>
      <c r="ILU387" s="207"/>
      <c r="ILV387" s="207"/>
      <c r="ILW387" s="207"/>
      <c r="ILX387" s="207"/>
      <c r="ILY387" s="207"/>
      <c r="ILZ387" s="207"/>
      <c r="IMA387" s="207"/>
      <c r="IMB387" s="207"/>
      <c r="IMC387" s="207"/>
      <c r="IMD387" s="207"/>
      <c r="IME387" s="207"/>
      <c r="IMF387" s="207"/>
      <c r="IMG387" s="207"/>
      <c r="IMH387" s="207"/>
      <c r="IMI387" s="207"/>
      <c r="IMJ387" s="207"/>
      <c r="IMK387" s="207"/>
      <c r="IML387" s="207"/>
      <c r="IMM387" s="207"/>
      <c r="IMN387" s="207"/>
      <c r="IMO387" s="207"/>
      <c r="IMP387" s="207"/>
      <c r="IMQ387" s="207"/>
      <c r="IMR387" s="207"/>
      <c r="IMS387" s="207"/>
      <c r="IMT387" s="207"/>
      <c r="IMU387" s="207"/>
      <c r="IMV387" s="207"/>
      <c r="IMW387" s="207"/>
      <c r="IMX387" s="207"/>
      <c r="IMY387" s="207"/>
      <c r="IMZ387" s="207"/>
      <c r="INA387" s="207"/>
      <c r="INB387" s="207"/>
      <c r="INC387" s="207"/>
      <c r="IND387" s="207"/>
      <c r="INE387" s="207"/>
      <c r="INF387" s="207"/>
      <c r="ING387" s="207"/>
      <c r="INH387" s="207"/>
      <c r="INI387" s="207"/>
      <c r="INJ387" s="207"/>
      <c r="INK387" s="207"/>
      <c r="INL387" s="207"/>
      <c r="INM387" s="207"/>
      <c r="INN387" s="207"/>
      <c r="INO387" s="207"/>
      <c r="INP387" s="207"/>
      <c r="INQ387" s="207"/>
      <c r="INR387" s="207"/>
      <c r="INS387" s="207"/>
      <c r="INT387" s="207"/>
      <c r="INU387" s="207"/>
      <c r="INV387" s="207"/>
      <c r="INW387" s="207"/>
      <c r="INX387" s="207"/>
      <c r="INY387" s="207"/>
      <c r="INZ387" s="207"/>
      <c r="IOA387" s="207"/>
      <c r="IOB387" s="207"/>
      <c r="IOC387" s="207"/>
      <c r="IOD387" s="207"/>
      <c r="IOE387" s="207"/>
      <c r="IOF387" s="207"/>
      <c r="IOG387" s="207"/>
      <c r="IOH387" s="207"/>
      <c r="IOI387" s="207"/>
      <c r="IOJ387" s="207"/>
      <c r="IOK387" s="207"/>
      <c r="IOL387" s="207"/>
      <c r="IOM387" s="207"/>
      <c r="ION387" s="207"/>
      <c r="IOO387" s="207"/>
      <c r="IOP387" s="207"/>
      <c r="IOQ387" s="207"/>
      <c r="IOR387" s="207"/>
      <c r="IOS387" s="207"/>
      <c r="IOT387" s="207"/>
      <c r="IOU387" s="207"/>
      <c r="IOV387" s="207"/>
      <c r="IOW387" s="207"/>
      <c r="IOX387" s="207"/>
      <c r="IOY387" s="207"/>
      <c r="IOZ387" s="207"/>
      <c r="IPA387" s="207"/>
      <c r="IPB387" s="207"/>
      <c r="IPC387" s="207"/>
      <c r="IPD387" s="207"/>
      <c r="IPE387" s="207"/>
      <c r="IPF387" s="207"/>
      <c r="IPG387" s="207"/>
      <c r="IPH387" s="207"/>
      <c r="IPI387" s="207"/>
      <c r="IPJ387" s="207"/>
      <c r="IPK387" s="207"/>
      <c r="IPL387" s="207"/>
      <c r="IPM387" s="207"/>
      <c r="IPN387" s="207"/>
      <c r="IPO387" s="207"/>
      <c r="IPP387" s="207"/>
      <c r="IPQ387" s="207"/>
      <c r="IPR387" s="207"/>
      <c r="IPS387" s="207"/>
      <c r="IPT387" s="207"/>
      <c r="IPU387" s="207"/>
      <c r="IPV387" s="207"/>
      <c r="IPW387" s="207"/>
      <c r="IPX387" s="207"/>
      <c r="IPY387" s="207"/>
      <c r="IPZ387" s="207"/>
      <c r="IQA387" s="207"/>
      <c r="IQB387" s="207"/>
      <c r="IQC387" s="207"/>
      <c r="IQD387" s="207"/>
      <c r="IQE387" s="207"/>
      <c r="IQF387" s="207"/>
      <c r="IQG387" s="207"/>
      <c r="IQH387" s="207"/>
      <c r="IQI387" s="207"/>
      <c r="IQJ387" s="207"/>
      <c r="IQK387" s="207"/>
      <c r="IQL387" s="207"/>
      <c r="IQM387" s="207"/>
      <c r="IQN387" s="207"/>
      <c r="IQO387" s="207"/>
      <c r="IQP387" s="207"/>
      <c r="IQQ387" s="207"/>
      <c r="IQR387" s="207"/>
      <c r="IQS387" s="207"/>
      <c r="IQT387" s="207"/>
      <c r="IQU387" s="207"/>
      <c r="IQV387" s="207"/>
      <c r="IQW387" s="207"/>
      <c r="IQX387" s="207"/>
      <c r="IQY387" s="207"/>
      <c r="IQZ387" s="207"/>
      <c r="IRA387" s="207"/>
      <c r="IRB387" s="207"/>
      <c r="IRC387" s="207"/>
      <c r="IRD387" s="207"/>
      <c r="IRE387" s="207"/>
      <c r="IRF387" s="207"/>
      <c r="IRG387" s="207"/>
      <c r="IRH387" s="207"/>
      <c r="IRI387" s="207"/>
      <c r="IRJ387" s="207"/>
      <c r="IRK387" s="207"/>
      <c r="IRL387" s="207"/>
      <c r="IRM387" s="207"/>
      <c r="IRN387" s="207"/>
      <c r="IRO387" s="207"/>
      <c r="IRP387" s="207"/>
      <c r="IRQ387" s="207"/>
      <c r="IRR387" s="207"/>
      <c r="IRS387" s="207"/>
      <c r="IRT387" s="207"/>
      <c r="IRU387" s="207"/>
      <c r="IRV387" s="207"/>
      <c r="IRW387" s="207"/>
      <c r="IRX387" s="207"/>
      <c r="IRY387" s="207"/>
      <c r="IRZ387" s="207"/>
      <c r="ISA387" s="207"/>
      <c r="ISB387" s="207"/>
      <c r="ISC387" s="207"/>
      <c r="ISD387" s="207"/>
      <c r="ISE387" s="207"/>
      <c r="ISF387" s="207"/>
      <c r="ISG387" s="207"/>
      <c r="ISH387" s="207"/>
      <c r="ISI387" s="207"/>
      <c r="ISJ387" s="207"/>
      <c r="ISK387" s="207"/>
      <c r="ISL387" s="207"/>
      <c r="ISM387" s="207"/>
      <c r="ISN387" s="207"/>
      <c r="ISO387" s="207"/>
      <c r="ISP387" s="207"/>
      <c r="ISQ387" s="207"/>
      <c r="ISR387" s="207"/>
      <c r="ISS387" s="207"/>
      <c r="IST387" s="207"/>
      <c r="ISU387" s="207"/>
      <c r="ISV387" s="207"/>
      <c r="ISW387" s="207"/>
      <c r="ISX387" s="207"/>
      <c r="ISY387" s="207"/>
      <c r="ISZ387" s="207"/>
      <c r="ITA387" s="207"/>
      <c r="ITB387" s="207"/>
      <c r="ITC387" s="207"/>
      <c r="ITD387" s="207"/>
      <c r="ITE387" s="207"/>
      <c r="ITF387" s="207"/>
      <c r="ITG387" s="207"/>
      <c r="ITH387" s="207"/>
      <c r="ITI387" s="207"/>
      <c r="ITJ387" s="207"/>
      <c r="ITK387" s="207"/>
      <c r="ITL387" s="207"/>
      <c r="ITM387" s="207"/>
      <c r="ITN387" s="207"/>
      <c r="ITO387" s="207"/>
      <c r="ITP387" s="207"/>
      <c r="ITQ387" s="207"/>
      <c r="ITR387" s="207"/>
      <c r="ITS387" s="207"/>
      <c r="ITT387" s="207"/>
      <c r="ITU387" s="207"/>
      <c r="ITV387" s="207"/>
      <c r="ITW387" s="207"/>
      <c r="ITX387" s="207"/>
      <c r="ITY387" s="207"/>
      <c r="ITZ387" s="207"/>
      <c r="IUA387" s="207"/>
      <c r="IUB387" s="207"/>
      <c r="IUC387" s="207"/>
      <c r="IUD387" s="207"/>
      <c r="IUE387" s="207"/>
      <c r="IUF387" s="207"/>
      <c r="IUG387" s="207"/>
      <c r="IUH387" s="207"/>
      <c r="IUI387" s="207"/>
      <c r="IUJ387" s="207"/>
      <c r="IUK387" s="207"/>
      <c r="IUL387" s="207"/>
      <c r="IUM387" s="207"/>
      <c r="IUN387" s="207"/>
      <c r="IUO387" s="207"/>
      <c r="IUP387" s="207"/>
      <c r="IUQ387" s="207"/>
      <c r="IUR387" s="207"/>
      <c r="IUS387" s="207"/>
      <c r="IUT387" s="207"/>
      <c r="IUU387" s="207"/>
      <c r="IUV387" s="207"/>
      <c r="IUW387" s="207"/>
      <c r="IUX387" s="207"/>
      <c r="IUY387" s="207"/>
      <c r="IUZ387" s="207"/>
      <c r="IVA387" s="207"/>
      <c r="IVB387" s="207"/>
      <c r="IVC387" s="207"/>
      <c r="IVD387" s="207"/>
      <c r="IVE387" s="207"/>
      <c r="IVF387" s="207"/>
      <c r="IVG387" s="207"/>
      <c r="IVH387" s="207"/>
      <c r="IVI387" s="207"/>
      <c r="IVJ387" s="207"/>
      <c r="IVK387" s="207"/>
      <c r="IVL387" s="207"/>
      <c r="IVM387" s="207"/>
      <c r="IVN387" s="207"/>
      <c r="IVO387" s="207"/>
      <c r="IVP387" s="207"/>
      <c r="IVQ387" s="207"/>
      <c r="IVR387" s="207"/>
      <c r="IVS387" s="207"/>
      <c r="IVT387" s="207"/>
      <c r="IVU387" s="207"/>
      <c r="IVV387" s="207"/>
      <c r="IVW387" s="207"/>
      <c r="IVX387" s="207"/>
      <c r="IVY387" s="207"/>
      <c r="IVZ387" s="207"/>
      <c r="IWA387" s="207"/>
      <c r="IWB387" s="207"/>
      <c r="IWC387" s="207"/>
      <c r="IWD387" s="207"/>
      <c r="IWE387" s="207"/>
      <c r="IWF387" s="207"/>
      <c r="IWG387" s="207"/>
      <c r="IWH387" s="207"/>
      <c r="IWI387" s="207"/>
      <c r="IWJ387" s="207"/>
      <c r="IWK387" s="207"/>
      <c r="IWL387" s="207"/>
      <c r="IWM387" s="207"/>
      <c r="IWN387" s="207"/>
      <c r="IWO387" s="207"/>
      <c r="IWP387" s="207"/>
      <c r="IWQ387" s="207"/>
      <c r="IWR387" s="207"/>
      <c r="IWS387" s="207"/>
      <c r="IWT387" s="207"/>
      <c r="IWU387" s="207"/>
      <c r="IWV387" s="207"/>
      <c r="IWW387" s="207"/>
      <c r="IWX387" s="207"/>
      <c r="IWY387" s="207"/>
      <c r="IWZ387" s="207"/>
      <c r="IXA387" s="207"/>
      <c r="IXB387" s="207"/>
      <c r="IXC387" s="207"/>
      <c r="IXD387" s="207"/>
      <c r="IXE387" s="207"/>
      <c r="IXF387" s="207"/>
      <c r="IXG387" s="207"/>
      <c r="IXH387" s="207"/>
      <c r="IXI387" s="207"/>
      <c r="IXJ387" s="207"/>
      <c r="IXK387" s="207"/>
      <c r="IXL387" s="207"/>
      <c r="IXM387" s="207"/>
      <c r="IXN387" s="207"/>
      <c r="IXO387" s="207"/>
      <c r="IXP387" s="207"/>
      <c r="IXQ387" s="207"/>
      <c r="IXR387" s="207"/>
      <c r="IXS387" s="207"/>
      <c r="IXT387" s="207"/>
      <c r="IXU387" s="207"/>
      <c r="IXV387" s="207"/>
      <c r="IXW387" s="207"/>
      <c r="IXX387" s="207"/>
      <c r="IXY387" s="207"/>
      <c r="IXZ387" s="207"/>
      <c r="IYA387" s="207"/>
      <c r="IYB387" s="207"/>
      <c r="IYC387" s="207"/>
      <c r="IYD387" s="207"/>
      <c r="IYE387" s="207"/>
      <c r="IYF387" s="207"/>
      <c r="IYG387" s="207"/>
      <c r="IYH387" s="207"/>
      <c r="IYI387" s="207"/>
      <c r="IYJ387" s="207"/>
      <c r="IYK387" s="207"/>
      <c r="IYL387" s="207"/>
      <c r="IYM387" s="207"/>
      <c r="IYN387" s="207"/>
      <c r="IYO387" s="207"/>
      <c r="IYP387" s="207"/>
      <c r="IYQ387" s="207"/>
      <c r="IYR387" s="207"/>
      <c r="IYS387" s="207"/>
      <c r="IYT387" s="207"/>
      <c r="IYU387" s="207"/>
      <c r="IYV387" s="207"/>
      <c r="IYW387" s="207"/>
      <c r="IYX387" s="207"/>
      <c r="IYY387" s="207"/>
      <c r="IYZ387" s="207"/>
      <c r="IZA387" s="207"/>
      <c r="IZB387" s="207"/>
      <c r="IZC387" s="207"/>
      <c r="IZD387" s="207"/>
      <c r="IZE387" s="207"/>
      <c r="IZF387" s="207"/>
      <c r="IZG387" s="207"/>
      <c r="IZH387" s="207"/>
      <c r="IZI387" s="207"/>
      <c r="IZJ387" s="207"/>
      <c r="IZK387" s="207"/>
      <c r="IZL387" s="207"/>
      <c r="IZM387" s="207"/>
      <c r="IZN387" s="207"/>
      <c r="IZO387" s="207"/>
      <c r="IZP387" s="207"/>
      <c r="IZQ387" s="207"/>
      <c r="IZR387" s="207"/>
      <c r="IZS387" s="207"/>
      <c r="IZT387" s="207"/>
      <c r="IZU387" s="207"/>
      <c r="IZV387" s="207"/>
      <c r="IZW387" s="207"/>
      <c r="IZX387" s="207"/>
      <c r="IZY387" s="207"/>
      <c r="IZZ387" s="207"/>
      <c r="JAA387" s="207"/>
      <c r="JAB387" s="207"/>
      <c r="JAC387" s="207"/>
      <c r="JAD387" s="207"/>
      <c r="JAE387" s="207"/>
      <c r="JAF387" s="207"/>
      <c r="JAG387" s="207"/>
      <c r="JAH387" s="207"/>
      <c r="JAI387" s="207"/>
      <c r="JAJ387" s="207"/>
      <c r="JAK387" s="207"/>
      <c r="JAL387" s="207"/>
      <c r="JAM387" s="207"/>
      <c r="JAN387" s="207"/>
      <c r="JAO387" s="207"/>
      <c r="JAP387" s="207"/>
      <c r="JAQ387" s="207"/>
      <c r="JAR387" s="207"/>
      <c r="JAS387" s="207"/>
      <c r="JAT387" s="207"/>
      <c r="JAU387" s="207"/>
      <c r="JAV387" s="207"/>
      <c r="JAW387" s="207"/>
      <c r="JAX387" s="207"/>
      <c r="JAY387" s="207"/>
      <c r="JAZ387" s="207"/>
      <c r="JBA387" s="207"/>
      <c r="JBB387" s="207"/>
      <c r="JBC387" s="207"/>
      <c r="JBD387" s="207"/>
      <c r="JBE387" s="207"/>
      <c r="JBF387" s="207"/>
      <c r="JBG387" s="207"/>
      <c r="JBH387" s="207"/>
      <c r="JBI387" s="207"/>
      <c r="JBJ387" s="207"/>
      <c r="JBK387" s="207"/>
      <c r="JBL387" s="207"/>
      <c r="JBM387" s="207"/>
      <c r="JBN387" s="207"/>
      <c r="JBO387" s="207"/>
      <c r="JBP387" s="207"/>
      <c r="JBQ387" s="207"/>
      <c r="JBR387" s="207"/>
      <c r="JBS387" s="207"/>
      <c r="JBT387" s="207"/>
      <c r="JBU387" s="207"/>
      <c r="JBV387" s="207"/>
      <c r="JBW387" s="207"/>
      <c r="JBX387" s="207"/>
      <c r="JBY387" s="207"/>
      <c r="JBZ387" s="207"/>
      <c r="JCA387" s="207"/>
      <c r="JCB387" s="207"/>
      <c r="JCC387" s="207"/>
      <c r="JCD387" s="207"/>
      <c r="JCE387" s="207"/>
      <c r="JCF387" s="207"/>
      <c r="JCG387" s="207"/>
      <c r="JCH387" s="207"/>
      <c r="JCI387" s="207"/>
      <c r="JCJ387" s="207"/>
      <c r="JCK387" s="207"/>
      <c r="JCL387" s="207"/>
      <c r="JCM387" s="207"/>
      <c r="JCN387" s="207"/>
      <c r="JCO387" s="207"/>
      <c r="JCP387" s="207"/>
      <c r="JCQ387" s="207"/>
      <c r="JCR387" s="207"/>
      <c r="JCS387" s="207"/>
      <c r="JCT387" s="207"/>
      <c r="JCU387" s="207"/>
      <c r="JCV387" s="207"/>
      <c r="JCW387" s="207"/>
      <c r="JCX387" s="207"/>
      <c r="JCY387" s="207"/>
      <c r="JCZ387" s="207"/>
      <c r="JDA387" s="207"/>
      <c r="JDB387" s="207"/>
      <c r="JDC387" s="207"/>
      <c r="JDD387" s="207"/>
      <c r="JDE387" s="207"/>
      <c r="JDF387" s="207"/>
      <c r="JDG387" s="207"/>
      <c r="JDH387" s="207"/>
      <c r="JDI387" s="207"/>
      <c r="JDJ387" s="207"/>
      <c r="JDK387" s="207"/>
      <c r="JDL387" s="207"/>
      <c r="JDM387" s="207"/>
      <c r="JDN387" s="207"/>
      <c r="JDO387" s="207"/>
      <c r="JDP387" s="207"/>
      <c r="JDQ387" s="207"/>
      <c r="JDR387" s="207"/>
      <c r="JDS387" s="207"/>
      <c r="JDT387" s="207"/>
      <c r="JDU387" s="207"/>
      <c r="JDV387" s="207"/>
      <c r="JDW387" s="207"/>
      <c r="JDX387" s="207"/>
      <c r="JDY387" s="207"/>
      <c r="JDZ387" s="207"/>
      <c r="JEA387" s="207"/>
      <c r="JEB387" s="207"/>
      <c r="JEC387" s="207"/>
      <c r="JED387" s="207"/>
      <c r="JEE387" s="207"/>
      <c r="JEF387" s="207"/>
      <c r="JEG387" s="207"/>
      <c r="JEH387" s="207"/>
      <c r="JEI387" s="207"/>
      <c r="JEJ387" s="207"/>
      <c r="JEK387" s="207"/>
      <c r="JEL387" s="207"/>
      <c r="JEM387" s="207"/>
      <c r="JEN387" s="207"/>
      <c r="JEO387" s="207"/>
      <c r="JEP387" s="207"/>
      <c r="JEQ387" s="207"/>
      <c r="JER387" s="207"/>
      <c r="JES387" s="207"/>
      <c r="JET387" s="207"/>
      <c r="JEU387" s="207"/>
      <c r="JEV387" s="207"/>
      <c r="JEW387" s="207"/>
      <c r="JEX387" s="207"/>
      <c r="JEY387" s="207"/>
      <c r="JEZ387" s="207"/>
      <c r="JFA387" s="207"/>
      <c r="JFB387" s="207"/>
      <c r="JFC387" s="207"/>
      <c r="JFD387" s="207"/>
      <c r="JFE387" s="207"/>
      <c r="JFF387" s="207"/>
      <c r="JFG387" s="207"/>
      <c r="JFH387" s="207"/>
      <c r="JFI387" s="207"/>
      <c r="JFJ387" s="207"/>
      <c r="JFK387" s="207"/>
      <c r="JFL387" s="207"/>
      <c r="JFM387" s="207"/>
      <c r="JFN387" s="207"/>
      <c r="JFO387" s="207"/>
      <c r="JFP387" s="207"/>
      <c r="JFQ387" s="207"/>
      <c r="JFR387" s="207"/>
      <c r="JFS387" s="207"/>
      <c r="JFT387" s="207"/>
      <c r="JFU387" s="207"/>
      <c r="JFV387" s="207"/>
      <c r="JFW387" s="207"/>
      <c r="JFX387" s="207"/>
      <c r="JFY387" s="207"/>
      <c r="JFZ387" s="207"/>
      <c r="JGA387" s="207"/>
      <c r="JGB387" s="207"/>
      <c r="JGC387" s="207"/>
      <c r="JGD387" s="207"/>
      <c r="JGE387" s="207"/>
      <c r="JGF387" s="207"/>
      <c r="JGG387" s="207"/>
      <c r="JGH387" s="207"/>
      <c r="JGI387" s="207"/>
      <c r="JGJ387" s="207"/>
      <c r="JGK387" s="207"/>
      <c r="JGL387" s="207"/>
      <c r="JGM387" s="207"/>
      <c r="JGN387" s="207"/>
      <c r="JGO387" s="207"/>
      <c r="JGP387" s="207"/>
      <c r="JGQ387" s="207"/>
      <c r="JGR387" s="207"/>
      <c r="JGS387" s="207"/>
      <c r="JGT387" s="207"/>
      <c r="JGU387" s="207"/>
      <c r="JGV387" s="207"/>
      <c r="JGW387" s="207"/>
      <c r="JGX387" s="207"/>
      <c r="JGY387" s="207"/>
      <c r="JGZ387" s="207"/>
      <c r="JHA387" s="207"/>
      <c r="JHB387" s="207"/>
      <c r="JHC387" s="207"/>
      <c r="JHD387" s="207"/>
      <c r="JHE387" s="207"/>
      <c r="JHF387" s="207"/>
      <c r="JHG387" s="207"/>
      <c r="JHH387" s="207"/>
      <c r="JHI387" s="207"/>
      <c r="JHJ387" s="207"/>
      <c r="JHK387" s="207"/>
      <c r="JHL387" s="207"/>
      <c r="JHM387" s="207"/>
      <c r="JHN387" s="207"/>
      <c r="JHO387" s="207"/>
      <c r="JHP387" s="207"/>
      <c r="JHQ387" s="207"/>
      <c r="JHR387" s="207"/>
      <c r="JHS387" s="207"/>
      <c r="JHT387" s="207"/>
      <c r="JHU387" s="207"/>
      <c r="JHV387" s="207"/>
      <c r="JHW387" s="207"/>
      <c r="JHX387" s="207"/>
      <c r="JHY387" s="207"/>
      <c r="JHZ387" s="207"/>
      <c r="JIA387" s="207"/>
      <c r="JIB387" s="207"/>
      <c r="JIC387" s="207"/>
      <c r="JID387" s="207"/>
      <c r="JIE387" s="207"/>
      <c r="JIF387" s="207"/>
      <c r="JIG387" s="207"/>
      <c r="JIH387" s="207"/>
      <c r="JII387" s="207"/>
      <c r="JIJ387" s="207"/>
      <c r="JIK387" s="207"/>
      <c r="JIL387" s="207"/>
      <c r="JIM387" s="207"/>
      <c r="JIN387" s="207"/>
      <c r="JIO387" s="207"/>
      <c r="JIP387" s="207"/>
      <c r="JIQ387" s="207"/>
      <c r="JIR387" s="207"/>
      <c r="JIS387" s="207"/>
      <c r="JIT387" s="207"/>
      <c r="JIU387" s="207"/>
      <c r="JIV387" s="207"/>
      <c r="JIW387" s="207"/>
      <c r="JIX387" s="207"/>
      <c r="JIY387" s="207"/>
      <c r="JIZ387" s="207"/>
      <c r="JJA387" s="207"/>
      <c r="JJB387" s="207"/>
      <c r="JJC387" s="207"/>
      <c r="JJD387" s="207"/>
      <c r="JJE387" s="207"/>
      <c r="JJF387" s="207"/>
      <c r="JJG387" s="207"/>
      <c r="JJH387" s="207"/>
      <c r="JJI387" s="207"/>
      <c r="JJJ387" s="207"/>
      <c r="JJK387" s="207"/>
      <c r="JJL387" s="207"/>
      <c r="JJM387" s="207"/>
      <c r="JJN387" s="207"/>
      <c r="JJO387" s="207"/>
      <c r="JJP387" s="207"/>
      <c r="JJQ387" s="207"/>
      <c r="JJR387" s="207"/>
      <c r="JJS387" s="207"/>
      <c r="JJT387" s="207"/>
      <c r="JJU387" s="207"/>
      <c r="JJV387" s="207"/>
      <c r="JJW387" s="207"/>
      <c r="JJX387" s="207"/>
      <c r="JJY387" s="207"/>
      <c r="JJZ387" s="207"/>
      <c r="JKA387" s="207"/>
      <c r="JKB387" s="207"/>
      <c r="JKC387" s="207"/>
      <c r="JKD387" s="207"/>
      <c r="JKE387" s="207"/>
      <c r="JKF387" s="207"/>
      <c r="JKG387" s="207"/>
      <c r="JKH387" s="207"/>
      <c r="JKI387" s="207"/>
      <c r="JKJ387" s="207"/>
      <c r="JKK387" s="207"/>
      <c r="JKL387" s="207"/>
      <c r="JKM387" s="207"/>
      <c r="JKN387" s="207"/>
      <c r="JKO387" s="207"/>
      <c r="JKP387" s="207"/>
      <c r="JKQ387" s="207"/>
      <c r="JKR387" s="207"/>
      <c r="JKS387" s="207"/>
      <c r="JKT387" s="207"/>
      <c r="JKU387" s="207"/>
      <c r="JKV387" s="207"/>
      <c r="JKW387" s="207"/>
      <c r="JKX387" s="207"/>
      <c r="JKY387" s="207"/>
      <c r="JKZ387" s="207"/>
      <c r="JLA387" s="207"/>
      <c r="JLB387" s="207"/>
      <c r="JLC387" s="207"/>
      <c r="JLD387" s="207"/>
      <c r="JLE387" s="207"/>
      <c r="JLF387" s="207"/>
      <c r="JLG387" s="207"/>
      <c r="JLH387" s="207"/>
      <c r="JLI387" s="207"/>
      <c r="JLJ387" s="207"/>
      <c r="JLK387" s="207"/>
      <c r="JLL387" s="207"/>
      <c r="JLM387" s="207"/>
      <c r="JLN387" s="207"/>
      <c r="JLO387" s="207"/>
      <c r="JLP387" s="207"/>
      <c r="JLQ387" s="207"/>
      <c r="JLR387" s="207"/>
      <c r="JLS387" s="207"/>
      <c r="JLT387" s="207"/>
      <c r="JLU387" s="207"/>
      <c r="JLV387" s="207"/>
      <c r="JLW387" s="207"/>
      <c r="JLX387" s="207"/>
      <c r="JLY387" s="207"/>
      <c r="JLZ387" s="207"/>
      <c r="JMA387" s="207"/>
      <c r="JMB387" s="207"/>
      <c r="JMC387" s="207"/>
      <c r="JMD387" s="207"/>
      <c r="JME387" s="207"/>
      <c r="JMF387" s="207"/>
      <c r="JMG387" s="207"/>
      <c r="JMH387" s="207"/>
      <c r="JMI387" s="207"/>
      <c r="JMJ387" s="207"/>
      <c r="JMK387" s="207"/>
      <c r="JML387" s="207"/>
      <c r="JMM387" s="207"/>
      <c r="JMN387" s="207"/>
      <c r="JMO387" s="207"/>
      <c r="JMP387" s="207"/>
      <c r="JMQ387" s="207"/>
      <c r="JMR387" s="207"/>
      <c r="JMS387" s="207"/>
      <c r="JMT387" s="207"/>
      <c r="JMU387" s="207"/>
      <c r="JMV387" s="207"/>
      <c r="JMW387" s="207"/>
      <c r="JMX387" s="207"/>
      <c r="JMY387" s="207"/>
      <c r="JMZ387" s="207"/>
      <c r="JNA387" s="207"/>
      <c r="JNB387" s="207"/>
      <c r="JNC387" s="207"/>
      <c r="JND387" s="207"/>
      <c r="JNE387" s="207"/>
      <c r="JNF387" s="207"/>
      <c r="JNG387" s="207"/>
      <c r="JNH387" s="207"/>
      <c r="JNI387" s="207"/>
      <c r="JNJ387" s="207"/>
      <c r="JNK387" s="207"/>
      <c r="JNL387" s="207"/>
      <c r="JNM387" s="207"/>
      <c r="JNN387" s="207"/>
      <c r="JNO387" s="207"/>
      <c r="JNP387" s="207"/>
      <c r="JNQ387" s="207"/>
      <c r="JNR387" s="207"/>
      <c r="JNS387" s="207"/>
      <c r="JNT387" s="207"/>
      <c r="JNU387" s="207"/>
      <c r="JNV387" s="207"/>
      <c r="JNW387" s="207"/>
      <c r="JNX387" s="207"/>
      <c r="JNY387" s="207"/>
      <c r="JNZ387" s="207"/>
      <c r="JOA387" s="207"/>
      <c r="JOB387" s="207"/>
      <c r="JOC387" s="207"/>
      <c r="JOD387" s="207"/>
      <c r="JOE387" s="207"/>
      <c r="JOF387" s="207"/>
      <c r="JOG387" s="207"/>
      <c r="JOH387" s="207"/>
      <c r="JOI387" s="207"/>
      <c r="JOJ387" s="207"/>
      <c r="JOK387" s="207"/>
      <c r="JOL387" s="207"/>
      <c r="JOM387" s="207"/>
      <c r="JON387" s="207"/>
      <c r="JOO387" s="207"/>
      <c r="JOP387" s="207"/>
      <c r="JOQ387" s="207"/>
      <c r="JOR387" s="207"/>
      <c r="JOS387" s="207"/>
      <c r="JOT387" s="207"/>
      <c r="JOU387" s="207"/>
      <c r="JOV387" s="207"/>
      <c r="JOW387" s="207"/>
      <c r="JOX387" s="207"/>
      <c r="JOY387" s="207"/>
      <c r="JOZ387" s="207"/>
      <c r="JPA387" s="207"/>
      <c r="JPB387" s="207"/>
      <c r="JPC387" s="207"/>
      <c r="JPD387" s="207"/>
      <c r="JPE387" s="207"/>
      <c r="JPF387" s="207"/>
      <c r="JPG387" s="207"/>
      <c r="JPH387" s="207"/>
      <c r="JPI387" s="207"/>
      <c r="JPJ387" s="207"/>
      <c r="JPK387" s="207"/>
      <c r="JPL387" s="207"/>
      <c r="JPM387" s="207"/>
      <c r="JPN387" s="207"/>
      <c r="JPO387" s="207"/>
      <c r="JPP387" s="207"/>
      <c r="JPQ387" s="207"/>
      <c r="JPR387" s="207"/>
      <c r="JPS387" s="207"/>
      <c r="JPT387" s="207"/>
      <c r="JPU387" s="207"/>
      <c r="JPV387" s="207"/>
      <c r="JPW387" s="207"/>
      <c r="JPX387" s="207"/>
      <c r="JPY387" s="207"/>
      <c r="JPZ387" s="207"/>
      <c r="JQA387" s="207"/>
      <c r="JQB387" s="207"/>
      <c r="JQC387" s="207"/>
      <c r="JQD387" s="207"/>
      <c r="JQE387" s="207"/>
      <c r="JQF387" s="207"/>
      <c r="JQG387" s="207"/>
      <c r="JQH387" s="207"/>
      <c r="JQI387" s="207"/>
      <c r="JQJ387" s="207"/>
      <c r="JQK387" s="207"/>
      <c r="JQL387" s="207"/>
      <c r="JQM387" s="207"/>
      <c r="JQN387" s="207"/>
      <c r="JQO387" s="207"/>
      <c r="JQP387" s="207"/>
      <c r="JQQ387" s="207"/>
      <c r="JQR387" s="207"/>
      <c r="JQS387" s="207"/>
      <c r="JQT387" s="207"/>
      <c r="JQU387" s="207"/>
      <c r="JQV387" s="207"/>
      <c r="JQW387" s="207"/>
      <c r="JQX387" s="207"/>
      <c r="JQY387" s="207"/>
      <c r="JQZ387" s="207"/>
      <c r="JRA387" s="207"/>
      <c r="JRB387" s="207"/>
      <c r="JRC387" s="207"/>
      <c r="JRD387" s="207"/>
      <c r="JRE387" s="207"/>
      <c r="JRF387" s="207"/>
      <c r="JRG387" s="207"/>
      <c r="JRH387" s="207"/>
      <c r="JRI387" s="207"/>
      <c r="JRJ387" s="207"/>
      <c r="JRK387" s="207"/>
      <c r="JRL387" s="207"/>
      <c r="JRM387" s="207"/>
      <c r="JRN387" s="207"/>
      <c r="JRO387" s="207"/>
      <c r="JRP387" s="207"/>
      <c r="JRQ387" s="207"/>
      <c r="JRR387" s="207"/>
      <c r="JRS387" s="207"/>
      <c r="JRT387" s="207"/>
      <c r="JRU387" s="207"/>
      <c r="JRV387" s="207"/>
      <c r="JRW387" s="207"/>
      <c r="JRX387" s="207"/>
      <c r="JRY387" s="207"/>
      <c r="JRZ387" s="207"/>
      <c r="JSA387" s="207"/>
      <c r="JSB387" s="207"/>
      <c r="JSC387" s="207"/>
      <c r="JSD387" s="207"/>
      <c r="JSE387" s="207"/>
      <c r="JSF387" s="207"/>
      <c r="JSG387" s="207"/>
      <c r="JSH387" s="207"/>
      <c r="JSI387" s="207"/>
      <c r="JSJ387" s="207"/>
      <c r="JSK387" s="207"/>
      <c r="JSL387" s="207"/>
      <c r="JSM387" s="207"/>
      <c r="JSN387" s="207"/>
      <c r="JSO387" s="207"/>
      <c r="JSP387" s="207"/>
      <c r="JSQ387" s="207"/>
      <c r="JSR387" s="207"/>
      <c r="JSS387" s="207"/>
      <c r="JST387" s="207"/>
      <c r="JSU387" s="207"/>
      <c r="JSV387" s="207"/>
      <c r="JSW387" s="207"/>
      <c r="JSX387" s="207"/>
      <c r="JSY387" s="207"/>
      <c r="JSZ387" s="207"/>
      <c r="JTA387" s="207"/>
      <c r="JTB387" s="207"/>
      <c r="JTC387" s="207"/>
      <c r="JTD387" s="207"/>
      <c r="JTE387" s="207"/>
      <c r="JTF387" s="207"/>
      <c r="JTG387" s="207"/>
      <c r="JTH387" s="207"/>
      <c r="JTI387" s="207"/>
      <c r="JTJ387" s="207"/>
      <c r="JTK387" s="207"/>
      <c r="JTL387" s="207"/>
      <c r="JTM387" s="207"/>
      <c r="JTN387" s="207"/>
      <c r="JTO387" s="207"/>
      <c r="JTP387" s="207"/>
      <c r="JTQ387" s="207"/>
      <c r="JTR387" s="207"/>
      <c r="JTS387" s="207"/>
      <c r="JTT387" s="207"/>
      <c r="JTU387" s="207"/>
      <c r="JTV387" s="207"/>
      <c r="JTW387" s="207"/>
      <c r="JTX387" s="207"/>
      <c r="JTY387" s="207"/>
      <c r="JTZ387" s="207"/>
      <c r="JUA387" s="207"/>
      <c r="JUB387" s="207"/>
      <c r="JUC387" s="207"/>
      <c r="JUD387" s="207"/>
      <c r="JUE387" s="207"/>
      <c r="JUF387" s="207"/>
      <c r="JUG387" s="207"/>
      <c r="JUH387" s="207"/>
      <c r="JUI387" s="207"/>
      <c r="JUJ387" s="207"/>
      <c r="JUK387" s="207"/>
      <c r="JUL387" s="207"/>
      <c r="JUM387" s="207"/>
      <c r="JUN387" s="207"/>
      <c r="JUO387" s="207"/>
      <c r="JUP387" s="207"/>
      <c r="JUQ387" s="207"/>
      <c r="JUR387" s="207"/>
      <c r="JUS387" s="207"/>
      <c r="JUT387" s="207"/>
      <c r="JUU387" s="207"/>
      <c r="JUV387" s="207"/>
      <c r="JUW387" s="207"/>
      <c r="JUX387" s="207"/>
      <c r="JUY387" s="207"/>
      <c r="JUZ387" s="207"/>
      <c r="JVA387" s="207"/>
      <c r="JVB387" s="207"/>
      <c r="JVC387" s="207"/>
      <c r="JVD387" s="207"/>
      <c r="JVE387" s="207"/>
      <c r="JVF387" s="207"/>
      <c r="JVG387" s="207"/>
      <c r="JVH387" s="207"/>
      <c r="JVI387" s="207"/>
      <c r="JVJ387" s="207"/>
      <c r="JVK387" s="207"/>
      <c r="JVL387" s="207"/>
      <c r="JVM387" s="207"/>
      <c r="JVN387" s="207"/>
      <c r="JVO387" s="207"/>
      <c r="JVP387" s="207"/>
      <c r="JVQ387" s="207"/>
      <c r="JVR387" s="207"/>
      <c r="JVS387" s="207"/>
      <c r="JVT387" s="207"/>
      <c r="JVU387" s="207"/>
      <c r="JVV387" s="207"/>
      <c r="JVW387" s="207"/>
      <c r="JVX387" s="207"/>
      <c r="JVY387" s="207"/>
      <c r="JVZ387" s="207"/>
      <c r="JWA387" s="207"/>
      <c r="JWB387" s="207"/>
      <c r="JWC387" s="207"/>
      <c r="JWD387" s="207"/>
      <c r="JWE387" s="207"/>
      <c r="JWF387" s="207"/>
      <c r="JWG387" s="207"/>
      <c r="JWH387" s="207"/>
      <c r="JWI387" s="207"/>
      <c r="JWJ387" s="207"/>
      <c r="JWK387" s="207"/>
      <c r="JWL387" s="207"/>
      <c r="JWM387" s="207"/>
      <c r="JWN387" s="207"/>
      <c r="JWO387" s="207"/>
      <c r="JWP387" s="207"/>
      <c r="JWQ387" s="207"/>
      <c r="JWR387" s="207"/>
      <c r="JWS387" s="207"/>
      <c r="JWT387" s="207"/>
      <c r="JWU387" s="207"/>
      <c r="JWV387" s="207"/>
      <c r="JWW387" s="207"/>
      <c r="JWX387" s="207"/>
      <c r="JWY387" s="207"/>
      <c r="JWZ387" s="207"/>
      <c r="JXA387" s="207"/>
      <c r="JXB387" s="207"/>
      <c r="JXC387" s="207"/>
      <c r="JXD387" s="207"/>
      <c r="JXE387" s="207"/>
      <c r="JXF387" s="207"/>
      <c r="JXG387" s="207"/>
      <c r="JXH387" s="207"/>
      <c r="JXI387" s="207"/>
      <c r="JXJ387" s="207"/>
      <c r="JXK387" s="207"/>
      <c r="JXL387" s="207"/>
      <c r="JXM387" s="207"/>
      <c r="JXN387" s="207"/>
      <c r="JXO387" s="207"/>
      <c r="JXP387" s="207"/>
      <c r="JXQ387" s="207"/>
      <c r="JXR387" s="207"/>
      <c r="JXS387" s="207"/>
      <c r="JXT387" s="207"/>
      <c r="JXU387" s="207"/>
      <c r="JXV387" s="207"/>
      <c r="JXW387" s="207"/>
      <c r="JXX387" s="207"/>
      <c r="JXY387" s="207"/>
      <c r="JXZ387" s="207"/>
      <c r="JYA387" s="207"/>
      <c r="JYB387" s="207"/>
      <c r="JYC387" s="207"/>
      <c r="JYD387" s="207"/>
      <c r="JYE387" s="207"/>
      <c r="JYF387" s="207"/>
      <c r="JYG387" s="207"/>
      <c r="JYH387" s="207"/>
      <c r="JYI387" s="207"/>
      <c r="JYJ387" s="207"/>
      <c r="JYK387" s="207"/>
      <c r="JYL387" s="207"/>
      <c r="JYM387" s="207"/>
      <c r="JYN387" s="207"/>
      <c r="JYO387" s="207"/>
      <c r="JYP387" s="207"/>
      <c r="JYQ387" s="207"/>
      <c r="JYR387" s="207"/>
      <c r="JYS387" s="207"/>
      <c r="JYT387" s="207"/>
      <c r="JYU387" s="207"/>
      <c r="JYV387" s="207"/>
      <c r="JYW387" s="207"/>
      <c r="JYX387" s="207"/>
      <c r="JYY387" s="207"/>
      <c r="JYZ387" s="207"/>
      <c r="JZA387" s="207"/>
      <c r="JZB387" s="207"/>
      <c r="JZC387" s="207"/>
      <c r="JZD387" s="207"/>
      <c r="JZE387" s="207"/>
      <c r="JZF387" s="207"/>
      <c r="JZG387" s="207"/>
      <c r="JZH387" s="207"/>
      <c r="JZI387" s="207"/>
      <c r="JZJ387" s="207"/>
      <c r="JZK387" s="207"/>
      <c r="JZL387" s="207"/>
      <c r="JZM387" s="207"/>
      <c r="JZN387" s="207"/>
      <c r="JZO387" s="207"/>
      <c r="JZP387" s="207"/>
      <c r="JZQ387" s="207"/>
      <c r="JZR387" s="207"/>
      <c r="JZS387" s="207"/>
      <c r="JZT387" s="207"/>
      <c r="JZU387" s="207"/>
      <c r="JZV387" s="207"/>
      <c r="JZW387" s="207"/>
      <c r="JZX387" s="207"/>
      <c r="JZY387" s="207"/>
      <c r="JZZ387" s="207"/>
      <c r="KAA387" s="207"/>
      <c r="KAB387" s="207"/>
      <c r="KAC387" s="207"/>
      <c r="KAD387" s="207"/>
      <c r="KAE387" s="207"/>
      <c r="KAF387" s="207"/>
      <c r="KAG387" s="207"/>
      <c r="KAH387" s="207"/>
      <c r="KAI387" s="207"/>
      <c r="KAJ387" s="207"/>
      <c r="KAK387" s="207"/>
      <c r="KAL387" s="207"/>
      <c r="KAM387" s="207"/>
      <c r="KAN387" s="207"/>
      <c r="KAO387" s="207"/>
      <c r="KAP387" s="207"/>
      <c r="KAQ387" s="207"/>
      <c r="KAR387" s="207"/>
      <c r="KAS387" s="207"/>
      <c r="KAT387" s="207"/>
      <c r="KAU387" s="207"/>
      <c r="KAV387" s="207"/>
      <c r="KAW387" s="207"/>
      <c r="KAX387" s="207"/>
      <c r="KAY387" s="207"/>
      <c r="KAZ387" s="207"/>
      <c r="KBA387" s="207"/>
      <c r="KBB387" s="207"/>
      <c r="KBC387" s="207"/>
      <c r="KBD387" s="207"/>
      <c r="KBE387" s="207"/>
      <c r="KBF387" s="207"/>
      <c r="KBG387" s="207"/>
      <c r="KBH387" s="207"/>
      <c r="KBI387" s="207"/>
      <c r="KBJ387" s="207"/>
      <c r="KBK387" s="207"/>
      <c r="KBL387" s="207"/>
      <c r="KBM387" s="207"/>
      <c r="KBN387" s="207"/>
      <c r="KBO387" s="207"/>
      <c r="KBP387" s="207"/>
      <c r="KBQ387" s="207"/>
      <c r="KBR387" s="207"/>
      <c r="KBS387" s="207"/>
      <c r="KBT387" s="207"/>
      <c r="KBU387" s="207"/>
      <c r="KBV387" s="207"/>
      <c r="KBW387" s="207"/>
      <c r="KBX387" s="207"/>
      <c r="KBY387" s="207"/>
      <c r="KBZ387" s="207"/>
      <c r="KCA387" s="207"/>
      <c r="KCB387" s="207"/>
      <c r="KCC387" s="207"/>
      <c r="KCD387" s="207"/>
      <c r="KCE387" s="207"/>
      <c r="KCF387" s="207"/>
      <c r="KCG387" s="207"/>
      <c r="KCH387" s="207"/>
      <c r="KCI387" s="207"/>
      <c r="KCJ387" s="207"/>
      <c r="KCK387" s="207"/>
      <c r="KCL387" s="207"/>
      <c r="KCM387" s="207"/>
      <c r="KCN387" s="207"/>
      <c r="KCO387" s="207"/>
      <c r="KCP387" s="207"/>
      <c r="KCQ387" s="207"/>
      <c r="KCR387" s="207"/>
      <c r="KCS387" s="207"/>
      <c r="KCT387" s="207"/>
      <c r="KCU387" s="207"/>
      <c r="KCV387" s="207"/>
      <c r="KCW387" s="207"/>
      <c r="KCX387" s="207"/>
      <c r="KCY387" s="207"/>
      <c r="KCZ387" s="207"/>
      <c r="KDA387" s="207"/>
      <c r="KDB387" s="207"/>
      <c r="KDC387" s="207"/>
      <c r="KDD387" s="207"/>
      <c r="KDE387" s="207"/>
      <c r="KDF387" s="207"/>
      <c r="KDG387" s="207"/>
      <c r="KDH387" s="207"/>
      <c r="KDI387" s="207"/>
      <c r="KDJ387" s="207"/>
      <c r="KDK387" s="207"/>
      <c r="KDL387" s="207"/>
      <c r="KDM387" s="207"/>
      <c r="KDN387" s="207"/>
      <c r="KDO387" s="207"/>
      <c r="KDP387" s="207"/>
      <c r="KDQ387" s="207"/>
      <c r="KDR387" s="207"/>
      <c r="KDS387" s="207"/>
      <c r="KDT387" s="207"/>
      <c r="KDU387" s="207"/>
      <c r="KDV387" s="207"/>
      <c r="KDW387" s="207"/>
      <c r="KDX387" s="207"/>
      <c r="KDY387" s="207"/>
      <c r="KDZ387" s="207"/>
      <c r="KEA387" s="207"/>
      <c r="KEB387" s="207"/>
      <c r="KEC387" s="207"/>
      <c r="KED387" s="207"/>
      <c r="KEE387" s="207"/>
      <c r="KEF387" s="207"/>
      <c r="KEG387" s="207"/>
      <c r="KEH387" s="207"/>
      <c r="KEI387" s="207"/>
      <c r="KEJ387" s="207"/>
      <c r="KEK387" s="207"/>
      <c r="KEL387" s="207"/>
      <c r="KEM387" s="207"/>
      <c r="KEN387" s="207"/>
      <c r="KEO387" s="207"/>
      <c r="KEP387" s="207"/>
      <c r="KEQ387" s="207"/>
      <c r="KER387" s="207"/>
      <c r="KES387" s="207"/>
      <c r="KET387" s="207"/>
      <c r="KEU387" s="207"/>
      <c r="KEV387" s="207"/>
      <c r="KEW387" s="207"/>
      <c r="KEX387" s="207"/>
      <c r="KEY387" s="207"/>
      <c r="KEZ387" s="207"/>
      <c r="KFA387" s="207"/>
      <c r="KFB387" s="207"/>
      <c r="KFC387" s="207"/>
      <c r="KFD387" s="207"/>
      <c r="KFE387" s="207"/>
      <c r="KFF387" s="207"/>
      <c r="KFG387" s="207"/>
      <c r="KFH387" s="207"/>
      <c r="KFI387" s="207"/>
      <c r="KFJ387" s="207"/>
      <c r="KFK387" s="207"/>
      <c r="KFL387" s="207"/>
      <c r="KFM387" s="207"/>
      <c r="KFN387" s="207"/>
      <c r="KFO387" s="207"/>
      <c r="KFP387" s="207"/>
      <c r="KFQ387" s="207"/>
      <c r="KFR387" s="207"/>
      <c r="KFS387" s="207"/>
      <c r="KFT387" s="207"/>
      <c r="KFU387" s="207"/>
      <c r="KFV387" s="207"/>
      <c r="KFW387" s="207"/>
      <c r="KFX387" s="207"/>
      <c r="KFY387" s="207"/>
      <c r="KFZ387" s="207"/>
      <c r="KGA387" s="207"/>
      <c r="KGB387" s="207"/>
      <c r="KGC387" s="207"/>
      <c r="KGD387" s="207"/>
      <c r="KGE387" s="207"/>
      <c r="KGF387" s="207"/>
      <c r="KGG387" s="207"/>
      <c r="KGH387" s="207"/>
      <c r="KGI387" s="207"/>
      <c r="KGJ387" s="207"/>
      <c r="KGK387" s="207"/>
      <c r="KGL387" s="207"/>
      <c r="KGM387" s="207"/>
      <c r="KGN387" s="207"/>
      <c r="KGO387" s="207"/>
      <c r="KGP387" s="207"/>
      <c r="KGQ387" s="207"/>
      <c r="KGR387" s="207"/>
      <c r="KGS387" s="207"/>
      <c r="KGT387" s="207"/>
      <c r="KGU387" s="207"/>
      <c r="KGV387" s="207"/>
      <c r="KGW387" s="207"/>
      <c r="KGX387" s="207"/>
      <c r="KGY387" s="207"/>
      <c r="KGZ387" s="207"/>
      <c r="KHA387" s="207"/>
      <c r="KHB387" s="207"/>
      <c r="KHC387" s="207"/>
      <c r="KHD387" s="207"/>
      <c r="KHE387" s="207"/>
      <c r="KHF387" s="207"/>
      <c r="KHG387" s="207"/>
      <c r="KHH387" s="207"/>
      <c r="KHI387" s="207"/>
      <c r="KHJ387" s="207"/>
      <c r="KHK387" s="207"/>
      <c r="KHL387" s="207"/>
      <c r="KHM387" s="207"/>
      <c r="KHN387" s="207"/>
      <c r="KHO387" s="207"/>
      <c r="KHP387" s="207"/>
      <c r="KHQ387" s="207"/>
      <c r="KHR387" s="207"/>
      <c r="KHS387" s="207"/>
      <c r="KHT387" s="207"/>
      <c r="KHU387" s="207"/>
      <c r="KHV387" s="207"/>
      <c r="KHW387" s="207"/>
      <c r="KHX387" s="207"/>
      <c r="KHY387" s="207"/>
      <c r="KHZ387" s="207"/>
      <c r="KIA387" s="207"/>
      <c r="KIB387" s="207"/>
      <c r="KIC387" s="207"/>
      <c r="KID387" s="207"/>
      <c r="KIE387" s="207"/>
      <c r="KIF387" s="207"/>
      <c r="KIG387" s="207"/>
      <c r="KIH387" s="207"/>
      <c r="KII387" s="207"/>
      <c r="KIJ387" s="207"/>
      <c r="KIK387" s="207"/>
      <c r="KIL387" s="207"/>
      <c r="KIM387" s="207"/>
      <c r="KIN387" s="207"/>
      <c r="KIO387" s="207"/>
      <c r="KIP387" s="207"/>
      <c r="KIQ387" s="207"/>
      <c r="KIR387" s="207"/>
      <c r="KIS387" s="207"/>
      <c r="KIT387" s="207"/>
      <c r="KIU387" s="207"/>
      <c r="KIV387" s="207"/>
      <c r="KIW387" s="207"/>
      <c r="KIX387" s="207"/>
      <c r="KIY387" s="207"/>
      <c r="KIZ387" s="207"/>
      <c r="KJA387" s="207"/>
      <c r="KJB387" s="207"/>
      <c r="KJC387" s="207"/>
      <c r="KJD387" s="207"/>
      <c r="KJE387" s="207"/>
      <c r="KJF387" s="207"/>
      <c r="KJG387" s="207"/>
      <c r="KJH387" s="207"/>
      <c r="KJI387" s="207"/>
      <c r="KJJ387" s="207"/>
      <c r="KJK387" s="207"/>
      <c r="KJL387" s="207"/>
      <c r="KJM387" s="207"/>
      <c r="KJN387" s="207"/>
      <c r="KJO387" s="207"/>
      <c r="KJP387" s="207"/>
      <c r="KJQ387" s="207"/>
      <c r="KJR387" s="207"/>
      <c r="KJS387" s="207"/>
      <c r="KJT387" s="207"/>
      <c r="KJU387" s="207"/>
      <c r="KJV387" s="207"/>
      <c r="KJW387" s="207"/>
      <c r="KJX387" s="207"/>
      <c r="KJY387" s="207"/>
      <c r="KJZ387" s="207"/>
      <c r="KKA387" s="207"/>
      <c r="KKB387" s="207"/>
      <c r="KKC387" s="207"/>
      <c r="KKD387" s="207"/>
      <c r="KKE387" s="207"/>
      <c r="KKF387" s="207"/>
      <c r="KKG387" s="207"/>
      <c r="KKH387" s="207"/>
      <c r="KKI387" s="207"/>
      <c r="KKJ387" s="207"/>
      <c r="KKK387" s="207"/>
      <c r="KKL387" s="207"/>
      <c r="KKM387" s="207"/>
      <c r="KKN387" s="207"/>
      <c r="KKO387" s="207"/>
      <c r="KKP387" s="207"/>
      <c r="KKQ387" s="207"/>
      <c r="KKR387" s="207"/>
      <c r="KKS387" s="207"/>
      <c r="KKT387" s="207"/>
      <c r="KKU387" s="207"/>
      <c r="KKV387" s="207"/>
      <c r="KKW387" s="207"/>
      <c r="KKX387" s="207"/>
      <c r="KKY387" s="207"/>
      <c r="KKZ387" s="207"/>
      <c r="KLA387" s="207"/>
      <c r="KLB387" s="207"/>
      <c r="KLC387" s="207"/>
      <c r="KLD387" s="207"/>
      <c r="KLE387" s="207"/>
      <c r="KLF387" s="207"/>
      <c r="KLG387" s="207"/>
      <c r="KLH387" s="207"/>
      <c r="KLI387" s="207"/>
      <c r="KLJ387" s="207"/>
      <c r="KLK387" s="207"/>
      <c r="KLL387" s="207"/>
      <c r="KLM387" s="207"/>
      <c r="KLN387" s="207"/>
      <c r="KLO387" s="207"/>
      <c r="KLP387" s="207"/>
      <c r="KLQ387" s="207"/>
      <c r="KLR387" s="207"/>
      <c r="KLS387" s="207"/>
      <c r="KLT387" s="207"/>
      <c r="KLU387" s="207"/>
      <c r="KLV387" s="207"/>
      <c r="KLW387" s="207"/>
      <c r="KLX387" s="207"/>
      <c r="KLY387" s="207"/>
      <c r="KLZ387" s="207"/>
      <c r="KMA387" s="207"/>
      <c r="KMB387" s="207"/>
      <c r="KMC387" s="207"/>
      <c r="KMD387" s="207"/>
      <c r="KME387" s="207"/>
      <c r="KMF387" s="207"/>
      <c r="KMG387" s="207"/>
      <c r="KMH387" s="207"/>
      <c r="KMI387" s="207"/>
      <c r="KMJ387" s="207"/>
      <c r="KMK387" s="207"/>
      <c r="KML387" s="207"/>
      <c r="KMM387" s="207"/>
      <c r="KMN387" s="207"/>
      <c r="KMO387" s="207"/>
      <c r="KMP387" s="207"/>
      <c r="KMQ387" s="207"/>
      <c r="KMR387" s="207"/>
      <c r="KMS387" s="207"/>
      <c r="KMT387" s="207"/>
      <c r="KMU387" s="207"/>
      <c r="KMV387" s="207"/>
      <c r="KMW387" s="207"/>
      <c r="KMX387" s="207"/>
      <c r="KMY387" s="207"/>
      <c r="KMZ387" s="207"/>
      <c r="KNA387" s="207"/>
      <c r="KNB387" s="207"/>
      <c r="KNC387" s="207"/>
      <c r="KND387" s="207"/>
      <c r="KNE387" s="207"/>
      <c r="KNF387" s="207"/>
      <c r="KNG387" s="207"/>
      <c r="KNH387" s="207"/>
      <c r="KNI387" s="207"/>
      <c r="KNJ387" s="207"/>
      <c r="KNK387" s="207"/>
      <c r="KNL387" s="207"/>
      <c r="KNM387" s="207"/>
      <c r="KNN387" s="207"/>
      <c r="KNO387" s="207"/>
      <c r="KNP387" s="207"/>
      <c r="KNQ387" s="207"/>
      <c r="KNR387" s="207"/>
      <c r="KNS387" s="207"/>
      <c r="KNT387" s="207"/>
      <c r="KNU387" s="207"/>
      <c r="KNV387" s="207"/>
      <c r="KNW387" s="207"/>
      <c r="KNX387" s="207"/>
      <c r="KNY387" s="207"/>
      <c r="KNZ387" s="207"/>
      <c r="KOA387" s="207"/>
      <c r="KOB387" s="207"/>
      <c r="KOC387" s="207"/>
      <c r="KOD387" s="207"/>
      <c r="KOE387" s="207"/>
      <c r="KOF387" s="207"/>
      <c r="KOG387" s="207"/>
      <c r="KOH387" s="207"/>
      <c r="KOI387" s="207"/>
      <c r="KOJ387" s="207"/>
      <c r="KOK387" s="207"/>
      <c r="KOL387" s="207"/>
      <c r="KOM387" s="207"/>
      <c r="KON387" s="207"/>
      <c r="KOO387" s="207"/>
      <c r="KOP387" s="207"/>
      <c r="KOQ387" s="207"/>
      <c r="KOR387" s="207"/>
      <c r="KOS387" s="207"/>
      <c r="KOT387" s="207"/>
      <c r="KOU387" s="207"/>
      <c r="KOV387" s="207"/>
      <c r="KOW387" s="207"/>
      <c r="KOX387" s="207"/>
      <c r="KOY387" s="207"/>
      <c r="KOZ387" s="207"/>
      <c r="KPA387" s="207"/>
      <c r="KPB387" s="207"/>
      <c r="KPC387" s="207"/>
      <c r="KPD387" s="207"/>
      <c r="KPE387" s="207"/>
      <c r="KPF387" s="207"/>
      <c r="KPG387" s="207"/>
      <c r="KPH387" s="207"/>
      <c r="KPI387" s="207"/>
      <c r="KPJ387" s="207"/>
      <c r="KPK387" s="207"/>
      <c r="KPL387" s="207"/>
      <c r="KPM387" s="207"/>
      <c r="KPN387" s="207"/>
      <c r="KPO387" s="207"/>
      <c r="KPP387" s="207"/>
      <c r="KPQ387" s="207"/>
      <c r="KPR387" s="207"/>
      <c r="KPS387" s="207"/>
      <c r="KPT387" s="207"/>
      <c r="KPU387" s="207"/>
      <c r="KPV387" s="207"/>
      <c r="KPW387" s="207"/>
      <c r="KPX387" s="207"/>
      <c r="KPY387" s="207"/>
      <c r="KPZ387" s="207"/>
      <c r="KQA387" s="207"/>
      <c r="KQB387" s="207"/>
      <c r="KQC387" s="207"/>
      <c r="KQD387" s="207"/>
      <c r="KQE387" s="207"/>
      <c r="KQF387" s="207"/>
      <c r="KQG387" s="207"/>
      <c r="KQH387" s="207"/>
      <c r="KQI387" s="207"/>
      <c r="KQJ387" s="207"/>
      <c r="KQK387" s="207"/>
      <c r="KQL387" s="207"/>
      <c r="KQM387" s="207"/>
      <c r="KQN387" s="207"/>
      <c r="KQO387" s="207"/>
      <c r="KQP387" s="207"/>
      <c r="KQQ387" s="207"/>
      <c r="KQR387" s="207"/>
      <c r="KQS387" s="207"/>
      <c r="KQT387" s="207"/>
      <c r="KQU387" s="207"/>
      <c r="KQV387" s="207"/>
      <c r="KQW387" s="207"/>
      <c r="KQX387" s="207"/>
      <c r="KQY387" s="207"/>
      <c r="KQZ387" s="207"/>
      <c r="KRA387" s="207"/>
      <c r="KRB387" s="207"/>
      <c r="KRC387" s="207"/>
      <c r="KRD387" s="207"/>
      <c r="KRE387" s="207"/>
      <c r="KRF387" s="207"/>
      <c r="KRG387" s="207"/>
      <c r="KRH387" s="207"/>
      <c r="KRI387" s="207"/>
      <c r="KRJ387" s="207"/>
      <c r="KRK387" s="207"/>
      <c r="KRL387" s="207"/>
      <c r="KRM387" s="207"/>
      <c r="KRN387" s="207"/>
      <c r="KRO387" s="207"/>
      <c r="KRP387" s="207"/>
      <c r="KRQ387" s="207"/>
      <c r="KRR387" s="207"/>
      <c r="KRS387" s="207"/>
      <c r="KRT387" s="207"/>
      <c r="KRU387" s="207"/>
      <c r="KRV387" s="207"/>
      <c r="KRW387" s="207"/>
      <c r="KRX387" s="207"/>
      <c r="KRY387" s="207"/>
      <c r="KRZ387" s="207"/>
      <c r="KSA387" s="207"/>
      <c r="KSB387" s="207"/>
      <c r="KSC387" s="207"/>
      <c r="KSD387" s="207"/>
      <c r="KSE387" s="207"/>
      <c r="KSF387" s="207"/>
      <c r="KSG387" s="207"/>
      <c r="KSH387" s="207"/>
      <c r="KSI387" s="207"/>
      <c r="KSJ387" s="207"/>
      <c r="KSK387" s="207"/>
      <c r="KSL387" s="207"/>
      <c r="KSM387" s="207"/>
      <c r="KSN387" s="207"/>
      <c r="KSO387" s="207"/>
      <c r="KSP387" s="207"/>
      <c r="KSQ387" s="207"/>
      <c r="KSR387" s="207"/>
      <c r="KSS387" s="207"/>
      <c r="KST387" s="207"/>
      <c r="KSU387" s="207"/>
      <c r="KSV387" s="207"/>
      <c r="KSW387" s="207"/>
      <c r="KSX387" s="207"/>
      <c r="KSY387" s="207"/>
      <c r="KSZ387" s="207"/>
      <c r="KTA387" s="207"/>
      <c r="KTB387" s="207"/>
      <c r="KTC387" s="207"/>
      <c r="KTD387" s="207"/>
      <c r="KTE387" s="207"/>
      <c r="KTF387" s="207"/>
      <c r="KTG387" s="207"/>
      <c r="KTH387" s="207"/>
      <c r="KTI387" s="207"/>
      <c r="KTJ387" s="207"/>
      <c r="KTK387" s="207"/>
      <c r="KTL387" s="207"/>
      <c r="KTM387" s="207"/>
      <c r="KTN387" s="207"/>
      <c r="KTO387" s="207"/>
      <c r="KTP387" s="207"/>
      <c r="KTQ387" s="207"/>
      <c r="KTR387" s="207"/>
      <c r="KTS387" s="207"/>
      <c r="KTT387" s="207"/>
      <c r="KTU387" s="207"/>
      <c r="KTV387" s="207"/>
      <c r="KTW387" s="207"/>
      <c r="KTX387" s="207"/>
      <c r="KTY387" s="207"/>
      <c r="KTZ387" s="207"/>
      <c r="KUA387" s="207"/>
      <c r="KUB387" s="207"/>
      <c r="KUC387" s="207"/>
      <c r="KUD387" s="207"/>
      <c r="KUE387" s="207"/>
      <c r="KUF387" s="207"/>
      <c r="KUG387" s="207"/>
      <c r="KUH387" s="207"/>
      <c r="KUI387" s="207"/>
      <c r="KUJ387" s="207"/>
      <c r="KUK387" s="207"/>
      <c r="KUL387" s="207"/>
      <c r="KUM387" s="207"/>
      <c r="KUN387" s="207"/>
      <c r="KUO387" s="207"/>
      <c r="KUP387" s="207"/>
      <c r="KUQ387" s="207"/>
      <c r="KUR387" s="207"/>
      <c r="KUS387" s="207"/>
      <c r="KUT387" s="207"/>
      <c r="KUU387" s="207"/>
      <c r="KUV387" s="207"/>
      <c r="KUW387" s="207"/>
      <c r="KUX387" s="207"/>
      <c r="KUY387" s="207"/>
      <c r="KUZ387" s="207"/>
      <c r="KVA387" s="207"/>
      <c r="KVB387" s="207"/>
      <c r="KVC387" s="207"/>
      <c r="KVD387" s="207"/>
      <c r="KVE387" s="207"/>
      <c r="KVF387" s="207"/>
      <c r="KVG387" s="207"/>
      <c r="KVH387" s="207"/>
      <c r="KVI387" s="207"/>
      <c r="KVJ387" s="207"/>
      <c r="KVK387" s="207"/>
      <c r="KVL387" s="207"/>
      <c r="KVM387" s="207"/>
      <c r="KVN387" s="207"/>
      <c r="KVO387" s="207"/>
      <c r="KVP387" s="207"/>
      <c r="KVQ387" s="207"/>
      <c r="KVR387" s="207"/>
      <c r="KVS387" s="207"/>
      <c r="KVT387" s="207"/>
      <c r="KVU387" s="207"/>
      <c r="KVV387" s="207"/>
      <c r="KVW387" s="207"/>
      <c r="KVX387" s="207"/>
      <c r="KVY387" s="207"/>
      <c r="KVZ387" s="207"/>
      <c r="KWA387" s="207"/>
      <c r="KWB387" s="207"/>
      <c r="KWC387" s="207"/>
      <c r="KWD387" s="207"/>
      <c r="KWE387" s="207"/>
      <c r="KWF387" s="207"/>
      <c r="KWG387" s="207"/>
      <c r="KWH387" s="207"/>
      <c r="KWI387" s="207"/>
      <c r="KWJ387" s="207"/>
      <c r="KWK387" s="207"/>
      <c r="KWL387" s="207"/>
      <c r="KWM387" s="207"/>
      <c r="KWN387" s="207"/>
      <c r="KWO387" s="207"/>
      <c r="KWP387" s="207"/>
      <c r="KWQ387" s="207"/>
      <c r="KWR387" s="207"/>
      <c r="KWS387" s="207"/>
      <c r="KWT387" s="207"/>
      <c r="KWU387" s="207"/>
      <c r="KWV387" s="207"/>
      <c r="KWW387" s="207"/>
      <c r="KWX387" s="207"/>
      <c r="KWY387" s="207"/>
      <c r="KWZ387" s="207"/>
      <c r="KXA387" s="207"/>
      <c r="KXB387" s="207"/>
      <c r="KXC387" s="207"/>
      <c r="KXD387" s="207"/>
      <c r="KXE387" s="207"/>
      <c r="KXF387" s="207"/>
      <c r="KXG387" s="207"/>
      <c r="KXH387" s="207"/>
      <c r="KXI387" s="207"/>
      <c r="KXJ387" s="207"/>
      <c r="KXK387" s="207"/>
      <c r="KXL387" s="207"/>
      <c r="KXM387" s="207"/>
      <c r="KXN387" s="207"/>
      <c r="KXO387" s="207"/>
      <c r="KXP387" s="207"/>
      <c r="KXQ387" s="207"/>
      <c r="KXR387" s="207"/>
      <c r="KXS387" s="207"/>
      <c r="KXT387" s="207"/>
      <c r="KXU387" s="207"/>
      <c r="KXV387" s="207"/>
      <c r="KXW387" s="207"/>
      <c r="KXX387" s="207"/>
      <c r="KXY387" s="207"/>
      <c r="KXZ387" s="207"/>
      <c r="KYA387" s="207"/>
      <c r="KYB387" s="207"/>
      <c r="KYC387" s="207"/>
      <c r="KYD387" s="207"/>
      <c r="KYE387" s="207"/>
      <c r="KYF387" s="207"/>
      <c r="KYG387" s="207"/>
      <c r="KYH387" s="207"/>
      <c r="KYI387" s="207"/>
      <c r="KYJ387" s="207"/>
      <c r="KYK387" s="207"/>
      <c r="KYL387" s="207"/>
      <c r="KYM387" s="207"/>
      <c r="KYN387" s="207"/>
      <c r="KYO387" s="207"/>
      <c r="KYP387" s="207"/>
      <c r="KYQ387" s="207"/>
      <c r="KYR387" s="207"/>
      <c r="KYS387" s="207"/>
      <c r="KYT387" s="207"/>
      <c r="KYU387" s="207"/>
      <c r="KYV387" s="207"/>
      <c r="KYW387" s="207"/>
      <c r="KYX387" s="207"/>
      <c r="KYY387" s="207"/>
      <c r="KYZ387" s="207"/>
      <c r="KZA387" s="207"/>
      <c r="KZB387" s="207"/>
      <c r="KZC387" s="207"/>
      <c r="KZD387" s="207"/>
      <c r="KZE387" s="207"/>
      <c r="KZF387" s="207"/>
      <c r="KZG387" s="207"/>
      <c r="KZH387" s="207"/>
      <c r="KZI387" s="207"/>
      <c r="KZJ387" s="207"/>
      <c r="KZK387" s="207"/>
      <c r="KZL387" s="207"/>
      <c r="KZM387" s="207"/>
      <c r="KZN387" s="207"/>
      <c r="KZO387" s="207"/>
      <c r="KZP387" s="207"/>
      <c r="KZQ387" s="207"/>
      <c r="KZR387" s="207"/>
      <c r="KZS387" s="207"/>
      <c r="KZT387" s="207"/>
      <c r="KZU387" s="207"/>
      <c r="KZV387" s="207"/>
      <c r="KZW387" s="207"/>
      <c r="KZX387" s="207"/>
      <c r="KZY387" s="207"/>
      <c r="KZZ387" s="207"/>
      <c r="LAA387" s="207"/>
      <c r="LAB387" s="207"/>
      <c r="LAC387" s="207"/>
      <c r="LAD387" s="207"/>
      <c r="LAE387" s="207"/>
      <c r="LAF387" s="207"/>
      <c r="LAG387" s="207"/>
      <c r="LAH387" s="207"/>
      <c r="LAI387" s="207"/>
      <c r="LAJ387" s="207"/>
      <c r="LAK387" s="207"/>
      <c r="LAL387" s="207"/>
      <c r="LAM387" s="207"/>
      <c r="LAN387" s="207"/>
      <c r="LAO387" s="207"/>
      <c r="LAP387" s="207"/>
      <c r="LAQ387" s="207"/>
      <c r="LAR387" s="207"/>
      <c r="LAS387" s="207"/>
      <c r="LAT387" s="207"/>
      <c r="LAU387" s="207"/>
      <c r="LAV387" s="207"/>
      <c r="LAW387" s="207"/>
      <c r="LAX387" s="207"/>
      <c r="LAY387" s="207"/>
    </row>
    <row r="388" spans="1:8163" s="206" customFormat="1" ht="92.4">
      <c r="A388" s="248" t="s">
        <v>2789</v>
      </c>
      <c r="B388" s="275" t="s">
        <v>2790</v>
      </c>
      <c r="C388" s="275" t="s">
        <v>2807</v>
      </c>
      <c r="D388" s="275" t="s">
        <v>2824</v>
      </c>
      <c r="E388" s="292">
        <v>44348</v>
      </c>
      <c r="F388" s="292">
        <v>44545</v>
      </c>
      <c r="G388" s="297"/>
      <c r="H388" s="238"/>
      <c r="I388" s="238"/>
      <c r="J388" s="235"/>
      <c r="K388" s="296"/>
      <c r="L388" s="275"/>
      <c r="M388" s="275">
        <v>69</v>
      </c>
      <c r="N388" s="275">
        <v>138</v>
      </c>
      <c r="O388" s="313">
        <v>6.7000000000000002</v>
      </c>
      <c r="P388" s="275" t="s">
        <v>2074</v>
      </c>
      <c r="Q388" s="275" t="s">
        <v>154</v>
      </c>
      <c r="R388" s="275" t="s">
        <v>28</v>
      </c>
      <c r="S388" s="275">
        <v>6.7000000000000002</v>
      </c>
      <c r="T388" s="275" t="s">
        <v>22</v>
      </c>
      <c r="U388" s="275" t="s">
        <v>22</v>
      </c>
      <c r="V388" s="275" t="s">
        <v>25</v>
      </c>
      <c r="W388" s="234"/>
      <c r="X388" s="207"/>
      <c r="Y388" s="207"/>
      <c r="Z388" s="207"/>
      <c r="AA388" s="207"/>
      <c r="AB388" s="207"/>
      <c r="AC388" s="207"/>
      <c r="AD388" s="207"/>
      <c r="AE388" s="207"/>
      <c r="AF388" s="207"/>
      <c r="AG388" s="207"/>
      <c r="AH388" s="207"/>
      <c r="AI388" s="207"/>
      <c r="AJ388" s="207"/>
      <c r="AK388" s="207"/>
      <c r="AL388" s="207"/>
      <c r="AM388" s="207"/>
      <c r="AN388" s="207"/>
      <c r="AO388" s="207"/>
      <c r="AP388" s="207"/>
      <c r="AQ388" s="207"/>
      <c r="AR388" s="207"/>
      <c r="AS388" s="207"/>
      <c r="AT388" s="207"/>
      <c r="AU388" s="207"/>
      <c r="AV388" s="207"/>
      <c r="AW388" s="207"/>
      <c r="AX388" s="207"/>
      <c r="AY388" s="207"/>
      <c r="AZ388" s="207"/>
      <c r="BA388" s="207"/>
      <c r="BB388" s="207"/>
      <c r="BC388" s="207"/>
      <c r="BD388" s="207"/>
      <c r="BE388" s="207"/>
      <c r="BF388" s="207"/>
      <c r="BG388" s="207"/>
      <c r="BH388" s="207"/>
      <c r="BI388" s="207"/>
      <c r="BJ388" s="207"/>
      <c r="BK388" s="207"/>
      <c r="BL388" s="207"/>
      <c r="BM388" s="207"/>
      <c r="BN388" s="207"/>
      <c r="BO388" s="207"/>
      <c r="BP388" s="207"/>
      <c r="BQ388" s="207"/>
      <c r="BR388" s="207"/>
      <c r="BS388" s="207"/>
      <c r="BT388" s="207"/>
      <c r="BU388" s="207"/>
      <c r="BV388" s="207"/>
      <c r="BW388" s="207"/>
      <c r="BX388" s="207"/>
      <c r="BY388" s="207"/>
      <c r="BZ388" s="207"/>
      <c r="CA388" s="207"/>
      <c r="CB388" s="207"/>
      <c r="CC388" s="207"/>
      <c r="CD388" s="207"/>
      <c r="CE388" s="207"/>
      <c r="CF388" s="207"/>
      <c r="CG388" s="207"/>
      <c r="CH388" s="207"/>
      <c r="CI388" s="207"/>
      <c r="CJ388" s="207"/>
      <c r="CK388" s="207"/>
      <c r="CL388" s="207"/>
      <c r="CM388" s="207"/>
      <c r="CN388" s="207"/>
      <c r="CO388" s="207"/>
      <c r="CP388" s="207"/>
      <c r="CQ388" s="207"/>
      <c r="CR388" s="207"/>
      <c r="CS388" s="207"/>
      <c r="CT388" s="207"/>
      <c r="CU388" s="207"/>
      <c r="CV388" s="207"/>
      <c r="CW388" s="207"/>
      <c r="CX388" s="207"/>
      <c r="CY388" s="207"/>
      <c r="CZ388" s="207"/>
      <c r="DA388" s="207"/>
      <c r="DB388" s="207"/>
      <c r="DC388" s="207"/>
      <c r="DD388" s="207"/>
      <c r="DE388" s="207"/>
      <c r="DF388" s="207"/>
      <c r="DG388" s="207"/>
      <c r="DH388" s="207"/>
      <c r="DI388" s="207"/>
      <c r="DJ388" s="207"/>
      <c r="DK388" s="207"/>
      <c r="DL388" s="207"/>
      <c r="DM388" s="207"/>
      <c r="DN388" s="207"/>
      <c r="DO388" s="207"/>
      <c r="DP388" s="207"/>
      <c r="DQ388" s="207"/>
      <c r="DR388" s="207"/>
      <c r="DS388" s="207"/>
      <c r="DT388" s="207"/>
      <c r="DU388" s="207"/>
      <c r="DV388" s="207"/>
      <c r="DW388" s="207"/>
      <c r="DX388" s="207"/>
      <c r="DY388" s="207"/>
      <c r="DZ388" s="207"/>
      <c r="EA388" s="207"/>
      <c r="EB388" s="207"/>
      <c r="EC388" s="207"/>
      <c r="ED388" s="207"/>
      <c r="EE388" s="207"/>
      <c r="EF388" s="207"/>
      <c r="EG388" s="207"/>
      <c r="EH388" s="207"/>
      <c r="EI388" s="207"/>
      <c r="EJ388" s="207"/>
      <c r="EK388" s="207"/>
      <c r="EL388" s="207"/>
      <c r="EM388" s="207"/>
      <c r="EN388" s="207"/>
      <c r="EO388" s="207"/>
      <c r="EP388" s="207"/>
      <c r="EQ388" s="207"/>
      <c r="ER388" s="207"/>
      <c r="ES388" s="207"/>
      <c r="ET388" s="207"/>
      <c r="EU388" s="207"/>
      <c r="EV388" s="207"/>
      <c r="EW388" s="207"/>
      <c r="EX388" s="207"/>
      <c r="EY388" s="207"/>
      <c r="EZ388" s="207"/>
      <c r="FA388" s="207"/>
      <c r="FB388" s="207"/>
      <c r="FC388" s="207"/>
      <c r="FD388" s="207"/>
      <c r="FE388" s="207"/>
      <c r="FF388" s="207"/>
      <c r="FG388" s="207"/>
      <c r="FH388" s="207"/>
      <c r="FI388" s="207"/>
      <c r="FJ388" s="207"/>
      <c r="FK388" s="207"/>
      <c r="FL388" s="207"/>
      <c r="FM388" s="207"/>
      <c r="FN388" s="207"/>
      <c r="FO388" s="207"/>
      <c r="FP388" s="207"/>
      <c r="FQ388" s="207"/>
      <c r="FR388" s="207"/>
      <c r="FS388" s="207"/>
      <c r="FT388" s="207"/>
      <c r="FU388" s="207"/>
      <c r="FV388" s="207"/>
      <c r="FW388" s="207"/>
      <c r="FX388" s="207"/>
      <c r="FY388" s="207"/>
      <c r="FZ388" s="207"/>
      <c r="GA388" s="207"/>
      <c r="GB388" s="207"/>
      <c r="GC388" s="207"/>
      <c r="GD388" s="207"/>
      <c r="GE388" s="207"/>
      <c r="GF388" s="207"/>
      <c r="GG388" s="207"/>
      <c r="GH388" s="207"/>
      <c r="GI388" s="207"/>
      <c r="GJ388" s="207"/>
      <c r="GK388" s="207"/>
      <c r="GL388" s="207"/>
      <c r="GM388" s="207"/>
      <c r="GN388" s="207"/>
      <c r="GO388" s="207"/>
      <c r="GP388" s="207"/>
      <c r="GQ388" s="207"/>
      <c r="GR388" s="207"/>
      <c r="GS388" s="207"/>
      <c r="GT388" s="207"/>
      <c r="GU388" s="207"/>
      <c r="GV388" s="207"/>
      <c r="GW388" s="207"/>
      <c r="GX388" s="207"/>
      <c r="GY388" s="207"/>
      <c r="GZ388" s="207"/>
      <c r="HA388" s="207"/>
      <c r="HB388" s="207"/>
      <c r="HC388" s="207"/>
      <c r="HD388" s="207"/>
      <c r="HE388" s="207"/>
      <c r="HF388" s="207"/>
      <c r="HG388" s="207"/>
      <c r="HH388" s="207"/>
      <c r="HI388" s="207"/>
      <c r="HJ388" s="207"/>
      <c r="HK388" s="207"/>
      <c r="HL388" s="207"/>
      <c r="HM388" s="207"/>
      <c r="HN388" s="207"/>
      <c r="HO388" s="207"/>
      <c r="HP388" s="207"/>
      <c r="HQ388" s="207"/>
      <c r="HR388" s="207"/>
      <c r="HS388" s="207"/>
      <c r="HT388" s="207"/>
      <c r="HU388" s="207"/>
      <c r="HV388" s="207"/>
      <c r="HW388" s="207"/>
      <c r="HX388" s="207"/>
      <c r="HY388" s="207"/>
      <c r="HZ388" s="207"/>
      <c r="IA388" s="207"/>
      <c r="IB388" s="207"/>
      <c r="IC388" s="207"/>
      <c r="ID388" s="207"/>
      <c r="IE388" s="207"/>
      <c r="IF388" s="207"/>
      <c r="IG388" s="207"/>
      <c r="IH388" s="207"/>
      <c r="II388" s="207"/>
      <c r="IJ388" s="207"/>
      <c r="IK388" s="207"/>
      <c r="IL388" s="207"/>
      <c r="IM388" s="207"/>
      <c r="IN388" s="207"/>
      <c r="IO388" s="207"/>
      <c r="IP388" s="207"/>
      <c r="IQ388" s="207"/>
      <c r="IR388" s="207"/>
      <c r="IS388" s="207"/>
      <c r="IT388" s="207"/>
      <c r="IU388" s="207"/>
      <c r="IV388" s="207"/>
      <c r="IW388" s="207"/>
      <c r="IX388" s="207"/>
      <c r="IY388" s="207"/>
      <c r="IZ388" s="207"/>
      <c r="JA388" s="207"/>
      <c r="JB388" s="207"/>
      <c r="JC388" s="207"/>
      <c r="JD388" s="207"/>
      <c r="JE388" s="207"/>
      <c r="JF388" s="207"/>
      <c r="JG388" s="207"/>
      <c r="JH388" s="207"/>
      <c r="JI388" s="207"/>
      <c r="JJ388" s="207"/>
      <c r="JK388" s="207"/>
      <c r="JL388" s="207"/>
      <c r="JM388" s="207"/>
      <c r="JN388" s="207"/>
      <c r="JO388" s="207"/>
      <c r="JP388" s="207"/>
      <c r="JQ388" s="207"/>
      <c r="JR388" s="207"/>
      <c r="JS388" s="207"/>
      <c r="JT388" s="207"/>
      <c r="JU388" s="207"/>
      <c r="JV388" s="207"/>
      <c r="JW388" s="207"/>
      <c r="JX388" s="207"/>
      <c r="JY388" s="207"/>
      <c r="JZ388" s="207"/>
      <c r="KA388" s="207"/>
      <c r="KB388" s="207"/>
      <c r="KC388" s="207"/>
      <c r="KD388" s="207"/>
      <c r="KE388" s="207"/>
      <c r="KF388" s="207"/>
      <c r="KG388" s="207"/>
      <c r="KH388" s="207"/>
      <c r="KI388" s="207"/>
      <c r="KJ388" s="207"/>
      <c r="KK388" s="207"/>
      <c r="KL388" s="207"/>
      <c r="KM388" s="207"/>
      <c r="KN388" s="207"/>
      <c r="KO388" s="207"/>
      <c r="KP388" s="207"/>
      <c r="KQ388" s="207"/>
      <c r="KR388" s="207"/>
      <c r="KS388" s="207"/>
      <c r="KT388" s="207"/>
      <c r="KU388" s="207"/>
      <c r="KV388" s="207"/>
      <c r="KW388" s="207"/>
      <c r="KX388" s="207"/>
      <c r="KY388" s="207"/>
      <c r="KZ388" s="207"/>
      <c r="LA388" s="207"/>
      <c r="LB388" s="207"/>
      <c r="LC388" s="207"/>
      <c r="LD388" s="207"/>
      <c r="LE388" s="207"/>
      <c r="LF388" s="207"/>
      <c r="LG388" s="207"/>
      <c r="LH388" s="207"/>
      <c r="LI388" s="207"/>
      <c r="LJ388" s="207"/>
      <c r="LK388" s="207"/>
      <c r="LL388" s="207"/>
      <c r="LM388" s="207"/>
      <c r="LN388" s="207"/>
      <c r="LO388" s="207"/>
      <c r="LP388" s="207"/>
      <c r="LQ388" s="207"/>
      <c r="LR388" s="207"/>
      <c r="LS388" s="207"/>
      <c r="LT388" s="207"/>
      <c r="LU388" s="207"/>
      <c r="LV388" s="207"/>
      <c r="LW388" s="207"/>
      <c r="LX388" s="207"/>
      <c r="LY388" s="207"/>
      <c r="LZ388" s="207"/>
      <c r="MA388" s="207"/>
      <c r="MB388" s="207"/>
      <c r="MC388" s="207"/>
      <c r="MD388" s="207"/>
      <c r="ME388" s="207"/>
      <c r="MF388" s="207"/>
      <c r="MG388" s="207"/>
      <c r="MH388" s="207"/>
      <c r="MI388" s="207"/>
      <c r="MJ388" s="207"/>
      <c r="MK388" s="207"/>
      <c r="ML388" s="207"/>
      <c r="MM388" s="207"/>
      <c r="MN388" s="207"/>
      <c r="MO388" s="207"/>
      <c r="MP388" s="207"/>
      <c r="MQ388" s="207"/>
      <c r="MR388" s="207"/>
      <c r="MS388" s="207"/>
      <c r="MT388" s="207"/>
      <c r="MU388" s="207"/>
      <c r="MV388" s="207"/>
      <c r="MW388" s="207"/>
      <c r="MX388" s="207"/>
      <c r="MY388" s="207"/>
      <c r="MZ388" s="207"/>
      <c r="NA388" s="207"/>
      <c r="NB388" s="207"/>
      <c r="NC388" s="207"/>
      <c r="ND388" s="207"/>
      <c r="NE388" s="207"/>
      <c r="NF388" s="207"/>
      <c r="NG388" s="207"/>
      <c r="NH388" s="207"/>
      <c r="NI388" s="207"/>
      <c r="NJ388" s="207"/>
      <c r="NK388" s="207"/>
      <c r="NL388" s="207"/>
      <c r="NM388" s="207"/>
      <c r="NN388" s="207"/>
      <c r="NO388" s="207"/>
      <c r="NP388" s="207"/>
      <c r="NQ388" s="207"/>
      <c r="NR388" s="207"/>
      <c r="NS388" s="207"/>
      <c r="NT388" s="207"/>
      <c r="NU388" s="207"/>
      <c r="NV388" s="207"/>
      <c r="NW388" s="207"/>
      <c r="NX388" s="207"/>
      <c r="NY388" s="207"/>
      <c r="NZ388" s="207"/>
      <c r="OA388" s="207"/>
      <c r="OB388" s="207"/>
      <c r="OC388" s="207"/>
      <c r="OD388" s="207"/>
      <c r="OE388" s="207"/>
      <c r="OF388" s="207"/>
      <c r="OG388" s="207"/>
      <c r="OH388" s="207"/>
      <c r="OI388" s="207"/>
      <c r="OJ388" s="207"/>
      <c r="OK388" s="207"/>
      <c r="OL388" s="207"/>
      <c r="OM388" s="207"/>
      <c r="ON388" s="207"/>
      <c r="OO388" s="207"/>
      <c r="OP388" s="207"/>
      <c r="OQ388" s="207"/>
      <c r="OR388" s="207"/>
      <c r="OS388" s="207"/>
      <c r="OT388" s="207"/>
      <c r="OU388" s="207"/>
      <c r="OV388" s="207"/>
      <c r="OW388" s="207"/>
      <c r="OX388" s="207"/>
      <c r="OY388" s="207"/>
      <c r="OZ388" s="207"/>
      <c r="PA388" s="207"/>
      <c r="PB388" s="207"/>
      <c r="PC388" s="207"/>
      <c r="PD388" s="207"/>
      <c r="PE388" s="207"/>
      <c r="PF388" s="207"/>
      <c r="PG388" s="207"/>
      <c r="PH388" s="207"/>
      <c r="PI388" s="207"/>
      <c r="PJ388" s="207"/>
      <c r="PK388" s="207"/>
      <c r="PL388" s="207"/>
      <c r="PM388" s="207"/>
      <c r="PN388" s="207"/>
      <c r="PO388" s="207"/>
      <c r="PP388" s="207"/>
      <c r="PQ388" s="207"/>
      <c r="PR388" s="207"/>
      <c r="PS388" s="207"/>
      <c r="PT388" s="207"/>
      <c r="PU388" s="207"/>
      <c r="PV388" s="207"/>
      <c r="PW388" s="207"/>
      <c r="PX388" s="207"/>
      <c r="PY388" s="207"/>
      <c r="PZ388" s="207"/>
      <c r="QA388" s="207"/>
      <c r="QB388" s="207"/>
      <c r="QC388" s="207"/>
      <c r="QD388" s="207"/>
      <c r="QE388" s="207"/>
      <c r="QF388" s="207"/>
      <c r="QG388" s="207"/>
      <c r="QH388" s="207"/>
      <c r="QI388" s="207"/>
      <c r="QJ388" s="207"/>
      <c r="QK388" s="207"/>
      <c r="QL388" s="207"/>
      <c r="QM388" s="207"/>
      <c r="QN388" s="207"/>
      <c r="QO388" s="207"/>
      <c r="QP388" s="207"/>
      <c r="QQ388" s="207"/>
      <c r="QR388" s="207"/>
      <c r="QS388" s="207"/>
      <c r="QT388" s="207"/>
      <c r="QU388" s="207"/>
      <c r="QV388" s="207"/>
      <c r="QW388" s="207"/>
      <c r="QX388" s="207"/>
      <c r="QY388" s="207"/>
      <c r="QZ388" s="207"/>
      <c r="RA388" s="207"/>
      <c r="RB388" s="207"/>
      <c r="RC388" s="207"/>
      <c r="RD388" s="207"/>
      <c r="RE388" s="207"/>
      <c r="RF388" s="207"/>
      <c r="RG388" s="207"/>
      <c r="RH388" s="207"/>
      <c r="RI388" s="207"/>
      <c r="RJ388" s="207"/>
      <c r="RK388" s="207"/>
      <c r="RL388" s="207"/>
      <c r="RM388" s="207"/>
      <c r="RN388" s="207"/>
      <c r="RO388" s="207"/>
      <c r="RP388" s="207"/>
      <c r="RQ388" s="207"/>
      <c r="RR388" s="207"/>
      <c r="RS388" s="207"/>
      <c r="RT388" s="207"/>
      <c r="RU388" s="207"/>
      <c r="RV388" s="207"/>
      <c r="RW388" s="207"/>
      <c r="RX388" s="207"/>
      <c r="RY388" s="207"/>
      <c r="RZ388" s="207"/>
      <c r="SA388" s="207"/>
      <c r="SB388" s="207"/>
      <c r="SC388" s="207"/>
      <c r="SD388" s="207"/>
      <c r="SE388" s="207"/>
      <c r="SF388" s="207"/>
      <c r="SG388" s="207"/>
      <c r="SH388" s="207"/>
      <c r="SI388" s="207"/>
      <c r="SJ388" s="207"/>
      <c r="SK388" s="207"/>
      <c r="SL388" s="207"/>
      <c r="SM388" s="207"/>
      <c r="SN388" s="207"/>
      <c r="SO388" s="207"/>
      <c r="SP388" s="207"/>
      <c r="SQ388" s="207"/>
      <c r="SR388" s="207"/>
      <c r="SS388" s="207"/>
      <c r="ST388" s="207"/>
      <c r="SU388" s="207"/>
      <c r="SV388" s="207"/>
      <c r="SW388" s="207"/>
      <c r="SX388" s="207"/>
      <c r="SY388" s="207"/>
      <c r="SZ388" s="207"/>
      <c r="TA388" s="207"/>
      <c r="TB388" s="207"/>
      <c r="TC388" s="207"/>
      <c r="TD388" s="207"/>
      <c r="TE388" s="207"/>
      <c r="TF388" s="207"/>
      <c r="TG388" s="207"/>
      <c r="TH388" s="207"/>
      <c r="TI388" s="207"/>
      <c r="TJ388" s="207"/>
      <c r="TK388" s="207"/>
      <c r="TL388" s="207"/>
      <c r="TM388" s="207"/>
      <c r="TN388" s="207"/>
      <c r="TO388" s="207"/>
      <c r="TP388" s="207"/>
      <c r="TQ388" s="207"/>
      <c r="TR388" s="207"/>
      <c r="TS388" s="207"/>
      <c r="TT388" s="207"/>
      <c r="TU388" s="207"/>
      <c r="TV388" s="207"/>
      <c r="TW388" s="207"/>
      <c r="TX388" s="207"/>
      <c r="TY388" s="207"/>
      <c r="TZ388" s="207"/>
      <c r="UA388" s="207"/>
      <c r="UB388" s="207"/>
      <c r="UC388" s="207"/>
      <c r="UD388" s="207"/>
      <c r="UE388" s="207"/>
      <c r="UF388" s="207"/>
      <c r="UG388" s="207"/>
      <c r="UH388" s="207"/>
      <c r="UI388" s="207"/>
      <c r="UJ388" s="207"/>
      <c r="UK388" s="207"/>
      <c r="UL388" s="207"/>
      <c r="UM388" s="207"/>
      <c r="UN388" s="207"/>
      <c r="UO388" s="207"/>
      <c r="UP388" s="207"/>
      <c r="UQ388" s="207"/>
      <c r="UR388" s="207"/>
      <c r="US388" s="207"/>
      <c r="UT388" s="207"/>
      <c r="UU388" s="207"/>
      <c r="UV388" s="207"/>
      <c r="UW388" s="207"/>
      <c r="UX388" s="207"/>
      <c r="UY388" s="207"/>
      <c r="UZ388" s="207"/>
      <c r="VA388" s="207"/>
      <c r="VB388" s="207"/>
      <c r="VC388" s="207"/>
      <c r="VD388" s="207"/>
      <c r="VE388" s="207"/>
      <c r="VF388" s="207"/>
      <c r="VG388" s="207"/>
      <c r="VH388" s="207"/>
      <c r="VI388" s="207"/>
      <c r="VJ388" s="207"/>
      <c r="VK388" s="207"/>
      <c r="VL388" s="207"/>
      <c r="VM388" s="207"/>
      <c r="VN388" s="207"/>
      <c r="VO388" s="207"/>
      <c r="VP388" s="207"/>
      <c r="VQ388" s="207"/>
      <c r="VR388" s="207"/>
      <c r="VS388" s="207"/>
      <c r="VT388" s="207"/>
      <c r="VU388" s="207"/>
      <c r="VV388" s="207"/>
      <c r="VW388" s="207"/>
      <c r="VX388" s="207"/>
      <c r="VY388" s="207"/>
      <c r="VZ388" s="207"/>
      <c r="WA388" s="207"/>
      <c r="WB388" s="207"/>
      <c r="WC388" s="207"/>
      <c r="WD388" s="207"/>
      <c r="WE388" s="207"/>
      <c r="WF388" s="207"/>
      <c r="WG388" s="207"/>
      <c r="WH388" s="207"/>
      <c r="WI388" s="207"/>
      <c r="WJ388" s="207"/>
      <c r="WK388" s="207"/>
      <c r="WL388" s="207"/>
      <c r="WM388" s="207"/>
      <c r="WN388" s="207"/>
      <c r="WO388" s="207"/>
      <c r="WP388" s="207"/>
      <c r="WQ388" s="207"/>
      <c r="WR388" s="207"/>
      <c r="WS388" s="207"/>
      <c r="WT388" s="207"/>
      <c r="WU388" s="207"/>
      <c r="WV388" s="207"/>
      <c r="WW388" s="207"/>
      <c r="WX388" s="207"/>
      <c r="WY388" s="207"/>
      <c r="WZ388" s="207"/>
      <c r="XA388" s="207"/>
      <c r="XB388" s="207"/>
      <c r="XC388" s="207"/>
      <c r="XD388" s="207"/>
      <c r="XE388" s="207"/>
      <c r="XF388" s="207"/>
      <c r="XG388" s="207"/>
      <c r="XH388" s="207"/>
      <c r="XI388" s="207"/>
      <c r="XJ388" s="207"/>
      <c r="XK388" s="207"/>
      <c r="XL388" s="207"/>
      <c r="XM388" s="207"/>
      <c r="XN388" s="207"/>
      <c r="XO388" s="207"/>
      <c r="XP388" s="207"/>
      <c r="XQ388" s="207"/>
      <c r="XR388" s="207"/>
      <c r="XS388" s="207"/>
      <c r="XT388" s="207"/>
      <c r="XU388" s="207"/>
      <c r="XV388" s="207"/>
      <c r="XW388" s="207"/>
      <c r="XX388" s="207"/>
      <c r="XY388" s="207"/>
      <c r="XZ388" s="207"/>
      <c r="YA388" s="207"/>
      <c r="YB388" s="207"/>
      <c r="YC388" s="207"/>
      <c r="YD388" s="207"/>
      <c r="YE388" s="207"/>
      <c r="YF388" s="207"/>
      <c r="YG388" s="207"/>
      <c r="YH388" s="207"/>
      <c r="YI388" s="207"/>
      <c r="YJ388" s="207"/>
      <c r="YK388" s="207"/>
      <c r="YL388" s="207"/>
      <c r="YM388" s="207"/>
      <c r="YN388" s="207"/>
      <c r="YO388" s="207"/>
      <c r="YP388" s="207"/>
      <c r="YQ388" s="207"/>
      <c r="YR388" s="207"/>
      <c r="YS388" s="207"/>
      <c r="YT388" s="207"/>
      <c r="YU388" s="207"/>
      <c r="YV388" s="207"/>
      <c r="YW388" s="207"/>
      <c r="YX388" s="207"/>
      <c r="YY388" s="207"/>
      <c r="YZ388" s="207"/>
      <c r="ZA388" s="207"/>
      <c r="ZB388" s="207"/>
      <c r="ZC388" s="207"/>
      <c r="ZD388" s="207"/>
      <c r="ZE388" s="207"/>
      <c r="ZF388" s="207"/>
      <c r="ZG388" s="207"/>
      <c r="ZH388" s="207"/>
      <c r="ZI388" s="207"/>
      <c r="ZJ388" s="207"/>
      <c r="ZK388" s="207"/>
      <c r="ZL388" s="207"/>
      <c r="ZM388" s="207"/>
      <c r="ZN388" s="207"/>
      <c r="ZO388" s="207"/>
      <c r="ZP388" s="207"/>
      <c r="ZQ388" s="207"/>
      <c r="ZR388" s="207"/>
      <c r="ZS388" s="207"/>
      <c r="ZT388" s="207"/>
      <c r="ZU388" s="207"/>
      <c r="ZV388" s="207"/>
      <c r="ZW388" s="207"/>
      <c r="ZX388" s="207"/>
      <c r="ZY388" s="207"/>
      <c r="ZZ388" s="207"/>
      <c r="AAA388" s="207"/>
      <c r="AAB388" s="207"/>
      <c r="AAC388" s="207"/>
      <c r="AAD388" s="207"/>
      <c r="AAE388" s="207"/>
      <c r="AAF388" s="207"/>
      <c r="AAG388" s="207"/>
      <c r="AAH388" s="207"/>
      <c r="AAI388" s="207"/>
      <c r="AAJ388" s="207"/>
      <c r="AAK388" s="207"/>
      <c r="AAL388" s="207"/>
      <c r="AAM388" s="207"/>
      <c r="AAN388" s="207"/>
      <c r="AAO388" s="207"/>
      <c r="AAP388" s="207"/>
      <c r="AAQ388" s="207"/>
      <c r="AAR388" s="207"/>
      <c r="AAS388" s="207"/>
      <c r="AAT388" s="207"/>
      <c r="AAU388" s="207"/>
      <c r="AAV388" s="207"/>
      <c r="AAW388" s="207"/>
      <c r="AAX388" s="207"/>
      <c r="AAY388" s="207"/>
      <c r="AAZ388" s="207"/>
      <c r="ABA388" s="207"/>
      <c r="ABB388" s="207"/>
      <c r="ABC388" s="207"/>
      <c r="ABD388" s="207"/>
      <c r="ABE388" s="207"/>
      <c r="ABF388" s="207"/>
      <c r="ABG388" s="207"/>
      <c r="ABH388" s="207"/>
      <c r="ABI388" s="207"/>
      <c r="ABJ388" s="207"/>
      <c r="ABK388" s="207"/>
      <c r="ABL388" s="207"/>
      <c r="ABM388" s="207"/>
      <c r="ABN388" s="207"/>
      <c r="ABO388" s="207"/>
      <c r="ABP388" s="207"/>
      <c r="ABQ388" s="207"/>
      <c r="ABR388" s="207"/>
      <c r="ABS388" s="207"/>
      <c r="ABT388" s="207"/>
      <c r="ABU388" s="207"/>
      <c r="ABV388" s="207"/>
      <c r="ABW388" s="207"/>
      <c r="ABX388" s="207"/>
      <c r="ABY388" s="207"/>
      <c r="ABZ388" s="207"/>
      <c r="ACA388" s="207"/>
      <c r="ACB388" s="207"/>
      <c r="ACC388" s="207"/>
      <c r="ACD388" s="207"/>
      <c r="ACE388" s="207"/>
      <c r="ACF388" s="207"/>
      <c r="ACG388" s="207"/>
      <c r="ACH388" s="207"/>
      <c r="ACI388" s="207"/>
      <c r="ACJ388" s="207"/>
      <c r="ACK388" s="207"/>
      <c r="ACL388" s="207"/>
      <c r="ACM388" s="207"/>
      <c r="ACN388" s="207"/>
      <c r="ACO388" s="207"/>
      <c r="ACP388" s="207"/>
      <c r="ACQ388" s="207"/>
      <c r="ACR388" s="207"/>
      <c r="ACS388" s="207"/>
      <c r="ACT388" s="207"/>
      <c r="ACU388" s="207"/>
      <c r="ACV388" s="207"/>
      <c r="ACW388" s="207"/>
      <c r="ACX388" s="207"/>
      <c r="ACY388" s="207"/>
      <c r="ACZ388" s="207"/>
      <c r="ADA388" s="207"/>
      <c r="ADB388" s="207"/>
      <c r="ADC388" s="207"/>
      <c r="ADD388" s="207"/>
      <c r="ADE388" s="207"/>
      <c r="ADF388" s="207"/>
      <c r="ADG388" s="207"/>
      <c r="ADH388" s="207"/>
      <c r="ADI388" s="207"/>
      <c r="ADJ388" s="207"/>
      <c r="ADK388" s="207"/>
      <c r="ADL388" s="207"/>
      <c r="ADM388" s="207"/>
      <c r="ADN388" s="207"/>
      <c r="ADO388" s="207"/>
      <c r="ADP388" s="207"/>
      <c r="ADQ388" s="207"/>
      <c r="ADR388" s="207"/>
      <c r="ADS388" s="207"/>
      <c r="ADT388" s="207"/>
      <c r="ADU388" s="207"/>
      <c r="ADV388" s="207"/>
      <c r="ADW388" s="207"/>
      <c r="ADX388" s="207"/>
      <c r="ADY388" s="207"/>
      <c r="ADZ388" s="207"/>
      <c r="AEA388" s="207"/>
      <c r="AEB388" s="207"/>
      <c r="AEC388" s="207"/>
      <c r="AED388" s="207"/>
      <c r="AEE388" s="207"/>
      <c r="AEF388" s="207"/>
      <c r="AEG388" s="207"/>
      <c r="AEH388" s="207"/>
      <c r="AEI388" s="207"/>
      <c r="AEJ388" s="207"/>
      <c r="AEK388" s="207"/>
      <c r="AEL388" s="207"/>
      <c r="AEM388" s="207"/>
      <c r="AEN388" s="207"/>
      <c r="AEO388" s="207"/>
      <c r="AEP388" s="207"/>
      <c r="AEQ388" s="207"/>
      <c r="AER388" s="207"/>
      <c r="AES388" s="207"/>
      <c r="AET388" s="207"/>
      <c r="AEU388" s="207"/>
      <c r="AEV388" s="207"/>
      <c r="AEW388" s="207"/>
      <c r="AEX388" s="207"/>
      <c r="AEY388" s="207"/>
      <c r="AEZ388" s="207"/>
      <c r="AFA388" s="207"/>
      <c r="AFB388" s="207"/>
      <c r="AFC388" s="207"/>
      <c r="AFD388" s="207"/>
      <c r="AFE388" s="207"/>
      <c r="AFF388" s="207"/>
      <c r="AFG388" s="207"/>
      <c r="AFH388" s="207"/>
      <c r="AFI388" s="207"/>
      <c r="AFJ388" s="207"/>
      <c r="AFK388" s="207"/>
      <c r="AFL388" s="207"/>
      <c r="AFM388" s="207"/>
      <c r="AFN388" s="207"/>
      <c r="AFO388" s="207"/>
      <c r="AFP388" s="207"/>
      <c r="AFQ388" s="207"/>
      <c r="AFR388" s="207"/>
      <c r="AFS388" s="207"/>
      <c r="AFT388" s="207"/>
      <c r="AFU388" s="207"/>
      <c r="AFV388" s="207"/>
      <c r="AFW388" s="207"/>
      <c r="AFX388" s="207"/>
      <c r="AFY388" s="207"/>
      <c r="AFZ388" s="207"/>
      <c r="AGA388" s="207"/>
      <c r="AGB388" s="207"/>
      <c r="AGC388" s="207"/>
      <c r="AGD388" s="207"/>
      <c r="AGE388" s="207"/>
      <c r="AGF388" s="207"/>
      <c r="AGG388" s="207"/>
      <c r="AGH388" s="207"/>
      <c r="AGI388" s="207"/>
      <c r="AGJ388" s="207"/>
      <c r="AGK388" s="207"/>
      <c r="AGL388" s="207"/>
      <c r="AGM388" s="207"/>
      <c r="AGN388" s="207"/>
      <c r="AGO388" s="207"/>
      <c r="AGP388" s="207"/>
      <c r="AGQ388" s="207"/>
      <c r="AGR388" s="207"/>
      <c r="AGS388" s="207"/>
      <c r="AGT388" s="207"/>
      <c r="AGU388" s="207"/>
      <c r="AGV388" s="207"/>
      <c r="AGW388" s="207"/>
      <c r="AGX388" s="207"/>
      <c r="AGY388" s="207"/>
      <c r="AGZ388" s="207"/>
      <c r="AHA388" s="207"/>
      <c r="AHB388" s="207"/>
      <c r="AHC388" s="207"/>
      <c r="AHD388" s="207"/>
      <c r="AHE388" s="207"/>
      <c r="AHF388" s="207"/>
      <c r="AHG388" s="207"/>
      <c r="AHH388" s="207"/>
      <c r="AHI388" s="207"/>
      <c r="AHJ388" s="207"/>
      <c r="AHK388" s="207"/>
      <c r="AHL388" s="207"/>
      <c r="AHM388" s="207"/>
      <c r="AHN388" s="207"/>
      <c r="AHO388" s="207"/>
      <c r="AHP388" s="207"/>
      <c r="AHQ388" s="207"/>
      <c r="AHR388" s="207"/>
      <c r="AHS388" s="207"/>
      <c r="AHT388" s="207"/>
      <c r="AHU388" s="207"/>
      <c r="AHV388" s="207"/>
      <c r="AHW388" s="207"/>
      <c r="AHX388" s="207"/>
      <c r="AHY388" s="207"/>
      <c r="AHZ388" s="207"/>
      <c r="AIA388" s="207"/>
      <c r="AIB388" s="207"/>
      <c r="AIC388" s="207"/>
      <c r="AID388" s="207"/>
      <c r="AIE388" s="207"/>
      <c r="AIF388" s="207"/>
      <c r="AIG388" s="207"/>
      <c r="AIH388" s="207"/>
      <c r="AII388" s="207"/>
      <c r="AIJ388" s="207"/>
      <c r="AIK388" s="207"/>
      <c r="AIL388" s="207"/>
      <c r="AIM388" s="207"/>
      <c r="AIN388" s="207"/>
      <c r="AIO388" s="207"/>
      <c r="AIP388" s="207"/>
      <c r="AIQ388" s="207"/>
      <c r="AIR388" s="207"/>
      <c r="AIS388" s="207"/>
      <c r="AIT388" s="207"/>
      <c r="AIU388" s="207"/>
      <c r="AIV388" s="207"/>
      <c r="AIW388" s="207"/>
      <c r="AIX388" s="207"/>
      <c r="AIY388" s="207"/>
      <c r="AIZ388" s="207"/>
      <c r="AJA388" s="207"/>
      <c r="AJB388" s="207"/>
      <c r="AJC388" s="207"/>
      <c r="AJD388" s="207"/>
      <c r="AJE388" s="207"/>
      <c r="AJF388" s="207"/>
      <c r="AJG388" s="207"/>
      <c r="AJH388" s="207"/>
      <c r="AJI388" s="207"/>
      <c r="AJJ388" s="207"/>
      <c r="AJK388" s="207"/>
      <c r="AJL388" s="207"/>
      <c r="AJM388" s="207"/>
      <c r="AJN388" s="207"/>
      <c r="AJO388" s="207"/>
      <c r="AJP388" s="207"/>
      <c r="AJQ388" s="207"/>
      <c r="AJR388" s="207"/>
      <c r="AJS388" s="207"/>
      <c r="AJT388" s="207"/>
      <c r="AJU388" s="207"/>
      <c r="AJV388" s="207"/>
      <c r="AJW388" s="207"/>
      <c r="AJX388" s="207"/>
      <c r="AJY388" s="207"/>
      <c r="AJZ388" s="207"/>
      <c r="AKA388" s="207"/>
      <c r="AKB388" s="207"/>
      <c r="AKC388" s="207"/>
      <c r="AKD388" s="207"/>
      <c r="AKE388" s="207"/>
      <c r="AKF388" s="207"/>
      <c r="AKG388" s="207"/>
      <c r="AKH388" s="207"/>
      <c r="AKI388" s="207"/>
      <c r="AKJ388" s="207"/>
      <c r="AKK388" s="207"/>
      <c r="AKL388" s="207"/>
      <c r="AKM388" s="207"/>
      <c r="AKN388" s="207"/>
      <c r="AKO388" s="207"/>
      <c r="AKP388" s="207"/>
      <c r="AKQ388" s="207"/>
      <c r="AKR388" s="207"/>
      <c r="AKS388" s="207"/>
      <c r="AKT388" s="207"/>
      <c r="AKU388" s="207"/>
      <c r="AKV388" s="207"/>
      <c r="AKW388" s="207"/>
      <c r="AKX388" s="207"/>
      <c r="AKY388" s="207"/>
      <c r="AKZ388" s="207"/>
      <c r="ALA388" s="207"/>
      <c r="ALB388" s="207"/>
      <c r="ALC388" s="207"/>
      <c r="ALD388" s="207"/>
      <c r="ALE388" s="207"/>
      <c r="ALF388" s="207"/>
      <c r="ALG388" s="207"/>
      <c r="ALH388" s="207"/>
      <c r="ALI388" s="207"/>
      <c r="ALJ388" s="207"/>
      <c r="ALK388" s="207"/>
      <c r="ALL388" s="207"/>
      <c r="ALM388" s="207"/>
      <c r="ALN388" s="207"/>
      <c r="ALO388" s="207"/>
      <c r="ALP388" s="207"/>
      <c r="ALQ388" s="207"/>
      <c r="ALR388" s="207"/>
      <c r="ALS388" s="207"/>
      <c r="ALT388" s="207"/>
      <c r="ALU388" s="207"/>
      <c r="ALV388" s="207"/>
      <c r="ALW388" s="207"/>
      <c r="ALX388" s="207"/>
      <c r="ALY388" s="207"/>
      <c r="ALZ388" s="207"/>
      <c r="AMA388" s="207"/>
      <c r="AMB388" s="207"/>
      <c r="AMC388" s="207"/>
      <c r="AMD388" s="207"/>
      <c r="AME388" s="207"/>
      <c r="AMF388" s="207"/>
      <c r="AMG388" s="207"/>
      <c r="AMH388" s="207"/>
      <c r="AMI388" s="207"/>
      <c r="AMJ388" s="207"/>
      <c r="AMK388" s="207"/>
      <c r="AML388" s="207"/>
      <c r="AMM388" s="207"/>
      <c r="AMN388" s="207"/>
      <c r="AMO388" s="207"/>
      <c r="AMP388" s="207"/>
      <c r="AMQ388" s="207"/>
      <c r="AMR388" s="207"/>
      <c r="AMS388" s="207"/>
      <c r="AMT388" s="207"/>
      <c r="AMU388" s="207"/>
      <c r="AMV388" s="207"/>
      <c r="AMW388" s="207"/>
      <c r="AMX388" s="207"/>
      <c r="AMY388" s="207"/>
      <c r="AMZ388" s="207"/>
      <c r="ANA388" s="207"/>
      <c r="ANB388" s="207"/>
      <c r="ANC388" s="207"/>
      <c r="AND388" s="207"/>
      <c r="ANE388" s="207"/>
      <c r="ANF388" s="207"/>
      <c r="ANG388" s="207"/>
      <c r="ANH388" s="207"/>
      <c r="ANI388" s="207"/>
      <c r="ANJ388" s="207"/>
      <c r="ANK388" s="207"/>
      <c r="ANL388" s="207"/>
      <c r="ANM388" s="207"/>
      <c r="ANN388" s="207"/>
      <c r="ANO388" s="207"/>
      <c r="ANP388" s="207"/>
      <c r="ANQ388" s="207"/>
      <c r="ANR388" s="207"/>
      <c r="ANS388" s="207"/>
      <c r="ANT388" s="207"/>
      <c r="ANU388" s="207"/>
      <c r="ANV388" s="207"/>
      <c r="ANW388" s="207"/>
      <c r="ANX388" s="207"/>
      <c r="ANY388" s="207"/>
      <c r="ANZ388" s="207"/>
      <c r="AOA388" s="207"/>
      <c r="AOB388" s="207"/>
      <c r="AOC388" s="207"/>
      <c r="AOD388" s="207"/>
      <c r="AOE388" s="207"/>
      <c r="AOF388" s="207"/>
      <c r="AOG388" s="207"/>
      <c r="AOH388" s="207"/>
      <c r="AOI388" s="207"/>
      <c r="AOJ388" s="207"/>
      <c r="AOK388" s="207"/>
      <c r="AOL388" s="207"/>
      <c r="AOM388" s="207"/>
      <c r="AON388" s="207"/>
      <c r="AOO388" s="207"/>
      <c r="AOP388" s="207"/>
      <c r="AOQ388" s="207"/>
      <c r="AOR388" s="207"/>
      <c r="AOS388" s="207"/>
      <c r="AOT388" s="207"/>
      <c r="AOU388" s="207"/>
      <c r="AOV388" s="207"/>
      <c r="AOW388" s="207"/>
      <c r="AOX388" s="207"/>
      <c r="AOY388" s="207"/>
      <c r="AOZ388" s="207"/>
      <c r="APA388" s="207"/>
      <c r="APB388" s="207"/>
      <c r="APC388" s="207"/>
      <c r="APD388" s="207"/>
      <c r="APE388" s="207"/>
      <c r="APF388" s="207"/>
      <c r="APG388" s="207"/>
      <c r="APH388" s="207"/>
      <c r="API388" s="207"/>
      <c r="APJ388" s="207"/>
      <c r="APK388" s="207"/>
      <c r="APL388" s="207"/>
      <c r="APM388" s="207"/>
      <c r="APN388" s="207"/>
      <c r="APO388" s="207"/>
      <c r="APP388" s="207"/>
      <c r="APQ388" s="207"/>
      <c r="APR388" s="207"/>
      <c r="APS388" s="207"/>
      <c r="APT388" s="207"/>
      <c r="APU388" s="207"/>
      <c r="APV388" s="207"/>
      <c r="APW388" s="207"/>
      <c r="APX388" s="207"/>
      <c r="APY388" s="207"/>
      <c r="APZ388" s="207"/>
      <c r="AQA388" s="207"/>
      <c r="AQB388" s="207"/>
      <c r="AQC388" s="207"/>
      <c r="AQD388" s="207"/>
      <c r="AQE388" s="207"/>
      <c r="AQF388" s="207"/>
      <c r="AQG388" s="207"/>
      <c r="AQH388" s="207"/>
      <c r="AQI388" s="207"/>
      <c r="AQJ388" s="207"/>
      <c r="AQK388" s="207"/>
      <c r="AQL388" s="207"/>
      <c r="AQM388" s="207"/>
      <c r="AQN388" s="207"/>
      <c r="AQO388" s="207"/>
      <c r="AQP388" s="207"/>
      <c r="AQQ388" s="207"/>
      <c r="AQR388" s="207"/>
      <c r="AQS388" s="207"/>
      <c r="AQT388" s="207"/>
      <c r="AQU388" s="207"/>
      <c r="AQV388" s="207"/>
      <c r="AQW388" s="207"/>
      <c r="AQX388" s="207"/>
      <c r="AQY388" s="207"/>
      <c r="AQZ388" s="207"/>
      <c r="ARA388" s="207"/>
      <c r="ARB388" s="207"/>
      <c r="ARC388" s="207"/>
      <c r="ARD388" s="207"/>
      <c r="ARE388" s="207"/>
      <c r="ARF388" s="207"/>
      <c r="ARG388" s="207"/>
      <c r="ARH388" s="207"/>
      <c r="ARI388" s="207"/>
      <c r="ARJ388" s="207"/>
      <c r="ARK388" s="207"/>
      <c r="ARL388" s="207"/>
      <c r="ARM388" s="207"/>
      <c r="ARN388" s="207"/>
      <c r="ARO388" s="207"/>
      <c r="ARP388" s="207"/>
      <c r="ARQ388" s="207"/>
      <c r="ARR388" s="207"/>
      <c r="ARS388" s="207"/>
      <c r="ART388" s="207"/>
      <c r="ARU388" s="207"/>
      <c r="ARV388" s="207"/>
      <c r="ARW388" s="207"/>
      <c r="ARX388" s="207"/>
      <c r="ARY388" s="207"/>
      <c r="ARZ388" s="207"/>
      <c r="ASA388" s="207"/>
      <c r="ASB388" s="207"/>
      <c r="ASC388" s="207"/>
      <c r="ASD388" s="207"/>
      <c r="ASE388" s="207"/>
      <c r="ASF388" s="207"/>
      <c r="ASG388" s="207"/>
      <c r="ASH388" s="207"/>
      <c r="ASI388" s="207"/>
      <c r="ASJ388" s="207"/>
      <c r="ASK388" s="207"/>
      <c r="ASL388" s="207"/>
      <c r="ASM388" s="207"/>
      <c r="ASN388" s="207"/>
      <c r="ASO388" s="207"/>
      <c r="ASP388" s="207"/>
      <c r="ASQ388" s="207"/>
      <c r="ASR388" s="207"/>
      <c r="ASS388" s="207"/>
      <c r="AST388" s="207"/>
      <c r="ASU388" s="207"/>
      <c r="ASV388" s="207"/>
      <c r="ASW388" s="207"/>
      <c r="ASX388" s="207"/>
      <c r="ASY388" s="207"/>
      <c r="ASZ388" s="207"/>
      <c r="ATA388" s="207"/>
      <c r="ATB388" s="207"/>
      <c r="ATC388" s="207"/>
      <c r="ATD388" s="207"/>
      <c r="ATE388" s="207"/>
      <c r="ATF388" s="207"/>
      <c r="ATG388" s="207"/>
      <c r="ATH388" s="207"/>
      <c r="ATI388" s="207"/>
      <c r="ATJ388" s="207"/>
      <c r="ATK388" s="207"/>
      <c r="ATL388" s="207"/>
      <c r="ATM388" s="207"/>
      <c r="ATN388" s="207"/>
      <c r="ATO388" s="207"/>
      <c r="ATP388" s="207"/>
      <c r="ATQ388" s="207"/>
      <c r="ATR388" s="207"/>
      <c r="ATS388" s="207"/>
      <c r="ATT388" s="207"/>
      <c r="ATU388" s="207"/>
      <c r="ATV388" s="207"/>
      <c r="ATW388" s="207"/>
      <c r="ATX388" s="207"/>
      <c r="ATY388" s="207"/>
      <c r="ATZ388" s="207"/>
      <c r="AUA388" s="207"/>
      <c r="AUB388" s="207"/>
      <c r="AUC388" s="207"/>
      <c r="AUD388" s="207"/>
      <c r="AUE388" s="207"/>
      <c r="AUF388" s="207"/>
      <c r="AUG388" s="207"/>
      <c r="AUH388" s="207"/>
      <c r="AUI388" s="207"/>
      <c r="AUJ388" s="207"/>
      <c r="AUK388" s="207"/>
      <c r="AUL388" s="207"/>
      <c r="AUM388" s="207"/>
      <c r="AUN388" s="207"/>
      <c r="AUO388" s="207"/>
      <c r="AUP388" s="207"/>
      <c r="AUQ388" s="207"/>
      <c r="AUR388" s="207"/>
      <c r="AUS388" s="207"/>
      <c r="AUT388" s="207"/>
      <c r="AUU388" s="207"/>
      <c r="AUV388" s="207"/>
      <c r="AUW388" s="207"/>
      <c r="AUX388" s="207"/>
      <c r="AUY388" s="207"/>
      <c r="AUZ388" s="207"/>
      <c r="AVA388" s="207"/>
      <c r="AVB388" s="207"/>
      <c r="AVC388" s="207"/>
      <c r="AVD388" s="207"/>
      <c r="AVE388" s="207"/>
      <c r="AVF388" s="207"/>
      <c r="AVG388" s="207"/>
      <c r="AVH388" s="207"/>
      <c r="AVI388" s="207"/>
      <c r="AVJ388" s="207"/>
      <c r="AVK388" s="207"/>
      <c r="AVL388" s="207"/>
      <c r="AVM388" s="207"/>
      <c r="AVN388" s="207"/>
      <c r="AVO388" s="207"/>
      <c r="AVP388" s="207"/>
      <c r="AVQ388" s="207"/>
      <c r="AVR388" s="207"/>
      <c r="AVS388" s="207"/>
      <c r="AVT388" s="207"/>
      <c r="AVU388" s="207"/>
      <c r="AVV388" s="207"/>
      <c r="AVW388" s="207"/>
      <c r="AVX388" s="207"/>
      <c r="AVY388" s="207"/>
      <c r="AVZ388" s="207"/>
      <c r="AWA388" s="207"/>
      <c r="AWB388" s="207"/>
      <c r="AWC388" s="207"/>
      <c r="AWD388" s="207"/>
      <c r="AWE388" s="207"/>
      <c r="AWF388" s="207"/>
      <c r="AWG388" s="207"/>
      <c r="AWH388" s="207"/>
      <c r="AWI388" s="207"/>
      <c r="AWJ388" s="207"/>
      <c r="AWK388" s="207"/>
      <c r="AWL388" s="207"/>
      <c r="AWM388" s="207"/>
      <c r="AWN388" s="207"/>
      <c r="AWO388" s="207"/>
      <c r="AWP388" s="207"/>
      <c r="AWQ388" s="207"/>
      <c r="AWR388" s="207"/>
      <c r="AWS388" s="207"/>
      <c r="AWT388" s="207"/>
      <c r="AWU388" s="207"/>
      <c r="AWV388" s="207"/>
      <c r="AWW388" s="207"/>
      <c r="AWX388" s="207"/>
      <c r="AWY388" s="207"/>
      <c r="AWZ388" s="207"/>
      <c r="AXA388" s="207"/>
      <c r="AXB388" s="207"/>
      <c r="AXC388" s="207"/>
      <c r="AXD388" s="207"/>
      <c r="AXE388" s="207"/>
      <c r="AXF388" s="207"/>
      <c r="AXG388" s="207"/>
      <c r="AXH388" s="207"/>
      <c r="AXI388" s="207"/>
      <c r="AXJ388" s="207"/>
      <c r="AXK388" s="207"/>
      <c r="AXL388" s="207"/>
      <c r="AXM388" s="207"/>
      <c r="AXN388" s="207"/>
      <c r="AXO388" s="207"/>
      <c r="AXP388" s="207"/>
      <c r="AXQ388" s="207"/>
      <c r="AXR388" s="207"/>
      <c r="AXS388" s="207"/>
      <c r="AXT388" s="207"/>
      <c r="AXU388" s="207"/>
      <c r="AXV388" s="207"/>
      <c r="AXW388" s="207"/>
      <c r="AXX388" s="207"/>
      <c r="AXY388" s="207"/>
      <c r="AXZ388" s="207"/>
      <c r="AYA388" s="207"/>
      <c r="AYB388" s="207"/>
      <c r="AYC388" s="207"/>
      <c r="AYD388" s="207"/>
      <c r="AYE388" s="207"/>
      <c r="AYF388" s="207"/>
      <c r="AYG388" s="207"/>
      <c r="AYH388" s="207"/>
      <c r="AYI388" s="207"/>
      <c r="AYJ388" s="207"/>
      <c r="AYK388" s="207"/>
      <c r="AYL388" s="207"/>
      <c r="AYM388" s="207"/>
      <c r="AYN388" s="207"/>
      <c r="AYO388" s="207"/>
      <c r="AYP388" s="207"/>
      <c r="AYQ388" s="207"/>
      <c r="AYR388" s="207"/>
      <c r="AYS388" s="207"/>
      <c r="AYT388" s="207"/>
      <c r="AYU388" s="207"/>
      <c r="AYV388" s="207"/>
      <c r="AYW388" s="207"/>
      <c r="AYX388" s="207"/>
      <c r="AYY388" s="207"/>
      <c r="AYZ388" s="207"/>
      <c r="AZA388" s="207"/>
      <c r="AZB388" s="207"/>
      <c r="AZC388" s="207"/>
      <c r="AZD388" s="207"/>
      <c r="AZE388" s="207"/>
      <c r="AZF388" s="207"/>
      <c r="AZG388" s="207"/>
      <c r="AZH388" s="207"/>
      <c r="AZI388" s="207"/>
      <c r="AZJ388" s="207"/>
      <c r="AZK388" s="207"/>
      <c r="AZL388" s="207"/>
      <c r="AZM388" s="207"/>
      <c r="AZN388" s="207"/>
      <c r="AZO388" s="207"/>
      <c r="AZP388" s="207"/>
      <c r="AZQ388" s="207"/>
      <c r="AZR388" s="207"/>
      <c r="AZS388" s="207"/>
      <c r="AZT388" s="207"/>
      <c r="AZU388" s="207"/>
      <c r="AZV388" s="207"/>
      <c r="AZW388" s="207"/>
      <c r="AZX388" s="207"/>
      <c r="AZY388" s="207"/>
      <c r="AZZ388" s="207"/>
      <c r="BAA388" s="207"/>
      <c r="BAB388" s="207"/>
      <c r="BAC388" s="207"/>
      <c r="BAD388" s="207"/>
      <c r="BAE388" s="207"/>
      <c r="BAF388" s="207"/>
      <c r="BAG388" s="207"/>
      <c r="BAH388" s="207"/>
      <c r="BAI388" s="207"/>
      <c r="BAJ388" s="207"/>
      <c r="BAK388" s="207"/>
      <c r="BAL388" s="207"/>
      <c r="BAM388" s="207"/>
      <c r="BAN388" s="207"/>
      <c r="BAO388" s="207"/>
      <c r="BAP388" s="207"/>
      <c r="BAQ388" s="207"/>
      <c r="BAR388" s="207"/>
      <c r="BAS388" s="207"/>
      <c r="BAT388" s="207"/>
      <c r="BAU388" s="207"/>
      <c r="BAV388" s="207"/>
      <c r="BAW388" s="207"/>
      <c r="BAX388" s="207"/>
      <c r="BAY388" s="207"/>
      <c r="BAZ388" s="207"/>
      <c r="BBA388" s="207"/>
      <c r="BBB388" s="207"/>
      <c r="BBC388" s="207"/>
      <c r="BBD388" s="207"/>
      <c r="BBE388" s="207"/>
      <c r="BBF388" s="207"/>
      <c r="BBG388" s="207"/>
      <c r="BBH388" s="207"/>
      <c r="BBI388" s="207"/>
      <c r="BBJ388" s="207"/>
      <c r="BBK388" s="207"/>
      <c r="BBL388" s="207"/>
      <c r="BBM388" s="207"/>
      <c r="BBN388" s="207"/>
      <c r="BBO388" s="207"/>
      <c r="BBP388" s="207"/>
      <c r="BBQ388" s="207"/>
      <c r="BBR388" s="207"/>
      <c r="BBS388" s="207"/>
      <c r="BBT388" s="207"/>
      <c r="BBU388" s="207"/>
      <c r="BBV388" s="207"/>
      <c r="BBW388" s="207"/>
      <c r="BBX388" s="207"/>
      <c r="BBY388" s="207"/>
      <c r="BBZ388" s="207"/>
      <c r="BCA388" s="207"/>
      <c r="BCB388" s="207"/>
      <c r="BCC388" s="207"/>
      <c r="BCD388" s="207"/>
      <c r="BCE388" s="207"/>
      <c r="BCF388" s="207"/>
      <c r="BCG388" s="207"/>
      <c r="BCH388" s="207"/>
      <c r="BCI388" s="207"/>
      <c r="BCJ388" s="207"/>
      <c r="BCK388" s="207"/>
      <c r="BCL388" s="207"/>
      <c r="BCM388" s="207"/>
      <c r="BCN388" s="207"/>
      <c r="BCO388" s="207"/>
      <c r="BCP388" s="207"/>
      <c r="BCQ388" s="207"/>
      <c r="BCR388" s="207"/>
      <c r="BCS388" s="207"/>
      <c r="BCT388" s="207"/>
      <c r="BCU388" s="207"/>
      <c r="BCV388" s="207"/>
      <c r="BCW388" s="207"/>
      <c r="BCX388" s="207"/>
      <c r="BCY388" s="207"/>
      <c r="BCZ388" s="207"/>
      <c r="BDA388" s="207"/>
      <c r="BDB388" s="207"/>
      <c r="BDC388" s="207"/>
      <c r="BDD388" s="207"/>
      <c r="BDE388" s="207"/>
      <c r="BDF388" s="207"/>
      <c r="BDG388" s="207"/>
      <c r="BDH388" s="207"/>
      <c r="BDI388" s="207"/>
      <c r="BDJ388" s="207"/>
      <c r="BDK388" s="207"/>
      <c r="BDL388" s="207"/>
      <c r="BDM388" s="207"/>
      <c r="BDN388" s="207"/>
      <c r="BDO388" s="207"/>
      <c r="BDP388" s="207"/>
      <c r="BDQ388" s="207"/>
      <c r="BDR388" s="207"/>
      <c r="BDS388" s="207"/>
      <c r="BDT388" s="207"/>
      <c r="BDU388" s="207"/>
      <c r="BDV388" s="207"/>
      <c r="BDW388" s="207"/>
      <c r="BDX388" s="207"/>
      <c r="BDY388" s="207"/>
      <c r="BDZ388" s="207"/>
      <c r="BEA388" s="207"/>
      <c r="BEB388" s="207"/>
      <c r="BEC388" s="207"/>
      <c r="BED388" s="207"/>
      <c r="BEE388" s="207"/>
      <c r="BEF388" s="207"/>
      <c r="BEG388" s="207"/>
      <c r="BEH388" s="207"/>
      <c r="BEI388" s="207"/>
      <c r="BEJ388" s="207"/>
      <c r="BEK388" s="207"/>
      <c r="BEL388" s="207"/>
      <c r="BEM388" s="207"/>
      <c r="BEN388" s="207"/>
      <c r="BEO388" s="207"/>
      <c r="BEP388" s="207"/>
      <c r="BEQ388" s="207"/>
      <c r="BER388" s="207"/>
      <c r="BES388" s="207"/>
      <c r="BET388" s="207"/>
      <c r="BEU388" s="207"/>
      <c r="BEV388" s="207"/>
      <c r="BEW388" s="207"/>
      <c r="BEX388" s="207"/>
      <c r="BEY388" s="207"/>
      <c r="BEZ388" s="207"/>
      <c r="BFA388" s="207"/>
      <c r="BFB388" s="207"/>
      <c r="BFC388" s="207"/>
      <c r="BFD388" s="207"/>
      <c r="BFE388" s="207"/>
      <c r="BFF388" s="207"/>
      <c r="BFG388" s="207"/>
      <c r="BFH388" s="207"/>
      <c r="BFI388" s="207"/>
      <c r="BFJ388" s="207"/>
      <c r="BFK388" s="207"/>
      <c r="BFL388" s="207"/>
      <c r="BFM388" s="207"/>
      <c r="BFN388" s="207"/>
      <c r="BFO388" s="207"/>
      <c r="BFP388" s="207"/>
      <c r="BFQ388" s="207"/>
      <c r="BFR388" s="207"/>
      <c r="BFS388" s="207"/>
      <c r="BFT388" s="207"/>
      <c r="BFU388" s="207"/>
      <c r="BFV388" s="207"/>
      <c r="BFW388" s="207"/>
      <c r="BFX388" s="207"/>
      <c r="BFY388" s="207"/>
      <c r="BFZ388" s="207"/>
      <c r="BGA388" s="207"/>
      <c r="BGB388" s="207"/>
      <c r="BGC388" s="207"/>
      <c r="BGD388" s="207"/>
      <c r="BGE388" s="207"/>
      <c r="BGF388" s="207"/>
      <c r="BGG388" s="207"/>
      <c r="BGH388" s="207"/>
      <c r="BGI388" s="207"/>
      <c r="BGJ388" s="207"/>
      <c r="BGK388" s="207"/>
      <c r="BGL388" s="207"/>
      <c r="BGM388" s="207"/>
      <c r="BGN388" s="207"/>
      <c r="BGO388" s="207"/>
      <c r="BGP388" s="207"/>
      <c r="BGQ388" s="207"/>
      <c r="BGR388" s="207"/>
      <c r="BGS388" s="207"/>
      <c r="BGT388" s="207"/>
      <c r="BGU388" s="207"/>
      <c r="BGV388" s="207"/>
      <c r="BGW388" s="207"/>
      <c r="BGX388" s="207"/>
      <c r="BGY388" s="207"/>
      <c r="BGZ388" s="207"/>
      <c r="BHA388" s="207"/>
      <c r="BHB388" s="207"/>
      <c r="BHC388" s="207"/>
      <c r="BHD388" s="207"/>
      <c r="BHE388" s="207"/>
      <c r="BHF388" s="207"/>
      <c r="BHG388" s="207"/>
      <c r="BHH388" s="207"/>
      <c r="BHI388" s="207"/>
      <c r="BHJ388" s="207"/>
      <c r="BHK388" s="207"/>
      <c r="BHL388" s="207"/>
      <c r="BHM388" s="207"/>
      <c r="BHN388" s="207"/>
      <c r="BHO388" s="207"/>
      <c r="BHP388" s="207"/>
      <c r="BHQ388" s="207"/>
      <c r="BHR388" s="207"/>
      <c r="BHS388" s="207"/>
      <c r="BHT388" s="207"/>
      <c r="BHU388" s="207"/>
      <c r="BHV388" s="207"/>
      <c r="BHW388" s="207"/>
      <c r="BHX388" s="207"/>
      <c r="BHY388" s="207"/>
      <c r="BHZ388" s="207"/>
      <c r="BIA388" s="207"/>
      <c r="BIB388" s="207"/>
      <c r="BIC388" s="207"/>
      <c r="BID388" s="207"/>
      <c r="BIE388" s="207"/>
      <c r="BIF388" s="207"/>
      <c r="BIG388" s="207"/>
      <c r="BIH388" s="207"/>
      <c r="BII388" s="207"/>
      <c r="BIJ388" s="207"/>
      <c r="BIK388" s="207"/>
      <c r="BIL388" s="207"/>
      <c r="BIM388" s="207"/>
      <c r="BIN388" s="207"/>
      <c r="BIO388" s="207"/>
      <c r="BIP388" s="207"/>
      <c r="BIQ388" s="207"/>
      <c r="BIR388" s="207"/>
      <c r="BIS388" s="207"/>
      <c r="BIT388" s="207"/>
      <c r="BIU388" s="207"/>
      <c r="BIV388" s="207"/>
      <c r="BIW388" s="207"/>
      <c r="BIX388" s="207"/>
      <c r="BIY388" s="207"/>
      <c r="BIZ388" s="207"/>
      <c r="BJA388" s="207"/>
      <c r="BJB388" s="207"/>
      <c r="BJC388" s="207"/>
      <c r="BJD388" s="207"/>
      <c r="BJE388" s="207"/>
      <c r="BJF388" s="207"/>
      <c r="BJG388" s="207"/>
      <c r="BJH388" s="207"/>
      <c r="BJI388" s="207"/>
      <c r="BJJ388" s="207"/>
      <c r="BJK388" s="207"/>
      <c r="BJL388" s="207"/>
      <c r="BJM388" s="207"/>
      <c r="BJN388" s="207"/>
      <c r="BJO388" s="207"/>
      <c r="BJP388" s="207"/>
      <c r="BJQ388" s="207"/>
      <c r="BJR388" s="207"/>
      <c r="BJS388" s="207"/>
      <c r="BJT388" s="207"/>
      <c r="BJU388" s="207"/>
      <c r="BJV388" s="207"/>
      <c r="BJW388" s="207"/>
      <c r="BJX388" s="207"/>
      <c r="BJY388" s="207"/>
      <c r="BJZ388" s="207"/>
      <c r="BKA388" s="207"/>
      <c r="BKB388" s="207"/>
      <c r="BKC388" s="207"/>
      <c r="BKD388" s="207"/>
      <c r="BKE388" s="207"/>
      <c r="BKF388" s="207"/>
      <c r="BKG388" s="207"/>
      <c r="BKH388" s="207"/>
      <c r="BKI388" s="207"/>
      <c r="BKJ388" s="207"/>
      <c r="BKK388" s="207"/>
      <c r="BKL388" s="207"/>
      <c r="BKM388" s="207"/>
      <c r="BKN388" s="207"/>
      <c r="BKO388" s="207"/>
      <c r="BKP388" s="207"/>
      <c r="BKQ388" s="207"/>
      <c r="BKR388" s="207"/>
      <c r="BKS388" s="207"/>
      <c r="BKT388" s="207"/>
      <c r="BKU388" s="207"/>
      <c r="BKV388" s="207"/>
      <c r="BKW388" s="207"/>
      <c r="BKX388" s="207"/>
      <c r="BKY388" s="207"/>
      <c r="BKZ388" s="207"/>
      <c r="BLA388" s="207"/>
      <c r="BLB388" s="207"/>
      <c r="BLC388" s="207"/>
      <c r="BLD388" s="207"/>
      <c r="BLE388" s="207"/>
      <c r="BLF388" s="207"/>
      <c r="BLG388" s="207"/>
      <c r="BLH388" s="207"/>
      <c r="BLI388" s="207"/>
      <c r="BLJ388" s="207"/>
      <c r="BLK388" s="207"/>
      <c r="BLL388" s="207"/>
      <c r="BLM388" s="207"/>
      <c r="BLN388" s="207"/>
      <c r="BLO388" s="207"/>
      <c r="BLP388" s="207"/>
      <c r="BLQ388" s="207"/>
      <c r="BLR388" s="207"/>
      <c r="BLS388" s="207"/>
      <c r="BLT388" s="207"/>
      <c r="BLU388" s="207"/>
      <c r="BLV388" s="207"/>
      <c r="BLW388" s="207"/>
      <c r="BLX388" s="207"/>
      <c r="BLY388" s="207"/>
      <c r="BLZ388" s="207"/>
      <c r="BMA388" s="207"/>
      <c r="BMB388" s="207"/>
      <c r="BMC388" s="207"/>
      <c r="BMD388" s="207"/>
      <c r="BME388" s="207"/>
      <c r="BMF388" s="207"/>
      <c r="BMG388" s="207"/>
      <c r="BMH388" s="207"/>
      <c r="BMI388" s="207"/>
      <c r="BMJ388" s="207"/>
      <c r="BMK388" s="207"/>
      <c r="BML388" s="207"/>
      <c r="BMM388" s="207"/>
      <c r="BMN388" s="207"/>
      <c r="BMO388" s="207"/>
      <c r="BMP388" s="207"/>
      <c r="BMQ388" s="207"/>
      <c r="BMR388" s="207"/>
      <c r="BMS388" s="207"/>
      <c r="BMT388" s="207"/>
      <c r="BMU388" s="207"/>
      <c r="BMV388" s="207"/>
      <c r="BMW388" s="207"/>
      <c r="BMX388" s="207"/>
      <c r="BMY388" s="207"/>
      <c r="BMZ388" s="207"/>
      <c r="BNA388" s="207"/>
      <c r="BNB388" s="207"/>
      <c r="BNC388" s="207"/>
      <c r="BND388" s="207"/>
      <c r="BNE388" s="207"/>
      <c r="BNF388" s="207"/>
      <c r="BNG388" s="207"/>
      <c r="BNH388" s="207"/>
      <c r="BNI388" s="207"/>
      <c r="BNJ388" s="207"/>
      <c r="BNK388" s="207"/>
      <c r="BNL388" s="207"/>
      <c r="BNM388" s="207"/>
      <c r="BNN388" s="207"/>
      <c r="BNO388" s="207"/>
      <c r="BNP388" s="207"/>
      <c r="BNQ388" s="207"/>
      <c r="BNR388" s="207"/>
      <c r="BNS388" s="207"/>
      <c r="BNT388" s="207"/>
      <c r="BNU388" s="207"/>
      <c r="BNV388" s="207"/>
      <c r="BNW388" s="207"/>
      <c r="BNX388" s="207"/>
      <c r="BNY388" s="207"/>
      <c r="BNZ388" s="207"/>
      <c r="BOA388" s="207"/>
      <c r="BOB388" s="207"/>
      <c r="BOC388" s="207"/>
      <c r="BOD388" s="207"/>
      <c r="BOE388" s="207"/>
      <c r="BOF388" s="207"/>
      <c r="BOG388" s="207"/>
      <c r="BOH388" s="207"/>
      <c r="BOI388" s="207"/>
      <c r="BOJ388" s="207"/>
      <c r="BOK388" s="207"/>
      <c r="BOL388" s="207"/>
      <c r="BOM388" s="207"/>
      <c r="BON388" s="207"/>
      <c r="BOO388" s="207"/>
      <c r="BOP388" s="207"/>
      <c r="BOQ388" s="207"/>
      <c r="BOR388" s="207"/>
      <c r="BOS388" s="207"/>
      <c r="BOT388" s="207"/>
      <c r="BOU388" s="207"/>
      <c r="BOV388" s="207"/>
      <c r="BOW388" s="207"/>
      <c r="BOX388" s="207"/>
      <c r="BOY388" s="207"/>
      <c r="BOZ388" s="207"/>
      <c r="BPA388" s="207"/>
      <c r="BPB388" s="207"/>
      <c r="BPC388" s="207"/>
      <c r="BPD388" s="207"/>
      <c r="BPE388" s="207"/>
      <c r="BPF388" s="207"/>
      <c r="BPG388" s="207"/>
      <c r="BPH388" s="207"/>
      <c r="BPI388" s="207"/>
      <c r="BPJ388" s="207"/>
      <c r="BPK388" s="207"/>
      <c r="BPL388" s="207"/>
      <c r="BPM388" s="207"/>
      <c r="BPN388" s="207"/>
      <c r="BPO388" s="207"/>
      <c r="BPP388" s="207"/>
      <c r="BPQ388" s="207"/>
      <c r="BPR388" s="207"/>
      <c r="BPS388" s="207"/>
      <c r="BPT388" s="207"/>
      <c r="BPU388" s="207"/>
      <c r="BPV388" s="207"/>
      <c r="BPW388" s="207"/>
      <c r="BPX388" s="207"/>
      <c r="BPY388" s="207"/>
      <c r="BPZ388" s="207"/>
      <c r="BQA388" s="207"/>
      <c r="BQB388" s="207"/>
      <c r="BQC388" s="207"/>
      <c r="BQD388" s="207"/>
      <c r="BQE388" s="207"/>
      <c r="BQF388" s="207"/>
      <c r="BQG388" s="207"/>
      <c r="BQH388" s="207"/>
      <c r="BQI388" s="207"/>
      <c r="BQJ388" s="207"/>
      <c r="BQK388" s="207"/>
      <c r="BQL388" s="207"/>
      <c r="BQM388" s="207"/>
      <c r="BQN388" s="207"/>
      <c r="BQO388" s="207"/>
      <c r="BQP388" s="207"/>
      <c r="BQQ388" s="207"/>
      <c r="BQR388" s="207"/>
      <c r="BQS388" s="207"/>
      <c r="BQT388" s="207"/>
      <c r="BQU388" s="207"/>
      <c r="BQV388" s="207"/>
      <c r="BQW388" s="207"/>
      <c r="BQX388" s="207"/>
      <c r="BQY388" s="207"/>
      <c r="BQZ388" s="207"/>
      <c r="BRA388" s="207"/>
      <c r="BRB388" s="207"/>
      <c r="BRC388" s="207"/>
      <c r="BRD388" s="207"/>
      <c r="BRE388" s="207"/>
      <c r="BRF388" s="207"/>
      <c r="BRG388" s="207"/>
      <c r="BRH388" s="207"/>
      <c r="BRI388" s="207"/>
      <c r="BRJ388" s="207"/>
      <c r="BRK388" s="207"/>
      <c r="BRL388" s="207"/>
      <c r="BRM388" s="207"/>
      <c r="BRN388" s="207"/>
      <c r="BRO388" s="207"/>
      <c r="BRP388" s="207"/>
      <c r="BRQ388" s="207"/>
      <c r="BRR388" s="207"/>
      <c r="BRS388" s="207"/>
      <c r="BRT388" s="207"/>
      <c r="BRU388" s="207"/>
      <c r="BRV388" s="207"/>
      <c r="BRW388" s="207"/>
      <c r="BRX388" s="207"/>
      <c r="BRY388" s="207"/>
      <c r="BRZ388" s="207"/>
      <c r="BSA388" s="207"/>
      <c r="BSB388" s="207"/>
      <c r="BSC388" s="207"/>
      <c r="BSD388" s="207"/>
      <c r="BSE388" s="207"/>
      <c r="BSF388" s="207"/>
      <c r="BSG388" s="207"/>
      <c r="BSH388" s="207"/>
      <c r="BSI388" s="207"/>
      <c r="BSJ388" s="207"/>
      <c r="BSK388" s="207"/>
      <c r="BSL388" s="207"/>
      <c r="BSM388" s="207"/>
      <c r="BSN388" s="207"/>
      <c r="BSO388" s="207"/>
      <c r="BSP388" s="207"/>
      <c r="BSQ388" s="207"/>
      <c r="BSR388" s="207"/>
      <c r="BSS388" s="207"/>
      <c r="BST388" s="207"/>
      <c r="BSU388" s="207"/>
      <c r="BSV388" s="207"/>
      <c r="BSW388" s="207"/>
      <c r="BSX388" s="207"/>
      <c r="BSY388" s="207"/>
      <c r="BSZ388" s="207"/>
      <c r="BTA388" s="207"/>
      <c r="BTB388" s="207"/>
      <c r="BTC388" s="207"/>
      <c r="BTD388" s="207"/>
      <c r="BTE388" s="207"/>
      <c r="BTF388" s="207"/>
      <c r="BTG388" s="207"/>
      <c r="BTH388" s="207"/>
      <c r="BTI388" s="207"/>
      <c r="BTJ388" s="207"/>
      <c r="BTK388" s="207"/>
      <c r="BTL388" s="207"/>
      <c r="BTM388" s="207"/>
      <c r="BTN388" s="207"/>
      <c r="BTO388" s="207"/>
      <c r="BTP388" s="207"/>
      <c r="BTQ388" s="207"/>
      <c r="BTR388" s="207"/>
      <c r="BTS388" s="207"/>
      <c r="BTT388" s="207"/>
      <c r="BTU388" s="207"/>
      <c r="BTV388" s="207"/>
      <c r="BTW388" s="207"/>
      <c r="BTX388" s="207"/>
      <c r="BTY388" s="207"/>
      <c r="BTZ388" s="207"/>
      <c r="BUA388" s="207"/>
      <c r="BUB388" s="207"/>
      <c r="BUC388" s="207"/>
      <c r="BUD388" s="207"/>
      <c r="BUE388" s="207"/>
      <c r="BUF388" s="207"/>
      <c r="BUG388" s="207"/>
      <c r="BUH388" s="207"/>
      <c r="BUI388" s="207"/>
      <c r="BUJ388" s="207"/>
      <c r="BUK388" s="207"/>
      <c r="BUL388" s="207"/>
      <c r="BUM388" s="207"/>
      <c r="BUN388" s="207"/>
      <c r="BUO388" s="207"/>
      <c r="BUP388" s="207"/>
      <c r="BUQ388" s="207"/>
      <c r="BUR388" s="207"/>
      <c r="BUS388" s="207"/>
      <c r="BUT388" s="207"/>
      <c r="BUU388" s="207"/>
      <c r="BUV388" s="207"/>
      <c r="BUW388" s="207"/>
      <c r="BUX388" s="207"/>
      <c r="BUY388" s="207"/>
      <c r="BUZ388" s="207"/>
      <c r="BVA388" s="207"/>
      <c r="BVB388" s="207"/>
      <c r="BVC388" s="207"/>
      <c r="BVD388" s="207"/>
      <c r="BVE388" s="207"/>
      <c r="BVF388" s="207"/>
      <c r="BVG388" s="207"/>
      <c r="BVH388" s="207"/>
      <c r="BVI388" s="207"/>
      <c r="BVJ388" s="207"/>
      <c r="BVK388" s="207"/>
      <c r="BVL388" s="207"/>
      <c r="BVM388" s="207"/>
      <c r="BVN388" s="207"/>
      <c r="BVO388" s="207"/>
      <c r="BVP388" s="207"/>
      <c r="BVQ388" s="207"/>
      <c r="BVR388" s="207"/>
      <c r="BVS388" s="207"/>
      <c r="BVT388" s="207"/>
      <c r="BVU388" s="207"/>
      <c r="BVV388" s="207"/>
      <c r="BVW388" s="207"/>
      <c r="BVX388" s="207"/>
      <c r="BVY388" s="207"/>
      <c r="BVZ388" s="207"/>
      <c r="BWA388" s="207"/>
      <c r="BWB388" s="207"/>
      <c r="BWC388" s="207"/>
      <c r="BWD388" s="207"/>
      <c r="BWE388" s="207"/>
      <c r="BWF388" s="207"/>
      <c r="BWG388" s="207"/>
      <c r="BWH388" s="207"/>
      <c r="BWI388" s="207"/>
      <c r="BWJ388" s="207"/>
      <c r="BWK388" s="207"/>
      <c r="BWL388" s="207"/>
      <c r="BWM388" s="207"/>
      <c r="BWN388" s="207"/>
      <c r="BWO388" s="207"/>
      <c r="BWP388" s="207"/>
      <c r="BWQ388" s="207"/>
      <c r="BWR388" s="207"/>
      <c r="BWS388" s="207"/>
      <c r="BWT388" s="207"/>
      <c r="BWU388" s="207"/>
      <c r="BWV388" s="207"/>
      <c r="BWW388" s="207"/>
      <c r="BWX388" s="207"/>
      <c r="BWY388" s="207"/>
      <c r="BWZ388" s="207"/>
      <c r="BXA388" s="207"/>
      <c r="BXB388" s="207"/>
      <c r="BXC388" s="207"/>
      <c r="BXD388" s="207"/>
      <c r="BXE388" s="207"/>
      <c r="BXF388" s="207"/>
      <c r="BXG388" s="207"/>
      <c r="BXH388" s="207"/>
      <c r="BXI388" s="207"/>
      <c r="BXJ388" s="207"/>
      <c r="BXK388" s="207"/>
      <c r="BXL388" s="207"/>
      <c r="BXM388" s="207"/>
      <c r="BXN388" s="207"/>
      <c r="BXO388" s="207"/>
      <c r="BXP388" s="207"/>
      <c r="BXQ388" s="207"/>
      <c r="BXR388" s="207"/>
      <c r="BXS388" s="207"/>
      <c r="BXT388" s="207"/>
      <c r="BXU388" s="207"/>
      <c r="BXV388" s="207"/>
      <c r="BXW388" s="207"/>
      <c r="BXX388" s="207"/>
      <c r="BXY388" s="207"/>
      <c r="BXZ388" s="207"/>
      <c r="BYA388" s="207"/>
      <c r="BYB388" s="207"/>
      <c r="BYC388" s="207"/>
      <c r="BYD388" s="207"/>
      <c r="BYE388" s="207"/>
      <c r="BYF388" s="207"/>
      <c r="BYG388" s="207"/>
      <c r="BYH388" s="207"/>
      <c r="BYI388" s="207"/>
      <c r="BYJ388" s="207"/>
      <c r="BYK388" s="207"/>
      <c r="BYL388" s="207"/>
      <c r="BYM388" s="207"/>
      <c r="BYN388" s="207"/>
      <c r="BYO388" s="207"/>
      <c r="BYP388" s="207"/>
      <c r="BYQ388" s="207"/>
      <c r="BYR388" s="207"/>
      <c r="BYS388" s="207"/>
      <c r="BYT388" s="207"/>
      <c r="BYU388" s="207"/>
      <c r="BYV388" s="207"/>
      <c r="BYW388" s="207"/>
      <c r="BYX388" s="207"/>
      <c r="BYY388" s="207"/>
      <c r="BYZ388" s="207"/>
      <c r="BZA388" s="207"/>
      <c r="BZB388" s="207"/>
      <c r="BZC388" s="207"/>
      <c r="BZD388" s="207"/>
      <c r="BZE388" s="207"/>
      <c r="BZF388" s="207"/>
      <c r="BZG388" s="207"/>
      <c r="BZH388" s="207"/>
      <c r="BZI388" s="207"/>
      <c r="BZJ388" s="207"/>
      <c r="BZK388" s="207"/>
      <c r="BZL388" s="207"/>
      <c r="BZM388" s="207"/>
      <c r="BZN388" s="207"/>
      <c r="BZO388" s="207"/>
      <c r="BZP388" s="207"/>
      <c r="BZQ388" s="207"/>
      <c r="BZR388" s="207"/>
      <c r="BZS388" s="207"/>
      <c r="BZT388" s="207"/>
      <c r="BZU388" s="207"/>
      <c r="BZV388" s="207"/>
      <c r="BZW388" s="207"/>
      <c r="BZX388" s="207"/>
      <c r="BZY388" s="207"/>
      <c r="BZZ388" s="207"/>
      <c r="CAA388" s="207"/>
      <c r="CAB388" s="207"/>
      <c r="CAC388" s="207"/>
      <c r="CAD388" s="207"/>
      <c r="CAE388" s="207"/>
      <c r="CAF388" s="207"/>
      <c r="CAG388" s="207"/>
      <c r="CAH388" s="207"/>
      <c r="CAI388" s="207"/>
      <c r="CAJ388" s="207"/>
      <c r="CAK388" s="207"/>
      <c r="CAL388" s="207"/>
      <c r="CAM388" s="207"/>
      <c r="CAN388" s="207"/>
      <c r="CAO388" s="207"/>
      <c r="CAP388" s="207"/>
      <c r="CAQ388" s="207"/>
      <c r="CAR388" s="207"/>
      <c r="CAS388" s="207"/>
      <c r="CAT388" s="207"/>
      <c r="CAU388" s="207"/>
      <c r="CAV388" s="207"/>
      <c r="CAW388" s="207"/>
      <c r="CAX388" s="207"/>
      <c r="CAY388" s="207"/>
      <c r="CAZ388" s="207"/>
      <c r="CBA388" s="207"/>
      <c r="CBB388" s="207"/>
      <c r="CBC388" s="207"/>
      <c r="CBD388" s="207"/>
      <c r="CBE388" s="207"/>
      <c r="CBF388" s="207"/>
      <c r="CBG388" s="207"/>
      <c r="CBH388" s="207"/>
      <c r="CBI388" s="207"/>
      <c r="CBJ388" s="207"/>
      <c r="CBK388" s="207"/>
      <c r="CBL388" s="207"/>
      <c r="CBM388" s="207"/>
      <c r="CBN388" s="207"/>
      <c r="CBO388" s="207"/>
      <c r="CBP388" s="207"/>
      <c r="CBQ388" s="207"/>
      <c r="CBR388" s="207"/>
      <c r="CBS388" s="207"/>
      <c r="CBT388" s="207"/>
      <c r="CBU388" s="207"/>
      <c r="CBV388" s="207"/>
      <c r="CBW388" s="207"/>
      <c r="CBX388" s="207"/>
      <c r="CBY388" s="207"/>
      <c r="CBZ388" s="207"/>
      <c r="CCA388" s="207"/>
      <c r="CCB388" s="207"/>
      <c r="CCC388" s="207"/>
      <c r="CCD388" s="207"/>
      <c r="CCE388" s="207"/>
      <c r="CCF388" s="207"/>
      <c r="CCG388" s="207"/>
      <c r="CCH388" s="207"/>
      <c r="CCI388" s="207"/>
      <c r="CCJ388" s="207"/>
      <c r="CCK388" s="207"/>
      <c r="CCL388" s="207"/>
      <c r="CCM388" s="207"/>
      <c r="CCN388" s="207"/>
      <c r="CCO388" s="207"/>
      <c r="CCP388" s="207"/>
      <c r="CCQ388" s="207"/>
      <c r="CCR388" s="207"/>
      <c r="CCS388" s="207"/>
      <c r="CCT388" s="207"/>
      <c r="CCU388" s="207"/>
      <c r="CCV388" s="207"/>
      <c r="CCW388" s="207"/>
      <c r="CCX388" s="207"/>
      <c r="CCY388" s="207"/>
      <c r="CCZ388" s="207"/>
      <c r="CDA388" s="207"/>
      <c r="CDB388" s="207"/>
      <c r="CDC388" s="207"/>
      <c r="CDD388" s="207"/>
      <c r="CDE388" s="207"/>
      <c r="CDF388" s="207"/>
      <c r="CDG388" s="207"/>
      <c r="CDH388" s="207"/>
      <c r="CDI388" s="207"/>
      <c r="CDJ388" s="207"/>
      <c r="CDK388" s="207"/>
      <c r="CDL388" s="207"/>
      <c r="CDM388" s="207"/>
      <c r="CDN388" s="207"/>
      <c r="CDO388" s="207"/>
      <c r="CDP388" s="207"/>
      <c r="CDQ388" s="207"/>
      <c r="CDR388" s="207"/>
      <c r="CDS388" s="207"/>
      <c r="CDT388" s="207"/>
      <c r="CDU388" s="207"/>
      <c r="CDV388" s="207"/>
      <c r="CDW388" s="207"/>
      <c r="CDX388" s="207"/>
      <c r="CDY388" s="207"/>
      <c r="CDZ388" s="207"/>
      <c r="CEA388" s="207"/>
      <c r="CEB388" s="207"/>
      <c r="CEC388" s="207"/>
      <c r="CED388" s="207"/>
      <c r="CEE388" s="207"/>
      <c r="CEF388" s="207"/>
      <c r="CEG388" s="207"/>
      <c r="CEH388" s="207"/>
      <c r="CEI388" s="207"/>
      <c r="CEJ388" s="207"/>
      <c r="CEK388" s="207"/>
      <c r="CEL388" s="207"/>
      <c r="CEM388" s="207"/>
      <c r="CEN388" s="207"/>
      <c r="CEO388" s="207"/>
      <c r="CEP388" s="207"/>
      <c r="CEQ388" s="207"/>
      <c r="CER388" s="207"/>
      <c r="CES388" s="207"/>
      <c r="CET388" s="207"/>
      <c r="CEU388" s="207"/>
      <c r="CEV388" s="207"/>
      <c r="CEW388" s="207"/>
      <c r="CEX388" s="207"/>
      <c r="CEY388" s="207"/>
      <c r="CEZ388" s="207"/>
      <c r="CFA388" s="207"/>
      <c r="CFB388" s="207"/>
      <c r="CFC388" s="207"/>
      <c r="CFD388" s="207"/>
      <c r="CFE388" s="207"/>
      <c r="CFF388" s="207"/>
      <c r="CFG388" s="207"/>
      <c r="CFH388" s="207"/>
      <c r="CFI388" s="207"/>
      <c r="CFJ388" s="207"/>
      <c r="CFK388" s="207"/>
      <c r="CFL388" s="207"/>
      <c r="CFM388" s="207"/>
      <c r="CFN388" s="207"/>
      <c r="CFO388" s="207"/>
      <c r="CFP388" s="207"/>
      <c r="CFQ388" s="207"/>
      <c r="CFR388" s="207"/>
      <c r="CFS388" s="207"/>
      <c r="CFT388" s="207"/>
      <c r="CFU388" s="207"/>
      <c r="CFV388" s="207"/>
      <c r="CFW388" s="207"/>
      <c r="CFX388" s="207"/>
      <c r="CFY388" s="207"/>
      <c r="CFZ388" s="207"/>
      <c r="CGA388" s="207"/>
      <c r="CGB388" s="207"/>
      <c r="CGC388" s="207"/>
      <c r="CGD388" s="207"/>
      <c r="CGE388" s="207"/>
      <c r="CGF388" s="207"/>
      <c r="CGG388" s="207"/>
      <c r="CGH388" s="207"/>
      <c r="CGI388" s="207"/>
      <c r="CGJ388" s="207"/>
      <c r="CGK388" s="207"/>
      <c r="CGL388" s="207"/>
      <c r="CGM388" s="207"/>
      <c r="CGN388" s="207"/>
      <c r="CGO388" s="207"/>
      <c r="CGP388" s="207"/>
      <c r="CGQ388" s="207"/>
      <c r="CGR388" s="207"/>
      <c r="CGS388" s="207"/>
      <c r="CGT388" s="207"/>
      <c r="CGU388" s="207"/>
      <c r="CGV388" s="207"/>
      <c r="CGW388" s="207"/>
      <c r="CGX388" s="207"/>
      <c r="CGY388" s="207"/>
      <c r="CGZ388" s="207"/>
      <c r="CHA388" s="207"/>
      <c r="CHB388" s="207"/>
      <c r="CHC388" s="207"/>
      <c r="CHD388" s="207"/>
      <c r="CHE388" s="207"/>
      <c r="CHF388" s="207"/>
      <c r="CHG388" s="207"/>
      <c r="CHH388" s="207"/>
      <c r="CHI388" s="207"/>
      <c r="CHJ388" s="207"/>
      <c r="CHK388" s="207"/>
      <c r="CHL388" s="207"/>
      <c r="CHM388" s="207"/>
      <c r="CHN388" s="207"/>
      <c r="CHO388" s="207"/>
      <c r="CHP388" s="207"/>
      <c r="CHQ388" s="207"/>
      <c r="CHR388" s="207"/>
      <c r="CHS388" s="207"/>
      <c r="CHT388" s="207"/>
      <c r="CHU388" s="207"/>
      <c r="CHV388" s="207"/>
      <c r="CHW388" s="207"/>
      <c r="CHX388" s="207"/>
      <c r="CHY388" s="207"/>
      <c r="CHZ388" s="207"/>
      <c r="CIA388" s="207"/>
      <c r="CIB388" s="207"/>
      <c r="CIC388" s="207"/>
      <c r="CID388" s="207"/>
      <c r="CIE388" s="207"/>
      <c r="CIF388" s="207"/>
      <c r="CIG388" s="207"/>
      <c r="CIH388" s="207"/>
      <c r="CII388" s="207"/>
      <c r="CIJ388" s="207"/>
      <c r="CIK388" s="207"/>
      <c r="CIL388" s="207"/>
      <c r="CIM388" s="207"/>
      <c r="CIN388" s="207"/>
      <c r="CIO388" s="207"/>
      <c r="CIP388" s="207"/>
      <c r="CIQ388" s="207"/>
      <c r="CIR388" s="207"/>
      <c r="CIS388" s="207"/>
      <c r="CIT388" s="207"/>
      <c r="CIU388" s="207"/>
      <c r="CIV388" s="207"/>
      <c r="CIW388" s="207"/>
      <c r="CIX388" s="207"/>
      <c r="CIY388" s="207"/>
      <c r="CIZ388" s="207"/>
      <c r="CJA388" s="207"/>
      <c r="CJB388" s="207"/>
      <c r="CJC388" s="207"/>
      <c r="CJD388" s="207"/>
      <c r="CJE388" s="207"/>
      <c r="CJF388" s="207"/>
      <c r="CJG388" s="207"/>
      <c r="CJH388" s="207"/>
      <c r="CJI388" s="207"/>
      <c r="CJJ388" s="207"/>
      <c r="CJK388" s="207"/>
      <c r="CJL388" s="207"/>
      <c r="CJM388" s="207"/>
      <c r="CJN388" s="207"/>
      <c r="CJO388" s="207"/>
      <c r="CJP388" s="207"/>
      <c r="CJQ388" s="207"/>
      <c r="CJR388" s="207"/>
      <c r="CJS388" s="207"/>
      <c r="CJT388" s="207"/>
      <c r="CJU388" s="207"/>
      <c r="CJV388" s="207"/>
      <c r="CJW388" s="207"/>
      <c r="CJX388" s="207"/>
      <c r="CJY388" s="207"/>
      <c r="CJZ388" s="207"/>
      <c r="CKA388" s="207"/>
      <c r="CKB388" s="207"/>
      <c r="CKC388" s="207"/>
      <c r="CKD388" s="207"/>
      <c r="CKE388" s="207"/>
      <c r="CKF388" s="207"/>
      <c r="CKG388" s="207"/>
      <c r="CKH388" s="207"/>
      <c r="CKI388" s="207"/>
      <c r="CKJ388" s="207"/>
      <c r="CKK388" s="207"/>
      <c r="CKL388" s="207"/>
      <c r="CKM388" s="207"/>
      <c r="CKN388" s="207"/>
      <c r="CKO388" s="207"/>
      <c r="CKP388" s="207"/>
      <c r="CKQ388" s="207"/>
      <c r="CKR388" s="207"/>
      <c r="CKS388" s="207"/>
      <c r="CKT388" s="207"/>
      <c r="CKU388" s="207"/>
      <c r="CKV388" s="207"/>
      <c r="CKW388" s="207"/>
      <c r="CKX388" s="207"/>
      <c r="CKY388" s="207"/>
      <c r="CKZ388" s="207"/>
      <c r="CLA388" s="207"/>
      <c r="CLB388" s="207"/>
      <c r="CLC388" s="207"/>
      <c r="CLD388" s="207"/>
      <c r="CLE388" s="207"/>
      <c r="CLF388" s="207"/>
      <c r="CLG388" s="207"/>
      <c r="CLH388" s="207"/>
      <c r="CLI388" s="207"/>
      <c r="CLJ388" s="207"/>
      <c r="CLK388" s="207"/>
      <c r="CLL388" s="207"/>
      <c r="CLM388" s="207"/>
      <c r="CLN388" s="207"/>
      <c r="CLO388" s="207"/>
      <c r="CLP388" s="207"/>
      <c r="CLQ388" s="207"/>
      <c r="CLR388" s="207"/>
      <c r="CLS388" s="207"/>
      <c r="CLT388" s="207"/>
      <c r="CLU388" s="207"/>
      <c r="CLV388" s="207"/>
      <c r="CLW388" s="207"/>
      <c r="CLX388" s="207"/>
      <c r="CLY388" s="207"/>
      <c r="CLZ388" s="207"/>
      <c r="CMA388" s="207"/>
      <c r="CMB388" s="207"/>
      <c r="CMC388" s="207"/>
      <c r="CMD388" s="207"/>
      <c r="CME388" s="207"/>
      <c r="CMF388" s="207"/>
      <c r="CMG388" s="207"/>
      <c r="CMH388" s="207"/>
      <c r="CMI388" s="207"/>
      <c r="CMJ388" s="207"/>
      <c r="CMK388" s="207"/>
      <c r="CML388" s="207"/>
      <c r="CMM388" s="207"/>
      <c r="CMN388" s="207"/>
      <c r="CMO388" s="207"/>
      <c r="CMP388" s="207"/>
      <c r="CMQ388" s="207"/>
      <c r="CMR388" s="207"/>
      <c r="CMS388" s="207"/>
      <c r="CMT388" s="207"/>
      <c r="CMU388" s="207"/>
      <c r="CMV388" s="207"/>
      <c r="CMW388" s="207"/>
      <c r="CMX388" s="207"/>
      <c r="CMY388" s="207"/>
      <c r="CMZ388" s="207"/>
      <c r="CNA388" s="207"/>
      <c r="CNB388" s="207"/>
      <c r="CNC388" s="207"/>
      <c r="CND388" s="207"/>
      <c r="CNE388" s="207"/>
      <c r="CNF388" s="207"/>
      <c r="CNG388" s="207"/>
      <c r="CNH388" s="207"/>
      <c r="CNI388" s="207"/>
      <c r="CNJ388" s="207"/>
      <c r="CNK388" s="207"/>
      <c r="CNL388" s="207"/>
      <c r="CNM388" s="207"/>
      <c r="CNN388" s="207"/>
      <c r="CNO388" s="207"/>
      <c r="CNP388" s="207"/>
      <c r="CNQ388" s="207"/>
      <c r="CNR388" s="207"/>
      <c r="CNS388" s="207"/>
      <c r="CNT388" s="207"/>
      <c r="CNU388" s="207"/>
      <c r="CNV388" s="207"/>
      <c r="CNW388" s="207"/>
      <c r="CNX388" s="207"/>
      <c r="CNY388" s="207"/>
      <c r="CNZ388" s="207"/>
      <c r="COA388" s="207"/>
      <c r="COB388" s="207"/>
      <c r="COC388" s="207"/>
      <c r="COD388" s="207"/>
      <c r="COE388" s="207"/>
      <c r="COF388" s="207"/>
      <c r="COG388" s="207"/>
      <c r="COH388" s="207"/>
      <c r="COI388" s="207"/>
      <c r="COJ388" s="207"/>
      <c r="COK388" s="207"/>
      <c r="COL388" s="207"/>
      <c r="COM388" s="207"/>
      <c r="CON388" s="207"/>
      <c r="COO388" s="207"/>
      <c r="COP388" s="207"/>
      <c r="COQ388" s="207"/>
      <c r="COR388" s="207"/>
      <c r="COS388" s="207"/>
      <c r="COT388" s="207"/>
      <c r="COU388" s="207"/>
      <c r="COV388" s="207"/>
      <c r="COW388" s="207"/>
      <c r="COX388" s="207"/>
      <c r="COY388" s="207"/>
      <c r="COZ388" s="207"/>
      <c r="CPA388" s="207"/>
      <c r="CPB388" s="207"/>
      <c r="CPC388" s="207"/>
      <c r="CPD388" s="207"/>
      <c r="CPE388" s="207"/>
      <c r="CPF388" s="207"/>
      <c r="CPG388" s="207"/>
      <c r="CPH388" s="207"/>
      <c r="CPI388" s="207"/>
      <c r="CPJ388" s="207"/>
      <c r="CPK388" s="207"/>
      <c r="CPL388" s="207"/>
      <c r="CPM388" s="207"/>
      <c r="CPN388" s="207"/>
      <c r="CPO388" s="207"/>
      <c r="CPP388" s="207"/>
      <c r="CPQ388" s="207"/>
      <c r="CPR388" s="207"/>
      <c r="CPS388" s="207"/>
      <c r="CPT388" s="207"/>
      <c r="CPU388" s="207"/>
      <c r="CPV388" s="207"/>
      <c r="CPW388" s="207"/>
      <c r="CPX388" s="207"/>
      <c r="CPY388" s="207"/>
      <c r="CPZ388" s="207"/>
      <c r="CQA388" s="207"/>
      <c r="CQB388" s="207"/>
      <c r="CQC388" s="207"/>
      <c r="CQD388" s="207"/>
      <c r="CQE388" s="207"/>
      <c r="CQF388" s="207"/>
      <c r="CQG388" s="207"/>
      <c r="CQH388" s="207"/>
      <c r="CQI388" s="207"/>
      <c r="CQJ388" s="207"/>
      <c r="CQK388" s="207"/>
      <c r="CQL388" s="207"/>
      <c r="CQM388" s="207"/>
      <c r="CQN388" s="207"/>
      <c r="CQO388" s="207"/>
      <c r="CQP388" s="207"/>
      <c r="CQQ388" s="207"/>
      <c r="CQR388" s="207"/>
      <c r="CQS388" s="207"/>
      <c r="CQT388" s="207"/>
      <c r="CQU388" s="207"/>
      <c r="CQV388" s="207"/>
      <c r="CQW388" s="207"/>
      <c r="CQX388" s="207"/>
      <c r="CQY388" s="207"/>
      <c r="CQZ388" s="207"/>
      <c r="CRA388" s="207"/>
      <c r="CRB388" s="207"/>
      <c r="CRC388" s="207"/>
      <c r="CRD388" s="207"/>
      <c r="CRE388" s="207"/>
      <c r="CRF388" s="207"/>
      <c r="CRG388" s="207"/>
      <c r="CRH388" s="207"/>
      <c r="CRI388" s="207"/>
      <c r="CRJ388" s="207"/>
      <c r="CRK388" s="207"/>
      <c r="CRL388" s="207"/>
      <c r="CRM388" s="207"/>
      <c r="CRN388" s="207"/>
      <c r="CRO388" s="207"/>
      <c r="CRP388" s="207"/>
      <c r="CRQ388" s="207"/>
      <c r="CRR388" s="207"/>
      <c r="CRS388" s="207"/>
      <c r="CRT388" s="207"/>
      <c r="CRU388" s="207"/>
      <c r="CRV388" s="207"/>
      <c r="CRW388" s="207"/>
      <c r="CRX388" s="207"/>
      <c r="CRY388" s="207"/>
      <c r="CRZ388" s="207"/>
      <c r="CSA388" s="207"/>
      <c r="CSB388" s="207"/>
      <c r="CSC388" s="207"/>
      <c r="CSD388" s="207"/>
      <c r="CSE388" s="207"/>
      <c r="CSF388" s="207"/>
      <c r="CSG388" s="207"/>
      <c r="CSH388" s="207"/>
      <c r="CSI388" s="207"/>
      <c r="CSJ388" s="207"/>
      <c r="CSK388" s="207"/>
      <c r="CSL388" s="207"/>
      <c r="CSM388" s="207"/>
      <c r="CSN388" s="207"/>
      <c r="CSO388" s="207"/>
      <c r="CSP388" s="207"/>
      <c r="CSQ388" s="207"/>
      <c r="CSR388" s="207"/>
      <c r="CSS388" s="207"/>
      <c r="CST388" s="207"/>
      <c r="CSU388" s="207"/>
      <c r="CSV388" s="207"/>
      <c r="CSW388" s="207"/>
      <c r="CSX388" s="207"/>
      <c r="CSY388" s="207"/>
      <c r="CSZ388" s="207"/>
      <c r="CTA388" s="207"/>
      <c r="CTB388" s="207"/>
      <c r="CTC388" s="207"/>
      <c r="CTD388" s="207"/>
      <c r="CTE388" s="207"/>
      <c r="CTF388" s="207"/>
      <c r="CTG388" s="207"/>
      <c r="CTH388" s="207"/>
      <c r="CTI388" s="207"/>
      <c r="CTJ388" s="207"/>
      <c r="CTK388" s="207"/>
      <c r="CTL388" s="207"/>
      <c r="CTM388" s="207"/>
      <c r="CTN388" s="207"/>
      <c r="CTO388" s="207"/>
      <c r="CTP388" s="207"/>
      <c r="CTQ388" s="207"/>
      <c r="CTR388" s="207"/>
      <c r="CTS388" s="207"/>
      <c r="CTT388" s="207"/>
      <c r="CTU388" s="207"/>
      <c r="CTV388" s="207"/>
      <c r="CTW388" s="207"/>
      <c r="CTX388" s="207"/>
      <c r="CTY388" s="207"/>
      <c r="CTZ388" s="207"/>
      <c r="CUA388" s="207"/>
      <c r="CUB388" s="207"/>
      <c r="CUC388" s="207"/>
      <c r="CUD388" s="207"/>
      <c r="CUE388" s="207"/>
      <c r="CUF388" s="207"/>
      <c r="CUG388" s="207"/>
      <c r="CUH388" s="207"/>
      <c r="CUI388" s="207"/>
      <c r="CUJ388" s="207"/>
      <c r="CUK388" s="207"/>
      <c r="CUL388" s="207"/>
      <c r="CUM388" s="207"/>
      <c r="CUN388" s="207"/>
      <c r="CUO388" s="207"/>
      <c r="CUP388" s="207"/>
      <c r="CUQ388" s="207"/>
      <c r="CUR388" s="207"/>
      <c r="CUS388" s="207"/>
      <c r="CUT388" s="207"/>
      <c r="CUU388" s="207"/>
      <c r="CUV388" s="207"/>
      <c r="CUW388" s="207"/>
      <c r="CUX388" s="207"/>
      <c r="CUY388" s="207"/>
      <c r="CUZ388" s="207"/>
      <c r="CVA388" s="207"/>
      <c r="CVB388" s="207"/>
      <c r="CVC388" s="207"/>
      <c r="CVD388" s="207"/>
      <c r="CVE388" s="207"/>
      <c r="CVF388" s="207"/>
      <c r="CVG388" s="207"/>
      <c r="CVH388" s="207"/>
      <c r="CVI388" s="207"/>
      <c r="CVJ388" s="207"/>
      <c r="CVK388" s="207"/>
      <c r="CVL388" s="207"/>
      <c r="CVM388" s="207"/>
      <c r="CVN388" s="207"/>
      <c r="CVO388" s="207"/>
      <c r="CVP388" s="207"/>
      <c r="CVQ388" s="207"/>
      <c r="CVR388" s="207"/>
      <c r="CVS388" s="207"/>
      <c r="CVT388" s="207"/>
      <c r="CVU388" s="207"/>
      <c r="CVV388" s="207"/>
      <c r="CVW388" s="207"/>
      <c r="CVX388" s="207"/>
      <c r="CVY388" s="207"/>
      <c r="CVZ388" s="207"/>
      <c r="CWA388" s="207"/>
      <c r="CWB388" s="207"/>
      <c r="CWC388" s="207"/>
      <c r="CWD388" s="207"/>
      <c r="CWE388" s="207"/>
      <c r="CWF388" s="207"/>
      <c r="CWG388" s="207"/>
      <c r="CWH388" s="207"/>
      <c r="CWI388" s="207"/>
      <c r="CWJ388" s="207"/>
      <c r="CWK388" s="207"/>
      <c r="CWL388" s="207"/>
      <c r="CWM388" s="207"/>
      <c r="CWN388" s="207"/>
      <c r="CWO388" s="207"/>
      <c r="CWP388" s="207"/>
      <c r="CWQ388" s="207"/>
      <c r="CWR388" s="207"/>
      <c r="CWS388" s="207"/>
      <c r="CWT388" s="207"/>
      <c r="CWU388" s="207"/>
      <c r="CWV388" s="207"/>
      <c r="CWW388" s="207"/>
      <c r="CWX388" s="207"/>
      <c r="CWY388" s="207"/>
      <c r="CWZ388" s="207"/>
      <c r="CXA388" s="207"/>
      <c r="CXB388" s="207"/>
      <c r="CXC388" s="207"/>
      <c r="CXD388" s="207"/>
      <c r="CXE388" s="207"/>
      <c r="CXF388" s="207"/>
      <c r="CXG388" s="207"/>
      <c r="CXH388" s="207"/>
      <c r="CXI388" s="207"/>
      <c r="CXJ388" s="207"/>
      <c r="CXK388" s="207"/>
      <c r="CXL388" s="207"/>
      <c r="CXM388" s="207"/>
      <c r="CXN388" s="207"/>
      <c r="CXO388" s="207"/>
      <c r="CXP388" s="207"/>
      <c r="CXQ388" s="207"/>
      <c r="CXR388" s="207"/>
      <c r="CXS388" s="207"/>
      <c r="CXT388" s="207"/>
      <c r="CXU388" s="207"/>
      <c r="CXV388" s="207"/>
      <c r="CXW388" s="207"/>
      <c r="CXX388" s="207"/>
      <c r="CXY388" s="207"/>
      <c r="CXZ388" s="207"/>
      <c r="CYA388" s="207"/>
      <c r="CYB388" s="207"/>
      <c r="CYC388" s="207"/>
      <c r="CYD388" s="207"/>
      <c r="CYE388" s="207"/>
      <c r="CYF388" s="207"/>
      <c r="CYG388" s="207"/>
      <c r="CYH388" s="207"/>
      <c r="CYI388" s="207"/>
      <c r="CYJ388" s="207"/>
      <c r="CYK388" s="207"/>
      <c r="CYL388" s="207"/>
      <c r="CYM388" s="207"/>
      <c r="CYN388" s="207"/>
      <c r="CYO388" s="207"/>
      <c r="CYP388" s="207"/>
      <c r="CYQ388" s="207"/>
      <c r="CYR388" s="207"/>
      <c r="CYS388" s="207"/>
      <c r="CYT388" s="207"/>
      <c r="CYU388" s="207"/>
      <c r="CYV388" s="207"/>
      <c r="CYW388" s="207"/>
      <c r="CYX388" s="207"/>
      <c r="CYY388" s="207"/>
      <c r="CYZ388" s="207"/>
      <c r="CZA388" s="207"/>
      <c r="CZB388" s="207"/>
      <c r="CZC388" s="207"/>
      <c r="CZD388" s="207"/>
      <c r="CZE388" s="207"/>
      <c r="CZF388" s="207"/>
      <c r="CZG388" s="207"/>
      <c r="CZH388" s="207"/>
      <c r="CZI388" s="207"/>
      <c r="CZJ388" s="207"/>
      <c r="CZK388" s="207"/>
      <c r="CZL388" s="207"/>
      <c r="CZM388" s="207"/>
      <c r="CZN388" s="207"/>
      <c r="CZO388" s="207"/>
      <c r="CZP388" s="207"/>
      <c r="CZQ388" s="207"/>
      <c r="CZR388" s="207"/>
      <c r="CZS388" s="207"/>
      <c r="CZT388" s="207"/>
      <c r="CZU388" s="207"/>
      <c r="CZV388" s="207"/>
      <c r="CZW388" s="207"/>
      <c r="CZX388" s="207"/>
      <c r="CZY388" s="207"/>
      <c r="CZZ388" s="207"/>
      <c r="DAA388" s="207"/>
      <c r="DAB388" s="207"/>
      <c r="DAC388" s="207"/>
      <c r="DAD388" s="207"/>
      <c r="DAE388" s="207"/>
      <c r="DAF388" s="207"/>
      <c r="DAG388" s="207"/>
      <c r="DAH388" s="207"/>
      <c r="DAI388" s="207"/>
      <c r="DAJ388" s="207"/>
      <c r="DAK388" s="207"/>
      <c r="DAL388" s="207"/>
      <c r="DAM388" s="207"/>
      <c r="DAN388" s="207"/>
      <c r="DAO388" s="207"/>
      <c r="DAP388" s="207"/>
      <c r="DAQ388" s="207"/>
      <c r="DAR388" s="207"/>
      <c r="DAS388" s="207"/>
      <c r="DAT388" s="207"/>
      <c r="DAU388" s="207"/>
      <c r="DAV388" s="207"/>
      <c r="DAW388" s="207"/>
      <c r="DAX388" s="207"/>
      <c r="DAY388" s="207"/>
      <c r="DAZ388" s="207"/>
      <c r="DBA388" s="207"/>
      <c r="DBB388" s="207"/>
      <c r="DBC388" s="207"/>
      <c r="DBD388" s="207"/>
      <c r="DBE388" s="207"/>
      <c r="DBF388" s="207"/>
      <c r="DBG388" s="207"/>
      <c r="DBH388" s="207"/>
      <c r="DBI388" s="207"/>
      <c r="DBJ388" s="207"/>
      <c r="DBK388" s="207"/>
      <c r="DBL388" s="207"/>
      <c r="DBM388" s="207"/>
      <c r="DBN388" s="207"/>
      <c r="DBO388" s="207"/>
      <c r="DBP388" s="207"/>
      <c r="DBQ388" s="207"/>
      <c r="DBR388" s="207"/>
      <c r="DBS388" s="207"/>
      <c r="DBT388" s="207"/>
      <c r="DBU388" s="207"/>
      <c r="DBV388" s="207"/>
      <c r="DBW388" s="207"/>
      <c r="DBX388" s="207"/>
      <c r="DBY388" s="207"/>
      <c r="DBZ388" s="207"/>
      <c r="DCA388" s="207"/>
      <c r="DCB388" s="207"/>
      <c r="DCC388" s="207"/>
      <c r="DCD388" s="207"/>
      <c r="DCE388" s="207"/>
      <c r="DCF388" s="207"/>
      <c r="DCG388" s="207"/>
      <c r="DCH388" s="207"/>
      <c r="DCI388" s="207"/>
      <c r="DCJ388" s="207"/>
      <c r="DCK388" s="207"/>
      <c r="DCL388" s="207"/>
      <c r="DCM388" s="207"/>
      <c r="DCN388" s="207"/>
      <c r="DCO388" s="207"/>
      <c r="DCP388" s="207"/>
      <c r="DCQ388" s="207"/>
      <c r="DCR388" s="207"/>
      <c r="DCS388" s="207"/>
      <c r="DCT388" s="207"/>
      <c r="DCU388" s="207"/>
      <c r="DCV388" s="207"/>
      <c r="DCW388" s="207"/>
      <c r="DCX388" s="207"/>
      <c r="DCY388" s="207"/>
      <c r="DCZ388" s="207"/>
      <c r="DDA388" s="207"/>
      <c r="DDB388" s="207"/>
      <c r="DDC388" s="207"/>
      <c r="DDD388" s="207"/>
      <c r="DDE388" s="207"/>
      <c r="DDF388" s="207"/>
      <c r="DDG388" s="207"/>
      <c r="DDH388" s="207"/>
      <c r="DDI388" s="207"/>
      <c r="DDJ388" s="207"/>
      <c r="DDK388" s="207"/>
      <c r="DDL388" s="207"/>
      <c r="DDM388" s="207"/>
      <c r="DDN388" s="207"/>
      <c r="DDO388" s="207"/>
      <c r="DDP388" s="207"/>
      <c r="DDQ388" s="207"/>
      <c r="DDR388" s="207"/>
      <c r="DDS388" s="207"/>
      <c r="DDT388" s="207"/>
      <c r="DDU388" s="207"/>
      <c r="DDV388" s="207"/>
      <c r="DDW388" s="207"/>
      <c r="DDX388" s="207"/>
      <c r="DDY388" s="207"/>
      <c r="DDZ388" s="207"/>
      <c r="DEA388" s="207"/>
      <c r="DEB388" s="207"/>
      <c r="DEC388" s="207"/>
      <c r="DED388" s="207"/>
      <c r="DEE388" s="207"/>
      <c r="DEF388" s="207"/>
      <c r="DEG388" s="207"/>
      <c r="DEH388" s="207"/>
      <c r="DEI388" s="207"/>
      <c r="DEJ388" s="207"/>
      <c r="DEK388" s="207"/>
      <c r="DEL388" s="207"/>
      <c r="DEM388" s="207"/>
      <c r="DEN388" s="207"/>
      <c r="DEO388" s="207"/>
      <c r="DEP388" s="207"/>
      <c r="DEQ388" s="207"/>
      <c r="DER388" s="207"/>
      <c r="DES388" s="207"/>
      <c r="DET388" s="207"/>
      <c r="DEU388" s="207"/>
      <c r="DEV388" s="207"/>
      <c r="DEW388" s="207"/>
      <c r="DEX388" s="207"/>
      <c r="DEY388" s="207"/>
      <c r="DEZ388" s="207"/>
      <c r="DFA388" s="207"/>
      <c r="DFB388" s="207"/>
      <c r="DFC388" s="207"/>
      <c r="DFD388" s="207"/>
      <c r="DFE388" s="207"/>
      <c r="DFF388" s="207"/>
      <c r="DFG388" s="207"/>
      <c r="DFH388" s="207"/>
      <c r="DFI388" s="207"/>
      <c r="DFJ388" s="207"/>
      <c r="DFK388" s="207"/>
      <c r="DFL388" s="207"/>
      <c r="DFM388" s="207"/>
      <c r="DFN388" s="207"/>
      <c r="DFO388" s="207"/>
      <c r="DFP388" s="207"/>
      <c r="DFQ388" s="207"/>
      <c r="DFR388" s="207"/>
      <c r="DFS388" s="207"/>
      <c r="DFT388" s="207"/>
      <c r="DFU388" s="207"/>
      <c r="DFV388" s="207"/>
      <c r="DFW388" s="207"/>
      <c r="DFX388" s="207"/>
      <c r="DFY388" s="207"/>
      <c r="DFZ388" s="207"/>
      <c r="DGA388" s="207"/>
      <c r="DGB388" s="207"/>
      <c r="DGC388" s="207"/>
      <c r="DGD388" s="207"/>
      <c r="DGE388" s="207"/>
      <c r="DGF388" s="207"/>
      <c r="DGG388" s="207"/>
      <c r="DGH388" s="207"/>
      <c r="DGI388" s="207"/>
      <c r="DGJ388" s="207"/>
      <c r="DGK388" s="207"/>
      <c r="DGL388" s="207"/>
      <c r="DGM388" s="207"/>
      <c r="DGN388" s="207"/>
      <c r="DGO388" s="207"/>
      <c r="DGP388" s="207"/>
      <c r="DGQ388" s="207"/>
      <c r="DGR388" s="207"/>
      <c r="DGS388" s="207"/>
      <c r="DGT388" s="207"/>
      <c r="DGU388" s="207"/>
      <c r="DGV388" s="207"/>
      <c r="DGW388" s="207"/>
      <c r="DGX388" s="207"/>
      <c r="DGY388" s="207"/>
      <c r="DGZ388" s="207"/>
      <c r="DHA388" s="207"/>
      <c r="DHB388" s="207"/>
      <c r="DHC388" s="207"/>
      <c r="DHD388" s="207"/>
      <c r="DHE388" s="207"/>
      <c r="DHF388" s="207"/>
      <c r="DHG388" s="207"/>
      <c r="DHH388" s="207"/>
      <c r="DHI388" s="207"/>
      <c r="DHJ388" s="207"/>
      <c r="DHK388" s="207"/>
      <c r="DHL388" s="207"/>
      <c r="DHM388" s="207"/>
      <c r="DHN388" s="207"/>
      <c r="DHO388" s="207"/>
      <c r="DHP388" s="207"/>
      <c r="DHQ388" s="207"/>
      <c r="DHR388" s="207"/>
      <c r="DHS388" s="207"/>
      <c r="DHT388" s="207"/>
      <c r="DHU388" s="207"/>
      <c r="DHV388" s="207"/>
      <c r="DHW388" s="207"/>
      <c r="DHX388" s="207"/>
      <c r="DHY388" s="207"/>
      <c r="DHZ388" s="207"/>
      <c r="DIA388" s="207"/>
      <c r="DIB388" s="207"/>
      <c r="DIC388" s="207"/>
      <c r="DID388" s="207"/>
      <c r="DIE388" s="207"/>
      <c r="DIF388" s="207"/>
      <c r="DIG388" s="207"/>
      <c r="DIH388" s="207"/>
      <c r="DII388" s="207"/>
      <c r="DIJ388" s="207"/>
      <c r="DIK388" s="207"/>
      <c r="DIL388" s="207"/>
      <c r="DIM388" s="207"/>
      <c r="DIN388" s="207"/>
      <c r="DIO388" s="207"/>
      <c r="DIP388" s="207"/>
      <c r="DIQ388" s="207"/>
      <c r="DIR388" s="207"/>
      <c r="DIS388" s="207"/>
      <c r="DIT388" s="207"/>
      <c r="DIU388" s="207"/>
      <c r="DIV388" s="207"/>
      <c r="DIW388" s="207"/>
      <c r="DIX388" s="207"/>
      <c r="DIY388" s="207"/>
      <c r="DIZ388" s="207"/>
      <c r="DJA388" s="207"/>
      <c r="DJB388" s="207"/>
      <c r="DJC388" s="207"/>
      <c r="DJD388" s="207"/>
      <c r="DJE388" s="207"/>
      <c r="DJF388" s="207"/>
      <c r="DJG388" s="207"/>
      <c r="DJH388" s="207"/>
      <c r="DJI388" s="207"/>
      <c r="DJJ388" s="207"/>
      <c r="DJK388" s="207"/>
      <c r="DJL388" s="207"/>
      <c r="DJM388" s="207"/>
      <c r="DJN388" s="207"/>
      <c r="DJO388" s="207"/>
      <c r="DJP388" s="207"/>
      <c r="DJQ388" s="207"/>
      <c r="DJR388" s="207"/>
      <c r="DJS388" s="207"/>
      <c r="DJT388" s="207"/>
      <c r="DJU388" s="207"/>
      <c r="DJV388" s="207"/>
      <c r="DJW388" s="207"/>
      <c r="DJX388" s="207"/>
      <c r="DJY388" s="207"/>
      <c r="DJZ388" s="207"/>
      <c r="DKA388" s="207"/>
      <c r="DKB388" s="207"/>
      <c r="DKC388" s="207"/>
      <c r="DKD388" s="207"/>
      <c r="DKE388" s="207"/>
      <c r="DKF388" s="207"/>
      <c r="DKG388" s="207"/>
      <c r="DKH388" s="207"/>
      <c r="DKI388" s="207"/>
      <c r="DKJ388" s="207"/>
      <c r="DKK388" s="207"/>
      <c r="DKL388" s="207"/>
      <c r="DKM388" s="207"/>
      <c r="DKN388" s="207"/>
      <c r="DKO388" s="207"/>
      <c r="DKP388" s="207"/>
      <c r="DKQ388" s="207"/>
      <c r="DKR388" s="207"/>
      <c r="DKS388" s="207"/>
      <c r="DKT388" s="207"/>
      <c r="DKU388" s="207"/>
      <c r="DKV388" s="207"/>
      <c r="DKW388" s="207"/>
      <c r="DKX388" s="207"/>
      <c r="DKY388" s="207"/>
      <c r="DKZ388" s="207"/>
      <c r="DLA388" s="207"/>
      <c r="DLB388" s="207"/>
      <c r="DLC388" s="207"/>
      <c r="DLD388" s="207"/>
      <c r="DLE388" s="207"/>
      <c r="DLF388" s="207"/>
      <c r="DLG388" s="207"/>
      <c r="DLH388" s="207"/>
      <c r="DLI388" s="207"/>
      <c r="DLJ388" s="207"/>
      <c r="DLK388" s="207"/>
      <c r="DLL388" s="207"/>
      <c r="DLM388" s="207"/>
      <c r="DLN388" s="207"/>
      <c r="DLO388" s="207"/>
      <c r="DLP388" s="207"/>
      <c r="DLQ388" s="207"/>
      <c r="DLR388" s="207"/>
      <c r="DLS388" s="207"/>
      <c r="DLT388" s="207"/>
      <c r="DLU388" s="207"/>
      <c r="DLV388" s="207"/>
      <c r="DLW388" s="207"/>
      <c r="DLX388" s="207"/>
      <c r="DLY388" s="207"/>
      <c r="DLZ388" s="207"/>
      <c r="DMA388" s="207"/>
      <c r="DMB388" s="207"/>
      <c r="DMC388" s="207"/>
      <c r="DMD388" s="207"/>
      <c r="DME388" s="207"/>
      <c r="DMF388" s="207"/>
      <c r="DMG388" s="207"/>
      <c r="DMH388" s="207"/>
      <c r="DMI388" s="207"/>
      <c r="DMJ388" s="207"/>
      <c r="DMK388" s="207"/>
      <c r="DML388" s="207"/>
      <c r="DMM388" s="207"/>
      <c r="DMN388" s="207"/>
      <c r="DMO388" s="207"/>
      <c r="DMP388" s="207"/>
      <c r="DMQ388" s="207"/>
      <c r="DMR388" s="207"/>
      <c r="DMS388" s="207"/>
      <c r="DMT388" s="207"/>
      <c r="DMU388" s="207"/>
      <c r="DMV388" s="207"/>
      <c r="DMW388" s="207"/>
      <c r="DMX388" s="207"/>
      <c r="DMY388" s="207"/>
      <c r="DMZ388" s="207"/>
      <c r="DNA388" s="207"/>
      <c r="DNB388" s="207"/>
      <c r="DNC388" s="207"/>
      <c r="DND388" s="207"/>
      <c r="DNE388" s="207"/>
      <c r="DNF388" s="207"/>
      <c r="DNG388" s="207"/>
      <c r="DNH388" s="207"/>
      <c r="DNI388" s="207"/>
      <c r="DNJ388" s="207"/>
      <c r="DNK388" s="207"/>
      <c r="DNL388" s="207"/>
      <c r="DNM388" s="207"/>
      <c r="DNN388" s="207"/>
      <c r="DNO388" s="207"/>
      <c r="DNP388" s="207"/>
      <c r="DNQ388" s="207"/>
      <c r="DNR388" s="207"/>
      <c r="DNS388" s="207"/>
      <c r="DNT388" s="207"/>
      <c r="DNU388" s="207"/>
      <c r="DNV388" s="207"/>
      <c r="DNW388" s="207"/>
      <c r="DNX388" s="207"/>
      <c r="DNY388" s="207"/>
      <c r="DNZ388" s="207"/>
      <c r="DOA388" s="207"/>
      <c r="DOB388" s="207"/>
      <c r="DOC388" s="207"/>
      <c r="DOD388" s="207"/>
      <c r="DOE388" s="207"/>
      <c r="DOF388" s="207"/>
      <c r="DOG388" s="207"/>
      <c r="DOH388" s="207"/>
      <c r="DOI388" s="207"/>
      <c r="DOJ388" s="207"/>
      <c r="DOK388" s="207"/>
      <c r="DOL388" s="207"/>
      <c r="DOM388" s="207"/>
      <c r="DON388" s="207"/>
      <c r="DOO388" s="207"/>
      <c r="DOP388" s="207"/>
      <c r="DOQ388" s="207"/>
      <c r="DOR388" s="207"/>
      <c r="DOS388" s="207"/>
      <c r="DOT388" s="207"/>
      <c r="DOU388" s="207"/>
      <c r="DOV388" s="207"/>
      <c r="DOW388" s="207"/>
      <c r="DOX388" s="207"/>
      <c r="DOY388" s="207"/>
      <c r="DOZ388" s="207"/>
      <c r="DPA388" s="207"/>
      <c r="DPB388" s="207"/>
      <c r="DPC388" s="207"/>
      <c r="DPD388" s="207"/>
      <c r="DPE388" s="207"/>
      <c r="DPF388" s="207"/>
      <c r="DPG388" s="207"/>
      <c r="DPH388" s="207"/>
      <c r="DPI388" s="207"/>
      <c r="DPJ388" s="207"/>
      <c r="DPK388" s="207"/>
      <c r="DPL388" s="207"/>
      <c r="DPM388" s="207"/>
      <c r="DPN388" s="207"/>
      <c r="DPO388" s="207"/>
      <c r="DPP388" s="207"/>
      <c r="DPQ388" s="207"/>
      <c r="DPR388" s="207"/>
      <c r="DPS388" s="207"/>
      <c r="DPT388" s="207"/>
      <c r="DPU388" s="207"/>
      <c r="DPV388" s="207"/>
      <c r="DPW388" s="207"/>
      <c r="DPX388" s="207"/>
      <c r="DPY388" s="207"/>
      <c r="DPZ388" s="207"/>
      <c r="DQA388" s="207"/>
      <c r="DQB388" s="207"/>
      <c r="DQC388" s="207"/>
      <c r="DQD388" s="207"/>
      <c r="DQE388" s="207"/>
      <c r="DQF388" s="207"/>
      <c r="DQG388" s="207"/>
      <c r="DQH388" s="207"/>
      <c r="DQI388" s="207"/>
      <c r="DQJ388" s="207"/>
      <c r="DQK388" s="207"/>
      <c r="DQL388" s="207"/>
      <c r="DQM388" s="207"/>
      <c r="DQN388" s="207"/>
      <c r="DQO388" s="207"/>
      <c r="DQP388" s="207"/>
      <c r="DQQ388" s="207"/>
      <c r="DQR388" s="207"/>
      <c r="DQS388" s="207"/>
      <c r="DQT388" s="207"/>
      <c r="DQU388" s="207"/>
      <c r="DQV388" s="207"/>
      <c r="DQW388" s="207"/>
      <c r="DQX388" s="207"/>
      <c r="DQY388" s="207"/>
      <c r="DQZ388" s="207"/>
      <c r="DRA388" s="207"/>
      <c r="DRB388" s="207"/>
      <c r="DRC388" s="207"/>
      <c r="DRD388" s="207"/>
      <c r="DRE388" s="207"/>
      <c r="DRF388" s="207"/>
      <c r="DRG388" s="207"/>
      <c r="DRH388" s="207"/>
      <c r="DRI388" s="207"/>
      <c r="DRJ388" s="207"/>
      <c r="DRK388" s="207"/>
      <c r="DRL388" s="207"/>
      <c r="DRM388" s="207"/>
      <c r="DRN388" s="207"/>
      <c r="DRO388" s="207"/>
      <c r="DRP388" s="207"/>
      <c r="DRQ388" s="207"/>
      <c r="DRR388" s="207"/>
      <c r="DRS388" s="207"/>
      <c r="DRT388" s="207"/>
      <c r="DRU388" s="207"/>
      <c r="DRV388" s="207"/>
      <c r="DRW388" s="207"/>
      <c r="DRX388" s="207"/>
      <c r="DRY388" s="207"/>
      <c r="DRZ388" s="207"/>
      <c r="DSA388" s="207"/>
      <c r="DSB388" s="207"/>
      <c r="DSC388" s="207"/>
      <c r="DSD388" s="207"/>
      <c r="DSE388" s="207"/>
      <c r="DSF388" s="207"/>
      <c r="DSG388" s="207"/>
      <c r="DSH388" s="207"/>
      <c r="DSI388" s="207"/>
      <c r="DSJ388" s="207"/>
      <c r="DSK388" s="207"/>
      <c r="DSL388" s="207"/>
      <c r="DSM388" s="207"/>
      <c r="DSN388" s="207"/>
      <c r="DSO388" s="207"/>
      <c r="DSP388" s="207"/>
      <c r="DSQ388" s="207"/>
      <c r="DSR388" s="207"/>
      <c r="DSS388" s="207"/>
      <c r="DST388" s="207"/>
      <c r="DSU388" s="207"/>
      <c r="DSV388" s="207"/>
      <c r="DSW388" s="207"/>
      <c r="DSX388" s="207"/>
      <c r="DSY388" s="207"/>
      <c r="DSZ388" s="207"/>
      <c r="DTA388" s="207"/>
      <c r="DTB388" s="207"/>
      <c r="DTC388" s="207"/>
      <c r="DTD388" s="207"/>
      <c r="DTE388" s="207"/>
      <c r="DTF388" s="207"/>
      <c r="DTG388" s="207"/>
      <c r="DTH388" s="207"/>
      <c r="DTI388" s="207"/>
      <c r="DTJ388" s="207"/>
      <c r="DTK388" s="207"/>
      <c r="DTL388" s="207"/>
      <c r="DTM388" s="207"/>
      <c r="DTN388" s="207"/>
      <c r="DTO388" s="207"/>
      <c r="DTP388" s="207"/>
      <c r="DTQ388" s="207"/>
      <c r="DTR388" s="207"/>
      <c r="DTS388" s="207"/>
      <c r="DTT388" s="207"/>
      <c r="DTU388" s="207"/>
      <c r="DTV388" s="207"/>
      <c r="DTW388" s="207"/>
      <c r="DTX388" s="207"/>
      <c r="DTY388" s="207"/>
      <c r="DTZ388" s="207"/>
      <c r="DUA388" s="207"/>
      <c r="DUB388" s="207"/>
      <c r="DUC388" s="207"/>
      <c r="DUD388" s="207"/>
      <c r="DUE388" s="207"/>
      <c r="DUF388" s="207"/>
      <c r="DUG388" s="207"/>
      <c r="DUH388" s="207"/>
      <c r="DUI388" s="207"/>
      <c r="DUJ388" s="207"/>
      <c r="DUK388" s="207"/>
      <c r="DUL388" s="207"/>
      <c r="DUM388" s="207"/>
      <c r="DUN388" s="207"/>
      <c r="DUO388" s="207"/>
      <c r="DUP388" s="207"/>
      <c r="DUQ388" s="207"/>
      <c r="DUR388" s="207"/>
      <c r="DUS388" s="207"/>
      <c r="DUT388" s="207"/>
      <c r="DUU388" s="207"/>
      <c r="DUV388" s="207"/>
      <c r="DUW388" s="207"/>
      <c r="DUX388" s="207"/>
      <c r="DUY388" s="207"/>
      <c r="DUZ388" s="207"/>
      <c r="DVA388" s="207"/>
      <c r="DVB388" s="207"/>
      <c r="DVC388" s="207"/>
      <c r="DVD388" s="207"/>
      <c r="DVE388" s="207"/>
      <c r="DVF388" s="207"/>
      <c r="DVG388" s="207"/>
      <c r="DVH388" s="207"/>
      <c r="DVI388" s="207"/>
      <c r="DVJ388" s="207"/>
      <c r="DVK388" s="207"/>
      <c r="DVL388" s="207"/>
      <c r="DVM388" s="207"/>
      <c r="DVN388" s="207"/>
      <c r="DVO388" s="207"/>
      <c r="DVP388" s="207"/>
      <c r="DVQ388" s="207"/>
      <c r="DVR388" s="207"/>
      <c r="DVS388" s="207"/>
      <c r="DVT388" s="207"/>
      <c r="DVU388" s="207"/>
      <c r="DVV388" s="207"/>
      <c r="DVW388" s="207"/>
      <c r="DVX388" s="207"/>
      <c r="DVY388" s="207"/>
      <c r="DVZ388" s="207"/>
      <c r="DWA388" s="207"/>
      <c r="DWB388" s="207"/>
      <c r="DWC388" s="207"/>
      <c r="DWD388" s="207"/>
      <c r="DWE388" s="207"/>
      <c r="DWF388" s="207"/>
      <c r="DWG388" s="207"/>
      <c r="DWH388" s="207"/>
      <c r="DWI388" s="207"/>
      <c r="DWJ388" s="207"/>
      <c r="DWK388" s="207"/>
      <c r="DWL388" s="207"/>
      <c r="DWM388" s="207"/>
      <c r="DWN388" s="207"/>
      <c r="DWO388" s="207"/>
      <c r="DWP388" s="207"/>
      <c r="DWQ388" s="207"/>
      <c r="DWR388" s="207"/>
      <c r="DWS388" s="207"/>
      <c r="DWT388" s="207"/>
      <c r="DWU388" s="207"/>
      <c r="DWV388" s="207"/>
      <c r="DWW388" s="207"/>
      <c r="DWX388" s="207"/>
      <c r="DWY388" s="207"/>
      <c r="DWZ388" s="207"/>
      <c r="DXA388" s="207"/>
      <c r="DXB388" s="207"/>
      <c r="DXC388" s="207"/>
      <c r="DXD388" s="207"/>
      <c r="DXE388" s="207"/>
      <c r="DXF388" s="207"/>
      <c r="DXG388" s="207"/>
      <c r="DXH388" s="207"/>
      <c r="DXI388" s="207"/>
      <c r="DXJ388" s="207"/>
      <c r="DXK388" s="207"/>
      <c r="DXL388" s="207"/>
      <c r="DXM388" s="207"/>
      <c r="DXN388" s="207"/>
      <c r="DXO388" s="207"/>
      <c r="DXP388" s="207"/>
      <c r="DXQ388" s="207"/>
      <c r="DXR388" s="207"/>
      <c r="DXS388" s="207"/>
      <c r="DXT388" s="207"/>
      <c r="DXU388" s="207"/>
      <c r="DXV388" s="207"/>
      <c r="DXW388" s="207"/>
      <c r="DXX388" s="207"/>
      <c r="DXY388" s="207"/>
      <c r="DXZ388" s="207"/>
      <c r="DYA388" s="207"/>
      <c r="DYB388" s="207"/>
      <c r="DYC388" s="207"/>
      <c r="DYD388" s="207"/>
      <c r="DYE388" s="207"/>
      <c r="DYF388" s="207"/>
      <c r="DYG388" s="207"/>
      <c r="DYH388" s="207"/>
      <c r="DYI388" s="207"/>
      <c r="DYJ388" s="207"/>
      <c r="DYK388" s="207"/>
      <c r="DYL388" s="207"/>
      <c r="DYM388" s="207"/>
      <c r="DYN388" s="207"/>
      <c r="DYO388" s="207"/>
      <c r="DYP388" s="207"/>
      <c r="DYQ388" s="207"/>
      <c r="DYR388" s="207"/>
      <c r="DYS388" s="207"/>
      <c r="DYT388" s="207"/>
      <c r="DYU388" s="207"/>
      <c r="DYV388" s="207"/>
      <c r="DYW388" s="207"/>
      <c r="DYX388" s="207"/>
      <c r="DYY388" s="207"/>
      <c r="DYZ388" s="207"/>
      <c r="DZA388" s="207"/>
      <c r="DZB388" s="207"/>
      <c r="DZC388" s="207"/>
      <c r="DZD388" s="207"/>
      <c r="DZE388" s="207"/>
      <c r="DZF388" s="207"/>
      <c r="DZG388" s="207"/>
      <c r="DZH388" s="207"/>
      <c r="DZI388" s="207"/>
      <c r="DZJ388" s="207"/>
      <c r="DZK388" s="207"/>
      <c r="DZL388" s="207"/>
      <c r="DZM388" s="207"/>
      <c r="DZN388" s="207"/>
      <c r="DZO388" s="207"/>
      <c r="DZP388" s="207"/>
      <c r="DZQ388" s="207"/>
      <c r="DZR388" s="207"/>
      <c r="DZS388" s="207"/>
      <c r="DZT388" s="207"/>
      <c r="DZU388" s="207"/>
      <c r="DZV388" s="207"/>
      <c r="DZW388" s="207"/>
      <c r="DZX388" s="207"/>
      <c r="DZY388" s="207"/>
      <c r="DZZ388" s="207"/>
      <c r="EAA388" s="207"/>
      <c r="EAB388" s="207"/>
      <c r="EAC388" s="207"/>
      <c r="EAD388" s="207"/>
      <c r="EAE388" s="207"/>
      <c r="EAF388" s="207"/>
      <c r="EAG388" s="207"/>
      <c r="EAH388" s="207"/>
      <c r="EAI388" s="207"/>
      <c r="EAJ388" s="207"/>
      <c r="EAK388" s="207"/>
      <c r="EAL388" s="207"/>
      <c r="EAM388" s="207"/>
      <c r="EAN388" s="207"/>
      <c r="EAO388" s="207"/>
      <c r="EAP388" s="207"/>
      <c r="EAQ388" s="207"/>
      <c r="EAR388" s="207"/>
      <c r="EAS388" s="207"/>
      <c r="EAT388" s="207"/>
      <c r="EAU388" s="207"/>
      <c r="EAV388" s="207"/>
      <c r="EAW388" s="207"/>
      <c r="EAX388" s="207"/>
      <c r="EAY388" s="207"/>
      <c r="EAZ388" s="207"/>
      <c r="EBA388" s="207"/>
      <c r="EBB388" s="207"/>
      <c r="EBC388" s="207"/>
      <c r="EBD388" s="207"/>
      <c r="EBE388" s="207"/>
      <c r="EBF388" s="207"/>
      <c r="EBG388" s="207"/>
      <c r="EBH388" s="207"/>
      <c r="EBI388" s="207"/>
      <c r="EBJ388" s="207"/>
      <c r="EBK388" s="207"/>
      <c r="EBL388" s="207"/>
      <c r="EBM388" s="207"/>
      <c r="EBN388" s="207"/>
      <c r="EBO388" s="207"/>
      <c r="EBP388" s="207"/>
      <c r="EBQ388" s="207"/>
      <c r="EBR388" s="207"/>
      <c r="EBS388" s="207"/>
      <c r="EBT388" s="207"/>
      <c r="EBU388" s="207"/>
      <c r="EBV388" s="207"/>
      <c r="EBW388" s="207"/>
      <c r="EBX388" s="207"/>
      <c r="EBY388" s="207"/>
      <c r="EBZ388" s="207"/>
      <c r="ECA388" s="207"/>
      <c r="ECB388" s="207"/>
      <c r="ECC388" s="207"/>
      <c r="ECD388" s="207"/>
      <c r="ECE388" s="207"/>
      <c r="ECF388" s="207"/>
      <c r="ECG388" s="207"/>
      <c r="ECH388" s="207"/>
      <c r="ECI388" s="207"/>
      <c r="ECJ388" s="207"/>
      <c r="ECK388" s="207"/>
      <c r="ECL388" s="207"/>
      <c r="ECM388" s="207"/>
      <c r="ECN388" s="207"/>
      <c r="ECO388" s="207"/>
      <c r="ECP388" s="207"/>
      <c r="ECQ388" s="207"/>
      <c r="ECR388" s="207"/>
      <c r="ECS388" s="207"/>
      <c r="ECT388" s="207"/>
      <c r="ECU388" s="207"/>
      <c r="ECV388" s="207"/>
      <c r="ECW388" s="207"/>
      <c r="ECX388" s="207"/>
      <c r="ECY388" s="207"/>
      <c r="ECZ388" s="207"/>
      <c r="EDA388" s="207"/>
      <c r="EDB388" s="207"/>
      <c r="EDC388" s="207"/>
      <c r="EDD388" s="207"/>
      <c r="EDE388" s="207"/>
      <c r="EDF388" s="207"/>
      <c r="EDG388" s="207"/>
      <c r="EDH388" s="207"/>
      <c r="EDI388" s="207"/>
      <c r="EDJ388" s="207"/>
      <c r="EDK388" s="207"/>
      <c r="EDL388" s="207"/>
      <c r="EDM388" s="207"/>
      <c r="EDN388" s="207"/>
      <c r="EDO388" s="207"/>
      <c r="EDP388" s="207"/>
      <c r="EDQ388" s="207"/>
      <c r="EDR388" s="207"/>
      <c r="EDS388" s="207"/>
      <c r="EDT388" s="207"/>
      <c r="EDU388" s="207"/>
      <c r="EDV388" s="207"/>
      <c r="EDW388" s="207"/>
      <c r="EDX388" s="207"/>
      <c r="EDY388" s="207"/>
      <c r="EDZ388" s="207"/>
      <c r="EEA388" s="207"/>
      <c r="EEB388" s="207"/>
      <c r="EEC388" s="207"/>
      <c r="EED388" s="207"/>
      <c r="EEE388" s="207"/>
      <c r="EEF388" s="207"/>
      <c r="EEG388" s="207"/>
      <c r="EEH388" s="207"/>
      <c r="EEI388" s="207"/>
      <c r="EEJ388" s="207"/>
      <c r="EEK388" s="207"/>
      <c r="EEL388" s="207"/>
      <c r="EEM388" s="207"/>
      <c r="EEN388" s="207"/>
      <c r="EEO388" s="207"/>
      <c r="EEP388" s="207"/>
      <c r="EEQ388" s="207"/>
      <c r="EER388" s="207"/>
      <c r="EES388" s="207"/>
      <c r="EET388" s="207"/>
      <c r="EEU388" s="207"/>
      <c r="EEV388" s="207"/>
      <c r="EEW388" s="207"/>
      <c r="EEX388" s="207"/>
      <c r="EEY388" s="207"/>
      <c r="EEZ388" s="207"/>
      <c r="EFA388" s="207"/>
      <c r="EFB388" s="207"/>
      <c r="EFC388" s="207"/>
      <c r="EFD388" s="207"/>
      <c r="EFE388" s="207"/>
      <c r="EFF388" s="207"/>
      <c r="EFG388" s="207"/>
      <c r="EFH388" s="207"/>
      <c r="EFI388" s="207"/>
      <c r="EFJ388" s="207"/>
      <c r="EFK388" s="207"/>
      <c r="EFL388" s="207"/>
      <c r="EFM388" s="207"/>
      <c r="EFN388" s="207"/>
      <c r="EFO388" s="207"/>
      <c r="EFP388" s="207"/>
      <c r="EFQ388" s="207"/>
      <c r="EFR388" s="207"/>
      <c r="EFS388" s="207"/>
      <c r="EFT388" s="207"/>
      <c r="EFU388" s="207"/>
      <c r="EFV388" s="207"/>
      <c r="EFW388" s="207"/>
      <c r="EFX388" s="207"/>
      <c r="EFY388" s="207"/>
      <c r="EFZ388" s="207"/>
      <c r="EGA388" s="207"/>
      <c r="EGB388" s="207"/>
      <c r="EGC388" s="207"/>
      <c r="EGD388" s="207"/>
      <c r="EGE388" s="207"/>
      <c r="EGF388" s="207"/>
      <c r="EGG388" s="207"/>
      <c r="EGH388" s="207"/>
      <c r="EGI388" s="207"/>
      <c r="EGJ388" s="207"/>
      <c r="EGK388" s="207"/>
      <c r="EGL388" s="207"/>
      <c r="EGM388" s="207"/>
      <c r="EGN388" s="207"/>
      <c r="EGO388" s="207"/>
      <c r="EGP388" s="207"/>
      <c r="EGQ388" s="207"/>
      <c r="EGR388" s="207"/>
      <c r="EGS388" s="207"/>
      <c r="EGT388" s="207"/>
      <c r="EGU388" s="207"/>
      <c r="EGV388" s="207"/>
      <c r="EGW388" s="207"/>
      <c r="EGX388" s="207"/>
      <c r="EGY388" s="207"/>
      <c r="EGZ388" s="207"/>
      <c r="EHA388" s="207"/>
      <c r="EHB388" s="207"/>
      <c r="EHC388" s="207"/>
      <c r="EHD388" s="207"/>
      <c r="EHE388" s="207"/>
      <c r="EHF388" s="207"/>
      <c r="EHG388" s="207"/>
      <c r="EHH388" s="207"/>
      <c r="EHI388" s="207"/>
      <c r="EHJ388" s="207"/>
      <c r="EHK388" s="207"/>
      <c r="EHL388" s="207"/>
      <c r="EHM388" s="207"/>
      <c r="EHN388" s="207"/>
      <c r="EHO388" s="207"/>
      <c r="EHP388" s="207"/>
      <c r="EHQ388" s="207"/>
      <c r="EHR388" s="207"/>
      <c r="EHS388" s="207"/>
      <c r="EHT388" s="207"/>
      <c r="EHU388" s="207"/>
      <c r="EHV388" s="207"/>
      <c r="EHW388" s="207"/>
      <c r="EHX388" s="207"/>
      <c r="EHY388" s="207"/>
      <c r="EHZ388" s="207"/>
      <c r="EIA388" s="207"/>
      <c r="EIB388" s="207"/>
      <c r="EIC388" s="207"/>
      <c r="EID388" s="207"/>
      <c r="EIE388" s="207"/>
      <c r="EIF388" s="207"/>
      <c r="EIG388" s="207"/>
      <c r="EIH388" s="207"/>
      <c r="EII388" s="207"/>
      <c r="EIJ388" s="207"/>
      <c r="EIK388" s="207"/>
      <c r="EIL388" s="207"/>
      <c r="EIM388" s="207"/>
      <c r="EIN388" s="207"/>
      <c r="EIO388" s="207"/>
      <c r="EIP388" s="207"/>
      <c r="EIQ388" s="207"/>
      <c r="EIR388" s="207"/>
      <c r="EIS388" s="207"/>
      <c r="EIT388" s="207"/>
      <c r="EIU388" s="207"/>
      <c r="EIV388" s="207"/>
      <c r="EIW388" s="207"/>
      <c r="EIX388" s="207"/>
      <c r="EIY388" s="207"/>
      <c r="EIZ388" s="207"/>
      <c r="EJA388" s="207"/>
      <c r="EJB388" s="207"/>
      <c r="EJC388" s="207"/>
      <c r="EJD388" s="207"/>
      <c r="EJE388" s="207"/>
      <c r="EJF388" s="207"/>
      <c r="EJG388" s="207"/>
      <c r="EJH388" s="207"/>
      <c r="EJI388" s="207"/>
      <c r="EJJ388" s="207"/>
      <c r="EJK388" s="207"/>
      <c r="EJL388" s="207"/>
      <c r="EJM388" s="207"/>
      <c r="EJN388" s="207"/>
      <c r="EJO388" s="207"/>
      <c r="EJP388" s="207"/>
      <c r="EJQ388" s="207"/>
      <c r="EJR388" s="207"/>
      <c r="EJS388" s="207"/>
      <c r="EJT388" s="207"/>
      <c r="EJU388" s="207"/>
      <c r="EJV388" s="207"/>
      <c r="EJW388" s="207"/>
      <c r="EJX388" s="207"/>
      <c r="EJY388" s="207"/>
      <c r="EJZ388" s="207"/>
      <c r="EKA388" s="207"/>
      <c r="EKB388" s="207"/>
      <c r="EKC388" s="207"/>
      <c r="EKD388" s="207"/>
      <c r="EKE388" s="207"/>
      <c r="EKF388" s="207"/>
      <c r="EKG388" s="207"/>
      <c r="EKH388" s="207"/>
      <c r="EKI388" s="207"/>
      <c r="EKJ388" s="207"/>
      <c r="EKK388" s="207"/>
      <c r="EKL388" s="207"/>
      <c r="EKM388" s="207"/>
      <c r="EKN388" s="207"/>
      <c r="EKO388" s="207"/>
      <c r="EKP388" s="207"/>
      <c r="EKQ388" s="207"/>
      <c r="EKR388" s="207"/>
      <c r="EKS388" s="207"/>
      <c r="EKT388" s="207"/>
      <c r="EKU388" s="207"/>
      <c r="EKV388" s="207"/>
      <c r="EKW388" s="207"/>
      <c r="EKX388" s="207"/>
      <c r="EKY388" s="207"/>
      <c r="EKZ388" s="207"/>
      <c r="ELA388" s="207"/>
      <c r="ELB388" s="207"/>
      <c r="ELC388" s="207"/>
      <c r="ELD388" s="207"/>
      <c r="ELE388" s="207"/>
      <c r="ELF388" s="207"/>
      <c r="ELG388" s="207"/>
      <c r="ELH388" s="207"/>
      <c r="ELI388" s="207"/>
      <c r="ELJ388" s="207"/>
      <c r="ELK388" s="207"/>
      <c r="ELL388" s="207"/>
      <c r="ELM388" s="207"/>
      <c r="ELN388" s="207"/>
      <c r="ELO388" s="207"/>
      <c r="ELP388" s="207"/>
      <c r="ELQ388" s="207"/>
      <c r="ELR388" s="207"/>
      <c r="ELS388" s="207"/>
      <c r="ELT388" s="207"/>
      <c r="ELU388" s="207"/>
      <c r="ELV388" s="207"/>
      <c r="ELW388" s="207"/>
      <c r="ELX388" s="207"/>
      <c r="ELY388" s="207"/>
      <c r="ELZ388" s="207"/>
      <c r="EMA388" s="207"/>
      <c r="EMB388" s="207"/>
      <c r="EMC388" s="207"/>
      <c r="EMD388" s="207"/>
      <c r="EME388" s="207"/>
      <c r="EMF388" s="207"/>
      <c r="EMG388" s="207"/>
      <c r="EMH388" s="207"/>
      <c r="EMI388" s="207"/>
      <c r="EMJ388" s="207"/>
      <c r="EMK388" s="207"/>
      <c r="EML388" s="207"/>
      <c r="EMM388" s="207"/>
      <c r="EMN388" s="207"/>
      <c r="EMO388" s="207"/>
      <c r="EMP388" s="207"/>
      <c r="EMQ388" s="207"/>
      <c r="EMR388" s="207"/>
      <c r="EMS388" s="207"/>
      <c r="EMT388" s="207"/>
      <c r="EMU388" s="207"/>
      <c r="EMV388" s="207"/>
      <c r="EMW388" s="207"/>
      <c r="EMX388" s="207"/>
      <c r="EMY388" s="207"/>
      <c r="EMZ388" s="207"/>
      <c r="ENA388" s="207"/>
      <c r="ENB388" s="207"/>
      <c r="ENC388" s="207"/>
      <c r="END388" s="207"/>
      <c r="ENE388" s="207"/>
      <c r="ENF388" s="207"/>
      <c r="ENG388" s="207"/>
      <c r="ENH388" s="207"/>
      <c r="ENI388" s="207"/>
      <c r="ENJ388" s="207"/>
      <c r="ENK388" s="207"/>
      <c r="ENL388" s="207"/>
      <c r="ENM388" s="207"/>
      <c r="ENN388" s="207"/>
      <c r="ENO388" s="207"/>
      <c r="ENP388" s="207"/>
      <c r="ENQ388" s="207"/>
      <c r="ENR388" s="207"/>
      <c r="ENS388" s="207"/>
      <c r="ENT388" s="207"/>
      <c r="ENU388" s="207"/>
      <c r="ENV388" s="207"/>
      <c r="ENW388" s="207"/>
      <c r="ENX388" s="207"/>
      <c r="ENY388" s="207"/>
      <c r="ENZ388" s="207"/>
      <c r="EOA388" s="207"/>
      <c r="EOB388" s="207"/>
      <c r="EOC388" s="207"/>
      <c r="EOD388" s="207"/>
      <c r="EOE388" s="207"/>
      <c r="EOF388" s="207"/>
      <c r="EOG388" s="207"/>
      <c r="EOH388" s="207"/>
      <c r="EOI388" s="207"/>
      <c r="EOJ388" s="207"/>
      <c r="EOK388" s="207"/>
      <c r="EOL388" s="207"/>
      <c r="EOM388" s="207"/>
      <c r="EON388" s="207"/>
      <c r="EOO388" s="207"/>
      <c r="EOP388" s="207"/>
      <c r="EOQ388" s="207"/>
      <c r="EOR388" s="207"/>
      <c r="EOS388" s="207"/>
      <c r="EOT388" s="207"/>
      <c r="EOU388" s="207"/>
      <c r="EOV388" s="207"/>
      <c r="EOW388" s="207"/>
      <c r="EOX388" s="207"/>
      <c r="EOY388" s="207"/>
      <c r="EOZ388" s="207"/>
      <c r="EPA388" s="207"/>
      <c r="EPB388" s="207"/>
      <c r="EPC388" s="207"/>
      <c r="EPD388" s="207"/>
      <c r="EPE388" s="207"/>
      <c r="EPF388" s="207"/>
      <c r="EPG388" s="207"/>
      <c r="EPH388" s="207"/>
      <c r="EPI388" s="207"/>
      <c r="EPJ388" s="207"/>
      <c r="EPK388" s="207"/>
      <c r="EPL388" s="207"/>
      <c r="EPM388" s="207"/>
      <c r="EPN388" s="207"/>
      <c r="EPO388" s="207"/>
      <c r="EPP388" s="207"/>
      <c r="EPQ388" s="207"/>
      <c r="EPR388" s="207"/>
      <c r="EPS388" s="207"/>
      <c r="EPT388" s="207"/>
      <c r="EPU388" s="207"/>
      <c r="EPV388" s="207"/>
      <c r="EPW388" s="207"/>
      <c r="EPX388" s="207"/>
      <c r="EPY388" s="207"/>
      <c r="EPZ388" s="207"/>
      <c r="EQA388" s="207"/>
      <c r="EQB388" s="207"/>
      <c r="EQC388" s="207"/>
      <c r="EQD388" s="207"/>
      <c r="EQE388" s="207"/>
      <c r="EQF388" s="207"/>
      <c r="EQG388" s="207"/>
      <c r="EQH388" s="207"/>
      <c r="EQI388" s="207"/>
      <c r="EQJ388" s="207"/>
      <c r="EQK388" s="207"/>
      <c r="EQL388" s="207"/>
      <c r="EQM388" s="207"/>
      <c r="EQN388" s="207"/>
      <c r="EQO388" s="207"/>
      <c r="EQP388" s="207"/>
      <c r="EQQ388" s="207"/>
      <c r="EQR388" s="207"/>
      <c r="EQS388" s="207"/>
      <c r="EQT388" s="207"/>
      <c r="EQU388" s="207"/>
      <c r="EQV388" s="207"/>
      <c r="EQW388" s="207"/>
      <c r="EQX388" s="207"/>
      <c r="EQY388" s="207"/>
      <c r="EQZ388" s="207"/>
      <c r="ERA388" s="207"/>
      <c r="ERB388" s="207"/>
      <c r="ERC388" s="207"/>
      <c r="ERD388" s="207"/>
      <c r="ERE388" s="207"/>
      <c r="ERF388" s="207"/>
      <c r="ERG388" s="207"/>
      <c r="ERH388" s="207"/>
      <c r="ERI388" s="207"/>
      <c r="ERJ388" s="207"/>
      <c r="ERK388" s="207"/>
      <c r="ERL388" s="207"/>
      <c r="ERM388" s="207"/>
      <c r="ERN388" s="207"/>
      <c r="ERO388" s="207"/>
      <c r="ERP388" s="207"/>
      <c r="ERQ388" s="207"/>
      <c r="ERR388" s="207"/>
      <c r="ERS388" s="207"/>
      <c r="ERT388" s="207"/>
      <c r="ERU388" s="207"/>
      <c r="ERV388" s="207"/>
      <c r="ERW388" s="207"/>
      <c r="ERX388" s="207"/>
      <c r="ERY388" s="207"/>
      <c r="ERZ388" s="207"/>
      <c r="ESA388" s="207"/>
      <c r="ESB388" s="207"/>
      <c r="ESC388" s="207"/>
      <c r="ESD388" s="207"/>
      <c r="ESE388" s="207"/>
      <c r="ESF388" s="207"/>
      <c r="ESG388" s="207"/>
      <c r="ESH388" s="207"/>
      <c r="ESI388" s="207"/>
      <c r="ESJ388" s="207"/>
      <c r="ESK388" s="207"/>
      <c r="ESL388" s="207"/>
      <c r="ESM388" s="207"/>
      <c r="ESN388" s="207"/>
      <c r="ESO388" s="207"/>
      <c r="ESP388" s="207"/>
      <c r="ESQ388" s="207"/>
      <c r="ESR388" s="207"/>
      <c r="ESS388" s="207"/>
      <c r="EST388" s="207"/>
      <c r="ESU388" s="207"/>
      <c r="ESV388" s="207"/>
      <c r="ESW388" s="207"/>
      <c r="ESX388" s="207"/>
      <c r="ESY388" s="207"/>
      <c r="ESZ388" s="207"/>
      <c r="ETA388" s="207"/>
      <c r="ETB388" s="207"/>
      <c r="ETC388" s="207"/>
      <c r="ETD388" s="207"/>
      <c r="ETE388" s="207"/>
      <c r="ETF388" s="207"/>
      <c r="ETG388" s="207"/>
      <c r="ETH388" s="207"/>
      <c r="ETI388" s="207"/>
      <c r="ETJ388" s="207"/>
      <c r="ETK388" s="207"/>
      <c r="ETL388" s="207"/>
      <c r="ETM388" s="207"/>
      <c r="ETN388" s="207"/>
      <c r="ETO388" s="207"/>
      <c r="ETP388" s="207"/>
      <c r="ETQ388" s="207"/>
      <c r="ETR388" s="207"/>
      <c r="ETS388" s="207"/>
      <c r="ETT388" s="207"/>
      <c r="ETU388" s="207"/>
      <c r="ETV388" s="207"/>
      <c r="ETW388" s="207"/>
      <c r="ETX388" s="207"/>
      <c r="ETY388" s="207"/>
      <c r="ETZ388" s="207"/>
      <c r="EUA388" s="207"/>
      <c r="EUB388" s="207"/>
      <c r="EUC388" s="207"/>
      <c r="EUD388" s="207"/>
      <c r="EUE388" s="207"/>
      <c r="EUF388" s="207"/>
      <c r="EUG388" s="207"/>
      <c r="EUH388" s="207"/>
      <c r="EUI388" s="207"/>
      <c r="EUJ388" s="207"/>
      <c r="EUK388" s="207"/>
      <c r="EUL388" s="207"/>
      <c r="EUM388" s="207"/>
      <c r="EUN388" s="207"/>
      <c r="EUO388" s="207"/>
      <c r="EUP388" s="207"/>
      <c r="EUQ388" s="207"/>
      <c r="EUR388" s="207"/>
      <c r="EUS388" s="207"/>
      <c r="EUT388" s="207"/>
      <c r="EUU388" s="207"/>
      <c r="EUV388" s="207"/>
      <c r="EUW388" s="207"/>
      <c r="EUX388" s="207"/>
      <c r="EUY388" s="207"/>
      <c r="EUZ388" s="207"/>
      <c r="EVA388" s="207"/>
      <c r="EVB388" s="207"/>
      <c r="EVC388" s="207"/>
      <c r="EVD388" s="207"/>
      <c r="EVE388" s="207"/>
      <c r="EVF388" s="207"/>
      <c r="EVG388" s="207"/>
      <c r="EVH388" s="207"/>
      <c r="EVI388" s="207"/>
      <c r="EVJ388" s="207"/>
      <c r="EVK388" s="207"/>
      <c r="EVL388" s="207"/>
      <c r="EVM388" s="207"/>
      <c r="EVN388" s="207"/>
      <c r="EVO388" s="207"/>
      <c r="EVP388" s="207"/>
      <c r="EVQ388" s="207"/>
      <c r="EVR388" s="207"/>
      <c r="EVS388" s="207"/>
      <c r="EVT388" s="207"/>
      <c r="EVU388" s="207"/>
      <c r="EVV388" s="207"/>
      <c r="EVW388" s="207"/>
      <c r="EVX388" s="207"/>
      <c r="EVY388" s="207"/>
      <c r="EVZ388" s="207"/>
      <c r="EWA388" s="207"/>
      <c r="EWB388" s="207"/>
      <c r="EWC388" s="207"/>
      <c r="EWD388" s="207"/>
      <c r="EWE388" s="207"/>
      <c r="EWF388" s="207"/>
      <c r="EWG388" s="207"/>
      <c r="EWH388" s="207"/>
      <c r="EWI388" s="207"/>
      <c r="EWJ388" s="207"/>
      <c r="EWK388" s="207"/>
      <c r="EWL388" s="207"/>
      <c r="EWM388" s="207"/>
      <c r="EWN388" s="207"/>
      <c r="EWO388" s="207"/>
      <c r="EWP388" s="207"/>
      <c r="EWQ388" s="207"/>
      <c r="EWR388" s="207"/>
      <c r="EWS388" s="207"/>
      <c r="EWT388" s="207"/>
      <c r="EWU388" s="207"/>
      <c r="EWV388" s="207"/>
      <c r="EWW388" s="207"/>
      <c r="EWX388" s="207"/>
      <c r="EWY388" s="207"/>
      <c r="EWZ388" s="207"/>
      <c r="EXA388" s="207"/>
      <c r="EXB388" s="207"/>
      <c r="EXC388" s="207"/>
      <c r="EXD388" s="207"/>
      <c r="EXE388" s="207"/>
      <c r="EXF388" s="207"/>
      <c r="EXG388" s="207"/>
      <c r="EXH388" s="207"/>
      <c r="EXI388" s="207"/>
      <c r="EXJ388" s="207"/>
      <c r="EXK388" s="207"/>
      <c r="EXL388" s="207"/>
      <c r="EXM388" s="207"/>
      <c r="EXN388" s="207"/>
      <c r="EXO388" s="207"/>
      <c r="EXP388" s="207"/>
      <c r="EXQ388" s="207"/>
      <c r="EXR388" s="207"/>
      <c r="EXS388" s="207"/>
      <c r="EXT388" s="207"/>
      <c r="EXU388" s="207"/>
      <c r="EXV388" s="207"/>
      <c r="EXW388" s="207"/>
      <c r="EXX388" s="207"/>
      <c r="EXY388" s="207"/>
      <c r="EXZ388" s="207"/>
      <c r="EYA388" s="207"/>
      <c r="EYB388" s="207"/>
      <c r="EYC388" s="207"/>
      <c r="EYD388" s="207"/>
      <c r="EYE388" s="207"/>
      <c r="EYF388" s="207"/>
      <c r="EYG388" s="207"/>
      <c r="EYH388" s="207"/>
      <c r="EYI388" s="207"/>
      <c r="EYJ388" s="207"/>
      <c r="EYK388" s="207"/>
      <c r="EYL388" s="207"/>
      <c r="EYM388" s="207"/>
      <c r="EYN388" s="207"/>
      <c r="EYO388" s="207"/>
      <c r="EYP388" s="207"/>
      <c r="EYQ388" s="207"/>
      <c r="EYR388" s="207"/>
      <c r="EYS388" s="207"/>
      <c r="EYT388" s="207"/>
      <c r="EYU388" s="207"/>
      <c r="EYV388" s="207"/>
      <c r="EYW388" s="207"/>
      <c r="EYX388" s="207"/>
      <c r="EYY388" s="207"/>
      <c r="EYZ388" s="207"/>
      <c r="EZA388" s="207"/>
      <c r="EZB388" s="207"/>
      <c r="EZC388" s="207"/>
      <c r="EZD388" s="207"/>
      <c r="EZE388" s="207"/>
      <c r="EZF388" s="207"/>
      <c r="EZG388" s="207"/>
      <c r="EZH388" s="207"/>
      <c r="EZI388" s="207"/>
      <c r="EZJ388" s="207"/>
      <c r="EZK388" s="207"/>
      <c r="EZL388" s="207"/>
      <c r="EZM388" s="207"/>
      <c r="EZN388" s="207"/>
      <c r="EZO388" s="207"/>
      <c r="EZP388" s="207"/>
      <c r="EZQ388" s="207"/>
      <c r="EZR388" s="207"/>
      <c r="EZS388" s="207"/>
      <c r="EZT388" s="207"/>
      <c r="EZU388" s="207"/>
      <c r="EZV388" s="207"/>
      <c r="EZW388" s="207"/>
      <c r="EZX388" s="207"/>
      <c r="EZY388" s="207"/>
      <c r="EZZ388" s="207"/>
      <c r="FAA388" s="207"/>
      <c r="FAB388" s="207"/>
      <c r="FAC388" s="207"/>
      <c r="FAD388" s="207"/>
      <c r="FAE388" s="207"/>
      <c r="FAF388" s="207"/>
      <c r="FAG388" s="207"/>
      <c r="FAH388" s="207"/>
      <c r="FAI388" s="207"/>
      <c r="FAJ388" s="207"/>
      <c r="FAK388" s="207"/>
      <c r="FAL388" s="207"/>
      <c r="FAM388" s="207"/>
      <c r="FAN388" s="207"/>
      <c r="FAO388" s="207"/>
      <c r="FAP388" s="207"/>
      <c r="FAQ388" s="207"/>
      <c r="FAR388" s="207"/>
      <c r="FAS388" s="207"/>
      <c r="FAT388" s="207"/>
      <c r="FAU388" s="207"/>
      <c r="FAV388" s="207"/>
      <c r="FAW388" s="207"/>
      <c r="FAX388" s="207"/>
      <c r="FAY388" s="207"/>
      <c r="FAZ388" s="207"/>
      <c r="FBA388" s="207"/>
      <c r="FBB388" s="207"/>
      <c r="FBC388" s="207"/>
      <c r="FBD388" s="207"/>
      <c r="FBE388" s="207"/>
      <c r="FBF388" s="207"/>
      <c r="FBG388" s="207"/>
      <c r="FBH388" s="207"/>
      <c r="FBI388" s="207"/>
      <c r="FBJ388" s="207"/>
      <c r="FBK388" s="207"/>
      <c r="FBL388" s="207"/>
      <c r="FBM388" s="207"/>
      <c r="FBN388" s="207"/>
      <c r="FBO388" s="207"/>
      <c r="FBP388" s="207"/>
      <c r="FBQ388" s="207"/>
      <c r="FBR388" s="207"/>
      <c r="FBS388" s="207"/>
      <c r="FBT388" s="207"/>
      <c r="FBU388" s="207"/>
      <c r="FBV388" s="207"/>
      <c r="FBW388" s="207"/>
      <c r="FBX388" s="207"/>
      <c r="FBY388" s="207"/>
      <c r="FBZ388" s="207"/>
      <c r="FCA388" s="207"/>
      <c r="FCB388" s="207"/>
      <c r="FCC388" s="207"/>
      <c r="FCD388" s="207"/>
      <c r="FCE388" s="207"/>
      <c r="FCF388" s="207"/>
      <c r="FCG388" s="207"/>
      <c r="FCH388" s="207"/>
      <c r="FCI388" s="207"/>
      <c r="FCJ388" s="207"/>
      <c r="FCK388" s="207"/>
      <c r="FCL388" s="207"/>
      <c r="FCM388" s="207"/>
      <c r="FCN388" s="207"/>
      <c r="FCO388" s="207"/>
      <c r="FCP388" s="207"/>
      <c r="FCQ388" s="207"/>
      <c r="FCR388" s="207"/>
      <c r="FCS388" s="207"/>
      <c r="FCT388" s="207"/>
      <c r="FCU388" s="207"/>
      <c r="FCV388" s="207"/>
      <c r="FCW388" s="207"/>
      <c r="FCX388" s="207"/>
      <c r="FCY388" s="207"/>
      <c r="FCZ388" s="207"/>
      <c r="FDA388" s="207"/>
      <c r="FDB388" s="207"/>
      <c r="FDC388" s="207"/>
      <c r="FDD388" s="207"/>
      <c r="FDE388" s="207"/>
      <c r="FDF388" s="207"/>
      <c r="FDG388" s="207"/>
      <c r="FDH388" s="207"/>
      <c r="FDI388" s="207"/>
      <c r="FDJ388" s="207"/>
      <c r="FDK388" s="207"/>
      <c r="FDL388" s="207"/>
      <c r="FDM388" s="207"/>
      <c r="FDN388" s="207"/>
      <c r="FDO388" s="207"/>
      <c r="FDP388" s="207"/>
      <c r="FDQ388" s="207"/>
      <c r="FDR388" s="207"/>
      <c r="FDS388" s="207"/>
      <c r="FDT388" s="207"/>
      <c r="FDU388" s="207"/>
      <c r="FDV388" s="207"/>
      <c r="FDW388" s="207"/>
      <c r="FDX388" s="207"/>
      <c r="FDY388" s="207"/>
      <c r="FDZ388" s="207"/>
      <c r="FEA388" s="207"/>
      <c r="FEB388" s="207"/>
      <c r="FEC388" s="207"/>
      <c r="FED388" s="207"/>
      <c r="FEE388" s="207"/>
      <c r="FEF388" s="207"/>
      <c r="FEG388" s="207"/>
      <c r="FEH388" s="207"/>
      <c r="FEI388" s="207"/>
      <c r="FEJ388" s="207"/>
      <c r="FEK388" s="207"/>
      <c r="FEL388" s="207"/>
      <c r="FEM388" s="207"/>
      <c r="FEN388" s="207"/>
      <c r="FEO388" s="207"/>
      <c r="FEP388" s="207"/>
      <c r="FEQ388" s="207"/>
      <c r="FER388" s="207"/>
      <c r="FES388" s="207"/>
      <c r="FET388" s="207"/>
      <c r="FEU388" s="207"/>
      <c r="FEV388" s="207"/>
      <c r="FEW388" s="207"/>
      <c r="FEX388" s="207"/>
      <c r="FEY388" s="207"/>
      <c r="FEZ388" s="207"/>
      <c r="FFA388" s="207"/>
      <c r="FFB388" s="207"/>
      <c r="FFC388" s="207"/>
      <c r="FFD388" s="207"/>
      <c r="FFE388" s="207"/>
      <c r="FFF388" s="207"/>
      <c r="FFG388" s="207"/>
      <c r="FFH388" s="207"/>
      <c r="FFI388" s="207"/>
      <c r="FFJ388" s="207"/>
      <c r="FFK388" s="207"/>
      <c r="FFL388" s="207"/>
      <c r="FFM388" s="207"/>
      <c r="FFN388" s="207"/>
      <c r="FFO388" s="207"/>
      <c r="FFP388" s="207"/>
      <c r="FFQ388" s="207"/>
      <c r="FFR388" s="207"/>
      <c r="FFS388" s="207"/>
      <c r="FFT388" s="207"/>
      <c r="FFU388" s="207"/>
      <c r="FFV388" s="207"/>
      <c r="FFW388" s="207"/>
      <c r="FFX388" s="207"/>
      <c r="FFY388" s="207"/>
      <c r="FFZ388" s="207"/>
      <c r="FGA388" s="207"/>
      <c r="FGB388" s="207"/>
      <c r="FGC388" s="207"/>
      <c r="FGD388" s="207"/>
      <c r="FGE388" s="207"/>
      <c r="FGF388" s="207"/>
      <c r="FGG388" s="207"/>
      <c r="FGH388" s="207"/>
      <c r="FGI388" s="207"/>
      <c r="FGJ388" s="207"/>
      <c r="FGK388" s="207"/>
      <c r="FGL388" s="207"/>
      <c r="FGM388" s="207"/>
      <c r="FGN388" s="207"/>
      <c r="FGO388" s="207"/>
      <c r="FGP388" s="207"/>
      <c r="FGQ388" s="207"/>
      <c r="FGR388" s="207"/>
      <c r="FGS388" s="207"/>
      <c r="FGT388" s="207"/>
      <c r="FGU388" s="207"/>
      <c r="FGV388" s="207"/>
      <c r="FGW388" s="207"/>
      <c r="FGX388" s="207"/>
      <c r="FGY388" s="207"/>
      <c r="FGZ388" s="207"/>
      <c r="FHA388" s="207"/>
      <c r="FHB388" s="207"/>
      <c r="FHC388" s="207"/>
      <c r="FHD388" s="207"/>
      <c r="FHE388" s="207"/>
      <c r="FHF388" s="207"/>
      <c r="FHG388" s="207"/>
      <c r="FHH388" s="207"/>
      <c r="FHI388" s="207"/>
      <c r="FHJ388" s="207"/>
      <c r="FHK388" s="207"/>
      <c r="FHL388" s="207"/>
      <c r="FHM388" s="207"/>
      <c r="FHN388" s="207"/>
      <c r="FHO388" s="207"/>
      <c r="FHP388" s="207"/>
      <c r="FHQ388" s="207"/>
      <c r="FHR388" s="207"/>
      <c r="FHS388" s="207"/>
      <c r="FHT388" s="207"/>
      <c r="FHU388" s="207"/>
      <c r="FHV388" s="207"/>
      <c r="FHW388" s="207"/>
      <c r="FHX388" s="207"/>
      <c r="FHY388" s="207"/>
      <c r="FHZ388" s="207"/>
      <c r="FIA388" s="207"/>
      <c r="FIB388" s="207"/>
      <c r="FIC388" s="207"/>
      <c r="FID388" s="207"/>
      <c r="FIE388" s="207"/>
      <c r="FIF388" s="207"/>
      <c r="FIG388" s="207"/>
      <c r="FIH388" s="207"/>
      <c r="FII388" s="207"/>
      <c r="FIJ388" s="207"/>
      <c r="FIK388" s="207"/>
      <c r="FIL388" s="207"/>
      <c r="FIM388" s="207"/>
      <c r="FIN388" s="207"/>
      <c r="FIO388" s="207"/>
      <c r="FIP388" s="207"/>
      <c r="FIQ388" s="207"/>
      <c r="FIR388" s="207"/>
      <c r="FIS388" s="207"/>
      <c r="FIT388" s="207"/>
      <c r="FIU388" s="207"/>
      <c r="FIV388" s="207"/>
      <c r="FIW388" s="207"/>
      <c r="FIX388" s="207"/>
      <c r="FIY388" s="207"/>
      <c r="FIZ388" s="207"/>
      <c r="FJA388" s="207"/>
      <c r="FJB388" s="207"/>
      <c r="FJC388" s="207"/>
      <c r="FJD388" s="207"/>
      <c r="FJE388" s="207"/>
      <c r="FJF388" s="207"/>
      <c r="FJG388" s="207"/>
      <c r="FJH388" s="207"/>
      <c r="FJI388" s="207"/>
      <c r="FJJ388" s="207"/>
      <c r="FJK388" s="207"/>
      <c r="FJL388" s="207"/>
      <c r="FJM388" s="207"/>
      <c r="FJN388" s="207"/>
      <c r="FJO388" s="207"/>
      <c r="FJP388" s="207"/>
      <c r="FJQ388" s="207"/>
      <c r="FJR388" s="207"/>
      <c r="FJS388" s="207"/>
      <c r="FJT388" s="207"/>
      <c r="FJU388" s="207"/>
      <c r="FJV388" s="207"/>
      <c r="FJW388" s="207"/>
      <c r="FJX388" s="207"/>
      <c r="FJY388" s="207"/>
      <c r="FJZ388" s="207"/>
      <c r="FKA388" s="207"/>
      <c r="FKB388" s="207"/>
      <c r="FKC388" s="207"/>
      <c r="FKD388" s="207"/>
      <c r="FKE388" s="207"/>
      <c r="FKF388" s="207"/>
      <c r="FKG388" s="207"/>
      <c r="FKH388" s="207"/>
      <c r="FKI388" s="207"/>
      <c r="FKJ388" s="207"/>
      <c r="FKK388" s="207"/>
      <c r="FKL388" s="207"/>
      <c r="FKM388" s="207"/>
      <c r="FKN388" s="207"/>
      <c r="FKO388" s="207"/>
      <c r="FKP388" s="207"/>
      <c r="FKQ388" s="207"/>
      <c r="FKR388" s="207"/>
      <c r="FKS388" s="207"/>
      <c r="FKT388" s="207"/>
      <c r="FKU388" s="207"/>
      <c r="FKV388" s="207"/>
      <c r="FKW388" s="207"/>
      <c r="FKX388" s="207"/>
      <c r="FKY388" s="207"/>
      <c r="FKZ388" s="207"/>
      <c r="FLA388" s="207"/>
      <c r="FLB388" s="207"/>
      <c r="FLC388" s="207"/>
      <c r="FLD388" s="207"/>
      <c r="FLE388" s="207"/>
      <c r="FLF388" s="207"/>
      <c r="FLG388" s="207"/>
      <c r="FLH388" s="207"/>
      <c r="FLI388" s="207"/>
      <c r="FLJ388" s="207"/>
      <c r="FLK388" s="207"/>
      <c r="FLL388" s="207"/>
      <c r="FLM388" s="207"/>
      <c r="FLN388" s="207"/>
      <c r="FLO388" s="207"/>
      <c r="FLP388" s="207"/>
      <c r="FLQ388" s="207"/>
      <c r="FLR388" s="207"/>
      <c r="FLS388" s="207"/>
      <c r="FLT388" s="207"/>
      <c r="FLU388" s="207"/>
      <c r="FLV388" s="207"/>
      <c r="FLW388" s="207"/>
      <c r="FLX388" s="207"/>
      <c r="FLY388" s="207"/>
      <c r="FLZ388" s="207"/>
      <c r="FMA388" s="207"/>
      <c r="FMB388" s="207"/>
      <c r="FMC388" s="207"/>
      <c r="FMD388" s="207"/>
      <c r="FME388" s="207"/>
      <c r="FMF388" s="207"/>
      <c r="FMG388" s="207"/>
      <c r="FMH388" s="207"/>
      <c r="FMI388" s="207"/>
      <c r="FMJ388" s="207"/>
      <c r="FMK388" s="207"/>
      <c r="FML388" s="207"/>
      <c r="FMM388" s="207"/>
      <c r="FMN388" s="207"/>
      <c r="FMO388" s="207"/>
      <c r="FMP388" s="207"/>
      <c r="FMQ388" s="207"/>
      <c r="FMR388" s="207"/>
      <c r="FMS388" s="207"/>
      <c r="FMT388" s="207"/>
      <c r="FMU388" s="207"/>
      <c r="FMV388" s="207"/>
      <c r="FMW388" s="207"/>
      <c r="FMX388" s="207"/>
      <c r="FMY388" s="207"/>
      <c r="FMZ388" s="207"/>
      <c r="FNA388" s="207"/>
      <c r="FNB388" s="207"/>
      <c r="FNC388" s="207"/>
      <c r="FND388" s="207"/>
      <c r="FNE388" s="207"/>
      <c r="FNF388" s="207"/>
      <c r="FNG388" s="207"/>
      <c r="FNH388" s="207"/>
      <c r="FNI388" s="207"/>
      <c r="FNJ388" s="207"/>
      <c r="FNK388" s="207"/>
      <c r="FNL388" s="207"/>
      <c r="FNM388" s="207"/>
      <c r="FNN388" s="207"/>
      <c r="FNO388" s="207"/>
      <c r="FNP388" s="207"/>
      <c r="FNQ388" s="207"/>
      <c r="FNR388" s="207"/>
      <c r="FNS388" s="207"/>
      <c r="FNT388" s="207"/>
      <c r="FNU388" s="207"/>
      <c r="FNV388" s="207"/>
      <c r="FNW388" s="207"/>
      <c r="FNX388" s="207"/>
      <c r="FNY388" s="207"/>
      <c r="FNZ388" s="207"/>
      <c r="FOA388" s="207"/>
      <c r="FOB388" s="207"/>
      <c r="FOC388" s="207"/>
      <c r="FOD388" s="207"/>
      <c r="FOE388" s="207"/>
      <c r="FOF388" s="207"/>
      <c r="FOG388" s="207"/>
      <c r="FOH388" s="207"/>
      <c r="FOI388" s="207"/>
      <c r="FOJ388" s="207"/>
      <c r="FOK388" s="207"/>
      <c r="FOL388" s="207"/>
      <c r="FOM388" s="207"/>
      <c r="FON388" s="207"/>
      <c r="FOO388" s="207"/>
      <c r="FOP388" s="207"/>
      <c r="FOQ388" s="207"/>
      <c r="FOR388" s="207"/>
      <c r="FOS388" s="207"/>
      <c r="FOT388" s="207"/>
      <c r="FOU388" s="207"/>
      <c r="FOV388" s="207"/>
      <c r="FOW388" s="207"/>
      <c r="FOX388" s="207"/>
      <c r="FOY388" s="207"/>
      <c r="FOZ388" s="207"/>
      <c r="FPA388" s="207"/>
      <c r="FPB388" s="207"/>
      <c r="FPC388" s="207"/>
      <c r="FPD388" s="207"/>
      <c r="FPE388" s="207"/>
      <c r="FPF388" s="207"/>
      <c r="FPG388" s="207"/>
      <c r="FPH388" s="207"/>
      <c r="FPI388" s="207"/>
      <c r="FPJ388" s="207"/>
      <c r="FPK388" s="207"/>
      <c r="FPL388" s="207"/>
      <c r="FPM388" s="207"/>
      <c r="FPN388" s="207"/>
      <c r="FPO388" s="207"/>
      <c r="FPP388" s="207"/>
      <c r="FPQ388" s="207"/>
      <c r="FPR388" s="207"/>
      <c r="FPS388" s="207"/>
      <c r="FPT388" s="207"/>
      <c r="FPU388" s="207"/>
      <c r="FPV388" s="207"/>
      <c r="FPW388" s="207"/>
      <c r="FPX388" s="207"/>
      <c r="FPY388" s="207"/>
      <c r="FPZ388" s="207"/>
      <c r="FQA388" s="207"/>
      <c r="FQB388" s="207"/>
      <c r="FQC388" s="207"/>
      <c r="FQD388" s="207"/>
      <c r="FQE388" s="207"/>
      <c r="FQF388" s="207"/>
      <c r="FQG388" s="207"/>
      <c r="FQH388" s="207"/>
      <c r="FQI388" s="207"/>
      <c r="FQJ388" s="207"/>
      <c r="FQK388" s="207"/>
      <c r="FQL388" s="207"/>
      <c r="FQM388" s="207"/>
      <c r="FQN388" s="207"/>
      <c r="FQO388" s="207"/>
      <c r="FQP388" s="207"/>
      <c r="FQQ388" s="207"/>
      <c r="FQR388" s="207"/>
      <c r="FQS388" s="207"/>
      <c r="FQT388" s="207"/>
      <c r="FQU388" s="207"/>
      <c r="FQV388" s="207"/>
      <c r="FQW388" s="207"/>
      <c r="FQX388" s="207"/>
      <c r="FQY388" s="207"/>
      <c r="FQZ388" s="207"/>
      <c r="FRA388" s="207"/>
      <c r="FRB388" s="207"/>
      <c r="FRC388" s="207"/>
      <c r="FRD388" s="207"/>
      <c r="FRE388" s="207"/>
      <c r="FRF388" s="207"/>
      <c r="FRG388" s="207"/>
      <c r="FRH388" s="207"/>
      <c r="FRI388" s="207"/>
      <c r="FRJ388" s="207"/>
      <c r="FRK388" s="207"/>
      <c r="FRL388" s="207"/>
      <c r="FRM388" s="207"/>
      <c r="FRN388" s="207"/>
      <c r="FRO388" s="207"/>
      <c r="FRP388" s="207"/>
      <c r="FRQ388" s="207"/>
      <c r="FRR388" s="207"/>
      <c r="FRS388" s="207"/>
      <c r="FRT388" s="207"/>
      <c r="FRU388" s="207"/>
      <c r="FRV388" s="207"/>
      <c r="FRW388" s="207"/>
      <c r="FRX388" s="207"/>
      <c r="FRY388" s="207"/>
      <c r="FRZ388" s="207"/>
      <c r="FSA388" s="207"/>
      <c r="FSB388" s="207"/>
      <c r="FSC388" s="207"/>
      <c r="FSD388" s="207"/>
      <c r="FSE388" s="207"/>
      <c r="FSF388" s="207"/>
      <c r="FSG388" s="207"/>
      <c r="FSH388" s="207"/>
      <c r="FSI388" s="207"/>
      <c r="FSJ388" s="207"/>
      <c r="FSK388" s="207"/>
      <c r="FSL388" s="207"/>
      <c r="FSM388" s="207"/>
      <c r="FSN388" s="207"/>
      <c r="FSO388" s="207"/>
      <c r="FSP388" s="207"/>
      <c r="FSQ388" s="207"/>
      <c r="FSR388" s="207"/>
      <c r="FSS388" s="207"/>
      <c r="FST388" s="207"/>
      <c r="FSU388" s="207"/>
      <c r="FSV388" s="207"/>
      <c r="FSW388" s="207"/>
      <c r="FSX388" s="207"/>
      <c r="FSY388" s="207"/>
      <c r="FSZ388" s="207"/>
      <c r="FTA388" s="207"/>
      <c r="FTB388" s="207"/>
      <c r="FTC388" s="207"/>
      <c r="FTD388" s="207"/>
      <c r="FTE388" s="207"/>
      <c r="FTF388" s="207"/>
      <c r="FTG388" s="207"/>
      <c r="FTH388" s="207"/>
      <c r="FTI388" s="207"/>
      <c r="FTJ388" s="207"/>
      <c r="FTK388" s="207"/>
      <c r="FTL388" s="207"/>
      <c r="FTM388" s="207"/>
      <c r="FTN388" s="207"/>
      <c r="FTO388" s="207"/>
      <c r="FTP388" s="207"/>
      <c r="FTQ388" s="207"/>
      <c r="FTR388" s="207"/>
      <c r="FTS388" s="207"/>
      <c r="FTT388" s="207"/>
      <c r="FTU388" s="207"/>
      <c r="FTV388" s="207"/>
      <c r="FTW388" s="207"/>
      <c r="FTX388" s="207"/>
      <c r="FTY388" s="207"/>
      <c r="FTZ388" s="207"/>
      <c r="FUA388" s="207"/>
      <c r="FUB388" s="207"/>
      <c r="FUC388" s="207"/>
      <c r="FUD388" s="207"/>
      <c r="FUE388" s="207"/>
      <c r="FUF388" s="207"/>
      <c r="FUG388" s="207"/>
      <c r="FUH388" s="207"/>
      <c r="FUI388" s="207"/>
      <c r="FUJ388" s="207"/>
      <c r="FUK388" s="207"/>
      <c r="FUL388" s="207"/>
      <c r="FUM388" s="207"/>
      <c r="FUN388" s="207"/>
      <c r="FUO388" s="207"/>
      <c r="FUP388" s="207"/>
      <c r="FUQ388" s="207"/>
      <c r="FUR388" s="207"/>
      <c r="FUS388" s="207"/>
      <c r="FUT388" s="207"/>
      <c r="FUU388" s="207"/>
      <c r="FUV388" s="207"/>
      <c r="FUW388" s="207"/>
      <c r="FUX388" s="207"/>
      <c r="FUY388" s="207"/>
      <c r="FUZ388" s="207"/>
      <c r="FVA388" s="207"/>
      <c r="FVB388" s="207"/>
      <c r="FVC388" s="207"/>
      <c r="FVD388" s="207"/>
      <c r="FVE388" s="207"/>
      <c r="FVF388" s="207"/>
      <c r="FVG388" s="207"/>
      <c r="FVH388" s="207"/>
      <c r="FVI388" s="207"/>
      <c r="FVJ388" s="207"/>
      <c r="FVK388" s="207"/>
      <c r="FVL388" s="207"/>
      <c r="FVM388" s="207"/>
      <c r="FVN388" s="207"/>
      <c r="FVO388" s="207"/>
      <c r="FVP388" s="207"/>
      <c r="FVQ388" s="207"/>
      <c r="FVR388" s="207"/>
      <c r="FVS388" s="207"/>
      <c r="FVT388" s="207"/>
      <c r="FVU388" s="207"/>
      <c r="FVV388" s="207"/>
      <c r="FVW388" s="207"/>
      <c r="FVX388" s="207"/>
      <c r="FVY388" s="207"/>
      <c r="FVZ388" s="207"/>
      <c r="FWA388" s="207"/>
      <c r="FWB388" s="207"/>
      <c r="FWC388" s="207"/>
      <c r="FWD388" s="207"/>
      <c r="FWE388" s="207"/>
      <c r="FWF388" s="207"/>
      <c r="FWG388" s="207"/>
      <c r="FWH388" s="207"/>
      <c r="FWI388" s="207"/>
      <c r="FWJ388" s="207"/>
      <c r="FWK388" s="207"/>
      <c r="FWL388" s="207"/>
      <c r="FWM388" s="207"/>
      <c r="FWN388" s="207"/>
      <c r="FWO388" s="207"/>
      <c r="FWP388" s="207"/>
      <c r="FWQ388" s="207"/>
      <c r="FWR388" s="207"/>
      <c r="FWS388" s="207"/>
      <c r="FWT388" s="207"/>
      <c r="FWU388" s="207"/>
      <c r="FWV388" s="207"/>
      <c r="FWW388" s="207"/>
      <c r="FWX388" s="207"/>
      <c r="FWY388" s="207"/>
      <c r="FWZ388" s="207"/>
      <c r="FXA388" s="207"/>
      <c r="FXB388" s="207"/>
      <c r="FXC388" s="207"/>
      <c r="FXD388" s="207"/>
      <c r="FXE388" s="207"/>
      <c r="FXF388" s="207"/>
      <c r="FXG388" s="207"/>
      <c r="FXH388" s="207"/>
      <c r="FXI388" s="207"/>
      <c r="FXJ388" s="207"/>
      <c r="FXK388" s="207"/>
      <c r="FXL388" s="207"/>
      <c r="FXM388" s="207"/>
      <c r="FXN388" s="207"/>
      <c r="FXO388" s="207"/>
      <c r="FXP388" s="207"/>
      <c r="FXQ388" s="207"/>
      <c r="FXR388" s="207"/>
      <c r="FXS388" s="207"/>
      <c r="FXT388" s="207"/>
      <c r="FXU388" s="207"/>
      <c r="FXV388" s="207"/>
      <c r="FXW388" s="207"/>
      <c r="FXX388" s="207"/>
      <c r="FXY388" s="207"/>
      <c r="FXZ388" s="207"/>
      <c r="FYA388" s="207"/>
      <c r="FYB388" s="207"/>
      <c r="FYC388" s="207"/>
      <c r="FYD388" s="207"/>
      <c r="FYE388" s="207"/>
      <c r="FYF388" s="207"/>
      <c r="FYG388" s="207"/>
      <c r="FYH388" s="207"/>
      <c r="FYI388" s="207"/>
      <c r="FYJ388" s="207"/>
      <c r="FYK388" s="207"/>
      <c r="FYL388" s="207"/>
      <c r="FYM388" s="207"/>
      <c r="FYN388" s="207"/>
      <c r="FYO388" s="207"/>
      <c r="FYP388" s="207"/>
      <c r="FYQ388" s="207"/>
      <c r="FYR388" s="207"/>
      <c r="FYS388" s="207"/>
      <c r="FYT388" s="207"/>
      <c r="FYU388" s="207"/>
      <c r="FYV388" s="207"/>
      <c r="FYW388" s="207"/>
      <c r="FYX388" s="207"/>
      <c r="FYY388" s="207"/>
      <c r="FYZ388" s="207"/>
      <c r="FZA388" s="207"/>
      <c r="FZB388" s="207"/>
      <c r="FZC388" s="207"/>
      <c r="FZD388" s="207"/>
      <c r="FZE388" s="207"/>
      <c r="FZF388" s="207"/>
      <c r="FZG388" s="207"/>
      <c r="FZH388" s="207"/>
      <c r="FZI388" s="207"/>
      <c r="FZJ388" s="207"/>
      <c r="FZK388" s="207"/>
      <c r="FZL388" s="207"/>
      <c r="FZM388" s="207"/>
      <c r="FZN388" s="207"/>
      <c r="FZO388" s="207"/>
      <c r="FZP388" s="207"/>
      <c r="FZQ388" s="207"/>
      <c r="FZR388" s="207"/>
      <c r="FZS388" s="207"/>
      <c r="FZT388" s="207"/>
      <c r="FZU388" s="207"/>
      <c r="FZV388" s="207"/>
      <c r="FZW388" s="207"/>
      <c r="FZX388" s="207"/>
      <c r="FZY388" s="207"/>
      <c r="FZZ388" s="207"/>
      <c r="GAA388" s="207"/>
      <c r="GAB388" s="207"/>
      <c r="GAC388" s="207"/>
      <c r="GAD388" s="207"/>
      <c r="GAE388" s="207"/>
      <c r="GAF388" s="207"/>
      <c r="GAG388" s="207"/>
      <c r="GAH388" s="207"/>
      <c r="GAI388" s="207"/>
      <c r="GAJ388" s="207"/>
      <c r="GAK388" s="207"/>
      <c r="GAL388" s="207"/>
      <c r="GAM388" s="207"/>
      <c r="GAN388" s="207"/>
      <c r="GAO388" s="207"/>
      <c r="GAP388" s="207"/>
      <c r="GAQ388" s="207"/>
      <c r="GAR388" s="207"/>
      <c r="GAS388" s="207"/>
      <c r="GAT388" s="207"/>
      <c r="GAU388" s="207"/>
      <c r="GAV388" s="207"/>
      <c r="GAW388" s="207"/>
      <c r="GAX388" s="207"/>
      <c r="GAY388" s="207"/>
      <c r="GAZ388" s="207"/>
      <c r="GBA388" s="207"/>
      <c r="GBB388" s="207"/>
      <c r="GBC388" s="207"/>
      <c r="GBD388" s="207"/>
      <c r="GBE388" s="207"/>
      <c r="GBF388" s="207"/>
      <c r="GBG388" s="207"/>
      <c r="GBH388" s="207"/>
      <c r="GBI388" s="207"/>
      <c r="GBJ388" s="207"/>
      <c r="GBK388" s="207"/>
      <c r="GBL388" s="207"/>
      <c r="GBM388" s="207"/>
      <c r="GBN388" s="207"/>
      <c r="GBO388" s="207"/>
      <c r="GBP388" s="207"/>
      <c r="GBQ388" s="207"/>
      <c r="GBR388" s="207"/>
      <c r="GBS388" s="207"/>
      <c r="GBT388" s="207"/>
      <c r="GBU388" s="207"/>
      <c r="GBV388" s="207"/>
      <c r="GBW388" s="207"/>
      <c r="GBX388" s="207"/>
      <c r="GBY388" s="207"/>
      <c r="GBZ388" s="207"/>
      <c r="GCA388" s="207"/>
      <c r="GCB388" s="207"/>
      <c r="GCC388" s="207"/>
      <c r="GCD388" s="207"/>
      <c r="GCE388" s="207"/>
      <c r="GCF388" s="207"/>
      <c r="GCG388" s="207"/>
      <c r="GCH388" s="207"/>
      <c r="GCI388" s="207"/>
      <c r="GCJ388" s="207"/>
      <c r="GCK388" s="207"/>
      <c r="GCL388" s="207"/>
      <c r="GCM388" s="207"/>
      <c r="GCN388" s="207"/>
      <c r="GCO388" s="207"/>
      <c r="GCP388" s="207"/>
      <c r="GCQ388" s="207"/>
      <c r="GCR388" s="207"/>
      <c r="GCS388" s="207"/>
      <c r="GCT388" s="207"/>
      <c r="GCU388" s="207"/>
      <c r="GCV388" s="207"/>
      <c r="GCW388" s="207"/>
      <c r="GCX388" s="207"/>
      <c r="GCY388" s="207"/>
      <c r="GCZ388" s="207"/>
      <c r="GDA388" s="207"/>
      <c r="GDB388" s="207"/>
      <c r="GDC388" s="207"/>
      <c r="GDD388" s="207"/>
      <c r="GDE388" s="207"/>
      <c r="GDF388" s="207"/>
      <c r="GDG388" s="207"/>
      <c r="GDH388" s="207"/>
      <c r="GDI388" s="207"/>
      <c r="GDJ388" s="207"/>
      <c r="GDK388" s="207"/>
      <c r="GDL388" s="207"/>
      <c r="GDM388" s="207"/>
      <c r="GDN388" s="207"/>
      <c r="GDO388" s="207"/>
      <c r="GDP388" s="207"/>
      <c r="GDQ388" s="207"/>
      <c r="GDR388" s="207"/>
      <c r="GDS388" s="207"/>
      <c r="GDT388" s="207"/>
      <c r="GDU388" s="207"/>
      <c r="GDV388" s="207"/>
      <c r="GDW388" s="207"/>
      <c r="GDX388" s="207"/>
      <c r="GDY388" s="207"/>
      <c r="GDZ388" s="207"/>
      <c r="GEA388" s="207"/>
      <c r="GEB388" s="207"/>
      <c r="GEC388" s="207"/>
      <c r="GED388" s="207"/>
      <c r="GEE388" s="207"/>
      <c r="GEF388" s="207"/>
      <c r="GEG388" s="207"/>
      <c r="GEH388" s="207"/>
      <c r="GEI388" s="207"/>
      <c r="GEJ388" s="207"/>
      <c r="GEK388" s="207"/>
      <c r="GEL388" s="207"/>
      <c r="GEM388" s="207"/>
      <c r="GEN388" s="207"/>
      <c r="GEO388" s="207"/>
      <c r="GEP388" s="207"/>
      <c r="GEQ388" s="207"/>
      <c r="GER388" s="207"/>
      <c r="GES388" s="207"/>
      <c r="GET388" s="207"/>
      <c r="GEU388" s="207"/>
      <c r="GEV388" s="207"/>
      <c r="GEW388" s="207"/>
      <c r="GEX388" s="207"/>
      <c r="GEY388" s="207"/>
      <c r="GEZ388" s="207"/>
      <c r="GFA388" s="207"/>
      <c r="GFB388" s="207"/>
      <c r="GFC388" s="207"/>
      <c r="GFD388" s="207"/>
      <c r="GFE388" s="207"/>
      <c r="GFF388" s="207"/>
      <c r="GFG388" s="207"/>
      <c r="GFH388" s="207"/>
      <c r="GFI388" s="207"/>
      <c r="GFJ388" s="207"/>
      <c r="GFK388" s="207"/>
      <c r="GFL388" s="207"/>
      <c r="GFM388" s="207"/>
      <c r="GFN388" s="207"/>
      <c r="GFO388" s="207"/>
      <c r="GFP388" s="207"/>
      <c r="GFQ388" s="207"/>
      <c r="GFR388" s="207"/>
      <c r="GFS388" s="207"/>
      <c r="GFT388" s="207"/>
      <c r="GFU388" s="207"/>
      <c r="GFV388" s="207"/>
      <c r="GFW388" s="207"/>
      <c r="GFX388" s="207"/>
      <c r="GFY388" s="207"/>
      <c r="GFZ388" s="207"/>
      <c r="GGA388" s="207"/>
      <c r="GGB388" s="207"/>
      <c r="GGC388" s="207"/>
      <c r="GGD388" s="207"/>
      <c r="GGE388" s="207"/>
      <c r="GGF388" s="207"/>
      <c r="GGG388" s="207"/>
      <c r="GGH388" s="207"/>
      <c r="GGI388" s="207"/>
      <c r="GGJ388" s="207"/>
      <c r="GGK388" s="207"/>
      <c r="GGL388" s="207"/>
      <c r="GGM388" s="207"/>
      <c r="GGN388" s="207"/>
      <c r="GGO388" s="207"/>
      <c r="GGP388" s="207"/>
      <c r="GGQ388" s="207"/>
      <c r="GGR388" s="207"/>
      <c r="GGS388" s="207"/>
      <c r="GGT388" s="207"/>
      <c r="GGU388" s="207"/>
      <c r="GGV388" s="207"/>
      <c r="GGW388" s="207"/>
      <c r="GGX388" s="207"/>
      <c r="GGY388" s="207"/>
      <c r="GGZ388" s="207"/>
      <c r="GHA388" s="207"/>
      <c r="GHB388" s="207"/>
      <c r="GHC388" s="207"/>
      <c r="GHD388" s="207"/>
      <c r="GHE388" s="207"/>
      <c r="GHF388" s="207"/>
      <c r="GHG388" s="207"/>
      <c r="GHH388" s="207"/>
      <c r="GHI388" s="207"/>
      <c r="GHJ388" s="207"/>
      <c r="GHK388" s="207"/>
      <c r="GHL388" s="207"/>
      <c r="GHM388" s="207"/>
      <c r="GHN388" s="207"/>
      <c r="GHO388" s="207"/>
      <c r="GHP388" s="207"/>
      <c r="GHQ388" s="207"/>
      <c r="GHR388" s="207"/>
      <c r="GHS388" s="207"/>
      <c r="GHT388" s="207"/>
      <c r="GHU388" s="207"/>
      <c r="GHV388" s="207"/>
      <c r="GHW388" s="207"/>
      <c r="GHX388" s="207"/>
      <c r="GHY388" s="207"/>
      <c r="GHZ388" s="207"/>
      <c r="GIA388" s="207"/>
      <c r="GIB388" s="207"/>
      <c r="GIC388" s="207"/>
      <c r="GID388" s="207"/>
      <c r="GIE388" s="207"/>
      <c r="GIF388" s="207"/>
      <c r="GIG388" s="207"/>
      <c r="GIH388" s="207"/>
      <c r="GII388" s="207"/>
      <c r="GIJ388" s="207"/>
      <c r="GIK388" s="207"/>
      <c r="GIL388" s="207"/>
      <c r="GIM388" s="207"/>
      <c r="GIN388" s="207"/>
      <c r="GIO388" s="207"/>
      <c r="GIP388" s="207"/>
      <c r="GIQ388" s="207"/>
      <c r="GIR388" s="207"/>
      <c r="GIS388" s="207"/>
      <c r="GIT388" s="207"/>
      <c r="GIU388" s="207"/>
      <c r="GIV388" s="207"/>
      <c r="GIW388" s="207"/>
      <c r="GIX388" s="207"/>
      <c r="GIY388" s="207"/>
      <c r="GIZ388" s="207"/>
      <c r="GJA388" s="207"/>
      <c r="GJB388" s="207"/>
      <c r="GJC388" s="207"/>
      <c r="GJD388" s="207"/>
      <c r="GJE388" s="207"/>
      <c r="GJF388" s="207"/>
      <c r="GJG388" s="207"/>
      <c r="GJH388" s="207"/>
      <c r="GJI388" s="207"/>
      <c r="GJJ388" s="207"/>
      <c r="GJK388" s="207"/>
      <c r="GJL388" s="207"/>
      <c r="GJM388" s="207"/>
      <c r="GJN388" s="207"/>
      <c r="GJO388" s="207"/>
      <c r="GJP388" s="207"/>
      <c r="GJQ388" s="207"/>
      <c r="GJR388" s="207"/>
      <c r="GJS388" s="207"/>
      <c r="GJT388" s="207"/>
      <c r="GJU388" s="207"/>
      <c r="GJV388" s="207"/>
      <c r="GJW388" s="207"/>
      <c r="GJX388" s="207"/>
      <c r="GJY388" s="207"/>
      <c r="GJZ388" s="207"/>
      <c r="GKA388" s="207"/>
      <c r="GKB388" s="207"/>
      <c r="GKC388" s="207"/>
      <c r="GKD388" s="207"/>
      <c r="GKE388" s="207"/>
      <c r="GKF388" s="207"/>
      <c r="GKG388" s="207"/>
      <c r="GKH388" s="207"/>
      <c r="GKI388" s="207"/>
      <c r="GKJ388" s="207"/>
      <c r="GKK388" s="207"/>
      <c r="GKL388" s="207"/>
      <c r="GKM388" s="207"/>
      <c r="GKN388" s="207"/>
      <c r="GKO388" s="207"/>
      <c r="GKP388" s="207"/>
      <c r="GKQ388" s="207"/>
      <c r="GKR388" s="207"/>
      <c r="GKS388" s="207"/>
      <c r="GKT388" s="207"/>
      <c r="GKU388" s="207"/>
      <c r="GKV388" s="207"/>
      <c r="GKW388" s="207"/>
      <c r="GKX388" s="207"/>
      <c r="GKY388" s="207"/>
      <c r="GKZ388" s="207"/>
      <c r="GLA388" s="207"/>
      <c r="GLB388" s="207"/>
      <c r="GLC388" s="207"/>
      <c r="GLD388" s="207"/>
      <c r="GLE388" s="207"/>
      <c r="GLF388" s="207"/>
      <c r="GLG388" s="207"/>
      <c r="GLH388" s="207"/>
      <c r="GLI388" s="207"/>
      <c r="GLJ388" s="207"/>
      <c r="GLK388" s="207"/>
      <c r="GLL388" s="207"/>
      <c r="GLM388" s="207"/>
      <c r="GLN388" s="207"/>
      <c r="GLO388" s="207"/>
      <c r="GLP388" s="207"/>
      <c r="GLQ388" s="207"/>
      <c r="GLR388" s="207"/>
      <c r="GLS388" s="207"/>
      <c r="GLT388" s="207"/>
      <c r="GLU388" s="207"/>
      <c r="GLV388" s="207"/>
      <c r="GLW388" s="207"/>
      <c r="GLX388" s="207"/>
      <c r="GLY388" s="207"/>
      <c r="GLZ388" s="207"/>
      <c r="GMA388" s="207"/>
      <c r="GMB388" s="207"/>
      <c r="GMC388" s="207"/>
      <c r="GMD388" s="207"/>
      <c r="GME388" s="207"/>
      <c r="GMF388" s="207"/>
      <c r="GMG388" s="207"/>
      <c r="GMH388" s="207"/>
      <c r="GMI388" s="207"/>
      <c r="GMJ388" s="207"/>
      <c r="GMK388" s="207"/>
      <c r="GML388" s="207"/>
      <c r="GMM388" s="207"/>
      <c r="GMN388" s="207"/>
      <c r="GMO388" s="207"/>
      <c r="GMP388" s="207"/>
      <c r="GMQ388" s="207"/>
      <c r="GMR388" s="207"/>
      <c r="GMS388" s="207"/>
      <c r="GMT388" s="207"/>
      <c r="GMU388" s="207"/>
      <c r="GMV388" s="207"/>
      <c r="GMW388" s="207"/>
      <c r="GMX388" s="207"/>
      <c r="GMY388" s="207"/>
      <c r="GMZ388" s="207"/>
      <c r="GNA388" s="207"/>
      <c r="GNB388" s="207"/>
      <c r="GNC388" s="207"/>
      <c r="GND388" s="207"/>
      <c r="GNE388" s="207"/>
      <c r="GNF388" s="207"/>
      <c r="GNG388" s="207"/>
      <c r="GNH388" s="207"/>
      <c r="GNI388" s="207"/>
      <c r="GNJ388" s="207"/>
      <c r="GNK388" s="207"/>
      <c r="GNL388" s="207"/>
      <c r="GNM388" s="207"/>
      <c r="GNN388" s="207"/>
      <c r="GNO388" s="207"/>
      <c r="GNP388" s="207"/>
      <c r="GNQ388" s="207"/>
      <c r="GNR388" s="207"/>
      <c r="GNS388" s="207"/>
      <c r="GNT388" s="207"/>
      <c r="GNU388" s="207"/>
      <c r="GNV388" s="207"/>
      <c r="GNW388" s="207"/>
      <c r="GNX388" s="207"/>
      <c r="GNY388" s="207"/>
      <c r="GNZ388" s="207"/>
      <c r="GOA388" s="207"/>
      <c r="GOB388" s="207"/>
      <c r="GOC388" s="207"/>
      <c r="GOD388" s="207"/>
      <c r="GOE388" s="207"/>
      <c r="GOF388" s="207"/>
      <c r="GOG388" s="207"/>
      <c r="GOH388" s="207"/>
      <c r="GOI388" s="207"/>
      <c r="GOJ388" s="207"/>
      <c r="GOK388" s="207"/>
      <c r="GOL388" s="207"/>
      <c r="GOM388" s="207"/>
      <c r="GON388" s="207"/>
      <c r="GOO388" s="207"/>
      <c r="GOP388" s="207"/>
      <c r="GOQ388" s="207"/>
      <c r="GOR388" s="207"/>
      <c r="GOS388" s="207"/>
      <c r="GOT388" s="207"/>
      <c r="GOU388" s="207"/>
      <c r="GOV388" s="207"/>
      <c r="GOW388" s="207"/>
      <c r="GOX388" s="207"/>
      <c r="GOY388" s="207"/>
      <c r="GOZ388" s="207"/>
      <c r="GPA388" s="207"/>
      <c r="GPB388" s="207"/>
      <c r="GPC388" s="207"/>
      <c r="GPD388" s="207"/>
      <c r="GPE388" s="207"/>
      <c r="GPF388" s="207"/>
      <c r="GPG388" s="207"/>
      <c r="GPH388" s="207"/>
      <c r="GPI388" s="207"/>
      <c r="GPJ388" s="207"/>
      <c r="GPK388" s="207"/>
      <c r="GPL388" s="207"/>
      <c r="GPM388" s="207"/>
      <c r="GPN388" s="207"/>
      <c r="GPO388" s="207"/>
      <c r="GPP388" s="207"/>
      <c r="GPQ388" s="207"/>
      <c r="GPR388" s="207"/>
      <c r="GPS388" s="207"/>
      <c r="GPT388" s="207"/>
      <c r="GPU388" s="207"/>
      <c r="GPV388" s="207"/>
      <c r="GPW388" s="207"/>
      <c r="GPX388" s="207"/>
      <c r="GPY388" s="207"/>
      <c r="GPZ388" s="207"/>
      <c r="GQA388" s="207"/>
      <c r="GQB388" s="207"/>
      <c r="GQC388" s="207"/>
      <c r="GQD388" s="207"/>
      <c r="GQE388" s="207"/>
      <c r="GQF388" s="207"/>
      <c r="GQG388" s="207"/>
      <c r="GQH388" s="207"/>
      <c r="GQI388" s="207"/>
      <c r="GQJ388" s="207"/>
      <c r="GQK388" s="207"/>
      <c r="GQL388" s="207"/>
      <c r="GQM388" s="207"/>
      <c r="GQN388" s="207"/>
      <c r="GQO388" s="207"/>
      <c r="GQP388" s="207"/>
      <c r="GQQ388" s="207"/>
      <c r="GQR388" s="207"/>
      <c r="GQS388" s="207"/>
      <c r="GQT388" s="207"/>
      <c r="GQU388" s="207"/>
      <c r="GQV388" s="207"/>
      <c r="GQW388" s="207"/>
      <c r="GQX388" s="207"/>
      <c r="GQY388" s="207"/>
      <c r="GQZ388" s="207"/>
      <c r="GRA388" s="207"/>
      <c r="GRB388" s="207"/>
      <c r="GRC388" s="207"/>
      <c r="GRD388" s="207"/>
      <c r="GRE388" s="207"/>
      <c r="GRF388" s="207"/>
      <c r="GRG388" s="207"/>
      <c r="GRH388" s="207"/>
      <c r="GRI388" s="207"/>
      <c r="GRJ388" s="207"/>
      <c r="GRK388" s="207"/>
      <c r="GRL388" s="207"/>
      <c r="GRM388" s="207"/>
      <c r="GRN388" s="207"/>
      <c r="GRO388" s="207"/>
      <c r="GRP388" s="207"/>
      <c r="GRQ388" s="207"/>
      <c r="GRR388" s="207"/>
      <c r="GRS388" s="207"/>
      <c r="GRT388" s="207"/>
      <c r="GRU388" s="207"/>
      <c r="GRV388" s="207"/>
      <c r="GRW388" s="207"/>
      <c r="GRX388" s="207"/>
      <c r="GRY388" s="207"/>
      <c r="GRZ388" s="207"/>
      <c r="GSA388" s="207"/>
      <c r="GSB388" s="207"/>
      <c r="GSC388" s="207"/>
      <c r="GSD388" s="207"/>
      <c r="GSE388" s="207"/>
      <c r="GSF388" s="207"/>
      <c r="GSG388" s="207"/>
      <c r="GSH388" s="207"/>
      <c r="GSI388" s="207"/>
      <c r="GSJ388" s="207"/>
      <c r="GSK388" s="207"/>
      <c r="GSL388" s="207"/>
      <c r="GSM388" s="207"/>
      <c r="GSN388" s="207"/>
      <c r="GSO388" s="207"/>
      <c r="GSP388" s="207"/>
      <c r="GSQ388" s="207"/>
      <c r="GSR388" s="207"/>
      <c r="GSS388" s="207"/>
      <c r="GST388" s="207"/>
      <c r="GSU388" s="207"/>
      <c r="GSV388" s="207"/>
      <c r="GSW388" s="207"/>
      <c r="GSX388" s="207"/>
      <c r="GSY388" s="207"/>
      <c r="GSZ388" s="207"/>
      <c r="GTA388" s="207"/>
      <c r="GTB388" s="207"/>
      <c r="GTC388" s="207"/>
      <c r="GTD388" s="207"/>
      <c r="GTE388" s="207"/>
      <c r="GTF388" s="207"/>
      <c r="GTG388" s="207"/>
      <c r="GTH388" s="207"/>
      <c r="GTI388" s="207"/>
      <c r="GTJ388" s="207"/>
      <c r="GTK388" s="207"/>
      <c r="GTL388" s="207"/>
      <c r="GTM388" s="207"/>
      <c r="GTN388" s="207"/>
      <c r="GTO388" s="207"/>
      <c r="GTP388" s="207"/>
      <c r="GTQ388" s="207"/>
      <c r="GTR388" s="207"/>
      <c r="GTS388" s="207"/>
      <c r="GTT388" s="207"/>
      <c r="GTU388" s="207"/>
      <c r="GTV388" s="207"/>
      <c r="GTW388" s="207"/>
      <c r="GTX388" s="207"/>
      <c r="GTY388" s="207"/>
      <c r="GTZ388" s="207"/>
      <c r="GUA388" s="207"/>
      <c r="GUB388" s="207"/>
      <c r="GUC388" s="207"/>
      <c r="GUD388" s="207"/>
      <c r="GUE388" s="207"/>
      <c r="GUF388" s="207"/>
      <c r="GUG388" s="207"/>
      <c r="GUH388" s="207"/>
      <c r="GUI388" s="207"/>
      <c r="GUJ388" s="207"/>
      <c r="GUK388" s="207"/>
      <c r="GUL388" s="207"/>
      <c r="GUM388" s="207"/>
      <c r="GUN388" s="207"/>
      <c r="GUO388" s="207"/>
      <c r="GUP388" s="207"/>
      <c r="GUQ388" s="207"/>
      <c r="GUR388" s="207"/>
      <c r="GUS388" s="207"/>
      <c r="GUT388" s="207"/>
      <c r="GUU388" s="207"/>
      <c r="GUV388" s="207"/>
      <c r="GUW388" s="207"/>
      <c r="GUX388" s="207"/>
      <c r="GUY388" s="207"/>
      <c r="GUZ388" s="207"/>
      <c r="GVA388" s="207"/>
      <c r="GVB388" s="207"/>
      <c r="GVC388" s="207"/>
      <c r="GVD388" s="207"/>
      <c r="GVE388" s="207"/>
      <c r="GVF388" s="207"/>
      <c r="GVG388" s="207"/>
      <c r="GVH388" s="207"/>
      <c r="GVI388" s="207"/>
      <c r="GVJ388" s="207"/>
      <c r="GVK388" s="207"/>
      <c r="GVL388" s="207"/>
      <c r="GVM388" s="207"/>
      <c r="GVN388" s="207"/>
      <c r="GVO388" s="207"/>
      <c r="GVP388" s="207"/>
      <c r="GVQ388" s="207"/>
      <c r="GVR388" s="207"/>
      <c r="GVS388" s="207"/>
      <c r="GVT388" s="207"/>
      <c r="GVU388" s="207"/>
      <c r="GVV388" s="207"/>
      <c r="GVW388" s="207"/>
      <c r="GVX388" s="207"/>
      <c r="GVY388" s="207"/>
      <c r="GVZ388" s="207"/>
      <c r="GWA388" s="207"/>
      <c r="GWB388" s="207"/>
      <c r="GWC388" s="207"/>
      <c r="GWD388" s="207"/>
      <c r="GWE388" s="207"/>
      <c r="GWF388" s="207"/>
      <c r="GWG388" s="207"/>
      <c r="GWH388" s="207"/>
      <c r="GWI388" s="207"/>
      <c r="GWJ388" s="207"/>
      <c r="GWK388" s="207"/>
      <c r="GWL388" s="207"/>
      <c r="GWM388" s="207"/>
      <c r="GWN388" s="207"/>
      <c r="GWO388" s="207"/>
      <c r="GWP388" s="207"/>
      <c r="GWQ388" s="207"/>
      <c r="GWR388" s="207"/>
      <c r="GWS388" s="207"/>
      <c r="GWT388" s="207"/>
      <c r="GWU388" s="207"/>
      <c r="GWV388" s="207"/>
      <c r="GWW388" s="207"/>
      <c r="GWX388" s="207"/>
      <c r="GWY388" s="207"/>
      <c r="GWZ388" s="207"/>
      <c r="GXA388" s="207"/>
      <c r="GXB388" s="207"/>
      <c r="GXC388" s="207"/>
      <c r="GXD388" s="207"/>
      <c r="GXE388" s="207"/>
      <c r="GXF388" s="207"/>
      <c r="GXG388" s="207"/>
      <c r="GXH388" s="207"/>
      <c r="GXI388" s="207"/>
      <c r="GXJ388" s="207"/>
      <c r="GXK388" s="207"/>
      <c r="GXL388" s="207"/>
      <c r="GXM388" s="207"/>
      <c r="GXN388" s="207"/>
      <c r="GXO388" s="207"/>
      <c r="GXP388" s="207"/>
      <c r="GXQ388" s="207"/>
      <c r="GXR388" s="207"/>
      <c r="GXS388" s="207"/>
      <c r="GXT388" s="207"/>
      <c r="GXU388" s="207"/>
      <c r="GXV388" s="207"/>
      <c r="GXW388" s="207"/>
      <c r="GXX388" s="207"/>
      <c r="GXY388" s="207"/>
      <c r="GXZ388" s="207"/>
      <c r="GYA388" s="207"/>
      <c r="GYB388" s="207"/>
      <c r="GYC388" s="207"/>
      <c r="GYD388" s="207"/>
      <c r="GYE388" s="207"/>
      <c r="GYF388" s="207"/>
      <c r="GYG388" s="207"/>
      <c r="GYH388" s="207"/>
      <c r="GYI388" s="207"/>
      <c r="GYJ388" s="207"/>
      <c r="GYK388" s="207"/>
      <c r="GYL388" s="207"/>
      <c r="GYM388" s="207"/>
      <c r="GYN388" s="207"/>
      <c r="GYO388" s="207"/>
      <c r="GYP388" s="207"/>
      <c r="GYQ388" s="207"/>
      <c r="GYR388" s="207"/>
      <c r="GYS388" s="207"/>
      <c r="GYT388" s="207"/>
      <c r="GYU388" s="207"/>
      <c r="GYV388" s="207"/>
      <c r="GYW388" s="207"/>
      <c r="GYX388" s="207"/>
      <c r="GYY388" s="207"/>
      <c r="GYZ388" s="207"/>
      <c r="GZA388" s="207"/>
      <c r="GZB388" s="207"/>
      <c r="GZC388" s="207"/>
      <c r="GZD388" s="207"/>
      <c r="GZE388" s="207"/>
      <c r="GZF388" s="207"/>
      <c r="GZG388" s="207"/>
      <c r="GZH388" s="207"/>
      <c r="GZI388" s="207"/>
      <c r="GZJ388" s="207"/>
      <c r="GZK388" s="207"/>
      <c r="GZL388" s="207"/>
      <c r="GZM388" s="207"/>
      <c r="GZN388" s="207"/>
      <c r="GZO388" s="207"/>
      <c r="GZP388" s="207"/>
      <c r="GZQ388" s="207"/>
      <c r="GZR388" s="207"/>
      <c r="GZS388" s="207"/>
      <c r="GZT388" s="207"/>
      <c r="GZU388" s="207"/>
      <c r="GZV388" s="207"/>
      <c r="GZW388" s="207"/>
      <c r="GZX388" s="207"/>
      <c r="GZY388" s="207"/>
      <c r="GZZ388" s="207"/>
      <c r="HAA388" s="207"/>
      <c r="HAB388" s="207"/>
      <c r="HAC388" s="207"/>
      <c r="HAD388" s="207"/>
      <c r="HAE388" s="207"/>
      <c r="HAF388" s="207"/>
      <c r="HAG388" s="207"/>
      <c r="HAH388" s="207"/>
      <c r="HAI388" s="207"/>
      <c r="HAJ388" s="207"/>
      <c r="HAK388" s="207"/>
      <c r="HAL388" s="207"/>
      <c r="HAM388" s="207"/>
      <c r="HAN388" s="207"/>
      <c r="HAO388" s="207"/>
      <c r="HAP388" s="207"/>
      <c r="HAQ388" s="207"/>
      <c r="HAR388" s="207"/>
      <c r="HAS388" s="207"/>
      <c r="HAT388" s="207"/>
      <c r="HAU388" s="207"/>
      <c r="HAV388" s="207"/>
      <c r="HAW388" s="207"/>
      <c r="HAX388" s="207"/>
      <c r="HAY388" s="207"/>
      <c r="HAZ388" s="207"/>
      <c r="HBA388" s="207"/>
      <c r="HBB388" s="207"/>
      <c r="HBC388" s="207"/>
      <c r="HBD388" s="207"/>
      <c r="HBE388" s="207"/>
      <c r="HBF388" s="207"/>
      <c r="HBG388" s="207"/>
      <c r="HBH388" s="207"/>
      <c r="HBI388" s="207"/>
      <c r="HBJ388" s="207"/>
      <c r="HBK388" s="207"/>
      <c r="HBL388" s="207"/>
      <c r="HBM388" s="207"/>
      <c r="HBN388" s="207"/>
      <c r="HBO388" s="207"/>
      <c r="HBP388" s="207"/>
      <c r="HBQ388" s="207"/>
      <c r="HBR388" s="207"/>
      <c r="HBS388" s="207"/>
      <c r="HBT388" s="207"/>
      <c r="HBU388" s="207"/>
      <c r="HBV388" s="207"/>
      <c r="HBW388" s="207"/>
      <c r="HBX388" s="207"/>
      <c r="HBY388" s="207"/>
      <c r="HBZ388" s="207"/>
      <c r="HCA388" s="207"/>
      <c r="HCB388" s="207"/>
      <c r="HCC388" s="207"/>
      <c r="HCD388" s="207"/>
      <c r="HCE388" s="207"/>
      <c r="HCF388" s="207"/>
      <c r="HCG388" s="207"/>
      <c r="HCH388" s="207"/>
      <c r="HCI388" s="207"/>
      <c r="HCJ388" s="207"/>
      <c r="HCK388" s="207"/>
      <c r="HCL388" s="207"/>
      <c r="HCM388" s="207"/>
      <c r="HCN388" s="207"/>
      <c r="HCO388" s="207"/>
      <c r="HCP388" s="207"/>
      <c r="HCQ388" s="207"/>
      <c r="HCR388" s="207"/>
      <c r="HCS388" s="207"/>
      <c r="HCT388" s="207"/>
      <c r="HCU388" s="207"/>
      <c r="HCV388" s="207"/>
      <c r="HCW388" s="207"/>
      <c r="HCX388" s="207"/>
      <c r="HCY388" s="207"/>
      <c r="HCZ388" s="207"/>
      <c r="HDA388" s="207"/>
      <c r="HDB388" s="207"/>
      <c r="HDC388" s="207"/>
      <c r="HDD388" s="207"/>
      <c r="HDE388" s="207"/>
      <c r="HDF388" s="207"/>
      <c r="HDG388" s="207"/>
      <c r="HDH388" s="207"/>
      <c r="HDI388" s="207"/>
      <c r="HDJ388" s="207"/>
      <c r="HDK388" s="207"/>
      <c r="HDL388" s="207"/>
      <c r="HDM388" s="207"/>
      <c r="HDN388" s="207"/>
      <c r="HDO388" s="207"/>
      <c r="HDP388" s="207"/>
      <c r="HDQ388" s="207"/>
      <c r="HDR388" s="207"/>
      <c r="HDS388" s="207"/>
      <c r="HDT388" s="207"/>
      <c r="HDU388" s="207"/>
      <c r="HDV388" s="207"/>
      <c r="HDW388" s="207"/>
      <c r="HDX388" s="207"/>
      <c r="HDY388" s="207"/>
      <c r="HDZ388" s="207"/>
      <c r="HEA388" s="207"/>
      <c r="HEB388" s="207"/>
      <c r="HEC388" s="207"/>
      <c r="HED388" s="207"/>
      <c r="HEE388" s="207"/>
      <c r="HEF388" s="207"/>
      <c r="HEG388" s="207"/>
      <c r="HEH388" s="207"/>
      <c r="HEI388" s="207"/>
      <c r="HEJ388" s="207"/>
      <c r="HEK388" s="207"/>
      <c r="HEL388" s="207"/>
      <c r="HEM388" s="207"/>
      <c r="HEN388" s="207"/>
      <c r="HEO388" s="207"/>
      <c r="HEP388" s="207"/>
      <c r="HEQ388" s="207"/>
      <c r="HER388" s="207"/>
      <c r="HES388" s="207"/>
      <c r="HET388" s="207"/>
      <c r="HEU388" s="207"/>
      <c r="HEV388" s="207"/>
      <c r="HEW388" s="207"/>
      <c r="HEX388" s="207"/>
      <c r="HEY388" s="207"/>
      <c r="HEZ388" s="207"/>
      <c r="HFA388" s="207"/>
      <c r="HFB388" s="207"/>
      <c r="HFC388" s="207"/>
      <c r="HFD388" s="207"/>
      <c r="HFE388" s="207"/>
      <c r="HFF388" s="207"/>
      <c r="HFG388" s="207"/>
      <c r="HFH388" s="207"/>
      <c r="HFI388" s="207"/>
      <c r="HFJ388" s="207"/>
      <c r="HFK388" s="207"/>
      <c r="HFL388" s="207"/>
      <c r="HFM388" s="207"/>
      <c r="HFN388" s="207"/>
      <c r="HFO388" s="207"/>
      <c r="HFP388" s="207"/>
      <c r="HFQ388" s="207"/>
      <c r="HFR388" s="207"/>
      <c r="HFS388" s="207"/>
      <c r="HFT388" s="207"/>
      <c r="HFU388" s="207"/>
      <c r="HFV388" s="207"/>
      <c r="HFW388" s="207"/>
      <c r="HFX388" s="207"/>
      <c r="HFY388" s="207"/>
      <c r="HFZ388" s="207"/>
      <c r="HGA388" s="207"/>
      <c r="HGB388" s="207"/>
      <c r="HGC388" s="207"/>
      <c r="HGD388" s="207"/>
      <c r="HGE388" s="207"/>
      <c r="HGF388" s="207"/>
      <c r="HGG388" s="207"/>
      <c r="HGH388" s="207"/>
      <c r="HGI388" s="207"/>
      <c r="HGJ388" s="207"/>
      <c r="HGK388" s="207"/>
      <c r="HGL388" s="207"/>
      <c r="HGM388" s="207"/>
      <c r="HGN388" s="207"/>
      <c r="HGO388" s="207"/>
      <c r="HGP388" s="207"/>
      <c r="HGQ388" s="207"/>
      <c r="HGR388" s="207"/>
      <c r="HGS388" s="207"/>
      <c r="HGT388" s="207"/>
      <c r="HGU388" s="207"/>
      <c r="HGV388" s="207"/>
      <c r="HGW388" s="207"/>
      <c r="HGX388" s="207"/>
      <c r="HGY388" s="207"/>
      <c r="HGZ388" s="207"/>
      <c r="HHA388" s="207"/>
      <c r="HHB388" s="207"/>
      <c r="HHC388" s="207"/>
      <c r="HHD388" s="207"/>
      <c r="HHE388" s="207"/>
      <c r="HHF388" s="207"/>
      <c r="HHG388" s="207"/>
      <c r="HHH388" s="207"/>
      <c r="HHI388" s="207"/>
      <c r="HHJ388" s="207"/>
      <c r="HHK388" s="207"/>
      <c r="HHL388" s="207"/>
      <c r="HHM388" s="207"/>
      <c r="HHN388" s="207"/>
      <c r="HHO388" s="207"/>
      <c r="HHP388" s="207"/>
      <c r="HHQ388" s="207"/>
      <c r="HHR388" s="207"/>
      <c r="HHS388" s="207"/>
      <c r="HHT388" s="207"/>
      <c r="HHU388" s="207"/>
      <c r="HHV388" s="207"/>
      <c r="HHW388" s="207"/>
      <c r="HHX388" s="207"/>
      <c r="HHY388" s="207"/>
      <c r="HHZ388" s="207"/>
      <c r="HIA388" s="207"/>
      <c r="HIB388" s="207"/>
      <c r="HIC388" s="207"/>
      <c r="HID388" s="207"/>
      <c r="HIE388" s="207"/>
      <c r="HIF388" s="207"/>
      <c r="HIG388" s="207"/>
      <c r="HIH388" s="207"/>
      <c r="HII388" s="207"/>
      <c r="HIJ388" s="207"/>
      <c r="HIK388" s="207"/>
      <c r="HIL388" s="207"/>
      <c r="HIM388" s="207"/>
      <c r="HIN388" s="207"/>
      <c r="HIO388" s="207"/>
      <c r="HIP388" s="207"/>
      <c r="HIQ388" s="207"/>
      <c r="HIR388" s="207"/>
      <c r="HIS388" s="207"/>
      <c r="HIT388" s="207"/>
      <c r="HIU388" s="207"/>
      <c r="HIV388" s="207"/>
      <c r="HIW388" s="207"/>
      <c r="HIX388" s="207"/>
      <c r="HIY388" s="207"/>
      <c r="HIZ388" s="207"/>
      <c r="HJA388" s="207"/>
      <c r="HJB388" s="207"/>
      <c r="HJC388" s="207"/>
      <c r="HJD388" s="207"/>
      <c r="HJE388" s="207"/>
      <c r="HJF388" s="207"/>
      <c r="HJG388" s="207"/>
      <c r="HJH388" s="207"/>
      <c r="HJI388" s="207"/>
      <c r="HJJ388" s="207"/>
      <c r="HJK388" s="207"/>
      <c r="HJL388" s="207"/>
      <c r="HJM388" s="207"/>
      <c r="HJN388" s="207"/>
      <c r="HJO388" s="207"/>
      <c r="HJP388" s="207"/>
      <c r="HJQ388" s="207"/>
      <c r="HJR388" s="207"/>
      <c r="HJS388" s="207"/>
      <c r="HJT388" s="207"/>
      <c r="HJU388" s="207"/>
      <c r="HJV388" s="207"/>
      <c r="HJW388" s="207"/>
      <c r="HJX388" s="207"/>
      <c r="HJY388" s="207"/>
      <c r="HJZ388" s="207"/>
      <c r="HKA388" s="207"/>
      <c r="HKB388" s="207"/>
      <c r="HKC388" s="207"/>
      <c r="HKD388" s="207"/>
      <c r="HKE388" s="207"/>
      <c r="HKF388" s="207"/>
      <c r="HKG388" s="207"/>
      <c r="HKH388" s="207"/>
      <c r="HKI388" s="207"/>
      <c r="HKJ388" s="207"/>
      <c r="HKK388" s="207"/>
      <c r="HKL388" s="207"/>
      <c r="HKM388" s="207"/>
      <c r="HKN388" s="207"/>
      <c r="HKO388" s="207"/>
      <c r="HKP388" s="207"/>
      <c r="HKQ388" s="207"/>
      <c r="HKR388" s="207"/>
      <c r="HKS388" s="207"/>
      <c r="HKT388" s="207"/>
      <c r="HKU388" s="207"/>
      <c r="HKV388" s="207"/>
      <c r="HKW388" s="207"/>
      <c r="HKX388" s="207"/>
      <c r="HKY388" s="207"/>
      <c r="HKZ388" s="207"/>
      <c r="HLA388" s="207"/>
      <c r="HLB388" s="207"/>
      <c r="HLC388" s="207"/>
      <c r="HLD388" s="207"/>
      <c r="HLE388" s="207"/>
      <c r="HLF388" s="207"/>
      <c r="HLG388" s="207"/>
      <c r="HLH388" s="207"/>
      <c r="HLI388" s="207"/>
      <c r="HLJ388" s="207"/>
      <c r="HLK388" s="207"/>
      <c r="HLL388" s="207"/>
      <c r="HLM388" s="207"/>
      <c r="HLN388" s="207"/>
      <c r="HLO388" s="207"/>
      <c r="HLP388" s="207"/>
      <c r="HLQ388" s="207"/>
      <c r="HLR388" s="207"/>
      <c r="HLS388" s="207"/>
      <c r="HLT388" s="207"/>
      <c r="HLU388" s="207"/>
      <c r="HLV388" s="207"/>
      <c r="HLW388" s="207"/>
      <c r="HLX388" s="207"/>
      <c r="HLY388" s="207"/>
      <c r="HLZ388" s="207"/>
      <c r="HMA388" s="207"/>
      <c r="HMB388" s="207"/>
      <c r="HMC388" s="207"/>
      <c r="HMD388" s="207"/>
      <c r="HME388" s="207"/>
      <c r="HMF388" s="207"/>
      <c r="HMG388" s="207"/>
      <c r="HMH388" s="207"/>
      <c r="HMI388" s="207"/>
      <c r="HMJ388" s="207"/>
      <c r="HMK388" s="207"/>
      <c r="HML388" s="207"/>
      <c r="HMM388" s="207"/>
      <c r="HMN388" s="207"/>
      <c r="HMO388" s="207"/>
      <c r="HMP388" s="207"/>
      <c r="HMQ388" s="207"/>
      <c r="HMR388" s="207"/>
      <c r="HMS388" s="207"/>
      <c r="HMT388" s="207"/>
      <c r="HMU388" s="207"/>
      <c r="HMV388" s="207"/>
      <c r="HMW388" s="207"/>
      <c r="HMX388" s="207"/>
      <c r="HMY388" s="207"/>
      <c r="HMZ388" s="207"/>
      <c r="HNA388" s="207"/>
      <c r="HNB388" s="207"/>
      <c r="HNC388" s="207"/>
      <c r="HND388" s="207"/>
      <c r="HNE388" s="207"/>
      <c r="HNF388" s="207"/>
      <c r="HNG388" s="207"/>
      <c r="HNH388" s="207"/>
      <c r="HNI388" s="207"/>
      <c r="HNJ388" s="207"/>
      <c r="HNK388" s="207"/>
      <c r="HNL388" s="207"/>
      <c r="HNM388" s="207"/>
      <c r="HNN388" s="207"/>
      <c r="HNO388" s="207"/>
      <c r="HNP388" s="207"/>
      <c r="HNQ388" s="207"/>
      <c r="HNR388" s="207"/>
      <c r="HNS388" s="207"/>
      <c r="HNT388" s="207"/>
      <c r="HNU388" s="207"/>
      <c r="HNV388" s="207"/>
      <c r="HNW388" s="207"/>
      <c r="HNX388" s="207"/>
      <c r="HNY388" s="207"/>
      <c r="HNZ388" s="207"/>
      <c r="HOA388" s="207"/>
      <c r="HOB388" s="207"/>
      <c r="HOC388" s="207"/>
      <c r="HOD388" s="207"/>
      <c r="HOE388" s="207"/>
      <c r="HOF388" s="207"/>
      <c r="HOG388" s="207"/>
      <c r="HOH388" s="207"/>
      <c r="HOI388" s="207"/>
      <c r="HOJ388" s="207"/>
      <c r="HOK388" s="207"/>
      <c r="HOL388" s="207"/>
      <c r="HOM388" s="207"/>
      <c r="HON388" s="207"/>
      <c r="HOO388" s="207"/>
      <c r="HOP388" s="207"/>
      <c r="HOQ388" s="207"/>
      <c r="HOR388" s="207"/>
      <c r="HOS388" s="207"/>
      <c r="HOT388" s="207"/>
      <c r="HOU388" s="207"/>
      <c r="HOV388" s="207"/>
      <c r="HOW388" s="207"/>
      <c r="HOX388" s="207"/>
      <c r="HOY388" s="207"/>
      <c r="HOZ388" s="207"/>
      <c r="HPA388" s="207"/>
      <c r="HPB388" s="207"/>
      <c r="HPC388" s="207"/>
      <c r="HPD388" s="207"/>
      <c r="HPE388" s="207"/>
      <c r="HPF388" s="207"/>
      <c r="HPG388" s="207"/>
      <c r="HPH388" s="207"/>
      <c r="HPI388" s="207"/>
      <c r="HPJ388" s="207"/>
      <c r="HPK388" s="207"/>
      <c r="HPL388" s="207"/>
      <c r="HPM388" s="207"/>
      <c r="HPN388" s="207"/>
      <c r="HPO388" s="207"/>
      <c r="HPP388" s="207"/>
      <c r="HPQ388" s="207"/>
      <c r="HPR388" s="207"/>
      <c r="HPS388" s="207"/>
      <c r="HPT388" s="207"/>
      <c r="HPU388" s="207"/>
      <c r="HPV388" s="207"/>
      <c r="HPW388" s="207"/>
      <c r="HPX388" s="207"/>
      <c r="HPY388" s="207"/>
      <c r="HPZ388" s="207"/>
      <c r="HQA388" s="207"/>
      <c r="HQB388" s="207"/>
      <c r="HQC388" s="207"/>
      <c r="HQD388" s="207"/>
      <c r="HQE388" s="207"/>
      <c r="HQF388" s="207"/>
      <c r="HQG388" s="207"/>
      <c r="HQH388" s="207"/>
      <c r="HQI388" s="207"/>
      <c r="HQJ388" s="207"/>
      <c r="HQK388" s="207"/>
      <c r="HQL388" s="207"/>
      <c r="HQM388" s="207"/>
      <c r="HQN388" s="207"/>
      <c r="HQO388" s="207"/>
      <c r="HQP388" s="207"/>
      <c r="HQQ388" s="207"/>
      <c r="HQR388" s="207"/>
      <c r="HQS388" s="207"/>
      <c r="HQT388" s="207"/>
      <c r="HQU388" s="207"/>
      <c r="HQV388" s="207"/>
      <c r="HQW388" s="207"/>
      <c r="HQX388" s="207"/>
      <c r="HQY388" s="207"/>
      <c r="HQZ388" s="207"/>
      <c r="HRA388" s="207"/>
      <c r="HRB388" s="207"/>
      <c r="HRC388" s="207"/>
      <c r="HRD388" s="207"/>
      <c r="HRE388" s="207"/>
      <c r="HRF388" s="207"/>
      <c r="HRG388" s="207"/>
      <c r="HRH388" s="207"/>
      <c r="HRI388" s="207"/>
      <c r="HRJ388" s="207"/>
      <c r="HRK388" s="207"/>
      <c r="HRL388" s="207"/>
      <c r="HRM388" s="207"/>
      <c r="HRN388" s="207"/>
      <c r="HRO388" s="207"/>
      <c r="HRP388" s="207"/>
      <c r="HRQ388" s="207"/>
      <c r="HRR388" s="207"/>
      <c r="HRS388" s="207"/>
      <c r="HRT388" s="207"/>
      <c r="HRU388" s="207"/>
      <c r="HRV388" s="207"/>
      <c r="HRW388" s="207"/>
      <c r="HRX388" s="207"/>
      <c r="HRY388" s="207"/>
      <c r="HRZ388" s="207"/>
      <c r="HSA388" s="207"/>
      <c r="HSB388" s="207"/>
      <c r="HSC388" s="207"/>
      <c r="HSD388" s="207"/>
      <c r="HSE388" s="207"/>
      <c r="HSF388" s="207"/>
      <c r="HSG388" s="207"/>
      <c r="HSH388" s="207"/>
      <c r="HSI388" s="207"/>
      <c r="HSJ388" s="207"/>
      <c r="HSK388" s="207"/>
      <c r="HSL388" s="207"/>
      <c r="HSM388" s="207"/>
      <c r="HSN388" s="207"/>
      <c r="HSO388" s="207"/>
      <c r="HSP388" s="207"/>
      <c r="HSQ388" s="207"/>
      <c r="HSR388" s="207"/>
      <c r="HSS388" s="207"/>
      <c r="HST388" s="207"/>
      <c r="HSU388" s="207"/>
      <c r="HSV388" s="207"/>
      <c r="HSW388" s="207"/>
      <c r="HSX388" s="207"/>
      <c r="HSY388" s="207"/>
      <c r="HSZ388" s="207"/>
      <c r="HTA388" s="207"/>
      <c r="HTB388" s="207"/>
      <c r="HTC388" s="207"/>
      <c r="HTD388" s="207"/>
      <c r="HTE388" s="207"/>
      <c r="HTF388" s="207"/>
      <c r="HTG388" s="207"/>
      <c r="HTH388" s="207"/>
      <c r="HTI388" s="207"/>
      <c r="HTJ388" s="207"/>
      <c r="HTK388" s="207"/>
      <c r="HTL388" s="207"/>
      <c r="HTM388" s="207"/>
      <c r="HTN388" s="207"/>
      <c r="HTO388" s="207"/>
      <c r="HTP388" s="207"/>
      <c r="HTQ388" s="207"/>
      <c r="HTR388" s="207"/>
      <c r="HTS388" s="207"/>
      <c r="HTT388" s="207"/>
      <c r="HTU388" s="207"/>
      <c r="HTV388" s="207"/>
      <c r="HTW388" s="207"/>
      <c r="HTX388" s="207"/>
      <c r="HTY388" s="207"/>
      <c r="HTZ388" s="207"/>
      <c r="HUA388" s="207"/>
      <c r="HUB388" s="207"/>
      <c r="HUC388" s="207"/>
      <c r="HUD388" s="207"/>
      <c r="HUE388" s="207"/>
      <c r="HUF388" s="207"/>
      <c r="HUG388" s="207"/>
      <c r="HUH388" s="207"/>
      <c r="HUI388" s="207"/>
      <c r="HUJ388" s="207"/>
      <c r="HUK388" s="207"/>
      <c r="HUL388" s="207"/>
      <c r="HUM388" s="207"/>
      <c r="HUN388" s="207"/>
      <c r="HUO388" s="207"/>
      <c r="HUP388" s="207"/>
      <c r="HUQ388" s="207"/>
      <c r="HUR388" s="207"/>
      <c r="HUS388" s="207"/>
      <c r="HUT388" s="207"/>
      <c r="HUU388" s="207"/>
      <c r="HUV388" s="207"/>
      <c r="HUW388" s="207"/>
      <c r="HUX388" s="207"/>
      <c r="HUY388" s="207"/>
      <c r="HUZ388" s="207"/>
      <c r="HVA388" s="207"/>
      <c r="HVB388" s="207"/>
      <c r="HVC388" s="207"/>
      <c r="HVD388" s="207"/>
      <c r="HVE388" s="207"/>
      <c r="HVF388" s="207"/>
      <c r="HVG388" s="207"/>
      <c r="HVH388" s="207"/>
      <c r="HVI388" s="207"/>
      <c r="HVJ388" s="207"/>
      <c r="HVK388" s="207"/>
      <c r="HVL388" s="207"/>
      <c r="HVM388" s="207"/>
      <c r="HVN388" s="207"/>
      <c r="HVO388" s="207"/>
      <c r="HVP388" s="207"/>
      <c r="HVQ388" s="207"/>
      <c r="HVR388" s="207"/>
      <c r="HVS388" s="207"/>
      <c r="HVT388" s="207"/>
      <c r="HVU388" s="207"/>
      <c r="HVV388" s="207"/>
      <c r="HVW388" s="207"/>
      <c r="HVX388" s="207"/>
      <c r="HVY388" s="207"/>
      <c r="HVZ388" s="207"/>
      <c r="HWA388" s="207"/>
      <c r="HWB388" s="207"/>
      <c r="HWC388" s="207"/>
      <c r="HWD388" s="207"/>
      <c r="HWE388" s="207"/>
      <c r="HWF388" s="207"/>
      <c r="HWG388" s="207"/>
      <c r="HWH388" s="207"/>
      <c r="HWI388" s="207"/>
      <c r="HWJ388" s="207"/>
      <c r="HWK388" s="207"/>
      <c r="HWL388" s="207"/>
      <c r="HWM388" s="207"/>
      <c r="HWN388" s="207"/>
      <c r="HWO388" s="207"/>
      <c r="HWP388" s="207"/>
      <c r="HWQ388" s="207"/>
      <c r="HWR388" s="207"/>
      <c r="HWS388" s="207"/>
      <c r="HWT388" s="207"/>
      <c r="HWU388" s="207"/>
      <c r="HWV388" s="207"/>
      <c r="HWW388" s="207"/>
      <c r="HWX388" s="207"/>
      <c r="HWY388" s="207"/>
      <c r="HWZ388" s="207"/>
      <c r="HXA388" s="207"/>
      <c r="HXB388" s="207"/>
      <c r="HXC388" s="207"/>
      <c r="HXD388" s="207"/>
      <c r="HXE388" s="207"/>
      <c r="HXF388" s="207"/>
      <c r="HXG388" s="207"/>
      <c r="HXH388" s="207"/>
      <c r="HXI388" s="207"/>
      <c r="HXJ388" s="207"/>
      <c r="HXK388" s="207"/>
      <c r="HXL388" s="207"/>
      <c r="HXM388" s="207"/>
      <c r="HXN388" s="207"/>
      <c r="HXO388" s="207"/>
      <c r="HXP388" s="207"/>
      <c r="HXQ388" s="207"/>
      <c r="HXR388" s="207"/>
      <c r="HXS388" s="207"/>
      <c r="HXT388" s="207"/>
      <c r="HXU388" s="207"/>
      <c r="HXV388" s="207"/>
      <c r="HXW388" s="207"/>
      <c r="HXX388" s="207"/>
      <c r="HXY388" s="207"/>
      <c r="HXZ388" s="207"/>
      <c r="HYA388" s="207"/>
      <c r="HYB388" s="207"/>
      <c r="HYC388" s="207"/>
      <c r="HYD388" s="207"/>
      <c r="HYE388" s="207"/>
      <c r="HYF388" s="207"/>
      <c r="HYG388" s="207"/>
      <c r="HYH388" s="207"/>
      <c r="HYI388" s="207"/>
      <c r="HYJ388" s="207"/>
      <c r="HYK388" s="207"/>
      <c r="HYL388" s="207"/>
      <c r="HYM388" s="207"/>
      <c r="HYN388" s="207"/>
      <c r="HYO388" s="207"/>
      <c r="HYP388" s="207"/>
      <c r="HYQ388" s="207"/>
      <c r="HYR388" s="207"/>
      <c r="HYS388" s="207"/>
      <c r="HYT388" s="207"/>
      <c r="HYU388" s="207"/>
      <c r="HYV388" s="207"/>
      <c r="HYW388" s="207"/>
      <c r="HYX388" s="207"/>
      <c r="HYY388" s="207"/>
      <c r="HYZ388" s="207"/>
      <c r="HZA388" s="207"/>
      <c r="HZB388" s="207"/>
      <c r="HZC388" s="207"/>
      <c r="HZD388" s="207"/>
      <c r="HZE388" s="207"/>
      <c r="HZF388" s="207"/>
      <c r="HZG388" s="207"/>
      <c r="HZH388" s="207"/>
      <c r="HZI388" s="207"/>
      <c r="HZJ388" s="207"/>
      <c r="HZK388" s="207"/>
      <c r="HZL388" s="207"/>
      <c r="HZM388" s="207"/>
      <c r="HZN388" s="207"/>
      <c r="HZO388" s="207"/>
      <c r="HZP388" s="207"/>
      <c r="HZQ388" s="207"/>
      <c r="HZR388" s="207"/>
      <c r="HZS388" s="207"/>
      <c r="HZT388" s="207"/>
      <c r="HZU388" s="207"/>
      <c r="HZV388" s="207"/>
      <c r="HZW388" s="207"/>
      <c r="HZX388" s="207"/>
      <c r="HZY388" s="207"/>
      <c r="HZZ388" s="207"/>
      <c r="IAA388" s="207"/>
      <c r="IAB388" s="207"/>
      <c r="IAC388" s="207"/>
      <c r="IAD388" s="207"/>
      <c r="IAE388" s="207"/>
      <c r="IAF388" s="207"/>
      <c r="IAG388" s="207"/>
      <c r="IAH388" s="207"/>
      <c r="IAI388" s="207"/>
      <c r="IAJ388" s="207"/>
      <c r="IAK388" s="207"/>
      <c r="IAL388" s="207"/>
      <c r="IAM388" s="207"/>
      <c r="IAN388" s="207"/>
      <c r="IAO388" s="207"/>
      <c r="IAP388" s="207"/>
      <c r="IAQ388" s="207"/>
      <c r="IAR388" s="207"/>
      <c r="IAS388" s="207"/>
      <c r="IAT388" s="207"/>
      <c r="IAU388" s="207"/>
      <c r="IAV388" s="207"/>
      <c r="IAW388" s="207"/>
      <c r="IAX388" s="207"/>
      <c r="IAY388" s="207"/>
      <c r="IAZ388" s="207"/>
      <c r="IBA388" s="207"/>
      <c r="IBB388" s="207"/>
      <c r="IBC388" s="207"/>
      <c r="IBD388" s="207"/>
      <c r="IBE388" s="207"/>
      <c r="IBF388" s="207"/>
      <c r="IBG388" s="207"/>
      <c r="IBH388" s="207"/>
      <c r="IBI388" s="207"/>
      <c r="IBJ388" s="207"/>
      <c r="IBK388" s="207"/>
      <c r="IBL388" s="207"/>
      <c r="IBM388" s="207"/>
      <c r="IBN388" s="207"/>
      <c r="IBO388" s="207"/>
      <c r="IBP388" s="207"/>
      <c r="IBQ388" s="207"/>
      <c r="IBR388" s="207"/>
      <c r="IBS388" s="207"/>
      <c r="IBT388" s="207"/>
      <c r="IBU388" s="207"/>
      <c r="IBV388" s="207"/>
      <c r="IBW388" s="207"/>
      <c r="IBX388" s="207"/>
      <c r="IBY388" s="207"/>
      <c r="IBZ388" s="207"/>
      <c r="ICA388" s="207"/>
      <c r="ICB388" s="207"/>
      <c r="ICC388" s="207"/>
      <c r="ICD388" s="207"/>
      <c r="ICE388" s="207"/>
      <c r="ICF388" s="207"/>
      <c r="ICG388" s="207"/>
      <c r="ICH388" s="207"/>
      <c r="ICI388" s="207"/>
      <c r="ICJ388" s="207"/>
      <c r="ICK388" s="207"/>
      <c r="ICL388" s="207"/>
      <c r="ICM388" s="207"/>
      <c r="ICN388" s="207"/>
      <c r="ICO388" s="207"/>
      <c r="ICP388" s="207"/>
      <c r="ICQ388" s="207"/>
      <c r="ICR388" s="207"/>
      <c r="ICS388" s="207"/>
      <c r="ICT388" s="207"/>
      <c r="ICU388" s="207"/>
      <c r="ICV388" s="207"/>
      <c r="ICW388" s="207"/>
      <c r="ICX388" s="207"/>
      <c r="ICY388" s="207"/>
      <c r="ICZ388" s="207"/>
      <c r="IDA388" s="207"/>
      <c r="IDB388" s="207"/>
      <c r="IDC388" s="207"/>
      <c r="IDD388" s="207"/>
      <c r="IDE388" s="207"/>
      <c r="IDF388" s="207"/>
      <c r="IDG388" s="207"/>
      <c r="IDH388" s="207"/>
      <c r="IDI388" s="207"/>
      <c r="IDJ388" s="207"/>
      <c r="IDK388" s="207"/>
      <c r="IDL388" s="207"/>
      <c r="IDM388" s="207"/>
      <c r="IDN388" s="207"/>
      <c r="IDO388" s="207"/>
      <c r="IDP388" s="207"/>
      <c r="IDQ388" s="207"/>
      <c r="IDR388" s="207"/>
      <c r="IDS388" s="207"/>
      <c r="IDT388" s="207"/>
      <c r="IDU388" s="207"/>
      <c r="IDV388" s="207"/>
      <c r="IDW388" s="207"/>
      <c r="IDX388" s="207"/>
      <c r="IDY388" s="207"/>
      <c r="IDZ388" s="207"/>
      <c r="IEA388" s="207"/>
      <c r="IEB388" s="207"/>
      <c r="IEC388" s="207"/>
      <c r="IED388" s="207"/>
      <c r="IEE388" s="207"/>
      <c r="IEF388" s="207"/>
      <c r="IEG388" s="207"/>
      <c r="IEH388" s="207"/>
      <c r="IEI388" s="207"/>
      <c r="IEJ388" s="207"/>
      <c r="IEK388" s="207"/>
      <c r="IEL388" s="207"/>
      <c r="IEM388" s="207"/>
      <c r="IEN388" s="207"/>
      <c r="IEO388" s="207"/>
      <c r="IEP388" s="207"/>
      <c r="IEQ388" s="207"/>
      <c r="IER388" s="207"/>
      <c r="IES388" s="207"/>
      <c r="IET388" s="207"/>
      <c r="IEU388" s="207"/>
      <c r="IEV388" s="207"/>
      <c r="IEW388" s="207"/>
      <c r="IEX388" s="207"/>
      <c r="IEY388" s="207"/>
      <c r="IEZ388" s="207"/>
      <c r="IFA388" s="207"/>
      <c r="IFB388" s="207"/>
      <c r="IFC388" s="207"/>
      <c r="IFD388" s="207"/>
      <c r="IFE388" s="207"/>
      <c r="IFF388" s="207"/>
      <c r="IFG388" s="207"/>
      <c r="IFH388" s="207"/>
      <c r="IFI388" s="207"/>
      <c r="IFJ388" s="207"/>
      <c r="IFK388" s="207"/>
      <c r="IFL388" s="207"/>
      <c r="IFM388" s="207"/>
      <c r="IFN388" s="207"/>
      <c r="IFO388" s="207"/>
      <c r="IFP388" s="207"/>
      <c r="IFQ388" s="207"/>
      <c r="IFR388" s="207"/>
      <c r="IFS388" s="207"/>
      <c r="IFT388" s="207"/>
      <c r="IFU388" s="207"/>
      <c r="IFV388" s="207"/>
      <c r="IFW388" s="207"/>
      <c r="IFX388" s="207"/>
      <c r="IFY388" s="207"/>
      <c r="IFZ388" s="207"/>
      <c r="IGA388" s="207"/>
      <c r="IGB388" s="207"/>
      <c r="IGC388" s="207"/>
      <c r="IGD388" s="207"/>
      <c r="IGE388" s="207"/>
      <c r="IGF388" s="207"/>
      <c r="IGG388" s="207"/>
      <c r="IGH388" s="207"/>
      <c r="IGI388" s="207"/>
      <c r="IGJ388" s="207"/>
      <c r="IGK388" s="207"/>
      <c r="IGL388" s="207"/>
      <c r="IGM388" s="207"/>
      <c r="IGN388" s="207"/>
      <c r="IGO388" s="207"/>
      <c r="IGP388" s="207"/>
      <c r="IGQ388" s="207"/>
      <c r="IGR388" s="207"/>
      <c r="IGS388" s="207"/>
      <c r="IGT388" s="207"/>
      <c r="IGU388" s="207"/>
      <c r="IGV388" s="207"/>
      <c r="IGW388" s="207"/>
      <c r="IGX388" s="207"/>
      <c r="IGY388" s="207"/>
      <c r="IGZ388" s="207"/>
      <c r="IHA388" s="207"/>
      <c r="IHB388" s="207"/>
      <c r="IHC388" s="207"/>
      <c r="IHD388" s="207"/>
      <c r="IHE388" s="207"/>
      <c r="IHF388" s="207"/>
      <c r="IHG388" s="207"/>
      <c r="IHH388" s="207"/>
      <c r="IHI388" s="207"/>
      <c r="IHJ388" s="207"/>
      <c r="IHK388" s="207"/>
      <c r="IHL388" s="207"/>
      <c r="IHM388" s="207"/>
      <c r="IHN388" s="207"/>
      <c r="IHO388" s="207"/>
      <c r="IHP388" s="207"/>
      <c r="IHQ388" s="207"/>
      <c r="IHR388" s="207"/>
      <c r="IHS388" s="207"/>
      <c r="IHT388" s="207"/>
      <c r="IHU388" s="207"/>
      <c r="IHV388" s="207"/>
      <c r="IHW388" s="207"/>
      <c r="IHX388" s="207"/>
      <c r="IHY388" s="207"/>
      <c r="IHZ388" s="207"/>
      <c r="IIA388" s="207"/>
      <c r="IIB388" s="207"/>
      <c r="IIC388" s="207"/>
      <c r="IID388" s="207"/>
      <c r="IIE388" s="207"/>
      <c r="IIF388" s="207"/>
      <c r="IIG388" s="207"/>
      <c r="IIH388" s="207"/>
      <c r="III388" s="207"/>
      <c r="IIJ388" s="207"/>
      <c r="IIK388" s="207"/>
      <c r="IIL388" s="207"/>
      <c r="IIM388" s="207"/>
      <c r="IIN388" s="207"/>
      <c r="IIO388" s="207"/>
      <c r="IIP388" s="207"/>
      <c r="IIQ388" s="207"/>
      <c r="IIR388" s="207"/>
      <c r="IIS388" s="207"/>
      <c r="IIT388" s="207"/>
      <c r="IIU388" s="207"/>
      <c r="IIV388" s="207"/>
      <c r="IIW388" s="207"/>
      <c r="IIX388" s="207"/>
      <c r="IIY388" s="207"/>
      <c r="IIZ388" s="207"/>
      <c r="IJA388" s="207"/>
      <c r="IJB388" s="207"/>
      <c r="IJC388" s="207"/>
      <c r="IJD388" s="207"/>
      <c r="IJE388" s="207"/>
      <c r="IJF388" s="207"/>
      <c r="IJG388" s="207"/>
      <c r="IJH388" s="207"/>
      <c r="IJI388" s="207"/>
      <c r="IJJ388" s="207"/>
      <c r="IJK388" s="207"/>
      <c r="IJL388" s="207"/>
      <c r="IJM388" s="207"/>
      <c r="IJN388" s="207"/>
      <c r="IJO388" s="207"/>
      <c r="IJP388" s="207"/>
      <c r="IJQ388" s="207"/>
      <c r="IJR388" s="207"/>
      <c r="IJS388" s="207"/>
      <c r="IJT388" s="207"/>
      <c r="IJU388" s="207"/>
      <c r="IJV388" s="207"/>
      <c r="IJW388" s="207"/>
      <c r="IJX388" s="207"/>
      <c r="IJY388" s="207"/>
      <c r="IJZ388" s="207"/>
      <c r="IKA388" s="207"/>
      <c r="IKB388" s="207"/>
      <c r="IKC388" s="207"/>
      <c r="IKD388" s="207"/>
      <c r="IKE388" s="207"/>
      <c r="IKF388" s="207"/>
      <c r="IKG388" s="207"/>
      <c r="IKH388" s="207"/>
      <c r="IKI388" s="207"/>
      <c r="IKJ388" s="207"/>
      <c r="IKK388" s="207"/>
      <c r="IKL388" s="207"/>
      <c r="IKM388" s="207"/>
      <c r="IKN388" s="207"/>
      <c r="IKO388" s="207"/>
      <c r="IKP388" s="207"/>
      <c r="IKQ388" s="207"/>
      <c r="IKR388" s="207"/>
      <c r="IKS388" s="207"/>
      <c r="IKT388" s="207"/>
      <c r="IKU388" s="207"/>
      <c r="IKV388" s="207"/>
      <c r="IKW388" s="207"/>
      <c r="IKX388" s="207"/>
      <c r="IKY388" s="207"/>
      <c r="IKZ388" s="207"/>
      <c r="ILA388" s="207"/>
      <c r="ILB388" s="207"/>
      <c r="ILC388" s="207"/>
      <c r="ILD388" s="207"/>
      <c r="ILE388" s="207"/>
      <c r="ILF388" s="207"/>
      <c r="ILG388" s="207"/>
      <c r="ILH388" s="207"/>
      <c r="ILI388" s="207"/>
      <c r="ILJ388" s="207"/>
      <c r="ILK388" s="207"/>
      <c r="ILL388" s="207"/>
      <c r="ILM388" s="207"/>
      <c r="ILN388" s="207"/>
      <c r="ILO388" s="207"/>
      <c r="ILP388" s="207"/>
      <c r="ILQ388" s="207"/>
      <c r="ILR388" s="207"/>
      <c r="ILS388" s="207"/>
      <c r="ILT388" s="207"/>
      <c r="ILU388" s="207"/>
      <c r="ILV388" s="207"/>
      <c r="ILW388" s="207"/>
      <c r="ILX388" s="207"/>
      <c r="ILY388" s="207"/>
      <c r="ILZ388" s="207"/>
      <c r="IMA388" s="207"/>
      <c r="IMB388" s="207"/>
      <c r="IMC388" s="207"/>
      <c r="IMD388" s="207"/>
      <c r="IME388" s="207"/>
      <c r="IMF388" s="207"/>
      <c r="IMG388" s="207"/>
      <c r="IMH388" s="207"/>
      <c r="IMI388" s="207"/>
      <c r="IMJ388" s="207"/>
      <c r="IMK388" s="207"/>
      <c r="IML388" s="207"/>
      <c r="IMM388" s="207"/>
      <c r="IMN388" s="207"/>
      <c r="IMO388" s="207"/>
      <c r="IMP388" s="207"/>
      <c r="IMQ388" s="207"/>
      <c r="IMR388" s="207"/>
      <c r="IMS388" s="207"/>
      <c r="IMT388" s="207"/>
      <c r="IMU388" s="207"/>
      <c r="IMV388" s="207"/>
      <c r="IMW388" s="207"/>
      <c r="IMX388" s="207"/>
      <c r="IMY388" s="207"/>
      <c r="IMZ388" s="207"/>
      <c r="INA388" s="207"/>
      <c r="INB388" s="207"/>
      <c r="INC388" s="207"/>
      <c r="IND388" s="207"/>
      <c r="INE388" s="207"/>
      <c r="INF388" s="207"/>
      <c r="ING388" s="207"/>
      <c r="INH388" s="207"/>
      <c r="INI388" s="207"/>
      <c r="INJ388" s="207"/>
      <c r="INK388" s="207"/>
      <c r="INL388" s="207"/>
      <c r="INM388" s="207"/>
      <c r="INN388" s="207"/>
      <c r="INO388" s="207"/>
      <c r="INP388" s="207"/>
      <c r="INQ388" s="207"/>
      <c r="INR388" s="207"/>
      <c r="INS388" s="207"/>
      <c r="INT388" s="207"/>
      <c r="INU388" s="207"/>
      <c r="INV388" s="207"/>
      <c r="INW388" s="207"/>
      <c r="INX388" s="207"/>
      <c r="INY388" s="207"/>
      <c r="INZ388" s="207"/>
      <c r="IOA388" s="207"/>
      <c r="IOB388" s="207"/>
      <c r="IOC388" s="207"/>
      <c r="IOD388" s="207"/>
      <c r="IOE388" s="207"/>
      <c r="IOF388" s="207"/>
      <c r="IOG388" s="207"/>
      <c r="IOH388" s="207"/>
      <c r="IOI388" s="207"/>
      <c r="IOJ388" s="207"/>
      <c r="IOK388" s="207"/>
      <c r="IOL388" s="207"/>
      <c r="IOM388" s="207"/>
      <c r="ION388" s="207"/>
      <c r="IOO388" s="207"/>
      <c r="IOP388" s="207"/>
      <c r="IOQ388" s="207"/>
      <c r="IOR388" s="207"/>
      <c r="IOS388" s="207"/>
      <c r="IOT388" s="207"/>
      <c r="IOU388" s="207"/>
      <c r="IOV388" s="207"/>
      <c r="IOW388" s="207"/>
      <c r="IOX388" s="207"/>
      <c r="IOY388" s="207"/>
      <c r="IOZ388" s="207"/>
      <c r="IPA388" s="207"/>
      <c r="IPB388" s="207"/>
      <c r="IPC388" s="207"/>
      <c r="IPD388" s="207"/>
      <c r="IPE388" s="207"/>
      <c r="IPF388" s="207"/>
      <c r="IPG388" s="207"/>
      <c r="IPH388" s="207"/>
      <c r="IPI388" s="207"/>
      <c r="IPJ388" s="207"/>
      <c r="IPK388" s="207"/>
      <c r="IPL388" s="207"/>
      <c r="IPM388" s="207"/>
      <c r="IPN388" s="207"/>
      <c r="IPO388" s="207"/>
      <c r="IPP388" s="207"/>
      <c r="IPQ388" s="207"/>
      <c r="IPR388" s="207"/>
      <c r="IPS388" s="207"/>
      <c r="IPT388" s="207"/>
      <c r="IPU388" s="207"/>
      <c r="IPV388" s="207"/>
      <c r="IPW388" s="207"/>
      <c r="IPX388" s="207"/>
      <c r="IPY388" s="207"/>
      <c r="IPZ388" s="207"/>
      <c r="IQA388" s="207"/>
      <c r="IQB388" s="207"/>
      <c r="IQC388" s="207"/>
      <c r="IQD388" s="207"/>
      <c r="IQE388" s="207"/>
      <c r="IQF388" s="207"/>
      <c r="IQG388" s="207"/>
      <c r="IQH388" s="207"/>
      <c r="IQI388" s="207"/>
      <c r="IQJ388" s="207"/>
      <c r="IQK388" s="207"/>
      <c r="IQL388" s="207"/>
      <c r="IQM388" s="207"/>
      <c r="IQN388" s="207"/>
      <c r="IQO388" s="207"/>
      <c r="IQP388" s="207"/>
      <c r="IQQ388" s="207"/>
      <c r="IQR388" s="207"/>
      <c r="IQS388" s="207"/>
      <c r="IQT388" s="207"/>
      <c r="IQU388" s="207"/>
      <c r="IQV388" s="207"/>
      <c r="IQW388" s="207"/>
      <c r="IQX388" s="207"/>
      <c r="IQY388" s="207"/>
      <c r="IQZ388" s="207"/>
      <c r="IRA388" s="207"/>
      <c r="IRB388" s="207"/>
      <c r="IRC388" s="207"/>
      <c r="IRD388" s="207"/>
      <c r="IRE388" s="207"/>
      <c r="IRF388" s="207"/>
      <c r="IRG388" s="207"/>
      <c r="IRH388" s="207"/>
      <c r="IRI388" s="207"/>
      <c r="IRJ388" s="207"/>
      <c r="IRK388" s="207"/>
      <c r="IRL388" s="207"/>
      <c r="IRM388" s="207"/>
      <c r="IRN388" s="207"/>
      <c r="IRO388" s="207"/>
      <c r="IRP388" s="207"/>
      <c r="IRQ388" s="207"/>
      <c r="IRR388" s="207"/>
      <c r="IRS388" s="207"/>
      <c r="IRT388" s="207"/>
      <c r="IRU388" s="207"/>
      <c r="IRV388" s="207"/>
      <c r="IRW388" s="207"/>
      <c r="IRX388" s="207"/>
      <c r="IRY388" s="207"/>
      <c r="IRZ388" s="207"/>
      <c r="ISA388" s="207"/>
      <c r="ISB388" s="207"/>
      <c r="ISC388" s="207"/>
      <c r="ISD388" s="207"/>
      <c r="ISE388" s="207"/>
      <c r="ISF388" s="207"/>
      <c r="ISG388" s="207"/>
      <c r="ISH388" s="207"/>
      <c r="ISI388" s="207"/>
      <c r="ISJ388" s="207"/>
      <c r="ISK388" s="207"/>
      <c r="ISL388" s="207"/>
      <c r="ISM388" s="207"/>
      <c r="ISN388" s="207"/>
      <c r="ISO388" s="207"/>
      <c r="ISP388" s="207"/>
      <c r="ISQ388" s="207"/>
      <c r="ISR388" s="207"/>
      <c r="ISS388" s="207"/>
      <c r="IST388" s="207"/>
      <c r="ISU388" s="207"/>
      <c r="ISV388" s="207"/>
      <c r="ISW388" s="207"/>
      <c r="ISX388" s="207"/>
      <c r="ISY388" s="207"/>
      <c r="ISZ388" s="207"/>
      <c r="ITA388" s="207"/>
      <c r="ITB388" s="207"/>
      <c r="ITC388" s="207"/>
      <c r="ITD388" s="207"/>
      <c r="ITE388" s="207"/>
      <c r="ITF388" s="207"/>
      <c r="ITG388" s="207"/>
      <c r="ITH388" s="207"/>
      <c r="ITI388" s="207"/>
      <c r="ITJ388" s="207"/>
      <c r="ITK388" s="207"/>
      <c r="ITL388" s="207"/>
      <c r="ITM388" s="207"/>
      <c r="ITN388" s="207"/>
      <c r="ITO388" s="207"/>
      <c r="ITP388" s="207"/>
      <c r="ITQ388" s="207"/>
      <c r="ITR388" s="207"/>
      <c r="ITS388" s="207"/>
      <c r="ITT388" s="207"/>
      <c r="ITU388" s="207"/>
      <c r="ITV388" s="207"/>
      <c r="ITW388" s="207"/>
      <c r="ITX388" s="207"/>
      <c r="ITY388" s="207"/>
      <c r="ITZ388" s="207"/>
      <c r="IUA388" s="207"/>
      <c r="IUB388" s="207"/>
      <c r="IUC388" s="207"/>
      <c r="IUD388" s="207"/>
      <c r="IUE388" s="207"/>
      <c r="IUF388" s="207"/>
      <c r="IUG388" s="207"/>
      <c r="IUH388" s="207"/>
      <c r="IUI388" s="207"/>
      <c r="IUJ388" s="207"/>
      <c r="IUK388" s="207"/>
      <c r="IUL388" s="207"/>
      <c r="IUM388" s="207"/>
      <c r="IUN388" s="207"/>
      <c r="IUO388" s="207"/>
      <c r="IUP388" s="207"/>
      <c r="IUQ388" s="207"/>
      <c r="IUR388" s="207"/>
      <c r="IUS388" s="207"/>
      <c r="IUT388" s="207"/>
      <c r="IUU388" s="207"/>
      <c r="IUV388" s="207"/>
      <c r="IUW388" s="207"/>
      <c r="IUX388" s="207"/>
      <c r="IUY388" s="207"/>
      <c r="IUZ388" s="207"/>
      <c r="IVA388" s="207"/>
      <c r="IVB388" s="207"/>
      <c r="IVC388" s="207"/>
      <c r="IVD388" s="207"/>
      <c r="IVE388" s="207"/>
      <c r="IVF388" s="207"/>
      <c r="IVG388" s="207"/>
      <c r="IVH388" s="207"/>
      <c r="IVI388" s="207"/>
      <c r="IVJ388" s="207"/>
      <c r="IVK388" s="207"/>
      <c r="IVL388" s="207"/>
      <c r="IVM388" s="207"/>
      <c r="IVN388" s="207"/>
      <c r="IVO388" s="207"/>
      <c r="IVP388" s="207"/>
      <c r="IVQ388" s="207"/>
      <c r="IVR388" s="207"/>
      <c r="IVS388" s="207"/>
      <c r="IVT388" s="207"/>
      <c r="IVU388" s="207"/>
      <c r="IVV388" s="207"/>
      <c r="IVW388" s="207"/>
      <c r="IVX388" s="207"/>
      <c r="IVY388" s="207"/>
      <c r="IVZ388" s="207"/>
      <c r="IWA388" s="207"/>
      <c r="IWB388" s="207"/>
      <c r="IWC388" s="207"/>
      <c r="IWD388" s="207"/>
      <c r="IWE388" s="207"/>
      <c r="IWF388" s="207"/>
      <c r="IWG388" s="207"/>
      <c r="IWH388" s="207"/>
      <c r="IWI388" s="207"/>
      <c r="IWJ388" s="207"/>
      <c r="IWK388" s="207"/>
      <c r="IWL388" s="207"/>
      <c r="IWM388" s="207"/>
      <c r="IWN388" s="207"/>
      <c r="IWO388" s="207"/>
      <c r="IWP388" s="207"/>
      <c r="IWQ388" s="207"/>
      <c r="IWR388" s="207"/>
      <c r="IWS388" s="207"/>
      <c r="IWT388" s="207"/>
      <c r="IWU388" s="207"/>
      <c r="IWV388" s="207"/>
      <c r="IWW388" s="207"/>
      <c r="IWX388" s="207"/>
      <c r="IWY388" s="207"/>
      <c r="IWZ388" s="207"/>
      <c r="IXA388" s="207"/>
      <c r="IXB388" s="207"/>
      <c r="IXC388" s="207"/>
      <c r="IXD388" s="207"/>
      <c r="IXE388" s="207"/>
      <c r="IXF388" s="207"/>
      <c r="IXG388" s="207"/>
      <c r="IXH388" s="207"/>
      <c r="IXI388" s="207"/>
      <c r="IXJ388" s="207"/>
      <c r="IXK388" s="207"/>
      <c r="IXL388" s="207"/>
      <c r="IXM388" s="207"/>
      <c r="IXN388" s="207"/>
      <c r="IXO388" s="207"/>
      <c r="IXP388" s="207"/>
      <c r="IXQ388" s="207"/>
      <c r="IXR388" s="207"/>
      <c r="IXS388" s="207"/>
      <c r="IXT388" s="207"/>
      <c r="IXU388" s="207"/>
      <c r="IXV388" s="207"/>
      <c r="IXW388" s="207"/>
      <c r="IXX388" s="207"/>
      <c r="IXY388" s="207"/>
      <c r="IXZ388" s="207"/>
      <c r="IYA388" s="207"/>
      <c r="IYB388" s="207"/>
      <c r="IYC388" s="207"/>
      <c r="IYD388" s="207"/>
      <c r="IYE388" s="207"/>
      <c r="IYF388" s="207"/>
      <c r="IYG388" s="207"/>
      <c r="IYH388" s="207"/>
      <c r="IYI388" s="207"/>
      <c r="IYJ388" s="207"/>
      <c r="IYK388" s="207"/>
      <c r="IYL388" s="207"/>
      <c r="IYM388" s="207"/>
      <c r="IYN388" s="207"/>
      <c r="IYO388" s="207"/>
      <c r="IYP388" s="207"/>
      <c r="IYQ388" s="207"/>
      <c r="IYR388" s="207"/>
      <c r="IYS388" s="207"/>
      <c r="IYT388" s="207"/>
      <c r="IYU388" s="207"/>
      <c r="IYV388" s="207"/>
      <c r="IYW388" s="207"/>
      <c r="IYX388" s="207"/>
      <c r="IYY388" s="207"/>
      <c r="IYZ388" s="207"/>
      <c r="IZA388" s="207"/>
      <c r="IZB388" s="207"/>
      <c r="IZC388" s="207"/>
      <c r="IZD388" s="207"/>
      <c r="IZE388" s="207"/>
      <c r="IZF388" s="207"/>
      <c r="IZG388" s="207"/>
      <c r="IZH388" s="207"/>
      <c r="IZI388" s="207"/>
      <c r="IZJ388" s="207"/>
      <c r="IZK388" s="207"/>
      <c r="IZL388" s="207"/>
      <c r="IZM388" s="207"/>
      <c r="IZN388" s="207"/>
      <c r="IZO388" s="207"/>
      <c r="IZP388" s="207"/>
      <c r="IZQ388" s="207"/>
      <c r="IZR388" s="207"/>
      <c r="IZS388" s="207"/>
      <c r="IZT388" s="207"/>
      <c r="IZU388" s="207"/>
      <c r="IZV388" s="207"/>
      <c r="IZW388" s="207"/>
      <c r="IZX388" s="207"/>
      <c r="IZY388" s="207"/>
      <c r="IZZ388" s="207"/>
      <c r="JAA388" s="207"/>
      <c r="JAB388" s="207"/>
      <c r="JAC388" s="207"/>
      <c r="JAD388" s="207"/>
      <c r="JAE388" s="207"/>
      <c r="JAF388" s="207"/>
      <c r="JAG388" s="207"/>
      <c r="JAH388" s="207"/>
      <c r="JAI388" s="207"/>
      <c r="JAJ388" s="207"/>
      <c r="JAK388" s="207"/>
      <c r="JAL388" s="207"/>
      <c r="JAM388" s="207"/>
      <c r="JAN388" s="207"/>
      <c r="JAO388" s="207"/>
      <c r="JAP388" s="207"/>
      <c r="JAQ388" s="207"/>
      <c r="JAR388" s="207"/>
      <c r="JAS388" s="207"/>
      <c r="JAT388" s="207"/>
      <c r="JAU388" s="207"/>
      <c r="JAV388" s="207"/>
      <c r="JAW388" s="207"/>
      <c r="JAX388" s="207"/>
      <c r="JAY388" s="207"/>
      <c r="JAZ388" s="207"/>
      <c r="JBA388" s="207"/>
      <c r="JBB388" s="207"/>
      <c r="JBC388" s="207"/>
      <c r="JBD388" s="207"/>
      <c r="JBE388" s="207"/>
      <c r="JBF388" s="207"/>
      <c r="JBG388" s="207"/>
      <c r="JBH388" s="207"/>
      <c r="JBI388" s="207"/>
      <c r="JBJ388" s="207"/>
      <c r="JBK388" s="207"/>
      <c r="JBL388" s="207"/>
      <c r="JBM388" s="207"/>
      <c r="JBN388" s="207"/>
      <c r="JBO388" s="207"/>
      <c r="JBP388" s="207"/>
      <c r="JBQ388" s="207"/>
      <c r="JBR388" s="207"/>
      <c r="JBS388" s="207"/>
      <c r="JBT388" s="207"/>
      <c r="JBU388" s="207"/>
      <c r="JBV388" s="207"/>
      <c r="JBW388" s="207"/>
      <c r="JBX388" s="207"/>
      <c r="JBY388" s="207"/>
      <c r="JBZ388" s="207"/>
      <c r="JCA388" s="207"/>
      <c r="JCB388" s="207"/>
      <c r="JCC388" s="207"/>
      <c r="JCD388" s="207"/>
      <c r="JCE388" s="207"/>
      <c r="JCF388" s="207"/>
      <c r="JCG388" s="207"/>
      <c r="JCH388" s="207"/>
      <c r="JCI388" s="207"/>
      <c r="JCJ388" s="207"/>
      <c r="JCK388" s="207"/>
      <c r="JCL388" s="207"/>
      <c r="JCM388" s="207"/>
      <c r="JCN388" s="207"/>
      <c r="JCO388" s="207"/>
      <c r="JCP388" s="207"/>
      <c r="JCQ388" s="207"/>
      <c r="JCR388" s="207"/>
      <c r="JCS388" s="207"/>
      <c r="JCT388" s="207"/>
      <c r="JCU388" s="207"/>
      <c r="JCV388" s="207"/>
      <c r="JCW388" s="207"/>
      <c r="JCX388" s="207"/>
      <c r="JCY388" s="207"/>
      <c r="JCZ388" s="207"/>
      <c r="JDA388" s="207"/>
      <c r="JDB388" s="207"/>
      <c r="JDC388" s="207"/>
      <c r="JDD388" s="207"/>
      <c r="JDE388" s="207"/>
      <c r="JDF388" s="207"/>
      <c r="JDG388" s="207"/>
      <c r="JDH388" s="207"/>
      <c r="JDI388" s="207"/>
      <c r="JDJ388" s="207"/>
      <c r="JDK388" s="207"/>
      <c r="JDL388" s="207"/>
      <c r="JDM388" s="207"/>
      <c r="JDN388" s="207"/>
      <c r="JDO388" s="207"/>
      <c r="JDP388" s="207"/>
      <c r="JDQ388" s="207"/>
      <c r="JDR388" s="207"/>
      <c r="JDS388" s="207"/>
      <c r="JDT388" s="207"/>
      <c r="JDU388" s="207"/>
      <c r="JDV388" s="207"/>
      <c r="JDW388" s="207"/>
      <c r="JDX388" s="207"/>
      <c r="JDY388" s="207"/>
      <c r="JDZ388" s="207"/>
      <c r="JEA388" s="207"/>
      <c r="JEB388" s="207"/>
      <c r="JEC388" s="207"/>
      <c r="JED388" s="207"/>
      <c r="JEE388" s="207"/>
      <c r="JEF388" s="207"/>
      <c r="JEG388" s="207"/>
      <c r="JEH388" s="207"/>
      <c r="JEI388" s="207"/>
      <c r="JEJ388" s="207"/>
      <c r="JEK388" s="207"/>
      <c r="JEL388" s="207"/>
      <c r="JEM388" s="207"/>
      <c r="JEN388" s="207"/>
      <c r="JEO388" s="207"/>
      <c r="JEP388" s="207"/>
      <c r="JEQ388" s="207"/>
      <c r="JER388" s="207"/>
      <c r="JES388" s="207"/>
      <c r="JET388" s="207"/>
      <c r="JEU388" s="207"/>
      <c r="JEV388" s="207"/>
      <c r="JEW388" s="207"/>
      <c r="JEX388" s="207"/>
      <c r="JEY388" s="207"/>
      <c r="JEZ388" s="207"/>
      <c r="JFA388" s="207"/>
      <c r="JFB388" s="207"/>
      <c r="JFC388" s="207"/>
      <c r="JFD388" s="207"/>
      <c r="JFE388" s="207"/>
      <c r="JFF388" s="207"/>
      <c r="JFG388" s="207"/>
      <c r="JFH388" s="207"/>
      <c r="JFI388" s="207"/>
      <c r="JFJ388" s="207"/>
      <c r="JFK388" s="207"/>
      <c r="JFL388" s="207"/>
      <c r="JFM388" s="207"/>
      <c r="JFN388" s="207"/>
      <c r="JFO388" s="207"/>
      <c r="JFP388" s="207"/>
      <c r="JFQ388" s="207"/>
      <c r="JFR388" s="207"/>
      <c r="JFS388" s="207"/>
      <c r="JFT388" s="207"/>
      <c r="JFU388" s="207"/>
      <c r="JFV388" s="207"/>
      <c r="JFW388" s="207"/>
      <c r="JFX388" s="207"/>
      <c r="JFY388" s="207"/>
      <c r="JFZ388" s="207"/>
      <c r="JGA388" s="207"/>
      <c r="JGB388" s="207"/>
      <c r="JGC388" s="207"/>
      <c r="JGD388" s="207"/>
      <c r="JGE388" s="207"/>
      <c r="JGF388" s="207"/>
      <c r="JGG388" s="207"/>
      <c r="JGH388" s="207"/>
      <c r="JGI388" s="207"/>
      <c r="JGJ388" s="207"/>
      <c r="JGK388" s="207"/>
      <c r="JGL388" s="207"/>
      <c r="JGM388" s="207"/>
      <c r="JGN388" s="207"/>
      <c r="JGO388" s="207"/>
      <c r="JGP388" s="207"/>
      <c r="JGQ388" s="207"/>
      <c r="JGR388" s="207"/>
      <c r="JGS388" s="207"/>
      <c r="JGT388" s="207"/>
      <c r="JGU388" s="207"/>
      <c r="JGV388" s="207"/>
      <c r="JGW388" s="207"/>
      <c r="JGX388" s="207"/>
      <c r="JGY388" s="207"/>
      <c r="JGZ388" s="207"/>
      <c r="JHA388" s="207"/>
      <c r="JHB388" s="207"/>
      <c r="JHC388" s="207"/>
      <c r="JHD388" s="207"/>
      <c r="JHE388" s="207"/>
      <c r="JHF388" s="207"/>
      <c r="JHG388" s="207"/>
      <c r="JHH388" s="207"/>
      <c r="JHI388" s="207"/>
      <c r="JHJ388" s="207"/>
      <c r="JHK388" s="207"/>
      <c r="JHL388" s="207"/>
      <c r="JHM388" s="207"/>
      <c r="JHN388" s="207"/>
      <c r="JHO388" s="207"/>
      <c r="JHP388" s="207"/>
      <c r="JHQ388" s="207"/>
      <c r="JHR388" s="207"/>
      <c r="JHS388" s="207"/>
      <c r="JHT388" s="207"/>
      <c r="JHU388" s="207"/>
      <c r="JHV388" s="207"/>
      <c r="JHW388" s="207"/>
      <c r="JHX388" s="207"/>
      <c r="JHY388" s="207"/>
      <c r="JHZ388" s="207"/>
      <c r="JIA388" s="207"/>
      <c r="JIB388" s="207"/>
      <c r="JIC388" s="207"/>
      <c r="JID388" s="207"/>
      <c r="JIE388" s="207"/>
      <c r="JIF388" s="207"/>
      <c r="JIG388" s="207"/>
      <c r="JIH388" s="207"/>
      <c r="JII388" s="207"/>
      <c r="JIJ388" s="207"/>
      <c r="JIK388" s="207"/>
      <c r="JIL388" s="207"/>
      <c r="JIM388" s="207"/>
      <c r="JIN388" s="207"/>
      <c r="JIO388" s="207"/>
      <c r="JIP388" s="207"/>
      <c r="JIQ388" s="207"/>
      <c r="JIR388" s="207"/>
      <c r="JIS388" s="207"/>
      <c r="JIT388" s="207"/>
      <c r="JIU388" s="207"/>
      <c r="JIV388" s="207"/>
      <c r="JIW388" s="207"/>
      <c r="JIX388" s="207"/>
      <c r="JIY388" s="207"/>
      <c r="JIZ388" s="207"/>
      <c r="JJA388" s="207"/>
      <c r="JJB388" s="207"/>
      <c r="JJC388" s="207"/>
      <c r="JJD388" s="207"/>
      <c r="JJE388" s="207"/>
      <c r="JJF388" s="207"/>
      <c r="JJG388" s="207"/>
      <c r="JJH388" s="207"/>
      <c r="JJI388" s="207"/>
      <c r="JJJ388" s="207"/>
      <c r="JJK388" s="207"/>
      <c r="JJL388" s="207"/>
      <c r="JJM388" s="207"/>
      <c r="JJN388" s="207"/>
      <c r="JJO388" s="207"/>
      <c r="JJP388" s="207"/>
      <c r="JJQ388" s="207"/>
      <c r="JJR388" s="207"/>
      <c r="JJS388" s="207"/>
      <c r="JJT388" s="207"/>
      <c r="JJU388" s="207"/>
      <c r="JJV388" s="207"/>
      <c r="JJW388" s="207"/>
      <c r="JJX388" s="207"/>
      <c r="JJY388" s="207"/>
      <c r="JJZ388" s="207"/>
      <c r="JKA388" s="207"/>
      <c r="JKB388" s="207"/>
      <c r="JKC388" s="207"/>
      <c r="JKD388" s="207"/>
      <c r="JKE388" s="207"/>
      <c r="JKF388" s="207"/>
      <c r="JKG388" s="207"/>
      <c r="JKH388" s="207"/>
      <c r="JKI388" s="207"/>
      <c r="JKJ388" s="207"/>
      <c r="JKK388" s="207"/>
      <c r="JKL388" s="207"/>
      <c r="JKM388" s="207"/>
      <c r="JKN388" s="207"/>
      <c r="JKO388" s="207"/>
      <c r="JKP388" s="207"/>
      <c r="JKQ388" s="207"/>
      <c r="JKR388" s="207"/>
      <c r="JKS388" s="207"/>
      <c r="JKT388" s="207"/>
      <c r="JKU388" s="207"/>
      <c r="JKV388" s="207"/>
      <c r="JKW388" s="207"/>
      <c r="JKX388" s="207"/>
      <c r="JKY388" s="207"/>
      <c r="JKZ388" s="207"/>
      <c r="JLA388" s="207"/>
      <c r="JLB388" s="207"/>
      <c r="JLC388" s="207"/>
      <c r="JLD388" s="207"/>
      <c r="JLE388" s="207"/>
      <c r="JLF388" s="207"/>
      <c r="JLG388" s="207"/>
      <c r="JLH388" s="207"/>
      <c r="JLI388" s="207"/>
      <c r="JLJ388" s="207"/>
      <c r="JLK388" s="207"/>
      <c r="JLL388" s="207"/>
      <c r="JLM388" s="207"/>
      <c r="JLN388" s="207"/>
      <c r="JLO388" s="207"/>
      <c r="JLP388" s="207"/>
      <c r="JLQ388" s="207"/>
      <c r="JLR388" s="207"/>
      <c r="JLS388" s="207"/>
      <c r="JLT388" s="207"/>
      <c r="JLU388" s="207"/>
      <c r="JLV388" s="207"/>
      <c r="JLW388" s="207"/>
      <c r="JLX388" s="207"/>
      <c r="JLY388" s="207"/>
      <c r="JLZ388" s="207"/>
      <c r="JMA388" s="207"/>
      <c r="JMB388" s="207"/>
      <c r="JMC388" s="207"/>
      <c r="JMD388" s="207"/>
      <c r="JME388" s="207"/>
      <c r="JMF388" s="207"/>
      <c r="JMG388" s="207"/>
      <c r="JMH388" s="207"/>
      <c r="JMI388" s="207"/>
      <c r="JMJ388" s="207"/>
      <c r="JMK388" s="207"/>
      <c r="JML388" s="207"/>
      <c r="JMM388" s="207"/>
      <c r="JMN388" s="207"/>
      <c r="JMO388" s="207"/>
      <c r="JMP388" s="207"/>
      <c r="JMQ388" s="207"/>
      <c r="JMR388" s="207"/>
      <c r="JMS388" s="207"/>
      <c r="JMT388" s="207"/>
      <c r="JMU388" s="207"/>
      <c r="JMV388" s="207"/>
      <c r="JMW388" s="207"/>
      <c r="JMX388" s="207"/>
      <c r="JMY388" s="207"/>
      <c r="JMZ388" s="207"/>
      <c r="JNA388" s="207"/>
      <c r="JNB388" s="207"/>
      <c r="JNC388" s="207"/>
      <c r="JND388" s="207"/>
      <c r="JNE388" s="207"/>
      <c r="JNF388" s="207"/>
      <c r="JNG388" s="207"/>
      <c r="JNH388" s="207"/>
      <c r="JNI388" s="207"/>
      <c r="JNJ388" s="207"/>
      <c r="JNK388" s="207"/>
      <c r="JNL388" s="207"/>
      <c r="JNM388" s="207"/>
      <c r="JNN388" s="207"/>
      <c r="JNO388" s="207"/>
      <c r="JNP388" s="207"/>
      <c r="JNQ388" s="207"/>
      <c r="JNR388" s="207"/>
      <c r="JNS388" s="207"/>
      <c r="JNT388" s="207"/>
      <c r="JNU388" s="207"/>
      <c r="JNV388" s="207"/>
      <c r="JNW388" s="207"/>
      <c r="JNX388" s="207"/>
      <c r="JNY388" s="207"/>
      <c r="JNZ388" s="207"/>
      <c r="JOA388" s="207"/>
      <c r="JOB388" s="207"/>
      <c r="JOC388" s="207"/>
      <c r="JOD388" s="207"/>
      <c r="JOE388" s="207"/>
      <c r="JOF388" s="207"/>
      <c r="JOG388" s="207"/>
      <c r="JOH388" s="207"/>
      <c r="JOI388" s="207"/>
      <c r="JOJ388" s="207"/>
      <c r="JOK388" s="207"/>
      <c r="JOL388" s="207"/>
      <c r="JOM388" s="207"/>
      <c r="JON388" s="207"/>
      <c r="JOO388" s="207"/>
      <c r="JOP388" s="207"/>
      <c r="JOQ388" s="207"/>
      <c r="JOR388" s="207"/>
      <c r="JOS388" s="207"/>
      <c r="JOT388" s="207"/>
      <c r="JOU388" s="207"/>
      <c r="JOV388" s="207"/>
      <c r="JOW388" s="207"/>
      <c r="JOX388" s="207"/>
      <c r="JOY388" s="207"/>
      <c r="JOZ388" s="207"/>
      <c r="JPA388" s="207"/>
      <c r="JPB388" s="207"/>
      <c r="JPC388" s="207"/>
      <c r="JPD388" s="207"/>
      <c r="JPE388" s="207"/>
      <c r="JPF388" s="207"/>
      <c r="JPG388" s="207"/>
      <c r="JPH388" s="207"/>
      <c r="JPI388" s="207"/>
      <c r="JPJ388" s="207"/>
      <c r="JPK388" s="207"/>
      <c r="JPL388" s="207"/>
      <c r="JPM388" s="207"/>
      <c r="JPN388" s="207"/>
      <c r="JPO388" s="207"/>
      <c r="JPP388" s="207"/>
      <c r="JPQ388" s="207"/>
      <c r="JPR388" s="207"/>
      <c r="JPS388" s="207"/>
      <c r="JPT388" s="207"/>
      <c r="JPU388" s="207"/>
      <c r="JPV388" s="207"/>
      <c r="JPW388" s="207"/>
      <c r="JPX388" s="207"/>
      <c r="JPY388" s="207"/>
      <c r="JPZ388" s="207"/>
      <c r="JQA388" s="207"/>
      <c r="JQB388" s="207"/>
      <c r="JQC388" s="207"/>
      <c r="JQD388" s="207"/>
      <c r="JQE388" s="207"/>
      <c r="JQF388" s="207"/>
      <c r="JQG388" s="207"/>
      <c r="JQH388" s="207"/>
      <c r="JQI388" s="207"/>
      <c r="JQJ388" s="207"/>
      <c r="JQK388" s="207"/>
      <c r="JQL388" s="207"/>
      <c r="JQM388" s="207"/>
      <c r="JQN388" s="207"/>
      <c r="JQO388" s="207"/>
      <c r="JQP388" s="207"/>
      <c r="JQQ388" s="207"/>
      <c r="JQR388" s="207"/>
      <c r="JQS388" s="207"/>
      <c r="JQT388" s="207"/>
      <c r="JQU388" s="207"/>
      <c r="JQV388" s="207"/>
      <c r="JQW388" s="207"/>
      <c r="JQX388" s="207"/>
      <c r="JQY388" s="207"/>
      <c r="JQZ388" s="207"/>
      <c r="JRA388" s="207"/>
      <c r="JRB388" s="207"/>
      <c r="JRC388" s="207"/>
      <c r="JRD388" s="207"/>
      <c r="JRE388" s="207"/>
      <c r="JRF388" s="207"/>
      <c r="JRG388" s="207"/>
      <c r="JRH388" s="207"/>
      <c r="JRI388" s="207"/>
      <c r="JRJ388" s="207"/>
      <c r="JRK388" s="207"/>
      <c r="JRL388" s="207"/>
      <c r="JRM388" s="207"/>
      <c r="JRN388" s="207"/>
      <c r="JRO388" s="207"/>
      <c r="JRP388" s="207"/>
      <c r="JRQ388" s="207"/>
      <c r="JRR388" s="207"/>
      <c r="JRS388" s="207"/>
      <c r="JRT388" s="207"/>
      <c r="JRU388" s="207"/>
      <c r="JRV388" s="207"/>
      <c r="JRW388" s="207"/>
      <c r="JRX388" s="207"/>
      <c r="JRY388" s="207"/>
      <c r="JRZ388" s="207"/>
      <c r="JSA388" s="207"/>
      <c r="JSB388" s="207"/>
      <c r="JSC388" s="207"/>
      <c r="JSD388" s="207"/>
      <c r="JSE388" s="207"/>
      <c r="JSF388" s="207"/>
      <c r="JSG388" s="207"/>
      <c r="JSH388" s="207"/>
      <c r="JSI388" s="207"/>
      <c r="JSJ388" s="207"/>
      <c r="JSK388" s="207"/>
      <c r="JSL388" s="207"/>
      <c r="JSM388" s="207"/>
      <c r="JSN388" s="207"/>
      <c r="JSO388" s="207"/>
      <c r="JSP388" s="207"/>
      <c r="JSQ388" s="207"/>
      <c r="JSR388" s="207"/>
      <c r="JSS388" s="207"/>
      <c r="JST388" s="207"/>
      <c r="JSU388" s="207"/>
      <c r="JSV388" s="207"/>
      <c r="JSW388" s="207"/>
      <c r="JSX388" s="207"/>
      <c r="JSY388" s="207"/>
      <c r="JSZ388" s="207"/>
      <c r="JTA388" s="207"/>
      <c r="JTB388" s="207"/>
      <c r="JTC388" s="207"/>
      <c r="JTD388" s="207"/>
      <c r="JTE388" s="207"/>
      <c r="JTF388" s="207"/>
      <c r="JTG388" s="207"/>
      <c r="JTH388" s="207"/>
      <c r="JTI388" s="207"/>
      <c r="JTJ388" s="207"/>
      <c r="JTK388" s="207"/>
      <c r="JTL388" s="207"/>
      <c r="JTM388" s="207"/>
      <c r="JTN388" s="207"/>
      <c r="JTO388" s="207"/>
      <c r="JTP388" s="207"/>
      <c r="JTQ388" s="207"/>
      <c r="JTR388" s="207"/>
      <c r="JTS388" s="207"/>
      <c r="JTT388" s="207"/>
      <c r="JTU388" s="207"/>
      <c r="JTV388" s="207"/>
      <c r="JTW388" s="207"/>
      <c r="JTX388" s="207"/>
      <c r="JTY388" s="207"/>
      <c r="JTZ388" s="207"/>
      <c r="JUA388" s="207"/>
      <c r="JUB388" s="207"/>
      <c r="JUC388" s="207"/>
      <c r="JUD388" s="207"/>
      <c r="JUE388" s="207"/>
      <c r="JUF388" s="207"/>
      <c r="JUG388" s="207"/>
      <c r="JUH388" s="207"/>
      <c r="JUI388" s="207"/>
      <c r="JUJ388" s="207"/>
      <c r="JUK388" s="207"/>
      <c r="JUL388" s="207"/>
      <c r="JUM388" s="207"/>
      <c r="JUN388" s="207"/>
      <c r="JUO388" s="207"/>
      <c r="JUP388" s="207"/>
      <c r="JUQ388" s="207"/>
      <c r="JUR388" s="207"/>
      <c r="JUS388" s="207"/>
      <c r="JUT388" s="207"/>
      <c r="JUU388" s="207"/>
      <c r="JUV388" s="207"/>
      <c r="JUW388" s="207"/>
      <c r="JUX388" s="207"/>
      <c r="JUY388" s="207"/>
      <c r="JUZ388" s="207"/>
      <c r="JVA388" s="207"/>
      <c r="JVB388" s="207"/>
      <c r="JVC388" s="207"/>
      <c r="JVD388" s="207"/>
      <c r="JVE388" s="207"/>
      <c r="JVF388" s="207"/>
      <c r="JVG388" s="207"/>
      <c r="JVH388" s="207"/>
      <c r="JVI388" s="207"/>
      <c r="JVJ388" s="207"/>
      <c r="JVK388" s="207"/>
      <c r="JVL388" s="207"/>
      <c r="JVM388" s="207"/>
      <c r="JVN388" s="207"/>
      <c r="JVO388" s="207"/>
      <c r="JVP388" s="207"/>
      <c r="JVQ388" s="207"/>
      <c r="JVR388" s="207"/>
      <c r="JVS388" s="207"/>
      <c r="JVT388" s="207"/>
      <c r="JVU388" s="207"/>
      <c r="JVV388" s="207"/>
      <c r="JVW388" s="207"/>
      <c r="JVX388" s="207"/>
      <c r="JVY388" s="207"/>
      <c r="JVZ388" s="207"/>
      <c r="JWA388" s="207"/>
      <c r="JWB388" s="207"/>
      <c r="JWC388" s="207"/>
      <c r="JWD388" s="207"/>
      <c r="JWE388" s="207"/>
      <c r="JWF388" s="207"/>
      <c r="JWG388" s="207"/>
      <c r="JWH388" s="207"/>
      <c r="JWI388" s="207"/>
      <c r="JWJ388" s="207"/>
      <c r="JWK388" s="207"/>
      <c r="JWL388" s="207"/>
      <c r="JWM388" s="207"/>
      <c r="JWN388" s="207"/>
      <c r="JWO388" s="207"/>
      <c r="JWP388" s="207"/>
      <c r="JWQ388" s="207"/>
      <c r="JWR388" s="207"/>
      <c r="JWS388" s="207"/>
      <c r="JWT388" s="207"/>
      <c r="JWU388" s="207"/>
      <c r="JWV388" s="207"/>
      <c r="JWW388" s="207"/>
      <c r="JWX388" s="207"/>
      <c r="JWY388" s="207"/>
      <c r="JWZ388" s="207"/>
      <c r="JXA388" s="207"/>
      <c r="JXB388" s="207"/>
      <c r="JXC388" s="207"/>
      <c r="JXD388" s="207"/>
      <c r="JXE388" s="207"/>
      <c r="JXF388" s="207"/>
      <c r="JXG388" s="207"/>
      <c r="JXH388" s="207"/>
      <c r="JXI388" s="207"/>
      <c r="JXJ388" s="207"/>
      <c r="JXK388" s="207"/>
      <c r="JXL388" s="207"/>
      <c r="JXM388" s="207"/>
      <c r="JXN388" s="207"/>
      <c r="JXO388" s="207"/>
      <c r="JXP388" s="207"/>
      <c r="JXQ388" s="207"/>
      <c r="JXR388" s="207"/>
      <c r="JXS388" s="207"/>
      <c r="JXT388" s="207"/>
      <c r="JXU388" s="207"/>
      <c r="JXV388" s="207"/>
      <c r="JXW388" s="207"/>
      <c r="JXX388" s="207"/>
      <c r="JXY388" s="207"/>
      <c r="JXZ388" s="207"/>
      <c r="JYA388" s="207"/>
      <c r="JYB388" s="207"/>
      <c r="JYC388" s="207"/>
      <c r="JYD388" s="207"/>
      <c r="JYE388" s="207"/>
      <c r="JYF388" s="207"/>
      <c r="JYG388" s="207"/>
      <c r="JYH388" s="207"/>
      <c r="JYI388" s="207"/>
      <c r="JYJ388" s="207"/>
      <c r="JYK388" s="207"/>
      <c r="JYL388" s="207"/>
      <c r="JYM388" s="207"/>
      <c r="JYN388" s="207"/>
      <c r="JYO388" s="207"/>
      <c r="JYP388" s="207"/>
      <c r="JYQ388" s="207"/>
      <c r="JYR388" s="207"/>
      <c r="JYS388" s="207"/>
      <c r="JYT388" s="207"/>
      <c r="JYU388" s="207"/>
      <c r="JYV388" s="207"/>
      <c r="JYW388" s="207"/>
      <c r="JYX388" s="207"/>
      <c r="JYY388" s="207"/>
      <c r="JYZ388" s="207"/>
      <c r="JZA388" s="207"/>
      <c r="JZB388" s="207"/>
      <c r="JZC388" s="207"/>
      <c r="JZD388" s="207"/>
      <c r="JZE388" s="207"/>
      <c r="JZF388" s="207"/>
      <c r="JZG388" s="207"/>
      <c r="JZH388" s="207"/>
      <c r="JZI388" s="207"/>
      <c r="JZJ388" s="207"/>
      <c r="JZK388" s="207"/>
      <c r="JZL388" s="207"/>
      <c r="JZM388" s="207"/>
      <c r="JZN388" s="207"/>
      <c r="JZO388" s="207"/>
      <c r="JZP388" s="207"/>
      <c r="JZQ388" s="207"/>
      <c r="JZR388" s="207"/>
      <c r="JZS388" s="207"/>
      <c r="JZT388" s="207"/>
      <c r="JZU388" s="207"/>
      <c r="JZV388" s="207"/>
      <c r="JZW388" s="207"/>
      <c r="JZX388" s="207"/>
      <c r="JZY388" s="207"/>
      <c r="JZZ388" s="207"/>
      <c r="KAA388" s="207"/>
      <c r="KAB388" s="207"/>
      <c r="KAC388" s="207"/>
      <c r="KAD388" s="207"/>
      <c r="KAE388" s="207"/>
      <c r="KAF388" s="207"/>
      <c r="KAG388" s="207"/>
      <c r="KAH388" s="207"/>
      <c r="KAI388" s="207"/>
      <c r="KAJ388" s="207"/>
      <c r="KAK388" s="207"/>
      <c r="KAL388" s="207"/>
      <c r="KAM388" s="207"/>
      <c r="KAN388" s="207"/>
      <c r="KAO388" s="207"/>
      <c r="KAP388" s="207"/>
      <c r="KAQ388" s="207"/>
      <c r="KAR388" s="207"/>
      <c r="KAS388" s="207"/>
      <c r="KAT388" s="207"/>
      <c r="KAU388" s="207"/>
      <c r="KAV388" s="207"/>
      <c r="KAW388" s="207"/>
      <c r="KAX388" s="207"/>
      <c r="KAY388" s="207"/>
      <c r="KAZ388" s="207"/>
      <c r="KBA388" s="207"/>
      <c r="KBB388" s="207"/>
      <c r="KBC388" s="207"/>
      <c r="KBD388" s="207"/>
      <c r="KBE388" s="207"/>
      <c r="KBF388" s="207"/>
      <c r="KBG388" s="207"/>
      <c r="KBH388" s="207"/>
      <c r="KBI388" s="207"/>
      <c r="KBJ388" s="207"/>
      <c r="KBK388" s="207"/>
      <c r="KBL388" s="207"/>
      <c r="KBM388" s="207"/>
      <c r="KBN388" s="207"/>
      <c r="KBO388" s="207"/>
      <c r="KBP388" s="207"/>
      <c r="KBQ388" s="207"/>
      <c r="KBR388" s="207"/>
      <c r="KBS388" s="207"/>
      <c r="KBT388" s="207"/>
      <c r="KBU388" s="207"/>
      <c r="KBV388" s="207"/>
      <c r="KBW388" s="207"/>
      <c r="KBX388" s="207"/>
      <c r="KBY388" s="207"/>
      <c r="KBZ388" s="207"/>
      <c r="KCA388" s="207"/>
      <c r="KCB388" s="207"/>
      <c r="KCC388" s="207"/>
      <c r="KCD388" s="207"/>
      <c r="KCE388" s="207"/>
      <c r="KCF388" s="207"/>
      <c r="KCG388" s="207"/>
      <c r="KCH388" s="207"/>
      <c r="KCI388" s="207"/>
      <c r="KCJ388" s="207"/>
      <c r="KCK388" s="207"/>
      <c r="KCL388" s="207"/>
      <c r="KCM388" s="207"/>
      <c r="KCN388" s="207"/>
      <c r="KCO388" s="207"/>
      <c r="KCP388" s="207"/>
      <c r="KCQ388" s="207"/>
      <c r="KCR388" s="207"/>
      <c r="KCS388" s="207"/>
      <c r="KCT388" s="207"/>
      <c r="KCU388" s="207"/>
      <c r="KCV388" s="207"/>
      <c r="KCW388" s="207"/>
      <c r="KCX388" s="207"/>
      <c r="KCY388" s="207"/>
      <c r="KCZ388" s="207"/>
      <c r="KDA388" s="207"/>
      <c r="KDB388" s="207"/>
      <c r="KDC388" s="207"/>
      <c r="KDD388" s="207"/>
      <c r="KDE388" s="207"/>
      <c r="KDF388" s="207"/>
      <c r="KDG388" s="207"/>
      <c r="KDH388" s="207"/>
      <c r="KDI388" s="207"/>
      <c r="KDJ388" s="207"/>
      <c r="KDK388" s="207"/>
      <c r="KDL388" s="207"/>
      <c r="KDM388" s="207"/>
      <c r="KDN388" s="207"/>
      <c r="KDO388" s="207"/>
      <c r="KDP388" s="207"/>
      <c r="KDQ388" s="207"/>
      <c r="KDR388" s="207"/>
      <c r="KDS388" s="207"/>
      <c r="KDT388" s="207"/>
      <c r="KDU388" s="207"/>
      <c r="KDV388" s="207"/>
      <c r="KDW388" s="207"/>
      <c r="KDX388" s="207"/>
      <c r="KDY388" s="207"/>
      <c r="KDZ388" s="207"/>
      <c r="KEA388" s="207"/>
      <c r="KEB388" s="207"/>
      <c r="KEC388" s="207"/>
      <c r="KED388" s="207"/>
      <c r="KEE388" s="207"/>
      <c r="KEF388" s="207"/>
      <c r="KEG388" s="207"/>
      <c r="KEH388" s="207"/>
      <c r="KEI388" s="207"/>
      <c r="KEJ388" s="207"/>
      <c r="KEK388" s="207"/>
      <c r="KEL388" s="207"/>
      <c r="KEM388" s="207"/>
      <c r="KEN388" s="207"/>
      <c r="KEO388" s="207"/>
      <c r="KEP388" s="207"/>
      <c r="KEQ388" s="207"/>
      <c r="KER388" s="207"/>
      <c r="KES388" s="207"/>
      <c r="KET388" s="207"/>
      <c r="KEU388" s="207"/>
      <c r="KEV388" s="207"/>
      <c r="KEW388" s="207"/>
      <c r="KEX388" s="207"/>
      <c r="KEY388" s="207"/>
      <c r="KEZ388" s="207"/>
      <c r="KFA388" s="207"/>
      <c r="KFB388" s="207"/>
      <c r="KFC388" s="207"/>
      <c r="KFD388" s="207"/>
      <c r="KFE388" s="207"/>
      <c r="KFF388" s="207"/>
      <c r="KFG388" s="207"/>
      <c r="KFH388" s="207"/>
      <c r="KFI388" s="207"/>
      <c r="KFJ388" s="207"/>
      <c r="KFK388" s="207"/>
      <c r="KFL388" s="207"/>
      <c r="KFM388" s="207"/>
      <c r="KFN388" s="207"/>
      <c r="KFO388" s="207"/>
      <c r="KFP388" s="207"/>
      <c r="KFQ388" s="207"/>
      <c r="KFR388" s="207"/>
      <c r="KFS388" s="207"/>
      <c r="KFT388" s="207"/>
      <c r="KFU388" s="207"/>
      <c r="KFV388" s="207"/>
      <c r="KFW388" s="207"/>
      <c r="KFX388" s="207"/>
      <c r="KFY388" s="207"/>
      <c r="KFZ388" s="207"/>
      <c r="KGA388" s="207"/>
      <c r="KGB388" s="207"/>
      <c r="KGC388" s="207"/>
      <c r="KGD388" s="207"/>
      <c r="KGE388" s="207"/>
      <c r="KGF388" s="207"/>
      <c r="KGG388" s="207"/>
      <c r="KGH388" s="207"/>
      <c r="KGI388" s="207"/>
      <c r="KGJ388" s="207"/>
      <c r="KGK388" s="207"/>
      <c r="KGL388" s="207"/>
      <c r="KGM388" s="207"/>
      <c r="KGN388" s="207"/>
      <c r="KGO388" s="207"/>
      <c r="KGP388" s="207"/>
      <c r="KGQ388" s="207"/>
      <c r="KGR388" s="207"/>
      <c r="KGS388" s="207"/>
      <c r="KGT388" s="207"/>
      <c r="KGU388" s="207"/>
      <c r="KGV388" s="207"/>
      <c r="KGW388" s="207"/>
      <c r="KGX388" s="207"/>
      <c r="KGY388" s="207"/>
      <c r="KGZ388" s="207"/>
      <c r="KHA388" s="207"/>
      <c r="KHB388" s="207"/>
      <c r="KHC388" s="207"/>
      <c r="KHD388" s="207"/>
      <c r="KHE388" s="207"/>
      <c r="KHF388" s="207"/>
      <c r="KHG388" s="207"/>
      <c r="KHH388" s="207"/>
      <c r="KHI388" s="207"/>
      <c r="KHJ388" s="207"/>
      <c r="KHK388" s="207"/>
      <c r="KHL388" s="207"/>
      <c r="KHM388" s="207"/>
      <c r="KHN388" s="207"/>
      <c r="KHO388" s="207"/>
      <c r="KHP388" s="207"/>
      <c r="KHQ388" s="207"/>
      <c r="KHR388" s="207"/>
      <c r="KHS388" s="207"/>
      <c r="KHT388" s="207"/>
      <c r="KHU388" s="207"/>
      <c r="KHV388" s="207"/>
      <c r="KHW388" s="207"/>
      <c r="KHX388" s="207"/>
      <c r="KHY388" s="207"/>
      <c r="KHZ388" s="207"/>
      <c r="KIA388" s="207"/>
      <c r="KIB388" s="207"/>
      <c r="KIC388" s="207"/>
      <c r="KID388" s="207"/>
      <c r="KIE388" s="207"/>
      <c r="KIF388" s="207"/>
      <c r="KIG388" s="207"/>
      <c r="KIH388" s="207"/>
      <c r="KII388" s="207"/>
      <c r="KIJ388" s="207"/>
      <c r="KIK388" s="207"/>
      <c r="KIL388" s="207"/>
      <c r="KIM388" s="207"/>
      <c r="KIN388" s="207"/>
      <c r="KIO388" s="207"/>
      <c r="KIP388" s="207"/>
      <c r="KIQ388" s="207"/>
      <c r="KIR388" s="207"/>
      <c r="KIS388" s="207"/>
      <c r="KIT388" s="207"/>
      <c r="KIU388" s="207"/>
      <c r="KIV388" s="207"/>
      <c r="KIW388" s="207"/>
      <c r="KIX388" s="207"/>
      <c r="KIY388" s="207"/>
      <c r="KIZ388" s="207"/>
      <c r="KJA388" s="207"/>
      <c r="KJB388" s="207"/>
      <c r="KJC388" s="207"/>
      <c r="KJD388" s="207"/>
      <c r="KJE388" s="207"/>
      <c r="KJF388" s="207"/>
      <c r="KJG388" s="207"/>
      <c r="KJH388" s="207"/>
      <c r="KJI388" s="207"/>
      <c r="KJJ388" s="207"/>
      <c r="KJK388" s="207"/>
      <c r="KJL388" s="207"/>
      <c r="KJM388" s="207"/>
      <c r="KJN388" s="207"/>
      <c r="KJO388" s="207"/>
      <c r="KJP388" s="207"/>
      <c r="KJQ388" s="207"/>
      <c r="KJR388" s="207"/>
      <c r="KJS388" s="207"/>
      <c r="KJT388" s="207"/>
      <c r="KJU388" s="207"/>
      <c r="KJV388" s="207"/>
      <c r="KJW388" s="207"/>
      <c r="KJX388" s="207"/>
      <c r="KJY388" s="207"/>
      <c r="KJZ388" s="207"/>
      <c r="KKA388" s="207"/>
      <c r="KKB388" s="207"/>
      <c r="KKC388" s="207"/>
      <c r="KKD388" s="207"/>
      <c r="KKE388" s="207"/>
      <c r="KKF388" s="207"/>
      <c r="KKG388" s="207"/>
      <c r="KKH388" s="207"/>
      <c r="KKI388" s="207"/>
      <c r="KKJ388" s="207"/>
      <c r="KKK388" s="207"/>
      <c r="KKL388" s="207"/>
      <c r="KKM388" s="207"/>
      <c r="KKN388" s="207"/>
      <c r="KKO388" s="207"/>
      <c r="KKP388" s="207"/>
      <c r="KKQ388" s="207"/>
      <c r="KKR388" s="207"/>
      <c r="KKS388" s="207"/>
      <c r="KKT388" s="207"/>
      <c r="KKU388" s="207"/>
      <c r="KKV388" s="207"/>
      <c r="KKW388" s="207"/>
      <c r="KKX388" s="207"/>
      <c r="KKY388" s="207"/>
      <c r="KKZ388" s="207"/>
      <c r="KLA388" s="207"/>
      <c r="KLB388" s="207"/>
      <c r="KLC388" s="207"/>
      <c r="KLD388" s="207"/>
      <c r="KLE388" s="207"/>
      <c r="KLF388" s="207"/>
      <c r="KLG388" s="207"/>
      <c r="KLH388" s="207"/>
      <c r="KLI388" s="207"/>
      <c r="KLJ388" s="207"/>
      <c r="KLK388" s="207"/>
      <c r="KLL388" s="207"/>
      <c r="KLM388" s="207"/>
      <c r="KLN388" s="207"/>
      <c r="KLO388" s="207"/>
      <c r="KLP388" s="207"/>
      <c r="KLQ388" s="207"/>
      <c r="KLR388" s="207"/>
      <c r="KLS388" s="207"/>
      <c r="KLT388" s="207"/>
      <c r="KLU388" s="207"/>
      <c r="KLV388" s="207"/>
      <c r="KLW388" s="207"/>
      <c r="KLX388" s="207"/>
      <c r="KLY388" s="207"/>
      <c r="KLZ388" s="207"/>
      <c r="KMA388" s="207"/>
      <c r="KMB388" s="207"/>
      <c r="KMC388" s="207"/>
      <c r="KMD388" s="207"/>
      <c r="KME388" s="207"/>
      <c r="KMF388" s="207"/>
      <c r="KMG388" s="207"/>
      <c r="KMH388" s="207"/>
      <c r="KMI388" s="207"/>
      <c r="KMJ388" s="207"/>
      <c r="KMK388" s="207"/>
      <c r="KML388" s="207"/>
      <c r="KMM388" s="207"/>
      <c r="KMN388" s="207"/>
      <c r="KMO388" s="207"/>
      <c r="KMP388" s="207"/>
      <c r="KMQ388" s="207"/>
      <c r="KMR388" s="207"/>
      <c r="KMS388" s="207"/>
      <c r="KMT388" s="207"/>
      <c r="KMU388" s="207"/>
      <c r="KMV388" s="207"/>
      <c r="KMW388" s="207"/>
      <c r="KMX388" s="207"/>
      <c r="KMY388" s="207"/>
      <c r="KMZ388" s="207"/>
      <c r="KNA388" s="207"/>
      <c r="KNB388" s="207"/>
      <c r="KNC388" s="207"/>
      <c r="KND388" s="207"/>
      <c r="KNE388" s="207"/>
      <c r="KNF388" s="207"/>
      <c r="KNG388" s="207"/>
      <c r="KNH388" s="207"/>
      <c r="KNI388" s="207"/>
      <c r="KNJ388" s="207"/>
      <c r="KNK388" s="207"/>
      <c r="KNL388" s="207"/>
      <c r="KNM388" s="207"/>
      <c r="KNN388" s="207"/>
      <c r="KNO388" s="207"/>
      <c r="KNP388" s="207"/>
      <c r="KNQ388" s="207"/>
      <c r="KNR388" s="207"/>
      <c r="KNS388" s="207"/>
      <c r="KNT388" s="207"/>
      <c r="KNU388" s="207"/>
      <c r="KNV388" s="207"/>
      <c r="KNW388" s="207"/>
      <c r="KNX388" s="207"/>
      <c r="KNY388" s="207"/>
      <c r="KNZ388" s="207"/>
      <c r="KOA388" s="207"/>
      <c r="KOB388" s="207"/>
      <c r="KOC388" s="207"/>
      <c r="KOD388" s="207"/>
      <c r="KOE388" s="207"/>
      <c r="KOF388" s="207"/>
      <c r="KOG388" s="207"/>
      <c r="KOH388" s="207"/>
      <c r="KOI388" s="207"/>
      <c r="KOJ388" s="207"/>
      <c r="KOK388" s="207"/>
      <c r="KOL388" s="207"/>
      <c r="KOM388" s="207"/>
      <c r="KON388" s="207"/>
      <c r="KOO388" s="207"/>
      <c r="KOP388" s="207"/>
      <c r="KOQ388" s="207"/>
      <c r="KOR388" s="207"/>
      <c r="KOS388" s="207"/>
      <c r="KOT388" s="207"/>
      <c r="KOU388" s="207"/>
      <c r="KOV388" s="207"/>
      <c r="KOW388" s="207"/>
      <c r="KOX388" s="207"/>
      <c r="KOY388" s="207"/>
      <c r="KOZ388" s="207"/>
      <c r="KPA388" s="207"/>
      <c r="KPB388" s="207"/>
      <c r="KPC388" s="207"/>
      <c r="KPD388" s="207"/>
      <c r="KPE388" s="207"/>
      <c r="KPF388" s="207"/>
      <c r="KPG388" s="207"/>
      <c r="KPH388" s="207"/>
      <c r="KPI388" s="207"/>
      <c r="KPJ388" s="207"/>
      <c r="KPK388" s="207"/>
      <c r="KPL388" s="207"/>
      <c r="KPM388" s="207"/>
      <c r="KPN388" s="207"/>
      <c r="KPO388" s="207"/>
      <c r="KPP388" s="207"/>
      <c r="KPQ388" s="207"/>
      <c r="KPR388" s="207"/>
      <c r="KPS388" s="207"/>
      <c r="KPT388" s="207"/>
      <c r="KPU388" s="207"/>
      <c r="KPV388" s="207"/>
      <c r="KPW388" s="207"/>
      <c r="KPX388" s="207"/>
      <c r="KPY388" s="207"/>
      <c r="KPZ388" s="207"/>
      <c r="KQA388" s="207"/>
      <c r="KQB388" s="207"/>
      <c r="KQC388" s="207"/>
      <c r="KQD388" s="207"/>
      <c r="KQE388" s="207"/>
      <c r="KQF388" s="207"/>
      <c r="KQG388" s="207"/>
      <c r="KQH388" s="207"/>
      <c r="KQI388" s="207"/>
      <c r="KQJ388" s="207"/>
      <c r="KQK388" s="207"/>
      <c r="KQL388" s="207"/>
      <c r="KQM388" s="207"/>
      <c r="KQN388" s="207"/>
      <c r="KQO388" s="207"/>
      <c r="KQP388" s="207"/>
      <c r="KQQ388" s="207"/>
      <c r="KQR388" s="207"/>
      <c r="KQS388" s="207"/>
      <c r="KQT388" s="207"/>
      <c r="KQU388" s="207"/>
      <c r="KQV388" s="207"/>
      <c r="KQW388" s="207"/>
      <c r="KQX388" s="207"/>
      <c r="KQY388" s="207"/>
      <c r="KQZ388" s="207"/>
      <c r="KRA388" s="207"/>
      <c r="KRB388" s="207"/>
      <c r="KRC388" s="207"/>
      <c r="KRD388" s="207"/>
      <c r="KRE388" s="207"/>
      <c r="KRF388" s="207"/>
      <c r="KRG388" s="207"/>
      <c r="KRH388" s="207"/>
      <c r="KRI388" s="207"/>
      <c r="KRJ388" s="207"/>
      <c r="KRK388" s="207"/>
      <c r="KRL388" s="207"/>
      <c r="KRM388" s="207"/>
      <c r="KRN388" s="207"/>
      <c r="KRO388" s="207"/>
      <c r="KRP388" s="207"/>
      <c r="KRQ388" s="207"/>
      <c r="KRR388" s="207"/>
      <c r="KRS388" s="207"/>
      <c r="KRT388" s="207"/>
      <c r="KRU388" s="207"/>
      <c r="KRV388" s="207"/>
      <c r="KRW388" s="207"/>
      <c r="KRX388" s="207"/>
      <c r="KRY388" s="207"/>
      <c r="KRZ388" s="207"/>
      <c r="KSA388" s="207"/>
      <c r="KSB388" s="207"/>
      <c r="KSC388" s="207"/>
      <c r="KSD388" s="207"/>
      <c r="KSE388" s="207"/>
      <c r="KSF388" s="207"/>
      <c r="KSG388" s="207"/>
      <c r="KSH388" s="207"/>
      <c r="KSI388" s="207"/>
      <c r="KSJ388" s="207"/>
      <c r="KSK388" s="207"/>
      <c r="KSL388" s="207"/>
      <c r="KSM388" s="207"/>
      <c r="KSN388" s="207"/>
      <c r="KSO388" s="207"/>
      <c r="KSP388" s="207"/>
      <c r="KSQ388" s="207"/>
      <c r="KSR388" s="207"/>
      <c r="KSS388" s="207"/>
      <c r="KST388" s="207"/>
      <c r="KSU388" s="207"/>
      <c r="KSV388" s="207"/>
      <c r="KSW388" s="207"/>
      <c r="KSX388" s="207"/>
      <c r="KSY388" s="207"/>
      <c r="KSZ388" s="207"/>
      <c r="KTA388" s="207"/>
      <c r="KTB388" s="207"/>
      <c r="KTC388" s="207"/>
      <c r="KTD388" s="207"/>
      <c r="KTE388" s="207"/>
      <c r="KTF388" s="207"/>
      <c r="KTG388" s="207"/>
      <c r="KTH388" s="207"/>
      <c r="KTI388" s="207"/>
      <c r="KTJ388" s="207"/>
      <c r="KTK388" s="207"/>
      <c r="KTL388" s="207"/>
      <c r="KTM388" s="207"/>
      <c r="KTN388" s="207"/>
      <c r="KTO388" s="207"/>
      <c r="KTP388" s="207"/>
      <c r="KTQ388" s="207"/>
      <c r="KTR388" s="207"/>
      <c r="KTS388" s="207"/>
      <c r="KTT388" s="207"/>
      <c r="KTU388" s="207"/>
      <c r="KTV388" s="207"/>
      <c r="KTW388" s="207"/>
      <c r="KTX388" s="207"/>
      <c r="KTY388" s="207"/>
      <c r="KTZ388" s="207"/>
      <c r="KUA388" s="207"/>
      <c r="KUB388" s="207"/>
      <c r="KUC388" s="207"/>
      <c r="KUD388" s="207"/>
      <c r="KUE388" s="207"/>
      <c r="KUF388" s="207"/>
      <c r="KUG388" s="207"/>
      <c r="KUH388" s="207"/>
      <c r="KUI388" s="207"/>
      <c r="KUJ388" s="207"/>
      <c r="KUK388" s="207"/>
      <c r="KUL388" s="207"/>
      <c r="KUM388" s="207"/>
      <c r="KUN388" s="207"/>
      <c r="KUO388" s="207"/>
      <c r="KUP388" s="207"/>
      <c r="KUQ388" s="207"/>
      <c r="KUR388" s="207"/>
      <c r="KUS388" s="207"/>
      <c r="KUT388" s="207"/>
      <c r="KUU388" s="207"/>
      <c r="KUV388" s="207"/>
      <c r="KUW388" s="207"/>
      <c r="KUX388" s="207"/>
      <c r="KUY388" s="207"/>
      <c r="KUZ388" s="207"/>
      <c r="KVA388" s="207"/>
      <c r="KVB388" s="207"/>
      <c r="KVC388" s="207"/>
      <c r="KVD388" s="207"/>
      <c r="KVE388" s="207"/>
      <c r="KVF388" s="207"/>
      <c r="KVG388" s="207"/>
      <c r="KVH388" s="207"/>
      <c r="KVI388" s="207"/>
      <c r="KVJ388" s="207"/>
      <c r="KVK388" s="207"/>
      <c r="KVL388" s="207"/>
      <c r="KVM388" s="207"/>
      <c r="KVN388" s="207"/>
      <c r="KVO388" s="207"/>
      <c r="KVP388" s="207"/>
      <c r="KVQ388" s="207"/>
      <c r="KVR388" s="207"/>
      <c r="KVS388" s="207"/>
      <c r="KVT388" s="207"/>
      <c r="KVU388" s="207"/>
      <c r="KVV388" s="207"/>
      <c r="KVW388" s="207"/>
      <c r="KVX388" s="207"/>
      <c r="KVY388" s="207"/>
      <c r="KVZ388" s="207"/>
      <c r="KWA388" s="207"/>
      <c r="KWB388" s="207"/>
      <c r="KWC388" s="207"/>
      <c r="KWD388" s="207"/>
      <c r="KWE388" s="207"/>
      <c r="KWF388" s="207"/>
      <c r="KWG388" s="207"/>
      <c r="KWH388" s="207"/>
      <c r="KWI388" s="207"/>
      <c r="KWJ388" s="207"/>
      <c r="KWK388" s="207"/>
      <c r="KWL388" s="207"/>
      <c r="KWM388" s="207"/>
      <c r="KWN388" s="207"/>
      <c r="KWO388" s="207"/>
      <c r="KWP388" s="207"/>
      <c r="KWQ388" s="207"/>
      <c r="KWR388" s="207"/>
      <c r="KWS388" s="207"/>
      <c r="KWT388" s="207"/>
      <c r="KWU388" s="207"/>
      <c r="KWV388" s="207"/>
      <c r="KWW388" s="207"/>
      <c r="KWX388" s="207"/>
      <c r="KWY388" s="207"/>
      <c r="KWZ388" s="207"/>
      <c r="KXA388" s="207"/>
      <c r="KXB388" s="207"/>
      <c r="KXC388" s="207"/>
      <c r="KXD388" s="207"/>
      <c r="KXE388" s="207"/>
      <c r="KXF388" s="207"/>
      <c r="KXG388" s="207"/>
      <c r="KXH388" s="207"/>
      <c r="KXI388" s="207"/>
      <c r="KXJ388" s="207"/>
      <c r="KXK388" s="207"/>
      <c r="KXL388" s="207"/>
      <c r="KXM388" s="207"/>
      <c r="KXN388" s="207"/>
      <c r="KXO388" s="207"/>
      <c r="KXP388" s="207"/>
      <c r="KXQ388" s="207"/>
      <c r="KXR388" s="207"/>
      <c r="KXS388" s="207"/>
      <c r="KXT388" s="207"/>
      <c r="KXU388" s="207"/>
      <c r="KXV388" s="207"/>
      <c r="KXW388" s="207"/>
      <c r="KXX388" s="207"/>
      <c r="KXY388" s="207"/>
      <c r="KXZ388" s="207"/>
      <c r="KYA388" s="207"/>
      <c r="KYB388" s="207"/>
      <c r="KYC388" s="207"/>
      <c r="KYD388" s="207"/>
      <c r="KYE388" s="207"/>
      <c r="KYF388" s="207"/>
      <c r="KYG388" s="207"/>
      <c r="KYH388" s="207"/>
      <c r="KYI388" s="207"/>
      <c r="KYJ388" s="207"/>
      <c r="KYK388" s="207"/>
      <c r="KYL388" s="207"/>
      <c r="KYM388" s="207"/>
      <c r="KYN388" s="207"/>
      <c r="KYO388" s="207"/>
      <c r="KYP388" s="207"/>
      <c r="KYQ388" s="207"/>
      <c r="KYR388" s="207"/>
      <c r="KYS388" s="207"/>
      <c r="KYT388" s="207"/>
      <c r="KYU388" s="207"/>
      <c r="KYV388" s="207"/>
      <c r="KYW388" s="207"/>
      <c r="KYX388" s="207"/>
      <c r="KYY388" s="207"/>
      <c r="KYZ388" s="207"/>
      <c r="KZA388" s="207"/>
      <c r="KZB388" s="207"/>
      <c r="KZC388" s="207"/>
      <c r="KZD388" s="207"/>
      <c r="KZE388" s="207"/>
      <c r="KZF388" s="207"/>
      <c r="KZG388" s="207"/>
      <c r="KZH388" s="207"/>
      <c r="KZI388" s="207"/>
      <c r="KZJ388" s="207"/>
      <c r="KZK388" s="207"/>
      <c r="KZL388" s="207"/>
      <c r="KZM388" s="207"/>
      <c r="KZN388" s="207"/>
      <c r="KZO388" s="207"/>
      <c r="KZP388" s="207"/>
      <c r="KZQ388" s="207"/>
      <c r="KZR388" s="207"/>
      <c r="KZS388" s="207"/>
      <c r="KZT388" s="207"/>
      <c r="KZU388" s="207"/>
      <c r="KZV388" s="207"/>
      <c r="KZW388" s="207"/>
      <c r="KZX388" s="207"/>
      <c r="KZY388" s="207"/>
      <c r="KZZ388" s="207"/>
      <c r="LAA388" s="207"/>
      <c r="LAB388" s="207"/>
      <c r="LAC388" s="207"/>
      <c r="LAD388" s="207"/>
      <c r="LAE388" s="207"/>
      <c r="LAF388" s="207"/>
      <c r="LAG388" s="207"/>
      <c r="LAH388" s="207"/>
      <c r="LAI388" s="207"/>
      <c r="LAJ388" s="207"/>
      <c r="LAK388" s="207"/>
      <c r="LAL388" s="207"/>
      <c r="LAM388" s="207"/>
      <c r="LAN388" s="207"/>
      <c r="LAO388" s="207"/>
      <c r="LAP388" s="207"/>
      <c r="LAQ388" s="207"/>
      <c r="LAR388" s="207"/>
      <c r="LAS388" s="207"/>
      <c r="LAT388" s="207"/>
      <c r="LAU388" s="207"/>
      <c r="LAV388" s="207"/>
      <c r="LAW388" s="207"/>
      <c r="LAX388" s="207"/>
      <c r="LAY388" s="207"/>
    </row>
    <row r="389" spans="1:8163" s="206" customFormat="1" ht="52.8">
      <c r="A389" s="248" t="s">
        <v>2784</v>
      </c>
      <c r="B389" s="275" t="s">
        <v>2785</v>
      </c>
      <c r="C389" s="275" t="s">
        <v>2808</v>
      </c>
      <c r="D389" s="275" t="s">
        <v>2825</v>
      </c>
      <c r="E389" s="292">
        <v>44333</v>
      </c>
      <c r="F389" s="292">
        <v>44554</v>
      </c>
      <c r="G389" s="297"/>
      <c r="H389" s="238"/>
      <c r="I389" s="238"/>
      <c r="J389" s="235"/>
      <c r="K389" s="296"/>
      <c r="L389" s="275"/>
      <c r="M389" s="275">
        <v>69</v>
      </c>
      <c r="N389" s="275" t="s">
        <v>22</v>
      </c>
      <c r="O389" s="313">
        <v>23</v>
      </c>
      <c r="P389" s="275" t="s">
        <v>2848</v>
      </c>
      <c r="Q389" s="275" t="s">
        <v>154</v>
      </c>
      <c r="R389" s="275">
        <v>50</v>
      </c>
      <c r="S389" s="275">
        <v>23</v>
      </c>
      <c r="T389" s="275" t="s">
        <v>22</v>
      </c>
      <c r="U389" s="275" t="s">
        <v>22</v>
      </c>
      <c r="V389" s="315" t="s">
        <v>25</v>
      </c>
      <c r="W389" s="234"/>
      <c r="X389" s="207"/>
      <c r="Y389" s="207"/>
      <c r="Z389" s="207"/>
      <c r="AA389" s="207"/>
      <c r="AB389" s="207"/>
      <c r="AC389" s="207"/>
      <c r="AD389" s="207"/>
      <c r="AE389" s="207"/>
      <c r="AF389" s="207"/>
      <c r="AG389" s="207"/>
      <c r="AH389" s="207"/>
      <c r="AI389" s="207"/>
      <c r="AJ389" s="207"/>
      <c r="AK389" s="207"/>
      <c r="AL389" s="207"/>
      <c r="AM389" s="207"/>
      <c r="AN389" s="207"/>
      <c r="AO389" s="207"/>
      <c r="AP389" s="207"/>
      <c r="AQ389" s="207"/>
      <c r="AR389" s="207"/>
      <c r="AS389" s="207"/>
      <c r="AT389" s="207"/>
      <c r="AU389" s="207"/>
      <c r="AV389" s="207"/>
      <c r="AW389" s="207"/>
      <c r="AX389" s="207"/>
      <c r="AY389" s="207"/>
      <c r="AZ389" s="207"/>
      <c r="BA389" s="207"/>
      <c r="BB389" s="207"/>
      <c r="BC389" s="207"/>
      <c r="BD389" s="207"/>
      <c r="BE389" s="207"/>
      <c r="BF389" s="207"/>
      <c r="BG389" s="207"/>
      <c r="BH389" s="207"/>
      <c r="BI389" s="207"/>
      <c r="BJ389" s="207"/>
      <c r="BK389" s="207"/>
      <c r="BL389" s="207"/>
      <c r="BM389" s="207"/>
      <c r="BN389" s="207"/>
      <c r="BO389" s="207"/>
      <c r="BP389" s="207"/>
      <c r="BQ389" s="207"/>
      <c r="BR389" s="207"/>
      <c r="BS389" s="207"/>
      <c r="BT389" s="207"/>
      <c r="BU389" s="207"/>
      <c r="BV389" s="207"/>
      <c r="BW389" s="207"/>
      <c r="BX389" s="207"/>
      <c r="BY389" s="207"/>
      <c r="BZ389" s="207"/>
      <c r="CA389" s="207"/>
      <c r="CB389" s="207"/>
      <c r="CC389" s="207"/>
      <c r="CD389" s="207"/>
      <c r="CE389" s="207"/>
      <c r="CF389" s="207"/>
      <c r="CG389" s="207"/>
      <c r="CH389" s="207"/>
      <c r="CI389" s="207"/>
      <c r="CJ389" s="207"/>
      <c r="CK389" s="207"/>
      <c r="CL389" s="207"/>
      <c r="CM389" s="207"/>
      <c r="CN389" s="207"/>
      <c r="CO389" s="207"/>
      <c r="CP389" s="207"/>
      <c r="CQ389" s="207"/>
      <c r="CR389" s="207"/>
      <c r="CS389" s="207"/>
      <c r="CT389" s="207"/>
      <c r="CU389" s="207"/>
      <c r="CV389" s="207"/>
      <c r="CW389" s="207"/>
      <c r="CX389" s="207"/>
      <c r="CY389" s="207"/>
      <c r="CZ389" s="207"/>
      <c r="DA389" s="207"/>
      <c r="DB389" s="207"/>
      <c r="DC389" s="207"/>
      <c r="DD389" s="207"/>
      <c r="DE389" s="207"/>
      <c r="DF389" s="207"/>
      <c r="DG389" s="207"/>
      <c r="DH389" s="207"/>
      <c r="DI389" s="207"/>
      <c r="DJ389" s="207"/>
      <c r="DK389" s="207"/>
      <c r="DL389" s="207"/>
      <c r="DM389" s="207"/>
      <c r="DN389" s="207"/>
      <c r="DO389" s="207"/>
      <c r="DP389" s="207"/>
      <c r="DQ389" s="207"/>
      <c r="DR389" s="207"/>
      <c r="DS389" s="207"/>
      <c r="DT389" s="207"/>
      <c r="DU389" s="207"/>
      <c r="DV389" s="207"/>
      <c r="DW389" s="207"/>
      <c r="DX389" s="207"/>
      <c r="DY389" s="207"/>
      <c r="DZ389" s="207"/>
      <c r="EA389" s="207"/>
      <c r="EB389" s="207"/>
      <c r="EC389" s="207"/>
      <c r="ED389" s="207"/>
      <c r="EE389" s="207"/>
      <c r="EF389" s="207"/>
      <c r="EG389" s="207"/>
      <c r="EH389" s="207"/>
      <c r="EI389" s="207"/>
      <c r="EJ389" s="207"/>
      <c r="EK389" s="207"/>
      <c r="EL389" s="207"/>
      <c r="EM389" s="207"/>
      <c r="EN389" s="207"/>
      <c r="EO389" s="207"/>
      <c r="EP389" s="207"/>
      <c r="EQ389" s="207"/>
      <c r="ER389" s="207"/>
      <c r="ES389" s="207"/>
      <c r="ET389" s="207"/>
      <c r="EU389" s="207"/>
      <c r="EV389" s="207"/>
      <c r="EW389" s="207"/>
      <c r="EX389" s="207"/>
      <c r="EY389" s="207"/>
      <c r="EZ389" s="207"/>
      <c r="FA389" s="207"/>
      <c r="FB389" s="207"/>
      <c r="FC389" s="207"/>
      <c r="FD389" s="207"/>
      <c r="FE389" s="207"/>
      <c r="FF389" s="207"/>
      <c r="FG389" s="207"/>
      <c r="FH389" s="207"/>
      <c r="FI389" s="207"/>
      <c r="FJ389" s="207"/>
      <c r="FK389" s="207"/>
      <c r="FL389" s="207"/>
      <c r="FM389" s="207"/>
      <c r="FN389" s="207"/>
      <c r="FO389" s="207"/>
      <c r="FP389" s="207"/>
      <c r="FQ389" s="207"/>
      <c r="FR389" s="207"/>
      <c r="FS389" s="207"/>
      <c r="FT389" s="207"/>
      <c r="FU389" s="207"/>
      <c r="FV389" s="207"/>
      <c r="FW389" s="207"/>
      <c r="FX389" s="207"/>
      <c r="FY389" s="207"/>
      <c r="FZ389" s="207"/>
      <c r="GA389" s="207"/>
      <c r="GB389" s="207"/>
      <c r="GC389" s="207"/>
      <c r="GD389" s="207"/>
      <c r="GE389" s="207"/>
      <c r="GF389" s="207"/>
      <c r="GG389" s="207"/>
      <c r="GH389" s="207"/>
      <c r="GI389" s="207"/>
      <c r="GJ389" s="207"/>
      <c r="GK389" s="207"/>
      <c r="GL389" s="207"/>
      <c r="GM389" s="207"/>
      <c r="GN389" s="207"/>
      <c r="GO389" s="207"/>
      <c r="GP389" s="207"/>
      <c r="GQ389" s="207"/>
      <c r="GR389" s="207"/>
      <c r="GS389" s="207"/>
      <c r="GT389" s="207"/>
      <c r="GU389" s="207"/>
      <c r="GV389" s="207"/>
      <c r="GW389" s="207"/>
      <c r="GX389" s="207"/>
      <c r="GY389" s="207"/>
      <c r="GZ389" s="207"/>
      <c r="HA389" s="207"/>
      <c r="HB389" s="207"/>
      <c r="HC389" s="207"/>
      <c r="HD389" s="207"/>
      <c r="HE389" s="207"/>
      <c r="HF389" s="207"/>
      <c r="HG389" s="207"/>
      <c r="HH389" s="207"/>
      <c r="HI389" s="207"/>
      <c r="HJ389" s="207"/>
      <c r="HK389" s="207"/>
      <c r="HL389" s="207"/>
      <c r="HM389" s="207"/>
      <c r="HN389" s="207"/>
      <c r="HO389" s="207"/>
      <c r="HP389" s="207"/>
      <c r="HQ389" s="207"/>
      <c r="HR389" s="207"/>
      <c r="HS389" s="207"/>
      <c r="HT389" s="207"/>
      <c r="HU389" s="207"/>
      <c r="HV389" s="207"/>
      <c r="HW389" s="207"/>
      <c r="HX389" s="207"/>
      <c r="HY389" s="207"/>
      <c r="HZ389" s="207"/>
      <c r="IA389" s="207"/>
      <c r="IB389" s="207"/>
      <c r="IC389" s="207"/>
      <c r="ID389" s="207"/>
      <c r="IE389" s="207"/>
      <c r="IF389" s="207"/>
      <c r="IG389" s="207"/>
      <c r="IH389" s="207"/>
      <c r="II389" s="207"/>
      <c r="IJ389" s="207"/>
      <c r="IK389" s="207"/>
      <c r="IL389" s="207"/>
      <c r="IM389" s="207"/>
      <c r="IN389" s="207"/>
      <c r="IO389" s="207"/>
      <c r="IP389" s="207"/>
      <c r="IQ389" s="207"/>
      <c r="IR389" s="207"/>
      <c r="IS389" s="207"/>
      <c r="IT389" s="207"/>
      <c r="IU389" s="207"/>
      <c r="IV389" s="207"/>
      <c r="IW389" s="207"/>
      <c r="IX389" s="207"/>
      <c r="IY389" s="207"/>
      <c r="IZ389" s="207"/>
      <c r="JA389" s="207"/>
      <c r="JB389" s="207"/>
      <c r="JC389" s="207"/>
      <c r="JD389" s="207"/>
      <c r="JE389" s="207"/>
      <c r="JF389" s="207"/>
      <c r="JG389" s="207"/>
      <c r="JH389" s="207"/>
      <c r="JI389" s="207"/>
      <c r="JJ389" s="207"/>
      <c r="JK389" s="207"/>
      <c r="JL389" s="207"/>
      <c r="JM389" s="207"/>
      <c r="JN389" s="207"/>
      <c r="JO389" s="207"/>
      <c r="JP389" s="207"/>
      <c r="JQ389" s="207"/>
      <c r="JR389" s="207"/>
      <c r="JS389" s="207"/>
      <c r="JT389" s="207"/>
      <c r="JU389" s="207"/>
      <c r="JV389" s="207"/>
      <c r="JW389" s="207"/>
      <c r="JX389" s="207"/>
      <c r="JY389" s="207"/>
      <c r="JZ389" s="207"/>
      <c r="KA389" s="207"/>
      <c r="KB389" s="207"/>
      <c r="KC389" s="207"/>
      <c r="KD389" s="207"/>
      <c r="KE389" s="207"/>
      <c r="KF389" s="207"/>
      <c r="KG389" s="207"/>
      <c r="KH389" s="207"/>
      <c r="KI389" s="207"/>
      <c r="KJ389" s="207"/>
      <c r="KK389" s="207"/>
      <c r="KL389" s="207"/>
      <c r="KM389" s="207"/>
      <c r="KN389" s="207"/>
      <c r="KO389" s="207"/>
      <c r="KP389" s="207"/>
      <c r="KQ389" s="207"/>
      <c r="KR389" s="207"/>
      <c r="KS389" s="207"/>
      <c r="KT389" s="207"/>
      <c r="KU389" s="207"/>
      <c r="KV389" s="207"/>
      <c r="KW389" s="207"/>
      <c r="KX389" s="207"/>
      <c r="KY389" s="207"/>
      <c r="KZ389" s="207"/>
      <c r="LA389" s="207"/>
      <c r="LB389" s="207"/>
      <c r="LC389" s="207"/>
      <c r="LD389" s="207"/>
      <c r="LE389" s="207"/>
      <c r="LF389" s="207"/>
      <c r="LG389" s="207"/>
      <c r="LH389" s="207"/>
      <c r="LI389" s="207"/>
      <c r="LJ389" s="207"/>
      <c r="LK389" s="207"/>
      <c r="LL389" s="207"/>
      <c r="LM389" s="207"/>
      <c r="LN389" s="207"/>
      <c r="LO389" s="207"/>
      <c r="LP389" s="207"/>
      <c r="LQ389" s="207"/>
      <c r="LR389" s="207"/>
      <c r="LS389" s="207"/>
      <c r="LT389" s="207"/>
      <c r="LU389" s="207"/>
      <c r="LV389" s="207"/>
      <c r="LW389" s="207"/>
      <c r="LX389" s="207"/>
      <c r="LY389" s="207"/>
      <c r="LZ389" s="207"/>
      <c r="MA389" s="207"/>
      <c r="MB389" s="207"/>
      <c r="MC389" s="207"/>
      <c r="MD389" s="207"/>
      <c r="ME389" s="207"/>
      <c r="MF389" s="207"/>
      <c r="MG389" s="207"/>
      <c r="MH389" s="207"/>
      <c r="MI389" s="207"/>
      <c r="MJ389" s="207"/>
      <c r="MK389" s="207"/>
      <c r="ML389" s="207"/>
      <c r="MM389" s="207"/>
      <c r="MN389" s="207"/>
      <c r="MO389" s="207"/>
      <c r="MP389" s="207"/>
      <c r="MQ389" s="207"/>
      <c r="MR389" s="207"/>
      <c r="MS389" s="207"/>
      <c r="MT389" s="207"/>
      <c r="MU389" s="207"/>
      <c r="MV389" s="207"/>
      <c r="MW389" s="207"/>
      <c r="MX389" s="207"/>
      <c r="MY389" s="207"/>
      <c r="MZ389" s="207"/>
      <c r="NA389" s="207"/>
      <c r="NB389" s="207"/>
      <c r="NC389" s="207"/>
      <c r="ND389" s="207"/>
      <c r="NE389" s="207"/>
      <c r="NF389" s="207"/>
      <c r="NG389" s="207"/>
      <c r="NH389" s="207"/>
      <c r="NI389" s="207"/>
      <c r="NJ389" s="207"/>
      <c r="NK389" s="207"/>
      <c r="NL389" s="207"/>
      <c r="NM389" s="207"/>
      <c r="NN389" s="207"/>
      <c r="NO389" s="207"/>
      <c r="NP389" s="207"/>
      <c r="NQ389" s="207"/>
      <c r="NR389" s="207"/>
      <c r="NS389" s="207"/>
      <c r="NT389" s="207"/>
      <c r="NU389" s="207"/>
      <c r="NV389" s="207"/>
      <c r="NW389" s="207"/>
      <c r="NX389" s="207"/>
      <c r="NY389" s="207"/>
      <c r="NZ389" s="207"/>
      <c r="OA389" s="207"/>
      <c r="OB389" s="207"/>
      <c r="OC389" s="207"/>
      <c r="OD389" s="207"/>
      <c r="OE389" s="207"/>
      <c r="OF389" s="207"/>
      <c r="OG389" s="207"/>
      <c r="OH389" s="207"/>
      <c r="OI389" s="207"/>
      <c r="OJ389" s="207"/>
      <c r="OK389" s="207"/>
      <c r="OL389" s="207"/>
      <c r="OM389" s="207"/>
      <c r="ON389" s="207"/>
      <c r="OO389" s="207"/>
      <c r="OP389" s="207"/>
      <c r="OQ389" s="207"/>
      <c r="OR389" s="207"/>
      <c r="OS389" s="207"/>
      <c r="OT389" s="207"/>
      <c r="OU389" s="207"/>
      <c r="OV389" s="207"/>
      <c r="OW389" s="207"/>
      <c r="OX389" s="207"/>
      <c r="OY389" s="207"/>
      <c r="OZ389" s="207"/>
      <c r="PA389" s="207"/>
      <c r="PB389" s="207"/>
      <c r="PC389" s="207"/>
      <c r="PD389" s="207"/>
      <c r="PE389" s="207"/>
      <c r="PF389" s="207"/>
      <c r="PG389" s="207"/>
      <c r="PH389" s="207"/>
      <c r="PI389" s="207"/>
      <c r="PJ389" s="207"/>
      <c r="PK389" s="207"/>
      <c r="PL389" s="207"/>
      <c r="PM389" s="207"/>
      <c r="PN389" s="207"/>
      <c r="PO389" s="207"/>
      <c r="PP389" s="207"/>
      <c r="PQ389" s="207"/>
      <c r="PR389" s="207"/>
      <c r="PS389" s="207"/>
      <c r="PT389" s="207"/>
      <c r="PU389" s="207"/>
      <c r="PV389" s="207"/>
      <c r="PW389" s="207"/>
      <c r="PX389" s="207"/>
      <c r="PY389" s="207"/>
      <c r="PZ389" s="207"/>
      <c r="QA389" s="207"/>
      <c r="QB389" s="207"/>
      <c r="QC389" s="207"/>
      <c r="QD389" s="207"/>
      <c r="QE389" s="207"/>
      <c r="QF389" s="207"/>
      <c r="QG389" s="207"/>
      <c r="QH389" s="207"/>
      <c r="QI389" s="207"/>
      <c r="QJ389" s="207"/>
      <c r="QK389" s="207"/>
      <c r="QL389" s="207"/>
      <c r="QM389" s="207"/>
      <c r="QN389" s="207"/>
      <c r="QO389" s="207"/>
      <c r="QP389" s="207"/>
      <c r="QQ389" s="207"/>
      <c r="QR389" s="207"/>
      <c r="QS389" s="207"/>
      <c r="QT389" s="207"/>
      <c r="QU389" s="207"/>
      <c r="QV389" s="207"/>
      <c r="QW389" s="207"/>
      <c r="QX389" s="207"/>
      <c r="QY389" s="207"/>
      <c r="QZ389" s="207"/>
      <c r="RA389" s="207"/>
      <c r="RB389" s="207"/>
      <c r="RC389" s="207"/>
      <c r="RD389" s="207"/>
      <c r="RE389" s="207"/>
      <c r="RF389" s="207"/>
      <c r="RG389" s="207"/>
      <c r="RH389" s="207"/>
      <c r="RI389" s="207"/>
      <c r="RJ389" s="207"/>
      <c r="RK389" s="207"/>
      <c r="RL389" s="207"/>
      <c r="RM389" s="207"/>
      <c r="RN389" s="207"/>
      <c r="RO389" s="207"/>
      <c r="RP389" s="207"/>
      <c r="RQ389" s="207"/>
      <c r="RR389" s="207"/>
      <c r="RS389" s="207"/>
      <c r="RT389" s="207"/>
      <c r="RU389" s="207"/>
      <c r="RV389" s="207"/>
      <c r="RW389" s="207"/>
      <c r="RX389" s="207"/>
      <c r="RY389" s="207"/>
      <c r="RZ389" s="207"/>
      <c r="SA389" s="207"/>
      <c r="SB389" s="207"/>
      <c r="SC389" s="207"/>
      <c r="SD389" s="207"/>
      <c r="SE389" s="207"/>
      <c r="SF389" s="207"/>
      <c r="SG389" s="207"/>
      <c r="SH389" s="207"/>
      <c r="SI389" s="207"/>
      <c r="SJ389" s="207"/>
      <c r="SK389" s="207"/>
      <c r="SL389" s="207"/>
      <c r="SM389" s="207"/>
      <c r="SN389" s="207"/>
      <c r="SO389" s="207"/>
      <c r="SP389" s="207"/>
      <c r="SQ389" s="207"/>
      <c r="SR389" s="207"/>
      <c r="SS389" s="207"/>
      <c r="ST389" s="207"/>
      <c r="SU389" s="207"/>
      <c r="SV389" s="207"/>
      <c r="SW389" s="207"/>
      <c r="SX389" s="207"/>
      <c r="SY389" s="207"/>
      <c r="SZ389" s="207"/>
      <c r="TA389" s="207"/>
      <c r="TB389" s="207"/>
      <c r="TC389" s="207"/>
      <c r="TD389" s="207"/>
      <c r="TE389" s="207"/>
      <c r="TF389" s="207"/>
      <c r="TG389" s="207"/>
      <c r="TH389" s="207"/>
      <c r="TI389" s="207"/>
      <c r="TJ389" s="207"/>
      <c r="TK389" s="207"/>
      <c r="TL389" s="207"/>
      <c r="TM389" s="207"/>
      <c r="TN389" s="207"/>
      <c r="TO389" s="207"/>
      <c r="TP389" s="207"/>
      <c r="TQ389" s="207"/>
      <c r="TR389" s="207"/>
      <c r="TS389" s="207"/>
      <c r="TT389" s="207"/>
      <c r="TU389" s="207"/>
      <c r="TV389" s="207"/>
      <c r="TW389" s="207"/>
      <c r="TX389" s="207"/>
      <c r="TY389" s="207"/>
      <c r="TZ389" s="207"/>
      <c r="UA389" s="207"/>
      <c r="UB389" s="207"/>
      <c r="UC389" s="207"/>
      <c r="UD389" s="207"/>
      <c r="UE389" s="207"/>
      <c r="UF389" s="207"/>
      <c r="UG389" s="207"/>
      <c r="UH389" s="207"/>
      <c r="UI389" s="207"/>
      <c r="UJ389" s="207"/>
      <c r="UK389" s="207"/>
      <c r="UL389" s="207"/>
      <c r="UM389" s="207"/>
      <c r="UN389" s="207"/>
      <c r="UO389" s="207"/>
      <c r="UP389" s="207"/>
      <c r="UQ389" s="207"/>
      <c r="UR389" s="207"/>
      <c r="US389" s="207"/>
      <c r="UT389" s="207"/>
      <c r="UU389" s="207"/>
      <c r="UV389" s="207"/>
      <c r="UW389" s="207"/>
      <c r="UX389" s="207"/>
      <c r="UY389" s="207"/>
      <c r="UZ389" s="207"/>
      <c r="VA389" s="207"/>
      <c r="VB389" s="207"/>
      <c r="VC389" s="207"/>
      <c r="VD389" s="207"/>
      <c r="VE389" s="207"/>
      <c r="VF389" s="207"/>
      <c r="VG389" s="207"/>
      <c r="VH389" s="207"/>
      <c r="VI389" s="207"/>
      <c r="VJ389" s="207"/>
      <c r="VK389" s="207"/>
      <c r="VL389" s="207"/>
      <c r="VM389" s="207"/>
      <c r="VN389" s="207"/>
      <c r="VO389" s="207"/>
      <c r="VP389" s="207"/>
      <c r="VQ389" s="207"/>
      <c r="VR389" s="207"/>
      <c r="VS389" s="207"/>
      <c r="VT389" s="207"/>
      <c r="VU389" s="207"/>
      <c r="VV389" s="207"/>
      <c r="VW389" s="207"/>
      <c r="VX389" s="207"/>
      <c r="VY389" s="207"/>
      <c r="VZ389" s="207"/>
      <c r="WA389" s="207"/>
      <c r="WB389" s="207"/>
      <c r="WC389" s="207"/>
      <c r="WD389" s="207"/>
      <c r="WE389" s="207"/>
      <c r="WF389" s="207"/>
      <c r="WG389" s="207"/>
      <c r="WH389" s="207"/>
      <c r="WI389" s="207"/>
      <c r="WJ389" s="207"/>
      <c r="WK389" s="207"/>
      <c r="WL389" s="207"/>
      <c r="WM389" s="207"/>
      <c r="WN389" s="207"/>
      <c r="WO389" s="207"/>
      <c r="WP389" s="207"/>
      <c r="WQ389" s="207"/>
      <c r="WR389" s="207"/>
      <c r="WS389" s="207"/>
      <c r="WT389" s="207"/>
      <c r="WU389" s="207"/>
      <c r="WV389" s="207"/>
      <c r="WW389" s="207"/>
      <c r="WX389" s="207"/>
      <c r="WY389" s="207"/>
      <c r="WZ389" s="207"/>
      <c r="XA389" s="207"/>
      <c r="XB389" s="207"/>
      <c r="XC389" s="207"/>
      <c r="XD389" s="207"/>
      <c r="XE389" s="207"/>
      <c r="XF389" s="207"/>
      <c r="XG389" s="207"/>
      <c r="XH389" s="207"/>
      <c r="XI389" s="207"/>
      <c r="XJ389" s="207"/>
      <c r="XK389" s="207"/>
      <c r="XL389" s="207"/>
      <c r="XM389" s="207"/>
      <c r="XN389" s="207"/>
      <c r="XO389" s="207"/>
      <c r="XP389" s="207"/>
      <c r="XQ389" s="207"/>
      <c r="XR389" s="207"/>
      <c r="XS389" s="207"/>
      <c r="XT389" s="207"/>
      <c r="XU389" s="207"/>
      <c r="XV389" s="207"/>
      <c r="XW389" s="207"/>
      <c r="XX389" s="207"/>
      <c r="XY389" s="207"/>
      <c r="XZ389" s="207"/>
      <c r="YA389" s="207"/>
      <c r="YB389" s="207"/>
      <c r="YC389" s="207"/>
      <c r="YD389" s="207"/>
      <c r="YE389" s="207"/>
      <c r="YF389" s="207"/>
      <c r="YG389" s="207"/>
      <c r="YH389" s="207"/>
      <c r="YI389" s="207"/>
      <c r="YJ389" s="207"/>
      <c r="YK389" s="207"/>
      <c r="YL389" s="207"/>
      <c r="YM389" s="207"/>
      <c r="YN389" s="207"/>
      <c r="YO389" s="207"/>
      <c r="YP389" s="207"/>
      <c r="YQ389" s="207"/>
      <c r="YR389" s="207"/>
      <c r="YS389" s="207"/>
      <c r="YT389" s="207"/>
      <c r="YU389" s="207"/>
      <c r="YV389" s="207"/>
      <c r="YW389" s="207"/>
      <c r="YX389" s="207"/>
      <c r="YY389" s="207"/>
      <c r="YZ389" s="207"/>
      <c r="ZA389" s="207"/>
      <c r="ZB389" s="207"/>
      <c r="ZC389" s="207"/>
      <c r="ZD389" s="207"/>
      <c r="ZE389" s="207"/>
      <c r="ZF389" s="207"/>
      <c r="ZG389" s="207"/>
      <c r="ZH389" s="207"/>
      <c r="ZI389" s="207"/>
      <c r="ZJ389" s="207"/>
      <c r="ZK389" s="207"/>
      <c r="ZL389" s="207"/>
      <c r="ZM389" s="207"/>
      <c r="ZN389" s="207"/>
      <c r="ZO389" s="207"/>
      <c r="ZP389" s="207"/>
      <c r="ZQ389" s="207"/>
      <c r="ZR389" s="207"/>
      <c r="ZS389" s="207"/>
      <c r="ZT389" s="207"/>
      <c r="ZU389" s="207"/>
      <c r="ZV389" s="207"/>
      <c r="ZW389" s="207"/>
      <c r="ZX389" s="207"/>
      <c r="ZY389" s="207"/>
      <c r="ZZ389" s="207"/>
      <c r="AAA389" s="207"/>
      <c r="AAB389" s="207"/>
      <c r="AAC389" s="207"/>
      <c r="AAD389" s="207"/>
      <c r="AAE389" s="207"/>
      <c r="AAF389" s="207"/>
      <c r="AAG389" s="207"/>
      <c r="AAH389" s="207"/>
      <c r="AAI389" s="207"/>
      <c r="AAJ389" s="207"/>
      <c r="AAK389" s="207"/>
      <c r="AAL389" s="207"/>
      <c r="AAM389" s="207"/>
      <c r="AAN389" s="207"/>
      <c r="AAO389" s="207"/>
      <c r="AAP389" s="207"/>
      <c r="AAQ389" s="207"/>
      <c r="AAR389" s="207"/>
      <c r="AAS389" s="207"/>
      <c r="AAT389" s="207"/>
      <c r="AAU389" s="207"/>
      <c r="AAV389" s="207"/>
      <c r="AAW389" s="207"/>
      <c r="AAX389" s="207"/>
      <c r="AAY389" s="207"/>
      <c r="AAZ389" s="207"/>
      <c r="ABA389" s="207"/>
      <c r="ABB389" s="207"/>
      <c r="ABC389" s="207"/>
      <c r="ABD389" s="207"/>
      <c r="ABE389" s="207"/>
      <c r="ABF389" s="207"/>
      <c r="ABG389" s="207"/>
      <c r="ABH389" s="207"/>
      <c r="ABI389" s="207"/>
      <c r="ABJ389" s="207"/>
      <c r="ABK389" s="207"/>
      <c r="ABL389" s="207"/>
      <c r="ABM389" s="207"/>
      <c r="ABN389" s="207"/>
      <c r="ABO389" s="207"/>
      <c r="ABP389" s="207"/>
      <c r="ABQ389" s="207"/>
      <c r="ABR389" s="207"/>
      <c r="ABS389" s="207"/>
      <c r="ABT389" s="207"/>
      <c r="ABU389" s="207"/>
      <c r="ABV389" s="207"/>
      <c r="ABW389" s="207"/>
      <c r="ABX389" s="207"/>
      <c r="ABY389" s="207"/>
      <c r="ABZ389" s="207"/>
      <c r="ACA389" s="207"/>
      <c r="ACB389" s="207"/>
      <c r="ACC389" s="207"/>
      <c r="ACD389" s="207"/>
      <c r="ACE389" s="207"/>
      <c r="ACF389" s="207"/>
      <c r="ACG389" s="207"/>
      <c r="ACH389" s="207"/>
      <c r="ACI389" s="207"/>
      <c r="ACJ389" s="207"/>
      <c r="ACK389" s="207"/>
      <c r="ACL389" s="207"/>
      <c r="ACM389" s="207"/>
      <c r="ACN389" s="207"/>
      <c r="ACO389" s="207"/>
      <c r="ACP389" s="207"/>
      <c r="ACQ389" s="207"/>
      <c r="ACR389" s="207"/>
      <c r="ACS389" s="207"/>
      <c r="ACT389" s="207"/>
      <c r="ACU389" s="207"/>
      <c r="ACV389" s="207"/>
      <c r="ACW389" s="207"/>
      <c r="ACX389" s="207"/>
      <c r="ACY389" s="207"/>
      <c r="ACZ389" s="207"/>
      <c r="ADA389" s="207"/>
      <c r="ADB389" s="207"/>
      <c r="ADC389" s="207"/>
      <c r="ADD389" s="207"/>
      <c r="ADE389" s="207"/>
      <c r="ADF389" s="207"/>
      <c r="ADG389" s="207"/>
      <c r="ADH389" s="207"/>
      <c r="ADI389" s="207"/>
      <c r="ADJ389" s="207"/>
      <c r="ADK389" s="207"/>
      <c r="ADL389" s="207"/>
      <c r="ADM389" s="207"/>
      <c r="ADN389" s="207"/>
      <c r="ADO389" s="207"/>
      <c r="ADP389" s="207"/>
      <c r="ADQ389" s="207"/>
      <c r="ADR389" s="207"/>
      <c r="ADS389" s="207"/>
      <c r="ADT389" s="207"/>
      <c r="ADU389" s="207"/>
      <c r="ADV389" s="207"/>
      <c r="ADW389" s="207"/>
      <c r="ADX389" s="207"/>
      <c r="ADY389" s="207"/>
      <c r="ADZ389" s="207"/>
      <c r="AEA389" s="207"/>
      <c r="AEB389" s="207"/>
      <c r="AEC389" s="207"/>
      <c r="AED389" s="207"/>
      <c r="AEE389" s="207"/>
      <c r="AEF389" s="207"/>
      <c r="AEG389" s="207"/>
      <c r="AEH389" s="207"/>
      <c r="AEI389" s="207"/>
      <c r="AEJ389" s="207"/>
      <c r="AEK389" s="207"/>
      <c r="AEL389" s="207"/>
      <c r="AEM389" s="207"/>
      <c r="AEN389" s="207"/>
      <c r="AEO389" s="207"/>
      <c r="AEP389" s="207"/>
      <c r="AEQ389" s="207"/>
      <c r="AER389" s="207"/>
      <c r="AES389" s="207"/>
      <c r="AET389" s="207"/>
      <c r="AEU389" s="207"/>
      <c r="AEV389" s="207"/>
      <c r="AEW389" s="207"/>
      <c r="AEX389" s="207"/>
      <c r="AEY389" s="207"/>
      <c r="AEZ389" s="207"/>
      <c r="AFA389" s="207"/>
      <c r="AFB389" s="207"/>
      <c r="AFC389" s="207"/>
      <c r="AFD389" s="207"/>
      <c r="AFE389" s="207"/>
      <c r="AFF389" s="207"/>
      <c r="AFG389" s="207"/>
      <c r="AFH389" s="207"/>
      <c r="AFI389" s="207"/>
      <c r="AFJ389" s="207"/>
      <c r="AFK389" s="207"/>
      <c r="AFL389" s="207"/>
      <c r="AFM389" s="207"/>
      <c r="AFN389" s="207"/>
      <c r="AFO389" s="207"/>
      <c r="AFP389" s="207"/>
      <c r="AFQ389" s="207"/>
      <c r="AFR389" s="207"/>
      <c r="AFS389" s="207"/>
      <c r="AFT389" s="207"/>
      <c r="AFU389" s="207"/>
      <c r="AFV389" s="207"/>
      <c r="AFW389" s="207"/>
      <c r="AFX389" s="207"/>
      <c r="AFY389" s="207"/>
      <c r="AFZ389" s="207"/>
      <c r="AGA389" s="207"/>
      <c r="AGB389" s="207"/>
      <c r="AGC389" s="207"/>
      <c r="AGD389" s="207"/>
      <c r="AGE389" s="207"/>
      <c r="AGF389" s="207"/>
      <c r="AGG389" s="207"/>
      <c r="AGH389" s="207"/>
      <c r="AGI389" s="207"/>
      <c r="AGJ389" s="207"/>
      <c r="AGK389" s="207"/>
      <c r="AGL389" s="207"/>
      <c r="AGM389" s="207"/>
      <c r="AGN389" s="207"/>
      <c r="AGO389" s="207"/>
      <c r="AGP389" s="207"/>
      <c r="AGQ389" s="207"/>
      <c r="AGR389" s="207"/>
      <c r="AGS389" s="207"/>
      <c r="AGT389" s="207"/>
      <c r="AGU389" s="207"/>
      <c r="AGV389" s="207"/>
      <c r="AGW389" s="207"/>
      <c r="AGX389" s="207"/>
      <c r="AGY389" s="207"/>
      <c r="AGZ389" s="207"/>
      <c r="AHA389" s="207"/>
      <c r="AHB389" s="207"/>
      <c r="AHC389" s="207"/>
      <c r="AHD389" s="207"/>
      <c r="AHE389" s="207"/>
      <c r="AHF389" s="207"/>
      <c r="AHG389" s="207"/>
      <c r="AHH389" s="207"/>
      <c r="AHI389" s="207"/>
      <c r="AHJ389" s="207"/>
      <c r="AHK389" s="207"/>
      <c r="AHL389" s="207"/>
      <c r="AHM389" s="207"/>
      <c r="AHN389" s="207"/>
      <c r="AHO389" s="207"/>
      <c r="AHP389" s="207"/>
      <c r="AHQ389" s="207"/>
      <c r="AHR389" s="207"/>
      <c r="AHS389" s="207"/>
      <c r="AHT389" s="207"/>
      <c r="AHU389" s="207"/>
      <c r="AHV389" s="207"/>
      <c r="AHW389" s="207"/>
      <c r="AHX389" s="207"/>
      <c r="AHY389" s="207"/>
      <c r="AHZ389" s="207"/>
      <c r="AIA389" s="207"/>
      <c r="AIB389" s="207"/>
      <c r="AIC389" s="207"/>
      <c r="AID389" s="207"/>
      <c r="AIE389" s="207"/>
      <c r="AIF389" s="207"/>
      <c r="AIG389" s="207"/>
      <c r="AIH389" s="207"/>
      <c r="AII389" s="207"/>
      <c r="AIJ389" s="207"/>
      <c r="AIK389" s="207"/>
      <c r="AIL389" s="207"/>
      <c r="AIM389" s="207"/>
      <c r="AIN389" s="207"/>
      <c r="AIO389" s="207"/>
      <c r="AIP389" s="207"/>
      <c r="AIQ389" s="207"/>
      <c r="AIR389" s="207"/>
      <c r="AIS389" s="207"/>
      <c r="AIT389" s="207"/>
      <c r="AIU389" s="207"/>
      <c r="AIV389" s="207"/>
      <c r="AIW389" s="207"/>
      <c r="AIX389" s="207"/>
      <c r="AIY389" s="207"/>
      <c r="AIZ389" s="207"/>
      <c r="AJA389" s="207"/>
      <c r="AJB389" s="207"/>
      <c r="AJC389" s="207"/>
      <c r="AJD389" s="207"/>
      <c r="AJE389" s="207"/>
      <c r="AJF389" s="207"/>
      <c r="AJG389" s="207"/>
      <c r="AJH389" s="207"/>
      <c r="AJI389" s="207"/>
      <c r="AJJ389" s="207"/>
      <c r="AJK389" s="207"/>
      <c r="AJL389" s="207"/>
      <c r="AJM389" s="207"/>
      <c r="AJN389" s="207"/>
      <c r="AJO389" s="207"/>
      <c r="AJP389" s="207"/>
      <c r="AJQ389" s="207"/>
      <c r="AJR389" s="207"/>
      <c r="AJS389" s="207"/>
      <c r="AJT389" s="207"/>
      <c r="AJU389" s="207"/>
      <c r="AJV389" s="207"/>
      <c r="AJW389" s="207"/>
      <c r="AJX389" s="207"/>
      <c r="AJY389" s="207"/>
      <c r="AJZ389" s="207"/>
      <c r="AKA389" s="207"/>
      <c r="AKB389" s="207"/>
      <c r="AKC389" s="207"/>
      <c r="AKD389" s="207"/>
      <c r="AKE389" s="207"/>
      <c r="AKF389" s="207"/>
      <c r="AKG389" s="207"/>
      <c r="AKH389" s="207"/>
      <c r="AKI389" s="207"/>
      <c r="AKJ389" s="207"/>
      <c r="AKK389" s="207"/>
      <c r="AKL389" s="207"/>
      <c r="AKM389" s="207"/>
      <c r="AKN389" s="207"/>
      <c r="AKO389" s="207"/>
      <c r="AKP389" s="207"/>
      <c r="AKQ389" s="207"/>
      <c r="AKR389" s="207"/>
      <c r="AKS389" s="207"/>
      <c r="AKT389" s="207"/>
      <c r="AKU389" s="207"/>
      <c r="AKV389" s="207"/>
      <c r="AKW389" s="207"/>
      <c r="AKX389" s="207"/>
      <c r="AKY389" s="207"/>
      <c r="AKZ389" s="207"/>
      <c r="ALA389" s="207"/>
      <c r="ALB389" s="207"/>
      <c r="ALC389" s="207"/>
      <c r="ALD389" s="207"/>
      <c r="ALE389" s="207"/>
      <c r="ALF389" s="207"/>
      <c r="ALG389" s="207"/>
      <c r="ALH389" s="207"/>
      <c r="ALI389" s="207"/>
      <c r="ALJ389" s="207"/>
      <c r="ALK389" s="207"/>
      <c r="ALL389" s="207"/>
      <c r="ALM389" s="207"/>
      <c r="ALN389" s="207"/>
      <c r="ALO389" s="207"/>
      <c r="ALP389" s="207"/>
      <c r="ALQ389" s="207"/>
      <c r="ALR389" s="207"/>
      <c r="ALS389" s="207"/>
      <c r="ALT389" s="207"/>
      <c r="ALU389" s="207"/>
      <c r="ALV389" s="207"/>
      <c r="ALW389" s="207"/>
      <c r="ALX389" s="207"/>
      <c r="ALY389" s="207"/>
      <c r="ALZ389" s="207"/>
      <c r="AMA389" s="207"/>
      <c r="AMB389" s="207"/>
      <c r="AMC389" s="207"/>
      <c r="AMD389" s="207"/>
      <c r="AME389" s="207"/>
      <c r="AMF389" s="207"/>
      <c r="AMG389" s="207"/>
      <c r="AMH389" s="207"/>
      <c r="AMI389" s="207"/>
      <c r="AMJ389" s="207"/>
      <c r="AMK389" s="207"/>
      <c r="AML389" s="207"/>
      <c r="AMM389" s="207"/>
      <c r="AMN389" s="207"/>
      <c r="AMO389" s="207"/>
      <c r="AMP389" s="207"/>
      <c r="AMQ389" s="207"/>
      <c r="AMR389" s="207"/>
      <c r="AMS389" s="207"/>
      <c r="AMT389" s="207"/>
      <c r="AMU389" s="207"/>
      <c r="AMV389" s="207"/>
      <c r="AMW389" s="207"/>
      <c r="AMX389" s="207"/>
      <c r="AMY389" s="207"/>
      <c r="AMZ389" s="207"/>
      <c r="ANA389" s="207"/>
      <c r="ANB389" s="207"/>
      <c r="ANC389" s="207"/>
      <c r="AND389" s="207"/>
      <c r="ANE389" s="207"/>
      <c r="ANF389" s="207"/>
      <c r="ANG389" s="207"/>
      <c r="ANH389" s="207"/>
      <c r="ANI389" s="207"/>
      <c r="ANJ389" s="207"/>
      <c r="ANK389" s="207"/>
      <c r="ANL389" s="207"/>
      <c r="ANM389" s="207"/>
      <c r="ANN389" s="207"/>
      <c r="ANO389" s="207"/>
      <c r="ANP389" s="207"/>
      <c r="ANQ389" s="207"/>
      <c r="ANR389" s="207"/>
      <c r="ANS389" s="207"/>
      <c r="ANT389" s="207"/>
      <c r="ANU389" s="207"/>
      <c r="ANV389" s="207"/>
      <c r="ANW389" s="207"/>
      <c r="ANX389" s="207"/>
      <c r="ANY389" s="207"/>
      <c r="ANZ389" s="207"/>
      <c r="AOA389" s="207"/>
      <c r="AOB389" s="207"/>
      <c r="AOC389" s="207"/>
      <c r="AOD389" s="207"/>
      <c r="AOE389" s="207"/>
      <c r="AOF389" s="207"/>
      <c r="AOG389" s="207"/>
      <c r="AOH389" s="207"/>
      <c r="AOI389" s="207"/>
      <c r="AOJ389" s="207"/>
      <c r="AOK389" s="207"/>
      <c r="AOL389" s="207"/>
      <c r="AOM389" s="207"/>
      <c r="AON389" s="207"/>
      <c r="AOO389" s="207"/>
      <c r="AOP389" s="207"/>
      <c r="AOQ389" s="207"/>
      <c r="AOR389" s="207"/>
      <c r="AOS389" s="207"/>
      <c r="AOT389" s="207"/>
      <c r="AOU389" s="207"/>
      <c r="AOV389" s="207"/>
      <c r="AOW389" s="207"/>
      <c r="AOX389" s="207"/>
      <c r="AOY389" s="207"/>
      <c r="AOZ389" s="207"/>
      <c r="APA389" s="207"/>
      <c r="APB389" s="207"/>
      <c r="APC389" s="207"/>
      <c r="APD389" s="207"/>
      <c r="APE389" s="207"/>
      <c r="APF389" s="207"/>
      <c r="APG389" s="207"/>
      <c r="APH389" s="207"/>
      <c r="API389" s="207"/>
      <c r="APJ389" s="207"/>
      <c r="APK389" s="207"/>
      <c r="APL389" s="207"/>
      <c r="APM389" s="207"/>
      <c r="APN389" s="207"/>
      <c r="APO389" s="207"/>
      <c r="APP389" s="207"/>
      <c r="APQ389" s="207"/>
      <c r="APR389" s="207"/>
      <c r="APS389" s="207"/>
      <c r="APT389" s="207"/>
      <c r="APU389" s="207"/>
      <c r="APV389" s="207"/>
      <c r="APW389" s="207"/>
      <c r="APX389" s="207"/>
      <c r="APY389" s="207"/>
      <c r="APZ389" s="207"/>
      <c r="AQA389" s="207"/>
      <c r="AQB389" s="207"/>
      <c r="AQC389" s="207"/>
      <c r="AQD389" s="207"/>
      <c r="AQE389" s="207"/>
      <c r="AQF389" s="207"/>
      <c r="AQG389" s="207"/>
      <c r="AQH389" s="207"/>
      <c r="AQI389" s="207"/>
      <c r="AQJ389" s="207"/>
      <c r="AQK389" s="207"/>
      <c r="AQL389" s="207"/>
      <c r="AQM389" s="207"/>
      <c r="AQN389" s="207"/>
      <c r="AQO389" s="207"/>
      <c r="AQP389" s="207"/>
      <c r="AQQ389" s="207"/>
      <c r="AQR389" s="207"/>
      <c r="AQS389" s="207"/>
      <c r="AQT389" s="207"/>
      <c r="AQU389" s="207"/>
      <c r="AQV389" s="207"/>
      <c r="AQW389" s="207"/>
      <c r="AQX389" s="207"/>
      <c r="AQY389" s="207"/>
      <c r="AQZ389" s="207"/>
      <c r="ARA389" s="207"/>
      <c r="ARB389" s="207"/>
      <c r="ARC389" s="207"/>
      <c r="ARD389" s="207"/>
      <c r="ARE389" s="207"/>
      <c r="ARF389" s="207"/>
      <c r="ARG389" s="207"/>
      <c r="ARH389" s="207"/>
      <c r="ARI389" s="207"/>
      <c r="ARJ389" s="207"/>
      <c r="ARK389" s="207"/>
      <c r="ARL389" s="207"/>
      <c r="ARM389" s="207"/>
      <c r="ARN389" s="207"/>
      <c r="ARO389" s="207"/>
      <c r="ARP389" s="207"/>
      <c r="ARQ389" s="207"/>
      <c r="ARR389" s="207"/>
      <c r="ARS389" s="207"/>
      <c r="ART389" s="207"/>
      <c r="ARU389" s="207"/>
      <c r="ARV389" s="207"/>
      <c r="ARW389" s="207"/>
      <c r="ARX389" s="207"/>
      <c r="ARY389" s="207"/>
      <c r="ARZ389" s="207"/>
      <c r="ASA389" s="207"/>
      <c r="ASB389" s="207"/>
      <c r="ASC389" s="207"/>
      <c r="ASD389" s="207"/>
      <c r="ASE389" s="207"/>
      <c r="ASF389" s="207"/>
      <c r="ASG389" s="207"/>
      <c r="ASH389" s="207"/>
      <c r="ASI389" s="207"/>
      <c r="ASJ389" s="207"/>
      <c r="ASK389" s="207"/>
      <c r="ASL389" s="207"/>
      <c r="ASM389" s="207"/>
      <c r="ASN389" s="207"/>
      <c r="ASO389" s="207"/>
      <c r="ASP389" s="207"/>
      <c r="ASQ389" s="207"/>
      <c r="ASR389" s="207"/>
      <c r="ASS389" s="207"/>
      <c r="AST389" s="207"/>
      <c r="ASU389" s="207"/>
      <c r="ASV389" s="207"/>
      <c r="ASW389" s="207"/>
      <c r="ASX389" s="207"/>
      <c r="ASY389" s="207"/>
      <c r="ASZ389" s="207"/>
      <c r="ATA389" s="207"/>
      <c r="ATB389" s="207"/>
      <c r="ATC389" s="207"/>
      <c r="ATD389" s="207"/>
      <c r="ATE389" s="207"/>
      <c r="ATF389" s="207"/>
      <c r="ATG389" s="207"/>
      <c r="ATH389" s="207"/>
      <c r="ATI389" s="207"/>
      <c r="ATJ389" s="207"/>
      <c r="ATK389" s="207"/>
      <c r="ATL389" s="207"/>
      <c r="ATM389" s="207"/>
      <c r="ATN389" s="207"/>
      <c r="ATO389" s="207"/>
      <c r="ATP389" s="207"/>
      <c r="ATQ389" s="207"/>
      <c r="ATR389" s="207"/>
      <c r="ATS389" s="207"/>
      <c r="ATT389" s="207"/>
      <c r="ATU389" s="207"/>
      <c r="ATV389" s="207"/>
      <c r="ATW389" s="207"/>
      <c r="ATX389" s="207"/>
      <c r="ATY389" s="207"/>
      <c r="ATZ389" s="207"/>
      <c r="AUA389" s="207"/>
      <c r="AUB389" s="207"/>
      <c r="AUC389" s="207"/>
      <c r="AUD389" s="207"/>
      <c r="AUE389" s="207"/>
      <c r="AUF389" s="207"/>
      <c r="AUG389" s="207"/>
      <c r="AUH389" s="207"/>
      <c r="AUI389" s="207"/>
      <c r="AUJ389" s="207"/>
      <c r="AUK389" s="207"/>
      <c r="AUL389" s="207"/>
      <c r="AUM389" s="207"/>
      <c r="AUN389" s="207"/>
      <c r="AUO389" s="207"/>
      <c r="AUP389" s="207"/>
      <c r="AUQ389" s="207"/>
      <c r="AUR389" s="207"/>
      <c r="AUS389" s="207"/>
      <c r="AUT389" s="207"/>
      <c r="AUU389" s="207"/>
      <c r="AUV389" s="207"/>
      <c r="AUW389" s="207"/>
      <c r="AUX389" s="207"/>
      <c r="AUY389" s="207"/>
      <c r="AUZ389" s="207"/>
      <c r="AVA389" s="207"/>
      <c r="AVB389" s="207"/>
      <c r="AVC389" s="207"/>
      <c r="AVD389" s="207"/>
      <c r="AVE389" s="207"/>
      <c r="AVF389" s="207"/>
      <c r="AVG389" s="207"/>
      <c r="AVH389" s="207"/>
      <c r="AVI389" s="207"/>
      <c r="AVJ389" s="207"/>
      <c r="AVK389" s="207"/>
      <c r="AVL389" s="207"/>
      <c r="AVM389" s="207"/>
      <c r="AVN389" s="207"/>
      <c r="AVO389" s="207"/>
      <c r="AVP389" s="207"/>
      <c r="AVQ389" s="207"/>
      <c r="AVR389" s="207"/>
      <c r="AVS389" s="207"/>
      <c r="AVT389" s="207"/>
      <c r="AVU389" s="207"/>
      <c r="AVV389" s="207"/>
      <c r="AVW389" s="207"/>
      <c r="AVX389" s="207"/>
      <c r="AVY389" s="207"/>
      <c r="AVZ389" s="207"/>
      <c r="AWA389" s="207"/>
      <c r="AWB389" s="207"/>
      <c r="AWC389" s="207"/>
      <c r="AWD389" s="207"/>
      <c r="AWE389" s="207"/>
      <c r="AWF389" s="207"/>
      <c r="AWG389" s="207"/>
      <c r="AWH389" s="207"/>
      <c r="AWI389" s="207"/>
      <c r="AWJ389" s="207"/>
      <c r="AWK389" s="207"/>
      <c r="AWL389" s="207"/>
      <c r="AWM389" s="207"/>
      <c r="AWN389" s="207"/>
      <c r="AWO389" s="207"/>
      <c r="AWP389" s="207"/>
      <c r="AWQ389" s="207"/>
      <c r="AWR389" s="207"/>
      <c r="AWS389" s="207"/>
      <c r="AWT389" s="207"/>
      <c r="AWU389" s="207"/>
      <c r="AWV389" s="207"/>
      <c r="AWW389" s="207"/>
      <c r="AWX389" s="207"/>
      <c r="AWY389" s="207"/>
      <c r="AWZ389" s="207"/>
      <c r="AXA389" s="207"/>
      <c r="AXB389" s="207"/>
      <c r="AXC389" s="207"/>
      <c r="AXD389" s="207"/>
      <c r="AXE389" s="207"/>
      <c r="AXF389" s="207"/>
      <c r="AXG389" s="207"/>
      <c r="AXH389" s="207"/>
      <c r="AXI389" s="207"/>
      <c r="AXJ389" s="207"/>
      <c r="AXK389" s="207"/>
      <c r="AXL389" s="207"/>
      <c r="AXM389" s="207"/>
      <c r="AXN389" s="207"/>
      <c r="AXO389" s="207"/>
      <c r="AXP389" s="207"/>
      <c r="AXQ389" s="207"/>
      <c r="AXR389" s="207"/>
      <c r="AXS389" s="207"/>
      <c r="AXT389" s="207"/>
      <c r="AXU389" s="207"/>
      <c r="AXV389" s="207"/>
      <c r="AXW389" s="207"/>
      <c r="AXX389" s="207"/>
      <c r="AXY389" s="207"/>
      <c r="AXZ389" s="207"/>
      <c r="AYA389" s="207"/>
      <c r="AYB389" s="207"/>
      <c r="AYC389" s="207"/>
      <c r="AYD389" s="207"/>
      <c r="AYE389" s="207"/>
      <c r="AYF389" s="207"/>
      <c r="AYG389" s="207"/>
      <c r="AYH389" s="207"/>
      <c r="AYI389" s="207"/>
      <c r="AYJ389" s="207"/>
      <c r="AYK389" s="207"/>
      <c r="AYL389" s="207"/>
      <c r="AYM389" s="207"/>
      <c r="AYN389" s="207"/>
      <c r="AYO389" s="207"/>
      <c r="AYP389" s="207"/>
      <c r="AYQ389" s="207"/>
      <c r="AYR389" s="207"/>
      <c r="AYS389" s="207"/>
      <c r="AYT389" s="207"/>
      <c r="AYU389" s="207"/>
      <c r="AYV389" s="207"/>
      <c r="AYW389" s="207"/>
      <c r="AYX389" s="207"/>
      <c r="AYY389" s="207"/>
      <c r="AYZ389" s="207"/>
      <c r="AZA389" s="207"/>
      <c r="AZB389" s="207"/>
      <c r="AZC389" s="207"/>
      <c r="AZD389" s="207"/>
      <c r="AZE389" s="207"/>
      <c r="AZF389" s="207"/>
      <c r="AZG389" s="207"/>
      <c r="AZH389" s="207"/>
      <c r="AZI389" s="207"/>
      <c r="AZJ389" s="207"/>
      <c r="AZK389" s="207"/>
      <c r="AZL389" s="207"/>
      <c r="AZM389" s="207"/>
      <c r="AZN389" s="207"/>
      <c r="AZO389" s="207"/>
      <c r="AZP389" s="207"/>
      <c r="AZQ389" s="207"/>
      <c r="AZR389" s="207"/>
      <c r="AZS389" s="207"/>
      <c r="AZT389" s="207"/>
      <c r="AZU389" s="207"/>
      <c r="AZV389" s="207"/>
      <c r="AZW389" s="207"/>
      <c r="AZX389" s="207"/>
      <c r="AZY389" s="207"/>
      <c r="AZZ389" s="207"/>
      <c r="BAA389" s="207"/>
      <c r="BAB389" s="207"/>
      <c r="BAC389" s="207"/>
      <c r="BAD389" s="207"/>
      <c r="BAE389" s="207"/>
      <c r="BAF389" s="207"/>
      <c r="BAG389" s="207"/>
      <c r="BAH389" s="207"/>
      <c r="BAI389" s="207"/>
      <c r="BAJ389" s="207"/>
      <c r="BAK389" s="207"/>
      <c r="BAL389" s="207"/>
      <c r="BAM389" s="207"/>
      <c r="BAN389" s="207"/>
      <c r="BAO389" s="207"/>
      <c r="BAP389" s="207"/>
      <c r="BAQ389" s="207"/>
      <c r="BAR389" s="207"/>
      <c r="BAS389" s="207"/>
      <c r="BAT389" s="207"/>
      <c r="BAU389" s="207"/>
      <c r="BAV389" s="207"/>
      <c r="BAW389" s="207"/>
      <c r="BAX389" s="207"/>
      <c r="BAY389" s="207"/>
      <c r="BAZ389" s="207"/>
      <c r="BBA389" s="207"/>
      <c r="BBB389" s="207"/>
      <c r="BBC389" s="207"/>
      <c r="BBD389" s="207"/>
      <c r="BBE389" s="207"/>
      <c r="BBF389" s="207"/>
      <c r="BBG389" s="207"/>
      <c r="BBH389" s="207"/>
      <c r="BBI389" s="207"/>
      <c r="BBJ389" s="207"/>
      <c r="BBK389" s="207"/>
      <c r="BBL389" s="207"/>
      <c r="BBM389" s="207"/>
      <c r="BBN389" s="207"/>
      <c r="BBO389" s="207"/>
      <c r="BBP389" s="207"/>
      <c r="BBQ389" s="207"/>
      <c r="BBR389" s="207"/>
      <c r="BBS389" s="207"/>
      <c r="BBT389" s="207"/>
      <c r="BBU389" s="207"/>
      <c r="BBV389" s="207"/>
      <c r="BBW389" s="207"/>
      <c r="BBX389" s="207"/>
      <c r="BBY389" s="207"/>
      <c r="BBZ389" s="207"/>
      <c r="BCA389" s="207"/>
      <c r="BCB389" s="207"/>
      <c r="BCC389" s="207"/>
      <c r="BCD389" s="207"/>
      <c r="BCE389" s="207"/>
      <c r="BCF389" s="207"/>
      <c r="BCG389" s="207"/>
      <c r="BCH389" s="207"/>
      <c r="BCI389" s="207"/>
      <c r="BCJ389" s="207"/>
      <c r="BCK389" s="207"/>
      <c r="BCL389" s="207"/>
      <c r="BCM389" s="207"/>
      <c r="BCN389" s="207"/>
      <c r="BCO389" s="207"/>
      <c r="BCP389" s="207"/>
      <c r="BCQ389" s="207"/>
      <c r="BCR389" s="207"/>
      <c r="BCS389" s="207"/>
      <c r="BCT389" s="207"/>
      <c r="BCU389" s="207"/>
      <c r="BCV389" s="207"/>
      <c r="BCW389" s="207"/>
      <c r="BCX389" s="207"/>
      <c r="BCY389" s="207"/>
      <c r="BCZ389" s="207"/>
      <c r="BDA389" s="207"/>
      <c r="BDB389" s="207"/>
      <c r="BDC389" s="207"/>
      <c r="BDD389" s="207"/>
      <c r="BDE389" s="207"/>
      <c r="BDF389" s="207"/>
      <c r="BDG389" s="207"/>
      <c r="BDH389" s="207"/>
      <c r="BDI389" s="207"/>
      <c r="BDJ389" s="207"/>
      <c r="BDK389" s="207"/>
      <c r="BDL389" s="207"/>
      <c r="BDM389" s="207"/>
      <c r="BDN389" s="207"/>
      <c r="BDO389" s="207"/>
      <c r="BDP389" s="207"/>
      <c r="BDQ389" s="207"/>
      <c r="BDR389" s="207"/>
      <c r="BDS389" s="207"/>
      <c r="BDT389" s="207"/>
      <c r="BDU389" s="207"/>
      <c r="BDV389" s="207"/>
      <c r="BDW389" s="207"/>
      <c r="BDX389" s="207"/>
      <c r="BDY389" s="207"/>
      <c r="BDZ389" s="207"/>
      <c r="BEA389" s="207"/>
      <c r="BEB389" s="207"/>
      <c r="BEC389" s="207"/>
      <c r="BED389" s="207"/>
      <c r="BEE389" s="207"/>
      <c r="BEF389" s="207"/>
      <c r="BEG389" s="207"/>
      <c r="BEH389" s="207"/>
      <c r="BEI389" s="207"/>
      <c r="BEJ389" s="207"/>
      <c r="BEK389" s="207"/>
      <c r="BEL389" s="207"/>
      <c r="BEM389" s="207"/>
      <c r="BEN389" s="207"/>
      <c r="BEO389" s="207"/>
      <c r="BEP389" s="207"/>
      <c r="BEQ389" s="207"/>
      <c r="BER389" s="207"/>
      <c r="BES389" s="207"/>
      <c r="BET389" s="207"/>
      <c r="BEU389" s="207"/>
      <c r="BEV389" s="207"/>
      <c r="BEW389" s="207"/>
      <c r="BEX389" s="207"/>
      <c r="BEY389" s="207"/>
      <c r="BEZ389" s="207"/>
      <c r="BFA389" s="207"/>
      <c r="BFB389" s="207"/>
      <c r="BFC389" s="207"/>
      <c r="BFD389" s="207"/>
      <c r="BFE389" s="207"/>
      <c r="BFF389" s="207"/>
      <c r="BFG389" s="207"/>
      <c r="BFH389" s="207"/>
      <c r="BFI389" s="207"/>
      <c r="BFJ389" s="207"/>
      <c r="BFK389" s="207"/>
      <c r="BFL389" s="207"/>
      <c r="BFM389" s="207"/>
      <c r="BFN389" s="207"/>
      <c r="BFO389" s="207"/>
      <c r="BFP389" s="207"/>
      <c r="BFQ389" s="207"/>
      <c r="BFR389" s="207"/>
      <c r="BFS389" s="207"/>
      <c r="BFT389" s="207"/>
      <c r="BFU389" s="207"/>
      <c r="BFV389" s="207"/>
      <c r="BFW389" s="207"/>
      <c r="BFX389" s="207"/>
      <c r="BFY389" s="207"/>
      <c r="BFZ389" s="207"/>
      <c r="BGA389" s="207"/>
      <c r="BGB389" s="207"/>
      <c r="BGC389" s="207"/>
      <c r="BGD389" s="207"/>
      <c r="BGE389" s="207"/>
      <c r="BGF389" s="207"/>
      <c r="BGG389" s="207"/>
      <c r="BGH389" s="207"/>
      <c r="BGI389" s="207"/>
      <c r="BGJ389" s="207"/>
      <c r="BGK389" s="207"/>
      <c r="BGL389" s="207"/>
      <c r="BGM389" s="207"/>
      <c r="BGN389" s="207"/>
      <c r="BGO389" s="207"/>
      <c r="BGP389" s="207"/>
      <c r="BGQ389" s="207"/>
      <c r="BGR389" s="207"/>
      <c r="BGS389" s="207"/>
      <c r="BGT389" s="207"/>
      <c r="BGU389" s="207"/>
      <c r="BGV389" s="207"/>
      <c r="BGW389" s="207"/>
      <c r="BGX389" s="207"/>
      <c r="BGY389" s="207"/>
      <c r="BGZ389" s="207"/>
      <c r="BHA389" s="207"/>
      <c r="BHB389" s="207"/>
      <c r="BHC389" s="207"/>
      <c r="BHD389" s="207"/>
      <c r="BHE389" s="207"/>
      <c r="BHF389" s="207"/>
      <c r="BHG389" s="207"/>
      <c r="BHH389" s="207"/>
      <c r="BHI389" s="207"/>
      <c r="BHJ389" s="207"/>
      <c r="BHK389" s="207"/>
      <c r="BHL389" s="207"/>
      <c r="BHM389" s="207"/>
      <c r="BHN389" s="207"/>
      <c r="BHO389" s="207"/>
      <c r="BHP389" s="207"/>
      <c r="BHQ389" s="207"/>
      <c r="BHR389" s="207"/>
      <c r="BHS389" s="207"/>
      <c r="BHT389" s="207"/>
      <c r="BHU389" s="207"/>
      <c r="BHV389" s="207"/>
      <c r="BHW389" s="207"/>
      <c r="BHX389" s="207"/>
      <c r="BHY389" s="207"/>
      <c r="BHZ389" s="207"/>
      <c r="BIA389" s="207"/>
      <c r="BIB389" s="207"/>
      <c r="BIC389" s="207"/>
      <c r="BID389" s="207"/>
      <c r="BIE389" s="207"/>
      <c r="BIF389" s="207"/>
      <c r="BIG389" s="207"/>
      <c r="BIH389" s="207"/>
      <c r="BII389" s="207"/>
      <c r="BIJ389" s="207"/>
      <c r="BIK389" s="207"/>
      <c r="BIL389" s="207"/>
      <c r="BIM389" s="207"/>
      <c r="BIN389" s="207"/>
      <c r="BIO389" s="207"/>
      <c r="BIP389" s="207"/>
      <c r="BIQ389" s="207"/>
      <c r="BIR389" s="207"/>
      <c r="BIS389" s="207"/>
      <c r="BIT389" s="207"/>
      <c r="BIU389" s="207"/>
      <c r="BIV389" s="207"/>
      <c r="BIW389" s="207"/>
      <c r="BIX389" s="207"/>
      <c r="BIY389" s="207"/>
      <c r="BIZ389" s="207"/>
      <c r="BJA389" s="207"/>
      <c r="BJB389" s="207"/>
      <c r="BJC389" s="207"/>
      <c r="BJD389" s="207"/>
      <c r="BJE389" s="207"/>
      <c r="BJF389" s="207"/>
      <c r="BJG389" s="207"/>
      <c r="BJH389" s="207"/>
      <c r="BJI389" s="207"/>
      <c r="BJJ389" s="207"/>
      <c r="BJK389" s="207"/>
      <c r="BJL389" s="207"/>
      <c r="BJM389" s="207"/>
      <c r="BJN389" s="207"/>
      <c r="BJO389" s="207"/>
      <c r="BJP389" s="207"/>
      <c r="BJQ389" s="207"/>
      <c r="BJR389" s="207"/>
      <c r="BJS389" s="207"/>
      <c r="BJT389" s="207"/>
      <c r="BJU389" s="207"/>
      <c r="BJV389" s="207"/>
      <c r="BJW389" s="207"/>
      <c r="BJX389" s="207"/>
      <c r="BJY389" s="207"/>
      <c r="BJZ389" s="207"/>
      <c r="BKA389" s="207"/>
      <c r="BKB389" s="207"/>
      <c r="BKC389" s="207"/>
      <c r="BKD389" s="207"/>
      <c r="BKE389" s="207"/>
      <c r="BKF389" s="207"/>
      <c r="BKG389" s="207"/>
      <c r="BKH389" s="207"/>
      <c r="BKI389" s="207"/>
      <c r="BKJ389" s="207"/>
      <c r="BKK389" s="207"/>
      <c r="BKL389" s="207"/>
      <c r="BKM389" s="207"/>
      <c r="BKN389" s="207"/>
      <c r="BKO389" s="207"/>
      <c r="BKP389" s="207"/>
      <c r="BKQ389" s="207"/>
      <c r="BKR389" s="207"/>
      <c r="BKS389" s="207"/>
      <c r="BKT389" s="207"/>
      <c r="BKU389" s="207"/>
      <c r="BKV389" s="207"/>
      <c r="BKW389" s="207"/>
      <c r="BKX389" s="207"/>
      <c r="BKY389" s="207"/>
      <c r="BKZ389" s="207"/>
      <c r="BLA389" s="207"/>
      <c r="BLB389" s="207"/>
      <c r="BLC389" s="207"/>
      <c r="BLD389" s="207"/>
      <c r="BLE389" s="207"/>
      <c r="BLF389" s="207"/>
      <c r="BLG389" s="207"/>
      <c r="BLH389" s="207"/>
      <c r="BLI389" s="207"/>
      <c r="BLJ389" s="207"/>
      <c r="BLK389" s="207"/>
      <c r="BLL389" s="207"/>
      <c r="BLM389" s="207"/>
      <c r="BLN389" s="207"/>
      <c r="BLO389" s="207"/>
      <c r="BLP389" s="207"/>
      <c r="BLQ389" s="207"/>
      <c r="BLR389" s="207"/>
      <c r="BLS389" s="207"/>
      <c r="BLT389" s="207"/>
      <c r="BLU389" s="207"/>
      <c r="BLV389" s="207"/>
      <c r="BLW389" s="207"/>
      <c r="BLX389" s="207"/>
      <c r="BLY389" s="207"/>
      <c r="BLZ389" s="207"/>
      <c r="BMA389" s="207"/>
      <c r="BMB389" s="207"/>
      <c r="BMC389" s="207"/>
      <c r="BMD389" s="207"/>
      <c r="BME389" s="207"/>
      <c r="BMF389" s="207"/>
      <c r="BMG389" s="207"/>
      <c r="BMH389" s="207"/>
      <c r="BMI389" s="207"/>
      <c r="BMJ389" s="207"/>
      <c r="BMK389" s="207"/>
      <c r="BML389" s="207"/>
      <c r="BMM389" s="207"/>
      <c r="BMN389" s="207"/>
      <c r="BMO389" s="207"/>
      <c r="BMP389" s="207"/>
      <c r="BMQ389" s="207"/>
      <c r="BMR389" s="207"/>
      <c r="BMS389" s="207"/>
      <c r="BMT389" s="207"/>
      <c r="BMU389" s="207"/>
      <c r="BMV389" s="207"/>
      <c r="BMW389" s="207"/>
      <c r="BMX389" s="207"/>
      <c r="BMY389" s="207"/>
      <c r="BMZ389" s="207"/>
      <c r="BNA389" s="207"/>
      <c r="BNB389" s="207"/>
      <c r="BNC389" s="207"/>
      <c r="BND389" s="207"/>
      <c r="BNE389" s="207"/>
      <c r="BNF389" s="207"/>
      <c r="BNG389" s="207"/>
      <c r="BNH389" s="207"/>
      <c r="BNI389" s="207"/>
      <c r="BNJ389" s="207"/>
      <c r="BNK389" s="207"/>
      <c r="BNL389" s="207"/>
      <c r="BNM389" s="207"/>
      <c r="BNN389" s="207"/>
      <c r="BNO389" s="207"/>
      <c r="BNP389" s="207"/>
      <c r="BNQ389" s="207"/>
      <c r="BNR389" s="207"/>
      <c r="BNS389" s="207"/>
      <c r="BNT389" s="207"/>
      <c r="BNU389" s="207"/>
      <c r="BNV389" s="207"/>
      <c r="BNW389" s="207"/>
      <c r="BNX389" s="207"/>
      <c r="BNY389" s="207"/>
      <c r="BNZ389" s="207"/>
      <c r="BOA389" s="207"/>
      <c r="BOB389" s="207"/>
      <c r="BOC389" s="207"/>
      <c r="BOD389" s="207"/>
      <c r="BOE389" s="207"/>
      <c r="BOF389" s="207"/>
      <c r="BOG389" s="207"/>
      <c r="BOH389" s="207"/>
      <c r="BOI389" s="207"/>
      <c r="BOJ389" s="207"/>
      <c r="BOK389" s="207"/>
      <c r="BOL389" s="207"/>
      <c r="BOM389" s="207"/>
      <c r="BON389" s="207"/>
      <c r="BOO389" s="207"/>
      <c r="BOP389" s="207"/>
      <c r="BOQ389" s="207"/>
      <c r="BOR389" s="207"/>
      <c r="BOS389" s="207"/>
      <c r="BOT389" s="207"/>
      <c r="BOU389" s="207"/>
      <c r="BOV389" s="207"/>
      <c r="BOW389" s="207"/>
      <c r="BOX389" s="207"/>
      <c r="BOY389" s="207"/>
      <c r="BOZ389" s="207"/>
      <c r="BPA389" s="207"/>
      <c r="BPB389" s="207"/>
      <c r="BPC389" s="207"/>
      <c r="BPD389" s="207"/>
      <c r="BPE389" s="207"/>
      <c r="BPF389" s="207"/>
      <c r="BPG389" s="207"/>
      <c r="BPH389" s="207"/>
      <c r="BPI389" s="207"/>
      <c r="BPJ389" s="207"/>
      <c r="BPK389" s="207"/>
      <c r="BPL389" s="207"/>
      <c r="BPM389" s="207"/>
      <c r="BPN389" s="207"/>
      <c r="BPO389" s="207"/>
      <c r="BPP389" s="207"/>
      <c r="BPQ389" s="207"/>
      <c r="BPR389" s="207"/>
      <c r="BPS389" s="207"/>
      <c r="BPT389" s="207"/>
      <c r="BPU389" s="207"/>
      <c r="BPV389" s="207"/>
      <c r="BPW389" s="207"/>
      <c r="BPX389" s="207"/>
      <c r="BPY389" s="207"/>
      <c r="BPZ389" s="207"/>
      <c r="BQA389" s="207"/>
      <c r="BQB389" s="207"/>
      <c r="BQC389" s="207"/>
      <c r="BQD389" s="207"/>
      <c r="BQE389" s="207"/>
      <c r="BQF389" s="207"/>
      <c r="BQG389" s="207"/>
      <c r="BQH389" s="207"/>
      <c r="BQI389" s="207"/>
      <c r="BQJ389" s="207"/>
      <c r="BQK389" s="207"/>
      <c r="BQL389" s="207"/>
      <c r="BQM389" s="207"/>
      <c r="BQN389" s="207"/>
      <c r="BQO389" s="207"/>
      <c r="BQP389" s="207"/>
      <c r="BQQ389" s="207"/>
      <c r="BQR389" s="207"/>
      <c r="BQS389" s="207"/>
      <c r="BQT389" s="207"/>
      <c r="BQU389" s="207"/>
      <c r="BQV389" s="207"/>
      <c r="BQW389" s="207"/>
      <c r="BQX389" s="207"/>
      <c r="BQY389" s="207"/>
      <c r="BQZ389" s="207"/>
      <c r="BRA389" s="207"/>
      <c r="BRB389" s="207"/>
      <c r="BRC389" s="207"/>
      <c r="BRD389" s="207"/>
      <c r="BRE389" s="207"/>
      <c r="BRF389" s="207"/>
      <c r="BRG389" s="207"/>
      <c r="BRH389" s="207"/>
      <c r="BRI389" s="207"/>
      <c r="BRJ389" s="207"/>
      <c r="BRK389" s="207"/>
      <c r="BRL389" s="207"/>
      <c r="BRM389" s="207"/>
      <c r="BRN389" s="207"/>
      <c r="BRO389" s="207"/>
      <c r="BRP389" s="207"/>
      <c r="BRQ389" s="207"/>
      <c r="BRR389" s="207"/>
      <c r="BRS389" s="207"/>
      <c r="BRT389" s="207"/>
      <c r="BRU389" s="207"/>
      <c r="BRV389" s="207"/>
      <c r="BRW389" s="207"/>
      <c r="BRX389" s="207"/>
      <c r="BRY389" s="207"/>
      <c r="BRZ389" s="207"/>
      <c r="BSA389" s="207"/>
      <c r="BSB389" s="207"/>
      <c r="BSC389" s="207"/>
      <c r="BSD389" s="207"/>
      <c r="BSE389" s="207"/>
      <c r="BSF389" s="207"/>
      <c r="BSG389" s="207"/>
      <c r="BSH389" s="207"/>
      <c r="BSI389" s="207"/>
      <c r="BSJ389" s="207"/>
      <c r="BSK389" s="207"/>
      <c r="BSL389" s="207"/>
      <c r="BSM389" s="207"/>
      <c r="BSN389" s="207"/>
      <c r="BSO389" s="207"/>
      <c r="BSP389" s="207"/>
      <c r="BSQ389" s="207"/>
      <c r="BSR389" s="207"/>
      <c r="BSS389" s="207"/>
      <c r="BST389" s="207"/>
      <c r="BSU389" s="207"/>
      <c r="BSV389" s="207"/>
      <c r="BSW389" s="207"/>
      <c r="BSX389" s="207"/>
      <c r="BSY389" s="207"/>
      <c r="BSZ389" s="207"/>
      <c r="BTA389" s="207"/>
      <c r="BTB389" s="207"/>
      <c r="BTC389" s="207"/>
      <c r="BTD389" s="207"/>
      <c r="BTE389" s="207"/>
      <c r="BTF389" s="207"/>
      <c r="BTG389" s="207"/>
      <c r="BTH389" s="207"/>
      <c r="BTI389" s="207"/>
      <c r="BTJ389" s="207"/>
      <c r="BTK389" s="207"/>
      <c r="BTL389" s="207"/>
      <c r="BTM389" s="207"/>
      <c r="BTN389" s="207"/>
      <c r="BTO389" s="207"/>
      <c r="BTP389" s="207"/>
      <c r="BTQ389" s="207"/>
      <c r="BTR389" s="207"/>
      <c r="BTS389" s="207"/>
      <c r="BTT389" s="207"/>
      <c r="BTU389" s="207"/>
      <c r="BTV389" s="207"/>
      <c r="BTW389" s="207"/>
      <c r="BTX389" s="207"/>
      <c r="BTY389" s="207"/>
      <c r="BTZ389" s="207"/>
      <c r="BUA389" s="207"/>
      <c r="BUB389" s="207"/>
      <c r="BUC389" s="207"/>
      <c r="BUD389" s="207"/>
      <c r="BUE389" s="207"/>
      <c r="BUF389" s="207"/>
      <c r="BUG389" s="207"/>
      <c r="BUH389" s="207"/>
      <c r="BUI389" s="207"/>
      <c r="BUJ389" s="207"/>
      <c r="BUK389" s="207"/>
      <c r="BUL389" s="207"/>
      <c r="BUM389" s="207"/>
      <c r="BUN389" s="207"/>
      <c r="BUO389" s="207"/>
      <c r="BUP389" s="207"/>
      <c r="BUQ389" s="207"/>
      <c r="BUR389" s="207"/>
      <c r="BUS389" s="207"/>
      <c r="BUT389" s="207"/>
      <c r="BUU389" s="207"/>
      <c r="BUV389" s="207"/>
      <c r="BUW389" s="207"/>
      <c r="BUX389" s="207"/>
      <c r="BUY389" s="207"/>
      <c r="BUZ389" s="207"/>
      <c r="BVA389" s="207"/>
      <c r="BVB389" s="207"/>
      <c r="BVC389" s="207"/>
      <c r="BVD389" s="207"/>
      <c r="BVE389" s="207"/>
      <c r="BVF389" s="207"/>
      <c r="BVG389" s="207"/>
      <c r="BVH389" s="207"/>
      <c r="BVI389" s="207"/>
      <c r="BVJ389" s="207"/>
      <c r="BVK389" s="207"/>
      <c r="BVL389" s="207"/>
      <c r="BVM389" s="207"/>
      <c r="BVN389" s="207"/>
      <c r="BVO389" s="207"/>
      <c r="BVP389" s="207"/>
      <c r="BVQ389" s="207"/>
      <c r="BVR389" s="207"/>
      <c r="BVS389" s="207"/>
      <c r="BVT389" s="207"/>
      <c r="BVU389" s="207"/>
      <c r="BVV389" s="207"/>
      <c r="BVW389" s="207"/>
      <c r="BVX389" s="207"/>
      <c r="BVY389" s="207"/>
      <c r="BVZ389" s="207"/>
      <c r="BWA389" s="207"/>
      <c r="BWB389" s="207"/>
      <c r="BWC389" s="207"/>
      <c r="BWD389" s="207"/>
      <c r="BWE389" s="207"/>
      <c r="BWF389" s="207"/>
      <c r="BWG389" s="207"/>
      <c r="BWH389" s="207"/>
      <c r="BWI389" s="207"/>
      <c r="BWJ389" s="207"/>
      <c r="BWK389" s="207"/>
      <c r="BWL389" s="207"/>
      <c r="BWM389" s="207"/>
      <c r="BWN389" s="207"/>
      <c r="BWO389" s="207"/>
      <c r="BWP389" s="207"/>
      <c r="BWQ389" s="207"/>
      <c r="BWR389" s="207"/>
      <c r="BWS389" s="207"/>
      <c r="BWT389" s="207"/>
      <c r="BWU389" s="207"/>
      <c r="BWV389" s="207"/>
      <c r="BWW389" s="207"/>
      <c r="BWX389" s="207"/>
      <c r="BWY389" s="207"/>
      <c r="BWZ389" s="207"/>
      <c r="BXA389" s="207"/>
      <c r="BXB389" s="207"/>
      <c r="BXC389" s="207"/>
      <c r="BXD389" s="207"/>
      <c r="BXE389" s="207"/>
      <c r="BXF389" s="207"/>
      <c r="BXG389" s="207"/>
      <c r="BXH389" s="207"/>
      <c r="BXI389" s="207"/>
      <c r="BXJ389" s="207"/>
      <c r="BXK389" s="207"/>
      <c r="BXL389" s="207"/>
      <c r="BXM389" s="207"/>
      <c r="BXN389" s="207"/>
      <c r="BXO389" s="207"/>
      <c r="BXP389" s="207"/>
      <c r="BXQ389" s="207"/>
      <c r="BXR389" s="207"/>
      <c r="BXS389" s="207"/>
      <c r="BXT389" s="207"/>
      <c r="BXU389" s="207"/>
      <c r="BXV389" s="207"/>
      <c r="BXW389" s="207"/>
      <c r="BXX389" s="207"/>
      <c r="BXY389" s="207"/>
      <c r="BXZ389" s="207"/>
      <c r="BYA389" s="207"/>
      <c r="BYB389" s="207"/>
      <c r="BYC389" s="207"/>
      <c r="BYD389" s="207"/>
      <c r="BYE389" s="207"/>
      <c r="BYF389" s="207"/>
      <c r="BYG389" s="207"/>
      <c r="BYH389" s="207"/>
      <c r="BYI389" s="207"/>
      <c r="BYJ389" s="207"/>
      <c r="BYK389" s="207"/>
      <c r="BYL389" s="207"/>
      <c r="BYM389" s="207"/>
      <c r="BYN389" s="207"/>
      <c r="BYO389" s="207"/>
      <c r="BYP389" s="207"/>
      <c r="BYQ389" s="207"/>
      <c r="BYR389" s="207"/>
      <c r="BYS389" s="207"/>
      <c r="BYT389" s="207"/>
      <c r="BYU389" s="207"/>
      <c r="BYV389" s="207"/>
      <c r="BYW389" s="207"/>
      <c r="BYX389" s="207"/>
      <c r="BYY389" s="207"/>
      <c r="BYZ389" s="207"/>
      <c r="BZA389" s="207"/>
      <c r="BZB389" s="207"/>
      <c r="BZC389" s="207"/>
      <c r="BZD389" s="207"/>
      <c r="BZE389" s="207"/>
      <c r="BZF389" s="207"/>
      <c r="BZG389" s="207"/>
      <c r="BZH389" s="207"/>
      <c r="BZI389" s="207"/>
      <c r="BZJ389" s="207"/>
      <c r="BZK389" s="207"/>
      <c r="BZL389" s="207"/>
      <c r="BZM389" s="207"/>
      <c r="BZN389" s="207"/>
      <c r="BZO389" s="207"/>
      <c r="BZP389" s="207"/>
      <c r="BZQ389" s="207"/>
      <c r="BZR389" s="207"/>
      <c r="BZS389" s="207"/>
      <c r="BZT389" s="207"/>
      <c r="BZU389" s="207"/>
      <c r="BZV389" s="207"/>
      <c r="BZW389" s="207"/>
      <c r="BZX389" s="207"/>
      <c r="BZY389" s="207"/>
      <c r="BZZ389" s="207"/>
      <c r="CAA389" s="207"/>
      <c r="CAB389" s="207"/>
      <c r="CAC389" s="207"/>
      <c r="CAD389" s="207"/>
      <c r="CAE389" s="207"/>
      <c r="CAF389" s="207"/>
      <c r="CAG389" s="207"/>
      <c r="CAH389" s="207"/>
      <c r="CAI389" s="207"/>
      <c r="CAJ389" s="207"/>
      <c r="CAK389" s="207"/>
      <c r="CAL389" s="207"/>
      <c r="CAM389" s="207"/>
      <c r="CAN389" s="207"/>
      <c r="CAO389" s="207"/>
      <c r="CAP389" s="207"/>
      <c r="CAQ389" s="207"/>
      <c r="CAR389" s="207"/>
      <c r="CAS389" s="207"/>
      <c r="CAT389" s="207"/>
      <c r="CAU389" s="207"/>
      <c r="CAV389" s="207"/>
      <c r="CAW389" s="207"/>
      <c r="CAX389" s="207"/>
      <c r="CAY389" s="207"/>
      <c r="CAZ389" s="207"/>
      <c r="CBA389" s="207"/>
      <c r="CBB389" s="207"/>
      <c r="CBC389" s="207"/>
      <c r="CBD389" s="207"/>
      <c r="CBE389" s="207"/>
      <c r="CBF389" s="207"/>
      <c r="CBG389" s="207"/>
      <c r="CBH389" s="207"/>
      <c r="CBI389" s="207"/>
      <c r="CBJ389" s="207"/>
      <c r="CBK389" s="207"/>
      <c r="CBL389" s="207"/>
      <c r="CBM389" s="207"/>
      <c r="CBN389" s="207"/>
      <c r="CBO389" s="207"/>
      <c r="CBP389" s="207"/>
      <c r="CBQ389" s="207"/>
      <c r="CBR389" s="207"/>
      <c r="CBS389" s="207"/>
      <c r="CBT389" s="207"/>
      <c r="CBU389" s="207"/>
      <c r="CBV389" s="207"/>
      <c r="CBW389" s="207"/>
      <c r="CBX389" s="207"/>
      <c r="CBY389" s="207"/>
      <c r="CBZ389" s="207"/>
      <c r="CCA389" s="207"/>
      <c r="CCB389" s="207"/>
      <c r="CCC389" s="207"/>
      <c r="CCD389" s="207"/>
      <c r="CCE389" s="207"/>
      <c r="CCF389" s="207"/>
      <c r="CCG389" s="207"/>
      <c r="CCH389" s="207"/>
      <c r="CCI389" s="207"/>
      <c r="CCJ389" s="207"/>
      <c r="CCK389" s="207"/>
      <c r="CCL389" s="207"/>
      <c r="CCM389" s="207"/>
      <c r="CCN389" s="207"/>
      <c r="CCO389" s="207"/>
      <c r="CCP389" s="207"/>
      <c r="CCQ389" s="207"/>
      <c r="CCR389" s="207"/>
      <c r="CCS389" s="207"/>
      <c r="CCT389" s="207"/>
      <c r="CCU389" s="207"/>
      <c r="CCV389" s="207"/>
      <c r="CCW389" s="207"/>
      <c r="CCX389" s="207"/>
      <c r="CCY389" s="207"/>
      <c r="CCZ389" s="207"/>
      <c r="CDA389" s="207"/>
      <c r="CDB389" s="207"/>
      <c r="CDC389" s="207"/>
      <c r="CDD389" s="207"/>
      <c r="CDE389" s="207"/>
      <c r="CDF389" s="207"/>
      <c r="CDG389" s="207"/>
      <c r="CDH389" s="207"/>
      <c r="CDI389" s="207"/>
      <c r="CDJ389" s="207"/>
      <c r="CDK389" s="207"/>
      <c r="CDL389" s="207"/>
      <c r="CDM389" s="207"/>
      <c r="CDN389" s="207"/>
      <c r="CDO389" s="207"/>
      <c r="CDP389" s="207"/>
      <c r="CDQ389" s="207"/>
      <c r="CDR389" s="207"/>
      <c r="CDS389" s="207"/>
      <c r="CDT389" s="207"/>
      <c r="CDU389" s="207"/>
      <c r="CDV389" s="207"/>
      <c r="CDW389" s="207"/>
      <c r="CDX389" s="207"/>
      <c r="CDY389" s="207"/>
      <c r="CDZ389" s="207"/>
      <c r="CEA389" s="207"/>
      <c r="CEB389" s="207"/>
      <c r="CEC389" s="207"/>
      <c r="CED389" s="207"/>
      <c r="CEE389" s="207"/>
      <c r="CEF389" s="207"/>
      <c r="CEG389" s="207"/>
      <c r="CEH389" s="207"/>
      <c r="CEI389" s="207"/>
      <c r="CEJ389" s="207"/>
      <c r="CEK389" s="207"/>
      <c r="CEL389" s="207"/>
      <c r="CEM389" s="207"/>
      <c r="CEN389" s="207"/>
      <c r="CEO389" s="207"/>
      <c r="CEP389" s="207"/>
      <c r="CEQ389" s="207"/>
      <c r="CER389" s="207"/>
      <c r="CES389" s="207"/>
      <c r="CET389" s="207"/>
      <c r="CEU389" s="207"/>
      <c r="CEV389" s="207"/>
      <c r="CEW389" s="207"/>
      <c r="CEX389" s="207"/>
      <c r="CEY389" s="207"/>
      <c r="CEZ389" s="207"/>
      <c r="CFA389" s="207"/>
      <c r="CFB389" s="207"/>
      <c r="CFC389" s="207"/>
      <c r="CFD389" s="207"/>
      <c r="CFE389" s="207"/>
      <c r="CFF389" s="207"/>
      <c r="CFG389" s="207"/>
      <c r="CFH389" s="207"/>
      <c r="CFI389" s="207"/>
      <c r="CFJ389" s="207"/>
      <c r="CFK389" s="207"/>
      <c r="CFL389" s="207"/>
      <c r="CFM389" s="207"/>
      <c r="CFN389" s="207"/>
      <c r="CFO389" s="207"/>
      <c r="CFP389" s="207"/>
      <c r="CFQ389" s="207"/>
      <c r="CFR389" s="207"/>
      <c r="CFS389" s="207"/>
      <c r="CFT389" s="207"/>
      <c r="CFU389" s="207"/>
      <c r="CFV389" s="207"/>
      <c r="CFW389" s="207"/>
      <c r="CFX389" s="207"/>
      <c r="CFY389" s="207"/>
      <c r="CFZ389" s="207"/>
      <c r="CGA389" s="207"/>
      <c r="CGB389" s="207"/>
      <c r="CGC389" s="207"/>
      <c r="CGD389" s="207"/>
      <c r="CGE389" s="207"/>
      <c r="CGF389" s="207"/>
      <c r="CGG389" s="207"/>
      <c r="CGH389" s="207"/>
      <c r="CGI389" s="207"/>
      <c r="CGJ389" s="207"/>
      <c r="CGK389" s="207"/>
      <c r="CGL389" s="207"/>
      <c r="CGM389" s="207"/>
      <c r="CGN389" s="207"/>
      <c r="CGO389" s="207"/>
      <c r="CGP389" s="207"/>
      <c r="CGQ389" s="207"/>
      <c r="CGR389" s="207"/>
      <c r="CGS389" s="207"/>
      <c r="CGT389" s="207"/>
      <c r="CGU389" s="207"/>
      <c r="CGV389" s="207"/>
      <c r="CGW389" s="207"/>
      <c r="CGX389" s="207"/>
      <c r="CGY389" s="207"/>
      <c r="CGZ389" s="207"/>
      <c r="CHA389" s="207"/>
      <c r="CHB389" s="207"/>
      <c r="CHC389" s="207"/>
      <c r="CHD389" s="207"/>
      <c r="CHE389" s="207"/>
      <c r="CHF389" s="207"/>
      <c r="CHG389" s="207"/>
      <c r="CHH389" s="207"/>
      <c r="CHI389" s="207"/>
      <c r="CHJ389" s="207"/>
      <c r="CHK389" s="207"/>
      <c r="CHL389" s="207"/>
      <c r="CHM389" s="207"/>
      <c r="CHN389" s="207"/>
      <c r="CHO389" s="207"/>
      <c r="CHP389" s="207"/>
      <c r="CHQ389" s="207"/>
      <c r="CHR389" s="207"/>
      <c r="CHS389" s="207"/>
      <c r="CHT389" s="207"/>
      <c r="CHU389" s="207"/>
      <c r="CHV389" s="207"/>
      <c r="CHW389" s="207"/>
      <c r="CHX389" s="207"/>
      <c r="CHY389" s="207"/>
      <c r="CHZ389" s="207"/>
      <c r="CIA389" s="207"/>
      <c r="CIB389" s="207"/>
      <c r="CIC389" s="207"/>
      <c r="CID389" s="207"/>
      <c r="CIE389" s="207"/>
      <c r="CIF389" s="207"/>
      <c r="CIG389" s="207"/>
      <c r="CIH389" s="207"/>
      <c r="CII389" s="207"/>
      <c r="CIJ389" s="207"/>
      <c r="CIK389" s="207"/>
      <c r="CIL389" s="207"/>
      <c r="CIM389" s="207"/>
      <c r="CIN389" s="207"/>
      <c r="CIO389" s="207"/>
      <c r="CIP389" s="207"/>
      <c r="CIQ389" s="207"/>
      <c r="CIR389" s="207"/>
      <c r="CIS389" s="207"/>
      <c r="CIT389" s="207"/>
      <c r="CIU389" s="207"/>
      <c r="CIV389" s="207"/>
      <c r="CIW389" s="207"/>
      <c r="CIX389" s="207"/>
      <c r="CIY389" s="207"/>
      <c r="CIZ389" s="207"/>
      <c r="CJA389" s="207"/>
      <c r="CJB389" s="207"/>
      <c r="CJC389" s="207"/>
      <c r="CJD389" s="207"/>
      <c r="CJE389" s="207"/>
      <c r="CJF389" s="207"/>
      <c r="CJG389" s="207"/>
      <c r="CJH389" s="207"/>
      <c r="CJI389" s="207"/>
      <c r="CJJ389" s="207"/>
      <c r="CJK389" s="207"/>
      <c r="CJL389" s="207"/>
      <c r="CJM389" s="207"/>
      <c r="CJN389" s="207"/>
      <c r="CJO389" s="207"/>
      <c r="CJP389" s="207"/>
      <c r="CJQ389" s="207"/>
      <c r="CJR389" s="207"/>
      <c r="CJS389" s="207"/>
      <c r="CJT389" s="207"/>
      <c r="CJU389" s="207"/>
      <c r="CJV389" s="207"/>
      <c r="CJW389" s="207"/>
      <c r="CJX389" s="207"/>
      <c r="CJY389" s="207"/>
      <c r="CJZ389" s="207"/>
      <c r="CKA389" s="207"/>
      <c r="CKB389" s="207"/>
      <c r="CKC389" s="207"/>
      <c r="CKD389" s="207"/>
      <c r="CKE389" s="207"/>
      <c r="CKF389" s="207"/>
      <c r="CKG389" s="207"/>
      <c r="CKH389" s="207"/>
      <c r="CKI389" s="207"/>
      <c r="CKJ389" s="207"/>
      <c r="CKK389" s="207"/>
      <c r="CKL389" s="207"/>
      <c r="CKM389" s="207"/>
      <c r="CKN389" s="207"/>
      <c r="CKO389" s="207"/>
      <c r="CKP389" s="207"/>
      <c r="CKQ389" s="207"/>
      <c r="CKR389" s="207"/>
      <c r="CKS389" s="207"/>
      <c r="CKT389" s="207"/>
      <c r="CKU389" s="207"/>
      <c r="CKV389" s="207"/>
      <c r="CKW389" s="207"/>
      <c r="CKX389" s="207"/>
      <c r="CKY389" s="207"/>
      <c r="CKZ389" s="207"/>
      <c r="CLA389" s="207"/>
      <c r="CLB389" s="207"/>
      <c r="CLC389" s="207"/>
      <c r="CLD389" s="207"/>
      <c r="CLE389" s="207"/>
      <c r="CLF389" s="207"/>
      <c r="CLG389" s="207"/>
      <c r="CLH389" s="207"/>
      <c r="CLI389" s="207"/>
      <c r="CLJ389" s="207"/>
      <c r="CLK389" s="207"/>
      <c r="CLL389" s="207"/>
      <c r="CLM389" s="207"/>
      <c r="CLN389" s="207"/>
      <c r="CLO389" s="207"/>
      <c r="CLP389" s="207"/>
      <c r="CLQ389" s="207"/>
      <c r="CLR389" s="207"/>
      <c r="CLS389" s="207"/>
      <c r="CLT389" s="207"/>
      <c r="CLU389" s="207"/>
      <c r="CLV389" s="207"/>
      <c r="CLW389" s="207"/>
      <c r="CLX389" s="207"/>
      <c r="CLY389" s="207"/>
      <c r="CLZ389" s="207"/>
      <c r="CMA389" s="207"/>
      <c r="CMB389" s="207"/>
      <c r="CMC389" s="207"/>
      <c r="CMD389" s="207"/>
      <c r="CME389" s="207"/>
      <c r="CMF389" s="207"/>
      <c r="CMG389" s="207"/>
      <c r="CMH389" s="207"/>
      <c r="CMI389" s="207"/>
      <c r="CMJ389" s="207"/>
      <c r="CMK389" s="207"/>
      <c r="CML389" s="207"/>
      <c r="CMM389" s="207"/>
      <c r="CMN389" s="207"/>
      <c r="CMO389" s="207"/>
      <c r="CMP389" s="207"/>
      <c r="CMQ389" s="207"/>
      <c r="CMR389" s="207"/>
      <c r="CMS389" s="207"/>
      <c r="CMT389" s="207"/>
      <c r="CMU389" s="207"/>
      <c r="CMV389" s="207"/>
      <c r="CMW389" s="207"/>
      <c r="CMX389" s="207"/>
      <c r="CMY389" s="207"/>
      <c r="CMZ389" s="207"/>
      <c r="CNA389" s="207"/>
      <c r="CNB389" s="207"/>
      <c r="CNC389" s="207"/>
      <c r="CND389" s="207"/>
      <c r="CNE389" s="207"/>
      <c r="CNF389" s="207"/>
      <c r="CNG389" s="207"/>
      <c r="CNH389" s="207"/>
      <c r="CNI389" s="207"/>
      <c r="CNJ389" s="207"/>
      <c r="CNK389" s="207"/>
      <c r="CNL389" s="207"/>
      <c r="CNM389" s="207"/>
      <c r="CNN389" s="207"/>
      <c r="CNO389" s="207"/>
      <c r="CNP389" s="207"/>
      <c r="CNQ389" s="207"/>
      <c r="CNR389" s="207"/>
      <c r="CNS389" s="207"/>
      <c r="CNT389" s="207"/>
      <c r="CNU389" s="207"/>
      <c r="CNV389" s="207"/>
      <c r="CNW389" s="207"/>
      <c r="CNX389" s="207"/>
      <c r="CNY389" s="207"/>
      <c r="CNZ389" s="207"/>
      <c r="COA389" s="207"/>
      <c r="COB389" s="207"/>
      <c r="COC389" s="207"/>
      <c r="COD389" s="207"/>
      <c r="COE389" s="207"/>
      <c r="COF389" s="207"/>
      <c r="COG389" s="207"/>
      <c r="COH389" s="207"/>
      <c r="COI389" s="207"/>
      <c r="COJ389" s="207"/>
      <c r="COK389" s="207"/>
      <c r="COL389" s="207"/>
      <c r="COM389" s="207"/>
      <c r="CON389" s="207"/>
      <c r="COO389" s="207"/>
      <c r="COP389" s="207"/>
      <c r="COQ389" s="207"/>
      <c r="COR389" s="207"/>
      <c r="COS389" s="207"/>
      <c r="COT389" s="207"/>
      <c r="COU389" s="207"/>
      <c r="COV389" s="207"/>
      <c r="COW389" s="207"/>
      <c r="COX389" s="207"/>
      <c r="COY389" s="207"/>
      <c r="COZ389" s="207"/>
      <c r="CPA389" s="207"/>
      <c r="CPB389" s="207"/>
      <c r="CPC389" s="207"/>
      <c r="CPD389" s="207"/>
      <c r="CPE389" s="207"/>
      <c r="CPF389" s="207"/>
      <c r="CPG389" s="207"/>
      <c r="CPH389" s="207"/>
      <c r="CPI389" s="207"/>
      <c r="CPJ389" s="207"/>
      <c r="CPK389" s="207"/>
      <c r="CPL389" s="207"/>
      <c r="CPM389" s="207"/>
      <c r="CPN389" s="207"/>
      <c r="CPO389" s="207"/>
      <c r="CPP389" s="207"/>
      <c r="CPQ389" s="207"/>
      <c r="CPR389" s="207"/>
      <c r="CPS389" s="207"/>
      <c r="CPT389" s="207"/>
      <c r="CPU389" s="207"/>
      <c r="CPV389" s="207"/>
      <c r="CPW389" s="207"/>
      <c r="CPX389" s="207"/>
      <c r="CPY389" s="207"/>
      <c r="CPZ389" s="207"/>
      <c r="CQA389" s="207"/>
      <c r="CQB389" s="207"/>
      <c r="CQC389" s="207"/>
      <c r="CQD389" s="207"/>
      <c r="CQE389" s="207"/>
      <c r="CQF389" s="207"/>
      <c r="CQG389" s="207"/>
      <c r="CQH389" s="207"/>
      <c r="CQI389" s="207"/>
      <c r="CQJ389" s="207"/>
      <c r="CQK389" s="207"/>
      <c r="CQL389" s="207"/>
      <c r="CQM389" s="207"/>
      <c r="CQN389" s="207"/>
      <c r="CQO389" s="207"/>
      <c r="CQP389" s="207"/>
      <c r="CQQ389" s="207"/>
      <c r="CQR389" s="207"/>
      <c r="CQS389" s="207"/>
      <c r="CQT389" s="207"/>
      <c r="CQU389" s="207"/>
      <c r="CQV389" s="207"/>
      <c r="CQW389" s="207"/>
      <c r="CQX389" s="207"/>
      <c r="CQY389" s="207"/>
      <c r="CQZ389" s="207"/>
      <c r="CRA389" s="207"/>
      <c r="CRB389" s="207"/>
      <c r="CRC389" s="207"/>
      <c r="CRD389" s="207"/>
      <c r="CRE389" s="207"/>
      <c r="CRF389" s="207"/>
      <c r="CRG389" s="207"/>
      <c r="CRH389" s="207"/>
      <c r="CRI389" s="207"/>
      <c r="CRJ389" s="207"/>
      <c r="CRK389" s="207"/>
      <c r="CRL389" s="207"/>
      <c r="CRM389" s="207"/>
      <c r="CRN389" s="207"/>
      <c r="CRO389" s="207"/>
      <c r="CRP389" s="207"/>
      <c r="CRQ389" s="207"/>
      <c r="CRR389" s="207"/>
      <c r="CRS389" s="207"/>
      <c r="CRT389" s="207"/>
      <c r="CRU389" s="207"/>
      <c r="CRV389" s="207"/>
      <c r="CRW389" s="207"/>
      <c r="CRX389" s="207"/>
      <c r="CRY389" s="207"/>
      <c r="CRZ389" s="207"/>
      <c r="CSA389" s="207"/>
      <c r="CSB389" s="207"/>
      <c r="CSC389" s="207"/>
      <c r="CSD389" s="207"/>
      <c r="CSE389" s="207"/>
      <c r="CSF389" s="207"/>
      <c r="CSG389" s="207"/>
      <c r="CSH389" s="207"/>
      <c r="CSI389" s="207"/>
      <c r="CSJ389" s="207"/>
      <c r="CSK389" s="207"/>
      <c r="CSL389" s="207"/>
      <c r="CSM389" s="207"/>
      <c r="CSN389" s="207"/>
      <c r="CSO389" s="207"/>
      <c r="CSP389" s="207"/>
      <c r="CSQ389" s="207"/>
      <c r="CSR389" s="207"/>
      <c r="CSS389" s="207"/>
      <c r="CST389" s="207"/>
      <c r="CSU389" s="207"/>
      <c r="CSV389" s="207"/>
      <c r="CSW389" s="207"/>
      <c r="CSX389" s="207"/>
      <c r="CSY389" s="207"/>
      <c r="CSZ389" s="207"/>
      <c r="CTA389" s="207"/>
      <c r="CTB389" s="207"/>
      <c r="CTC389" s="207"/>
      <c r="CTD389" s="207"/>
      <c r="CTE389" s="207"/>
      <c r="CTF389" s="207"/>
      <c r="CTG389" s="207"/>
      <c r="CTH389" s="207"/>
      <c r="CTI389" s="207"/>
      <c r="CTJ389" s="207"/>
      <c r="CTK389" s="207"/>
      <c r="CTL389" s="207"/>
      <c r="CTM389" s="207"/>
      <c r="CTN389" s="207"/>
      <c r="CTO389" s="207"/>
      <c r="CTP389" s="207"/>
      <c r="CTQ389" s="207"/>
      <c r="CTR389" s="207"/>
      <c r="CTS389" s="207"/>
      <c r="CTT389" s="207"/>
      <c r="CTU389" s="207"/>
      <c r="CTV389" s="207"/>
      <c r="CTW389" s="207"/>
      <c r="CTX389" s="207"/>
      <c r="CTY389" s="207"/>
      <c r="CTZ389" s="207"/>
      <c r="CUA389" s="207"/>
      <c r="CUB389" s="207"/>
      <c r="CUC389" s="207"/>
      <c r="CUD389" s="207"/>
      <c r="CUE389" s="207"/>
      <c r="CUF389" s="207"/>
      <c r="CUG389" s="207"/>
      <c r="CUH389" s="207"/>
      <c r="CUI389" s="207"/>
      <c r="CUJ389" s="207"/>
      <c r="CUK389" s="207"/>
      <c r="CUL389" s="207"/>
      <c r="CUM389" s="207"/>
      <c r="CUN389" s="207"/>
      <c r="CUO389" s="207"/>
      <c r="CUP389" s="207"/>
      <c r="CUQ389" s="207"/>
      <c r="CUR389" s="207"/>
      <c r="CUS389" s="207"/>
      <c r="CUT389" s="207"/>
      <c r="CUU389" s="207"/>
      <c r="CUV389" s="207"/>
      <c r="CUW389" s="207"/>
      <c r="CUX389" s="207"/>
      <c r="CUY389" s="207"/>
      <c r="CUZ389" s="207"/>
      <c r="CVA389" s="207"/>
      <c r="CVB389" s="207"/>
      <c r="CVC389" s="207"/>
      <c r="CVD389" s="207"/>
      <c r="CVE389" s="207"/>
      <c r="CVF389" s="207"/>
      <c r="CVG389" s="207"/>
      <c r="CVH389" s="207"/>
      <c r="CVI389" s="207"/>
      <c r="CVJ389" s="207"/>
      <c r="CVK389" s="207"/>
      <c r="CVL389" s="207"/>
      <c r="CVM389" s="207"/>
      <c r="CVN389" s="207"/>
      <c r="CVO389" s="207"/>
      <c r="CVP389" s="207"/>
      <c r="CVQ389" s="207"/>
      <c r="CVR389" s="207"/>
      <c r="CVS389" s="207"/>
      <c r="CVT389" s="207"/>
      <c r="CVU389" s="207"/>
      <c r="CVV389" s="207"/>
      <c r="CVW389" s="207"/>
      <c r="CVX389" s="207"/>
      <c r="CVY389" s="207"/>
      <c r="CVZ389" s="207"/>
      <c r="CWA389" s="207"/>
      <c r="CWB389" s="207"/>
      <c r="CWC389" s="207"/>
      <c r="CWD389" s="207"/>
      <c r="CWE389" s="207"/>
      <c r="CWF389" s="207"/>
      <c r="CWG389" s="207"/>
      <c r="CWH389" s="207"/>
      <c r="CWI389" s="207"/>
      <c r="CWJ389" s="207"/>
      <c r="CWK389" s="207"/>
      <c r="CWL389" s="207"/>
      <c r="CWM389" s="207"/>
      <c r="CWN389" s="207"/>
      <c r="CWO389" s="207"/>
      <c r="CWP389" s="207"/>
      <c r="CWQ389" s="207"/>
      <c r="CWR389" s="207"/>
      <c r="CWS389" s="207"/>
      <c r="CWT389" s="207"/>
      <c r="CWU389" s="207"/>
      <c r="CWV389" s="207"/>
      <c r="CWW389" s="207"/>
      <c r="CWX389" s="207"/>
      <c r="CWY389" s="207"/>
      <c r="CWZ389" s="207"/>
      <c r="CXA389" s="207"/>
      <c r="CXB389" s="207"/>
      <c r="CXC389" s="207"/>
      <c r="CXD389" s="207"/>
      <c r="CXE389" s="207"/>
      <c r="CXF389" s="207"/>
      <c r="CXG389" s="207"/>
      <c r="CXH389" s="207"/>
      <c r="CXI389" s="207"/>
      <c r="CXJ389" s="207"/>
      <c r="CXK389" s="207"/>
      <c r="CXL389" s="207"/>
      <c r="CXM389" s="207"/>
      <c r="CXN389" s="207"/>
      <c r="CXO389" s="207"/>
      <c r="CXP389" s="207"/>
      <c r="CXQ389" s="207"/>
      <c r="CXR389" s="207"/>
      <c r="CXS389" s="207"/>
      <c r="CXT389" s="207"/>
      <c r="CXU389" s="207"/>
      <c r="CXV389" s="207"/>
      <c r="CXW389" s="207"/>
      <c r="CXX389" s="207"/>
      <c r="CXY389" s="207"/>
      <c r="CXZ389" s="207"/>
      <c r="CYA389" s="207"/>
      <c r="CYB389" s="207"/>
      <c r="CYC389" s="207"/>
      <c r="CYD389" s="207"/>
      <c r="CYE389" s="207"/>
      <c r="CYF389" s="207"/>
      <c r="CYG389" s="207"/>
      <c r="CYH389" s="207"/>
      <c r="CYI389" s="207"/>
      <c r="CYJ389" s="207"/>
      <c r="CYK389" s="207"/>
      <c r="CYL389" s="207"/>
      <c r="CYM389" s="207"/>
      <c r="CYN389" s="207"/>
      <c r="CYO389" s="207"/>
      <c r="CYP389" s="207"/>
      <c r="CYQ389" s="207"/>
      <c r="CYR389" s="207"/>
      <c r="CYS389" s="207"/>
      <c r="CYT389" s="207"/>
      <c r="CYU389" s="207"/>
      <c r="CYV389" s="207"/>
      <c r="CYW389" s="207"/>
      <c r="CYX389" s="207"/>
      <c r="CYY389" s="207"/>
      <c r="CYZ389" s="207"/>
      <c r="CZA389" s="207"/>
      <c r="CZB389" s="207"/>
      <c r="CZC389" s="207"/>
      <c r="CZD389" s="207"/>
      <c r="CZE389" s="207"/>
      <c r="CZF389" s="207"/>
      <c r="CZG389" s="207"/>
      <c r="CZH389" s="207"/>
      <c r="CZI389" s="207"/>
      <c r="CZJ389" s="207"/>
      <c r="CZK389" s="207"/>
      <c r="CZL389" s="207"/>
      <c r="CZM389" s="207"/>
      <c r="CZN389" s="207"/>
      <c r="CZO389" s="207"/>
      <c r="CZP389" s="207"/>
      <c r="CZQ389" s="207"/>
      <c r="CZR389" s="207"/>
      <c r="CZS389" s="207"/>
      <c r="CZT389" s="207"/>
      <c r="CZU389" s="207"/>
      <c r="CZV389" s="207"/>
      <c r="CZW389" s="207"/>
      <c r="CZX389" s="207"/>
      <c r="CZY389" s="207"/>
      <c r="CZZ389" s="207"/>
      <c r="DAA389" s="207"/>
      <c r="DAB389" s="207"/>
      <c r="DAC389" s="207"/>
      <c r="DAD389" s="207"/>
      <c r="DAE389" s="207"/>
      <c r="DAF389" s="207"/>
      <c r="DAG389" s="207"/>
      <c r="DAH389" s="207"/>
      <c r="DAI389" s="207"/>
      <c r="DAJ389" s="207"/>
      <c r="DAK389" s="207"/>
      <c r="DAL389" s="207"/>
      <c r="DAM389" s="207"/>
      <c r="DAN389" s="207"/>
      <c r="DAO389" s="207"/>
      <c r="DAP389" s="207"/>
      <c r="DAQ389" s="207"/>
      <c r="DAR389" s="207"/>
      <c r="DAS389" s="207"/>
      <c r="DAT389" s="207"/>
      <c r="DAU389" s="207"/>
      <c r="DAV389" s="207"/>
      <c r="DAW389" s="207"/>
      <c r="DAX389" s="207"/>
      <c r="DAY389" s="207"/>
      <c r="DAZ389" s="207"/>
      <c r="DBA389" s="207"/>
      <c r="DBB389" s="207"/>
      <c r="DBC389" s="207"/>
      <c r="DBD389" s="207"/>
      <c r="DBE389" s="207"/>
      <c r="DBF389" s="207"/>
      <c r="DBG389" s="207"/>
      <c r="DBH389" s="207"/>
      <c r="DBI389" s="207"/>
      <c r="DBJ389" s="207"/>
      <c r="DBK389" s="207"/>
      <c r="DBL389" s="207"/>
      <c r="DBM389" s="207"/>
      <c r="DBN389" s="207"/>
      <c r="DBO389" s="207"/>
      <c r="DBP389" s="207"/>
      <c r="DBQ389" s="207"/>
      <c r="DBR389" s="207"/>
      <c r="DBS389" s="207"/>
      <c r="DBT389" s="207"/>
      <c r="DBU389" s="207"/>
      <c r="DBV389" s="207"/>
      <c r="DBW389" s="207"/>
      <c r="DBX389" s="207"/>
      <c r="DBY389" s="207"/>
      <c r="DBZ389" s="207"/>
      <c r="DCA389" s="207"/>
      <c r="DCB389" s="207"/>
      <c r="DCC389" s="207"/>
      <c r="DCD389" s="207"/>
      <c r="DCE389" s="207"/>
      <c r="DCF389" s="207"/>
      <c r="DCG389" s="207"/>
      <c r="DCH389" s="207"/>
      <c r="DCI389" s="207"/>
      <c r="DCJ389" s="207"/>
      <c r="DCK389" s="207"/>
      <c r="DCL389" s="207"/>
      <c r="DCM389" s="207"/>
      <c r="DCN389" s="207"/>
      <c r="DCO389" s="207"/>
      <c r="DCP389" s="207"/>
      <c r="DCQ389" s="207"/>
      <c r="DCR389" s="207"/>
      <c r="DCS389" s="207"/>
      <c r="DCT389" s="207"/>
      <c r="DCU389" s="207"/>
      <c r="DCV389" s="207"/>
      <c r="DCW389" s="207"/>
      <c r="DCX389" s="207"/>
      <c r="DCY389" s="207"/>
      <c r="DCZ389" s="207"/>
      <c r="DDA389" s="207"/>
      <c r="DDB389" s="207"/>
      <c r="DDC389" s="207"/>
      <c r="DDD389" s="207"/>
      <c r="DDE389" s="207"/>
      <c r="DDF389" s="207"/>
      <c r="DDG389" s="207"/>
      <c r="DDH389" s="207"/>
      <c r="DDI389" s="207"/>
      <c r="DDJ389" s="207"/>
      <c r="DDK389" s="207"/>
      <c r="DDL389" s="207"/>
      <c r="DDM389" s="207"/>
      <c r="DDN389" s="207"/>
      <c r="DDO389" s="207"/>
      <c r="DDP389" s="207"/>
      <c r="DDQ389" s="207"/>
      <c r="DDR389" s="207"/>
      <c r="DDS389" s="207"/>
      <c r="DDT389" s="207"/>
      <c r="DDU389" s="207"/>
      <c r="DDV389" s="207"/>
      <c r="DDW389" s="207"/>
      <c r="DDX389" s="207"/>
      <c r="DDY389" s="207"/>
      <c r="DDZ389" s="207"/>
      <c r="DEA389" s="207"/>
      <c r="DEB389" s="207"/>
      <c r="DEC389" s="207"/>
      <c r="DED389" s="207"/>
      <c r="DEE389" s="207"/>
      <c r="DEF389" s="207"/>
      <c r="DEG389" s="207"/>
      <c r="DEH389" s="207"/>
      <c r="DEI389" s="207"/>
      <c r="DEJ389" s="207"/>
      <c r="DEK389" s="207"/>
      <c r="DEL389" s="207"/>
      <c r="DEM389" s="207"/>
      <c r="DEN389" s="207"/>
      <c r="DEO389" s="207"/>
      <c r="DEP389" s="207"/>
      <c r="DEQ389" s="207"/>
      <c r="DER389" s="207"/>
      <c r="DES389" s="207"/>
      <c r="DET389" s="207"/>
      <c r="DEU389" s="207"/>
      <c r="DEV389" s="207"/>
      <c r="DEW389" s="207"/>
      <c r="DEX389" s="207"/>
      <c r="DEY389" s="207"/>
      <c r="DEZ389" s="207"/>
      <c r="DFA389" s="207"/>
      <c r="DFB389" s="207"/>
      <c r="DFC389" s="207"/>
      <c r="DFD389" s="207"/>
      <c r="DFE389" s="207"/>
      <c r="DFF389" s="207"/>
      <c r="DFG389" s="207"/>
      <c r="DFH389" s="207"/>
      <c r="DFI389" s="207"/>
      <c r="DFJ389" s="207"/>
      <c r="DFK389" s="207"/>
      <c r="DFL389" s="207"/>
      <c r="DFM389" s="207"/>
      <c r="DFN389" s="207"/>
      <c r="DFO389" s="207"/>
      <c r="DFP389" s="207"/>
      <c r="DFQ389" s="207"/>
      <c r="DFR389" s="207"/>
      <c r="DFS389" s="207"/>
      <c r="DFT389" s="207"/>
      <c r="DFU389" s="207"/>
      <c r="DFV389" s="207"/>
      <c r="DFW389" s="207"/>
      <c r="DFX389" s="207"/>
      <c r="DFY389" s="207"/>
      <c r="DFZ389" s="207"/>
      <c r="DGA389" s="207"/>
      <c r="DGB389" s="207"/>
      <c r="DGC389" s="207"/>
      <c r="DGD389" s="207"/>
      <c r="DGE389" s="207"/>
      <c r="DGF389" s="207"/>
      <c r="DGG389" s="207"/>
      <c r="DGH389" s="207"/>
      <c r="DGI389" s="207"/>
      <c r="DGJ389" s="207"/>
      <c r="DGK389" s="207"/>
      <c r="DGL389" s="207"/>
      <c r="DGM389" s="207"/>
      <c r="DGN389" s="207"/>
      <c r="DGO389" s="207"/>
      <c r="DGP389" s="207"/>
      <c r="DGQ389" s="207"/>
      <c r="DGR389" s="207"/>
      <c r="DGS389" s="207"/>
      <c r="DGT389" s="207"/>
      <c r="DGU389" s="207"/>
      <c r="DGV389" s="207"/>
      <c r="DGW389" s="207"/>
      <c r="DGX389" s="207"/>
      <c r="DGY389" s="207"/>
      <c r="DGZ389" s="207"/>
      <c r="DHA389" s="207"/>
      <c r="DHB389" s="207"/>
      <c r="DHC389" s="207"/>
      <c r="DHD389" s="207"/>
      <c r="DHE389" s="207"/>
      <c r="DHF389" s="207"/>
      <c r="DHG389" s="207"/>
      <c r="DHH389" s="207"/>
      <c r="DHI389" s="207"/>
      <c r="DHJ389" s="207"/>
      <c r="DHK389" s="207"/>
      <c r="DHL389" s="207"/>
      <c r="DHM389" s="207"/>
      <c r="DHN389" s="207"/>
      <c r="DHO389" s="207"/>
      <c r="DHP389" s="207"/>
      <c r="DHQ389" s="207"/>
      <c r="DHR389" s="207"/>
      <c r="DHS389" s="207"/>
      <c r="DHT389" s="207"/>
      <c r="DHU389" s="207"/>
      <c r="DHV389" s="207"/>
      <c r="DHW389" s="207"/>
      <c r="DHX389" s="207"/>
      <c r="DHY389" s="207"/>
      <c r="DHZ389" s="207"/>
      <c r="DIA389" s="207"/>
      <c r="DIB389" s="207"/>
      <c r="DIC389" s="207"/>
      <c r="DID389" s="207"/>
      <c r="DIE389" s="207"/>
      <c r="DIF389" s="207"/>
      <c r="DIG389" s="207"/>
      <c r="DIH389" s="207"/>
      <c r="DII389" s="207"/>
      <c r="DIJ389" s="207"/>
      <c r="DIK389" s="207"/>
      <c r="DIL389" s="207"/>
      <c r="DIM389" s="207"/>
      <c r="DIN389" s="207"/>
      <c r="DIO389" s="207"/>
      <c r="DIP389" s="207"/>
      <c r="DIQ389" s="207"/>
      <c r="DIR389" s="207"/>
      <c r="DIS389" s="207"/>
      <c r="DIT389" s="207"/>
      <c r="DIU389" s="207"/>
      <c r="DIV389" s="207"/>
      <c r="DIW389" s="207"/>
      <c r="DIX389" s="207"/>
      <c r="DIY389" s="207"/>
      <c r="DIZ389" s="207"/>
      <c r="DJA389" s="207"/>
      <c r="DJB389" s="207"/>
      <c r="DJC389" s="207"/>
      <c r="DJD389" s="207"/>
      <c r="DJE389" s="207"/>
      <c r="DJF389" s="207"/>
      <c r="DJG389" s="207"/>
      <c r="DJH389" s="207"/>
      <c r="DJI389" s="207"/>
      <c r="DJJ389" s="207"/>
      <c r="DJK389" s="207"/>
      <c r="DJL389" s="207"/>
      <c r="DJM389" s="207"/>
      <c r="DJN389" s="207"/>
      <c r="DJO389" s="207"/>
      <c r="DJP389" s="207"/>
      <c r="DJQ389" s="207"/>
      <c r="DJR389" s="207"/>
      <c r="DJS389" s="207"/>
      <c r="DJT389" s="207"/>
      <c r="DJU389" s="207"/>
      <c r="DJV389" s="207"/>
      <c r="DJW389" s="207"/>
      <c r="DJX389" s="207"/>
      <c r="DJY389" s="207"/>
      <c r="DJZ389" s="207"/>
      <c r="DKA389" s="207"/>
      <c r="DKB389" s="207"/>
      <c r="DKC389" s="207"/>
      <c r="DKD389" s="207"/>
      <c r="DKE389" s="207"/>
      <c r="DKF389" s="207"/>
      <c r="DKG389" s="207"/>
      <c r="DKH389" s="207"/>
      <c r="DKI389" s="207"/>
      <c r="DKJ389" s="207"/>
      <c r="DKK389" s="207"/>
      <c r="DKL389" s="207"/>
      <c r="DKM389" s="207"/>
      <c r="DKN389" s="207"/>
      <c r="DKO389" s="207"/>
      <c r="DKP389" s="207"/>
      <c r="DKQ389" s="207"/>
      <c r="DKR389" s="207"/>
      <c r="DKS389" s="207"/>
      <c r="DKT389" s="207"/>
      <c r="DKU389" s="207"/>
      <c r="DKV389" s="207"/>
      <c r="DKW389" s="207"/>
      <c r="DKX389" s="207"/>
      <c r="DKY389" s="207"/>
      <c r="DKZ389" s="207"/>
      <c r="DLA389" s="207"/>
      <c r="DLB389" s="207"/>
      <c r="DLC389" s="207"/>
      <c r="DLD389" s="207"/>
      <c r="DLE389" s="207"/>
      <c r="DLF389" s="207"/>
      <c r="DLG389" s="207"/>
      <c r="DLH389" s="207"/>
      <c r="DLI389" s="207"/>
      <c r="DLJ389" s="207"/>
      <c r="DLK389" s="207"/>
      <c r="DLL389" s="207"/>
      <c r="DLM389" s="207"/>
      <c r="DLN389" s="207"/>
      <c r="DLO389" s="207"/>
      <c r="DLP389" s="207"/>
      <c r="DLQ389" s="207"/>
      <c r="DLR389" s="207"/>
      <c r="DLS389" s="207"/>
      <c r="DLT389" s="207"/>
      <c r="DLU389" s="207"/>
      <c r="DLV389" s="207"/>
      <c r="DLW389" s="207"/>
      <c r="DLX389" s="207"/>
      <c r="DLY389" s="207"/>
      <c r="DLZ389" s="207"/>
      <c r="DMA389" s="207"/>
      <c r="DMB389" s="207"/>
      <c r="DMC389" s="207"/>
      <c r="DMD389" s="207"/>
      <c r="DME389" s="207"/>
      <c r="DMF389" s="207"/>
      <c r="DMG389" s="207"/>
      <c r="DMH389" s="207"/>
      <c r="DMI389" s="207"/>
      <c r="DMJ389" s="207"/>
      <c r="DMK389" s="207"/>
      <c r="DML389" s="207"/>
      <c r="DMM389" s="207"/>
      <c r="DMN389" s="207"/>
      <c r="DMO389" s="207"/>
      <c r="DMP389" s="207"/>
      <c r="DMQ389" s="207"/>
      <c r="DMR389" s="207"/>
      <c r="DMS389" s="207"/>
      <c r="DMT389" s="207"/>
      <c r="DMU389" s="207"/>
      <c r="DMV389" s="207"/>
      <c r="DMW389" s="207"/>
      <c r="DMX389" s="207"/>
      <c r="DMY389" s="207"/>
      <c r="DMZ389" s="207"/>
      <c r="DNA389" s="207"/>
      <c r="DNB389" s="207"/>
      <c r="DNC389" s="207"/>
      <c r="DND389" s="207"/>
      <c r="DNE389" s="207"/>
      <c r="DNF389" s="207"/>
      <c r="DNG389" s="207"/>
      <c r="DNH389" s="207"/>
      <c r="DNI389" s="207"/>
      <c r="DNJ389" s="207"/>
      <c r="DNK389" s="207"/>
      <c r="DNL389" s="207"/>
      <c r="DNM389" s="207"/>
      <c r="DNN389" s="207"/>
      <c r="DNO389" s="207"/>
      <c r="DNP389" s="207"/>
      <c r="DNQ389" s="207"/>
      <c r="DNR389" s="207"/>
      <c r="DNS389" s="207"/>
      <c r="DNT389" s="207"/>
      <c r="DNU389" s="207"/>
      <c r="DNV389" s="207"/>
      <c r="DNW389" s="207"/>
      <c r="DNX389" s="207"/>
      <c r="DNY389" s="207"/>
      <c r="DNZ389" s="207"/>
      <c r="DOA389" s="207"/>
      <c r="DOB389" s="207"/>
      <c r="DOC389" s="207"/>
      <c r="DOD389" s="207"/>
      <c r="DOE389" s="207"/>
      <c r="DOF389" s="207"/>
      <c r="DOG389" s="207"/>
      <c r="DOH389" s="207"/>
      <c r="DOI389" s="207"/>
      <c r="DOJ389" s="207"/>
      <c r="DOK389" s="207"/>
      <c r="DOL389" s="207"/>
      <c r="DOM389" s="207"/>
      <c r="DON389" s="207"/>
      <c r="DOO389" s="207"/>
      <c r="DOP389" s="207"/>
      <c r="DOQ389" s="207"/>
      <c r="DOR389" s="207"/>
      <c r="DOS389" s="207"/>
      <c r="DOT389" s="207"/>
      <c r="DOU389" s="207"/>
      <c r="DOV389" s="207"/>
      <c r="DOW389" s="207"/>
      <c r="DOX389" s="207"/>
      <c r="DOY389" s="207"/>
      <c r="DOZ389" s="207"/>
      <c r="DPA389" s="207"/>
      <c r="DPB389" s="207"/>
      <c r="DPC389" s="207"/>
      <c r="DPD389" s="207"/>
      <c r="DPE389" s="207"/>
      <c r="DPF389" s="207"/>
      <c r="DPG389" s="207"/>
      <c r="DPH389" s="207"/>
      <c r="DPI389" s="207"/>
      <c r="DPJ389" s="207"/>
      <c r="DPK389" s="207"/>
      <c r="DPL389" s="207"/>
      <c r="DPM389" s="207"/>
      <c r="DPN389" s="207"/>
      <c r="DPO389" s="207"/>
      <c r="DPP389" s="207"/>
      <c r="DPQ389" s="207"/>
      <c r="DPR389" s="207"/>
      <c r="DPS389" s="207"/>
      <c r="DPT389" s="207"/>
      <c r="DPU389" s="207"/>
      <c r="DPV389" s="207"/>
      <c r="DPW389" s="207"/>
      <c r="DPX389" s="207"/>
      <c r="DPY389" s="207"/>
      <c r="DPZ389" s="207"/>
      <c r="DQA389" s="207"/>
      <c r="DQB389" s="207"/>
      <c r="DQC389" s="207"/>
      <c r="DQD389" s="207"/>
      <c r="DQE389" s="207"/>
      <c r="DQF389" s="207"/>
      <c r="DQG389" s="207"/>
      <c r="DQH389" s="207"/>
      <c r="DQI389" s="207"/>
      <c r="DQJ389" s="207"/>
      <c r="DQK389" s="207"/>
      <c r="DQL389" s="207"/>
      <c r="DQM389" s="207"/>
      <c r="DQN389" s="207"/>
      <c r="DQO389" s="207"/>
      <c r="DQP389" s="207"/>
      <c r="DQQ389" s="207"/>
      <c r="DQR389" s="207"/>
      <c r="DQS389" s="207"/>
      <c r="DQT389" s="207"/>
      <c r="DQU389" s="207"/>
      <c r="DQV389" s="207"/>
      <c r="DQW389" s="207"/>
      <c r="DQX389" s="207"/>
      <c r="DQY389" s="207"/>
      <c r="DQZ389" s="207"/>
      <c r="DRA389" s="207"/>
      <c r="DRB389" s="207"/>
      <c r="DRC389" s="207"/>
      <c r="DRD389" s="207"/>
      <c r="DRE389" s="207"/>
      <c r="DRF389" s="207"/>
      <c r="DRG389" s="207"/>
      <c r="DRH389" s="207"/>
      <c r="DRI389" s="207"/>
      <c r="DRJ389" s="207"/>
      <c r="DRK389" s="207"/>
      <c r="DRL389" s="207"/>
      <c r="DRM389" s="207"/>
      <c r="DRN389" s="207"/>
      <c r="DRO389" s="207"/>
      <c r="DRP389" s="207"/>
      <c r="DRQ389" s="207"/>
      <c r="DRR389" s="207"/>
      <c r="DRS389" s="207"/>
      <c r="DRT389" s="207"/>
      <c r="DRU389" s="207"/>
      <c r="DRV389" s="207"/>
      <c r="DRW389" s="207"/>
      <c r="DRX389" s="207"/>
      <c r="DRY389" s="207"/>
      <c r="DRZ389" s="207"/>
      <c r="DSA389" s="207"/>
      <c r="DSB389" s="207"/>
      <c r="DSC389" s="207"/>
      <c r="DSD389" s="207"/>
      <c r="DSE389" s="207"/>
      <c r="DSF389" s="207"/>
      <c r="DSG389" s="207"/>
      <c r="DSH389" s="207"/>
      <c r="DSI389" s="207"/>
      <c r="DSJ389" s="207"/>
      <c r="DSK389" s="207"/>
      <c r="DSL389" s="207"/>
      <c r="DSM389" s="207"/>
      <c r="DSN389" s="207"/>
      <c r="DSO389" s="207"/>
      <c r="DSP389" s="207"/>
      <c r="DSQ389" s="207"/>
      <c r="DSR389" s="207"/>
      <c r="DSS389" s="207"/>
      <c r="DST389" s="207"/>
      <c r="DSU389" s="207"/>
      <c r="DSV389" s="207"/>
      <c r="DSW389" s="207"/>
      <c r="DSX389" s="207"/>
      <c r="DSY389" s="207"/>
      <c r="DSZ389" s="207"/>
      <c r="DTA389" s="207"/>
      <c r="DTB389" s="207"/>
      <c r="DTC389" s="207"/>
      <c r="DTD389" s="207"/>
      <c r="DTE389" s="207"/>
      <c r="DTF389" s="207"/>
      <c r="DTG389" s="207"/>
      <c r="DTH389" s="207"/>
      <c r="DTI389" s="207"/>
      <c r="DTJ389" s="207"/>
      <c r="DTK389" s="207"/>
      <c r="DTL389" s="207"/>
      <c r="DTM389" s="207"/>
      <c r="DTN389" s="207"/>
      <c r="DTO389" s="207"/>
      <c r="DTP389" s="207"/>
      <c r="DTQ389" s="207"/>
      <c r="DTR389" s="207"/>
      <c r="DTS389" s="207"/>
      <c r="DTT389" s="207"/>
      <c r="DTU389" s="207"/>
      <c r="DTV389" s="207"/>
      <c r="DTW389" s="207"/>
      <c r="DTX389" s="207"/>
      <c r="DTY389" s="207"/>
      <c r="DTZ389" s="207"/>
      <c r="DUA389" s="207"/>
      <c r="DUB389" s="207"/>
      <c r="DUC389" s="207"/>
      <c r="DUD389" s="207"/>
      <c r="DUE389" s="207"/>
      <c r="DUF389" s="207"/>
      <c r="DUG389" s="207"/>
      <c r="DUH389" s="207"/>
      <c r="DUI389" s="207"/>
      <c r="DUJ389" s="207"/>
      <c r="DUK389" s="207"/>
      <c r="DUL389" s="207"/>
      <c r="DUM389" s="207"/>
      <c r="DUN389" s="207"/>
      <c r="DUO389" s="207"/>
      <c r="DUP389" s="207"/>
      <c r="DUQ389" s="207"/>
      <c r="DUR389" s="207"/>
      <c r="DUS389" s="207"/>
      <c r="DUT389" s="207"/>
      <c r="DUU389" s="207"/>
      <c r="DUV389" s="207"/>
      <c r="DUW389" s="207"/>
      <c r="DUX389" s="207"/>
      <c r="DUY389" s="207"/>
      <c r="DUZ389" s="207"/>
      <c r="DVA389" s="207"/>
      <c r="DVB389" s="207"/>
      <c r="DVC389" s="207"/>
      <c r="DVD389" s="207"/>
      <c r="DVE389" s="207"/>
      <c r="DVF389" s="207"/>
      <c r="DVG389" s="207"/>
      <c r="DVH389" s="207"/>
      <c r="DVI389" s="207"/>
      <c r="DVJ389" s="207"/>
      <c r="DVK389" s="207"/>
      <c r="DVL389" s="207"/>
      <c r="DVM389" s="207"/>
      <c r="DVN389" s="207"/>
      <c r="DVO389" s="207"/>
      <c r="DVP389" s="207"/>
      <c r="DVQ389" s="207"/>
      <c r="DVR389" s="207"/>
      <c r="DVS389" s="207"/>
      <c r="DVT389" s="207"/>
      <c r="DVU389" s="207"/>
      <c r="DVV389" s="207"/>
      <c r="DVW389" s="207"/>
      <c r="DVX389" s="207"/>
      <c r="DVY389" s="207"/>
      <c r="DVZ389" s="207"/>
      <c r="DWA389" s="207"/>
      <c r="DWB389" s="207"/>
      <c r="DWC389" s="207"/>
      <c r="DWD389" s="207"/>
      <c r="DWE389" s="207"/>
      <c r="DWF389" s="207"/>
      <c r="DWG389" s="207"/>
      <c r="DWH389" s="207"/>
      <c r="DWI389" s="207"/>
      <c r="DWJ389" s="207"/>
      <c r="DWK389" s="207"/>
      <c r="DWL389" s="207"/>
      <c r="DWM389" s="207"/>
      <c r="DWN389" s="207"/>
      <c r="DWO389" s="207"/>
      <c r="DWP389" s="207"/>
      <c r="DWQ389" s="207"/>
      <c r="DWR389" s="207"/>
      <c r="DWS389" s="207"/>
      <c r="DWT389" s="207"/>
      <c r="DWU389" s="207"/>
      <c r="DWV389" s="207"/>
      <c r="DWW389" s="207"/>
      <c r="DWX389" s="207"/>
      <c r="DWY389" s="207"/>
      <c r="DWZ389" s="207"/>
      <c r="DXA389" s="207"/>
      <c r="DXB389" s="207"/>
      <c r="DXC389" s="207"/>
      <c r="DXD389" s="207"/>
      <c r="DXE389" s="207"/>
      <c r="DXF389" s="207"/>
      <c r="DXG389" s="207"/>
      <c r="DXH389" s="207"/>
      <c r="DXI389" s="207"/>
      <c r="DXJ389" s="207"/>
      <c r="DXK389" s="207"/>
      <c r="DXL389" s="207"/>
      <c r="DXM389" s="207"/>
      <c r="DXN389" s="207"/>
      <c r="DXO389" s="207"/>
      <c r="DXP389" s="207"/>
      <c r="DXQ389" s="207"/>
      <c r="DXR389" s="207"/>
      <c r="DXS389" s="207"/>
      <c r="DXT389" s="207"/>
      <c r="DXU389" s="207"/>
      <c r="DXV389" s="207"/>
      <c r="DXW389" s="207"/>
      <c r="DXX389" s="207"/>
      <c r="DXY389" s="207"/>
      <c r="DXZ389" s="207"/>
      <c r="DYA389" s="207"/>
      <c r="DYB389" s="207"/>
      <c r="DYC389" s="207"/>
      <c r="DYD389" s="207"/>
      <c r="DYE389" s="207"/>
      <c r="DYF389" s="207"/>
      <c r="DYG389" s="207"/>
      <c r="DYH389" s="207"/>
      <c r="DYI389" s="207"/>
      <c r="DYJ389" s="207"/>
      <c r="DYK389" s="207"/>
      <c r="DYL389" s="207"/>
      <c r="DYM389" s="207"/>
      <c r="DYN389" s="207"/>
      <c r="DYO389" s="207"/>
      <c r="DYP389" s="207"/>
      <c r="DYQ389" s="207"/>
      <c r="DYR389" s="207"/>
      <c r="DYS389" s="207"/>
      <c r="DYT389" s="207"/>
      <c r="DYU389" s="207"/>
      <c r="DYV389" s="207"/>
      <c r="DYW389" s="207"/>
      <c r="DYX389" s="207"/>
      <c r="DYY389" s="207"/>
      <c r="DYZ389" s="207"/>
      <c r="DZA389" s="207"/>
      <c r="DZB389" s="207"/>
      <c r="DZC389" s="207"/>
      <c r="DZD389" s="207"/>
      <c r="DZE389" s="207"/>
      <c r="DZF389" s="207"/>
      <c r="DZG389" s="207"/>
      <c r="DZH389" s="207"/>
      <c r="DZI389" s="207"/>
      <c r="DZJ389" s="207"/>
      <c r="DZK389" s="207"/>
      <c r="DZL389" s="207"/>
      <c r="DZM389" s="207"/>
      <c r="DZN389" s="207"/>
      <c r="DZO389" s="207"/>
      <c r="DZP389" s="207"/>
      <c r="DZQ389" s="207"/>
      <c r="DZR389" s="207"/>
      <c r="DZS389" s="207"/>
      <c r="DZT389" s="207"/>
      <c r="DZU389" s="207"/>
      <c r="DZV389" s="207"/>
      <c r="DZW389" s="207"/>
      <c r="DZX389" s="207"/>
      <c r="DZY389" s="207"/>
      <c r="DZZ389" s="207"/>
      <c r="EAA389" s="207"/>
      <c r="EAB389" s="207"/>
      <c r="EAC389" s="207"/>
      <c r="EAD389" s="207"/>
      <c r="EAE389" s="207"/>
      <c r="EAF389" s="207"/>
      <c r="EAG389" s="207"/>
      <c r="EAH389" s="207"/>
      <c r="EAI389" s="207"/>
      <c r="EAJ389" s="207"/>
      <c r="EAK389" s="207"/>
      <c r="EAL389" s="207"/>
      <c r="EAM389" s="207"/>
      <c r="EAN389" s="207"/>
      <c r="EAO389" s="207"/>
      <c r="EAP389" s="207"/>
      <c r="EAQ389" s="207"/>
      <c r="EAR389" s="207"/>
      <c r="EAS389" s="207"/>
      <c r="EAT389" s="207"/>
      <c r="EAU389" s="207"/>
      <c r="EAV389" s="207"/>
      <c r="EAW389" s="207"/>
      <c r="EAX389" s="207"/>
      <c r="EAY389" s="207"/>
      <c r="EAZ389" s="207"/>
      <c r="EBA389" s="207"/>
      <c r="EBB389" s="207"/>
      <c r="EBC389" s="207"/>
      <c r="EBD389" s="207"/>
      <c r="EBE389" s="207"/>
      <c r="EBF389" s="207"/>
      <c r="EBG389" s="207"/>
      <c r="EBH389" s="207"/>
      <c r="EBI389" s="207"/>
      <c r="EBJ389" s="207"/>
      <c r="EBK389" s="207"/>
      <c r="EBL389" s="207"/>
      <c r="EBM389" s="207"/>
      <c r="EBN389" s="207"/>
      <c r="EBO389" s="207"/>
      <c r="EBP389" s="207"/>
      <c r="EBQ389" s="207"/>
      <c r="EBR389" s="207"/>
      <c r="EBS389" s="207"/>
      <c r="EBT389" s="207"/>
      <c r="EBU389" s="207"/>
      <c r="EBV389" s="207"/>
      <c r="EBW389" s="207"/>
      <c r="EBX389" s="207"/>
      <c r="EBY389" s="207"/>
      <c r="EBZ389" s="207"/>
      <c r="ECA389" s="207"/>
      <c r="ECB389" s="207"/>
      <c r="ECC389" s="207"/>
      <c r="ECD389" s="207"/>
      <c r="ECE389" s="207"/>
      <c r="ECF389" s="207"/>
      <c r="ECG389" s="207"/>
      <c r="ECH389" s="207"/>
      <c r="ECI389" s="207"/>
      <c r="ECJ389" s="207"/>
      <c r="ECK389" s="207"/>
      <c r="ECL389" s="207"/>
      <c r="ECM389" s="207"/>
      <c r="ECN389" s="207"/>
      <c r="ECO389" s="207"/>
      <c r="ECP389" s="207"/>
      <c r="ECQ389" s="207"/>
      <c r="ECR389" s="207"/>
      <c r="ECS389" s="207"/>
      <c r="ECT389" s="207"/>
      <c r="ECU389" s="207"/>
      <c r="ECV389" s="207"/>
      <c r="ECW389" s="207"/>
      <c r="ECX389" s="207"/>
      <c r="ECY389" s="207"/>
      <c r="ECZ389" s="207"/>
      <c r="EDA389" s="207"/>
      <c r="EDB389" s="207"/>
      <c r="EDC389" s="207"/>
      <c r="EDD389" s="207"/>
      <c r="EDE389" s="207"/>
      <c r="EDF389" s="207"/>
      <c r="EDG389" s="207"/>
      <c r="EDH389" s="207"/>
      <c r="EDI389" s="207"/>
      <c r="EDJ389" s="207"/>
      <c r="EDK389" s="207"/>
      <c r="EDL389" s="207"/>
      <c r="EDM389" s="207"/>
      <c r="EDN389" s="207"/>
      <c r="EDO389" s="207"/>
      <c r="EDP389" s="207"/>
      <c r="EDQ389" s="207"/>
      <c r="EDR389" s="207"/>
      <c r="EDS389" s="207"/>
      <c r="EDT389" s="207"/>
      <c r="EDU389" s="207"/>
      <c r="EDV389" s="207"/>
      <c r="EDW389" s="207"/>
      <c r="EDX389" s="207"/>
      <c r="EDY389" s="207"/>
      <c r="EDZ389" s="207"/>
      <c r="EEA389" s="207"/>
      <c r="EEB389" s="207"/>
      <c r="EEC389" s="207"/>
      <c r="EED389" s="207"/>
      <c r="EEE389" s="207"/>
      <c r="EEF389" s="207"/>
      <c r="EEG389" s="207"/>
      <c r="EEH389" s="207"/>
      <c r="EEI389" s="207"/>
      <c r="EEJ389" s="207"/>
      <c r="EEK389" s="207"/>
      <c r="EEL389" s="207"/>
      <c r="EEM389" s="207"/>
      <c r="EEN389" s="207"/>
      <c r="EEO389" s="207"/>
      <c r="EEP389" s="207"/>
      <c r="EEQ389" s="207"/>
      <c r="EER389" s="207"/>
      <c r="EES389" s="207"/>
      <c r="EET389" s="207"/>
      <c r="EEU389" s="207"/>
      <c r="EEV389" s="207"/>
      <c r="EEW389" s="207"/>
      <c r="EEX389" s="207"/>
      <c r="EEY389" s="207"/>
      <c r="EEZ389" s="207"/>
      <c r="EFA389" s="207"/>
      <c r="EFB389" s="207"/>
      <c r="EFC389" s="207"/>
      <c r="EFD389" s="207"/>
      <c r="EFE389" s="207"/>
      <c r="EFF389" s="207"/>
      <c r="EFG389" s="207"/>
      <c r="EFH389" s="207"/>
      <c r="EFI389" s="207"/>
      <c r="EFJ389" s="207"/>
      <c r="EFK389" s="207"/>
      <c r="EFL389" s="207"/>
      <c r="EFM389" s="207"/>
      <c r="EFN389" s="207"/>
      <c r="EFO389" s="207"/>
      <c r="EFP389" s="207"/>
      <c r="EFQ389" s="207"/>
      <c r="EFR389" s="207"/>
      <c r="EFS389" s="207"/>
      <c r="EFT389" s="207"/>
      <c r="EFU389" s="207"/>
      <c r="EFV389" s="207"/>
      <c r="EFW389" s="207"/>
      <c r="EFX389" s="207"/>
      <c r="EFY389" s="207"/>
      <c r="EFZ389" s="207"/>
      <c r="EGA389" s="207"/>
      <c r="EGB389" s="207"/>
      <c r="EGC389" s="207"/>
      <c r="EGD389" s="207"/>
      <c r="EGE389" s="207"/>
      <c r="EGF389" s="207"/>
      <c r="EGG389" s="207"/>
      <c r="EGH389" s="207"/>
      <c r="EGI389" s="207"/>
      <c r="EGJ389" s="207"/>
      <c r="EGK389" s="207"/>
      <c r="EGL389" s="207"/>
      <c r="EGM389" s="207"/>
      <c r="EGN389" s="207"/>
      <c r="EGO389" s="207"/>
      <c r="EGP389" s="207"/>
      <c r="EGQ389" s="207"/>
      <c r="EGR389" s="207"/>
      <c r="EGS389" s="207"/>
      <c r="EGT389" s="207"/>
      <c r="EGU389" s="207"/>
      <c r="EGV389" s="207"/>
      <c r="EGW389" s="207"/>
      <c r="EGX389" s="207"/>
      <c r="EGY389" s="207"/>
      <c r="EGZ389" s="207"/>
      <c r="EHA389" s="207"/>
      <c r="EHB389" s="207"/>
      <c r="EHC389" s="207"/>
      <c r="EHD389" s="207"/>
      <c r="EHE389" s="207"/>
      <c r="EHF389" s="207"/>
      <c r="EHG389" s="207"/>
      <c r="EHH389" s="207"/>
      <c r="EHI389" s="207"/>
      <c r="EHJ389" s="207"/>
      <c r="EHK389" s="207"/>
      <c r="EHL389" s="207"/>
      <c r="EHM389" s="207"/>
      <c r="EHN389" s="207"/>
      <c r="EHO389" s="207"/>
      <c r="EHP389" s="207"/>
      <c r="EHQ389" s="207"/>
      <c r="EHR389" s="207"/>
      <c r="EHS389" s="207"/>
      <c r="EHT389" s="207"/>
      <c r="EHU389" s="207"/>
      <c r="EHV389" s="207"/>
      <c r="EHW389" s="207"/>
      <c r="EHX389" s="207"/>
      <c r="EHY389" s="207"/>
      <c r="EHZ389" s="207"/>
      <c r="EIA389" s="207"/>
      <c r="EIB389" s="207"/>
      <c r="EIC389" s="207"/>
      <c r="EID389" s="207"/>
      <c r="EIE389" s="207"/>
      <c r="EIF389" s="207"/>
      <c r="EIG389" s="207"/>
      <c r="EIH389" s="207"/>
      <c r="EII389" s="207"/>
      <c r="EIJ389" s="207"/>
      <c r="EIK389" s="207"/>
      <c r="EIL389" s="207"/>
      <c r="EIM389" s="207"/>
      <c r="EIN389" s="207"/>
      <c r="EIO389" s="207"/>
      <c r="EIP389" s="207"/>
      <c r="EIQ389" s="207"/>
      <c r="EIR389" s="207"/>
      <c r="EIS389" s="207"/>
      <c r="EIT389" s="207"/>
      <c r="EIU389" s="207"/>
      <c r="EIV389" s="207"/>
      <c r="EIW389" s="207"/>
      <c r="EIX389" s="207"/>
      <c r="EIY389" s="207"/>
      <c r="EIZ389" s="207"/>
      <c r="EJA389" s="207"/>
      <c r="EJB389" s="207"/>
      <c r="EJC389" s="207"/>
      <c r="EJD389" s="207"/>
      <c r="EJE389" s="207"/>
      <c r="EJF389" s="207"/>
      <c r="EJG389" s="207"/>
      <c r="EJH389" s="207"/>
      <c r="EJI389" s="207"/>
      <c r="EJJ389" s="207"/>
      <c r="EJK389" s="207"/>
      <c r="EJL389" s="207"/>
      <c r="EJM389" s="207"/>
      <c r="EJN389" s="207"/>
      <c r="EJO389" s="207"/>
      <c r="EJP389" s="207"/>
      <c r="EJQ389" s="207"/>
      <c r="EJR389" s="207"/>
      <c r="EJS389" s="207"/>
      <c r="EJT389" s="207"/>
      <c r="EJU389" s="207"/>
      <c r="EJV389" s="207"/>
      <c r="EJW389" s="207"/>
      <c r="EJX389" s="207"/>
      <c r="EJY389" s="207"/>
      <c r="EJZ389" s="207"/>
      <c r="EKA389" s="207"/>
      <c r="EKB389" s="207"/>
      <c r="EKC389" s="207"/>
      <c r="EKD389" s="207"/>
      <c r="EKE389" s="207"/>
      <c r="EKF389" s="207"/>
      <c r="EKG389" s="207"/>
      <c r="EKH389" s="207"/>
      <c r="EKI389" s="207"/>
      <c r="EKJ389" s="207"/>
      <c r="EKK389" s="207"/>
      <c r="EKL389" s="207"/>
      <c r="EKM389" s="207"/>
      <c r="EKN389" s="207"/>
      <c r="EKO389" s="207"/>
      <c r="EKP389" s="207"/>
      <c r="EKQ389" s="207"/>
      <c r="EKR389" s="207"/>
      <c r="EKS389" s="207"/>
      <c r="EKT389" s="207"/>
      <c r="EKU389" s="207"/>
      <c r="EKV389" s="207"/>
      <c r="EKW389" s="207"/>
      <c r="EKX389" s="207"/>
      <c r="EKY389" s="207"/>
      <c r="EKZ389" s="207"/>
      <c r="ELA389" s="207"/>
      <c r="ELB389" s="207"/>
      <c r="ELC389" s="207"/>
      <c r="ELD389" s="207"/>
      <c r="ELE389" s="207"/>
      <c r="ELF389" s="207"/>
      <c r="ELG389" s="207"/>
      <c r="ELH389" s="207"/>
      <c r="ELI389" s="207"/>
      <c r="ELJ389" s="207"/>
      <c r="ELK389" s="207"/>
      <c r="ELL389" s="207"/>
      <c r="ELM389" s="207"/>
      <c r="ELN389" s="207"/>
      <c r="ELO389" s="207"/>
      <c r="ELP389" s="207"/>
      <c r="ELQ389" s="207"/>
      <c r="ELR389" s="207"/>
      <c r="ELS389" s="207"/>
      <c r="ELT389" s="207"/>
      <c r="ELU389" s="207"/>
      <c r="ELV389" s="207"/>
      <c r="ELW389" s="207"/>
      <c r="ELX389" s="207"/>
      <c r="ELY389" s="207"/>
      <c r="ELZ389" s="207"/>
      <c r="EMA389" s="207"/>
      <c r="EMB389" s="207"/>
      <c r="EMC389" s="207"/>
      <c r="EMD389" s="207"/>
      <c r="EME389" s="207"/>
      <c r="EMF389" s="207"/>
      <c r="EMG389" s="207"/>
      <c r="EMH389" s="207"/>
      <c r="EMI389" s="207"/>
      <c r="EMJ389" s="207"/>
      <c r="EMK389" s="207"/>
      <c r="EML389" s="207"/>
      <c r="EMM389" s="207"/>
      <c r="EMN389" s="207"/>
      <c r="EMO389" s="207"/>
      <c r="EMP389" s="207"/>
      <c r="EMQ389" s="207"/>
      <c r="EMR389" s="207"/>
      <c r="EMS389" s="207"/>
      <c r="EMT389" s="207"/>
      <c r="EMU389" s="207"/>
      <c r="EMV389" s="207"/>
      <c r="EMW389" s="207"/>
      <c r="EMX389" s="207"/>
      <c r="EMY389" s="207"/>
      <c r="EMZ389" s="207"/>
      <c r="ENA389" s="207"/>
      <c r="ENB389" s="207"/>
      <c r="ENC389" s="207"/>
      <c r="END389" s="207"/>
      <c r="ENE389" s="207"/>
      <c r="ENF389" s="207"/>
      <c r="ENG389" s="207"/>
      <c r="ENH389" s="207"/>
      <c r="ENI389" s="207"/>
      <c r="ENJ389" s="207"/>
      <c r="ENK389" s="207"/>
      <c r="ENL389" s="207"/>
      <c r="ENM389" s="207"/>
      <c r="ENN389" s="207"/>
      <c r="ENO389" s="207"/>
      <c r="ENP389" s="207"/>
      <c r="ENQ389" s="207"/>
      <c r="ENR389" s="207"/>
      <c r="ENS389" s="207"/>
      <c r="ENT389" s="207"/>
      <c r="ENU389" s="207"/>
      <c r="ENV389" s="207"/>
      <c r="ENW389" s="207"/>
      <c r="ENX389" s="207"/>
      <c r="ENY389" s="207"/>
      <c r="ENZ389" s="207"/>
      <c r="EOA389" s="207"/>
      <c r="EOB389" s="207"/>
      <c r="EOC389" s="207"/>
      <c r="EOD389" s="207"/>
      <c r="EOE389" s="207"/>
      <c r="EOF389" s="207"/>
      <c r="EOG389" s="207"/>
      <c r="EOH389" s="207"/>
      <c r="EOI389" s="207"/>
      <c r="EOJ389" s="207"/>
      <c r="EOK389" s="207"/>
      <c r="EOL389" s="207"/>
      <c r="EOM389" s="207"/>
      <c r="EON389" s="207"/>
      <c r="EOO389" s="207"/>
      <c r="EOP389" s="207"/>
      <c r="EOQ389" s="207"/>
      <c r="EOR389" s="207"/>
      <c r="EOS389" s="207"/>
      <c r="EOT389" s="207"/>
      <c r="EOU389" s="207"/>
      <c r="EOV389" s="207"/>
      <c r="EOW389" s="207"/>
      <c r="EOX389" s="207"/>
      <c r="EOY389" s="207"/>
      <c r="EOZ389" s="207"/>
      <c r="EPA389" s="207"/>
      <c r="EPB389" s="207"/>
      <c r="EPC389" s="207"/>
      <c r="EPD389" s="207"/>
      <c r="EPE389" s="207"/>
      <c r="EPF389" s="207"/>
      <c r="EPG389" s="207"/>
      <c r="EPH389" s="207"/>
      <c r="EPI389" s="207"/>
      <c r="EPJ389" s="207"/>
      <c r="EPK389" s="207"/>
      <c r="EPL389" s="207"/>
      <c r="EPM389" s="207"/>
      <c r="EPN389" s="207"/>
      <c r="EPO389" s="207"/>
      <c r="EPP389" s="207"/>
      <c r="EPQ389" s="207"/>
      <c r="EPR389" s="207"/>
      <c r="EPS389" s="207"/>
      <c r="EPT389" s="207"/>
      <c r="EPU389" s="207"/>
      <c r="EPV389" s="207"/>
      <c r="EPW389" s="207"/>
      <c r="EPX389" s="207"/>
      <c r="EPY389" s="207"/>
      <c r="EPZ389" s="207"/>
      <c r="EQA389" s="207"/>
      <c r="EQB389" s="207"/>
      <c r="EQC389" s="207"/>
      <c r="EQD389" s="207"/>
      <c r="EQE389" s="207"/>
      <c r="EQF389" s="207"/>
      <c r="EQG389" s="207"/>
      <c r="EQH389" s="207"/>
      <c r="EQI389" s="207"/>
      <c r="EQJ389" s="207"/>
      <c r="EQK389" s="207"/>
      <c r="EQL389" s="207"/>
      <c r="EQM389" s="207"/>
      <c r="EQN389" s="207"/>
      <c r="EQO389" s="207"/>
      <c r="EQP389" s="207"/>
      <c r="EQQ389" s="207"/>
      <c r="EQR389" s="207"/>
      <c r="EQS389" s="207"/>
      <c r="EQT389" s="207"/>
      <c r="EQU389" s="207"/>
      <c r="EQV389" s="207"/>
      <c r="EQW389" s="207"/>
      <c r="EQX389" s="207"/>
      <c r="EQY389" s="207"/>
      <c r="EQZ389" s="207"/>
      <c r="ERA389" s="207"/>
      <c r="ERB389" s="207"/>
      <c r="ERC389" s="207"/>
      <c r="ERD389" s="207"/>
      <c r="ERE389" s="207"/>
      <c r="ERF389" s="207"/>
      <c r="ERG389" s="207"/>
      <c r="ERH389" s="207"/>
      <c r="ERI389" s="207"/>
      <c r="ERJ389" s="207"/>
      <c r="ERK389" s="207"/>
      <c r="ERL389" s="207"/>
      <c r="ERM389" s="207"/>
      <c r="ERN389" s="207"/>
      <c r="ERO389" s="207"/>
      <c r="ERP389" s="207"/>
      <c r="ERQ389" s="207"/>
      <c r="ERR389" s="207"/>
      <c r="ERS389" s="207"/>
      <c r="ERT389" s="207"/>
      <c r="ERU389" s="207"/>
      <c r="ERV389" s="207"/>
      <c r="ERW389" s="207"/>
      <c r="ERX389" s="207"/>
      <c r="ERY389" s="207"/>
      <c r="ERZ389" s="207"/>
      <c r="ESA389" s="207"/>
      <c r="ESB389" s="207"/>
      <c r="ESC389" s="207"/>
      <c r="ESD389" s="207"/>
      <c r="ESE389" s="207"/>
      <c r="ESF389" s="207"/>
      <c r="ESG389" s="207"/>
      <c r="ESH389" s="207"/>
      <c r="ESI389" s="207"/>
      <c r="ESJ389" s="207"/>
      <c r="ESK389" s="207"/>
      <c r="ESL389" s="207"/>
      <c r="ESM389" s="207"/>
      <c r="ESN389" s="207"/>
      <c r="ESO389" s="207"/>
      <c r="ESP389" s="207"/>
      <c r="ESQ389" s="207"/>
      <c r="ESR389" s="207"/>
      <c r="ESS389" s="207"/>
      <c r="EST389" s="207"/>
      <c r="ESU389" s="207"/>
      <c r="ESV389" s="207"/>
      <c r="ESW389" s="207"/>
      <c r="ESX389" s="207"/>
      <c r="ESY389" s="207"/>
      <c r="ESZ389" s="207"/>
      <c r="ETA389" s="207"/>
      <c r="ETB389" s="207"/>
      <c r="ETC389" s="207"/>
      <c r="ETD389" s="207"/>
      <c r="ETE389" s="207"/>
      <c r="ETF389" s="207"/>
      <c r="ETG389" s="207"/>
      <c r="ETH389" s="207"/>
      <c r="ETI389" s="207"/>
      <c r="ETJ389" s="207"/>
      <c r="ETK389" s="207"/>
      <c r="ETL389" s="207"/>
      <c r="ETM389" s="207"/>
      <c r="ETN389" s="207"/>
      <c r="ETO389" s="207"/>
      <c r="ETP389" s="207"/>
      <c r="ETQ389" s="207"/>
      <c r="ETR389" s="207"/>
      <c r="ETS389" s="207"/>
      <c r="ETT389" s="207"/>
      <c r="ETU389" s="207"/>
      <c r="ETV389" s="207"/>
      <c r="ETW389" s="207"/>
      <c r="ETX389" s="207"/>
      <c r="ETY389" s="207"/>
      <c r="ETZ389" s="207"/>
      <c r="EUA389" s="207"/>
      <c r="EUB389" s="207"/>
      <c r="EUC389" s="207"/>
      <c r="EUD389" s="207"/>
      <c r="EUE389" s="207"/>
      <c r="EUF389" s="207"/>
      <c r="EUG389" s="207"/>
      <c r="EUH389" s="207"/>
      <c r="EUI389" s="207"/>
      <c r="EUJ389" s="207"/>
      <c r="EUK389" s="207"/>
      <c r="EUL389" s="207"/>
      <c r="EUM389" s="207"/>
      <c r="EUN389" s="207"/>
      <c r="EUO389" s="207"/>
      <c r="EUP389" s="207"/>
      <c r="EUQ389" s="207"/>
      <c r="EUR389" s="207"/>
      <c r="EUS389" s="207"/>
      <c r="EUT389" s="207"/>
      <c r="EUU389" s="207"/>
      <c r="EUV389" s="207"/>
      <c r="EUW389" s="207"/>
      <c r="EUX389" s="207"/>
      <c r="EUY389" s="207"/>
      <c r="EUZ389" s="207"/>
      <c r="EVA389" s="207"/>
      <c r="EVB389" s="207"/>
      <c r="EVC389" s="207"/>
      <c r="EVD389" s="207"/>
      <c r="EVE389" s="207"/>
      <c r="EVF389" s="207"/>
      <c r="EVG389" s="207"/>
      <c r="EVH389" s="207"/>
      <c r="EVI389" s="207"/>
      <c r="EVJ389" s="207"/>
      <c r="EVK389" s="207"/>
      <c r="EVL389" s="207"/>
      <c r="EVM389" s="207"/>
      <c r="EVN389" s="207"/>
      <c r="EVO389" s="207"/>
      <c r="EVP389" s="207"/>
      <c r="EVQ389" s="207"/>
      <c r="EVR389" s="207"/>
      <c r="EVS389" s="207"/>
      <c r="EVT389" s="207"/>
      <c r="EVU389" s="207"/>
      <c r="EVV389" s="207"/>
      <c r="EVW389" s="207"/>
      <c r="EVX389" s="207"/>
      <c r="EVY389" s="207"/>
      <c r="EVZ389" s="207"/>
      <c r="EWA389" s="207"/>
      <c r="EWB389" s="207"/>
      <c r="EWC389" s="207"/>
      <c r="EWD389" s="207"/>
      <c r="EWE389" s="207"/>
      <c r="EWF389" s="207"/>
      <c r="EWG389" s="207"/>
      <c r="EWH389" s="207"/>
      <c r="EWI389" s="207"/>
      <c r="EWJ389" s="207"/>
      <c r="EWK389" s="207"/>
      <c r="EWL389" s="207"/>
      <c r="EWM389" s="207"/>
      <c r="EWN389" s="207"/>
      <c r="EWO389" s="207"/>
      <c r="EWP389" s="207"/>
      <c r="EWQ389" s="207"/>
      <c r="EWR389" s="207"/>
      <c r="EWS389" s="207"/>
      <c r="EWT389" s="207"/>
      <c r="EWU389" s="207"/>
      <c r="EWV389" s="207"/>
      <c r="EWW389" s="207"/>
      <c r="EWX389" s="207"/>
      <c r="EWY389" s="207"/>
      <c r="EWZ389" s="207"/>
      <c r="EXA389" s="207"/>
      <c r="EXB389" s="207"/>
      <c r="EXC389" s="207"/>
      <c r="EXD389" s="207"/>
      <c r="EXE389" s="207"/>
      <c r="EXF389" s="207"/>
      <c r="EXG389" s="207"/>
      <c r="EXH389" s="207"/>
      <c r="EXI389" s="207"/>
      <c r="EXJ389" s="207"/>
      <c r="EXK389" s="207"/>
      <c r="EXL389" s="207"/>
      <c r="EXM389" s="207"/>
      <c r="EXN389" s="207"/>
      <c r="EXO389" s="207"/>
      <c r="EXP389" s="207"/>
      <c r="EXQ389" s="207"/>
      <c r="EXR389" s="207"/>
      <c r="EXS389" s="207"/>
      <c r="EXT389" s="207"/>
      <c r="EXU389" s="207"/>
      <c r="EXV389" s="207"/>
      <c r="EXW389" s="207"/>
      <c r="EXX389" s="207"/>
      <c r="EXY389" s="207"/>
      <c r="EXZ389" s="207"/>
      <c r="EYA389" s="207"/>
      <c r="EYB389" s="207"/>
      <c r="EYC389" s="207"/>
      <c r="EYD389" s="207"/>
      <c r="EYE389" s="207"/>
      <c r="EYF389" s="207"/>
      <c r="EYG389" s="207"/>
      <c r="EYH389" s="207"/>
      <c r="EYI389" s="207"/>
      <c r="EYJ389" s="207"/>
      <c r="EYK389" s="207"/>
      <c r="EYL389" s="207"/>
      <c r="EYM389" s="207"/>
      <c r="EYN389" s="207"/>
      <c r="EYO389" s="207"/>
      <c r="EYP389" s="207"/>
      <c r="EYQ389" s="207"/>
      <c r="EYR389" s="207"/>
      <c r="EYS389" s="207"/>
      <c r="EYT389" s="207"/>
      <c r="EYU389" s="207"/>
      <c r="EYV389" s="207"/>
      <c r="EYW389" s="207"/>
      <c r="EYX389" s="207"/>
      <c r="EYY389" s="207"/>
      <c r="EYZ389" s="207"/>
      <c r="EZA389" s="207"/>
      <c r="EZB389" s="207"/>
      <c r="EZC389" s="207"/>
      <c r="EZD389" s="207"/>
      <c r="EZE389" s="207"/>
      <c r="EZF389" s="207"/>
      <c r="EZG389" s="207"/>
      <c r="EZH389" s="207"/>
      <c r="EZI389" s="207"/>
      <c r="EZJ389" s="207"/>
      <c r="EZK389" s="207"/>
      <c r="EZL389" s="207"/>
      <c r="EZM389" s="207"/>
      <c r="EZN389" s="207"/>
      <c r="EZO389" s="207"/>
      <c r="EZP389" s="207"/>
      <c r="EZQ389" s="207"/>
      <c r="EZR389" s="207"/>
      <c r="EZS389" s="207"/>
      <c r="EZT389" s="207"/>
      <c r="EZU389" s="207"/>
      <c r="EZV389" s="207"/>
      <c r="EZW389" s="207"/>
      <c r="EZX389" s="207"/>
      <c r="EZY389" s="207"/>
      <c r="EZZ389" s="207"/>
      <c r="FAA389" s="207"/>
      <c r="FAB389" s="207"/>
      <c r="FAC389" s="207"/>
      <c r="FAD389" s="207"/>
      <c r="FAE389" s="207"/>
      <c r="FAF389" s="207"/>
      <c r="FAG389" s="207"/>
      <c r="FAH389" s="207"/>
      <c r="FAI389" s="207"/>
      <c r="FAJ389" s="207"/>
      <c r="FAK389" s="207"/>
      <c r="FAL389" s="207"/>
      <c r="FAM389" s="207"/>
      <c r="FAN389" s="207"/>
      <c r="FAO389" s="207"/>
      <c r="FAP389" s="207"/>
      <c r="FAQ389" s="207"/>
      <c r="FAR389" s="207"/>
      <c r="FAS389" s="207"/>
      <c r="FAT389" s="207"/>
      <c r="FAU389" s="207"/>
      <c r="FAV389" s="207"/>
      <c r="FAW389" s="207"/>
      <c r="FAX389" s="207"/>
      <c r="FAY389" s="207"/>
      <c r="FAZ389" s="207"/>
      <c r="FBA389" s="207"/>
      <c r="FBB389" s="207"/>
      <c r="FBC389" s="207"/>
      <c r="FBD389" s="207"/>
      <c r="FBE389" s="207"/>
      <c r="FBF389" s="207"/>
      <c r="FBG389" s="207"/>
      <c r="FBH389" s="207"/>
      <c r="FBI389" s="207"/>
      <c r="FBJ389" s="207"/>
      <c r="FBK389" s="207"/>
      <c r="FBL389" s="207"/>
      <c r="FBM389" s="207"/>
      <c r="FBN389" s="207"/>
      <c r="FBO389" s="207"/>
      <c r="FBP389" s="207"/>
      <c r="FBQ389" s="207"/>
      <c r="FBR389" s="207"/>
      <c r="FBS389" s="207"/>
      <c r="FBT389" s="207"/>
      <c r="FBU389" s="207"/>
      <c r="FBV389" s="207"/>
      <c r="FBW389" s="207"/>
      <c r="FBX389" s="207"/>
      <c r="FBY389" s="207"/>
      <c r="FBZ389" s="207"/>
      <c r="FCA389" s="207"/>
      <c r="FCB389" s="207"/>
      <c r="FCC389" s="207"/>
      <c r="FCD389" s="207"/>
      <c r="FCE389" s="207"/>
      <c r="FCF389" s="207"/>
      <c r="FCG389" s="207"/>
      <c r="FCH389" s="207"/>
      <c r="FCI389" s="207"/>
      <c r="FCJ389" s="207"/>
      <c r="FCK389" s="207"/>
      <c r="FCL389" s="207"/>
      <c r="FCM389" s="207"/>
      <c r="FCN389" s="207"/>
      <c r="FCO389" s="207"/>
      <c r="FCP389" s="207"/>
      <c r="FCQ389" s="207"/>
      <c r="FCR389" s="207"/>
      <c r="FCS389" s="207"/>
      <c r="FCT389" s="207"/>
      <c r="FCU389" s="207"/>
      <c r="FCV389" s="207"/>
      <c r="FCW389" s="207"/>
      <c r="FCX389" s="207"/>
      <c r="FCY389" s="207"/>
      <c r="FCZ389" s="207"/>
      <c r="FDA389" s="207"/>
      <c r="FDB389" s="207"/>
      <c r="FDC389" s="207"/>
      <c r="FDD389" s="207"/>
      <c r="FDE389" s="207"/>
      <c r="FDF389" s="207"/>
      <c r="FDG389" s="207"/>
      <c r="FDH389" s="207"/>
      <c r="FDI389" s="207"/>
      <c r="FDJ389" s="207"/>
      <c r="FDK389" s="207"/>
      <c r="FDL389" s="207"/>
      <c r="FDM389" s="207"/>
      <c r="FDN389" s="207"/>
      <c r="FDO389" s="207"/>
      <c r="FDP389" s="207"/>
      <c r="FDQ389" s="207"/>
      <c r="FDR389" s="207"/>
      <c r="FDS389" s="207"/>
      <c r="FDT389" s="207"/>
      <c r="FDU389" s="207"/>
      <c r="FDV389" s="207"/>
      <c r="FDW389" s="207"/>
      <c r="FDX389" s="207"/>
      <c r="FDY389" s="207"/>
      <c r="FDZ389" s="207"/>
      <c r="FEA389" s="207"/>
      <c r="FEB389" s="207"/>
      <c r="FEC389" s="207"/>
      <c r="FED389" s="207"/>
      <c r="FEE389" s="207"/>
      <c r="FEF389" s="207"/>
      <c r="FEG389" s="207"/>
      <c r="FEH389" s="207"/>
      <c r="FEI389" s="207"/>
      <c r="FEJ389" s="207"/>
      <c r="FEK389" s="207"/>
      <c r="FEL389" s="207"/>
      <c r="FEM389" s="207"/>
      <c r="FEN389" s="207"/>
      <c r="FEO389" s="207"/>
      <c r="FEP389" s="207"/>
      <c r="FEQ389" s="207"/>
      <c r="FER389" s="207"/>
      <c r="FES389" s="207"/>
      <c r="FET389" s="207"/>
      <c r="FEU389" s="207"/>
      <c r="FEV389" s="207"/>
      <c r="FEW389" s="207"/>
      <c r="FEX389" s="207"/>
      <c r="FEY389" s="207"/>
      <c r="FEZ389" s="207"/>
      <c r="FFA389" s="207"/>
      <c r="FFB389" s="207"/>
      <c r="FFC389" s="207"/>
      <c r="FFD389" s="207"/>
      <c r="FFE389" s="207"/>
      <c r="FFF389" s="207"/>
      <c r="FFG389" s="207"/>
      <c r="FFH389" s="207"/>
      <c r="FFI389" s="207"/>
      <c r="FFJ389" s="207"/>
      <c r="FFK389" s="207"/>
      <c r="FFL389" s="207"/>
      <c r="FFM389" s="207"/>
      <c r="FFN389" s="207"/>
      <c r="FFO389" s="207"/>
      <c r="FFP389" s="207"/>
      <c r="FFQ389" s="207"/>
      <c r="FFR389" s="207"/>
      <c r="FFS389" s="207"/>
      <c r="FFT389" s="207"/>
      <c r="FFU389" s="207"/>
      <c r="FFV389" s="207"/>
      <c r="FFW389" s="207"/>
      <c r="FFX389" s="207"/>
      <c r="FFY389" s="207"/>
      <c r="FFZ389" s="207"/>
      <c r="FGA389" s="207"/>
      <c r="FGB389" s="207"/>
      <c r="FGC389" s="207"/>
      <c r="FGD389" s="207"/>
      <c r="FGE389" s="207"/>
      <c r="FGF389" s="207"/>
      <c r="FGG389" s="207"/>
      <c r="FGH389" s="207"/>
      <c r="FGI389" s="207"/>
      <c r="FGJ389" s="207"/>
      <c r="FGK389" s="207"/>
      <c r="FGL389" s="207"/>
      <c r="FGM389" s="207"/>
      <c r="FGN389" s="207"/>
      <c r="FGO389" s="207"/>
      <c r="FGP389" s="207"/>
      <c r="FGQ389" s="207"/>
      <c r="FGR389" s="207"/>
      <c r="FGS389" s="207"/>
      <c r="FGT389" s="207"/>
      <c r="FGU389" s="207"/>
      <c r="FGV389" s="207"/>
      <c r="FGW389" s="207"/>
      <c r="FGX389" s="207"/>
      <c r="FGY389" s="207"/>
      <c r="FGZ389" s="207"/>
      <c r="FHA389" s="207"/>
      <c r="FHB389" s="207"/>
      <c r="FHC389" s="207"/>
      <c r="FHD389" s="207"/>
      <c r="FHE389" s="207"/>
      <c r="FHF389" s="207"/>
      <c r="FHG389" s="207"/>
      <c r="FHH389" s="207"/>
      <c r="FHI389" s="207"/>
      <c r="FHJ389" s="207"/>
      <c r="FHK389" s="207"/>
      <c r="FHL389" s="207"/>
      <c r="FHM389" s="207"/>
      <c r="FHN389" s="207"/>
      <c r="FHO389" s="207"/>
      <c r="FHP389" s="207"/>
      <c r="FHQ389" s="207"/>
      <c r="FHR389" s="207"/>
      <c r="FHS389" s="207"/>
      <c r="FHT389" s="207"/>
      <c r="FHU389" s="207"/>
      <c r="FHV389" s="207"/>
      <c r="FHW389" s="207"/>
      <c r="FHX389" s="207"/>
      <c r="FHY389" s="207"/>
      <c r="FHZ389" s="207"/>
      <c r="FIA389" s="207"/>
      <c r="FIB389" s="207"/>
      <c r="FIC389" s="207"/>
      <c r="FID389" s="207"/>
      <c r="FIE389" s="207"/>
      <c r="FIF389" s="207"/>
      <c r="FIG389" s="207"/>
      <c r="FIH389" s="207"/>
      <c r="FII389" s="207"/>
      <c r="FIJ389" s="207"/>
      <c r="FIK389" s="207"/>
      <c r="FIL389" s="207"/>
      <c r="FIM389" s="207"/>
      <c r="FIN389" s="207"/>
      <c r="FIO389" s="207"/>
      <c r="FIP389" s="207"/>
      <c r="FIQ389" s="207"/>
      <c r="FIR389" s="207"/>
      <c r="FIS389" s="207"/>
      <c r="FIT389" s="207"/>
      <c r="FIU389" s="207"/>
      <c r="FIV389" s="207"/>
      <c r="FIW389" s="207"/>
      <c r="FIX389" s="207"/>
      <c r="FIY389" s="207"/>
      <c r="FIZ389" s="207"/>
      <c r="FJA389" s="207"/>
      <c r="FJB389" s="207"/>
      <c r="FJC389" s="207"/>
      <c r="FJD389" s="207"/>
      <c r="FJE389" s="207"/>
      <c r="FJF389" s="207"/>
      <c r="FJG389" s="207"/>
      <c r="FJH389" s="207"/>
      <c r="FJI389" s="207"/>
      <c r="FJJ389" s="207"/>
      <c r="FJK389" s="207"/>
      <c r="FJL389" s="207"/>
      <c r="FJM389" s="207"/>
      <c r="FJN389" s="207"/>
      <c r="FJO389" s="207"/>
      <c r="FJP389" s="207"/>
      <c r="FJQ389" s="207"/>
      <c r="FJR389" s="207"/>
      <c r="FJS389" s="207"/>
      <c r="FJT389" s="207"/>
      <c r="FJU389" s="207"/>
      <c r="FJV389" s="207"/>
      <c r="FJW389" s="207"/>
      <c r="FJX389" s="207"/>
      <c r="FJY389" s="207"/>
      <c r="FJZ389" s="207"/>
      <c r="FKA389" s="207"/>
      <c r="FKB389" s="207"/>
      <c r="FKC389" s="207"/>
      <c r="FKD389" s="207"/>
      <c r="FKE389" s="207"/>
      <c r="FKF389" s="207"/>
      <c r="FKG389" s="207"/>
      <c r="FKH389" s="207"/>
      <c r="FKI389" s="207"/>
      <c r="FKJ389" s="207"/>
      <c r="FKK389" s="207"/>
      <c r="FKL389" s="207"/>
      <c r="FKM389" s="207"/>
      <c r="FKN389" s="207"/>
      <c r="FKO389" s="207"/>
      <c r="FKP389" s="207"/>
      <c r="FKQ389" s="207"/>
      <c r="FKR389" s="207"/>
      <c r="FKS389" s="207"/>
      <c r="FKT389" s="207"/>
      <c r="FKU389" s="207"/>
      <c r="FKV389" s="207"/>
      <c r="FKW389" s="207"/>
      <c r="FKX389" s="207"/>
      <c r="FKY389" s="207"/>
      <c r="FKZ389" s="207"/>
      <c r="FLA389" s="207"/>
      <c r="FLB389" s="207"/>
      <c r="FLC389" s="207"/>
      <c r="FLD389" s="207"/>
      <c r="FLE389" s="207"/>
      <c r="FLF389" s="207"/>
      <c r="FLG389" s="207"/>
      <c r="FLH389" s="207"/>
      <c r="FLI389" s="207"/>
      <c r="FLJ389" s="207"/>
      <c r="FLK389" s="207"/>
      <c r="FLL389" s="207"/>
      <c r="FLM389" s="207"/>
      <c r="FLN389" s="207"/>
      <c r="FLO389" s="207"/>
      <c r="FLP389" s="207"/>
      <c r="FLQ389" s="207"/>
      <c r="FLR389" s="207"/>
      <c r="FLS389" s="207"/>
      <c r="FLT389" s="207"/>
      <c r="FLU389" s="207"/>
      <c r="FLV389" s="207"/>
      <c r="FLW389" s="207"/>
      <c r="FLX389" s="207"/>
      <c r="FLY389" s="207"/>
      <c r="FLZ389" s="207"/>
      <c r="FMA389" s="207"/>
      <c r="FMB389" s="207"/>
      <c r="FMC389" s="207"/>
      <c r="FMD389" s="207"/>
      <c r="FME389" s="207"/>
      <c r="FMF389" s="207"/>
      <c r="FMG389" s="207"/>
      <c r="FMH389" s="207"/>
      <c r="FMI389" s="207"/>
      <c r="FMJ389" s="207"/>
      <c r="FMK389" s="207"/>
      <c r="FML389" s="207"/>
      <c r="FMM389" s="207"/>
      <c r="FMN389" s="207"/>
      <c r="FMO389" s="207"/>
      <c r="FMP389" s="207"/>
      <c r="FMQ389" s="207"/>
      <c r="FMR389" s="207"/>
      <c r="FMS389" s="207"/>
      <c r="FMT389" s="207"/>
      <c r="FMU389" s="207"/>
      <c r="FMV389" s="207"/>
      <c r="FMW389" s="207"/>
      <c r="FMX389" s="207"/>
      <c r="FMY389" s="207"/>
      <c r="FMZ389" s="207"/>
      <c r="FNA389" s="207"/>
      <c r="FNB389" s="207"/>
      <c r="FNC389" s="207"/>
      <c r="FND389" s="207"/>
      <c r="FNE389" s="207"/>
      <c r="FNF389" s="207"/>
      <c r="FNG389" s="207"/>
      <c r="FNH389" s="207"/>
      <c r="FNI389" s="207"/>
      <c r="FNJ389" s="207"/>
      <c r="FNK389" s="207"/>
      <c r="FNL389" s="207"/>
      <c r="FNM389" s="207"/>
      <c r="FNN389" s="207"/>
      <c r="FNO389" s="207"/>
      <c r="FNP389" s="207"/>
      <c r="FNQ389" s="207"/>
      <c r="FNR389" s="207"/>
      <c r="FNS389" s="207"/>
      <c r="FNT389" s="207"/>
      <c r="FNU389" s="207"/>
      <c r="FNV389" s="207"/>
      <c r="FNW389" s="207"/>
      <c r="FNX389" s="207"/>
      <c r="FNY389" s="207"/>
      <c r="FNZ389" s="207"/>
      <c r="FOA389" s="207"/>
      <c r="FOB389" s="207"/>
      <c r="FOC389" s="207"/>
      <c r="FOD389" s="207"/>
      <c r="FOE389" s="207"/>
      <c r="FOF389" s="207"/>
      <c r="FOG389" s="207"/>
      <c r="FOH389" s="207"/>
      <c r="FOI389" s="207"/>
      <c r="FOJ389" s="207"/>
      <c r="FOK389" s="207"/>
      <c r="FOL389" s="207"/>
      <c r="FOM389" s="207"/>
      <c r="FON389" s="207"/>
      <c r="FOO389" s="207"/>
      <c r="FOP389" s="207"/>
      <c r="FOQ389" s="207"/>
      <c r="FOR389" s="207"/>
      <c r="FOS389" s="207"/>
      <c r="FOT389" s="207"/>
      <c r="FOU389" s="207"/>
      <c r="FOV389" s="207"/>
      <c r="FOW389" s="207"/>
      <c r="FOX389" s="207"/>
      <c r="FOY389" s="207"/>
      <c r="FOZ389" s="207"/>
      <c r="FPA389" s="207"/>
      <c r="FPB389" s="207"/>
      <c r="FPC389" s="207"/>
      <c r="FPD389" s="207"/>
      <c r="FPE389" s="207"/>
      <c r="FPF389" s="207"/>
      <c r="FPG389" s="207"/>
      <c r="FPH389" s="207"/>
      <c r="FPI389" s="207"/>
      <c r="FPJ389" s="207"/>
      <c r="FPK389" s="207"/>
      <c r="FPL389" s="207"/>
      <c r="FPM389" s="207"/>
      <c r="FPN389" s="207"/>
      <c r="FPO389" s="207"/>
      <c r="FPP389" s="207"/>
      <c r="FPQ389" s="207"/>
      <c r="FPR389" s="207"/>
      <c r="FPS389" s="207"/>
      <c r="FPT389" s="207"/>
      <c r="FPU389" s="207"/>
      <c r="FPV389" s="207"/>
      <c r="FPW389" s="207"/>
      <c r="FPX389" s="207"/>
      <c r="FPY389" s="207"/>
      <c r="FPZ389" s="207"/>
      <c r="FQA389" s="207"/>
      <c r="FQB389" s="207"/>
      <c r="FQC389" s="207"/>
      <c r="FQD389" s="207"/>
      <c r="FQE389" s="207"/>
      <c r="FQF389" s="207"/>
      <c r="FQG389" s="207"/>
      <c r="FQH389" s="207"/>
      <c r="FQI389" s="207"/>
      <c r="FQJ389" s="207"/>
      <c r="FQK389" s="207"/>
      <c r="FQL389" s="207"/>
      <c r="FQM389" s="207"/>
      <c r="FQN389" s="207"/>
      <c r="FQO389" s="207"/>
      <c r="FQP389" s="207"/>
      <c r="FQQ389" s="207"/>
      <c r="FQR389" s="207"/>
      <c r="FQS389" s="207"/>
      <c r="FQT389" s="207"/>
      <c r="FQU389" s="207"/>
      <c r="FQV389" s="207"/>
      <c r="FQW389" s="207"/>
      <c r="FQX389" s="207"/>
      <c r="FQY389" s="207"/>
      <c r="FQZ389" s="207"/>
      <c r="FRA389" s="207"/>
      <c r="FRB389" s="207"/>
      <c r="FRC389" s="207"/>
      <c r="FRD389" s="207"/>
      <c r="FRE389" s="207"/>
      <c r="FRF389" s="207"/>
      <c r="FRG389" s="207"/>
      <c r="FRH389" s="207"/>
      <c r="FRI389" s="207"/>
      <c r="FRJ389" s="207"/>
      <c r="FRK389" s="207"/>
      <c r="FRL389" s="207"/>
      <c r="FRM389" s="207"/>
      <c r="FRN389" s="207"/>
      <c r="FRO389" s="207"/>
      <c r="FRP389" s="207"/>
      <c r="FRQ389" s="207"/>
      <c r="FRR389" s="207"/>
      <c r="FRS389" s="207"/>
      <c r="FRT389" s="207"/>
      <c r="FRU389" s="207"/>
      <c r="FRV389" s="207"/>
      <c r="FRW389" s="207"/>
      <c r="FRX389" s="207"/>
      <c r="FRY389" s="207"/>
      <c r="FRZ389" s="207"/>
      <c r="FSA389" s="207"/>
      <c r="FSB389" s="207"/>
      <c r="FSC389" s="207"/>
      <c r="FSD389" s="207"/>
      <c r="FSE389" s="207"/>
      <c r="FSF389" s="207"/>
      <c r="FSG389" s="207"/>
      <c r="FSH389" s="207"/>
      <c r="FSI389" s="207"/>
      <c r="FSJ389" s="207"/>
      <c r="FSK389" s="207"/>
      <c r="FSL389" s="207"/>
      <c r="FSM389" s="207"/>
      <c r="FSN389" s="207"/>
      <c r="FSO389" s="207"/>
      <c r="FSP389" s="207"/>
      <c r="FSQ389" s="207"/>
      <c r="FSR389" s="207"/>
      <c r="FSS389" s="207"/>
      <c r="FST389" s="207"/>
      <c r="FSU389" s="207"/>
      <c r="FSV389" s="207"/>
      <c r="FSW389" s="207"/>
      <c r="FSX389" s="207"/>
      <c r="FSY389" s="207"/>
      <c r="FSZ389" s="207"/>
      <c r="FTA389" s="207"/>
      <c r="FTB389" s="207"/>
      <c r="FTC389" s="207"/>
      <c r="FTD389" s="207"/>
      <c r="FTE389" s="207"/>
      <c r="FTF389" s="207"/>
      <c r="FTG389" s="207"/>
      <c r="FTH389" s="207"/>
      <c r="FTI389" s="207"/>
      <c r="FTJ389" s="207"/>
      <c r="FTK389" s="207"/>
      <c r="FTL389" s="207"/>
      <c r="FTM389" s="207"/>
      <c r="FTN389" s="207"/>
      <c r="FTO389" s="207"/>
      <c r="FTP389" s="207"/>
      <c r="FTQ389" s="207"/>
      <c r="FTR389" s="207"/>
      <c r="FTS389" s="207"/>
      <c r="FTT389" s="207"/>
      <c r="FTU389" s="207"/>
      <c r="FTV389" s="207"/>
      <c r="FTW389" s="207"/>
      <c r="FTX389" s="207"/>
      <c r="FTY389" s="207"/>
      <c r="FTZ389" s="207"/>
      <c r="FUA389" s="207"/>
      <c r="FUB389" s="207"/>
      <c r="FUC389" s="207"/>
      <c r="FUD389" s="207"/>
      <c r="FUE389" s="207"/>
      <c r="FUF389" s="207"/>
      <c r="FUG389" s="207"/>
      <c r="FUH389" s="207"/>
      <c r="FUI389" s="207"/>
      <c r="FUJ389" s="207"/>
      <c r="FUK389" s="207"/>
      <c r="FUL389" s="207"/>
      <c r="FUM389" s="207"/>
      <c r="FUN389" s="207"/>
      <c r="FUO389" s="207"/>
      <c r="FUP389" s="207"/>
      <c r="FUQ389" s="207"/>
      <c r="FUR389" s="207"/>
      <c r="FUS389" s="207"/>
      <c r="FUT389" s="207"/>
      <c r="FUU389" s="207"/>
      <c r="FUV389" s="207"/>
      <c r="FUW389" s="207"/>
      <c r="FUX389" s="207"/>
      <c r="FUY389" s="207"/>
      <c r="FUZ389" s="207"/>
      <c r="FVA389" s="207"/>
      <c r="FVB389" s="207"/>
      <c r="FVC389" s="207"/>
      <c r="FVD389" s="207"/>
      <c r="FVE389" s="207"/>
      <c r="FVF389" s="207"/>
      <c r="FVG389" s="207"/>
      <c r="FVH389" s="207"/>
      <c r="FVI389" s="207"/>
      <c r="FVJ389" s="207"/>
      <c r="FVK389" s="207"/>
      <c r="FVL389" s="207"/>
      <c r="FVM389" s="207"/>
      <c r="FVN389" s="207"/>
      <c r="FVO389" s="207"/>
      <c r="FVP389" s="207"/>
      <c r="FVQ389" s="207"/>
      <c r="FVR389" s="207"/>
      <c r="FVS389" s="207"/>
      <c r="FVT389" s="207"/>
      <c r="FVU389" s="207"/>
      <c r="FVV389" s="207"/>
      <c r="FVW389" s="207"/>
      <c r="FVX389" s="207"/>
      <c r="FVY389" s="207"/>
      <c r="FVZ389" s="207"/>
      <c r="FWA389" s="207"/>
      <c r="FWB389" s="207"/>
      <c r="FWC389" s="207"/>
      <c r="FWD389" s="207"/>
      <c r="FWE389" s="207"/>
      <c r="FWF389" s="207"/>
      <c r="FWG389" s="207"/>
      <c r="FWH389" s="207"/>
      <c r="FWI389" s="207"/>
      <c r="FWJ389" s="207"/>
      <c r="FWK389" s="207"/>
      <c r="FWL389" s="207"/>
      <c r="FWM389" s="207"/>
      <c r="FWN389" s="207"/>
      <c r="FWO389" s="207"/>
      <c r="FWP389" s="207"/>
      <c r="FWQ389" s="207"/>
      <c r="FWR389" s="207"/>
      <c r="FWS389" s="207"/>
      <c r="FWT389" s="207"/>
      <c r="FWU389" s="207"/>
      <c r="FWV389" s="207"/>
      <c r="FWW389" s="207"/>
      <c r="FWX389" s="207"/>
      <c r="FWY389" s="207"/>
      <c r="FWZ389" s="207"/>
      <c r="FXA389" s="207"/>
      <c r="FXB389" s="207"/>
      <c r="FXC389" s="207"/>
      <c r="FXD389" s="207"/>
      <c r="FXE389" s="207"/>
      <c r="FXF389" s="207"/>
      <c r="FXG389" s="207"/>
      <c r="FXH389" s="207"/>
      <c r="FXI389" s="207"/>
      <c r="FXJ389" s="207"/>
      <c r="FXK389" s="207"/>
      <c r="FXL389" s="207"/>
      <c r="FXM389" s="207"/>
      <c r="FXN389" s="207"/>
      <c r="FXO389" s="207"/>
      <c r="FXP389" s="207"/>
      <c r="FXQ389" s="207"/>
      <c r="FXR389" s="207"/>
      <c r="FXS389" s="207"/>
      <c r="FXT389" s="207"/>
      <c r="FXU389" s="207"/>
      <c r="FXV389" s="207"/>
      <c r="FXW389" s="207"/>
      <c r="FXX389" s="207"/>
      <c r="FXY389" s="207"/>
      <c r="FXZ389" s="207"/>
      <c r="FYA389" s="207"/>
      <c r="FYB389" s="207"/>
      <c r="FYC389" s="207"/>
      <c r="FYD389" s="207"/>
      <c r="FYE389" s="207"/>
      <c r="FYF389" s="207"/>
      <c r="FYG389" s="207"/>
      <c r="FYH389" s="207"/>
      <c r="FYI389" s="207"/>
      <c r="FYJ389" s="207"/>
      <c r="FYK389" s="207"/>
      <c r="FYL389" s="207"/>
      <c r="FYM389" s="207"/>
      <c r="FYN389" s="207"/>
      <c r="FYO389" s="207"/>
      <c r="FYP389" s="207"/>
      <c r="FYQ389" s="207"/>
      <c r="FYR389" s="207"/>
      <c r="FYS389" s="207"/>
      <c r="FYT389" s="207"/>
      <c r="FYU389" s="207"/>
      <c r="FYV389" s="207"/>
      <c r="FYW389" s="207"/>
      <c r="FYX389" s="207"/>
      <c r="FYY389" s="207"/>
      <c r="FYZ389" s="207"/>
      <c r="FZA389" s="207"/>
      <c r="FZB389" s="207"/>
      <c r="FZC389" s="207"/>
      <c r="FZD389" s="207"/>
      <c r="FZE389" s="207"/>
      <c r="FZF389" s="207"/>
      <c r="FZG389" s="207"/>
      <c r="FZH389" s="207"/>
      <c r="FZI389" s="207"/>
      <c r="FZJ389" s="207"/>
      <c r="FZK389" s="207"/>
      <c r="FZL389" s="207"/>
      <c r="FZM389" s="207"/>
      <c r="FZN389" s="207"/>
      <c r="FZO389" s="207"/>
      <c r="FZP389" s="207"/>
      <c r="FZQ389" s="207"/>
      <c r="FZR389" s="207"/>
      <c r="FZS389" s="207"/>
      <c r="FZT389" s="207"/>
      <c r="FZU389" s="207"/>
      <c r="FZV389" s="207"/>
      <c r="FZW389" s="207"/>
      <c r="FZX389" s="207"/>
      <c r="FZY389" s="207"/>
      <c r="FZZ389" s="207"/>
      <c r="GAA389" s="207"/>
      <c r="GAB389" s="207"/>
      <c r="GAC389" s="207"/>
      <c r="GAD389" s="207"/>
      <c r="GAE389" s="207"/>
      <c r="GAF389" s="207"/>
      <c r="GAG389" s="207"/>
      <c r="GAH389" s="207"/>
      <c r="GAI389" s="207"/>
      <c r="GAJ389" s="207"/>
      <c r="GAK389" s="207"/>
      <c r="GAL389" s="207"/>
      <c r="GAM389" s="207"/>
      <c r="GAN389" s="207"/>
      <c r="GAO389" s="207"/>
      <c r="GAP389" s="207"/>
      <c r="GAQ389" s="207"/>
      <c r="GAR389" s="207"/>
      <c r="GAS389" s="207"/>
      <c r="GAT389" s="207"/>
      <c r="GAU389" s="207"/>
      <c r="GAV389" s="207"/>
      <c r="GAW389" s="207"/>
      <c r="GAX389" s="207"/>
      <c r="GAY389" s="207"/>
      <c r="GAZ389" s="207"/>
      <c r="GBA389" s="207"/>
      <c r="GBB389" s="207"/>
      <c r="GBC389" s="207"/>
      <c r="GBD389" s="207"/>
      <c r="GBE389" s="207"/>
      <c r="GBF389" s="207"/>
      <c r="GBG389" s="207"/>
      <c r="GBH389" s="207"/>
      <c r="GBI389" s="207"/>
      <c r="GBJ389" s="207"/>
      <c r="GBK389" s="207"/>
      <c r="GBL389" s="207"/>
      <c r="GBM389" s="207"/>
      <c r="GBN389" s="207"/>
      <c r="GBO389" s="207"/>
      <c r="GBP389" s="207"/>
      <c r="GBQ389" s="207"/>
      <c r="GBR389" s="207"/>
      <c r="GBS389" s="207"/>
      <c r="GBT389" s="207"/>
      <c r="GBU389" s="207"/>
      <c r="GBV389" s="207"/>
      <c r="GBW389" s="207"/>
      <c r="GBX389" s="207"/>
      <c r="GBY389" s="207"/>
      <c r="GBZ389" s="207"/>
      <c r="GCA389" s="207"/>
      <c r="GCB389" s="207"/>
      <c r="GCC389" s="207"/>
      <c r="GCD389" s="207"/>
      <c r="GCE389" s="207"/>
      <c r="GCF389" s="207"/>
      <c r="GCG389" s="207"/>
      <c r="GCH389" s="207"/>
      <c r="GCI389" s="207"/>
      <c r="GCJ389" s="207"/>
      <c r="GCK389" s="207"/>
      <c r="GCL389" s="207"/>
      <c r="GCM389" s="207"/>
      <c r="GCN389" s="207"/>
      <c r="GCO389" s="207"/>
      <c r="GCP389" s="207"/>
      <c r="GCQ389" s="207"/>
      <c r="GCR389" s="207"/>
      <c r="GCS389" s="207"/>
      <c r="GCT389" s="207"/>
      <c r="GCU389" s="207"/>
      <c r="GCV389" s="207"/>
      <c r="GCW389" s="207"/>
      <c r="GCX389" s="207"/>
      <c r="GCY389" s="207"/>
      <c r="GCZ389" s="207"/>
      <c r="GDA389" s="207"/>
      <c r="GDB389" s="207"/>
      <c r="GDC389" s="207"/>
      <c r="GDD389" s="207"/>
      <c r="GDE389" s="207"/>
      <c r="GDF389" s="207"/>
      <c r="GDG389" s="207"/>
      <c r="GDH389" s="207"/>
      <c r="GDI389" s="207"/>
      <c r="GDJ389" s="207"/>
      <c r="GDK389" s="207"/>
      <c r="GDL389" s="207"/>
      <c r="GDM389" s="207"/>
      <c r="GDN389" s="207"/>
      <c r="GDO389" s="207"/>
      <c r="GDP389" s="207"/>
      <c r="GDQ389" s="207"/>
      <c r="GDR389" s="207"/>
      <c r="GDS389" s="207"/>
      <c r="GDT389" s="207"/>
      <c r="GDU389" s="207"/>
      <c r="GDV389" s="207"/>
      <c r="GDW389" s="207"/>
      <c r="GDX389" s="207"/>
      <c r="GDY389" s="207"/>
      <c r="GDZ389" s="207"/>
      <c r="GEA389" s="207"/>
      <c r="GEB389" s="207"/>
      <c r="GEC389" s="207"/>
      <c r="GED389" s="207"/>
      <c r="GEE389" s="207"/>
      <c r="GEF389" s="207"/>
      <c r="GEG389" s="207"/>
      <c r="GEH389" s="207"/>
      <c r="GEI389" s="207"/>
      <c r="GEJ389" s="207"/>
      <c r="GEK389" s="207"/>
      <c r="GEL389" s="207"/>
      <c r="GEM389" s="207"/>
      <c r="GEN389" s="207"/>
      <c r="GEO389" s="207"/>
      <c r="GEP389" s="207"/>
      <c r="GEQ389" s="207"/>
      <c r="GER389" s="207"/>
      <c r="GES389" s="207"/>
      <c r="GET389" s="207"/>
      <c r="GEU389" s="207"/>
      <c r="GEV389" s="207"/>
      <c r="GEW389" s="207"/>
      <c r="GEX389" s="207"/>
      <c r="GEY389" s="207"/>
      <c r="GEZ389" s="207"/>
      <c r="GFA389" s="207"/>
      <c r="GFB389" s="207"/>
      <c r="GFC389" s="207"/>
      <c r="GFD389" s="207"/>
      <c r="GFE389" s="207"/>
      <c r="GFF389" s="207"/>
      <c r="GFG389" s="207"/>
      <c r="GFH389" s="207"/>
      <c r="GFI389" s="207"/>
      <c r="GFJ389" s="207"/>
      <c r="GFK389" s="207"/>
      <c r="GFL389" s="207"/>
      <c r="GFM389" s="207"/>
      <c r="GFN389" s="207"/>
      <c r="GFO389" s="207"/>
      <c r="GFP389" s="207"/>
      <c r="GFQ389" s="207"/>
      <c r="GFR389" s="207"/>
      <c r="GFS389" s="207"/>
      <c r="GFT389" s="207"/>
      <c r="GFU389" s="207"/>
      <c r="GFV389" s="207"/>
      <c r="GFW389" s="207"/>
      <c r="GFX389" s="207"/>
      <c r="GFY389" s="207"/>
      <c r="GFZ389" s="207"/>
      <c r="GGA389" s="207"/>
      <c r="GGB389" s="207"/>
      <c r="GGC389" s="207"/>
      <c r="GGD389" s="207"/>
      <c r="GGE389" s="207"/>
      <c r="GGF389" s="207"/>
      <c r="GGG389" s="207"/>
      <c r="GGH389" s="207"/>
      <c r="GGI389" s="207"/>
      <c r="GGJ389" s="207"/>
      <c r="GGK389" s="207"/>
      <c r="GGL389" s="207"/>
      <c r="GGM389" s="207"/>
      <c r="GGN389" s="207"/>
      <c r="GGO389" s="207"/>
      <c r="GGP389" s="207"/>
      <c r="GGQ389" s="207"/>
      <c r="GGR389" s="207"/>
      <c r="GGS389" s="207"/>
      <c r="GGT389" s="207"/>
      <c r="GGU389" s="207"/>
      <c r="GGV389" s="207"/>
      <c r="GGW389" s="207"/>
      <c r="GGX389" s="207"/>
      <c r="GGY389" s="207"/>
      <c r="GGZ389" s="207"/>
      <c r="GHA389" s="207"/>
      <c r="GHB389" s="207"/>
      <c r="GHC389" s="207"/>
      <c r="GHD389" s="207"/>
      <c r="GHE389" s="207"/>
      <c r="GHF389" s="207"/>
      <c r="GHG389" s="207"/>
      <c r="GHH389" s="207"/>
      <c r="GHI389" s="207"/>
      <c r="GHJ389" s="207"/>
      <c r="GHK389" s="207"/>
      <c r="GHL389" s="207"/>
      <c r="GHM389" s="207"/>
      <c r="GHN389" s="207"/>
      <c r="GHO389" s="207"/>
      <c r="GHP389" s="207"/>
      <c r="GHQ389" s="207"/>
      <c r="GHR389" s="207"/>
      <c r="GHS389" s="207"/>
      <c r="GHT389" s="207"/>
      <c r="GHU389" s="207"/>
      <c r="GHV389" s="207"/>
      <c r="GHW389" s="207"/>
      <c r="GHX389" s="207"/>
      <c r="GHY389" s="207"/>
      <c r="GHZ389" s="207"/>
      <c r="GIA389" s="207"/>
      <c r="GIB389" s="207"/>
      <c r="GIC389" s="207"/>
      <c r="GID389" s="207"/>
      <c r="GIE389" s="207"/>
      <c r="GIF389" s="207"/>
      <c r="GIG389" s="207"/>
      <c r="GIH389" s="207"/>
      <c r="GII389" s="207"/>
      <c r="GIJ389" s="207"/>
      <c r="GIK389" s="207"/>
      <c r="GIL389" s="207"/>
      <c r="GIM389" s="207"/>
      <c r="GIN389" s="207"/>
      <c r="GIO389" s="207"/>
      <c r="GIP389" s="207"/>
      <c r="GIQ389" s="207"/>
      <c r="GIR389" s="207"/>
      <c r="GIS389" s="207"/>
      <c r="GIT389" s="207"/>
      <c r="GIU389" s="207"/>
      <c r="GIV389" s="207"/>
      <c r="GIW389" s="207"/>
      <c r="GIX389" s="207"/>
      <c r="GIY389" s="207"/>
      <c r="GIZ389" s="207"/>
      <c r="GJA389" s="207"/>
      <c r="GJB389" s="207"/>
      <c r="GJC389" s="207"/>
      <c r="GJD389" s="207"/>
      <c r="GJE389" s="207"/>
      <c r="GJF389" s="207"/>
      <c r="GJG389" s="207"/>
      <c r="GJH389" s="207"/>
      <c r="GJI389" s="207"/>
      <c r="GJJ389" s="207"/>
      <c r="GJK389" s="207"/>
      <c r="GJL389" s="207"/>
      <c r="GJM389" s="207"/>
      <c r="GJN389" s="207"/>
      <c r="GJO389" s="207"/>
      <c r="GJP389" s="207"/>
      <c r="GJQ389" s="207"/>
      <c r="GJR389" s="207"/>
      <c r="GJS389" s="207"/>
      <c r="GJT389" s="207"/>
      <c r="GJU389" s="207"/>
      <c r="GJV389" s="207"/>
      <c r="GJW389" s="207"/>
      <c r="GJX389" s="207"/>
      <c r="GJY389" s="207"/>
      <c r="GJZ389" s="207"/>
      <c r="GKA389" s="207"/>
      <c r="GKB389" s="207"/>
      <c r="GKC389" s="207"/>
      <c r="GKD389" s="207"/>
      <c r="GKE389" s="207"/>
      <c r="GKF389" s="207"/>
      <c r="GKG389" s="207"/>
      <c r="GKH389" s="207"/>
      <c r="GKI389" s="207"/>
      <c r="GKJ389" s="207"/>
      <c r="GKK389" s="207"/>
      <c r="GKL389" s="207"/>
      <c r="GKM389" s="207"/>
      <c r="GKN389" s="207"/>
      <c r="GKO389" s="207"/>
      <c r="GKP389" s="207"/>
      <c r="GKQ389" s="207"/>
      <c r="GKR389" s="207"/>
      <c r="GKS389" s="207"/>
      <c r="GKT389" s="207"/>
      <c r="GKU389" s="207"/>
      <c r="GKV389" s="207"/>
      <c r="GKW389" s="207"/>
      <c r="GKX389" s="207"/>
      <c r="GKY389" s="207"/>
      <c r="GKZ389" s="207"/>
      <c r="GLA389" s="207"/>
      <c r="GLB389" s="207"/>
      <c r="GLC389" s="207"/>
      <c r="GLD389" s="207"/>
      <c r="GLE389" s="207"/>
      <c r="GLF389" s="207"/>
      <c r="GLG389" s="207"/>
      <c r="GLH389" s="207"/>
      <c r="GLI389" s="207"/>
      <c r="GLJ389" s="207"/>
      <c r="GLK389" s="207"/>
      <c r="GLL389" s="207"/>
      <c r="GLM389" s="207"/>
      <c r="GLN389" s="207"/>
      <c r="GLO389" s="207"/>
      <c r="GLP389" s="207"/>
      <c r="GLQ389" s="207"/>
      <c r="GLR389" s="207"/>
      <c r="GLS389" s="207"/>
      <c r="GLT389" s="207"/>
      <c r="GLU389" s="207"/>
      <c r="GLV389" s="207"/>
      <c r="GLW389" s="207"/>
      <c r="GLX389" s="207"/>
      <c r="GLY389" s="207"/>
      <c r="GLZ389" s="207"/>
      <c r="GMA389" s="207"/>
      <c r="GMB389" s="207"/>
      <c r="GMC389" s="207"/>
      <c r="GMD389" s="207"/>
      <c r="GME389" s="207"/>
      <c r="GMF389" s="207"/>
      <c r="GMG389" s="207"/>
      <c r="GMH389" s="207"/>
      <c r="GMI389" s="207"/>
      <c r="GMJ389" s="207"/>
      <c r="GMK389" s="207"/>
      <c r="GML389" s="207"/>
      <c r="GMM389" s="207"/>
      <c r="GMN389" s="207"/>
      <c r="GMO389" s="207"/>
      <c r="GMP389" s="207"/>
      <c r="GMQ389" s="207"/>
      <c r="GMR389" s="207"/>
      <c r="GMS389" s="207"/>
      <c r="GMT389" s="207"/>
      <c r="GMU389" s="207"/>
      <c r="GMV389" s="207"/>
      <c r="GMW389" s="207"/>
      <c r="GMX389" s="207"/>
      <c r="GMY389" s="207"/>
      <c r="GMZ389" s="207"/>
      <c r="GNA389" s="207"/>
      <c r="GNB389" s="207"/>
      <c r="GNC389" s="207"/>
      <c r="GND389" s="207"/>
      <c r="GNE389" s="207"/>
      <c r="GNF389" s="207"/>
      <c r="GNG389" s="207"/>
      <c r="GNH389" s="207"/>
      <c r="GNI389" s="207"/>
      <c r="GNJ389" s="207"/>
      <c r="GNK389" s="207"/>
      <c r="GNL389" s="207"/>
      <c r="GNM389" s="207"/>
      <c r="GNN389" s="207"/>
      <c r="GNO389" s="207"/>
      <c r="GNP389" s="207"/>
      <c r="GNQ389" s="207"/>
      <c r="GNR389" s="207"/>
      <c r="GNS389" s="207"/>
      <c r="GNT389" s="207"/>
      <c r="GNU389" s="207"/>
      <c r="GNV389" s="207"/>
      <c r="GNW389" s="207"/>
      <c r="GNX389" s="207"/>
      <c r="GNY389" s="207"/>
      <c r="GNZ389" s="207"/>
      <c r="GOA389" s="207"/>
      <c r="GOB389" s="207"/>
      <c r="GOC389" s="207"/>
      <c r="GOD389" s="207"/>
      <c r="GOE389" s="207"/>
      <c r="GOF389" s="207"/>
      <c r="GOG389" s="207"/>
      <c r="GOH389" s="207"/>
      <c r="GOI389" s="207"/>
      <c r="GOJ389" s="207"/>
      <c r="GOK389" s="207"/>
      <c r="GOL389" s="207"/>
      <c r="GOM389" s="207"/>
      <c r="GON389" s="207"/>
      <c r="GOO389" s="207"/>
      <c r="GOP389" s="207"/>
      <c r="GOQ389" s="207"/>
      <c r="GOR389" s="207"/>
      <c r="GOS389" s="207"/>
      <c r="GOT389" s="207"/>
      <c r="GOU389" s="207"/>
      <c r="GOV389" s="207"/>
      <c r="GOW389" s="207"/>
      <c r="GOX389" s="207"/>
      <c r="GOY389" s="207"/>
      <c r="GOZ389" s="207"/>
      <c r="GPA389" s="207"/>
      <c r="GPB389" s="207"/>
      <c r="GPC389" s="207"/>
      <c r="GPD389" s="207"/>
      <c r="GPE389" s="207"/>
      <c r="GPF389" s="207"/>
      <c r="GPG389" s="207"/>
      <c r="GPH389" s="207"/>
      <c r="GPI389" s="207"/>
      <c r="GPJ389" s="207"/>
      <c r="GPK389" s="207"/>
      <c r="GPL389" s="207"/>
      <c r="GPM389" s="207"/>
      <c r="GPN389" s="207"/>
      <c r="GPO389" s="207"/>
      <c r="GPP389" s="207"/>
      <c r="GPQ389" s="207"/>
      <c r="GPR389" s="207"/>
      <c r="GPS389" s="207"/>
      <c r="GPT389" s="207"/>
      <c r="GPU389" s="207"/>
      <c r="GPV389" s="207"/>
      <c r="GPW389" s="207"/>
      <c r="GPX389" s="207"/>
      <c r="GPY389" s="207"/>
      <c r="GPZ389" s="207"/>
      <c r="GQA389" s="207"/>
      <c r="GQB389" s="207"/>
      <c r="GQC389" s="207"/>
      <c r="GQD389" s="207"/>
      <c r="GQE389" s="207"/>
      <c r="GQF389" s="207"/>
      <c r="GQG389" s="207"/>
      <c r="GQH389" s="207"/>
      <c r="GQI389" s="207"/>
      <c r="GQJ389" s="207"/>
      <c r="GQK389" s="207"/>
      <c r="GQL389" s="207"/>
      <c r="GQM389" s="207"/>
      <c r="GQN389" s="207"/>
      <c r="GQO389" s="207"/>
      <c r="GQP389" s="207"/>
      <c r="GQQ389" s="207"/>
      <c r="GQR389" s="207"/>
      <c r="GQS389" s="207"/>
      <c r="GQT389" s="207"/>
      <c r="GQU389" s="207"/>
      <c r="GQV389" s="207"/>
      <c r="GQW389" s="207"/>
      <c r="GQX389" s="207"/>
      <c r="GQY389" s="207"/>
      <c r="GQZ389" s="207"/>
      <c r="GRA389" s="207"/>
      <c r="GRB389" s="207"/>
      <c r="GRC389" s="207"/>
      <c r="GRD389" s="207"/>
      <c r="GRE389" s="207"/>
      <c r="GRF389" s="207"/>
      <c r="GRG389" s="207"/>
      <c r="GRH389" s="207"/>
      <c r="GRI389" s="207"/>
      <c r="GRJ389" s="207"/>
      <c r="GRK389" s="207"/>
      <c r="GRL389" s="207"/>
      <c r="GRM389" s="207"/>
      <c r="GRN389" s="207"/>
      <c r="GRO389" s="207"/>
      <c r="GRP389" s="207"/>
      <c r="GRQ389" s="207"/>
      <c r="GRR389" s="207"/>
      <c r="GRS389" s="207"/>
      <c r="GRT389" s="207"/>
      <c r="GRU389" s="207"/>
      <c r="GRV389" s="207"/>
      <c r="GRW389" s="207"/>
      <c r="GRX389" s="207"/>
      <c r="GRY389" s="207"/>
      <c r="GRZ389" s="207"/>
      <c r="GSA389" s="207"/>
      <c r="GSB389" s="207"/>
      <c r="GSC389" s="207"/>
      <c r="GSD389" s="207"/>
      <c r="GSE389" s="207"/>
      <c r="GSF389" s="207"/>
      <c r="GSG389" s="207"/>
      <c r="GSH389" s="207"/>
      <c r="GSI389" s="207"/>
      <c r="GSJ389" s="207"/>
      <c r="GSK389" s="207"/>
      <c r="GSL389" s="207"/>
      <c r="GSM389" s="207"/>
      <c r="GSN389" s="207"/>
      <c r="GSO389" s="207"/>
      <c r="GSP389" s="207"/>
      <c r="GSQ389" s="207"/>
      <c r="GSR389" s="207"/>
      <c r="GSS389" s="207"/>
      <c r="GST389" s="207"/>
      <c r="GSU389" s="207"/>
      <c r="GSV389" s="207"/>
      <c r="GSW389" s="207"/>
      <c r="GSX389" s="207"/>
      <c r="GSY389" s="207"/>
      <c r="GSZ389" s="207"/>
      <c r="GTA389" s="207"/>
      <c r="GTB389" s="207"/>
      <c r="GTC389" s="207"/>
      <c r="GTD389" s="207"/>
      <c r="GTE389" s="207"/>
      <c r="GTF389" s="207"/>
      <c r="GTG389" s="207"/>
      <c r="GTH389" s="207"/>
      <c r="GTI389" s="207"/>
      <c r="GTJ389" s="207"/>
      <c r="GTK389" s="207"/>
      <c r="GTL389" s="207"/>
      <c r="GTM389" s="207"/>
      <c r="GTN389" s="207"/>
      <c r="GTO389" s="207"/>
      <c r="GTP389" s="207"/>
      <c r="GTQ389" s="207"/>
      <c r="GTR389" s="207"/>
      <c r="GTS389" s="207"/>
      <c r="GTT389" s="207"/>
      <c r="GTU389" s="207"/>
      <c r="GTV389" s="207"/>
      <c r="GTW389" s="207"/>
      <c r="GTX389" s="207"/>
      <c r="GTY389" s="207"/>
      <c r="GTZ389" s="207"/>
      <c r="GUA389" s="207"/>
      <c r="GUB389" s="207"/>
      <c r="GUC389" s="207"/>
      <c r="GUD389" s="207"/>
      <c r="GUE389" s="207"/>
      <c r="GUF389" s="207"/>
      <c r="GUG389" s="207"/>
      <c r="GUH389" s="207"/>
      <c r="GUI389" s="207"/>
      <c r="GUJ389" s="207"/>
      <c r="GUK389" s="207"/>
      <c r="GUL389" s="207"/>
      <c r="GUM389" s="207"/>
      <c r="GUN389" s="207"/>
      <c r="GUO389" s="207"/>
      <c r="GUP389" s="207"/>
      <c r="GUQ389" s="207"/>
      <c r="GUR389" s="207"/>
      <c r="GUS389" s="207"/>
      <c r="GUT389" s="207"/>
      <c r="GUU389" s="207"/>
      <c r="GUV389" s="207"/>
      <c r="GUW389" s="207"/>
      <c r="GUX389" s="207"/>
      <c r="GUY389" s="207"/>
      <c r="GUZ389" s="207"/>
      <c r="GVA389" s="207"/>
      <c r="GVB389" s="207"/>
      <c r="GVC389" s="207"/>
      <c r="GVD389" s="207"/>
      <c r="GVE389" s="207"/>
      <c r="GVF389" s="207"/>
      <c r="GVG389" s="207"/>
      <c r="GVH389" s="207"/>
      <c r="GVI389" s="207"/>
      <c r="GVJ389" s="207"/>
      <c r="GVK389" s="207"/>
      <c r="GVL389" s="207"/>
      <c r="GVM389" s="207"/>
      <c r="GVN389" s="207"/>
      <c r="GVO389" s="207"/>
      <c r="GVP389" s="207"/>
      <c r="GVQ389" s="207"/>
      <c r="GVR389" s="207"/>
      <c r="GVS389" s="207"/>
      <c r="GVT389" s="207"/>
      <c r="GVU389" s="207"/>
      <c r="GVV389" s="207"/>
      <c r="GVW389" s="207"/>
      <c r="GVX389" s="207"/>
      <c r="GVY389" s="207"/>
      <c r="GVZ389" s="207"/>
      <c r="GWA389" s="207"/>
      <c r="GWB389" s="207"/>
      <c r="GWC389" s="207"/>
      <c r="GWD389" s="207"/>
      <c r="GWE389" s="207"/>
      <c r="GWF389" s="207"/>
      <c r="GWG389" s="207"/>
      <c r="GWH389" s="207"/>
      <c r="GWI389" s="207"/>
      <c r="GWJ389" s="207"/>
      <c r="GWK389" s="207"/>
      <c r="GWL389" s="207"/>
      <c r="GWM389" s="207"/>
      <c r="GWN389" s="207"/>
      <c r="GWO389" s="207"/>
      <c r="GWP389" s="207"/>
      <c r="GWQ389" s="207"/>
      <c r="GWR389" s="207"/>
      <c r="GWS389" s="207"/>
      <c r="GWT389" s="207"/>
      <c r="GWU389" s="207"/>
      <c r="GWV389" s="207"/>
      <c r="GWW389" s="207"/>
      <c r="GWX389" s="207"/>
      <c r="GWY389" s="207"/>
      <c r="GWZ389" s="207"/>
      <c r="GXA389" s="207"/>
      <c r="GXB389" s="207"/>
      <c r="GXC389" s="207"/>
      <c r="GXD389" s="207"/>
      <c r="GXE389" s="207"/>
      <c r="GXF389" s="207"/>
      <c r="GXG389" s="207"/>
      <c r="GXH389" s="207"/>
      <c r="GXI389" s="207"/>
      <c r="GXJ389" s="207"/>
      <c r="GXK389" s="207"/>
      <c r="GXL389" s="207"/>
      <c r="GXM389" s="207"/>
      <c r="GXN389" s="207"/>
      <c r="GXO389" s="207"/>
      <c r="GXP389" s="207"/>
      <c r="GXQ389" s="207"/>
      <c r="GXR389" s="207"/>
      <c r="GXS389" s="207"/>
      <c r="GXT389" s="207"/>
      <c r="GXU389" s="207"/>
      <c r="GXV389" s="207"/>
      <c r="GXW389" s="207"/>
      <c r="GXX389" s="207"/>
      <c r="GXY389" s="207"/>
      <c r="GXZ389" s="207"/>
      <c r="GYA389" s="207"/>
      <c r="GYB389" s="207"/>
      <c r="GYC389" s="207"/>
      <c r="GYD389" s="207"/>
      <c r="GYE389" s="207"/>
      <c r="GYF389" s="207"/>
      <c r="GYG389" s="207"/>
      <c r="GYH389" s="207"/>
      <c r="GYI389" s="207"/>
      <c r="GYJ389" s="207"/>
      <c r="GYK389" s="207"/>
      <c r="GYL389" s="207"/>
      <c r="GYM389" s="207"/>
      <c r="GYN389" s="207"/>
      <c r="GYO389" s="207"/>
      <c r="GYP389" s="207"/>
      <c r="GYQ389" s="207"/>
      <c r="GYR389" s="207"/>
      <c r="GYS389" s="207"/>
      <c r="GYT389" s="207"/>
      <c r="GYU389" s="207"/>
      <c r="GYV389" s="207"/>
      <c r="GYW389" s="207"/>
      <c r="GYX389" s="207"/>
      <c r="GYY389" s="207"/>
      <c r="GYZ389" s="207"/>
      <c r="GZA389" s="207"/>
      <c r="GZB389" s="207"/>
      <c r="GZC389" s="207"/>
      <c r="GZD389" s="207"/>
      <c r="GZE389" s="207"/>
      <c r="GZF389" s="207"/>
      <c r="GZG389" s="207"/>
      <c r="GZH389" s="207"/>
      <c r="GZI389" s="207"/>
      <c r="GZJ389" s="207"/>
      <c r="GZK389" s="207"/>
      <c r="GZL389" s="207"/>
      <c r="GZM389" s="207"/>
      <c r="GZN389" s="207"/>
      <c r="GZO389" s="207"/>
      <c r="GZP389" s="207"/>
      <c r="GZQ389" s="207"/>
      <c r="GZR389" s="207"/>
      <c r="GZS389" s="207"/>
      <c r="GZT389" s="207"/>
      <c r="GZU389" s="207"/>
      <c r="GZV389" s="207"/>
      <c r="GZW389" s="207"/>
      <c r="GZX389" s="207"/>
      <c r="GZY389" s="207"/>
      <c r="GZZ389" s="207"/>
      <c r="HAA389" s="207"/>
      <c r="HAB389" s="207"/>
      <c r="HAC389" s="207"/>
      <c r="HAD389" s="207"/>
      <c r="HAE389" s="207"/>
      <c r="HAF389" s="207"/>
      <c r="HAG389" s="207"/>
      <c r="HAH389" s="207"/>
      <c r="HAI389" s="207"/>
      <c r="HAJ389" s="207"/>
      <c r="HAK389" s="207"/>
      <c r="HAL389" s="207"/>
      <c r="HAM389" s="207"/>
      <c r="HAN389" s="207"/>
      <c r="HAO389" s="207"/>
      <c r="HAP389" s="207"/>
      <c r="HAQ389" s="207"/>
      <c r="HAR389" s="207"/>
      <c r="HAS389" s="207"/>
      <c r="HAT389" s="207"/>
      <c r="HAU389" s="207"/>
      <c r="HAV389" s="207"/>
      <c r="HAW389" s="207"/>
      <c r="HAX389" s="207"/>
      <c r="HAY389" s="207"/>
      <c r="HAZ389" s="207"/>
      <c r="HBA389" s="207"/>
      <c r="HBB389" s="207"/>
      <c r="HBC389" s="207"/>
      <c r="HBD389" s="207"/>
      <c r="HBE389" s="207"/>
      <c r="HBF389" s="207"/>
      <c r="HBG389" s="207"/>
      <c r="HBH389" s="207"/>
      <c r="HBI389" s="207"/>
      <c r="HBJ389" s="207"/>
      <c r="HBK389" s="207"/>
      <c r="HBL389" s="207"/>
      <c r="HBM389" s="207"/>
      <c r="HBN389" s="207"/>
      <c r="HBO389" s="207"/>
      <c r="HBP389" s="207"/>
      <c r="HBQ389" s="207"/>
      <c r="HBR389" s="207"/>
      <c r="HBS389" s="207"/>
      <c r="HBT389" s="207"/>
      <c r="HBU389" s="207"/>
      <c r="HBV389" s="207"/>
      <c r="HBW389" s="207"/>
      <c r="HBX389" s="207"/>
      <c r="HBY389" s="207"/>
      <c r="HBZ389" s="207"/>
      <c r="HCA389" s="207"/>
      <c r="HCB389" s="207"/>
      <c r="HCC389" s="207"/>
      <c r="HCD389" s="207"/>
      <c r="HCE389" s="207"/>
      <c r="HCF389" s="207"/>
      <c r="HCG389" s="207"/>
      <c r="HCH389" s="207"/>
      <c r="HCI389" s="207"/>
      <c r="HCJ389" s="207"/>
      <c r="HCK389" s="207"/>
      <c r="HCL389" s="207"/>
      <c r="HCM389" s="207"/>
      <c r="HCN389" s="207"/>
      <c r="HCO389" s="207"/>
      <c r="HCP389" s="207"/>
      <c r="HCQ389" s="207"/>
      <c r="HCR389" s="207"/>
      <c r="HCS389" s="207"/>
      <c r="HCT389" s="207"/>
      <c r="HCU389" s="207"/>
      <c r="HCV389" s="207"/>
      <c r="HCW389" s="207"/>
      <c r="HCX389" s="207"/>
      <c r="HCY389" s="207"/>
      <c r="HCZ389" s="207"/>
      <c r="HDA389" s="207"/>
      <c r="HDB389" s="207"/>
      <c r="HDC389" s="207"/>
      <c r="HDD389" s="207"/>
      <c r="HDE389" s="207"/>
      <c r="HDF389" s="207"/>
      <c r="HDG389" s="207"/>
      <c r="HDH389" s="207"/>
      <c r="HDI389" s="207"/>
      <c r="HDJ389" s="207"/>
      <c r="HDK389" s="207"/>
      <c r="HDL389" s="207"/>
      <c r="HDM389" s="207"/>
      <c r="HDN389" s="207"/>
      <c r="HDO389" s="207"/>
      <c r="HDP389" s="207"/>
      <c r="HDQ389" s="207"/>
      <c r="HDR389" s="207"/>
      <c r="HDS389" s="207"/>
      <c r="HDT389" s="207"/>
      <c r="HDU389" s="207"/>
      <c r="HDV389" s="207"/>
      <c r="HDW389" s="207"/>
      <c r="HDX389" s="207"/>
      <c r="HDY389" s="207"/>
      <c r="HDZ389" s="207"/>
      <c r="HEA389" s="207"/>
      <c r="HEB389" s="207"/>
      <c r="HEC389" s="207"/>
      <c r="HED389" s="207"/>
      <c r="HEE389" s="207"/>
      <c r="HEF389" s="207"/>
      <c r="HEG389" s="207"/>
      <c r="HEH389" s="207"/>
      <c r="HEI389" s="207"/>
      <c r="HEJ389" s="207"/>
      <c r="HEK389" s="207"/>
      <c r="HEL389" s="207"/>
      <c r="HEM389" s="207"/>
      <c r="HEN389" s="207"/>
      <c r="HEO389" s="207"/>
      <c r="HEP389" s="207"/>
      <c r="HEQ389" s="207"/>
      <c r="HER389" s="207"/>
      <c r="HES389" s="207"/>
      <c r="HET389" s="207"/>
      <c r="HEU389" s="207"/>
      <c r="HEV389" s="207"/>
      <c r="HEW389" s="207"/>
      <c r="HEX389" s="207"/>
      <c r="HEY389" s="207"/>
      <c r="HEZ389" s="207"/>
      <c r="HFA389" s="207"/>
      <c r="HFB389" s="207"/>
      <c r="HFC389" s="207"/>
      <c r="HFD389" s="207"/>
      <c r="HFE389" s="207"/>
      <c r="HFF389" s="207"/>
      <c r="HFG389" s="207"/>
      <c r="HFH389" s="207"/>
      <c r="HFI389" s="207"/>
      <c r="HFJ389" s="207"/>
      <c r="HFK389" s="207"/>
      <c r="HFL389" s="207"/>
      <c r="HFM389" s="207"/>
      <c r="HFN389" s="207"/>
      <c r="HFO389" s="207"/>
      <c r="HFP389" s="207"/>
      <c r="HFQ389" s="207"/>
      <c r="HFR389" s="207"/>
      <c r="HFS389" s="207"/>
      <c r="HFT389" s="207"/>
      <c r="HFU389" s="207"/>
      <c r="HFV389" s="207"/>
      <c r="HFW389" s="207"/>
      <c r="HFX389" s="207"/>
      <c r="HFY389" s="207"/>
      <c r="HFZ389" s="207"/>
      <c r="HGA389" s="207"/>
      <c r="HGB389" s="207"/>
      <c r="HGC389" s="207"/>
      <c r="HGD389" s="207"/>
      <c r="HGE389" s="207"/>
      <c r="HGF389" s="207"/>
      <c r="HGG389" s="207"/>
      <c r="HGH389" s="207"/>
      <c r="HGI389" s="207"/>
      <c r="HGJ389" s="207"/>
      <c r="HGK389" s="207"/>
      <c r="HGL389" s="207"/>
      <c r="HGM389" s="207"/>
      <c r="HGN389" s="207"/>
      <c r="HGO389" s="207"/>
      <c r="HGP389" s="207"/>
      <c r="HGQ389" s="207"/>
      <c r="HGR389" s="207"/>
      <c r="HGS389" s="207"/>
      <c r="HGT389" s="207"/>
      <c r="HGU389" s="207"/>
      <c r="HGV389" s="207"/>
      <c r="HGW389" s="207"/>
      <c r="HGX389" s="207"/>
      <c r="HGY389" s="207"/>
      <c r="HGZ389" s="207"/>
      <c r="HHA389" s="207"/>
      <c r="HHB389" s="207"/>
      <c r="HHC389" s="207"/>
      <c r="HHD389" s="207"/>
      <c r="HHE389" s="207"/>
      <c r="HHF389" s="207"/>
      <c r="HHG389" s="207"/>
      <c r="HHH389" s="207"/>
      <c r="HHI389" s="207"/>
      <c r="HHJ389" s="207"/>
      <c r="HHK389" s="207"/>
      <c r="HHL389" s="207"/>
      <c r="HHM389" s="207"/>
      <c r="HHN389" s="207"/>
      <c r="HHO389" s="207"/>
      <c r="HHP389" s="207"/>
      <c r="HHQ389" s="207"/>
      <c r="HHR389" s="207"/>
      <c r="HHS389" s="207"/>
      <c r="HHT389" s="207"/>
      <c r="HHU389" s="207"/>
      <c r="HHV389" s="207"/>
      <c r="HHW389" s="207"/>
      <c r="HHX389" s="207"/>
      <c r="HHY389" s="207"/>
      <c r="HHZ389" s="207"/>
      <c r="HIA389" s="207"/>
      <c r="HIB389" s="207"/>
      <c r="HIC389" s="207"/>
      <c r="HID389" s="207"/>
      <c r="HIE389" s="207"/>
      <c r="HIF389" s="207"/>
      <c r="HIG389" s="207"/>
      <c r="HIH389" s="207"/>
      <c r="HII389" s="207"/>
      <c r="HIJ389" s="207"/>
      <c r="HIK389" s="207"/>
      <c r="HIL389" s="207"/>
      <c r="HIM389" s="207"/>
      <c r="HIN389" s="207"/>
      <c r="HIO389" s="207"/>
      <c r="HIP389" s="207"/>
      <c r="HIQ389" s="207"/>
      <c r="HIR389" s="207"/>
      <c r="HIS389" s="207"/>
      <c r="HIT389" s="207"/>
      <c r="HIU389" s="207"/>
      <c r="HIV389" s="207"/>
      <c r="HIW389" s="207"/>
      <c r="HIX389" s="207"/>
      <c r="HIY389" s="207"/>
      <c r="HIZ389" s="207"/>
      <c r="HJA389" s="207"/>
      <c r="HJB389" s="207"/>
      <c r="HJC389" s="207"/>
      <c r="HJD389" s="207"/>
      <c r="HJE389" s="207"/>
      <c r="HJF389" s="207"/>
      <c r="HJG389" s="207"/>
      <c r="HJH389" s="207"/>
      <c r="HJI389" s="207"/>
      <c r="HJJ389" s="207"/>
      <c r="HJK389" s="207"/>
      <c r="HJL389" s="207"/>
      <c r="HJM389" s="207"/>
      <c r="HJN389" s="207"/>
      <c r="HJO389" s="207"/>
      <c r="HJP389" s="207"/>
      <c r="HJQ389" s="207"/>
      <c r="HJR389" s="207"/>
      <c r="HJS389" s="207"/>
      <c r="HJT389" s="207"/>
      <c r="HJU389" s="207"/>
      <c r="HJV389" s="207"/>
      <c r="HJW389" s="207"/>
      <c r="HJX389" s="207"/>
      <c r="HJY389" s="207"/>
      <c r="HJZ389" s="207"/>
      <c r="HKA389" s="207"/>
      <c r="HKB389" s="207"/>
      <c r="HKC389" s="207"/>
      <c r="HKD389" s="207"/>
      <c r="HKE389" s="207"/>
      <c r="HKF389" s="207"/>
      <c r="HKG389" s="207"/>
      <c r="HKH389" s="207"/>
      <c r="HKI389" s="207"/>
      <c r="HKJ389" s="207"/>
      <c r="HKK389" s="207"/>
      <c r="HKL389" s="207"/>
      <c r="HKM389" s="207"/>
      <c r="HKN389" s="207"/>
      <c r="HKO389" s="207"/>
      <c r="HKP389" s="207"/>
      <c r="HKQ389" s="207"/>
      <c r="HKR389" s="207"/>
      <c r="HKS389" s="207"/>
      <c r="HKT389" s="207"/>
      <c r="HKU389" s="207"/>
      <c r="HKV389" s="207"/>
      <c r="HKW389" s="207"/>
      <c r="HKX389" s="207"/>
      <c r="HKY389" s="207"/>
      <c r="HKZ389" s="207"/>
      <c r="HLA389" s="207"/>
      <c r="HLB389" s="207"/>
      <c r="HLC389" s="207"/>
      <c r="HLD389" s="207"/>
      <c r="HLE389" s="207"/>
      <c r="HLF389" s="207"/>
      <c r="HLG389" s="207"/>
      <c r="HLH389" s="207"/>
      <c r="HLI389" s="207"/>
      <c r="HLJ389" s="207"/>
      <c r="HLK389" s="207"/>
      <c r="HLL389" s="207"/>
      <c r="HLM389" s="207"/>
      <c r="HLN389" s="207"/>
      <c r="HLO389" s="207"/>
      <c r="HLP389" s="207"/>
      <c r="HLQ389" s="207"/>
      <c r="HLR389" s="207"/>
      <c r="HLS389" s="207"/>
      <c r="HLT389" s="207"/>
      <c r="HLU389" s="207"/>
      <c r="HLV389" s="207"/>
      <c r="HLW389" s="207"/>
      <c r="HLX389" s="207"/>
      <c r="HLY389" s="207"/>
      <c r="HLZ389" s="207"/>
      <c r="HMA389" s="207"/>
      <c r="HMB389" s="207"/>
      <c r="HMC389" s="207"/>
      <c r="HMD389" s="207"/>
      <c r="HME389" s="207"/>
      <c r="HMF389" s="207"/>
      <c r="HMG389" s="207"/>
      <c r="HMH389" s="207"/>
      <c r="HMI389" s="207"/>
      <c r="HMJ389" s="207"/>
      <c r="HMK389" s="207"/>
      <c r="HML389" s="207"/>
      <c r="HMM389" s="207"/>
      <c r="HMN389" s="207"/>
      <c r="HMO389" s="207"/>
      <c r="HMP389" s="207"/>
      <c r="HMQ389" s="207"/>
      <c r="HMR389" s="207"/>
      <c r="HMS389" s="207"/>
      <c r="HMT389" s="207"/>
      <c r="HMU389" s="207"/>
      <c r="HMV389" s="207"/>
      <c r="HMW389" s="207"/>
      <c r="HMX389" s="207"/>
      <c r="HMY389" s="207"/>
      <c r="HMZ389" s="207"/>
      <c r="HNA389" s="207"/>
      <c r="HNB389" s="207"/>
      <c r="HNC389" s="207"/>
      <c r="HND389" s="207"/>
      <c r="HNE389" s="207"/>
      <c r="HNF389" s="207"/>
      <c r="HNG389" s="207"/>
      <c r="HNH389" s="207"/>
      <c r="HNI389" s="207"/>
      <c r="HNJ389" s="207"/>
      <c r="HNK389" s="207"/>
      <c r="HNL389" s="207"/>
      <c r="HNM389" s="207"/>
      <c r="HNN389" s="207"/>
      <c r="HNO389" s="207"/>
      <c r="HNP389" s="207"/>
      <c r="HNQ389" s="207"/>
      <c r="HNR389" s="207"/>
      <c r="HNS389" s="207"/>
      <c r="HNT389" s="207"/>
      <c r="HNU389" s="207"/>
      <c r="HNV389" s="207"/>
      <c r="HNW389" s="207"/>
      <c r="HNX389" s="207"/>
      <c r="HNY389" s="207"/>
      <c r="HNZ389" s="207"/>
      <c r="HOA389" s="207"/>
      <c r="HOB389" s="207"/>
      <c r="HOC389" s="207"/>
      <c r="HOD389" s="207"/>
      <c r="HOE389" s="207"/>
      <c r="HOF389" s="207"/>
      <c r="HOG389" s="207"/>
      <c r="HOH389" s="207"/>
      <c r="HOI389" s="207"/>
      <c r="HOJ389" s="207"/>
      <c r="HOK389" s="207"/>
      <c r="HOL389" s="207"/>
      <c r="HOM389" s="207"/>
      <c r="HON389" s="207"/>
      <c r="HOO389" s="207"/>
      <c r="HOP389" s="207"/>
      <c r="HOQ389" s="207"/>
      <c r="HOR389" s="207"/>
      <c r="HOS389" s="207"/>
      <c r="HOT389" s="207"/>
      <c r="HOU389" s="207"/>
      <c r="HOV389" s="207"/>
      <c r="HOW389" s="207"/>
      <c r="HOX389" s="207"/>
      <c r="HOY389" s="207"/>
      <c r="HOZ389" s="207"/>
      <c r="HPA389" s="207"/>
      <c r="HPB389" s="207"/>
      <c r="HPC389" s="207"/>
      <c r="HPD389" s="207"/>
      <c r="HPE389" s="207"/>
      <c r="HPF389" s="207"/>
      <c r="HPG389" s="207"/>
      <c r="HPH389" s="207"/>
      <c r="HPI389" s="207"/>
      <c r="HPJ389" s="207"/>
      <c r="HPK389" s="207"/>
      <c r="HPL389" s="207"/>
      <c r="HPM389" s="207"/>
      <c r="HPN389" s="207"/>
      <c r="HPO389" s="207"/>
      <c r="HPP389" s="207"/>
      <c r="HPQ389" s="207"/>
      <c r="HPR389" s="207"/>
      <c r="HPS389" s="207"/>
      <c r="HPT389" s="207"/>
      <c r="HPU389" s="207"/>
      <c r="HPV389" s="207"/>
      <c r="HPW389" s="207"/>
      <c r="HPX389" s="207"/>
      <c r="HPY389" s="207"/>
      <c r="HPZ389" s="207"/>
      <c r="HQA389" s="207"/>
      <c r="HQB389" s="207"/>
      <c r="HQC389" s="207"/>
      <c r="HQD389" s="207"/>
      <c r="HQE389" s="207"/>
      <c r="HQF389" s="207"/>
      <c r="HQG389" s="207"/>
      <c r="HQH389" s="207"/>
      <c r="HQI389" s="207"/>
      <c r="HQJ389" s="207"/>
      <c r="HQK389" s="207"/>
      <c r="HQL389" s="207"/>
      <c r="HQM389" s="207"/>
      <c r="HQN389" s="207"/>
      <c r="HQO389" s="207"/>
      <c r="HQP389" s="207"/>
      <c r="HQQ389" s="207"/>
      <c r="HQR389" s="207"/>
      <c r="HQS389" s="207"/>
      <c r="HQT389" s="207"/>
      <c r="HQU389" s="207"/>
      <c r="HQV389" s="207"/>
      <c r="HQW389" s="207"/>
      <c r="HQX389" s="207"/>
      <c r="HQY389" s="207"/>
      <c r="HQZ389" s="207"/>
      <c r="HRA389" s="207"/>
      <c r="HRB389" s="207"/>
      <c r="HRC389" s="207"/>
      <c r="HRD389" s="207"/>
      <c r="HRE389" s="207"/>
      <c r="HRF389" s="207"/>
      <c r="HRG389" s="207"/>
      <c r="HRH389" s="207"/>
      <c r="HRI389" s="207"/>
      <c r="HRJ389" s="207"/>
      <c r="HRK389" s="207"/>
      <c r="HRL389" s="207"/>
      <c r="HRM389" s="207"/>
      <c r="HRN389" s="207"/>
      <c r="HRO389" s="207"/>
      <c r="HRP389" s="207"/>
      <c r="HRQ389" s="207"/>
      <c r="HRR389" s="207"/>
      <c r="HRS389" s="207"/>
      <c r="HRT389" s="207"/>
      <c r="HRU389" s="207"/>
      <c r="HRV389" s="207"/>
      <c r="HRW389" s="207"/>
      <c r="HRX389" s="207"/>
      <c r="HRY389" s="207"/>
      <c r="HRZ389" s="207"/>
      <c r="HSA389" s="207"/>
      <c r="HSB389" s="207"/>
      <c r="HSC389" s="207"/>
      <c r="HSD389" s="207"/>
      <c r="HSE389" s="207"/>
      <c r="HSF389" s="207"/>
      <c r="HSG389" s="207"/>
      <c r="HSH389" s="207"/>
      <c r="HSI389" s="207"/>
      <c r="HSJ389" s="207"/>
      <c r="HSK389" s="207"/>
      <c r="HSL389" s="207"/>
      <c r="HSM389" s="207"/>
      <c r="HSN389" s="207"/>
      <c r="HSO389" s="207"/>
      <c r="HSP389" s="207"/>
      <c r="HSQ389" s="207"/>
      <c r="HSR389" s="207"/>
      <c r="HSS389" s="207"/>
      <c r="HST389" s="207"/>
      <c r="HSU389" s="207"/>
      <c r="HSV389" s="207"/>
      <c r="HSW389" s="207"/>
      <c r="HSX389" s="207"/>
      <c r="HSY389" s="207"/>
      <c r="HSZ389" s="207"/>
      <c r="HTA389" s="207"/>
      <c r="HTB389" s="207"/>
      <c r="HTC389" s="207"/>
      <c r="HTD389" s="207"/>
      <c r="HTE389" s="207"/>
      <c r="HTF389" s="207"/>
      <c r="HTG389" s="207"/>
      <c r="HTH389" s="207"/>
      <c r="HTI389" s="207"/>
      <c r="HTJ389" s="207"/>
      <c r="HTK389" s="207"/>
      <c r="HTL389" s="207"/>
      <c r="HTM389" s="207"/>
      <c r="HTN389" s="207"/>
      <c r="HTO389" s="207"/>
      <c r="HTP389" s="207"/>
      <c r="HTQ389" s="207"/>
      <c r="HTR389" s="207"/>
      <c r="HTS389" s="207"/>
      <c r="HTT389" s="207"/>
      <c r="HTU389" s="207"/>
      <c r="HTV389" s="207"/>
      <c r="HTW389" s="207"/>
      <c r="HTX389" s="207"/>
      <c r="HTY389" s="207"/>
      <c r="HTZ389" s="207"/>
      <c r="HUA389" s="207"/>
      <c r="HUB389" s="207"/>
      <c r="HUC389" s="207"/>
      <c r="HUD389" s="207"/>
      <c r="HUE389" s="207"/>
      <c r="HUF389" s="207"/>
      <c r="HUG389" s="207"/>
      <c r="HUH389" s="207"/>
      <c r="HUI389" s="207"/>
      <c r="HUJ389" s="207"/>
      <c r="HUK389" s="207"/>
      <c r="HUL389" s="207"/>
      <c r="HUM389" s="207"/>
      <c r="HUN389" s="207"/>
      <c r="HUO389" s="207"/>
      <c r="HUP389" s="207"/>
      <c r="HUQ389" s="207"/>
      <c r="HUR389" s="207"/>
      <c r="HUS389" s="207"/>
      <c r="HUT389" s="207"/>
      <c r="HUU389" s="207"/>
      <c r="HUV389" s="207"/>
      <c r="HUW389" s="207"/>
      <c r="HUX389" s="207"/>
      <c r="HUY389" s="207"/>
      <c r="HUZ389" s="207"/>
      <c r="HVA389" s="207"/>
      <c r="HVB389" s="207"/>
      <c r="HVC389" s="207"/>
      <c r="HVD389" s="207"/>
      <c r="HVE389" s="207"/>
      <c r="HVF389" s="207"/>
      <c r="HVG389" s="207"/>
      <c r="HVH389" s="207"/>
      <c r="HVI389" s="207"/>
      <c r="HVJ389" s="207"/>
      <c r="HVK389" s="207"/>
      <c r="HVL389" s="207"/>
      <c r="HVM389" s="207"/>
      <c r="HVN389" s="207"/>
      <c r="HVO389" s="207"/>
      <c r="HVP389" s="207"/>
      <c r="HVQ389" s="207"/>
      <c r="HVR389" s="207"/>
      <c r="HVS389" s="207"/>
      <c r="HVT389" s="207"/>
      <c r="HVU389" s="207"/>
      <c r="HVV389" s="207"/>
      <c r="HVW389" s="207"/>
      <c r="HVX389" s="207"/>
      <c r="HVY389" s="207"/>
      <c r="HVZ389" s="207"/>
      <c r="HWA389" s="207"/>
      <c r="HWB389" s="207"/>
      <c r="HWC389" s="207"/>
      <c r="HWD389" s="207"/>
      <c r="HWE389" s="207"/>
      <c r="HWF389" s="207"/>
      <c r="HWG389" s="207"/>
      <c r="HWH389" s="207"/>
      <c r="HWI389" s="207"/>
      <c r="HWJ389" s="207"/>
      <c r="HWK389" s="207"/>
      <c r="HWL389" s="207"/>
      <c r="HWM389" s="207"/>
      <c r="HWN389" s="207"/>
      <c r="HWO389" s="207"/>
      <c r="HWP389" s="207"/>
      <c r="HWQ389" s="207"/>
      <c r="HWR389" s="207"/>
      <c r="HWS389" s="207"/>
      <c r="HWT389" s="207"/>
      <c r="HWU389" s="207"/>
      <c r="HWV389" s="207"/>
      <c r="HWW389" s="207"/>
      <c r="HWX389" s="207"/>
      <c r="HWY389" s="207"/>
      <c r="HWZ389" s="207"/>
      <c r="HXA389" s="207"/>
      <c r="HXB389" s="207"/>
      <c r="HXC389" s="207"/>
      <c r="HXD389" s="207"/>
      <c r="HXE389" s="207"/>
      <c r="HXF389" s="207"/>
      <c r="HXG389" s="207"/>
      <c r="HXH389" s="207"/>
      <c r="HXI389" s="207"/>
      <c r="HXJ389" s="207"/>
      <c r="HXK389" s="207"/>
      <c r="HXL389" s="207"/>
      <c r="HXM389" s="207"/>
      <c r="HXN389" s="207"/>
      <c r="HXO389" s="207"/>
      <c r="HXP389" s="207"/>
      <c r="HXQ389" s="207"/>
      <c r="HXR389" s="207"/>
      <c r="HXS389" s="207"/>
      <c r="HXT389" s="207"/>
      <c r="HXU389" s="207"/>
      <c r="HXV389" s="207"/>
      <c r="HXW389" s="207"/>
      <c r="HXX389" s="207"/>
      <c r="HXY389" s="207"/>
      <c r="HXZ389" s="207"/>
      <c r="HYA389" s="207"/>
      <c r="HYB389" s="207"/>
      <c r="HYC389" s="207"/>
      <c r="HYD389" s="207"/>
      <c r="HYE389" s="207"/>
      <c r="HYF389" s="207"/>
      <c r="HYG389" s="207"/>
      <c r="HYH389" s="207"/>
      <c r="HYI389" s="207"/>
      <c r="HYJ389" s="207"/>
      <c r="HYK389" s="207"/>
      <c r="HYL389" s="207"/>
      <c r="HYM389" s="207"/>
      <c r="HYN389" s="207"/>
      <c r="HYO389" s="207"/>
      <c r="HYP389" s="207"/>
      <c r="HYQ389" s="207"/>
      <c r="HYR389" s="207"/>
      <c r="HYS389" s="207"/>
      <c r="HYT389" s="207"/>
      <c r="HYU389" s="207"/>
      <c r="HYV389" s="207"/>
      <c r="HYW389" s="207"/>
      <c r="HYX389" s="207"/>
      <c r="HYY389" s="207"/>
      <c r="HYZ389" s="207"/>
      <c r="HZA389" s="207"/>
      <c r="HZB389" s="207"/>
      <c r="HZC389" s="207"/>
      <c r="HZD389" s="207"/>
      <c r="HZE389" s="207"/>
      <c r="HZF389" s="207"/>
      <c r="HZG389" s="207"/>
      <c r="HZH389" s="207"/>
      <c r="HZI389" s="207"/>
      <c r="HZJ389" s="207"/>
      <c r="HZK389" s="207"/>
      <c r="HZL389" s="207"/>
      <c r="HZM389" s="207"/>
      <c r="HZN389" s="207"/>
      <c r="HZO389" s="207"/>
      <c r="HZP389" s="207"/>
      <c r="HZQ389" s="207"/>
      <c r="HZR389" s="207"/>
      <c r="HZS389" s="207"/>
      <c r="HZT389" s="207"/>
      <c r="HZU389" s="207"/>
      <c r="HZV389" s="207"/>
      <c r="HZW389" s="207"/>
      <c r="HZX389" s="207"/>
      <c r="HZY389" s="207"/>
      <c r="HZZ389" s="207"/>
      <c r="IAA389" s="207"/>
      <c r="IAB389" s="207"/>
      <c r="IAC389" s="207"/>
      <c r="IAD389" s="207"/>
      <c r="IAE389" s="207"/>
      <c r="IAF389" s="207"/>
      <c r="IAG389" s="207"/>
      <c r="IAH389" s="207"/>
      <c r="IAI389" s="207"/>
      <c r="IAJ389" s="207"/>
      <c r="IAK389" s="207"/>
      <c r="IAL389" s="207"/>
      <c r="IAM389" s="207"/>
      <c r="IAN389" s="207"/>
      <c r="IAO389" s="207"/>
      <c r="IAP389" s="207"/>
      <c r="IAQ389" s="207"/>
      <c r="IAR389" s="207"/>
      <c r="IAS389" s="207"/>
      <c r="IAT389" s="207"/>
      <c r="IAU389" s="207"/>
      <c r="IAV389" s="207"/>
      <c r="IAW389" s="207"/>
      <c r="IAX389" s="207"/>
      <c r="IAY389" s="207"/>
      <c r="IAZ389" s="207"/>
      <c r="IBA389" s="207"/>
      <c r="IBB389" s="207"/>
      <c r="IBC389" s="207"/>
      <c r="IBD389" s="207"/>
      <c r="IBE389" s="207"/>
      <c r="IBF389" s="207"/>
      <c r="IBG389" s="207"/>
      <c r="IBH389" s="207"/>
      <c r="IBI389" s="207"/>
      <c r="IBJ389" s="207"/>
      <c r="IBK389" s="207"/>
      <c r="IBL389" s="207"/>
      <c r="IBM389" s="207"/>
      <c r="IBN389" s="207"/>
      <c r="IBO389" s="207"/>
      <c r="IBP389" s="207"/>
      <c r="IBQ389" s="207"/>
      <c r="IBR389" s="207"/>
      <c r="IBS389" s="207"/>
      <c r="IBT389" s="207"/>
      <c r="IBU389" s="207"/>
      <c r="IBV389" s="207"/>
      <c r="IBW389" s="207"/>
      <c r="IBX389" s="207"/>
      <c r="IBY389" s="207"/>
      <c r="IBZ389" s="207"/>
      <c r="ICA389" s="207"/>
      <c r="ICB389" s="207"/>
      <c r="ICC389" s="207"/>
      <c r="ICD389" s="207"/>
      <c r="ICE389" s="207"/>
      <c r="ICF389" s="207"/>
      <c r="ICG389" s="207"/>
      <c r="ICH389" s="207"/>
      <c r="ICI389" s="207"/>
      <c r="ICJ389" s="207"/>
      <c r="ICK389" s="207"/>
      <c r="ICL389" s="207"/>
      <c r="ICM389" s="207"/>
      <c r="ICN389" s="207"/>
      <c r="ICO389" s="207"/>
      <c r="ICP389" s="207"/>
      <c r="ICQ389" s="207"/>
      <c r="ICR389" s="207"/>
      <c r="ICS389" s="207"/>
      <c r="ICT389" s="207"/>
      <c r="ICU389" s="207"/>
      <c r="ICV389" s="207"/>
      <c r="ICW389" s="207"/>
      <c r="ICX389" s="207"/>
      <c r="ICY389" s="207"/>
      <c r="ICZ389" s="207"/>
      <c r="IDA389" s="207"/>
      <c r="IDB389" s="207"/>
      <c r="IDC389" s="207"/>
      <c r="IDD389" s="207"/>
      <c r="IDE389" s="207"/>
      <c r="IDF389" s="207"/>
      <c r="IDG389" s="207"/>
      <c r="IDH389" s="207"/>
      <c r="IDI389" s="207"/>
      <c r="IDJ389" s="207"/>
      <c r="IDK389" s="207"/>
      <c r="IDL389" s="207"/>
      <c r="IDM389" s="207"/>
      <c r="IDN389" s="207"/>
      <c r="IDO389" s="207"/>
      <c r="IDP389" s="207"/>
      <c r="IDQ389" s="207"/>
      <c r="IDR389" s="207"/>
      <c r="IDS389" s="207"/>
      <c r="IDT389" s="207"/>
      <c r="IDU389" s="207"/>
      <c r="IDV389" s="207"/>
      <c r="IDW389" s="207"/>
      <c r="IDX389" s="207"/>
      <c r="IDY389" s="207"/>
      <c r="IDZ389" s="207"/>
      <c r="IEA389" s="207"/>
      <c r="IEB389" s="207"/>
      <c r="IEC389" s="207"/>
      <c r="IED389" s="207"/>
      <c r="IEE389" s="207"/>
      <c r="IEF389" s="207"/>
      <c r="IEG389" s="207"/>
      <c r="IEH389" s="207"/>
      <c r="IEI389" s="207"/>
      <c r="IEJ389" s="207"/>
      <c r="IEK389" s="207"/>
      <c r="IEL389" s="207"/>
      <c r="IEM389" s="207"/>
      <c r="IEN389" s="207"/>
      <c r="IEO389" s="207"/>
      <c r="IEP389" s="207"/>
      <c r="IEQ389" s="207"/>
      <c r="IER389" s="207"/>
      <c r="IES389" s="207"/>
      <c r="IET389" s="207"/>
      <c r="IEU389" s="207"/>
      <c r="IEV389" s="207"/>
      <c r="IEW389" s="207"/>
      <c r="IEX389" s="207"/>
      <c r="IEY389" s="207"/>
      <c r="IEZ389" s="207"/>
      <c r="IFA389" s="207"/>
      <c r="IFB389" s="207"/>
      <c r="IFC389" s="207"/>
      <c r="IFD389" s="207"/>
      <c r="IFE389" s="207"/>
      <c r="IFF389" s="207"/>
      <c r="IFG389" s="207"/>
      <c r="IFH389" s="207"/>
      <c r="IFI389" s="207"/>
      <c r="IFJ389" s="207"/>
      <c r="IFK389" s="207"/>
      <c r="IFL389" s="207"/>
      <c r="IFM389" s="207"/>
      <c r="IFN389" s="207"/>
      <c r="IFO389" s="207"/>
      <c r="IFP389" s="207"/>
      <c r="IFQ389" s="207"/>
      <c r="IFR389" s="207"/>
      <c r="IFS389" s="207"/>
      <c r="IFT389" s="207"/>
      <c r="IFU389" s="207"/>
      <c r="IFV389" s="207"/>
      <c r="IFW389" s="207"/>
      <c r="IFX389" s="207"/>
      <c r="IFY389" s="207"/>
      <c r="IFZ389" s="207"/>
      <c r="IGA389" s="207"/>
      <c r="IGB389" s="207"/>
      <c r="IGC389" s="207"/>
      <c r="IGD389" s="207"/>
      <c r="IGE389" s="207"/>
      <c r="IGF389" s="207"/>
      <c r="IGG389" s="207"/>
      <c r="IGH389" s="207"/>
      <c r="IGI389" s="207"/>
      <c r="IGJ389" s="207"/>
      <c r="IGK389" s="207"/>
      <c r="IGL389" s="207"/>
      <c r="IGM389" s="207"/>
      <c r="IGN389" s="207"/>
      <c r="IGO389" s="207"/>
      <c r="IGP389" s="207"/>
      <c r="IGQ389" s="207"/>
      <c r="IGR389" s="207"/>
      <c r="IGS389" s="207"/>
      <c r="IGT389" s="207"/>
      <c r="IGU389" s="207"/>
      <c r="IGV389" s="207"/>
      <c r="IGW389" s="207"/>
      <c r="IGX389" s="207"/>
      <c r="IGY389" s="207"/>
      <c r="IGZ389" s="207"/>
      <c r="IHA389" s="207"/>
      <c r="IHB389" s="207"/>
      <c r="IHC389" s="207"/>
      <c r="IHD389" s="207"/>
      <c r="IHE389" s="207"/>
      <c r="IHF389" s="207"/>
      <c r="IHG389" s="207"/>
      <c r="IHH389" s="207"/>
      <c r="IHI389" s="207"/>
      <c r="IHJ389" s="207"/>
      <c r="IHK389" s="207"/>
      <c r="IHL389" s="207"/>
      <c r="IHM389" s="207"/>
      <c r="IHN389" s="207"/>
      <c r="IHO389" s="207"/>
      <c r="IHP389" s="207"/>
      <c r="IHQ389" s="207"/>
      <c r="IHR389" s="207"/>
      <c r="IHS389" s="207"/>
      <c r="IHT389" s="207"/>
      <c r="IHU389" s="207"/>
      <c r="IHV389" s="207"/>
      <c r="IHW389" s="207"/>
      <c r="IHX389" s="207"/>
      <c r="IHY389" s="207"/>
      <c r="IHZ389" s="207"/>
      <c r="IIA389" s="207"/>
      <c r="IIB389" s="207"/>
      <c r="IIC389" s="207"/>
      <c r="IID389" s="207"/>
      <c r="IIE389" s="207"/>
      <c r="IIF389" s="207"/>
      <c r="IIG389" s="207"/>
      <c r="IIH389" s="207"/>
      <c r="III389" s="207"/>
      <c r="IIJ389" s="207"/>
      <c r="IIK389" s="207"/>
      <c r="IIL389" s="207"/>
      <c r="IIM389" s="207"/>
      <c r="IIN389" s="207"/>
      <c r="IIO389" s="207"/>
      <c r="IIP389" s="207"/>
      <c r="IIQ389" s="207"/>
      <c r="IIR389" s="207"/>
      <c r="IIS389" s="207"/>
      <c r="IIT389" s="207"/>
      <c r="IIU389" s="207"/>
      <c r="IIV389" s="207"/>
      <c r="IIW389" s="207"/>
      <c r="IIX389" s="207"/>
      <c r="IIY389" s="207"/>
      <c r="IIZ389" s="207"/>
      <c r="IJA389" s="207"/>
      <c r="IJB389" s="207"/>
      <c r="IJC389" s="207"/>
      <c r="IJD389" s="207"/>
      <c r="IJE389" s="207"/>
      <c r="IJF389" s="207"/>
      <c r="IJG389" s="207"/>
      <c r="IJH389" s="207"/>
      <c r="IJI389" s="207"/>
      <c r="IJJ389" s="207"/>
      <c r="IJK389" s="207"/>
      <c r="IJL389" s="207"/>
      <c r="IJM389" s="207"/>
      <c r="IJN389" s="207"/>
      <c r="IJO389" s="207"/>
      <c r="IJP389" s="207"/>
      <c r="IJQ389" s="207"/>
      <c r="IJR389" s="207"/>
      <c r="IJS389" s="207"/>
      <c r="IJT389" s="207"/>
      <c r="IJU389" s="207"/>
      <c r="IJV389" s="207"/>
      <c r="IJW389" s="207"/>
      <c r="IJX389" s="207"/>
      <c r="IJY389" s="207"/>
      <c r="IJZ389" s="207"/>
      <c r="IKA389" s="207"/>
      <c r="IKB389" s="207"/>
      <c r="IKC389" s="207"/>
      <c r="IKD389" s="207"/>
      <c r="IKE389" s="207"/>
      <c r="IKF389" s="207"/>
      <c r="IKG389" s="207"/>
      <c r="IKH389" s="207"/>
      <c r="IKI389" s="207"/>
      <c r="IKJ389" s="207"/>
      <c r="IKK389" s="207"/>
      <c r="IKL389" s="207"/>
      <c r="IKM389" s="207"/>
      <c r="IKN389" s="207"/>
      <c r="IKO389" s="207"/>
      <c r="IKP389" s="207"/>
      <c r="IKQ389" s="207"/>
      <c r="IKR389" s="207"/>
      <c r="IKS389" s="207"/>
      <c r="IKT389" s="207"/>
      <c r="IKU389" s="207"/>
      <c r="IKV389" s="207"/>
      <c r="IKW389" s="207"/>
      <c r="IKX389" s="207"/>
      <c r="IKY389" s="207"/>
      <c r="IKZ389" s="207"/>
      <c r="ILA389" s="207"/>
      <c r="ILB389" s="207"/>
      <c r="ILC389" s="207"/>
      <c r="ILD389" s="207"/>
      <c r="ILE389" s="207"/>
      <c r="ILF389" s="207"/>
      <c r="ILG389" s="207"/>
      <c r="ILH389" s="207"/>
      <c r="ILI389" s="207"/>
      <c r="ILJ389" s="207"/>
      <c r="ILK389" s="207"/>
      <c r="ILL389" s="207"/>
      <c r="ILM389" s="207"/>
      <c r="ILN389" s="207"/>
      <c r="ILO389" s="207"/>
      <c r="ILP389" s="207"/>
      <c r="ILQ389" s="207"/>
      <c r="ILR389" s="207"/>
      <c r="ILS389" s="207"/>
      <c r="ILT389" s="207"/>
      <c r="ILU389" s="207"/>
      <c r="ILV389" s="207"/>
      <c r="ILW389" s="207"/>
      <c r="ILX389" s="207"/>
      <c r="ILY389" s="207"/>
      <c r="ILZ389" s="207"/>
      <c r="IMA389" s="207"/>
      <c r="IMB389" s="207"/>
      <c r="IMC389" s="207"/>
      <c r="IMD389" s="207"/>
      <c r="IME389" s="207"/>
      <c r="IMF389" s="207"/>
      <c r="IMG389" s="207"/>
      <c r="IMH389" s="207"/>
      <c r="IMI389" s="207"/>
      <c r="IMJ389" s="207"/>
      <c r="IMK389" s="207"/>
      <c r="IML389" s="207"/>
      <c r="IMM389" s="207"/>
      <c r="IMN389" s="207"/>
      <c r="IMO389" s="207"/>
      <c r="IMP389" s="207"/>
      <c r="IMQ389" s="207"/>
      <c r="IMR389" s="207"/>
      <c r="IMS389" s="207"/>
      <c r="IMT389" s="207"/>
      <c r="IMU389" s="207"/>
      <c r="IMV389" s="207"/>
      <c r="IMW389" s="207"/>
      <c r="IMX389" s="207"/>
      <c r="IMY389" s="207"/>
      <c r="IMZ389" s="207"/>
      <c r="INA389" s="207"/>
      <c r="INB389" s="207"/>
      <c r="INC389" s="207"/>
      <c r="IND389" s="207"/>
      <c r="INE389" s="207"/>
      <c r="INF389" s="207"/>
      <c r="ING389" s="207"/>
      <c r="INH389" s="207"/>
      <c r="INI389" s="207"/>
      <c r="INJ389" s="207"/>
      <c r="INK389" s="207"/>
      <c r="INL389" s="207"/>
      <c r="INM389" s="207"/>
      <c r="INN389" s="207"/>
      <c r="INO389" s="207"/>
      <c r="INP389" s="207"/>
      <c r="INQ389" s="207"/>
      <c r="INR389" s="207"/>
      <c r="INS389" s="207"/>
      <c r="INT389" s="207"/>
      <c r="INU389" s="207"/>
      <c r="INV389" s="207"/>
      <c r="INW389" s="207"/>
      <c r="INX389" s="207"/>
      <c r="INY389" s="207"/>
      <c r="INZ389" s="207"/>
      <c r="IOA389" s="207"/>
      <c r="IOB389" s="207"/>
      <c r="IOC389" s="207"/>
      <c r="IOD389" s="207"/>
      <c r="IOE389" s="207"/>
      <c r="IOF389" s="207"/>
      <c r="IOG389" s="207"/>
      <c r="IOH389" s="207"/>
      <c r="IOI389" s="207"/>
      <c r="IOJ389" s="207"/>
      <c r="IOK389" s="207"/>
      <c r="IOL389" s="207"/>
      <c r="IOM389" s="207"/>
      <c r="ION389" s="207"/>
      <c r="IOO389" s="207"/>
      <c r="IOP389" s="207"/>
      <c r="IOQ389" s="207"/>
      <c r="IOR389" s="207"/>
      <c r="IOS389" s="207"/>
      <c r="IOT389" s="207"/>
      <c r="IOU389" s="207"/>
      <c r="IOV389" s="207"/>
      <c r="IOW389" s="207"/>
      <c r="IOX389" s="207"/>
      <c r="IOY389" s="207"/>
      <c r="IOZ389" s="207"/>
      <c r="IPA389" s="207"/>
      <c r="IPB389" s="207"/>
      <c r="IPC389" s="207"/>
      <c r="IPD389" s="207"/>
      <c r="IPE389" s="207"/>
      <c r="IPF389" s="207"/>
      <c r="IPG389" s="207"/>
      <c r="IPH389" s="207"/>
      <c r="IPI389" s="207"/>
      <c r="IPJ389" s="207"/>
      <c r="IPK389" s="207"/>
      <c r="IPL389" s="207"/>
      <c r="IPM389" s="207"/>
      <c r="IPN389" s="207"/>
      <c r="IPO389" s="207"/>
      <c r="IPP389" s="207"/>
      <c r="IPQ389" s="207"/>
      <c r="IPR389" s="207"/>
      <c r="IPS389" s="207"/>
      <c r="IPT389" s="207"/>
      <c r="IPU389" s="207"/>
      <c r="IPV389" s="207"/>
      <c r="IPW389" s="207"/>
      <c r="IPX389" s="207"/>
      <c r="IPY389" s="207"/>
      <c r="IPZ389" s="207"/>
      <c r="IQA389" s="207"/>
      <c r="IQB389" s="207"/>
      <c r="IQC389" s="207"/>
      <c r="IQD389" s="207"/>
      <c r="IQE389" s="207"/>
      <c r="IQF389" s="207"/>
      <c r="IQG389" s="207"/>
      <c r="IQH389" s="207"/>
      <c r="IQI389" s="207"/>
      <c r="IQJ389" s="207"/>
      <c r="IQK389" s="207"/>
      <c r="IQL389" s="207"/>
      <c r="IQM389" s="207"/>
      <c r="IQN389" s="207"/>
      <c r="IQO389" s="207"/>
      <c r="IQP389" s="207"/>
      <c r="IQQ389" s="207"/>
      <c r="IQR389" s="207"/>
      <c r="IQS389" s="207"/>
      <c r="IQT389" s="207"/>
      <c r="IQU389" s="207"/>
      <c r="IQV389" s="207"/>
      <c r="IQW389" s="207"/>
      <c r="IQX389" s="207"/>
      <c r="IQY389" s="207"/>
      <c r="IQZ389" s="207"/>
      <c r="IRA389" s="207"/>
      <c r="IRB389" s="207"/>
      <c r="IRC389" s="207"/>
      <c r="IRD389" s="207"/>
      <c r="IRE389" s="207"/>
      <c r="IRF389" s="207"/>
      <c r="IRG389" s="207"/>
      <c r="IRH389" s="207"/>
      <c r="IRI389" s="207"/>
      <c r="IRJ389" s="207"/>
      <c r="IRK389" s="207"/>
      <c r="IRL389" s="207"/>
      <c r="IRM389" s="207"/>
      <c r="IRN389" s="207"/>
      <c r="IRO389" s="207"/>
      <c r="IRP389" s="207"/>
      <c r="IRQ389" s="207"/>
      <c r="IRR389" s="207"/>
      <c r="IRS389" s="207"/>
      <c r="IRT389" s="207"/>
      <c r="IRU389" s="207"/>
      <c r="IRV389" s="207"/>
      <c r="IRW389" s="207"/>
      <c r="IRX389" s="207"/>
      <c r="IRY389" s="207"/>
      <c r="IRZ389" s="207"/>
      <c r="ISA389" s="207"/>
      <c r="ISB389" s="207"/>
      <c r="ISC389" s="207"/>
      <c r="ISD389" s="207"/>
      <c r="ISE389" s="207"/>
      <c r="ISF389" s="207"/>
      <c r="ISG389" s="207"/>
      <c r="ISH389" s="207"/>
      <c r="ISI389" s="207"/>
      <c r="ISJ389" s="207"/>
      <c r="ISK389" s="207"/>
      <c r="ISL389" s="207"/>
      <c r="ISM389" s="207"/>
      <c r="ISN389" s="207"/>
      <c r="ISO389" s="207"/>
      <c r="ISP389" s="207"/>
      <c r="ISQ389" s="207"/>
      <c r="ISR389" s="207"/>
      <c r="ISS389" s="207"/>
      <c r="IST389" s="207"/>
      <c r="ISU389" s="207"/>
      <c r="ISV389" s="207"/>
      <c r="ISW389" s="207"/>
      <c r="ISX389" s="207"/>
      <c r="ISY389" s="207"/>
      <c r="ISZ389" s="207"/>
      <c r="ITA389" s="207"/>
      <c r="ITB389" s="207"/>
      <c r="ITC389" s="207"/>
      <c r="ITD389" s="207"/>
      <c r="ITE389" s="207"/>
      <c r="ITF389" s="207"/>
      <c r="ITG389" s="207"/>
      <c r="ITH389" s="207"/>
      <c r="ITI389" s="207"/>
      <c r="ITJ389" s="207"/>
      <c r="ITK389" s="207"/>
      <c r="ITL389" s="207"/>
      <c r="ITM389" s="207"/>
      <c r="ITN389" s="207"/>
      <c r="ITO389" s="207"/>
      <c r="ITP389" s="207"/>
      <c r="ITQ389" s="207"/>
      <c r="ITR389" s="207"/>
      <c r="ITS389" s="207"/>
      <c r="ITT389" s="207"/>
      <c r="ITU389" s="207"/>
      <c r="ITV389" s="207"/>
      <c r="ITW389" s="207"/>
      <c r="ITX389" s="207"/>
      <c r="ITY389" s="207"/>
      <c r="ITZ389" s="207"/>
      <c r="IUA389" s="207"/>
      <c r="IUB389" s="207"/>
      <c r="IUC389" s="207"/>
      <c r="IUD389" s="207"/>
      <c r="IUE389" s="207"/>
      <c r="IUF389" s="207"/>
      <c r="IUG389" s="207"/>
      <c r="IUH389" s="207"/>
      <c r="IUI389" s="207"/>
      <c r="IUJ389" s="207"/>
      <c r="IUK389" s="207"/>
      <c r="IUL389" s="207"/>
      <c r="IUM389" s="207"/>
      <c r="IUN389" s="207"/>
      <c r="IUO389" s="207"/>
      <c r="IUP389" s="207"/>
      <c r="IUQ389" s="207"/>
      <c r="IUR389" s="207"/>
      <c r="IUS389" s="207"/>
      <c r="IUT389" s="207"/>
      <c r="IUU389" s="207"/>
      <c r="IUV389" s="207"/>
      <c r="IUW389" s="207"/>
      <c r="IUX389" s="207"/>
      <c r="IUY389" s="207"/>
      <c r="IUZ389" s="207"/>
      <c r="IVA389" s="207"/>
      <c r="IVB389" s="207"/>
      <c r="IVC389" s="207"/>
      <c r="IVD389" s="207"/>
      <c r="IVE389" s="207"/>
      <c r="IVF389" s="207"/>
      <c r="IVG389" s="207"/>
      <c r="IVH389" s="207"/>
      <c r="IVI389" s="207"/>
      <c r="IVJ389" s="207"/>
      <c r="IVK389" s="207"/>
      <c r="IVL389" s="207"/>
      <c r="IVM389" s="207"/>
      <c r="IVN389" s="207"/>
      <c r="IVO389" s="207"/>
      <c r="IVP389" s="207"/>
      <c r="IVQ389" s="207"/>
      <c r="IVR389" s="207"/>
      <c r="IVS389" s="207"/>
      <c r="IVT389" s="207"/>
      <c r="IVU389" s="207"/>
      <c r="IVV389" s="207"/>
      <c r="IVW389" s="207"/>
      <c r="IVX389" s="207"/>
      <c r="IVY389" s="207"/>
      <c r="IVZ389" s="207"/>
      <c r="IWA389" s="207"/>
      <c r="IWB389" s="207"/>
      <c r="IWC389" s="207"/>
      <c r="IWD389" s="207"/>
      <c r="IWE389" s="207"/>
      <c r="IWF389" s="207"/>
      <c r="IWG389" s="207"/>
      <c r="IWH389" s="207"/>
      <c r="IWI389" s="207"/>
      <c r="IWJ389" s="207"/>
      <c r="IWK389" s="207"/>
      <c r="IWL389" s="207"/>
      <c r="IWM389" s="207"/>
      <c r="IWN389" s="207"/>
      <c r="IWO389" s="207"/>
      <c r="IWP389" s="207"/>
      <c r="IWQ389" s="207"/>
      <c r="IWR389" s="207"/>
      <c r="IWS389" s="207"/>
      <c r="IWT389" s="207"/>
      <c r="IWU389" s="207"/>
      <c r="IWV389" s="207"/>
      <c r="IWW389" s="207"/>
      <c r="IWX389" s="207"/>
      <c r="IWY389" s="207"/>
      <c r="IWZ389" s="207"/>
      <c r="IXA389" s="207"/>
      <c r="IXB389" s="207"/>
      <c r="IXC389" s="207"/>
      <c r="IXD389" s="207"/>
      <c r="IXE389" s="207"/>
      <c r="IXF389" s="207"/>
      <c r="IXG389" s="207"/>
      <c r="IXH389" s="207"/>
      <c r="IXI389" s="207"/>
      <c r="IXJ389" s="207"/>
      <c r="IXK389" s="207"/>
      <c r="IXL389" s="207"/>
      <c r="IXM389" s="207"/>
      <c r="IXN389" s="207"/>
      <c r="IXO389" s="207"/>
      <c r="IXP389" s="207"/>
      <c r="IXQ389" s="207"/>
      <c r="IXR389" s="207"/>
      <c r="IXS389" s="207"/>
      <c r="IXT389" s="207"/>
      <c r="IXU389" s="207"/>
      <c r="IXV389" s="207"/>
      <c r="IXW389" s="207"/>
      <c r="IXX389" s="207"/>
      <c r="IXY389" s="207"/>
      <c r="IXZ389" s="207"/>
      <c r="IYA389" s="207"/>
      <c r="IYB389" s="207"/>
      <c r="IYC389" s="207"/>
      <c r="IYD389" s="207"/>
      <c r="IYE389" s="207"/>
      <c r="IYF389" s="207"/>
      <c r="IYG389" s="207"/>
      <c r="IYH389" s="207"/>
      <c r="IYI389" s="207"/>
      <c r="IYJ389" s="207"/>
      <c r="IYK389" s="207"/>
      <c r="IYL389" s="207"/>
      <c r="IYM389" s="207"/>
      <c r="IYN389" s="207"/>
      <c r="IYO389" s="207"/>
      <c r="IYP389" s="207"/>
      <c r="IYQ389" s="207"/>
      <c r="IYR389" s="207"/>
      <c r="IYS389" s="207"/>
      <c r="IYT389" s="207"/>
      <c r="IYU389" s="207"/>
      <c r="IYV389" s="207"/>
      <c r="IYW389" s="207"/>
      <c r="IYX389" s="207"/>
      <c r="IYY389" s="207"/>
      <c r="IYZ389" s="207"/>
      <c r="IZA389" s="207"/>
      <c r="IZB389" s="207"/>
      <c r="IZC389" s="207"/>
      <c r="IZD389" s="207"/>
      <c r="IZE389" s="207"/>
      <c r="IZF389" s="207"/>
      <c r="IZG389" s="207"/>
      <c r="IZH389" s="207"/>
      <c r="IZI389" s="207"/>
      <c r="IZJ389" s="207"/>
      <c r="IZK389" s="207"/>
      <c r="IZL389" s="207"/>
      <c r="IZM389" s="207"/>
      <c r="IZN389" s="207"/>
      <c r="IZO389" s="207"/>
      <c r="IZP389" s="207"/>
      <c r="IZQ389" s="207"/>
      <c r="IZR389" s="207"/>
      <c r="IZS389" s="207"/>
      <c r="IZT389" s="207"/>
      <c r="IZU389" s="207"/>
      <c r="IZV389" s="207"/>
      <c r="IZW389" s="207"/>
      <c r="IZX389" s="207"/>
      <c r="IZY389" s="207"/>
      <c r="IZZ389" s="207"/>
      <c r="JAA389" s="207"/>
      <c r="JAB389" s="207"/>
      <c r="JAC389" s="207"/>
      <c r="JAD389" s="207"/>
      <c r="JAE389" s="207"/>
      <c r="JAF389" s="207"/>
      <c r="JAG389" s="207"/>
      <c r="JAH389" s="207"/>
      <c r="JAI389" s="207"/>
      <c r="JAJ389" s="207"/>
      <c r="JAK389" s="207"/>
      <c r="JAL389" s="207"/>
      <c r="JAM389" s="207"/>
      <c r="JAN389" s="207"/>
      <c r="JAO389" s="207"/>
      <c r="JAP389" s="207"/>
      <c r="JAQ389" s="207"/>
      <c r="JAR389" s="207"/>
      <c r="JAS389" s="207"/>
      <c r="JAT389" s="207"/>
      <c r="JAU389" s="207"/>
      <c r="JAV389" s="207"/>
      <c r="JAW389" s="207"/>
      <c r="JAX389" s="207"/>
      <c r="JAY389" s="207"/>
      <c r="JAZ389" s="207"/>
      <c r="JBA389" s="207"/>
      <c r="JBB389" s="207"/>
      <c r="JBC389" s="207"/>
      <c r="JBD389" s="207"/>
      <c r="JBE389" s="207"/>
      <c r="JBF389" s="207"/>
      <c r="JBG389" s="207"/>
      <c r="JBH389" s="207"/>
      <c r="JBI389" s="207"/>
      <c r="JBJ389" s="207"/>
      <c r="JBK389" s="207"/>
      <c r="JBL389" s="207"/>
      <c r="JBM389" s="207"/>
      <c r="JBN389" s="207"/>
      <c r="JBO389" s="207"/>
      <c r="JBP389" s="207"/>
      <c r="JBQ389" s="207"/>
      <c r="JBR389" s="207"/>
      <c r="JBS389" s="207"/>
      <c r="JBT389" s="207"/>
      <c r="JBU389" s="207"/>
      <c r="JBV389" s="207"/>
      <c r="JBW389" s="207"/>
      <c r="JBX389" s="207"/>
      <c r="JBY389" s="207"/>
      <c r="JBZ389" s="207"/>
      <c r="JCA389" s="207"/>
      <c r="JCB389" s="207"/>
      <c r="JCC389" s="207"/>
      <c r="JCD389" s="207"/>
      <c r="JCE389" s="207"/>
      <c r="JCF389" s="207"/>
      <c r="JCG389" s="207"/>
      <c r="JCH389" s="207"/>
      <c r="JCI389" s="207"/>
      <c r="JCJ389" s="207"/>
      <c r="JCK389" s="207"/>
      <c r="JCL389" s="207"/>
      <c r="JCM389" s="207"/>
      <c r="JCN389" s="207"/>
      <c r="JCO389" s="207"/>
      <c r="JCP389" s="207"/>
      <c r="JCQ389" s="207"/>
      <c r="JCR389" s="207"/>
      <c r="JCS389" s="207"/>
      <c r="JCT389" s="207"/>
      <c r="JCU389" s="207"/>
      <c r="JCV389" s="207"/>
      <c r="JCW389" s="207"/>
      <c r="JCX389" s="207"/>
      <c r="JCY389" s="207"/>
      <c r="JCZ389" s="207"/>
      <c r="JDA389" s="207"/>
      <c r="JDB389" s="207"/>
      <c r="JDC389" s="207"/>
      <c r="JDD389" s="207"/>
      <c r="JDE389" s="207"/>
      <c r="JDF389" s="207"/>
      <c r="JDG389" s="207"/>
      <c r="JDH389" s="207"/>
      <c r="JDI389" s="207"/>
      <c r="JDJ389" s="207"/>
      <c r="JDK389" s="207"/>
      <c r="JDL389" s="207"/>
      <c r="JDM389" s="207"/>
      <c r="JDN389" s="207"/>
      <c r="JDO389" s="207"/>
      <c r="JDP389" s="207"/>
      <c r="JDQ389" s="207"/>
      <c r="JDR389" s="207"/>
      <c r="JDS389" s="207"/>
      <c r="JDT389" s="207"/>
      <c r="JDU389" s="207"/>
      <c r="JDV389" s="207"/>
      <c r="JDW389" s="207"/>
      <c r="JDX389" s="207"/>
      <c r="JDY389" s="207"/>
      <c r="JDZ389" s="207"/>
      <c r="JEA389" s="207"/>
      <c r="JEB389" s="207"/>
      <c r="JEC389" s="207"/>
      <c r="JED389" s="207"/>
      <c r="JEE389" s="207"/>
      <c r="JEF389" s="207"/>
      <c r="JEG389" s="207"/>
      <c r="JEH389" s="207"/>
      <c r="JEI389" s="207"/>
      <c r="JEJ389" s="207"/>
      <c r="JEK389" s="207"/>
      <c r="JEL389" s="207"/>
      <c r="JEM389" s="207"/>
      <c r="JEN389" s="207"/>
      <c r="JEO389" s="207"/>
      <c r="JEP389" s="207"/>
      <c r="JEQ389" s="207"/>
      <c r="JER389" s="207"/>
      <c r="JES389" s="207"/>
      <c r="JET389" s="207"/>
      <c r="JEU389" s="207"/>
      <c r="JEV389" s="207"/>
      <c r="JEW389" s="207"/>
      <c r="JEX389" s="207"/>
      <c r="JEY389" s="207"/>
      <c r="JEZ389" s="207"/>
      <c r="JFA389" s="207"/>
      <c r="JFB389" s="207"/>
      <c r="JFC389" s="207"/>
      <c r="JFD389" s="207"/>
      <c r="JFE389" s="207"/>
      <c r="JFF389" s="207"/>
      <c r="JFG389" s="207"/>
      <c r="JFH389" s="207"/>
      <c r="JFI389" s="207"/>
      <c r="JFJ389" s="207"/>
      <c r="JFK389" s="207"/>
      <c r="JFL389" s="207"/>
      <c r="JFM389" s="207"/>
      <c r="JFN389" s="207"/>
      <c r="JFO389" s="207"/>
      <c r="JFP389" s="207"/>
      <c r="JFQ389" s="207"/>
      <c r="JFR389" s="207"/>
      <c r="JFS389" s="207"/>
      <c r="JFT389" s="207"/>
      <c r="JFU389" s="207"/>
      <c r="JFV389" s="207"/>
      <c r="JFW389" s="207"/>
      <c r="JFX389" s="207"/>
      <c r="JFY389" s="207"/>
      <c r="JFZ389" s="207"/>
      <c r="JGA389" s="207"/>
      <c r="JGB389" s="207"/>
      <c r="JGC389" s="207"/>
      <c r="JGD389" s="207"/>
      <c r="JGE389" s="207"/>
      <c r="JGF389" s="207"/>
      <c r="JGG389" s="207"/>
      <c r="JGH389" s="207"/>
      <c r="JGI389" s="207"/>
      <c r="JGJ389" s="207"/>
      <c r="JGK389" s="207"/>
      <c r="JGL389" s="207"/>
      <c r="JGM389" s="207"/>
      <c r="JGN389" s="207"/>
      <c r="JGO389" s="207"/>
      <c r="JGP389" s="207"/>
      <c r="JGQ389" s="207"/>
      <c r="JGR389" s="207"/>
      <c r="JGS389" s="207"/>
      <c r="JGT389" s="207"/>
      <c r="JGU389" s="207"/>
      <c r="JGV389" s="207"/>
      <c r="JGW389" s="207"/>
      <c r="JGX389" s="207"/>
      <c r="JGY389" s="207"/>
      <c r="JGZ389" s="207"/>
      <c r="JHA389" s="207"/>
      <c r="JHB389" s="207"/>
      <c r="JHC389" s="207"/>
      <c r="JHD389" s="207"/>
      <c r="JHE389" s="207"/>
      <c r="JHF389" s="207"/>
      <c r="JHG389" s="207"/>
      <c r="JHH389" s="207"/>
      <c r="JHI389" s="207"/>
      <c r="JHJ389" s="207"/>
      <c r="JHK389" s="207"/>
      <c r="JHL389" s="207"/>
      <c r="JHM389" s="207"/>
      <c r="JHN389" s="207"/>
      <c r="JHO389" s="207"/>
      <c r="JHP389" s="207"/>
      <c r="JHQ389" s="207"/>
      <c r="JHR389" s="207"/>
      <c r="JHS389" s="207"/>
      <c r="JHT389" s="207"/>
      <c r="JHU389" s="207"/>
      <c r="JHV389" s="207"/>
      <c r="JHW389" s="207"/>
      <c r="JHX389" s="207"/>
      <c r="JHY389" s="207"/>
      <c r="JHZ389" s="207"/>
      <c r="JIA389" s="207"/>
      <c r="JIB389" s="207"/>
      <c r="JIC389" s="207"/>
      <c r="JID389" s="207"/>
      <c r="JIE389" s="207"/>
      <c r="JIF389" s="207"/>
      <c r="JIG389" s="207"/>
      <c r="JIH389" s="207"/>
      <c r="JII389" s="207"/>
      <c r="JIJ389" s="207"/>
      <c r="JIK389" s="207"/>
      <c r="JIL389" s="207"/>
      <c r="JIM389" s="207"/>
      <c r="JIN389" s="207"/>
      <c r="JIO389" s="207"/>
      <c r="JIP389" s="207"/>
      <c r="JIQ389" s="207"/>
      <c r="JIR389" s="207"/>
      <c r="JIS389" s="207"/>
      <c r="JIT389" s="207"/>
      <c r="JIU389" s="207"/>
      <c r="JIV389" s="207"/>
      <c r="JIW389" s="207"/>
      <c r="JIX389" s="207"/>
      <c r="JIY389" s="207"/>
      <c r="JIZ389" s="207"/>
      <c r="JJA389" s="207"/>
      <c r="JJB389" s="207"/>
      <c r="JJC389" s="207"/>
      <c r="JJD389" s="207"/>
      <c r="JJE389" s="207"/>
      <c r="JJF389" s="207"/>
      <c r="JJG389" s="207"/>
      <c r="JJH389" s="207"/>
      <c r="JJI389" s="207"/>
      <c r="JJJ389" s="207"/>
      <c r="JJK389" s="207"/>
      <c r="JJL389" s="207"/>
      <c r="JJM389" s="207"/>
      <c r="JJN389" s="207"/>
      <c r="JJO389" s="207"/>
      <c r="JJP389" s="207"/>
      <c r="JJQ389" s="207"/>
      <c r="JJR389" s="207"/>
      <c r="JJS389" s="207"/>
      <c r="JJT389" s="207"/>
      <c r="JJU389" s="207"/>
      <c r="JJV389" s="207"/>
      <c r="JJW389" s="207"/>
      <c r="JJX389" s="207"/>
      <c r="JJY389" s="207"/>
      <c r="JJZ389" s="207"/>
      <c r="JKA389" s="207"/>
      <c r="JKB389" s="207"/>
      <c r="JKC389" s="207"/>
      <c r="JKD389" s="207"/>
      <c r="JKE389" s="207"/>
      <c r="JKF389" s="207"/>
      <c r="JKG389" s="207"/>
      <c r="JKH389" s="207"/>
      <c r="JKI389" s="207"/>
      <c r="JKJ389" s="207"/>
      <c r="JKK389" s="207"/>
      <c r="JKL389" s="207"/>
      <c r="JKM389" s="207"/>
      <c r="JKN389" s="207"/>
      <c r="JKO389" s="207"/>
      <c r="JKP389" s="207"/>
      <c r="JKQ389" s="207"/>
      <c r="JKR389" s="207"/>
      <c r="JKS389" s="207"/>
      <c r="JKT389" s="207"/>
      <c r="JKU389" s="207"/>
      <c r="JKV389" s="207"/>
      <c r="JKW389" s="207"/>
      <c r="JKX389" s="207"/>
      <c r="JKY389" s="207"/>
      <c r="JKZ389" s="207"/>
      <c r="JLA389" s="207"/>
      <c r="JLB389" s="207"/>
      <c r="JLC389" s="207"/>
      <c r="JLD389" s="207"/>
      <c r="JLE389" s="207"/>
      <c r="JLF389" s="207"/>
      <c r="JLG389" s="207"/>
      <c r="JLH389" s="207"/>
      <c r="JLI389" s="207"/>
      <c r="JLJ389" s="207"/>
      <c r="JLK389" s="207"/>
      <c r="JLL389" s="207"/>
      <c r="JLM389" s="207"/>
      <c r="JLN389" s="207"/>
      <c r="JLO389" s="207"/>
      <c r="JLP389" s="207"/>
      <c r="JLQ389" s="207"/>
      <c r="JLR389" s="207"/>
      <c r="JLS389" s="207"/>
      <c r="JLT389" s="207"/>
      <c r="JLU389" s="207"/>
      <c r="JLV389" s="207"/>
      <c r="JLW389" s="207"/>
      <c r="JLX389" s="207"/>
      <c r="JLY389" s="207"/>
      <c r="JLZ389" s="207"/>
      <c r="JMA389" s="207"/>
      <c r="JMB389" s="207"/>
      <c r="JMC389" s="207"/>
      <c r="JMD389" s="207"/>
      <c r="JME389" s="207"/>
      <c r="JMF389" s="207"/>
      <c r="JMG389" s="207"/>
      <c r="JMH389" s="207"/>
      <c r="JMI389" s="207"/>
      <c r="JMJ389" s="207"/>
      <c r="JMK389" s="207"/>
      <c r="JML389" s="207"/>
      <c r="JMM389" s="207"/>
      <c r="JMN389" s="207"/>
      <c r="JMO389" s="207"/>
      <c r="JMP389" s="207"/>
      <c r="JMQ389" s="207"/>
      <c r="JMR389" s="207"/>
      <c r="JMS389" s="207"/>
      <c r="JMT389" s="207"/>
      <c r="JMU389" s="207"/>
      <c r="JMV389" s="207"/>
      <c r="JMW389" s="207"/>
      <c r="JMX389" s="207"/>
      <c r="JMY389" s="207"/>
      <c r="JMZ389" s="207"/>
      <c r="JNA389" s="207"/>
      <c r="JNB389" s="207"/>
      <c r="JNC389" s="207"/>
      <c r="JND389" s="207"/>
      <c r="JNE389" s="207"/>
      <c r="JNF389" s="207"/>
      <c r="JNG389" s="207"/>
      <c r="JNH389" s="207"/>
      <c r="JNI389" s="207"/>
      <c r="JNJ389" s="207"/>
      <c r="JNK389" s="207"/>
      <c r="JNL389" s="207"/>
      <c r="JNM389" s="207"/>
      <c r="JNN389" s="207"/>
      <c r="JNO389" s="207"/>
      <c r="JNP389" s="207"/>
      <c r="JNQ389" s="207"/>
      <c r="JNR389" s="207"/>
      <c r="JNS389" s="207"/>
      <c r="JNT389" s="207"/>
      <c r="JNU389" s="207"/>
      <c r="JNV389" s="207"/>
      <c r="JNW389" s="207"/>
      <c r="JNX389" s="207"/>
      <c r="JNY389" s="207"/>
      <c r="JNZ389" s="207"/>
      <c r="JOA389" s="207"/>
      <c r="JOB389" s="207"/>
      <c r="JOC389" s="207"/>
      <c r="JOD389" s="207"/>
      <c r="JOE389" s="207"/>
      <c r="JOF389" s="207"/>
      <c r="JOG389" s="207"/>
      <c r="JOH389" s="207"/>
      <c r="JOI389" s="207"/>
      <c r="JOJ389" s="207"/>
      <c r="JOK389" s="207"/>
      <c r="JOL389" s="207"/>
      <c r="JOM389" s="207"/>
      <c r="JON389" s="207"/>
      <c r="JOO389" s="207"/>
      <c r="JOP389" s="207"/>
      <c r="JOQ389" s="207"/>
      <c r="JOR389" s="207"/>
      <c r="JOS389" s="207"/>
      <c r="JOT389" s="207"/>
      <c r="JOU389" s="207"/>
      <c r="JOV389" s="207"/>
      <c r="JOW389" s="207"/>
      <c r="JOX389" s="207"/>
      <c r="JOY389" s="207"/>
      <c r="JOZ389" s="207"/>
      <c r="JPA389" s="207"/>
      <c r="JPB389" s="207"/>
      <c r="JPC389" s="207"/>
      <c r="JPD389" s="207"/>
      <c r="JPE389" s="207"/>
      <c r="JPF389" s="207"/>
      <c r="JPG389" s="207"/>
      <c r="JPH389" s="207"/>
      <c r="JPI389" s="207"/>
      <c r="JPJ389" s="207"/>
      <c r="JPK389" s="207"/>
      <c r="JPL389" s="207"/>
      <c r="JPM389" s="207"/>
      <c r="JPN389" s="207"/>
      <c r="JPO389" s="207"/>
      <c r="JPP389" s="207"/>
      <c r="JPQ389" s="207"/>
      <c r="JPR389" s="207"/>
      <c r="JPS389" s="207"/>
      <c r="JPT389" s="207"/>
      <c r="JPU389" s="207"/>
      <c r="JPV389" s="207"/>
      <c r="JPW389" s="207"/>
      <c r="JPX389" s="207"/>
      <c r="JPY389" s="207"/>
      <c r="JPZ389" s="207"/>
      <c r="JQA389" s="207"/>
      <c r="JQB389" s="207"/>
      <c r="JQC389" s="207"/>
      <c r="JQD389" s="207"/>
      <c r="JQE389" s="207"/>
      <c r="JQF389" s="207"/>
      <c r="JQG389" s="207"/>
      <c r="JQH389" s="207"/>
      <c r="JQI389" s="207"/>
      <c r="JQJ389" s="207"/>
      <c r="JQK389" s="207"/>
      <c r="JQL389" s="207"/>
      <c r="JQM389" s="207"/>
      <c r="JQN389" s="207"/>
      <c r="JQO389" s="207"/>
      <c r="JQP389" s="207"/>
      <c r="JQQ389" s="207"/>
      <c r="JQR389" s="207"/>
      <c r="JQS389" s="207"/>
      <c r="JQT389" s="207"/>
      <c r="JQU389" s="207"/>
      <c r="JQV389" s="207"/>
      <c r="JQW389" s="207"/>
      <c r="JQX389" s="207"/>
      <c r="JQY389" s="207"/>
      <c r="JQZ389" s="207"/>
      <c r="JRA389" s="207"/>
      <c r="JRB389" s="207"/>
      <c r="JRC389" s="207"/>
      <c r="JRD389" s="207"/>
      <c r="JRE389" s="207"/>
      <c r="JRF389" s="207"/>
      <c r="JRG389" s="207"/>
      <c r="JRH389" s="207"/>
      <c r="JRI389" s="207"/>
      <c r="JRJ389" s="207"/>
      <c r="JRK389" s="207"/>
      <c r="JRL389" s="207"/>
      <c r="JRM389" s="207"/>
      <c r="JRN389" s="207"/>
      <c r="JRO389" s="207"/>
      <c r="JRP389" s="207"/>
      <c r="JRQ389" s="207"/>
      <c r="JRR389" s="207"/>
      <c r="JRS389" s="207"/>
      <c r="JRT389" s="207"/>
      <c r="JRU389" s="207"/>
      <c r="JRV389" s="207"/>
      <c r="JRW389" s="207"/>
      <c r="JRX389" s="207"/>
      <c r="JRY389" s="207"/>
      <c r="JRZ389" s="207"/>
      <c r="JSA389" s="207"/>
      <c r="JSB389" s="207"/>
      <c r="JSC389" s="207"/>
      <c r="JSD389" s="207"/>
      <c r="JSE389" s="207"/>
      <c r="JSF389" s="207"/>
      <c r="JSG389" s="207"/>
      <c r="JSH389" s="207"/>
      <c r="JSI389" s="207"/>
      <c r="JSJ389" s="207"/>
      <c r="JSK389" s="207"/>
      <c r="JSL389" s="207"/>
      <c r="JSM389" s="207"/>
      <c r="JSN389" s="207"/>
      <c r="JSO389" s="207"/>
      <c r="JSP389" s="207"/>
      <c r="JSQ389" s="207"/>
      <c r="JSR389" s="207"/>
      <c r="JSS389" s="207"/>
      <c r="JST389" s="207"/>
      <c r="JSU389" s="207"/>
      <c r="JSV389" s="207"/>
      <c r="JSW389" s="207"/>
      <c r="JSX389" s="207"/>
      <c r="JSY389" s="207"/>
      <c r="JSZ389" s="207"/>
      <c r="JTA389" s="207"/>
      <c r="JTB389" s="207"/>
      <c r="JTC389" s="207"/>
      <c r="JTD389" s="207"/>
      <c r="JTE389" s="207"/>
      <c r="JTF389" s="207"/>
      <c r="JTG389" s="207"/>
      <c r="JTH389" s="207"/>
      <c r="JTI389" s="207"/>
      <c r="JTJ389" s="207"/>
      <c r="JTK389" s="207"/>
      <c r="JTL389" s="207"/>
      <c r="JTM389" s="207"/>
      <c r="JTN389" s="207"/>
      <c r="JTO389" s="207"/>
      <c r="JTP389" s="207"/>
      <c r="JTQ389" s="207"/>
      <c r="JTR389" s="207"/>
      <c r="JTS389" s="207"/>
      <c r="JTT389" s="207"/>
      <c r="JTU389" s="207"/>
      <c r="JTV389" s="207"/>
      <c r="JTW389" s="207"/>
      <c r="JTX389" s="207"/>
      <c r="JTY389" s="207"/>
      <c r="JTZ389" s="207"/>
      <c r="JUA389" s="207"/>
      <c r="JUB389" s="207"/>
      <c r="JUC389" s="207"/>
      <c r="JUD389" s="207"/>
      <c r="JUE389" s="207"/>
      <c r="JUF389" s="207"/>
      <c r="JUG389" s="207"/>
      <c r="JUH389" s="207"/>
      <c r="JUI389" s="207"/>
      <c r="JUJ389" s="207"/>
      <c r="JUK389" s="207"/>
      <c r="JUL389" s="207"/>
      <c r="JUM389" s="207"/>
      <c r="JUN389" s="207"/>
      <c r="JUO389" s="207"/>
      <c r="JUP389" s="207"/>
      <c r="JUQ389" s="207"/>
      <c r="JUR389" s="207"/>
      <c r="JUS389" s="207"/>
      <c r="JUT389" s="207"/>
      <c r="JUU389" s="207"/>
      <c r="JUV389" s="207"/>
      <c r="JUW389" s="207"/>
      <c r="JUX389" s="207"/>
      <c r="JUY389" s="207"/>
      <c r="JUZ389" s="207"/>
      <c r="JVA389" s="207"/>
      <c r="JVB389" s="207"/>
      <c r="JVC389" s="207"/>
      <c r="JVD389" s="207"/>
      <c r="JVE389" s="207"/>
      <c r="JVF389" s="207"/>
      <c r="JVG389" s="207"/>
      <c r="JVH389" s="207"/>
      <c r="JVI389" s="207"/>
      <c r="JVJ389" s="207"/>
      <c r="JVK389" s="207"/>
      <c r="JVL389" s="207"/>
      <c r="JVM389" s="207"/>
      <c r="JVN389" s="207"/>
      <c r="JVO389" s="207"/>
      <c r="JVP389" s="207"/>
      <c r="JVQ389" s="207"/>
      <c r="JVR389" s="207"/>
      <c r="JVS389" s="207"/>
      <c r="JVT389" s="207"/>
      <c r="JVU389" s="207"/>
      <c r="JVV389" s="207"/>
      <c r="JVW389" s="207"/>
      <c r="JVX389" s="207"/>
      <c r="JVY389" s="207"/>
      <c r="JVZ389" s="207"/>
      <c r="JWA389" s="207"/>
      <c r="JWB389" s="207"/>
      <c r="JWC389" s="207"/>
      <c r="JWD389" s="207"/>
      <c r="JWE389" s="207"/>
      <c r="JWF389" s="207"/>
      <c r="JWG389" s="207"/>
      <c r="JWH389" s="207"/>
      <c r="JWI389" s="207"/>
      <c r="JWJ389" s="207"/>
      <c r="JWK389" s="207"/>
      <c r="JWL389" s="207"/>
      <c r="JWM389" s="207"/>
      <c r="JWN389" s="207"/>
      <c r="JWO389" s="207"/>
      <c r="JWP389" s="207"/>
      <c r="JWQ389" s="207"/>
      <c r="JWR389" s="207"/>
      <c r="JWS389" s="207"/>
      <c r="JWT389" s="207"/>
      <c r="JWU389" s="207"/>
      <c r="JWV389" s="207"/>
      <c r="JWW389" s="207"/>
      <c r="JWX389" s="207"/>
      <c r="JWY389" s="207"/>
      <c r="JWZ389" s="207"/>
      <c r="JXA389" s="207"/>
      <c r="JXB389" s="207"/>
      <c r="JXC389" s="207"/>
      <c r="JXD389" s="207"/>
      <c r="JXE389" s="207"/>
      <c r="JXF389" s="207"/>
      <c r="JXG389" s="207"/>
      <c r="JXH389" s="207"/>
      <c r="JXI389" s="207"/>
      <c r="JXJ389" s="207"/>
      <c r="JXK389" s="207"/>
      <c r="JXL389" s="207"/>
      <c r="JXM389" s="207"/>
      <c r="JXN389" s="207"/>
      <c r="JXO389" s="207"/>
      <c r="JXP389" s="207"/>
      <c r="JXQ389" s="207"/>
      <c r="JXR389" s="207"/>
      <c r="JXS389" s="207"/>
      <c r="JXT389" s="207"/>
      <c r="JXU389" s="207"/>
      <c r="JXV389" s="207"/>
      <c r="JXW389" s="207"/>
      <c r="JXX389" s="207"/>
      <c r="JXY389" s="207"/>
      <c r="JXZ389" s="207"/>
      <c r="JYA389" s="207"/>
      <c r="JYB389" s="207"/>
      <c r="JYC389" s="207"/>
      <c r="JYD389" s="207"/>
      <c r="JYE389" s="207"/>
      <c r="JYF389" s="207"/>
      <c r="JYG389" s="207"/>
      <c r="JYH389" s="207"/>
      <c r="JYI389" s="207"/>
      <c r="JYJ389" s="207"/>
      <c r="JYK389" s="207"/>
      <c r="JYL389" s="207"/>
      <c r="JYM389" s="207"/>
      <c r="JYN389" s="207"/>
      <c r="JYO389" s="207"/>
      <c r="JYP389" s="207"/>
      <c r="JYQ389" s="207"/>
      <c r="JYR389" s="207"/>
      <c r="JYS389" s="207"/>
      <c r="JYT389" s="207"/>
      <c r="JYU389" s="207"/>
      <c r="JYV389" s="207"/>
      <c r="JYW389" s="207"/>
      <c r="JYX389" s="207"/>
      <c r="JYY389" s="207"/>
      <c r="JYZ389" s="207"/>
      <c r="JZA389" s="207"/>
      <c r="JZB389" s="207"/>
      <c r="JZC389" s="207"/>
      <c r="JZD389" s="207"/>
      <c r="JZE389" s="207"/>
      <c r="JZF389" s="207"/>
      <c r="JZG389" s="207"/>
      <c r="JZH389" s="207"/>
      <c r="JZI389" s="207"/>
      <c r="JZJ389" s="207"/>
      <c r="JZK389" s="207"/>
      <c r="JZL389" s="207"/>
      <c r="JZM389" s="207"/>
      <c r="JZN389" s="207"/>
      <c r="JZO389" s="207"/>
      <c r="JZP389" s="207"/>
      <c r="JZQ389" s="207"/>
      <c r="JZR389" s="207"/>
      <c r="JZS389" s="207"/>
      <c r="JZT389" s="207"/>
      <c r="JZU389" s="207"/>
      <c r="JZV389" s="207"/>
      <c r="JZW389" s="207"/>
      <c r="JZX389" s="207"/>
      <c r="JZY389" s="207"/>
      <c r="JZZ389" s="207"/>
      <c r="KAA389" s="207"/>
      <c r="KAB389" s="207"/>
      <c r="KAC389" s="207"/>
      <c r="KAD389" s="207"/>
      <c r="KAE389" s="207"/>
      <c r="KAF389" s="207"/>
      <c r="KAG389" s="207"/>
      <c r="KAH389" s="207"/>
      <c r="KAI389" s="207"/>
      <c r="KAJ389" s="207"/>
      <c r="KAK389" s="207"/>
      <c r="KAL389" s="207"/>
      <c r="KAM389" s="207"/>
      <c r="KAN389" s="207"/>
      <c r="KAO389" s="207"/>
      <c r="KAP389" s="207"/>
      <c r="KAQ389" s="207"/>
      <c r="KAR389" s="207"/>
      <c r="KAS389" s="207"/>
      <c r="KAT389" s="207"/>
      <c r="KAU389" s="207"/>
      <c r="KAV389" s="207"/>
      <c r="KAW389" s="207"/>
      <c r="KAX389" s="207"/>
      <c r="KAY389" s="207"/>
      <c r="KAZ389" s="207"/>
      <c r="KBA389" s="207"/>
      <c r="KBB389" s="207"/>
      <c r="KBC389" s="207"/>
      <c r="KBD389" s="207"/>
      <c r="KBE389" s="207"/>
      <c r="KBF389" s="207"/>
      <c r="KBG389" s="207"/>
      <c r="KBH389" s="207"/>
      <c r="KBI389" s="207"/>
      <c r="KBJ389" s="207"/>
      <c r="KBK389" s="207"/>
      <c r="KBL389" s="207"/>
      <c r="KBM389" s="207"/>
      <c r="KBN389" s="207"/>
      <c r="KBO389" s="207"/>
      <c r="KBP389" s="207"/>
      <c r="KBQ389" s="207"/>
      <c r="KBR389" s="207"/>
      <c r="KBS389" s="207"/>
      <c r="KBT389" s="207"/>
      <c r="KBU389" s="207"/>
      <c r="KBV389" s="207"/>
      <c r="KBW389" s="207"/>
      <c r="KBX389" s="207"/>
      <c r="KBY389" s="207"/>
      <c r="KBZ389" s="207"/>
      <c r="KCA389" s="207"/>
      <c r="KCB389" s="207"/>
      <c r="KCC389" s="207"/>
      <c r="KCD389" s="207"/>
      <c r="KCE389" s="207"/>
      <c r="KCF389" s="207"/>
      <c r="KCG389" s="207"/>
      <c r="KCH389" s="207"/>
      <c r="KCI389" s="207"/>
      <c r="KCJ389" s="207"/>
      <c r="KCK389" s="207"/>
      <c r="KCL389" s="207"/>
      <c r="KCM389" s="207"/>
      <c r="KCN389" s="207"/>
      <c r="KCO389" s="207"/>
      <c r="KCP389" s="207"/>
      <c r="KCQ389" s="207"/>
      <c r="KCR389" s="207"/>
      <c r="KCS389" s="207"/>
      <c r="KCT389" s="207"/>
      <c r="KCU389" s="207"/>
      <c r="KCV389" s="207"/>
      <c r="KCW389" s="207"/>
      <c r="KCX389" s="207"/>
      <c r="KCY389" s="207"/>
      <c r="KCZ389" s="207"/>
      <c r="KDA389" s="207"/>
      <c r="KDB389" s="207"/>
      <c r="KDC389" s="207"/>
      <c r="KDD389" s="207"/>
      <c r="KDE389" s="207"/>
      <c r="KDF389" s="207"/>
      <c r="KDG389" s="207"/>
      <c r="KDH389" s="207"/>
      <c r="KDI389" s="207"/>
      <c r="KDJ389" s="207"/>
      <c r="KDK389" s="207"/>
      <c r="KDL389" s="207"/>
      <c r="KDM389" s="207"/>
      <c r="KDN389" s="207"/>
      <c r="KDO389" s="207"/>
      <c r="KDP389" s="207"/>
      <c r="KDQ389" s="207"/>
      <c r="KDR389" s="207"/>
      <c r="KDS389" s="207"/>
      <c r="KDT389" s="207"/>
      <c r="KDU389" s="207"/>
      <c r="KDV389" s="207"/>
      <c r="KDW389" s="207"/>
      <c r="KDX389" s="207"/>
      <c r="KDY389" s="207"/>
      <c r="KDZ389" s="207"/>
      <c r="KEA389" s="207"/>
      <c r="KEB389" s="207"/>
      <c r="KEC389" s="207"/>
      <c r="KED389" s="207"/>
      <c r="KEE389" s="207"/>
      <c r="KEF389" s="207"/>
      <c r="KEG389" s="207"/>
      <c r="KEH389" s="207"/>
      <c r="KEI389" s="207"/>
      <c r="KEJ389" s="207"/>
      <c r="KEK389" s="207"/>
      <c r="KEL389" s="207"/>
      <c r="KEM389" s="207"/>
      <c r="KEN389" s="207"/>
      <c r="KEO389" s="207"/>
      <c r="KEP389" s="207"/>
      <c r="KEQ389" s="207"/>
      <c r="KER389" s="207"/>
      <c r="KES389" s="207"/>
      <c r="KET389" s="207"/>
      <c r="KEU389" s="207"/>
      <c r="KEV389" s="207"/>
      <c r="KEW389" s="207"/>
      <c r="KEX389" s="207"/>
      <c r="KEY389" s="207"/>
      <c r="KEZ389" s="207"/>
      <c r="KFA389" s="207"/>
      <c r="KFB389" s="207"/>
      <c r="KFC389" s="207"/>
      <c r="KFD389" s="207"/>
      <c r="KFE389" s="207"/>
      <c r="KFF389" s="207"/>
      <c r="KFG389" s="207"/>
      <c r="KFH389" s="207"/>
      <c r="KFI389" s="207"/>
      <c r="KFJ389" s="207"/>
      <c r="KFK389" s="207"/>
      <c r="KFL389" s="207"/>
      <c r="KFM389" s="207"/>
      <c r="KFN389" s="207"/>
      <c r="KFO389" s="207"/>
      <c r="KFP389" s="207"/>
      <c r="KFQ389" s="207"/>
      <c r="KFR389" s="207"/>
      <c r="KFS389" s="207"/>
      <c r="KFT389" s="207"/>
      <c r="KFU389" s="207"/>
      <c r="KFV389" s="207"/>
      <c r="KFW389" s="207"/>
      <c r="KFX389" s="207"/>
      <c r="KFY389" s="207"/>
      <c r="KFZ389" s="207"/>
      <c r="KGA389" s="207"/>
      <c r="KGB389" s="207"/>
      <c r="KGC389" s="207"/>
      <c r="KGD389" s="207"/>
      <c r="KGE389" s="207"/>
      <c r="KGF389" s="207"/>
      <c r="KGG389" s="207"/>
      <c r="KGH389" s="207"/>
      <c r="KGI389" s="207"/>
      <c r="KGJ389" s="207"/>
      <c r="KGK389" s="207"/>
      <c r="KGL389" s="207"/>
      <c r="KGM389" s="207"/>
      <c r="KGN389" s="207"/>
      <c r="KGO389" s="207"/>
      <c r="KGP389" s="207"/>
      <c r="KGQ389" s="207"/>
      <c r="KGR389" s="207"/>
      <c r="KGS389" s="207"/>
      <c r="KGT389" s="207"/>
      <c r="KGU389" s="207"/>
      <c r="KGV389" s="207"/>
      <c r="KGW389" s="207"/>
      <c r="KGX389" s="207"/>
      <c r="KGY389" s="207"/>
      <c r="KGZ389" s="207"/>
      <c r="KHA389" s="207"/>
      <c r="KHB389" s="207"/>
      <c r="KHC389" s="207"/>
      <c r="KHD389" s="207"/>
      <c r="KHE389" s="207"/>
      <c r="KHF389" s="207"/>
      <c r="KHG389" s="207"/>
      <c r="KHH389" s="207"/>
      <c r="KHI389" s="207"/>
      <c r="KHJ389" s="207"/>
      <c r="KHK389" s="207"/>
      <c r="KHL389" s="207"/>
      <c r="KHM389" s="207"/>
      <c r="KHN389" s="207"/>
      <c r="KHO389" s="207"/>
      <c r="KHP389" s="207"/>
      <c r="KHQ389" s="207"/>
      <c r="KHR389" s="207"/>
      <c r="KHS389" s="207"/>
      <c r="KHT389" s="207"/>
      <c r="KHU389" s="207"/>
      <c r="KHV389" s="207"/>
      <c r="KHW389" s="207"/>
      <c r="KHX389" s="207"/>
      <c r="KHY389" s="207"/>
      <c r="KHZ389" s="207"/>
      <c r="KIA389" s="207"/>
      <c r="KIB389" s="207"/>
      <c r="KIC389" s="207"/>
      <c r="KID389" s="207"/>
      <c r="KIE389" s="207"/>
      <c r="KIF389" s="207"/>
      <c r="KIG389" s="207"/>
      <c r="KIH389" s="207"/>
      <c r="KII389" s="207"/>
      <c r="KIJ389" s="207"/>
      <c r="KIK389" s="207"/>
      <c r="KIL389" s="207"/>
      <c r="KIM389" s="207"/>
      <c r="KIN389" s="207"/>
      <c r="KIO389" s="207"/>
      <c r="KIP389" s="207"/>
      <c r="KIQ389" s="207"/>
      <c r="KIR389" s="207"/>
      <c r="KIS389" s="207"/>
      <c r="KIT389" s="207"/>
      <c r="KIU389" s="207"/>
      <c r="KIV389" s="207"/>
      <c r="KIW389" s="207"/>
      <c r="KIX389" s="207"/>
      <c r="KIY389" s="207"/>
      <c r="KIZ389" s="207"/>
      <c r="KJA389" s="207"/>
      <c r="KJB389" s="207"/>
      <c r="KJC389" s="207"/>
      <c r="KJD389" s="207"/>
      <c r="KJE389" s="207"/>
      <c r="KJF389" s="207"/>
      <c r="KJG389" s="207"/>
      <c r="KJH389" s="207"/>
      <c r="KJI389" s="207"/>
      <c r="KJJ389" s="207"/>
      <c r="KJK389" s="207"/>
      <c r="KJL389" s="207"/>
      <c r="KJM389" s="207"/>
      <c r="KJN389" s="207"/>
      <c r="KJO389" s="207"/>
      <c r="KJP389" s="207"/>
      <c r="KJQ389" s="207"/>
      <c r="KJR389" s="207"/>
      <c r="KJS389" s="207"/>
      <c r="KJT389" s="207"/>
      <c r="KJU389" s="207"/>
      <c r="KJV389" s="207"/>
      <c r="KJW389" s="207"/>
      <c r="KJX389" s="207"/>
      <c r="KJY389" s="207"/>
      <c r="KJZ389" s="207"/>
      <c r="KKA389" s="207"/>
      <c r="KKB389" s="207"/>
      <c r="KKC389" s="207"/>
      <c r="KKD389" s="207"/>
      <c r="KKE389" s="207"/>
      <c r="KKF389" s="207"/>
      <c r="KKG389" s="207"/>
      <c r="KKH389" s="207"/>
      <c r="KKI389" s="207"/>
      <c r="KKJ389" s="207"/>
      <c r="KKK389" s="207"/>
      <c r="KKL389" s="207"/>
      <c r="KKM389" s="207"/>
      <c r="KKN389" s="207"/>
      <c r="KKO389" s="207"/>
      <c r="KKP389" s="207"/>
      <c r="KKQ389" s="207"/>
      <c r="KKR389" s="207"/>
      <c r="KKS389" s="207"/>
      <c r="KKT389" s="207"/>
      <c r="KKU389" s="207"/>
      <c r="KKV389" s="207"/>
      <c r="KKW389" s="207"/>
      <c r="KKX389" s="207"/>
      <c r="KKY389" s="207"/>
      <c r="KKZ389" s="207"/>
      <c r="KLA389" s="207"/>
      <c r="KLB389" s="207"/>
      <c r="KLC389" s="207"/>
      <c r="KLD389" s="207"/>
      <c r="KLE389" s="207"/>
      <c r="KLF389" s="207"/>
      <c r="KLG389" s="207"/>
      <c r="KLH389" s="207"/>
      <c r="KLI389" s="207"/>
      <c r="KLJ389" s="207"/>
      <c r="KLK389" s="207"/>
      <c r="KLL389" s="207"/>
      <c r="KLM389" s="207"/>
      <c r="KLN389" s="207"/>
      <c r="KLO389" s="207"/>
      <c r="KLP389" s="207"/>
      <c r="KLQ389" s="207"/>
      <c r="KLR389" s="207"/>
      <c r="KLS389" s="207"/>
      <c r="KLT389" s="207"/>
      <c r="KLU389" s="207"/>
      <c r="KLV389" s="207"/>
      <c r="KLW389" s="207"/>
      <c r="KLX389" s="207"/>
      <c r="KLY389" s="207"/>
      <c r="KLZ389" s="207"/>
      <c r="KMA389" s="207"/>
      <c r="KMB389" s="207"/>
      <c r="KMC389" s="207"/>
      <c r="KMD389" s="207"/>
      <c r="KME389" s="207"/>
      <c r="KMF389" s="207"/>
      <c r="KMG389" s="207"/>
      <c r="KMH389" s="207"/>
      <c r="KMI389" s="207"/>
      <c r="KMJ389" s="207"/>
      <c r="KMK389" s="207"/>
      <c r="KML389" s="207"/>
      <c r="KMM389" s="207"/>
      <c r="KMN389" s="207"/>
      <c r="KMO389" s="207"/>
      <c r="KMP389" s="207"/>
      <c r="KMQ389" s="207"/>
      <c r="KMR389" s="207"/>
      <c r="KMS389" s="207"/>
      <c r="KMT389" s="207"/>
      <c r="KMU389" s="207"/>
      <c r="KMV389" s="207"/>
      <c r="KMW389" s="207"/>
      <c r="KMX389" s="207"/>
      <c r="KMY389" s="207"/>
      <c r="KMZ389" s="207"/>
      <c r="KNA389" s="207"/>
      <c r="KNB389" s="207"/>
      <c r="KNC389" s="207"/>
      <c r="KND389" s="207"/>
      <c r="KNE389" s="207"/>
      <c r="KNF389" s="207"/>
      <c r="KNG389" s="207"/>
      <c r="KNH389" s="207"/>
      <c r="KNI389" s="207"/>
      <c r="KNJ389" s="207"/>
      <c r="KNK389" s="207"/>
      <c r="KNL389" s="207"/>
      <c r="KNM389" s="207"/>
      <c r="KNN389" s="207"/>
      <c r="KNO389" s="207"/>
      <c r="KNP389" s="207"/>
      <c r="KNQ389" s="207"/>
      <c r="KNR389" s="207"/>
      <c r="KNS389" s="207"/>
      <c r="KNT389" s="207"/>
      <c r="KNU389" s="207"/>
      <c r="KNV389" s="207"/>
      <c r="KNW389" s="207"/>
      <c r="KNX389" s="207"/>
      <c r="KNY389" s="207"/>
      <c r="KNZ389" s="207"/>
      <c r="KOA389" s="207"/>
      <c r="KOB389" s="207"/>
      <c r="KOC389" s="207"/>
      <c r="KOD389" s="207"/>
      <c r="KOE389" s="207"/>
      <c r="KOF389" s="207"/>
      <c r="KOG389" s="207"/>
      <c r="KOH389" s="207"/>
      <c r="KOI389" s="207"/>
      <c r="KOJ389" s="207"/>
      <c r="KOK389" s="207"/>
      <c r="KOL389" s="207"/>
      <c r="KOM389" s="207"/>
      <c r="KON389" s="207"/>
      <c r="KOO389" s="207"/>
      <c r="KOP389" s="207"/>
      <c r="KOQ389" s="207"/>
      <c r="KOR389" s="207"/>
      <c r="KOS389" s="207"/>
      <c r="KOT389" s="207"/>
      <c r="KOU389" s="207"/>
      <c r="KOV389" s="207"/>
      <c r="KOW389" s="207"/>
      <c r="KOX389" s="207"/>
      <c r="KOY389" s="207"/>
      <c r="KOZ389" s="207"/>
      <c r="KPA389" s="207"/>
      <c r="KPB389" s="207"/>
      <c r="KPC389" s="207"/>
      <c r="KPD389" s="207"/>
      <c r="KPE389" s="207"/>
      <c r="KPF389" s="207"/>
      <c r="KPG389" s="207"/>
      <c r="KPH389" s="207"/>
      <c r="KPI389" s="207"/>
      <c r="KPJ389" s="207"/>
      <c r="KPK389" s="207"/>
      <c r="KPL389" s="207"/>
      <c r="KPM389" s="207"/>
      <c r="KPN389" s="207"/>
      <c r="KPO389" s="207"/>
      <c r="KPP389" s="207"/>
      <c r="KPQ389" s="207"/>
      <c r="KPR389" s="207"/>
      <c r="KPS389" s="207"/>
      <c r="KPT389" s="207"/>
      <c r="KPU389" s="207"/>
      <c r="KPV389" s="207"/>
      <c r="KPW389" s="207"/>
      <c r="KPX389" s="207"/>
      <c r="KPY389" s="207"/>
      <c r="KPZ389" s="207"/>
      <c r="KQA389" s="207"/>
      <c r="KQB389" s="207"/>
      <c r="KQC389" s="207"/>
      <c r="KQD389" s="207"/>
      <c r="KQE389" s="207"/>
      <c r="KQF389" s="207"/>
      <c r="KQG389" s="207"/>
      <c r="KQH389" s="207"/>
      <c r="KQI389" s="207"/>
      <c r="KQJ389" s="207"/>
      <c r="KQK389" s="207"/>
      <c r="KQL389" s="207"/>
      <c r="KQM389" s="207"/>
      <c r="KQN389" s="207"/>
      <c r="KQO389" s="207"/>
      <c r="KQP389" s="207"/>
      <c r="KQQ389" s="207"/>
      <c r="KQR389" s="207"/>
      <c r="KQS389" s="207"/>
      <c r="KQT389" s="207"/>
      <c r="KQU389" s="207"/>
      <c r="KQV389" s="207"/>
      <c r="KQW389" s="207"/>
      <c r="KQX389" s="207"/>
      <c r="KQY389" s="207"/>
      <c r="KQZ389" s="207"/>
      <c r="KRA389" s="207"/>
      <c r="KRB389" s="207"/>
      <c r="KRC389" s="207"/>
      <c r="KRD389" s="207"/>
      <c r="KRE389" s="207"/>
      <c r="KRF389" s="207"/>
      <c r="KRG389" s="207"/>
      <c r="KRH389" s="207"/>
      <c r="KRI389" s="207"/>
      <c r="KRJ389" s="207"/>
      <c r="KRK389" s="207"/>
      <c r="KRL389" s="207"/>
      <c r="KRM389" s="207"/>
      <c r="KRN389" s="207"/>
      <c r="KRO389" s="207"/>
      <c r="KRP389" s="207"/>
      <c r="KRQ389" s="207"/>
      <c r="KRR389" s="207"/>
      <c r="KRS389" s="207"/>
      <c r="KRT389" s="207"/>
      <c r="KRU389" s="207"/>
      <c r="KRV389" s="207"/>
      <c r="KRW389" s="207"/>
      <c r="KRX389" s="207"/>
      <c r="KRY389" s="207"/>
      <c r="KRZ389" s="207"/>
      <c r="KSA389" s="207"/>
      <c r="KSB389" s="207"/>
      <c r="KSC389" s="207"/>
      <c r="KSD389" s="207"/>
      <c r="KSE389" s="207"/>
      <c r="KSF389" s="207"/>
      <c r="KSG389" s="207"/>
      <c r="KSH389" s="207"/>
      <c r="KSI389" s="207"/>
      <c r="KSJ389" s="207"/>
      <c r="KSK389" s="207"/>
      <c r="KSL389" s="207"/>
      <c r="KSM389" s="207"/>
      <c r="KSN389" s="207"/>
      <c r="KSO389" s="207"/>
      <c r="KSP389" s="207"/>
      <c r="KSQ389" s="207"/>
      <c r="KSR389" s="207"/>
      <c r="KSS389" s="207"/>
      <c r="KST389" s="207"/>
      <c r="KSU389" s="207"/>
      <c r="KSV389" s="207"/>
      <c r="KSW389" s="207"/>
      <c r="KSX389" s="207"/>
      <c r="KSY389" s="207"/>
      <c r="KSZ389" s="207"/>
      <c r="KTA389" s="207"/>
      <c r="KTB389" s="207"/>
      <c r="KTC389" s="207"/>
      <c r="KTD389" s="207"/>
      <c r="KTE389" s="207"/>
      <c r="KTF389" s="207"/>
      <c r="KTG389" s="207"/>
      <c r="KTH389" s="207"/>
      <c r="KTI389" s="207"/>
      <c r="KTJ389" s="207"/>
      <c r="KTK389" s="207"/>
      <c r="KTL389" s="207"/>
      <c r="KTM389" s="207"/>
      <c r="KTN389" s="207"/>
      <c r="KTO389" s="207"/>
      <c r="KTP389" s="207"/>
      <c r="KTQ389" s="207"/>
      <c r="KTR389" s="207"/>
      <c r="KTS389" s="207"/>
      <c r="KTT389" s="207"/>
      <c r="KTU389" s="207"/>
      <c r="KTV389" s="207"/>
      <c r="KTW389" s="207"/>
      <c r="KTX389" s="207"/>
      <c r="KTY389" s="207"/>
      <c r="KTZ389" s="207"/>
      <c r="KUA389" s="207"/>
      <c r="KUB389" s="207"/>
      <c r="KUC389" s="207"/>
      <c r="KUD389" s="207"/>
      <c r="KUE389" s="207"/>
      <c r="KUF389" s="207"/>
      <c r="KUG389" s="207"/>
      <c r="KUH389" s="207"/>
      <c r="KUI389" s="207"/>
      <c r="KUJ389" s="207"/>
      <c r="KUK389" s="207"/>
      <c r="KUL389" s="207"/>
      <c r="KUM389" s="207"/>
      <c r="KUN389" s="207"/>
      <c r="KUO389" s="207"/>
      <c r="KUP389" s="207"/>
      <c r="KUQ389" s="207"/>
      <c r="KUR389" s="207"/>
      <c r="KUS389" s="207"/>
      <c r="KUT389" s="207"/>
      <c r="KUU389" s="207"/>
      <c r="KUV389" s="207"/>
      <c r="KUW389" s="207"/>
      <c r="KUX389" s="207"/>
      <c r="KUY389" s="207"/>
      <c r="KUZ389" s="207"/>
      <c r="KVA389" s="207"/>
      <c r="KVB389" s="207"/>
      <c r="KVC389" s="207"/>
      <c r="KVD389" s="207"/>
      <c r="KVE389" s="207"/>
      <c r="KVF389" s="207"/>
      <c r="KVG389" s="207"/>
      <c r="KVH389" s="207"/>
      <c r="KVI389" s="207"/>
      <c r="KVJ389" s="207"/>
      <c r="KVK389" s="207"/>
      <c r="KVL389" s="207"/>
      <c r="KVM389" s="207"/>
      <c r="KVN389" s="207"/>
      <c r="KVO389" s="207"/>
      <c r="KVP389" s="207"/>
      <c r="KVQ389" s="207"/>
      <c r="KVR389" s="207"/>
      <c r="KVS389" s="207"/>
      <c r="KVT389" s="207"/>
      <c r="KVU389" s="207"/>
      <c r="KVV389" s="207"/>
      <c r="KVW389" s="207"/>
      <c r="KVX389" s="207"/>
      <c r="KVY389" s="207"/>
      <c r="KVZ389" s="207"/>
      <c r="KWA389" s="207"/>
      <c r="KWB389" s="207"/>
      <c r="KWC389" s="207"/>
      <c r="KWD389" s="207"/>
      <c r="KWE389" s="207"/>
      <c r="KWF389" s="207"/>
      <c r="KWG389" s="207"/>
      <c r="KWH389" s="207"/>
      <c r="KWI389" s="207"/>
      <c r="KWJ389" s="207"/>
      <c r="KWK389" s="207"/>
      <c r="KWL389" s="207"/>
      <c r="KWM389" s="207"/>
      <c r="KWN389" s="207"/>
      <c r="KWO389" s="207"/>
      <c r="KWP389" s="207"/>
      <c r="KWQ389" s="207"/>
      <c r="KWR389" s="207"/>
      <c r="KWS389" s="207"/>
      <c r="KWT389" s="207"/>
      <c r="KWU389" s="207"/>
      <c r="KWV389" s="207"/>
      <c r="KWW389" s="207"/>
      <c r="KWX389" s="207"/>
      <c r="KWY389" s="207"/>
      <c r="KWZ389" s="207"/>
      <c r="KXA389" s="207"/>
      <c r="KXB389" s="207"/>
      <c r="KXC389" s="207"/>
      <c r="KXD389" s="207"/>
      <c r="KXE389" s="207"/>
      <c r="KXF389" s="207"/>
      <c r="KXG389" s="207"/>
      <c r="KXH389" s="207"/>
      <c r="KXI389" s="207"/>
      <c r="KXJ389" s="207"/>
      <c r="KXK389" s="207"/>
      <c r="KXL389" s="207"/>
      <c r="KXM389" s="207"/>
      <c r="KXN389" s="207"/>
      <c r="KXO389" s="207"/>
      <c r="KXP389" s="207"/>
      <c r="KXQ389" s="207"/>
      <c r="KXR389" s="207"/>
      <c r="KXS389" s="207"/>
      <c r="KXT389" s="207"/>
      <c r="KXU389" s="207"/>
      <c r="KXV389" s="207"/>
      <c r="KXW389" s="207"/>
      <c r="KXX389" s="207"/>
      <c r="KXY389" s="207"/>
      <c r="KXZ389" s="207"/>
      <c r="KYA389" s="207"/>
      <c r="KYB389" s="207"/>
      <c r="KYC389" s="207"/>
      <c r="KYD389" s="207"/>
      <c r="KYE389" s="207"/>
      <c r="KYF389" s="207"/>
      <c r="KYG389" s="207"/>
      <c r="KYH389" s="207"/>
      <c r="KYI389" s="207"/>
      <c r="KYJ389" s="207"/>
      <c r="KYK389" s="207"/>
      <c r="KYL389" s="207"/>
      <c r="KYM389" s="207"/>
      <c r="KYN389" s="207"/>
      <c r="KYO389" s="207"/>
      <c r="KYP389" s="207"/>
      <c r="KYQ389" s="207"/>
      <c r="KYR389" s="207"/>
      <c r="KYS389" s="207"/>
      <c r="KYT389" s="207"/>
      <c r="KYU389" s="207"/>
      <c r="KYV389" s="207"/>
      <c r="KYW389" s="207"/>
      <c r="KYX389" s="207"/>
      <c r="KYY389" s="207"/>
      <c r="KYZ389" s="207"/>
      <c r="KZA389" s="207"/>
      <c r="KZB389" s="207"/>
      <c r="KZC389" s="207"/>
      <c r="KZD389" s="207"/>
      <c r="KZE389" s="207"/>
      <c r="KZF389" s="207"/>
      <c r="KZG389" s="207"/>
      <c r="KZH389" s="207"/>
      <c r="KZI389" s="207"/>
      <c r="KZJ389" s="207"/>
      <c r="KZK389" s="207"/>
      <c r="KZL389" s="207"/>
      <c r="KZM389" s="207"/>
      <c r="KZN389" s="207"/>
      <c r="KZO389" s="207"/>
      <c r="KZP389" s="207"/>
      <c r="KZQ389" s="207"/>
      <c r="KZR389" s="207"/>
      <c r="KZS389" s="207"/>
      <c r="KZT389" s="207"/>
      <c r="KZU389" s="207"/>
      <c r="KZV389" s="207"/>
      <c r="KZW389" s="207"/>
      <c r="KZX389" s="207"/>
      <c r="KZY389" s="207"/>
      <c r="KZZ389" s="207"/>
      <c r="LAA389" s="207"/>
      <c r="LAB389" s="207"/>
      <c r="LAC389" s="207"/>
      <c r="LAD389" s="207"/>
      <c r="LAE389" s="207"/>
      <c r="LAF389" s="207"/>
      <c r="LAG389" s="207"/>
      <c r="LAH389" s="207"/>
      <c r="LAI389" s="207"/>
      <c r="LAJ389" s="207"/>
      <c r="LAK389" s="207"/>
      <c r="LAL389" s="207"/>
      <c r="LAM389" s="207"/>
      <c r="LAN389" s="207"/>
      <c r="LAO389" s="207"/>
      <c r="LAP389" s="207"/>
      <c r="LAQ389" s="207"/>
      <c r="LAR389" s="207"/>
      <c r="LAS389" s="207"/>
      <c r="LAT389" s="207"/>
      <c r="LAU389" s="207"/>
      <c r="LAV389" s="207"/>
      <c r="LAW389" s="207"/>
      <c r="LAX389" s="207"/>
      <c r="LAY389" s="207"/>
    </row>
    <row r="390" spans="1:8163" s="206" customFormat="1" ht="66">
      <c r="A390" s="248" t="s">
        <v>2783</v>
      </c>
      <c r="B390" s="275" t="s">
        <v>2827</v>
      </c>
      <c r="C390" s="275" t="s">
        <v>2809</v>
      </c>
      <c r="D390" s="275" t="s">
        <v>2810</v>
      </c>
      <c r="E390" s="295">
        <v>44440</v>
      </c>
      <c r="F390" s="292">
        <v>44546</v>
      </c>
      <c r="G390" s="297"/>
      <c r="H390" s="238"/>
      <c r="I390" s="238"/>
      <c r="J390" s="235"/>
      <c r="K390" s="296"/>
      <c r="L390" s="275"/>
      <c r="M390" s="275">
        <v>345</v>
      </c>
      <c r="N390" s="275" t="s">
        <v>22</v>
      </c>
      <c r="O390" s="313">
        <v>0.11</v>
      </c>
      <c r="P390" s="275" t="s">
        <v>2849</v>
      </c>
      <c r="Q390" s="275" t="s">
        <v>2814</v>
      </c>
      <c r="R390" s="275">
        <v>170</v>
      </c>
      <c r="S390" s="275" t="s">
        <v>22</v>
      </c>
      <c r="T390" s="275" t="s">
        <v>22</v>
      </c>
      <c r="U390" s="275" t="s">
        <v>22</v>
      </c>
      <c r="V390" s="275" t="s">
        <v>48</v>
      </c>
      <c r="W390" s="234"/>
      <c r="X390" s="207"/>
      <c r="Y390" s="207"/>
      <c r="Z390" s="207"/>
      <c r="AA390" s="207"/>
      <c r="AB390" s="207"/>
      <c r="AC390" s="207"/>
      <c r="AD390" s="207"/>
      <c r="AE390" s="207"/>
      <c r="AF390" s="207"/>
      <c r="AG390" s="207"/>
      <c r="AH390" s="207"/>
      <c r="AI390" s="207"/>
      <c r="AJ390" s="207"/>
      <c r="AK390" s="207"/>
      <c r="AL390" s="207"/>
      <c r="AM390" s="207"/>
      <c r="AN390" s="207"/>
      <c r="AO390" s="207"/>
      <c r="AP390" s="207"/>
      <c r="AQ390" s="207"/>
      <c r="AR390" s="207"/>
      <c r="AS390" s="207"/>
      <c r="AT390" s="207"/>
      <c r="AU390" s="207"/>
      <c r="AV390" s="207"/>
      <c r="AW390" s="207"/>
      <c r="AX390" s="207"/>
      <c r="AY390" s="207"/>
      <c r="AZ390" s="207"/>
      <c r="BA390" s="207"/>
      <c r="BB390" s="207"/>
      <c r="BC390" s="207"/>
      <c r="BD390" s="207"/>
      <c r="BE390" s="207"/>
      <c r="BF390" s="207"/>
      <c r="BG390" s="207"/>
      <c r="BH390" s="207"/>
      <c r="BI390" s="207"/>
      <c r="BJ390" s="207"/>
      <c r="BK390" s="207"/>
      <c r="BL390" s="207"/>
      <c r="BM390" s="207"/>
      <c r="BN390" s="207"/>
      <c r="BO390" s="207"/>
      <c r="BP390" s="207"/>
      <c r="BQ390" s="207"/>
      <c r="BR390" s="207"/>
      <c r="BS390" s="207"/>
      <c r="BT390" s="207"/>
      <c r="BU390" s="207"/>
      <c r="BV390" s="207"/>
      <c r="BW390" s="207"/>
      <c r="BX390" s="207"/>
      <c r="BY390" s="207"/>
      <c r="BZ390" s="207"/>
      <c r="CA390" s="207"/>
      <c r="CB390" s="207"/>
      <c r="CC390" s="207"/>
      <c r="CD390" s="207"/>
      <c r="CE390" s="207"/>
      <c r="CF390" s="207"/>
      <c r="CG390" s="207"/>
      <c r="CH390" s="207"/>
      <c r="CI390" s="207"/>
      <c r="CJ390" s="207"/>
      <c r="CK390" s="207"/>
      <c r="CL390" s="207"/>
      <c r="CM390" s="207"/>
      <c r="CN390" s="207"/>
      <c r="CO390" s="207"/>
      <c r="CP390" s="207"/>
      <c r="CQ390" s="207"/>
      <c r="CR390" s="207"/>
      <c r="CS390" s="207"/>
      <c r="CT390" s="207"/>
      <c r="CU390" s="207"/>
      <c r="CV390" s="207"/>
      <c r="CW390" s="207"/>
      <c r="CX390" s="207"/>
      <c r="CY390" s="207"/>
      <c r="CZ390" s="207"/>
      <c r="DA390" s="207"/>
      <c r="DB390" s="207"/>
      <c r="DC390" s="207"/>
      <c r="DD390" s="207"/>
      <c r="DE390" s="207"/>
      <c r="DF390" s="207"/>
      <c r="DG390" s="207"/>
      <c r="DH390" s="207"/>
      <c r="DI390" s="207"/>
      <c r="DJ390" s="207"/>
      <c r="DK390" s="207"/>
      <c r="DL390" s="207"/>
      <c r="DM390" s="207"/>
      <c r="DN390" s="207"/>
      <c r="DO390" s="207"/>
      <c r="DP390" s="207"/>
      <c r="DQ390" s="207"/>
      <c r="DR390" s="207"/>
      <c r="DS390" s="207"/>
      <c r="DT390" s="207"/>
      <c r="DU390" s="207"/>
      <c r="DV390" s="207"/>
      <c r="DW390" s="207"/>
      <c r="DX390" s="207"/>
      <c r="DY390" s="207"/>
      <c r="DZ390" s="207"/>
      <c r="EA390" s="207"/>
      <c r="EB390" s="207"/>
      <c r="EC390" s="207"/>
      <c r="ED390" s="207"/>
      <c r="EE390" s="207"/>
      <c r="EF390" s="207"/>
      <c r="EG390" s="207"/>
      <c r="EH390" s="207"/>
      <c r="EI390" s="207"/>
      <c r="EJ390" s="207"/>
      <c r="EK390" s="207"/>
      <c r="EL390" s="207"/>
      <c r="EM390" s="207"/>
      <c r="EN390" s="207"/>
      <c r="EO390" s="207"/>
      <c r="EP390" s="207"/>
      <c r="EQ390" s="207"/>
      <c r="ER390" s="207"/>
      <c r="ES390" s="207"/>
      <c r="ET390" s="207"/>
      <c r="EU390" s="207"/>
      <c r="EV390" s="207"/>
      <c r="EW390" s="207"/>
      <c r="EX390" s="207"/>
      <c r="EY390" s="207"/>
      <c r="EZ390" s="207"/>
      <c r="FA390" s="207"/>
      <c r="FB390" s="207"/>
      <c r="FC390" s="207"/>
      <c r="FD390" s="207"/>
      <c r="FE390" s="207"/>
      <c r="FF390" s="207"/>
      <c r="FG390" s="207"/>
      <c r="FH390" s="207"/>
      <c r="FI390" s="207"/>
      <c r="FJ390" s="207"/>
      <c r="FK390" s="207"/>
      <c r="FL390" s="207"/>
      <c r="FM390" s="207"/>
      <c r="FN390" s="207"/>
      <c r="FO390" s="207"/>
      <c r="FP390" s="207"/>
      <c r="FQ390" s="207"/>
      <c r="FR390" s="207"/>
      <c r="FS390" s="207"/>
      <c r="FT390" s="207"/>
      <c r="FU390" s="207"/>
      <c r="FV390" s="207"/>
      <c r="FW390" s="207"/>
      <c r="FX390" s="207"/>
      <c r="FY390" s="207"/>
      <c r="FZ390" s="207"/>
      <c r="GA390" s="207"/>
      <c r="GB390" s="207"/>
      <c r="GC390" s="207"/>
      <c r="GD390" s="207"/>
      <c r="GE390" s="207"/>
      <c r="GF390" s="207"/>
      <c r="GG390" s="207"/>
      <c r="GH390" s="207"/>
      <c r="GI390" s="207"/>
      <c r="GJ390" s="207"/>
      <c r="GK390" s="207"/>
      <c r="GL390" s="207"/>
      <c r="GM390" s="207"/>
      <c r="GN390" s="207"/>
      <c r="GO390" s="207"/>
      <c r="GP390" s="207"/>
      <c r="GQ390" s="207"/>
      <c r="GR390" s="207"/>
      <c r="GS390" s="207"/>
      <c r="GT390" s="207"/>
      <c r="GU390" s="207"/>
      <c r="GV390" s="207"/>
      <c r="GW390" s="207"/>
      <c r="GX390" s="207"/>
      <c r="GY390" s="207"/>
      <c r="GZ390" s="207"/>
      <c r="HA390" s="207"/>
      <c r="HB390" s="207"/>
      <c r="HC390" s="207"/>
      <c r="HD390" s="207"/>
      <c r="HE390" s="207"/>
      <c r="HF390" s="207"/>
      <c r="HG390" s="207"/>
      <c r="HH390" s="207"/>
      <c r="HI390" s="207"/>
      <c r="HJ390" s="207"/>
      <c r="HK390" s="207"/>
      <c r="HL390" s="207"/>
      <c r="HM390" s="207"/>
      <c r="HN390" s="207"/>
      <c r="HO390" s="207"/>
      <c r="HP390" s="207"/>
      <c r="HQ390" s="207"/>
      <c r="HR390" s="207"/>
      <c r="HS390" s="207"/>
      <c r="HT390" s="207"/>
      <c r="HU390" s="207"/>
      <c r="HV390" s="207"/>
      <c r="HW390" s="207"/>
      <c r="HX390" s="207"/>
      <c r="HY390" s="207"/>
      <c r="HZ390" s="207"/>
      <c r="IA390" s="207"/>
      <c r="IB390" s="207"/>
      <c r="IC390" s="207"/>
      <c r="ID390" s="207"/>
      <c r="IE390" s="207"/>
      <c r="IF390" s="207"/>
      <c r="IG390" s="207"/>
      <c r="IH390" s="207"/>
      <c r="II390" s="207"/>
      <c r="IJ390" s="207"/>
      <c r="IK390" s="207"/>
      <c r="IL390" s="207"/>
      <c r="IM390" s="207"/>
      <c r="IN390" s="207"/>
      <c r="IO390" s="207"/>
      <c r="IP390" s="207"/>
      <c r="IQ390" s="207"/>
      <c r="IR390" s="207"/>
      <c r="IS390" s="207"/>
      <c r="IT390" s="207"/>
      <c r="IU390" s="207"/>
      <c r="IV390" s="207"/>
      <c r="IW390" s="207"/>
      <c r="IX390" s="207"/>
      <c r="IY390" s="207"/>
      <c r="IZ390" s="207"/>
      <c r="JA390" s="207"/>
      <c r="JB390" s="207"/>
      <c r="JC390" s="207"/>
      <c r="JD390" s="207"/>
      <c r="JE390" s="207"/>
      <c r="JF390" s="207"/>
      <c r="JG390" s="207"/>
      <c r="JH390" s="207"/>
      <c r="JI390" s="207"/>
      <c r="JJ390" s="207"/>
      <c r="JK390" s="207"/>
      <c r="JL390" s="207"/>
      <c r="JM390" s="207"/>
      <c r="JN390" s="207"/>
      <c r="JO390" s="207"/>
      <c r="JP390" s="207"/>
      <c r="JQ390" s="207"/>
      <c r="JR390" s="207"/>
      <c r="JS390" s="207"/>
      <c r="JT390" s="207"/>
      <c r="JU390" s="207"/>
      <c r="JV390" s="207"/>
      <c r="JW390" s="207"/>
      <c r="JX390" s="207"/>
      <c r="JY390" s="207"/>
      <c r="JZ390" s="207"/>
      <c r="KA390" s="207"/>
      <c r="KB390" s="207"/>
      <c r="KC390" s="207"/>
      <c r="KD390" s="207"/>
      <c r="KE390" s="207"/>
      <c r="KF390" s="207"/>
      <c r="KG390" s="207"/>
      <c r="KH390" s="207"/>
      <c r="KI390" s="207"/>
      <c r="KJ390" s="207"/>
      <c r="KK390" s="207"/>
      <c r="KL390" s="207"/>
      <c r="KM390" s="207"/>
      <c r="KN390" s="207"/>
      <c r="KO390" s="207"/>
      <c r="KP390" s="207"/>
      <c r="KQ390" s="207"/>
      <c r="KR390" s="207"/>
      <c r="KS390" s="207"/>
      <c r="KT390" s="207"/>
      <c r="KU390" s="207"/>
      <c r="KV390" s="207"/>
      <c r="KW390" s="207"/>
      <c r="KX390" s="207"/>
      <c r="KY390" s="207"/>
      <c r="KZ390" s="207"/>
      <c r="LA390" s="207"/>
      <c r="LB390" s="207"/>
      <c r="LC390" s="207"/>
      <c r="LD390" s="207"/>
      <c r="LE390" s="207"/>
      <c r="LF390" s="207"/>
      <c r="LG390" s="207"/>
      <c r="LH390" s="207"/>
      <c r="LI390" s="207"/>
      <c r="LJ390" s="207"/>
      <c r="LK390" s="207"/>
      <c r="LL390" s="207"/>
      <c r="LM390" s="207"/>
      <c r="LN390" s="207"/>
      <c r="LO390" s="207"/>
      <c r="LP390" s="207"/>
      <c r="LQ390" s="207"/>
      <c r="LR390" s="207"/>
      <c r="LS390" s="207"/>
      <c r="LT390" s="207"/>
      <c r="LU390" s="207"/>
      <c r="LV390" s="207"/>
      <c r="LW390" s="207"/>
      <c r="LX390" s="207"/>
      <c r="LY390" s="207"/>
      <c r="LZ390" s="207"/>
      <c r="MA390" s="207"/>
      <c r="MB390" s="207"/>
      <c r="MC390" s="207"/>
      <c r="MD390" s="207"/>
      <c r="ME390" s="207"/>
      <c r="MF390" s="207"/>
      <c r="MG390" s="207"/>
      <c r="MH390" s="207"/>
      <c r="MI390" s="207"/>
      <c r="MJ390" s="207"/>
      <c r="MK390" s="207"/>
      <c r="ML390" s="207"/>
      <c r="MM390" s="207"/>
      <c r="MN390" s="207"/>
      <c r="MO390" s="207"/>
      <c r="MP390" s="207"/>
      <c r="MQ390" s="207"/>
      <c r="MR390" s="207"/>
      <c r="MS390" s="207"/>
      <c r="MT390" s="207"/>
      <c r="MU390" s="207"/>
      <c r="MV390" s="207"/>
      <c r="MW390" s="207"/>
      <c r="MX390" s="207"/>
      <c r="MY390" s="207"/>
      <c r="MZ390" s="207"/>
      <c r="NA390" s="207"/>
      <c r="NB390" s="207"/>
      <c r="NC390" s="207"/>
      <c r="ND390" s="207"/>
      <c r="NE390" s="207"/>
      <c r="NF390" s="207"/>
      <c r="NG390" s="207"/>
      <c r="NH390" s="207"/>
      <c r="NI390" s="207"/>
      <c r="NJ390" s="207"/>
      <c r="NK390" s="207"/>
      <c r="NL390" s="207"/>
      <c r="NM390" s="207"/>
      <c r="NN390" s="207"/>
      <c r="NO390" s="207"/>
      <c r="NP390" s="207"/>
      <c r="NQ390" s="207"/>
      <c r="NR390" s="207"/>
      <c r="NS390" s="207"/>
      <c r="NT390" s="207"/>
      <c r="NU390" s="207"/>
      <c r="NV390" s="207"/>
      <c r="NW390" s="207"/>
      <c r="NX390" s="207"/>
      <c r="NY390" s="207"/>
      <c r="NZ390" s="207"/>
      <c r="OA390" s="207"/>
      <c r="OB390" s="207"/>
      <c r="OC390" s="207"/>
      <c r="OD390" s="207"/>
      <c r="OE390" s="207"/>
      <c r="OF390" s="207"/>
      <c r="OG390" s="207"/>
      <c r="OH390" s="207"/>
      <c r="OI390" s="207"/>
      <c r="OJ390" s="207"/>
      <c r="OK390" s="207"/>
      <c r="OL390" s="207"/>
      <c r="OM390" s="207"/>
      <c r="ON390" s="207"/>
      <c r="OO390" s="207"/>
      <c r="OP390" s="207"/>
      <c r="OQ390" s="207"/>
      <c r="OR390" s="207"/>
      <c r="OS390" s="207"/>
      <c r="OT390" s="207"/>
      <c r="OU390" s="207"/>
      <c r="OV390" s="207"/>
      <c r="OW390" s="207"/>
      <c r="OX390" s="207"/>
      <c r="OY390" s="207"/>
      <c r="OZ390" s="207"/>
      <c r="PA390" s="207"/>
      <c r="PB390" s="207"/>
      <c r="PC390" s="207"/>
      <c r="PD390" s="207"/>
      <c r="PE390" s="207"/>
      <c r="PF390" s="207"/>
      <c r="PG390" s="207"/>
      <c r="PH390" s="207"/>
      <c r="PI390" s="207"/>
      <c r="PJ390" s="207"/>
      <c r="PK390" s="207"/>
      <c r="PL390" s="207"/>
      <c r="PM390" s="207"/>
      <c r="PN390" s="207"/>
      <c r="PO390" s="207"/>
      <c r="PP390" s="207"/>
      <c r="PQ390" s="207"/>
      <c r="PR390" s="207"/>
      <c r="PS390" s="207"/>
      <c r="PT390" s="207"/>
      <c r="PU390" s="207"/>
      <c r="PV390" s="207"/>
      <c r="PW390" s="207"/>
      <c r="PX390" s="207"/>
      <c r="PY390" s="207"/>
      <c r="PZ390" s="207"/>
      <c r="QA390" s="207"/>
      <c r="QB390" s="207"/>
      <c r="QC390" s="207"/>
      <c r="QD390" s="207"/>
      <c r="QE390" s="207"/>
      <c r="QF390" s="207"/>
      <c r="QG390" s="207"/>
      <c r="QH390" s="207"/>
      <c r="QI390" s="207"/>
      <c r="QJ390" s="207"/>
      <c r="QK390" s="207"/>
      <c r="QL390" s="207"/>
      <c r="QM390" s="207"/>
      <c r="QN390" s="207"/>
      <c r="QO390" s="207"/>
      <c r="QP390" s="207"/>
      <c r="QQ390" s="207"/>
      <c r="QR390" s="207"/>
      <c r="QS390" s="207"/>
      <c r="QT390" s="207"/>
      <c r="QU390" s="207"/>
      <c r="QV390" s="207"/>
      <c r="QW390" s="207"/>
      <c r="QX390" s="207"/>
      <c r="QY390" s="207"/>
      <c r="QZ390" s="207"/>
      <c r="RA390" s="207"/>
      <c r="RB390" s="207"/>
      <c r="RC390" s="207"/>
      <c r="RD390" s="207"/>
      <c r="RE390" s="207"/>
      <c r="RF390" s="207"/>
      <c r="RG390" s="207"/>
      <c r="RH390" s="207"/>
      <c r="RI390" s="207"/>
      <c r="RJ390" s="207"/>
      <c r="RK390" s="207"/>
      <c r="RL390" s="207"/>
      <c r="RM390" s="207"/>
      <c r="RN390" s="207"/>
      <c r="RO390" s="207"/>
      <c r="RP390" s="207"/>
      <c r="RQ390" s="207"/>
      <c r="RR390" s="207"/>
      <c r="RS390" s="207"/>
      <c r="RT390" s="207"/>
      <c r="RU390" s="207"/>
      <c r="RV390" s="207"/>
      <c r="RW390" s="207"/>
      <c r="RX390" s="207"/>
      <c r="RY390" s="207"/>
      <c r="RZ390" s="207"/>
      <c r="SA390" s="207"/>
      <c r="SB390" s="207"/>
      <c r="SC390" s="207"/>
      <c r="SD390" s="207"/>
      <c r="SE390" s="207"/>
      <c r="SF390" s="207"/>
      <c r="SG390" s="207"/>
      <c r="SH390" s="207"/>
      <c r="SI390" s="207"/>
      <c r="SJ390" s="207"/>
      <c r="SK390" s="207"/>
      <c r="SL390" s="207"/>
      <c r="SM390" s="207"/>
      <c r="SN390" s="207"/>
      <c r="SO390" s="207"/>
      <c r="SP390" s="207"/>
      <c r="SQ390" s="207"/>
      <c r="SR390" s="207"/>
      <c r="SS390" s="207"/>
      <c r="ST390" s="207"/>
      <c r="SU390" s="207"/>
      <c r="SV390" s="207"/>
      <c r="SW390" s="207"/>
      <c r="SX390" s="207"/>
      <c r="SY390" s="207"/>
      <c r="SZ390" s="207"/>
      <c r="TA390" s="207"/>
      <c r="TB390" s="207"/>
      <c r="TC390" s="207"/>
      <c r="TD390" s="207"/>
      <c r="TE390" s="207"/>
      <c r="TF390" s="207"/>
      <c r="TG390" s="207"/>
      <c r="TH390" s="207"/>
      <c r="TI390" s="207"/>
      <c r="TJ390" s="207"/>
      <c r="TK390" s="207"/>
      <c r="TL390" s="207"/>
      <c r="TM390" s="207"/>
      <c r="TN390" s="207"/>
      <c r="TO390" s="207"/>
      <c r="TP390" s="207"/>
      <c r="TQ390" s="207"/>
      <c r="TR390" s="207"/>
      <c r="TS390" s="207"/>
      <c r="TT390" s="207"/>
      <c r="TU390" s="207"/>
      <c r="TV390" s="207"/>
      <c r="TW390" s="207"/>
      <c r="TX390" s="207"/>
      <c r="TY390" s="207"/>
      <c r="TZ390" s="207"/>
      <c r="UA390" s="207"/>
      <c r="UB390" s="207"/>
      <c r="UC390" s="207"/>
      <c r="UD390" s="207"/>
      <c r="UE390" s="207"/>
      <c r="UF390" s="207"/>
      <c r="UG390" s="207"/>
      <c r="UH390" s="207"/>
      <c r="UI390" s="207"/>
      <c r="UJ390" s="207"/>
      <c r="UK390" s="207"/>
      <c r="UL390" s="207"/>
      <c r="UM390" s="207"/>
      <c r="UN390" s="207"/>
      <c r="UO390" s="207"/>
      <c r="UP390" s="207"/>
      <c r="UQ390" s="207"/>
      <c r="UR390" s="207"/>
      <c r="US390" s="207"/>
      <c r="UT390" s="207"/>
      <c r="UU390" s="207"/>
      <c r="UV390" s="207"/>
      <c r="UW390" s="207"/>
      <c r="UX390" s="207"/>
      <c r="UY390" s="207"/>
      <c r="UZ390" s="207"/>
      <c r="VA390" s="207"/>
      <c r="VB390" s="207"/>
      <c r="VC390" s="207"/>
      <c r="VD390" s="207"/>
      <c r="VE390" s="207"/>
      <c r="VF390" s="207"/>
      <c r="VG390" s="207"/>
      <c r="VH390" s="207"/>
      <c r="VI390" s="207"/>
      <c r="VJ390" s="207"/>
      <c r="VK390" s="207"/>
      <c r="VL390" s="207"/>
      <c r="VM390" s="207"/>
      <c r="VN390" s="207"/>
      <c r="VO390" s="207"/>
      <c r="VP390" s="207"/>
      <c r="VQ390" s="207"/>
      <c r="VR390" s="207"/>
      <c r="VS390" s="207"/>
      <c r="VT390" s="207"/>
      <c r="VU390" s="207"/>
      <c r="VV390" s="207"/>
      <c r="VW390" s="207"/>
      <c r="VX390" s="207"/>
      <c r="VY390" s="207"/>
      <c r="VZ390" s="207"/>
      <c r="WA390" s="207"/>
      <c r="WB390" s="207"/>
      <c r="WC390" s="207"/>
      <c r="WD390" s="207"/>
      <c r="WE390" s="207"/>
      <c r="WF390" s="207"/>
      <c r="WG390" s="207"/>
      <c r="WH390" s="207"/>
      <c r="WI390" s="207"/>
      <c r="WJ390" s="207"/>
      <c r="WK390" s="207"/>
      <c r="WL390" s="207"/>
      <c r="WM390" s="207"/>
      <c r="WN390" s="207"/>
      <c r="WO390" s="207"/>
      <c r="WP390" s="207"/>
      <c r="WQ390" s="207"/>
      <c r="WR390" s="207"/>
      <c r="WS390" s="207"/>
      <c r="WT390" s="207"/>
      <c r="WU390" s="207"/>
      <c r="WV390" s="207"/>
      <c r="WW390" s="207"/>
      <c r="WX390" s="207"/>
      <c r="WY390" s="207"/>
      <c r="WZ390" s="207"/>
      <c r="XA390" s="207"/>
      <c r="XB390" s="207"/>
      <c r="XC390" s="207"/>
      <c r="XD390" s="207"/>
      <c r="XE390" s="207"/>
      <c r="XF390" s="207"/>
      <c r="XG390" s="207"/>
      <c r="XH390" s="207"/>
      <c r="XI390" s="207"/>
      <c r="XJ390" s="207"/>
      <c r="XK390" s="207"/>
      <c r="XL390" s="207"/>
      <c r="XM390" s="207"/>
      <c r="XN390" s="207"/>
      <c r="XO390" s="207"/>
      <c r="XP390" s="207"/>
      <c r="XQ390" s="207"/>
      <c r="XR390" s="207"/>
      <c r="XS390" s="207"/>
      <c r="XT390" s="207"/>
      <c r="XU390" s="207"/>
      <c r="XV390" s="207"/>
      <c r="XW390" s="207"/>
      <c r="XX390" s="207"/>
      <c r="XY390" s="207"/>
      <c r="XZ390" s="207"/>
      <c r="YA390" s="207"/>
      <c r="YB390" s="207"/>
      <c r="YC390" s="207"/>
      <c r="YD390" s="207"/>
      <c r="YE390" s="207"/>
      <c r="YF390" s="207"/>
      <c r="YG390" s="207"/>
      <c r="YH390" s="207"/>
      <c r="YI390" s="207"/>
      <c r="YJ390" s="207"/>
      <c r="YK390" s="207"/>
      <c r="YL390" s="207"/>
      <c r="YM390" s="207"/>
      <c r="YN390" s="207"/>
      <c r="YO390" s="207"/>
      <c r="YP390" s="207"/>
      <c r="YQ390" s="207"/>
      <c r="YR390" s="207"/>
      <c r="YS390" s="207"/>
      <c r="YT390" s="207"/>
      <c r="YU390" s="207"/>
      <c r="YV390" s="207"/>
      <c r="YW390" s="207"/>
      <c r="YX390" s="207"/>
      <c r="YY390" s="207"/>
      <c r="YZ390" s="207"/>
      <c r="ZA390" s="207"/>
      <c r="ZB390" s="207"/>
      <c r="ZC390" s="207"/>
      <c r="ZD390" s="207"/>
      <c r="ZE390" s="207"/>
      <c r="ZF390" s="207"/>
      <c r="ZG390" s="207"/>
      <c r="ZH390" s="207"/>
      <c r="ZI390" s="207"/>
      <c r="ZJ390" s="207"/>
      <c r="ZK390" s="207"/>
      <c r="ZL390" s="207"/>
      <c r="ZM390" s="207"/>
      <c r="ZN390" s="207"/>
      <c r="ZO390" s="207"/>
      <c r="ZP390" s="207"/>
      <c r="ZQ390" s="207"/>
      <c r="ZR390" s="207"/>
      <c r="ZS390" s="207"/>
      <c r="ZT390" s="207"/>
      <c r="ZU390" s="207"/>
      <c r="ZV390" s="207"/>
      <c r="ZW390" s="207"/>
      <c r="ZX390" s="207"/>
      <c r="ZY390" s="207"/>
      <c r="ZZ390" s="207"/>
      <c r="AAA390" s="207"/>
      <c r="AAB390" s="207"/>
      <c r="AAC390" s="207"/>
      <c r="AAD390" s="207"/>
      <c r="AAE390" s="207"/>
      <c r="AAF390" s="207"/>
      <c r="AAG390" s="207"/>
      <c r="AAH390" s="207"/>
      <c r="AAI390" s="207"/>
      <c r="AAJ390" s="207"/>
      <c r="AAK390" s="207"/>
      <c r="AAL390" s="207"/>
      <c r="AAM390" s="207"/>
      <c r="AAN390" s="207"/>
      <c r="AAO390" s="207"/>
      <c r="AAP390" s="207"/>
      <c r="AAQ390" s="207"/>
      <c r="AAR390" s="207"/>
      <c r="AAS390" s="207"/>
      <c r="AAT390" s="207"/>
      <c r="AAU390" s="207"/>
      <c r="AAV390" s="207"/>
      <c r="AAW390" s="207"/>
      <c r="AAX390" s="207"/>
      <c r="AAY390" s="207"/>
      <c r="AAZ390" s="207"/>
      <c r="ABA390" s="207"/>
      <c r="ABB390" s="207"/>
      <c r="ABC390" s="207"/>
      <c r="ABD390" s="207"/>
      <c r="ABE390" s="207"/>
      <c r="ABF390" s="207"/>
      <c r="ABG390" s="207"/>
      <c r="ABH390" s="207"/>
      <c r="ABI390" s="207"/>
      <c r="ABJ390" s="207"/>
      <c r="ABK390" s="207"/>
      <c r="ABL390" s="207"/>
      <c r="ABM390" s="207"/>
      <c r="ABN390" s="207"/>
      <c r="ABO390" s="207"/>
      <c r="ABP390" s="207"/>
      <c r="ABQ390" s="207"/>
      <c r="ABR390" s="207"/>
      <c r="ABS390" s="207"/>
      <c r="ABT390" s="207"/>
      <c r="ABU390" s="207"/>
      <c r="ABV390" s="207"/>
      <c r="ABW390" s="207"/>
      <c r="ABX390" s="207"/>
      <c r="ABY390" s="207"/>
      <c r="ABZ390" s="207"/>
      <c r="ACA390" s="207"/>
      <c r="ACB390" s="207"/>
      <c r="ACC390" s="207"/>
      <c r="ACD390" s="207"/>
      <c r="ACE390" s="207"/>
      <c r="ACF390" s="207"/>
      <c r="ACG390" s="207"/>
      <c r="ACH390" s="207"/>
      <c r="ACI390" s="207"/>
      <c r="ACJ390" s="207"/>
      <c r="ACK390" s="207"/>
      <c r="ACL390" s="207"/>
      <c r="ACM390" s="207"/>
      <c r="ACN390" s="207"/>
      <c r="ACO390" s="207"/>
      <c r="ACP390" s="207"/>
      <c r="ACQ390" s="207"/>
      <c r="ACR390" s="207"/>
      <c r="ACS390" s="207"/>
      <c r="ACT390" s="207"/>
      <c r="ACU390" s="207"/>
      <c r="ACV390" s="207"/>
      <c r="ACW390" s="207"/>
      <c r="ACX390" s="207"/>
      <c r="ACY390" s="207"/>
      <c r="ACZ390" s="207"/>
      <c r="ADA390" s="207"/>
      <c r="ADB390" s="207"/>
      <c r="ADC390" s="207"/>
      <c r="ADD390" s="207"/>
      <c r="ADE390" s="207"/>
      <c r="ADF390" s="207"/>
      <c r="ADG390" s="207"/>
      <c r="ADH390" s="207"/>
      <c r="ADI390" s="207"/>
      <c r="ADJ390" s="207"/>
      <c r="ADK390" s="207"/>
      <c r="ADL390" s="207"/>
      <c r="ADM390" s="207"/>
      <c r="ADN390" s="207"/>
      <c r="ADO390" s="207"/>
      <c r="ADP390" s="207"/>
      <c r="ADQ390" s="207"/>
      <c r="ADR390" s="207"/>
      <c r="ADS390" s="207"/>
      <c r="ADT390" s="207"/>
      <c r="ADU390" s="207"/>
      <c r="ADV390" s="207"/>
      <c r="ADW390" s="207"/>
      <c r="ADX390" s="207"/>
      <c r="ADY390" s="207"/>
      <c r="ADZ390" s="207"/>
      <c r="AEA390" s="207"/>
      <c r="AEB390" s="207"/>
      <c r="AEC390" s="207"/>
      <c r="AED390" s="207"/>
      <c r="AEE390" s="207"/>
      <c r="AEF390" s="207"/>
      <c r="AEG390" s="207"/>
      <c r="AEH390" s="207"/>
      <c r="AEI390" s="207"/>
      <c r="AEJ390" s="207"/>
      <c r="AEK390" s="207"/>
      <c r="AEL390" s="207"/>
      <c r="AEM390" s="207"/>
      <c r="AEN390" s="207"/>
      <c r="AEO390" s="207"/>
      <c r="AEP390" s="207"/>
      <c r="AEQ390" s="207"/>
      <c r="AER390" s="207"/>
      <c r="AES390" s="207"/>
      <c r="AET390" s="207"/>
      <c r="AEU390" s="207"/>
      <c r="AEV390" s="207"/>
      <c r="AEW390" s="207"/>
      <c r="AEX390" s="207"/>
      <c r="AEY390" s="207"/>
      <c r="AEZ390" s="207"/>
      <c r="AFA390" s="207"/>
      <c r="AFB390" s="207"/>
      <c r="AFC390" s="207"/>
      <c r="AFD390" s="207"/>
      <c r="AFE390" s="207"/>
      <c r="AFF390" s="207"/>
      <c r="AFG390" s="207"/>
      <c r="AFH390" s="207"/>
      <c r="AFI390" s="207"/>
      <c r="AFJ390" s="207"/>
      <c r="AFK390" s="207"/>
      <c r="AFL390" s="207"/>
      <c r="AFM390" s="207"/>
      <c r="AFN390" s="207"/>
      <c r="AFO390" s="207"/>
      <c r="AFP390" s="207"/>
      <c r="AFQ390" s="207"/>
      <c r="AFR390" s="207"/>
      <c r="AFS390" s="207"/>
      <c r="AFT390" s="207"/>
      <c r="AFU390" s="207"/>
      <c r="AFV390" s="207"/>
      <c r="AFW390" s="207"/>
      <c r="AFX390" s="207"/>
      <c r="AFY390" s="207"/>
      <c r="AFZ390" s="207"/>
      <c r="AGA390" s="207"/>
      <c r="AGB390" s="207"/>
      <c r="AGC390" s="207"/>
      <c r="AGD390" s="207"/>
      <c r="AGE390" s="207"/>
      <c r="AGF390" s="207"/>
      <c r="AGG390" s="207"/>
      <c r="AGH390" s="207"/>
      <c r="AGI390" s="207"/>
      <c r="AGJ390" s="207"/>
      <c r="AGK390" s="207"/>
      <c r="AGL390" s="207"/>
      <c r="AGM390" s="207"/>
      <c r="AGN390" s="207"/>
      <c r="AGO390" s="207"/>
      <c r="AGP390" s="207"/>
      <c r="AGQ390" s="207"/>
      <c r="AGR390" s="207"/>
      <c r="AGS390" s="207"/>
      <c r="AGT390" s="207"/>
      <c r="AGU390" s="207"/>
      <c r="AGV390" s="207"/>
      <c r="AGW390" s="207"/>
      <c r="AGX390" s="207"/>
      <c r="AGY390" s="207"/>
      <c r="AGZ390" s="207"/>
      <c r="AHA390" s="207"/>
      <c r="AHB390" s="207"/>
      <c r="AHC390" s="207"/>
      <c r="AHD390" s="207"/>
      <c r="AHE390" s="207"/>
      <c r="AHF390" s="207"/>
      <c r="AHG390" s="207"/>
      <c r="AHH390" s="207"/>
      <c r="AHI390" s="207"/>
      <c r="AHJ390" s="207"/>
      <c r="AHK390" s="207"/>
      <c r="AHL390" s="207"/>
      <c r="AHM390" s="207"/>
      <c r="AHN390" s="207"/>
      <c r="AHO390" s="207"/>
      <c r="AHP390" s="207"/>
      <c r="AHQ390" s="207"/>
      <c r="AHR390" s="207"/>
      <c r="AHS390" s="207"/>
      <c r="AHT390" s="207"/>
      <c r="AHU390" s="207"/>
      <c r="AHV390" s="207"/>
      <c r="AHW390" s="207"/>
      <c r="AHX390" s="207"/>
      <c r="AHY390" s="207"/>
      <c r="AHZ390" s="207"/>
      <c r="AIA390" s="207"/>
      <c r="AIB390" s="207"/>
      <c r="AIC390" s="207"/>
      <c r="AID390" s="207"/>
      <c r="AIE390" s="207"/>
      <c r="AIF390" s="207"/>
      <c r="AIG390" s="207"/>
      <c r="AIH390" s="207"/>
      <c r="AII390" s="207"/>
      <c r="AIJ390" s="207"/>
      <c r="AIK390" s="207"/>
      <c r="AIL390" s="207"/>
      <c r="AIM390" s="207"/>
      <c r="AIN390" s="207"/>
      <c r="AIO390" s="207"/>
      <c r="AIP390" s="207"/>
      <c r="AIQ390" s="207"/>
      <c r="AIR390" s="207"/>
      <c r="AIS390" s="207"/>
      <c r="AIT390" s="207"/>
      <c r="AIU390" s="207"/>
      <c r="AIV390" s="207"/>
      <c r="AIW390" s="207"/>
      <c r="AIX390" s="207"/>
      <c r="AIY390" s="207"/>
      <c r="AIZ390" s="207"/>
      <c r="AJA390" s="207"/>
      <c r="AJB390" s="207"/>
      <c r="AJC390" s="207"/>
      <c r="AJD390" s="207"/>
      <c r="AJE390" s="207"/>
      <c r="AJF390" s="207"/>
      <c r="AJG390" s="207"/>
      <c r="AJH390" s="207"/>
      <c r="AJI390" s="207"/>
      <c r="AJJ390" s="207"/>
      <c r="AJK390" s="207"/>
      <c r="AJL390" s="207"/>
      <c r="AJM390" s="207"/>
      <c r="AJN390" s="207"/>
      <c r="AJO390" s="207"/>
      <c r="AJP390" s="207"/>
      <c r="AJQ390" s="207"/>
      <c r="AJR390" s="207"/>
      <c r="AJS390" s="207"/>
      <c r="AJT390" s="207"/>
      <c r="AJU390" s="207"/>
      <c r="AJV390" s="207"/>
      <c r="AJW390" s="207"/>
      <c r="AJX390" s="207"/>
      <c r="AJY390" s="207"/>
      <c r="AJZ390" s="207"/>
      <c r="AKA390" s="207"/>
      <c r="AKB390" s="207"/>
      <c r="AKC390" s="207"/>
      <c r="AKD390" s="207"/>
      <c r="AKE390" s="207"/>
      <c r="AKF390" s="207"/>
      <c r="AKG390" s="207"/>
      <c r="AKH390" s="207"/>
      <c r="AKI390" s="207"/>
      <c r="AKJ390" s="207"/>
      <c r="AKK390" s="207"/>
      <c r="AKL390" s="207"/>
      <c r="AKM390" s="207"/>
      <c r="AKN390" s="207"/>
      <c r="AKO390" s="207"/>
      <c r="AKP390" s="207"/>
      <c r="AKQ390" s="207"/>
      <c r="AKR390" s="207"/>
      <c r="AKS390" s="207"/>
      <c r="AKT390" s="207"/>
      <c r="AKU390" s="207"/>
      <c r="AKV390" s="207"/>
      <c r="AKW390" s="207"/>
      <c r="AKX390" s="207"/>
      <c r="AKY390" s="207"/>
      <c r="AKZ390" s="207"/>
      <c r="ALA390" s="207"/>
      <c r="ALB390" s="207"/>
      <c r="ALC390" s="207"/>
      <c r="ALD390" s="207"/>
      <c r="ALE390" s="207"/>
      <c r="ALF390" s="207"/>
      <c r="ALG390" s="207"/>
      <c r="ALH390" s="207"/>
      <c r="ALI390" s="207"/>
      <c r="ALJ390" s="207"/>
      <c r="ALK390" s="207"/>
      <c r="ALL390" s="207"/>
      <c r="ALM390" s="207"/>
      <c r="ALN390" s="207"/>
      <c r="ALO390" s="207"/>
      <c r="ALP390" s="207"/>
      <c r="ALQ390" s="207"/>
      <c r="ALR390" s="207"/>
      <c r="ALS390" s="207"/>
      <c r="ALT390" s="207"/>
      <c r="ALU390" s="207"/>
      <c r="ALV390" s="207"/>
      <c r="ALW390" s="207"/>
      <c r="ALX390" s="207"/>
      <c r="ALY390" s="207"/>
      <c r="ALZ390" s="207"/>
      <c r="AMA390" s="207"/>
      <c r="AMB390" s="207"/>
      <c r="AMC390" s="207"/>
      <c r="AMD390" s="207"/>
      <c r="AME390" s="207"/>
      <c r="AMF390" s="207"/>
      <c r="AMG390" s="207"/>
      <c r="AMH390" s="207"/>
      <c r="AMI390" s="207"/>
      <c r="AMJ390" s="207"/>
      <c r="AMK390" s="207"/>
      <c r="AML390" s="207"/>
      <c r="AMM390" s="207"/>
      <c r="AMN390" s="207"/>
      <c r="AMO390" s="207"/>
      <c r="AMP390" s="207"/>
      <c r="AMQ390" s="207"/>
      <c r="AMR390" s="207"/>
      <c r="AMS390" s="207"/>
      <c r="AMT390" s="207"/>
      <c r="AMU390" s="207"/>
      <c r="AMV390" s="207"/>
      <c r="AMW390" s="207"/>
      <c r="AMX390" s="207"/>
      <c r="AMY390" s="207"/>
      <c r="AMZ390" s="207"/>
      <c r="ANA390" s="207"/>
      <c r="ANB390" s="207"/>
      <c r="ANC390" s="207"/>
      <c r="AND390" s="207"/>
      <c r="ANE390" s="207"/>
      <c r="ANF390" s="207"/>
      <c r="ANG390" s="207"/>
      <c r="ANH390" s="207"/>
      <c r="ANI390" s="207"/>
      <c r="ANJ390" s="207"/>
      <c r="ANK390" s="207"/>
      <c r="ANL390" s="207"/>
      <c r="ANM390" s="207"/>
      <c r="ANN390" s="207"/>
      <c r="ANO390" s="207"/>
      <c r="ANP390" s="207"/>
      <c r="ANQ390" s="207"/>
      <c r="ANR390" s="207"/>
      <c r="ANS390" s="207"/>
      <c r="ANT390" s="207"/>
      <c r="ANU390" s="207"/>
      <c r="ANV390" s="207"/>
      <c r="ANW390" s="207"/>
      <c r="ANX390" s="207"/>
      <c r="ANY390" s="207"/>
      <c r="ANZ390" s="207"/>
      <c r="AOA390" s="207"/>
      <c r="AOB390" s="207"/>
      <c r="AOC390" s="207"/>
      <c r="AOD390" s="207"/>
      <c r="AOE390" s="207"/>
      <c r="AOF390" s="207"/>
      <c r="AOG390" s="207"/>
      <c r="AOH390" s="207"/>
      <c r="AOI390" s="207"/>
      <c r="AOJ390" s="207"/>
      <c r="AOK390" s="207"/>
      <c r="AOL390" s="207"/>
      <c r="AOM390" s="207"/>
      <c r="AON390" s="207"/>
      <c r="AOO390" s="207"/>
      <c r="AOP390" s="207"/>
      <c r="AOQ390" s="207"/>
      <c r="AOR390" s="207"/>
      <c r="AOS390" s="207"/>
      <c r="AOT390" s="207"/>
      <c r="AOU390" s="207"/>
      <c r="AOV390" s="207"/>
      <c r="AOW390" s="207"/>
      <c r="AOX390" s="207"/>
      <c r="AOY390" s="207"/>
      <c r="AOZ390" s="207"/>
      <c r="APA390" s="207"/>
      <c r="APB390" s="207"/>
      <c r="APC390" s="207"/>
      <c r="APD390" s="207"/>
      <c r="APE390" s="207"/>
      <c r="APF390" s="207"/>
      <c r="APG390" s="207"/>
      <c r="APH390" s="207"/>
      <c r="API390" s="207"/>
      <c r="APJ390" s="207"/>
      <c r="APK390" s="207"/>
      <c r="APL390" s="207"/>
      <c r="APM390" s="207"/>
      <c r="APN390" s="207"/>
      <c r="APO390" s="207"/>
      <c r="APP390" s="207"/>
      <c r="APQ390" s="207"/>
      <c r="APR390" s="207"/>
      <c r="APS390" s="207"/>
      <c r="APT390" s="207"/>
      <c r="APU390" s="207"/>
      <c r="APV390" s="207"/>
      <c r="APW390" s="207"/>
      <c r="APX390" s="207"/>
      <c r="APY390" s="207"/>
      <c r="APZ390" s="207"/>
      <c r="AQA390" s="207"/>
      <c r="AQB390" s="207"/>
      <c r="AQC390" s="207"/>
      <c r="AQD390" s="207"/>
      <c r="AQE390" s="207"/>
      <c r="AQF390" s="207"/>
      <c r="AQG390" s="207"/>
      <c r="AQH390" s="207"/>
      <c r="AQI390" s="207"/>
      <c r="AQJ390" s="207"/>
      <c r="AQK390" s="207"/>
      <c r="AQL390" s="207"/>
      <c r="AQM390" s="207"/>
      <c r="AQN390" s="207"/>
      <c r="AQO390" s="207"/>
      <c r="AQP390" s="207"/>
      <c r="AQQ390" s="207"/>
      <c r="AQR390" s="207"/>
      <c r="AQS390" s="207"/>
      <c r="AQT390" s="207"/>
      <c r="AQU390" s="207"/>
      <c r="AQV390" s="207"/>
      <c r="AQW390" s="207"/>
      <c r="AQX390" s="207"/>
      <c r="AQY390" s="207"/>
      <c r="AQZ390" s="207"/>
      <c r="ARA390" s="207"/>
      <c r="ARB390" s="207"/>
      <c r="ARC390" s="207"/>
      <c r="ARD390" s="207"/>
      <c r="ARE390" s="207"/>
      <c r="ARF390" s="207"/>
      <c r="ARG390" s="207"/>
      <c r="ARH390" s="207"/>
      <c r="ARI390" s="207"/>
      <c r="ARJ390" s="207"/>
      <c r="ARK390" s="207"/>
      <c r="ARL390" s="207"/>
      <c r="ARM390" s="207"/>
      <c r="ARN390" s="207"/>
      <c r="ARO390" s="207"/>
      <c r="ARP390" s="207"/>
      <c r="ARQ390" s="207"/>
      <c r="ARR390" s="207"/>
      <c r="ARS390" s="207"/>
      <c r="ART390" s="207"/>
      <c r="ARU390" s="207"/>
      <c r="ARV390" s="207"/>
      <c r="ARW390" s="207"/>
      <c r="ARX390" s="207"/>
      <c r="ARY390" s="207"/>
      <c r="ARZ390" s="207"/>
      <c r="ASA390" s="207"/>
      <c r="ASB390" s="207"/>
      <c r="ASC390" s="207"/>
      <c r="ASD390" s="207"/>
      <c r="ASE390" s="207"/>
      <c r="ASF390" s="207"/>
      <c r="ASG390" s="207"/>
      <c r="ASH390" s="207"/>
      <c r="ASI390" s="207"/>
      <c r="ASJ390" s="207"/>
      <c r="ASK390" s="207"/>
      <c r="ASL390" s="207"/>
      <c r="ASM390" s="207"/>
      <c r="ASN390" s="207"/>
      <c r="ASO390" s="207"/>
      <c r="ASP390" s="207"/>
      <c r="ASQ390" s="207"/>
      <c r="ASR390" s="207"/>
      <c r="ASS390" s="207"/>
      <c r="AST390" s="207"/>
      <c r="ASU390" s="207"/>
      <c r="ASV390" s="207"/>
      <c r="ASW390" s="207"/>
      <c r="ASX390" s="207"/>
      <c r="ASY390" s="207"/>
      <c r="ASZ390" s="207"/>
      <c r="ATA390" s="207"/>
      <c r="ATB390" s="207"/>
      <c r="ATC390" s="207"/>
      <c r="ATD390" s="207"/>
      <c r="ATE390" s="207"/>
      <c r="ATF390" s="207"/>
      <c r="ATG390" s="207"/>
      <c r="ATH390" s="207"/>
      <c r="ATI390" s="207"/>
      <c r="ATJ390" s="207"/>
      <c r="ATK390" s="207"/>
      <c r="ATL390" s="207"/>
      <c r="ATM390" s="207"/>
      <c r="ATN390" s="207"/>
      <c r="ATO390" s="207"/>
      <c r="ATP390" s="207"/>
      <c r="ATQ390" s="207"/>
      <c r="ATR390" s="207"/>
      <c r="ATS390" s="207"/>
      <c r="ATT390" s="207"/>
      <c r="ATU390" s="207"/>
      <c r="ATV390" s="207"/>
      <c r="ATW390" s="207"/>
      <c r="ATX390" s="207"/>
      <c r="ATY390" s="207"/>
      <c r="ATZ390" s="207"/>
      <c r="AUA390" s="207"/>
      <c r="AUB390" s="207"/>
      <c r="AUC390" s="207"/>
      <c r="AUD390" s="207"/>
      <c r="AUE390" s="207"/>
      <c r="AUF390" s="207"/>
      <c r="AUG390" s="207"/>
      <c r="AUH390" s="207"/>
      <c r="AUI390" s="207"/>
      <c r="AUJ390" s="207"/>
      <c r="AUK390" s="207"/>
      <c r="AUL390" s="207"/>
      <c r="AUM390" s="207"/>
      <c r="AUN390" s="207"/>
      <c r="AUO390" s="207"/>
      <c r="AUP390" s="207"/>
      <c r="AUQ390" s="207"/>
      <c r="AUR390" s="207"/>
      <c r="AUS390" s="207"/>
      <c r="AUT390" s="207"/>
      <c r="AUU390" s="207"/>
      <c r="AUV390" s="207"/>
      <c r="AUW390" s="207"/>
      <c r="AUX390" s="207"/>
      <c r="AUY390" s="207"/>
      <c r="AUZ390" s="207"/>
      <c r="AVA390" s="207"/>
      <c r="AVB390" s="207"/>
      <c r="AVC390" s="207"/>
      <c r="AVD390" s="207"/>
      <c r="AVE390" s="207"/>
      <c r="AVF390" s="207"/>
      <c r="AVG390" s="207"/>
      <c r="AVH390" s="207"/>
      <c r="AVI390" s="207"/>
      <c r="AVJ390" s="207"/>
      <c r="AVK390" s="207"/>
      <c r="AVL390" s="207"/>
      <c r="AVM390" s="207"/>
      <c r="AVN390" s="207"/>
      <c r="AVO390" s="207"/>
      <c r="AVP390" s="207"/>
      <c r="AVQ390" s="207"/>
      <c r="AVR390" s="207"/>
      <c r="AVS390" s="207"/>
      <c r="AVT390" s="207"/>
      <c r="AVU390" s="207"/>
      <c r="AVV390" s="207"/>
      <c r="AVW390" s="207"/>
      <c r="AVX390" s="207"/>
      <c r="AVY390" s="207"/>
      <c r="AVZ390" s="207"/>
      <c r="AWA390" s="207"/>
      <c r="AWB390" s="207"/>
      <c r="AWC390" s="207"/>
      <c r="AWD390" s="207"/>
      <c r="AWE390" s="207"/>
      <c r="AWF390" s="207"/>
      <c r="AWG390" s="207"/>
      <c r="AWH390" s="207"/>
      <c r="AWI390" s="207"/>
      <c r="AWJ390" s="207"/>
      <c r="AWK390" s="207"/>
      <c r="AWL390" s="207"/>
      <c r="AWM390" s="207"/>
      <c r="AWN390" s="207"/>
      <c r="AWO390" s="207"/>
      <c r="AWP390" s="207"/>
      <c r="AWQ390" s="207"/>
      <c r="AWR390" s="207"/>
      <c r="AWS390" s="207"/>
      <c r="AWT390" s="207"/>
      <c r="AWU390" s="207"/>
      <c r="AWV390" s="207"/>
      <c r="AWW390" s="207"/>
      <c r="AWX390" s="207"/>
      <c r="AWY390" s="207"/>
      <c r="AWZ390" s="207"/>
      <c r="AXA390" s="207"/>
      <c r="AXB390" s="207"/>
      <c r="AXC390" s="207"/>
      <c r="AXD390" s="207"/>
      <c r="AXE390" s="207"/>
      <c r="AXF390" s="207"/>
      <c r="AXG390" s="207"/>
      <c r="AXH390" s="207"/>
      <c r="AXI390" s="207"/>
      <c r="AXJ390" s="207"/>
      <c r="AXK390" s="207"/>
      <c r="AXL390" s="207"/>
      <c r="AXM390" s="207"/>
      <c r="AXN390" s="207"/>
      <c r="AXO390" s="207"/>
      <c r="AXP390" s="207"/>
      <c r="AXQ390" s="207"/>
      <c r="AXR390" s="207"/>
      <c r="AXS390" s="207"/>
      <c r="AXT390" s="207"/>
      <c r="AXU390" s="207"/>
      <c r="AXV390" s="207"/>
      <c r="AXW390" s="207"/>
      <c r="AXX390" s="207"/>
      <c r="AXY390" s="207"/>
      <c r="AXZ390" s="207"/>
      <c r="AYA390" s="207"/>
      <c r="AYB390" s="207"/>
      <c r="AYC390" s="207"/>
      <c r="AYD390" s="207"/>
      <c r="AYE390" s="207"/>
      <c r="AYF390" s="207"/>
      <c r="AYG390" s="207"/>
      <c r="AYH390" s="207"/>
      <c r="AYI390" s="207"/>
      <c r="AYJ390" s="207"/>
      <c r="AYK390" s="207"/>
      <c r="AYL390" s="207"/>
      <c r="AYM390" s="207"/>
      <c r="AYN390" s="207"/>
      <c r="AYO390" s="207"/>
      <c r="AYP390" s="207"/>
      <c r="AYQ390" s="207"/>
      <c r="AYR390" s="207"/>
      <c r="AYS390" s="207"/>
      <c r="AYT390" s="207"/>
      <c r="AYU390" s="207"/>
      <c r="AYV390" s="207"/>
      <c r="AYW390" s="207"/>
      <c r="AYX390" s="207"/>
      <c r="AYY390" s="207"/>
      <c r="AYZ390" s="207"/>
      <c r="AZA390" s="207"/>
      <c r="AZB390" s="207"/>
      <c r="AZC390" s="207"/>
      <c r="AZD390" s="207"/>
      <c r="AZE390" s="207"/>
      <c r="AZF390" s="207"/>
      <c r="AZG390" s="207"/>
      <c r="AZH390" s="207"/>
      <c r="AZI390" s="207"/>
      <c r="AZJ390" s="207"/>
      <c r="AZK390" s="207"/>
      <c r="AZL390" s="207"/>
      <c r="AZM390" s="207"/>
      <c r="AZN390" s="207"/>
      <c r="AZO390" s="207"/>
      <c r="AZP390" s="207"/>
      <c r="AZQ390" s="207"/>
      <c r="AZR390" s="207"/>
      <c r="AZS390" s="207"/>
      <c r="AZT390" s="207"/>
      <c r="AZU390" s="207"/>
      <c r="AZV390" s="207"/>
      <c r="AZW390" s="207"/>
      <c r="AZX390" s="207"/>
      <c r="AZY390" s="207"/>
      <c r="AZZ390" s="207"/>
      <c r="BAA390" s="207"/>
      <c r="BAB390" s="207"/>
      <c r="BAC390" s="207"/>
      <c r="BAD390" s="207"/>
      <c r="BAE390" s="207"/>
      <c r="BAF390" s="207"/>
      <c r="BAG390" s="207"/>
      <c r="BAH390" s="207"/>
      <c r="BAI390" s="207"/>
      <c r="BAJ390" s="207"/>
      <c r="BAK390" s="207"/>
      <c r="BAL390" s="207"/>
      <c r="BAM390" s="207"/>
      <c r="BAN390" s="207"/>
      <c r="BAO390" s="207"/>
      <c r="BAP390" s="207"/>
      <c r="BAQ390" s="207"/>
      <c r="BAR390" s="207"/>
      <c r="BAS390" s="207"/>
      <c r="BAT390" s="207"/>
      <c r="BAU390" s="207"/>
      <c r="BAV390" s="207"/>
      <c r="BAW390" s="207"/>
      <c r="BAX390" s="207"/>
      <c r="BAY390" s="207"/>
      <c r="BAZ390" s="207"/>
      <c r="BBA390" s="207"/>
      <c r="BBB390" s="207"/>
      <c r="BBC390" s="207"/>
      <c r="BBD390" s="207"/>
      <c r="BBE390" s="207"/>
      <c r="BBF390" s="207"/>
      <c r="BBG390" s="207"/>
      <c r="BBH390" s="207"/>
      <c r="BBI390" s="207"/>
      <c r="BBJ390" s="207"/>
      <c r="BBK390" s="207"/>
      <c r="BBL390" s="207"/>
      <c r="BBM390" s="207"/>
      <c r="BBN390" s="207"/>
      <c r="BBO390" s="207"/>
      <c r="BBP390" s="207"/>
      <c r="BBQ390" s="207"/>
      <c r="BBR390" s="207"/>
      <c r="BBS390" s="207"/>
      <c r="BBT390" s="207"/>
      <c r="BBU390" s="207"/>
      <c r="BBV390" s="207"/>
      <c r="BBW390" s="207"/>
      <c r="BBX390" s="207"/>
      <c r="BBY390" s="207"/>
      <c r="BBZ390" s="207"/>
      <c r="BCA390" s="207"/>
      <c r="BCB390" s="207"/>
      <c r="BCC390" s="207"/>
      <c r="BCD390" s="207"/>
      <c r="BCE390" s="207"/>
      <c r="BCF390" s="207"/>
      <c r="BCG390" s="207"/>
      <c r="BCH390" s="207"/>
      <c r="BCI390" s="207"/>
      <c r="BCJ390" s="207"/>
      <c r="BCK390" s="207"/>
      <c r="BCL390" s="207"/>
      <c r="BCM390" s="207"/>
      <c r="BCN390" s="207"/>
      <c r="BCO390" s="207"/>
      <c r="BCP390" s="207"/>
      <c r="BCQ390" s="207"/>
      <c r="BCR390" s="207"/>
      <c r="BCS390" s="207"/>
      <c r="BCT390" s="207"/>
      <c r="BCU390" s="207"/>
      <c r="BCV390" s="207"/>
      <c r="BCW390" s="207"/>
      <c r="BCX390" s="207"/>
      <c r="BCY390" s="207"/>
      <c r="BCZ390" s="207"/>
      <c r="BDA390" s="207"/>
      <c r="BDB390" s="207"/>
      <c r="BDC390" s="207"/>
      <c r="BDD390" s="207"/>
      <c r="BDE390" s="207"/>
      <c r="BDF390" s="207"/>
      <c r="BDG390" s="207"/>
      <c r="BDH390" s="207"/>
      <c r="BDI390" s="207"/>
      <c r="BDJ390" s="207"/>
      <c r="BDK390" s="207"/>
      <c r="BDL390" s="207"/>
      <c r="BDM390" s="207"/>
      <c r="BDN390" s="207"/>
      <c r="BDO390" s="207"/>
      <c r="BDP390" s="207"/>
      <c r="BDQ390" s="207"/>
      <c r="BDR390" s="207"/>
      <c r="BDS390" s="207"/>
      <c r="BDT390" s="207"/>
      <c r="BDU390" s="207"/>
      <c r="BDV390" s="207"/>
      <c r="BDW390" s="207"/>
      <c r="BDX390" s="207"/>
      <c r="BDY390" s="207"/>
      <c r="BDZ390" s="207"/>
      <c r="BEA390" s="207"/>
      <c r="BEB390" s="207"/>
      <c r="BEC390" s="207"/>
      <c r="BED390" s="207"/>
      <c r="BEE390" s="207"/>
      <c r="BEF390" s="207"/>
      <c r="BEG390" s="207"/>
      <c r="BEH390" s="207"/>
      <c r="BEI390" s="207"/>
      <c r="BEJ390" s="207"/>
      <c r="BEK390" s="207"/>
      <c r="BEL390" s="207"/>
      <c r="BEM390" s="207"/>
      <c r="BEN390" s="207"/>
      <c r="BEO390" s="207"/>
      <c r="BEP390" s="207"/>
      <c r="BEQ390" s="207"/>
      <c r="BER390" s="207"/>
      <c r="BES390" s="207"/>
      <c r="BET390" s="207"/>
      <c r="BEU390" s="207"/>
      <c r="BEV390" s="207"/>
      <c r="BEW390" s="207"/>
      <c r="BEX390" s="207"/>
      <c r="BEY390" s="207"/>
      <c r="BEZ390" s="207"/>
      <c r="BFA390" s="207"/>
      <c r="BFB390" s="207"/>
      <c r="BFC390" s="207"/>
      <c r="BFD390" s="207"/>
      <c r="BFE390" s="207"/>
      <c r="BFF390" s="207"/>
      <c r="BFG390" s="207"/>
      <c r="BFH390" s="207"/>
      <c r="BFI390" s="207"/>
      <c r="BFJ390" s="207"/>
      <c r="BFK390" s="207"/>
      <c r="BFL390" s="207"/>
      <c r="BFM390" s="207"/>
      <c r="BFN390" s="207"/>
      <c r="BFO390" s="207"/>
      <c r="BFP390" s="207"/>
      <c r="BFQ390" s="207"/>
      <c r="BFR390" s="207"/>
      <c r="BFS390" s="207"/>
      <c r="BFT390" s="207"/>
      <c r="BFU390" s="207"/>
      <c r="BFV390" s="207"/>
      <c r="BFW390" s="207"/>
      <c r="BFX390" s="207"/>
      <c r="BFY390" s="207"/>
      <c r="BFZ390" s="207"/>
      <c r="BGA390" s="207"/>
      <c r="BGB390" s="207"/>
      <c r="BGC390" s="207"/>
      <c r="BGD390" s="207"/>
      <c r="BGE390" s="207"/>
      <c r="BGF390" s="207"/>
      <c r="BGG390" s="207"/>
      <c r="BGH390" s="207"/>
      <c r="BGI390" s="207"/>
      <c r="BGJ390" s="207"/>
      <c r="BGK390" s="207"/>
      <c r="BGL390" s="207"/>
      <c r="BGM390" s="207"/>
      <c r="BGN390" s="207"/>
      <c r="BGO390" s="207"/>
      <c r="BGP390" s="207"/>
      <c r="BGQ390" s="207"/>
      <c r="BGR390" s="207"/>
      <c r="BGS390" s="207"/>
      <c r="BGT390" s="207"/>
      <c r="BGU390" s="207"/>
      <c r="BGV390" s="207"/>
      <c r="BGW390" s="207"/>
      <c r="BGX390" s="207"/>
      <c r="BGY390" s="207"/>
      <c r="BGZ390" s="207"/>
      <c r="BHA390" s="207"/>
      <c r="BHB390" s="207"/>
      <c r="BHC390" s="207"/>
      <c r="BHD390" s="207"/>
      <c r="BHE390" s="207"/>
      <c r="BHF390" s="207"/>
      <c r="BHG390" s="207"/>
      <c r="BHH390" s="207"/>
      <c r="BHI390" s="207"/>
      <c r="BHJ390" s="207"/>
      <c r="BHK390" s="207"/>
      <c r="BHL390" s="207"/>
      <c r="BHM390" s="207"/>
      <c r="BHN390" s="207"/>
      <c r="BHO390" s="207"/>
      <c r="BHP390" s="207"/>
      <c r="BHQ390" s="207"/>
      <c r="BHR390" s="207"/>
      <c r="BHS390" s="207"/>
      <c r="BHT390" s="207"/>
      <c r="BHU390" s="207"/>
      <c r="BHV390" s="207"/>
      <c r="BHW390" s="207"/>
      <c r="BHX390" s="207"/>
      <c r="BHY390" s="207"/>
      <c r="BHZ390" s="207"/>
      <c r="BIA390" s="207"/>
      <c r="BIB390" s="207"/>
      <c r="BIC390" s="207"/>
      <c r="BID390" s="207"/>
      <c r="BIE390" s="207"/>
      <c r="BIF390" s="207"/>
      <c r="BIG390" s="207"/>
      <c r="BIH390" s="207"/>
      <c r="BII390" s="207"/>
      <c r="BIJ390" s="207"/>
      <c r="BIK390" s="207"/>
      <c r="BIL390" s="207"/>
      <c r="BIM390" s="207"/>
      <c r="BIN390" s="207"/>
      <c r="BIO390" s="207"/>
      <c r="BIP390" s="207"/>
      <c r="BIQ390" s="207"/>
      <c r="BIR390" s="207"/>
      <c r="BIS390" s="207"/>
      <c r="BIT390" s="207"/>
      <c r="BIU390" s="207"/>
      <c r="BIV390" s="207"/>
      <c r="BIW390" s="207"/>
      <c r="BIX390" s="207"/>
      <c r="BIY390" s="207"/>
      <c r="BIZ390" s="207"/>
      <c r="BJA390" s="207"/>
      <c r="BJB390" s="207"/>
      <c r="BJC390" s="207"/>
      <c r="BJD390" s="207"/>
      <c r="BJE390" s="207"/>
      <c r="BJF390" s="207"/>
      <c r="BJG390" s="207"/>
      <c r="BJH390" s="207"/>
      <c r="BJI390" s="207"/>
      <c r="BJJ390" s="207"/>
      <c r="BJK390" s="207"/>
      <c r="BJL390" s="207"/>
      <c r="BJM390" s="207"/>
      <c r="BJN390" s="207"/>
      <c r="BJO390" s="207"/>
      <c r="BJP390" s="207"/>
      <c r="BJQ390" s="207"/>
      <c r="BJR390" s="207"/>
      <c r="BJS390" s="207"/>
      <c r="BJT390" s="207"/>
      <c r="BJU390" s="207"/>
      <c r="BJV390" s="207"/>
      <c r="BJW390" s="207"/>
      <c r="BJX390" s="207"/>
      <c r="BJY390" s="207"/>
      <c r="BJZ390" s="207"/>
      <c r="BKA390" s="207"/>
      <c r="BKB390" s="207"/>
      <c r="BKC390" s="207"/>
      <c r="BKD390" s="207"/>
      <c r="BKE390" s="207"/>
      <c r="BKF390" s="207"/>
      <c r="BKG390" s="207"/>
      <c r="BKH390" s="207"/>
      <c r="BKI390" s="207"/>
      <c r="BKJ390" s="207"/>
      <c r="BKK390" s="207"/>
      <c r="BKL390" s="207"/>
      <c r="BKM390" s="207"/>
      <c r="BKN390" s="207"/>
      <c r="BKO390" s="207"/>
      <c r="BKP390" s="207"/>
      <c r="BKQ390" s="207"/>
      <c r="BKR390" s="207"/>
      <c r="BKS390" s="207"/>
      <c r="BKT390" s="207"/>
      <c r="BKU390" s="207"/>
      <c r="BKV390" s="207"/>
      <c r="BKW390" s="207"/>
      <c r="BKX390" s="207"/>
      <c r="BKY390" s="207"/>
      <c r="BKZ390" s="207"/>
      <c r="BLA390" s="207"/>
      <c r="BLB390" s="207"/>
      <c r="BLC390" s="207"/>
      <c r="BLD390" s="207"/>
      <c r="BLE390" s="207"/>
      <c r="BLF390" s="207"/>
      <c r="BLG390" s="207"/>
      <c r="BLH390" s="207"/>
      <c r="BLI390" s="207"/>
      <c r="BLJ390" s="207"/>
      <c r="BLK390" s="207"/>
      <c r="BLL390" s="207"/>
      <c r="BLM390" s="207"/>
      <c r="BLN390" s="207"/>
      <c r="BLO390" s="207"/>
      <c r="BLP390" s="207"/>
      <c r="BLQ390" s="207"/>
      <c r="BLR390" s="207"/>
      <c r="BLS390" s="207"/>
      <c r="BLT390" s="207"/>
      <c r="BLU390" s="207"/>
      <c r="BLV390" s="207"/>
      <c r="BLW390" s="207"/>
      <c r="BLX390" s="207"/>
      <c r="BLY390" s="207"/>
      <c r="BLZ390" s="207"/>
      <c r="BMA390" s="207"/>
      <c r="BMB390" s="207"/>
      <c r="BMC390" s="207"/>
      <c r="BMD390" s="207"/>
      <c r="BME390" s="207"/>
      <c r="BMF390" s="207"/>
      <c r="BMG390" s="207"/>
      <c r="BMH390" s="207"/>
      <c r="BMI390" s="207"/>
      <c r="BMJ390" s="207"/>
      <c r="BMK390" s="207"/>
      <c r="BML390" s="207"/>
      <c r="BMM390" s="207"/>
      <c r="BMN390" s="207"/>
      <c r="BMO390" s="207"/>
      <c r="BMP390" s="207"/>
      <c r="BMQ390" s="207"/>
      <c r="BMR390" s="207"/>
      <c r="BMS390" s="207"/>
      <c r="BMT390" s="207"/>
      <c r="BMU390" s="207"/>
      <c r="BMV390" s="207"/>
      <c r="BMW390" s="207"/>
      <c r="BMX390" s="207"/>
      <c r="BMY390" s="207"/>
      <c r="BMZ390" s="207"/>
      <c r="BNA390" s="207"/>
      <c r="BNB390" s="207"/>
      <c r="BNC390" s="207"/>
      <c r="BND390" s="207"/>
      <c r="BNE390" s="207"/>
      <c r="BNF390" s="207"/>
      <c r="BNG390" s="207"/>
      <c r="BNH390" s="207"/>
      <c r="BNI390" s="207"/>
      <c r="BNJ390" s="207"/>
      <c r="BNK390" s="207"/>
      <c r="BNL390" s="207"/>
      <c r="BNM390" s="207"/>
      <c r="BNN390" s="207"/>
      <c r="BNO390" s="207"/>
      <c r="BNP390" s="207"/>
      <c r="BNQ390" s="207"/>
      <c r="BNR390" s="207"/>
      <c r="BNS390" s="207"/>
      <c r="BNT390" s="207"/>
      <c r="BNU390" s="207"/>
      <c r="BNV390" s="207"/>
      <c r="BNW390" s="207"/>
      <c r="BNX390" s="207"/>
      <c r="BNY390" s="207"/>
      <c r="BNZ390" s="207"/>
      <c r="BOA390" s="207"/>
      <c r="BOB390" s="207"/>
      <c r="BOC390" s="207"/>
      <c r="BOD390" s="207"/>
      <c r="BOE390" s="207"/>
      <c r="BOF390" s="207"/>
      <c r="BOG390" s="207"/>
      <c r="BOH390" s="207"/>
      <c r="BOI390" s="207"/>
      <c r="BOJ390" s="207"/>
      <c r="BOK390" s="207"/>
      <c r="BOL390" s="207"/>
      <c r="BOM390" s="207"/>
      <c r="BON390" s="207"/>
      <c r="BOO390" s="207"/>
      <c r="BOP390" s="207"/>
      <c r="BOQ390" s="207"/>
      <c r="BOR390" s="207"/>
      <c r="BOS390" s="207"/>
      <c r="BOT390" s="207"/>
      <c r="BOU390" s="207"/>
      <c r="BOV390" s="207"/>
      <c r="BOW390" s="207"/>
      <c r="BOX390" s="207"/>
      <c r="BOY390" s="207"/>
      <c r="BOZ390" s="207"/>
      <c r="BPA390" s="207"/>
      <c r="BPB390" s="207"/>
      <c r="BPC390" s="207"/>
      <c r="BPD390" s="207"/>
      <c r="BPE390" s="207"/>
      <c r="BPF390" s="207"/>
      <c r="BPG390" s="207"/>
      <c r="BPH390" s="207"/>
      <c r="BPI390" s="207"/>
      <c r="BPJ390" s="207"/>
      <c r="BPK390" s="207"/>
      <c r="BPL390" s="207"/>
      <c r="BPM390" s="207"/>
      <c r="BPN390" s="207"/>
      <c r="BPO390" s="207"/>
      <c r="BPP390" s="207"/>
      <c r="BPQ390" s="207"/>
      <c r="BPR390" s="207"/>
      <c r="BPS390" s="207"/>
      <c r="BPT390" s="207"/>
      <c r="BPU390" s="207"/>
      <c r="BPV390" s="207"/>
      <c r="BPW390" s="207"/>
      <c r="BPX390" s="207"/>
      <c r="BPY390" s="207"/>
      <c r="BPZ390" s="207"/>
      <c r="BQA390" s="207"/>
      <c r="BQB390" s="207"/>
      <c r="BQC390" s="207"/>
      <c r="BQD390" s="207"/>
      <c r="BQE390" s="207"/>
      <c r="BQF390" s="207"/>
      <c r="BQG390" s="207"/>
      <c r="BQH390" s="207"/>
      <c r="BQI390" s="207"/>
      <c r="BQJ390" s="207"/>
      <c r="BQK390" s="207"/>
      <c r="BQL390" s="207"/>
      <c r="BQM390" s="207"/>
      <c r="BQN390" s="207"/>
      <c r="BQO390" s="207"/>
      <c r="BQP390" s="207"/>
      <c r="BQQ390" s="207"/>
      <c r="BQR390" s="207"/>
      <c r="BQS390" s="207"/>
      <c r="BQT390" s="207"/>
      <c r="BQU390" s="207"/>
      <c r="BQV390" s="207"/>
      <c r="BQW390" s="207"/>
      <c r="BQX390" s="207"/>
      <c r="BQY390" s="207"/>
      <c r="BQZ390" s="207"/>
      <c r="BRA390" s="207"/>
      <c r="BRB390" s="207"/>
      <c r="BRC390" s="207"/>
      <c r="BRD390" s="207"/>
      <c r="BRE390" s="207"/>
      <c r="BRF390" s="207"/>
      <c r="BRG390" s="207"/>
      <c r="BRH390" s="207"/>
      <c r="BRI390" s="207"/>
      <c r="BRJ390" s="207"/>
      <c r="BRK390" s="207"/>
      <c r="BRL390" s="207"/>
      <c r="BRM390" s="207"/>
      <c r="BRN390" s="207"/>
      <c r="BRO390" s="207"/>
      <c r="BRP390" s="207"/>
      <c r="BRQ390" s="207"/>
      <c r="BRR390" s="207"/>
      <c r="BRS390" s="207"/>
      <c r="BRT390" s="207"/>
      <c r="BRU390" s="207"/>
      <c r="BRV390" s="207"/>
      <c r="BRW390" s="207"/>
      <c r="BRX390" s="207"/>
      <c r="BRY390" s="207"/>
      <c r="BRZ390" s="207"/>
      <c r="BSA390" s="207"/>
      <c r="BSB390" s="207"/>
      <c r="BSC390" s="207"/>
      <c r="BSD390" s="207"/>
      <c r="BSE390" s="207"/>
      <c r="BSF390" s="207"/>
      <c r="BSG390" s="207"/>
      <c r="BSH390" s="207"/>
      <c r="BSI390" s="207"/>
      <c r="BSJ390" s="207"/>
      <c r="BSK390" s="207"/>
      <c r="BSL390" s="207"/>
      <c r="BSM390" s="207"/>
      <c r="BSN390" s="207"/>
      <c r="BSO390" s="207"/>
      <c r="BSP390" s="207"/>
      <c r="BSQ390" s="207"/>
      <c r="BSR390" s="207"/>
      <c r="BSS390" s="207"/>
      <c r="BST390" s="207"/>
      <c r="BSU390" s="207"/>
      <c r="BSV390" s="207"/>
      <c r="BSW390" s="207"/>
      <c r="BSX390" s="207"/>
      <c r="BSY390" s="207"/>
      <c r="BSZ390" s="207"/>
      <c r="BTA390" s="207"/>
      <c r="BTB390" s="207"/>
      <c r="BTC390" s="207"/>
      <c r="BTD390" s="207"/>
      <c r="BTE390" s="207"/>
      <c r="BTF390" s="207"/>
      <c r="BTG390" s="207"/>
      <c r="BTH390" s="207"/>
      <c r="BTI390" s="207"/>
      <c r="BTJ390" s="207"/>
      <c r="BTK390" s="207"/>
      <c r="BTL390" s="207"/>
      <c r="BTM390" s="207"/>
      <c r="BTN390" s="207"/>
      <c r="BTO390" s="207"/>
      <c r="BTP390" s="207"/>
      <c r="BTQ390" s="207"/>
      <c r="BTR390" s="207"/>
      <c r="BTS390" s="207"/>
      <c r="BTT390" s="207"/>
      <c r="BTU390" s="207"/>
      <c r="BTV390" s="207"/>
      <c r="BTW390" s="207"/>
      <c r="BTX390" s="207"/>
      <c r="BTY390" s="207"/>
      <c r="BTZ390" s="207"/>
      <c r="BUA390" s="207"/>
      <c r="BUB390" s="207"/>
      <c r="BUC390" s="207"/>
      <c r="BUD390" s="207"/>
      <c r="BUE390" s="207"/>
      <c r="BUF390" s="207"/>
      <c r="BUG390" s="207"/>
      <c r="BUH390" s="207"/>
      <c r="BUI390" s="207"/>
      <c r="BUJ390" s="207"/>
      <c r="BUK390" s="207"/>
      <c r="BUL390" s="207"/>
      <c r="BUM390" s="207"/>
      <c r="BUN390" s="207"/>
      <c r="BUO390" s="207"/>
      <c r="BUP390" s="207"/>
      <c r="BUQ390" s="207"/>
      <c r="BUR390" s="207"/>
      <c r="BUS390" s="207"/>
      <c r="BUT390" s="207"/>
      <c r="BUU390" s="207"/>
      <c r="BUV390" s="207"/>
      <c r="BUW390" s="207"/>
      <c r="BUX390" s="207"/>
      <c r="BUY390" s="207"/>
      <c r="BUZ390" s="207"/>
      <c r="BVA390" s="207"/>
      <c r="BVB390" s="207"/>
      <c r="BVC390" s="207"/>
      <c r="BVD390" s="207"/>
      <c r="BVE390" s="207"/>
      <c r="BVF390" s="207"/>
      <c r="BVG390" s="207"/>
      <c r="BVH390" s="207"/>
      <c r="BVI390" s="207"/>
      <c r="BVJ390" s="207"/>
      <c r="BVK390" s="207"/>
      <c r="BVL390" s="207"/>
      <c r="BVM390" s="207"/>
      <c r="BVN390" s="207"/>
      <c r="BVO390" s="207"/>
      <c r="BVP390" s="207"/>
      <c r="BVQ390" s="207"/>
      <c r="BVR390" s="207"/>
      <c r="BVS390" s="207"/>
      <c r="BVT390" s="207"/>
      <c r="BVU390" s="207"/>
      <c r="BVV390" s="207"/>
      <c r="BVW390" s="207"/>
      <c r="BVX390" s="207"/>
      <c r="BVY390" s="207"/>
      <c r="BVZ390" s="207"/>
      <c r="BWA390" s="207"/>
      <c r="BWB390" s="207"/>
      <c r="BWC390" s="207"/>
      <c r="BWD390" s="207"/>
      <c r="BWE390" s="207"/>
      <c r="BWF390" s="207"/>
      <c r="BWG390" s="207"/>
      <c r="BWH390" s="207"/>
      <c r="BWI390" s="207"/>
      <c r="BWJ390" s="207"/>
      <c r="BWK390" s="207"/>
      <c r="BWL390" s="207"/>
      <c r="BWM390" s="207"/>
      <c r="BWN390" s="207"/>
      <c r="BWO390" s="207"/>
      <c r="BWP390" s="207"/>
      <c r="BWQ390" s="207"/>
      <c r="BWR390" s="207"/>
      <c r="BWS390" s="207"/>
      <c r="BWT390" s="207"/>
      <c r="BWU390" s="207"/>
      <c r="BWV390" s="207"/>
      <c r="BWW390" s="207"/>
      <c r="BWX390" s="207"/>
      <c r="BWY390" s="207"/>
      <c r="BWZ390" s="207"/>
      <c r="BXA390" s="207"/>
      <c r="BXB390" s="207"/>
      <c r="BXC390" s="207"/>
      <c r="BXD390" s="207"/>
      <c r="BXE390" s="207"/>
      <c r="BXF390" s="207"/>
      <c r="BXG390" s="207"/>
      <c r="BXH390" s="207"/>
      <c r="BXI390" s="207"/>
      <c r="BXJ390" s="207"/>
      <c r="BXK390" s="207"/>
      <c r="BXL390" s="207"/>
      <c r="BXM390" s="207"/>
      <c r="BXN390" s="207"/>
      <c r="BXO390" s="207"/>
      <c r="BXP390" s="207"/>
      <c r="BXQ390" s="207"/>
      <c r="BXR390" s="207"/>
      <c r="BXS390" s="207"/>
      <c r="BXT390" s="207"/>
      <c r="BXU390" s="207"/>
      <c r="BXV390" s="207"/>
      <c r="BXW390" s="207"/>
      <c r="BXX390" s="207"/>
      <c r="BXY390" s="207"/>
      <c r="BXZ390" s="207"/>
      <c r="BYA390" s="207"/>
      <c r="BYB390" s="207"/>
      <c r="BYC390" s="207"/>
      <c r="BYD390" s="207"/>
      <c r="BYE390" s="207"/>
      <c r="BYF390" s="207"/>
      <c r="BYG390" s="207"/>
      <c r="BYH390" s="207"/>
      <c r="BYI390" s="207"/>
      <c r="BYJ390" s="207"/>
      <c r="BYK390" s="207"/>
      <c r="BYL390" s="207"/>
      <c r="BYM390" s="207"/>
      <c r="BYN390" s="207"/>
      <c r="BYO390" s="207"/>
      <c r="BYP390" s="207"/>
      <c r="BYQ390" s="207"/>
      <c r="BYR390" s="207"/>
      <c r="BYS390" s="207"/>
      <c r="BYT390" s="207"/>
      <c r="BYU390" s="207"/>
      <c r="BYV390" s="207"/>
      <c r="BYW390" s="207"/>
      <c r="BYX390" s="207"/>
      <c r="BYY390" s="207"/>
      <c r="BYZ390" s="207"/>
      <c r="BZA390" s="207"/>
      <c r="BZB390" s="207"/>
      <c r="BZC390" s="207"/>
      <c r="BZD390" s="207"/>
      <c r="BZE390" s="207"/>
      <c r="BZF390" s="207"/>
      <c r="BZG390" s="207"/>
      <c r="BZH390" s="207"/>
      <c r="BZI390" s="207"/>
      <c r="BZJ390" s="207"/>
      <c r="BZK390" s="207"/>
      <c r="BZL390" s="207"/>
      <c r="BZM390" s="207"/>
      <c r="BZN390" s="207"/>
      <c r="BZO390" s="207"/>
      <c r="BZP390" s="207"/>
      <c r="BZQ390" s="207"/>
      <c r="BZR390" s="207"/>
      <c r="BZS390" s="207"/>
      <c r="BZT390" s="207"/>
      <c r="BZU390" s="207"/>
      <c r="BZV390" s="207"/>
      <c r="BZW390" s="207"/>
      <c r="BZX390" s="207"/>
      <c r="BZY390" s="207"/>
      <c r="BZZ390" s="207"/>
      <c r="CAA390" s="207"/>
      <c r="CAB390" s="207"/>
      <c r="CAC390" s="207"/>
      <c r="CAD390" s="207"/>
      <c r="CAE390" s="207"/>
      <c r="CAF390" s="207"/>
      <c r="CAG390" s="207"/>
      <c r="CAH390" s="207"/>
      <c r="CAI390" s="207"/>
      <c r="CAJ390" s="207"/>
      <c r="CAK390" s="207"/>
      <c r="CAL390" s="207"/>
      <c r="CAM390" s="207"/>
      <c r="CAN390" s="207"/>
      <c r="CAO390" s="207"/>
      <c r="CAP390" s="207"/>
      <c r="CAQ390" s="207"/>
      <c r="CAR390" s="207"/>
      <c r="CAS390" s="207"/>
      <c r="CAT390" s="207"/>
      <c r="CAU390" s="207"/>
      <c r="CAV390" s="207"/>
      <c r="CAW390" s="207"/>
      <c r="CAX390" s="207"/>
      <c r="CAY390" s="207"/>
      <c r="CAZ390" s="207"/>
      <c r="CBA390" s="207"/>
      <c r="CBB390" s="207"/>
      <c r="CBC390" s="207"/>
      <c r="CBD390" s="207"/>
      <c r="CBE390" s="207"/>
      <c r="CBF390" s="207"/>
      <c r="CBG390" s="207"/>
      <c r="CBH390" s="207"/>
      <c r="CBI390" s="207"/>
      <c r="CBJ390" s="207"/>
      <c r="CBK390" s="207"/>
      <c r="CBL390" s="207"/>
      <c r="CBM390" s="207"/>
      <c r="CBN390" s="207"/>
      <c r="CBO390" s="207"/>
      <c r="CBP390" s="207"/>
      <c r="CBQ390" s="207"/>
      <c r="CBR390" s="207"/>
      <c r="CBS390" s="207"/>
      <c r="CBT390" s="207"/>
      <c r="CBU390" s="207"/>
      <c r="CBV390" s="207"/>
      <c r="CBW390" s="207"/>
      <c r="CBX390" s="207"/>
      <c r="CBY390" s="207"/>
      <c r="CBZ390" s="207"/>
      <c r="CCA390" s="207"/>
      <c r="CCB390" s="207"/>
      <c r="CCC390" s="207"/>
      <c r="CCD390" s="207"/>
      <c r="CCE390" s="207"/>
      <c r="CCF390" s="207"/>
      <c r="CCG390" s="207"/>
      <c r="CCH390" s="207"/>
      <c r="CCI390" s="207"/>
      <c r="CCJ390" s="207"/>
      <c r="CCK390" s="207"/>
      <c r="CCL390" s="207"/>
      <c r="CCM390" s="207"/>
      <c r="CCN390" s="207"/>
      <c r="CCO390" s="207"/>
      <c r="CCP390" s="207"/>
      <c r="CCQ390" s="207"/>
      <c r="CCR390" s="207"/>
      <c r="CCS390" s="207"/>
      <c r="CCT390" s="207"/>
      <c r="CCU390" s="207"/>
      <c r="CCV390" s="207"/>
      <c r="CCW390" s="207"/>
      <c r="CCX390" s="207"/>
      <c r="CCY390" s="207"/>
      <c r="CCZ390" s="207"/>
      <c r="CDA390" s="207"/>
      <c r="CDB390" s="207"/>
      <c r="CDC390" s="207"/>
      <c r="CDD390" s="207"/>
      <c r="CDE390" s="207"/>
      <c r="CDF390" s="207"/>
      <c r="CDG390" s="207"/>
      <c r="CDH390" s="207"/>
      <c r="CDI390" s="207"/>
      <c r="CDJ390" s="207"/>
      <c r="CDK390" s="207"/>
      <c r="CDL390" s="207"/>
      <c r="CDM390" s="207"/>
      <c r="CDN390" s="207"/>
      <c r="CDO390" s="207"/>
      <c r="CDP390" s="207"/>
      <c r="CDQ390" s="207"/>
      <c r="CDR390" s="207"/>
      <c r="CDS390" s="207"/>
      <c r="CDT390" s="207"/>
      <c r="CDU390" s="207"/>
      <c r="CDV390" s="207"/>
      <c r="CDW390" s="207"/>
      <c r="CDX390" s="207"/>
      <c r="CDY390" s="207"/>
      <c r="CDZ390" s="207"/>
      <c r="CEA390" s="207"/>
      <c r="CEB390" s="207"/>
      <c r="CEC390" s="207"/>
      <c r="CED390" s="207"/>
      <c r="CEE390" s="207"/>
      <c r="CEF390" s="207"/>
      <c r="CEG390" s="207"/>
      <c r="CEH390" s="207"/>
      <c r="CEI390" s="207"/>
      <c r="CEJ390" s="207"/>
      <c r="CEK390" s="207"/>
      <c r="CEL390" s="207"/>
      <c r="CEM390" s="207"/>
      <c r="CEN390" s="207"/>
      <c r="CEO390" s="207"/>
      <c r="CEP390" s="207"/>
      <c r="CEQ390" s="207"/>
      <c r="CER390" s="207"/>
      <c r="CES390" s="207"/>
      <c r="CET390" s="207"/>
      <c r="CEU390" s="207"/>
      <c r="CEV390" s="207"/>
      <c r="CEW390" s="207"/>
      <c r="CEX390" s="207"/>
      <c r="CEY390" s="207"/>
      <c r="CEZ390" s="207"/>
      <c r="CFA390" s="207"/>
      <c r="CFB390" s="207"/>
      <c r="CFC390" s="207"/>
      <c r="CFD390" s="207"/>
      <c r="CFE390" s="207"/>
      <c r="CFF390" s="207"/>
      <c r="CFG390" s="207"/>
      <c r="CFH390" s="207"/>
      <c r="CFI390" s="207"/>
      <c r="CFJ390" s="207"/>
      <c r="CFK390" s="207"/>
      <c r="CFL390" s="207"/>
      <c r="CFM390" s="207"/>
      <c r="CFN390" s="207"/>
      <c r="CFO390" s="207"/>
      <c r="CFP390" s="207"/>
      <c r="CFQ390" s="207"/>
      <c r="CFR390" s="207"/>
      <c r="CFS390" s="207"/>
      <c r="CFT390" s="207"/>
      <c r="CFU390" s="207"/>
      <c r="CFV390" s="207"/>
      <c r="CFW390" s="207"/>
      <c r="CFX390" s="207"/>
      <c r="CFY390" s="207"/>
      <c r="CFZ390" s="207"/>
      <c r="CGA390" s="207"/>
      <c r="CGB390" s="207"/>
      <c r="CGC390" s="207"/>
      <c r="CGD390" s="207"/>
      <c r="CGE390" s="207"/>
      <c r="CGF390" s="207"/>
      <c r="CGG390" s="207"/>
      <c r="CGH390" s="207"/>
      <c r="CGI390" s="207"/>
      <c r="CGJ390" s="207"/>
      <c r="CGK390" s="207"/>
      <c r="CGL390" s="207"/>
      <c r="CGM390" s="207"/>
      <c r="CGN390" s="207"/>
      <c r="CGO390" s="207"/>
      <c r="CGP390" s="207"/>
      <c r="CGQ390" s="207"/>
      <c r="CGR390" s="207"/>
      <c r="CGS390" s="207"/>
      <c r="CGT390" s="207"/>
      <c r="CGU390" s="207"/>
      <c r="CGV390" s="207"/>
      <c r="CGW390" s="207"/>
      <c r="CGX390" s="207"/>
      <c r="CGY390" s="207"/>
      <c r="CGZ390" s="207"/>
      <c r="CHA390" s="207"/>
      <c r="CHB390" s="207"/>
      <c r="CHC390" s="207"/>
      <c r="CHD390" s="207"/>
      <c r="CHE390" s="207"/>
      <c r="CHF390" s="207"/>
      <c r="CHG390" s="207"/>
      <c r="CHH390" s="207"/>
      <c r="CHI390" s="207"/>
      <c r="CHJ390" s="207"/>
      <c r="CHK390" s="207"/>
      <c r="CHL390" s="207"/>
      <c r="CHM390" s="207"/>
      <c r="CHN390" s="207"/>
      <c r="CHO390" s="207"/>
      <c r="CHP390" s="207"/>
      <c r="CHQ390" s="207"/>
      <c r="CHR390" s="207"/>
      <c r="CHS390" s="207"/>
      <c r="CHT390" s="207"/>
      <c r="CHU390" s="207"/>
      <c r="CHV390" s="207"/>
      <c r="CHW390" s="207"/>
      <c r="CHX390" s="207"/>
      <c r="CHY390" s="207"/>
      <c r="CHZ390" s="207"/>
      <c r="CIA390" s="207"/>
      <c r="CIB390" s="207"/>
      <c r="CIC390" s="207"/>
      <c r="CID390" s="207"/>
      <c r="CIE390" s="207"/>
      <c r="CIF390" s="207"/>
      <c r="CIG390" s="207"/>
      <c r="CIH390" s="207"/>
      <c r="CII390" s="207"/>
      <c r="CIJ390" s="207"/>
      <c r="CIK390" s="207"/>
      <c r="CIL390" s="207"/>
      <c r="CIM390" s="207"/>
      <c r="CIN390" s="207"/>
      <c r="CIO390" s="207"/>
      <c r="CIP390" s="207"/>
      <c r="CIQ390" s="207"/>
      <c r="CIR390" s="207"/>
      <c r="CIS390" s="207"/>
      <c r="CIT390" s="207"/>
      <c r="CIU390" s="207"/>
      <c r="CIV390" s="207"/>
      <c r="CIW390" s="207"/>
      <c r="CIX390" s="207"/>
      <c r="CIY390" s="207"/>
      <c r="CIZ390" s="207"/>
      <c r="CJA390" s="207"/>
      <c r="CJB390" s="207"/>
      <c r="CJC390" s="207"/>
      <c r="CJD390" s="207"/>
      <c r="CJE390" s="207"/>
      <c r="CJF390" s="207"/>
      <c r="CJG390" s="207"/>
      <c r="CJH390" s="207"/>
      <c r="CJI390" s="207"/>
      <c r="CJJ390" s="207"/>
      <c r="CJK390" s="207"/>
      <c r="CJL390" s="207"/>
      <c r="CJM390" s="207"/>
      <c r="CJN390" s="207"/>
      <c r="CJO390" s="207"/>
      <c r="CJP390" s="207"/>
      <c r="CJQ390" s="207"/>
      <c r="CJR390" s="207"/>
      <c r="CJS390" s="207"/>
      <c r="CJT390" s="207"/>
      <c r="CJU390" s="207"/>
      <c r="CJV390" s="207"/>
      <c r="CJW390" s="207"/>
      <c r="CJX390" s="207"/>
      <c r="CJY390" s="207"/>
      <c r="CJZ390" s="207"/>
      <c r="CKA390" s="207"/>
      <c r="CKB390" s="207"/>
      <c r="CKC390" s="207"/>
      <c r="CKD390" s="207"/>
      <c r="CKE390" s="207"/>
      <c r="CKF390" s="207"/>
      <c r="CKG390" s="207"/>
      <c r="CKH390" s="207"/>
      <c r="CKI390" s="207"/>
      <c r="CKJ390" s="207"/>
      <c r="CKK390" s="207"/>
      <c r="CKL390" s="207"/>
      <c r="CKM390" s="207"/>
      <c r="CKN390" s="207"/>
      <c r="CKO390" s="207"/>
      <c r="CKP390" s="207"/>
      <c r="CKQ390" s="207"/>
      <c r="CKR390" s="207"/>
      <c r="CKS390" s="207"/>
      <c r="CKT390" s="207"/>
      <c r="CKU390" s="207"/>
      <c r="CKV390" s="207"/>
      <c r="CKW390" s="207"/>
      <c r="CKX390" s="207"/>
      <c r="CKY390" s="207"/>
      <c r="CKZ390" s="207"/>
      <c r="CLA390" s="207"/>
      <c r="CLB390" s="207"/>
      <c r="CLC390" s="207"/>
      <c r="CLD390" s="207"/>
      <c r="CLE390" s="207"/>
      <c r="CLF390" s="207"/>
      <c r="CLG390" s="207"/>
      <c r="CLH390" s="207"/>
      <c r="CLI390" s="207"/>
      <c r="CLJ390" s="207"/>
      <c r="CLK390" s="207"/>
      <c r="CLL390" s="207"/>
      <c r="CLM390" s="207"/>
      <c r="CLN390" s="207"/>
      <c r="CLO390" s="207"/>
      <c r="CLP390" s="207"/>
      <c r="CLQ390" s="207"/>
      <c r="CLR390" s="207"/>
      <c r="CLS390" s="207"/>
      <c r="CLT390" s="207"/>
      <c r="CLU390" s="207"/>
      <c r="CLV390" s="207"/>
      <c r="CLW390" s="207"/>
      <c r="CLX390" s="207"/>
      <c r="CLY390" s="207"/>
      <c r="CLZ390" s="207"/>
      <c r="CMA390" s="207"/>
      <c r="CMB390" s="207"/>
      <c r="CMC390" s="207"/>
      <c r="CMD390" s="207"/>
      <c r="CME390" s="207"/>
      <c r="CMF390" s="207"/>
      <c r="CMG390" s="207"/>
      <c r="CMH390" s="207"/>
      <c r="CMI390" s="207"/>
      <c r="CMJ390" s="207"/>
      <c r="CMK390" s="207"/>
      <c r="CML390" s="207"/>
      <c r="CMM390" s="207"/>
      <c r="CMN390" s="207"/>
      <c r="CMO390" s="207"/>
      <c r="CMP390" s="207"/>
      <c r="CMQ390" s="207"/>
      <c r="CMR390" s="207"/>
      <c r="CMS390" s="207"/>
      <c r="CMT390" s="207"/>
      <c r="CMU390" s="207"/>
      <c r="CMV390" s="207"/>
      <c r="CMW390" s="207"/>
      <c r="CMX390" s="207"/>
      <c r="CMY390" s="207"/>
      <c r="CMZ390" s="207"/>
      <c r="CNA390" s="207"/>
      <c r="CNB390" s="207"/>
      <c r="CNC390" s="207"/>
      <c r="CND390" s="207"/>
      <c r="CNE390" s="207"/>
      <c r="CNF390" s="207"/>
      <c r="CNG390" s="207"/>
      <c r="CNH390" s="207"/>
      <c r="CNI390" s="207"/>
      <c r="CNJ390" s="207"/>
      <c r="CNK390" s="207"/>
      <c r="CNL390" s="207"/>
      <c r="CNM390" s="207"/>
      <c r="CNN390" s="207"/>
      <c r="CNO390" s="207"/>
      <c r="CNP390" s="207"/>
      <c r="CNQ390" s="207"/>
      <c r="CNR390" s="207"/>
      <c r="CNS390" s="207"/>
      <c r="CNT390" s="207"/>
      <c r="CNU390" s="207"/>
      <c r="CNV390" s="207"/>
      <c r="CNW390" s="207"/>
      <c r="CNX390" s="207"/>
      <c r="CNY390" s="207"/>
      <c r="CNZ390" s="207"/>
      <c r="COA390" s="207"/>
      <c r="COB390" s="207"/>
      <c r="COC390" s="207"/>
      <c r="COD390" s="207"/>
      <c r="COE390" s="207"/>
      <c r="COF390" s="207"/>
      <c r="COG390" s="207"/>
      <c r="COH390" s="207"/>
      <c r="COI390" s="207"/>
      <c r="COJ390" s="207"/>
      <c r="COK390" s="207"/>
      <c r="COL390" s="207"/>
      <c r="COM390" s="207"/>
      <c r="CON390" s="207"/>
      <c r="COO390" s="207"/>
      <c r="COP390" s="207"/>
      <c r="COQ390" s="207"/>
      <c r="COR390" s="207"/>
      <c r="COS390" s="207"/>
      <c r="COT390" s="207"/>
      <c r="COU390" s="207"/>
      <c r="COV390" s="207"/>
      <c r="COW390" s="207"/>
      <c r="COX390" s="207"/>
      <c r="COY390" s="207"/>
      <c r="COZ390" s="207"/>
      <c r="CPA390" s="207"/>
      <c r="CPB390" s="207"/>
      <c r="CPC390" s="207"/>
      <c r="CPD390" s="207"/>
      <c r="CPE390" s="207"/>
      <c r="CPF390" s="207"/>
      <c r="CPG390" s="207"/>
      <c r="CPH390" s="207"/>
      <c r="CPI390" s="207"/>
      <c r="CPJ390" s="207"/>
      <c r="CPK390" s="207"/>
      <c r="CPL390" s="207"/>
      <c r="CPM390" s="207"/>
      <c r="CPN390" s="207"/>
      <c r="CPO390" s="207"/>
      <c r="CPP390" s="207"/>
      <c r="CPQ390" s="207"/>
      <c r="CPR390" s="207"/>
      <c r="CPS390" s="207"/>
      <c r="CPT390" s="207"/>
      <c r="CPU390" s="207"/>
      <c r="CPV390" s="207"/>
      <c r="CPW390" s="207"/>
      <c r="CPX390" s="207"/>
      <c r="CPY390" s="207"/>
      <c r="CPZ390" s="207"/>
      <c r="CQA390" s="207"/>
      <c r="CQB390" s="207"/>
      <c r="CQC390" s="207"/>
      <c r="CQD390" s="207"/>
      <c r="CQE390" s="207"/>
      <c r="CQF390" s="207"/>
      <c r="CQG390" s="207"/>
      <c r="CQH390" s="207"/>
      <c r="CQI390" s="207"/>
      <c r="CQJ390" s="207"/>
      <c r="CQK390" s="207"/>
      <c r="CQL390" s="207"/>
      <c r="CQM390" s="207"/>
      <c r="CQN390" s="207"/>
      <c r="CQO390" s="207"/>
      <c r="CQP390" s="207"/>
      <c r="CQQ390" s="207"/>
      <c r="CQR390" s="207"/>
      <c r="CQS390" s="207"/>
      <c r="CQT390" s="207"/>
      <c r="CQU390" s="207"/>
      <c r="CQV390" s="207"/>
      <c r="CQW390" s="207"/>
      <c r="CQX390" s="207"/>
      <c r="CQY390" s="207"/>
      <c r="CQZ390" s="207"/>
      <c r="CRA390" s="207"/>
      <c r="CRB390" s="207"/>
      <c r="CRC390" s="207"/>
      <c r="CRD390" s="207"/>
      <c r="CRE390" s="207"/>
      <c r="CRF390" s="207"/>
      <c r="CRG390" s="207"/>
      <c r="CRH390" s="207"/>
      <c r="CRI390" s="207"/>
      <c r="CRJ390" s="207"/>
      <c r="CRK390" s="207"/>
      <c r="CRL390" s="207"/>
      <c r="CRM390" s="207"/>
      <c r="CRN390" s="207"/>
      <c r="CRO390" s="207"/>
      <c r="CRP390" s="207"/>
      <c r="CRQ390" s="207"/>
      <c r="CRR390" s="207"/>
      <c r="CRS390" s="207"/>
      <c r="CRT390" s="207"/>
      <c r="CRU390" s="207"/>
      <c r="CRV390" s="207"/>
      <c r="CRW390" s="207"/>
      <c r="CRX390" s="207"/>
      <c r="CRY390" s="207"/>
      <c r="CRZ390" s="207"/>
      <c r="CSA390" s="207"/>
      <c r="CSB390" s="207"/>
      <c r="CSC390" s="207"/>
      <c r="CSD390" s="207"/>
      <c r="CSE390" s="207"/>
      <c r="CSF390" s="207"/>
      <c r="CSG390" s="207"/>
      <c r="CSH390" s="207"/>
      <c r="CSI390" s="207"/>
      <c r="CSJ390" s="207"/>
      <c r="CSK390" s="207"/>
      <c r="CSL390" s="207"/>
      <c r="CSM390" s="207"/>
      <c r="CSN390" s="207"/>
      <c r="CSO390" s="207"/>
      <c r="CSP390" s="207"/>
      <c r="CSQ390" s="207"/>
      <c r="CSR390" s="207"/>
      <c r="CSS390" s="207"/>
      <c r="CST390" s="207"/>
      <c r="CSU390" s="207"/>
      <c r="CSV390" s="207"/>
      <c r="CSW390" s="207"/>
      <c r="CSX390" s="207"/>
      <c r="CSY390" s="207"/>
      <c r="CSZ390" s="207"/>
      <c r="CTA390" s="207"/>
      <c r="CTB390" s="207"/>
      <c r="CTC390" s="207"/>
      <c r="CTD390" s="207"/>
      <c r="CTE390" s="207"/>
      <c r="CTF390" s="207"/>
      <c r="CTG390" s="207"/>
      <c r="CTH390" s="207"/>
      <c r="CTI390" s="207"/>
      <c r="CTJ390" s="207"/>
      <c r="CTK390" s="207"/>
      <c r="CTL390" s="207"/>
      <c r="CTM390" s="207"/>
      <c r="CTN390" s="207"/>
      <c r="CTO390" s="207"/>
      <c r="CTP390" s="207"/>
      <c r="CTQ390" s="207"/>
      <c r="CTR390" s="207"/>
      <c r="CTS390" s="207"/>
      <c r="CTT390" s="207"/>
      <c r="CTU390" s="207"/>
      <c r="CTV390" s="207"/>
      <c r="CTW390" s="207"/>
      <c r="CTX390" s="207"/>
      <c r="CTY390" s="207"/>
      <c r="CTZ390" s="207"/>
      <c r="CUA390" s="207"/>
      <c r="CUB390" s="207"/>
      <c r="CUC390" s="207"/>
      <c r="CUD390" s="207"/>
      <c r="CUE390" s="207"/>
      <c r="CUF390" s="207"/>
      <c r="CUG390" s="207"/>
      <c r="CUH390" s="207"/>
      <c r="CUI390" s="207"/>
      <c r="CUJ390" s="207"/>
      <c r="CUK390" s="207"/>
      <c r="CUL390" s="207"/>
      <c r="CUM390" s="207"/>
      <c r="CUN390" s="207"/>
      <c r="CUO390" s="207"/>
      <c r="CUP390" s="207"/>
      <c r="CUQ390" s="207"/>
      <c r="CUR390" s="207"/>
      <c r="CUS390" s="207"/>
      <c r="CUT390" s="207"/>
      <c r="CUU390" s="207"/>
      <c r="CUV390" s="207"/>
      <c r="CUW390" s="207"/>
      <c r="CUX390" s="207"/>
      <c r="CUY390" s="207"/>
      <c r="CUZ390" s="207"/>
      <c r="CVA390" s="207"/>
      <c r="CVB390" s="207"/>
      <c r="CVC390" s="207"/>
      <c r="CVD390" s="207"/>
      <c r="CVE390" s="207"/>
      <c r="CVF390" s="207"/>
      <c r="CVG390" s="207"/>
      <c r="CVH390" s="207"/>
      <c r="CVI390" s="207"/>
      <c r="CVJ390" s="207"/>
      <c r="CVK390" s="207"/>
      <c r="CVL390" s="207"/>
      <c r="CVM390" s="207"/>
      <c r="CVN390" s="207"/>
      <c r="CVO390" s="207"/>
      <c r="CVP390" s="207"/>
      <c r="CVQ390" s="207"/>
      <c r="CVR390" s="207"/>
      <c r="CVS390" s="207"/>
      <c r="CVT390" s="207"/>
      <c r="CVU390" s="207"/>
      <c r="CVV390" s="207"/>
      <c r="CVW390" s="207"/>
      <c r="CVX390" s="207"/>
      <c r="CVY390" s="207"/>
      <c r="CVZ390" s="207"/>
      <c r="CWA390" s="207"/>
      <c r="CWB390" s="207"/>
      <c r="CWC390" s="207"/>
      <c r="CWD390" s="207"/>
      <c r="CWE390" s="207"/>
      <c r="CWF390" s="207"/>
      <c r="CWG390" s="207"/>
      <c r="CWH390" s="207"/>
      <c r="CWI390" s="207"/>
      <c r="CWJ390" s="207"/>
      <c r="CWK390" s="207"/>
      <c r="CWL390" s="207"/>
      <c r="CWM390" s="207"/>
      <c r="CWN390" s="207"/>
      <c r="CWO390" s="207"/>
      <c r="CWP390" s="207"/>
      <c r="CWQ390" s="207"/>
      <c r="CWR390" s="207"/>
      <c r="CWS390" s="207"/>
      <c r="CWT390" s="207"/>
      <c r="CWU390" s="207"/>
      <c r="CWV390" s="207"/>
      <c r="CWW390" s="207"/>
      <c r="CWX390" s="207"/>
      <c r="CWY390" s="207"/>
      <c r="CWZ390" s="207"/>
      <c r="CXA390" s="207"/>
      <c r="CXB390" s="207"/>
      <c r="CXC390" s="207"/>
      <c r="CXD390" s="207"/>
      <c r="CXE390" s="207"/>
      <c r="CXF390" s="207"/>
      <c r="CXG390" s="207"/>
      <c r="CXH390" s="207"/>
      <c r="CXI390" s="207"/>
      <c r="CXJ390" s="207"/>
      <c r="CXK390" s="207"/>
      <c r="CXL390" s="207"/>
      <c r="CXM390" s="207"/>
      <c r="CXN390" s="207"/>
      <c r="CXO390" s="207"/>
      <c r="CXP390" s="207"/>
      <c r="CXQ390" s="207"/>
      <c r="CXR390" s="207"/>
      <c r="CXS390" s="207"/>
      <c r="CXT390" s="207"/>
      <c r="CXU390" s="207"/>
      <c r="CXV390" s="207"/>
      <c r="CXW390" s="207"/>
      <c r="CXX390" s="207"/>
      <c r="CXY390" s="207"/>
      <c r="CXZ390" s="207"/>
      <c r="CYA390" s="207"/>
      <c r="CYB390" s="207"/>
      <c r="CYC390" s="207"/>
      <c r="CYD390" s="207"/>
      <c r="CYE390" s="207"/>
      <c r="CYF390" s="207"/>
      <c r="CYG390" s="207"/>
      <c r="CYH390" s="207"/>
      <c r="CYI390" s="207"/>
      <c r="CYJ390" s="207"/>
      <c r="CYK390" s="207"/>
      <c r="CYL390" s="207"/>
      <c r="CYM390" s="207"/>
      <c r="CYN390" s="207"/>
      <c r="CYO390" s="207"/>
      <c r="CYP390" s="207"/>
      <c r="CYQ390" s="207"/>
      <c r="CYR390" s="207"/>
      <c r="CYS390" s="207"/>
      <c r="CYT390" s="207"/>
      <c r="CYU390" s="207"/>
      <c r="CYV390" s="207"/>
      <c r="CYW390" s="207"/>
      <c r="CYX390" s="207"/>
      <c r="CYY390" s="207"/>
      <c r="CYZ390" s="207"/>
      <c r="CZA390" s="207"/>
      <c r="CZB390" s="207"/>
      <c r="CZC390" s="207"/>
      <c r="CZD390" s="207"/>
      <c r="CZE390" s="207"/>
      <c r="CZF390" s="207"/>
      <c r="CZG390" s="207"/>
      <c r="CZH390" s="207"/>
      <c r="CZI390" s="207"/>
      <c r="CZJ390" s="207"/>
      <c r="CZK390" s="207"/>
      <c r="CZL390" s="207"/>
      <c r="CZM390" s="207"/>
      <c r="CZN390" s="207"/>
      <c r="CZO390" s="207"/>
      <c r="CZP390" s="207"/>
      <c r="CZQ390" s="207"/>
      <c r="CZR390" s="207"/>
      <c r="CZS390" s="207"/>
      <c r="CZT390" s="207"/>
      <c r="CZU390" s="207"/>
      <c r="CZV390" s="207"/>
      <c r="CZW390" s="207"/>
      <c r="CZX390" s="207"/>
      <c r="CZY390" s="207"/>
      <c r="CZZ390" s="207"/>
      <c r="DAA390" s="207"/>
      <c r="DAB390" s="207"/>
      <c r="DAC390" s="207"/>
      <c r="DAD390" s="207"/>
      <c r="DAE390" s="207"/>
      <c r="DAF390" s="207"/>
      <c r="DAG390" s="207"/>
      <c r="DAH390" s="207"/>
      <c r="DAI390" s="207"/>
      <c r="DAJ390" s="207"/>
      <c r="DAK390" s="207"/>
      <c r="DAL390" s="207"/>
      <c r="DAM390" s="207"/>
      <c r="DAN390" s="207"/>
      <c r="DAO390" s="207"/>
      <c r="DAP390" s="207"/>
      <c r="DAQ390" s="207"/>
      <c r="DAR390" s="207"/>
      <c r="DAS390" s="207"/>
      <c r="DAT390" s="207"/>
      <c r="DAU390" s="207"/>
      <c r="DAV390" s="207"/>
      <c r="DAW390" s="207"/>
      <c r="DAX390" s="207"/>
      <c r="DAY390" s="207"/>
      <c r="DAZ390" s="207"/>
      <c r="DBA390" s="207"/>
      <c r="DBB390" s="207"/>
      <c r="DBC390" s="207"/>
      <c r="DBD390" s="207"/>
      <c r="DBE390" s="207"/>
      <c r="DBF390" s="207"/>
      <c r="DBG390" s="207"/>
      <c r="DBH390" s="207"/>
      <c r="DBI390" s="207"/>
      <c r="DBJ390" s="207"/>
      <c r="DBK390" s="207"/>
      <c r="DBL390" s="207"/>
      <c r="DBM390" s="207"/>
      <c r="DBN390" s="207"/>
      <c r="DBO390" s="207"/>
      <c r="DBP390" s="207"/>
      <c r="DBQ390" s="207"/>
      <c r="DBR390" s="207"/>
      <c r="DBS390" s="207"/>
      <c r="DBT390" s="207"/>
      <c r="DBU390" s="207"/>
      <c r="DBV390" s="207"/>
      <c r="DBW390" s="207"/>
      <c r="DBX390" s="207"/>
      <c r="DBY390" s="207"/>
      <c r="DBZ390" s="207"/>
      <c r="DCA390" s="207"/>
      <c r="DCB390" s="207"/>
      <c r="DCC390" s="207"/>
      <c r="DCD390" s="207"/>
      <c r="DCE390" s="207"/>
      <c r="DCF390" s="207"/>
      <c r="DCG390" s="207"/>
      <c r="DCH390" s="207"/>
      <c r="DCI390" s="207"/>
      <c r="DCJ390" s="207"/>
      <c r="DCK390" s="207"/>
      <c r="DCL390" s="207"/>
      <c r="DCM390" s="207"/>
      <c r="DCN390" s="207"/>
      <c r="DCO390" s="207"/>
      <c r="DCP390" s="207"/>
      <c r="DCQ390" s="207"/>
      <c r="DCR390" s="207"/>
      <c r="DCS390" s="207"/>
      <c r="DCT390" s="207"/>
      <c r="DCU390" s="207"/>
      <c r="DCV390" s="207"/>
      <c r="DCW390" s="207"/>
      <c r="DCX390" s="207"/>
      <c r="DCY390" s="207"/>
      <c r="DCZ390" s="207"/>
      <c r="DDA390" s="207"/>
      <c r="DDB390" s="207"/>
      <c r="DDC390" s="207"/>
      <c r="DDD390" s="207"/>
      <c r="DDE390" s="207"/>
      <c r="DDF390" s="207"/>
      <c r="DDG390" s="207"/>
      <c r="DDH390" s="207"/>
      <c r="DDI390" s="207"/>
      <c r="DDJ390" s="207"/>
      <c r="DDK390" s="207"/>
      <c r="DDL390" s="207"/>
      <c r="DDM390" s="207"/>
      <c r="DDN390" s="207"/>
      <c r="DDO390" s="207"/>
      <c r="DDP390" s="207"/>
      <c r="DDQ390" s="207"/>
      <c r="DDR390" s="207"/>
      <c r="DDS390" s="207"/>
      <c r="DDT390" s="207"/>
      <c r="DDU390" s="207"/>
      <c r="DDV390" s="207"/>
      <c r="DDW390" s="207"/>
      <c r="DDX390" s="207"/>
      <c r="DDY390" s="207"/>
      <c r="DDZ390" s="207"/>
      <c r="DEA390" s="207"/>
      <c r="DEB390" s="207"/>
      <c r="DEC390" s="207"/>
      <c r="DED390" s="207"/>
      <c r="DEE390" s="207"/>
      <c r="DEF390" s="207"/>
      <c r="DEG390" s="207"/>
      <c r="DEH390" s="207"/>
      <c r="DEI390" s="207"/>
      <c r="DEJ390" s="207"/>
      <c r="DEK390" s="207"/>
      <c r="DEL390" s="207"/>
      <c r="DEM390" s="207"/>
      <c r="DEN390" s="207"/>
      <c r="DEO390" s="207"/>
      <c r="DEP390" s="207"/>
      <c r="DEQ390" s="207"/>
      <c r="DER390" s="207"/>
      <c r="DES390" s="207"/>
      <c r="DET390" s="207"/>
      <c r="DEU390" s="207"/>
      <c r="DEV390" s="207"/>
      <c r="DEW390" s="207"/>
      <c r="DEX390" s="207"/>
      <c r="DEY390" s="207"/>
      <c r="DEZ390" s="207"/>
      <c r="DFA390" s="207"/>
      <c r="DFB390" s="207"/>
      <c r="DFC390" s="207"/>
      <c r="DFD390" s="207"/>
      <c r="DFE390" s="207"/>
      <c r="DFF390" s="207"/>
      <c r="DFG390" s="207"/>
      <c r="DFH390" s="207"/>
      <c r="DFI390" s="207"/>
      <c r="DFJ390" s="207"/>
      <c r="DFK390" s="207"/>
      <c r="DFL390" s="207"/>
      <c r="DFM390" s="207"/>
      <c r="DFN390" s="207"/>
      <c r="DFO390" s="207"/>
      <c r="DFP390" s="207"/>
      <c r="DFQ390" s="207"/>
      <c r="DFR390" s="207"/>
      <c r="DFS390" s="207"/>
      <c r="DFT390" s="207"/>
      <c r="DFU390" s="207"/>
      <c r="DFV390" s="207"/>
      <c r="DFW390" s="207"/>
      <c r="DFX390" s="207"/>
      <c r="DFY390" s="207"/>
      <c r="DFZ390" s="207"/>
      <c r="DGA390" s="207"/>
      <c r="DGB390" s="207"/>
      <c r="DGC390" s="207"/>
      <c r="DGD390" s="207"/>
      <c r="DGE390" s="207"/>
      <c r="DGF390" s="207"/>
      <c r="DGG390" s="207"/>
      <c r="DGH390" s="207"/>
      <c r="DGI390" s="207"/>
      <c r="DGJ390" s="207"/>
      <c r="DGK390" s="207"/>
      <c r="DGL390" s="207"/>
      <c r="DGM390" s="207"/>
      <c r="DGN390" s="207"/>
      <c r="DGO390" s="207"/>
      <c r="DGP390" s="207"/>
      <c r="DGQ390" s="207"/>
      <c r="DGR390" s="207"/>
      <c r="DGS390" s="207"/>
      <c r="DGT390" s="207"/>
      <c r="DGU390" s="207"/>
      <c r="DGV390" s="207"/>
      <c r="DGW390" s="207"/>
      <c r="DGX390" s="207"/>
      <c r="DGY390" s="207"/>
      <c r="DGZ390" s="207"/>
      <c r="DHA390" s="207"/>
      <c r="DHB390" s="207"/>
      <c r="DHC390" s="207"/>
      <c r="DHD390" s="207"/>
      <c r="DHE390" s="207"/>
      <c r="DHF390" s="207"/>
      <c r="DHG390" s="207"/>
      <c r="DHH390" s="207"/>
      <c r="DHI390" s="207"/>
      <c r="DHJ390" s="207"/>
      <c r="DHK390" s="207"/>
      <c r="DHL390" s="207"/>
      <c r="DHM390" s="207"/>
      <c r="DHN390" s="207"/>
      <c r="DHO390" s="207"/>
      <c r="DHP390" s="207"/>
      <c r="DHQ390" s="207"/>
      <c r="DHR390" s="207"/>
      <c r="DHS390" s="207"/>
      <c r="DHT390" s="207"/>
      <c r="DHU390" s="207"/>
      <c r="DHV390" s="207"/>
      <c r="DHW390" s="207"/>
      <c r="DHX390" s="207"/>
      <c r="DHY390" s="207"/>
      <c r="DHZ390" s="207"/>
      <c r="DIA390" s="207"/>
      <c r="DIB390" s="207"/>
      <c r="DIC390" s="207"/>
      <c r="DID390" s="207"/>
      <c r="DIE390" s="207"/>
      <c r="DIF390" s="207"/>
      <c r="DIG390" s="207"/>
      <c r="DIH390" s="207"/>
      <c r="DII390" s="207"/>
      <c r="DIJ390" s="207"/>
      <c r="DIK390" s="207"/>
      <c r="DIL390" s="207"/>
      <c r="DIM390" s="207"/>
      <c r="DIN390" s="207"/>
      <c r="DIO390" s="207"/>
      <c r="DIP390" s="207"/>
      <c r="DIQ390" s="207"/>
      <c r="DIR390" s="207"/>
      <c r="DIS390" s="207"/>
      <c r="DIT390" s="207"/>
      <c r="DIU390" s="207"/>
      <c r="DIV390" s="207"/>
      <c r="DIW390" s="207"/>
      <c r="DIX390" s="207"/>
      <c r="DIY390" s="207"/>
      <c r="DIZ390" s="207"/>
      <c r="DJA390" s="207"/>
      <c r="DJB390" s="207"/>
      <c r="DJC390" s="207"/>
      <c r="DJD390" s="207"/>
      <c r="DJE390" s="207"/>
      <c r="DJF390" s="207"/>
      <c r="DJG390" s="207"/>
      <c r="DJH390" s="207"/>
      <c r="DJI390" s="207"/>
      <c r="DJJ390" s="207"/>
      <c r="DJK390" s="207"/>
      <c r="DJL390" s="207"/>
      <c r="DJM390" s="207"/>
      <c r="DJN390" s="207"/>
      <c r="DJO390" s="207"/>
      <c r="DJP390" s="207"/>
      <c r="DJQ390" s="207"/>
      <c r="DJR390" s="207"/>
      <c r="DJS390" s="207"/>
      <c r="DJT390" s="207"/>
      <c r="DJU390" s="207"/>
      <c r="DJV390" s="207"/>
      <c r="DJW390" s="207"/>
      <c r="DJX390" s="207"/>
      <c r="DJY390" s="207"/>
      <c r="DJZ390" s="207"/>
      <c r="DKA390" s="207"/>
      <c r="DKB390" s="207"/>
      <c r="DKC390" s="207"/>
      <c r="DKD390" s="207"/>
      <c r="DKE390" s="207"/>
      <c r="DKF390" s="207"/>
      <c r="DKG390" s="207"/>
      <c r="DKH390" s="207"/>
      <c r="DKI390" s="207"/>
      <c r="DKJ390" s="207"/>
      <c r="DKK390" s="207"/>
      <c r="DKL390" s="207"/>
      <c r="DKM390" s="207"/>
      <c r="DKN390" s="207"/>
      <c r="DKO390" s="207"/>
      <c r="DKP390" s="207"/>
      <c r="DKQ390" s="207"/>
      <c r="DKR390" s="207"/>
      <c r="DKS390" s="207"/>
      <c r="DKT390" s="207"/>
      <c r="DKU390" s="207"/>
      <c r="DKV390" s="207"/>
      <c r="DKW390" s="207"/>
      <c r="DKX390" s="207"/>
      <c r="DKY390" s="207"/>
      <c r="DKZ390" s="207"/>
      <c r="DLA390" s="207"/>
      <c r="DLB390" s="207"/>
      <c r="DLC390" s="207"/>
      <c r="DLD390" s="207"/>
      <c r="DLE390" s="207"/>
      <c r="DLF390" s="207"/>
      <c r="DLG390" s="207"/>
      <c r="DLH390" s="207"/>
      <c r="DLI390" s="207"/>
      <c r="DLJ390" s="207"/>
      <c r="DLK390" s="207"/>
      <c r="DLL390" s="207"/>
      <c r="DLM390" s="207"/>
      <c r="DLN390" s="207"/>
      <c r="DLO390" s="207"/>
      <c r="DLP390" s="207"/>
      <c r="DLQ390" s="207"/>
      <c r="DLR390" s="207"/>
      <c r="DLS390" s="207"/>
      <c r="DLT390" s="207"/>
      <c r="DLU390" s="207"/>
      <c r="DLV390" s="207"/>
      <c r="DLW390" s="207"/>
      <c r="DLX390" s="207"/>
      <c r="DLY390" s="207"/>
      <c r="DLZ390" s="207"/>
      <c r="DMA390" s="207"/>
      <c r="DMB390" s="207"/>
      <c r="DMC390" s="207"/>
      <c r="DMD390" s="207"/>
      <c r="DME390" s="207"/>
      <c r="DMF390" s="207"/>
      <c r="DMG390" s="207"/>
      <c r="DMH390" s="207"/>
      <c r="DMI390" s="207"/>
      <c r="DMJ390" s="207"/>
      <c r="DMK390" s="207"/>
      <c r="DML390" s="207"/>
      <c r="DMM390" s="207"/>
      <c r="DMN390" s="207"/>
      <c r="DMO390" s="207"/>
      <c r="DMP390" s="207"/>
      <c r="DMQ390" s="207"/>
      <c r="DMR390" s="207"/>
      <c r="DMS390" s="207"/>
      <c r="DMT390" s="207"/>
      <c r="DMU390" s="207"/>
      <c r="DMV390" s="207"/>
      <c r="DMW390" s="207"/>
      <c r="DMX390" s="207"/>
      <c r="DMY390" s="207"/>
      <c r="DMZ390" s="207"/>
      <c r="DNA390" s="207"/>
      <c r="DNB390" s="207"/>
      <c r="DNC390" s="207"/>
      <c r="DND390" s="207"/>
      <c r="DNE390" s="207"/>
      <c r="DNF390" s="207"/>
      <c r="DNG390" s="207"/>
      <c r="DNH390" s="207"/>
      <c r="DNI390" s="207"/>
      <c r="DNJ390" s="207"/>
      <c r="DNK390" s="207"/>
      <c r="DNL390" s="207"/>
      <c r="DNM390" s="207"/>
      <c r="DNN390" s="207"/>
      <c r="DNO390" s="207"/>
      <c r="DNP390" s="207"/>
      <c r="DNQ390" s="207"/>
      <c r="DNR390" s="207"/>
      <c r="DNS390" s="207"/>
      <c r="DNT390" s="207"/>
      <c r="DNU390" s="207"/>
      <c r="DNV390" s="207"/>
      <c r="DNW390" s="207"/>
      <c r="DNX390" s="207"/>
      <c r="DNY390" s="207"/>
      <c r="DNZ390" s="207"/>
      <c r="DOA390" s="207"/>
      <c r="DOB390" s="207"/>
      <c r="DOC390" s="207"/>
      <c r="DOD390" s="207"/>
      <c r="DOE390" s="207"/>
      <c r="DOF390" s="207"/>
      <c r="DOG390" s="207"/>
      <c r="DOH390" s="207"/>
      <c r="DOI390" s="207"/>
      <c r="DOJ390" s="207"/>
      <c r="DOK390" s="207"/>
      <c r="DOL390" s="207"/>
      <c r="DOM390" s="207"/>
      <c r="DON390" s="207"/>
      <c r="DOO390" s="207"/>
      <c r="DOP390" s="207"/>
      <c r="DOQ390" s="207"/>
      <c r="DOR390" s="207"/>
      <c r="DOS390" s="207"/>
      <c r="DOT390" s="207"/>
      <c r="DOU390" s="207"/>
      <c r="DOV390" s="207"/>
      <c r="DOW390" s="207"/>
      <c r="DOX390" s="207"/>
      <c r="DOY390" s="207"/>
      <c r="DOZ390" s="207"/>
      <c r="DPA390" s="207"/>
      <c r="DPB390" s="207"/>
      <c r="DPC390" s="207"/>
      <c r="DPD390" s="207"/>
      <c r="DPE390" s="207"/>
      <c r="DPF390" s="207"/>
      <c r="DPG390" s="207"/>
      <c r="DPH390" s="207"/>
      <c r="DPI390" s="207"/>
      <c r="DPJ390" s="207"/>
      <c r="DPK390" s="207"/>
      <c r="DPL390" s="207"/>
      <c r="DPM390" s="207"/>
      <c r="DPN390" s="207"/>
      <c r="DPO390" s="207"/>
      <c r="DPP390" s="207"/>
      <c r="DPQ390" s="207"/>
      <c r="DPR390" s="207"/>
      <c r="DPS390" s="207"/>
      <c r="DPT390" s="207"/>
      <c r="DPU390" s="207"/>
      <c r="DPV390" s="207"/>
      <c r="DPW390" s="207"/>
      <c r="DPX390" s="207"/>
      <c r="DPY390" s="207"/>
      <c r="DPZ390" s="207"/>
      <c r="DQA390" s="207"/>
      <c r="DQB390" s="207"/>
      <c r="DQC390" s="207"/>
      <c r="DQD390" s="207"/>
      <c r="DQE390" s="207"/>
      <c r="DQF390" s="207"/>
      <c r="DQG390" s="207"/>
      <c r="DQH390" s="207"/>
      <c r="DQI390" s="207"/>
      <c r="DQJ390" s="207"/>
      <c r="DQK390" s="207"/>
      <c r="DQL390" s="207"/>
      <c r="DQM390" s="207"/>
      <c r="DQN390" s="207"/>
      <c r="DQO390" s="207"/>
      <c r="DQP390" s="207"/>
      <c r="DQQ390" s="207"/>
      <c r="DQR390" s="207"/>
      <c r="DQS390" s="207"/>
      <c r="DQT390" s="207"/>
      <c r="DQU390" s="207"/>
      <c r="DQV390" s="207"/>
      <c r="DQW390" s="207"/>
      <c r="DQX390" s="207"/>
      <c r="DQY390" s="207"/>
      <c r="DQZ390" s="207"/>
      <c r="DRA390" s="207"/>
      <c r="DRB390" s="207"/>
      <c r="DRC390" s="207"/>
      <c r="DRD390" s="207"/>
      <c r="DRE390" s="207"/>
      <c r="DRF390" s="207"/>
      <c r="DRG390" s="207"/>
      <c r="DRH390" s="207"/>
      <c r="DRI390" s="207"/>
      <c r="DRJ390" s="207"/>
      <c r="DRK390" s="207"/>
      <c r="DRL390" s="207"/>
      <c r="DRM390" s="207"/>
      <c r="DRN390" s="207"/>
      <c r="DRO390" s="207"/>
      <c r="DRP390" s="207"/>
      <c r="DRQ390" s="207"/>
      <c r="DRR390" s="207"/>
      <c r="DRS390" s="207"/>
      <c r="DRT390" s="207"/>
      <c r="DRU390" s="207"/>
      <c r="DRV390" s="207"/>
      <c r="DRW390" s="207"/>
      <c r="DRX390" s="207"/>
      <c r="DRY390" s="207"/>
      <c r="DRZ390" s="207"/>
      <c r="DSA390" s="207"/>
      <c r="DSB390" s="207"/>
      <c r="DSC390" s="207"/>
      <c r="DSD390" s="207"/>
      <c r="DSE390" s="207"/>
      <c r="DSF390" s="207"/>
      <c r="DSG390" s="207"/>
      <c r="DSH390" s="207"/>
      <c r="DSI390" s="207"/>
      <c r="DSJ390" s="207"/>
      <c r="DSK390" s="207"/>
      <c r="DSL390" s="207"/>
      <c r="DSM390" s="207"/>
      <c r="DSN390" s="207"/>
      <c r="DSO390" s="207"/>
      <c r="DSP390" s="207"/>
      <c r="DSQ390" s="207"/>
      <c r="DSR390" s="207"/>
      <c r="DSS390" s="207"/>
      <c r="DST390" s="207"/>
      <c r="DSU390" s="207"/>
      <c r="DSV390" s="207"/>
      <c r="DSW390" s="207"/>
      <c r="DSX390" s="207"/>
      <c r="DSY390" s="207"/>
      <c r="DSZ390" s="207"/>
      <c r="DTA390" s="207"/>
      <c r="DTB390" s="207"/>
      <c r="DTC390" s="207"/>
      <c r="DTD390" s="207"/>
      <c r="DTE390" s="207"/>
      <c r="DTF390" s="207"/>
      <c r="DTG390" s="207"/>
      <c r="DTH390" s="207"/>
      <c r="DTI390" s="207"/>
      <c r="DTJ390" s="207"/>
      <c r="DTK390" s="207"/>
      <c r="DTL390" s="207"/>
      <c r="DTM390" s="207"/>
      <c r="DTN390" s="207"/>
      <c r="DTO390" s="207"/>
      <c r="DTP390" s="207"/>
      <c r="DTQ390" s="207"/>
      <c r="DTR390" s="207"/>
      <c r="DTS390" s="207"/>
      <c r="DTT390" s="207"/>
      <c r="DTU390" s="207"/>
      <c r="DTV390" s="207"/>
      <c r="DTW390" s="207"/>
      <c r="DTX390" s="207"/>
      <c r="DTY390" s="207"/>
      <c r="DTZ390" s="207"/>
      <c r="DUA390" s="207"/>
      <c r="DUB390" s="207"/>
      <c r="DUC390" s="207"/>
      <c r="DUD390" s="207"/>
      <c r="DUE390" s="207"/>
      <c r="DUF390" s="207"/>
      <c r="DUG390" s="207"/>
      <c r="DUH390" s="207"/>
      <c r="DUI390" s="207"/>
      <c r="DUJ390" s="207"/>
      <c r="DUK390" s="207"/>
      <c r="DUL390" s="207"/>
      <c r="DUM390" s="207"/>
      <c r="DUN390" s="207"/>
      <c r="DUO390" s="207"/>
      <c r="DUP390" s="207"/>
      <c r="DUQ390" s="207"/>
      <c r="DUR390" s="207"/>
      <c r="DUS390" s="207"/>
      <c r="DUT390" s="207"/>
      <c r="DUU390" s="207"/>
      <c r="DUV390" s="207"/>
      <c r="DUW390" s="207"/>
      <c r="DUX390" s="207"/>
      <c r="DUY390" s="207"/>
      <c r="DUZ390" s="207"/>
      <c r="DVA390" s="207"/>
      <c r="DVB390" s="207"/>
      <c r="DVC390" s="207"/>
      <c r="DVD390" s="207"/>
      <c r="DVE390" s="207"/>
      <c r="DVF390" s="207"/>
      <c r="DVG390" s="207"/>
      <c r="DVH390" s="207"/>
      <c r="DVI390" s="207"/>
      <c r="DVJ390" s="207"/>
      <c r="DVK390" s="207"/>
      <c r="DVL390" s="207"/>
      <c r="DVM390" s="207"/>
      <c r="DVN390" s="207"/>
      <c r="DVO390" s="207"/>
      <c r="DVP390" s="207"/>
      <c r="DVQ390" s="207"/>
      <c r="DVR390" s="207"/>
      <c r="DVS390" s="207"/>
      <c r="DVT390" s="207"/>
      <c r="DVU390" s="207"/>
      <c r="DVV390" s="207"/>
      <c r="DVW390" s="207"/>
      <c r="DVX390" s="207"/>
      <c r="DVY390" s="207"/>
      <c r="DVZ390" s="207"/>
      <c r="DWA390" s="207"/>
      <c r="DWB390" s="207"/>
      <c r="DWC390" s="207"/>
      <c r="DWD390" s="207"/>
      <c r="DWE390" s="207"/>
      <c r="DWF390" s="207"/>
      <c r="DWG390" s="207"/>
      <c r="DWH390" s="207"/>
      <c r="DWI390" s="207"/>
      <c r="DWJ390" s="207"/>
      <c r="DWK390" s="207"/>
      <c r="DWL390" s="207"/>
      <c r="DWM390" s="207"/>
      <c r="DWN390" s="207"/>
      <c r="DWO390" s="207"/>
      <c r="DWP390" s="207"/>
      <c r="DWQ390" s="207"/>
      <c r="DWR390" s="207"/>
      <c r="DWS390" s="207"/>
      <c r="DWT390" s="207"/>
      <c r="DWU390" s="207"/>
      <c r="DWV390" s="207"/>
      <c r="DWW390" s="207"/>
      <c r="DWX390" s="207"/>
      <c r="DWY390" s="207"/>
      <c r="DWZ390" s="207"/>
      <c r="DXA390" s="207"/>
      <c r="DXB390" s="207"/>
      <c r="DXC390" s="207"/>
      <c r="DXD390" s="207"/>
      <c r="DXE390" s="207"/>
      <c r="DXF390" s="207"/>
      <c r="DXG390" s="207"/>
      <c r="DXH390" s="207"/>
      <c r="DXI390" s="207"/>
      <c r="DXJ390" s="207"/>
      <c r="DXK390" s="207"/>
      <c r="DXL390" s="207"/>
      <c r="DXM390" s="207"/>
      <c r="DXN390" s="207"/>
      <c r="DXO390" s="207"/>
      <c r="DXP390" s="207"/>
      <c r="DXQ390" s="207"/>
      <c r="DXR390" s="207"/>
      <c r="DXS390" s="207"/>
      <c r="DXT390" s="207"/>
      <c r="DXU390" s="207"/>
      <c r="DXV390" s="207"/>
      <c r="DXW390" s="207"/>
      <c r="DXX390" s="207"/>
      <c r="DXY390" s="207"/>
      <c r="DXZ390" s="207"/>
      <c r="DYA390" s="207"/>
      <c r="DYB390" s="207"/>
      <c r="DYC390" s="207"/>
      <c r="DYD390" s="207"/>
      <c r="DYE390" s="207"/>
      <c r="DYF390" s="207"/>
      <c r="DYG390" s="207"/>
      <c r="DYH390" s="207"/>
      <c r="DYI390" s="207"/>
      <c r="DYJ390" s="207"/>
      <c r="DYK390" s="207"/>
      <c r="DYL390" s="207"/>
      <c r="DYM390" s="207"/>
      <c r="DYN390" s="207"/>
      <c r="DYO390" s="207"/>
      <c r="DYP390" s="207"/>
      <c r="DYQ390" s="207"/>
      <c r="DYR390" s="207"/>
      <c r="DYS390" s="207"/>
      <c r="DYT390" s="207"/>
      <c r="DYU390" s="207"/>
      <c r="DYV390" s="207"/>
      <c r="DYW390" s="207"/>
      <c r="DYX390" s="207"/>
      <c r="DYY390" s="207"/>
      <c r="DYZ390" s="207"/>
      <c r="DZA390" s="207"/>
      <c r="DZB390" s="207"/>
      <c r="DZC390" s="207"/>
      <c r="DZD390" s="207"/>
      <c r="DZE390" s="207"/>
      <c r="DZF390" s="207"/>
      <c r="DZG390" s="207"/>
      <c r="DZH390" s="207"/>
      <c r="DZI390" s="207"/>
      <c r="DZJ390" s="207"/>
      <c r="DZK390" s="207"/>
      <c r="DZL390" s="207"/>
      <c r="DZM390" s="207"/>
      <c r="DZN390" s="207"/>
      <c r="DZO390" s="207"/>
      <c r="DZP390" s="207"/>
      <c r="DZQ390" s="207"/>
      <c r="DZR390" s="207"/>
      <c r="DZS390" s="207"/>
      <c r="DZT390" s="207"/>
      <c r="DZU390" s="207"/>
      <c r="DZV390" s="207"/>
      <c r="DZW390" s="207"/>
      <c r="DZX390" s="207"/>
      <c r="DZY390" s="207"/>
      <c r="DZZ390" s="207"/>
      <c r="EAA390" s="207"/>
      <c r="EAB390" s="207"/>
      <c r="EAC390" s="207"/>
      <c r="EAD390" s="207"/>
      <c r="EAE390" s="207"/>
      <c r="EAF390" s="207"/>
      <c r="EAG390" s="207"/>
      <c r="EAH390" s="207"/>
      <c r="EAI390" s="207"/>
      <c r="EAJ390" s="207"/>
      <c r="EAK390" s="207"/>
      <c r="EAL390" s="207"/>
      <c r="EAM390" s="207"/>
      <c r="EAN390" s="207"/>
      <c r="EAO390" s="207"/>
      <c r="EAP390" s="207"/>
      <c r="EAQ390" s="207"/>
      <c r="EAR390" s="207"/>
      <c r="EAS390" s="207"/>
      <c r="EAT390" s="207"/>
      <c r="EAU390" s="207"/>
      <c r="EAV390" s="207"/>
      <c r="EAW390" s="207"/>
      <c r="EAX390" s="207"/>
      <c r="EAY390" s="207"/>
      <c r="EAZ390" s="207"/>
      <c r="EBA390" s="207"/>
      <c r="EBB390" s="207"/>
      <c r="EBC390" s="207"/>
      <c r="EBD390" s="207"/>
      <c r="EBE390" s="207"/>
      <c r="EBF390" s="207"/>
      <c r="EBG390" s="207"/>
      <c r="EBH390" s="207"/>
      <c r="EBI390" s="207"/>
      <c r="EBJ390" s="207"/>
      <c r="EBK390" s="207"/>
      <c r="EBL390" s="207"/>
      <c r="EBM390" s="207"/>
      <c r="EBN390" s="207"/>
      <c r="EBO390" s="207"/>
      <c r="EBP390" s="207"/>
      <c r="EBQ390" s="207"/>
      <c r="EBR390" s="207"/>
      <c r="EBS390" s="207"/>
      <c r="EBT390" s="207"/>
      <c r="EBU390" s="207"/>
      <c r="EBV390" s="207"/>
      <c r="EBW390" s="207"/>
      <c r="EBX390" s="207"/>
      <c r="EBY390" s="207"/>
      <c r="EBZ390" s="207"/>
      <c r="ECA390" s="207"/>
      <c r="ECB390" s="207"/>
      <c r="ECC390" s="207"/>
      <c r="ECD390" s="207"/>
      <c r="ECE390" s="207"/>
      <c r="ECF390" s="207"/>
      <c r="ECG390" s="207"/>
      <c r="ECH390" s="207"/>
      <c r="ECI390" s="207"/>
      <c r="ECJ390" s="207"/>
      <c r="ECK390" s="207"/>
      <c r="ECL390" s="207"/>
      <c r="ECM390" s="207"/>
      <c r="ECN390" s="207"/>
      <c r="ECO390" s="207"/>
      <c r="ECP390" s="207"/>
      <c r="ECQ390" s="207"/>
      <c r="ECR390" s="207"/>
      <c r="ECS390" s="207"/>
      <c r="ECT390" s="207"/>
      <c r="ECU390" s="207"/>
      <c r="ECV390" s="207"/>
      <c r="ECW390" s="207"/>
      <c r="ECX390" s="207"/>
      <c r="ECY390" s="207"/>
      <c r="ECZ390" s="207"/>
      <c r="EDA390" s="207"/>
      <c r="EDB390" s="207"/>
      <c r="EDC390" s="207"/>
      <c r="EDD390" s="207"/>
      <c r="EDE390" s="207"/>
      <c r="EDF390" s="207"/>
      <c r="EDG390" s="207"/>
      <c r="EDH390" s="207"/>
      <c r="EDI390" s="207"/>
      <c r="EDJ390" s="207"/>
      <c r="EDK390" s="207"/>
      <c r="EDL390" s="207"/>
      <c r="EDM390" s="207"/>
      <c r="EDN390" s="207"/>
      <c r="EDO390" s="207"/>
      <c r="EDP390" s="207"/>
      <c r="EDQ390" s="207"/>
      <c r="EDR390" s="207"/>
      <c r="EDS390" s="207"/>
      <c r="EDT390" s="207"/>
      <c r="EDU390" s="207"/>
      <c r="EDV390" s="207"/>
      <c r="EDW390" s="207"/>
      <c r="EDX390" s="207"/>
      <c r="EDY390" s="207"/>
      <c r="EDZ390" s="207"/>
      <c r="EEA390" s="207"/>
      <c r="EEB390" s="207"/>
      <c r="EEC390" s="207"/>
      <c r="EED390" s="207"/>
      <c r="EEE390" s="207"/>
      <c r="EEF390" s="207"/>
      <c r="EEG390" s="207"/>
      <c r="EEH390" s="207"/>
      <c r="EEI390" s="207"/>
      <c r="EEJ390" s="207"/>
      <c r="EEK390" s="207"/>
      <c r="EEL390" s="207"/>
      <c r="EEM390" s="207"/>
      <c r="EEN390" s="207"/>
      <c r="EEO390" s="207"/>
      <c r="EEP390" s="207"/>
      <c r="EEQ390" s="207"/>
      <c r="EER390" s="207"/>
      <c r="EES390" s="207"/>
      <c r="EET390" s="207"/>
      <c r="EEU390" s="207"/>
      <c r="EEV390" s="207"/>
      <c r="EEW390" s="207"/>
      <c r="EEX390" s="207"/>
      <c r="EEY390" s="207"/>
      <c r="EEZ390" s="207"/>
      <c r="EFA390" s="207"/>
      <c r="EFB390" s="207"/>
      <c r="EFC390" s="207"/>
      <c r="EFD390" s="207"/>
      <c r="EFE390" s="207"/>
      <c r="EFF390" s="207"/>
      <c r="EFG390" s="207"/>
      <c r="EFH390" s="207"/>
      <c r="EFI390" s="207"/>
      <c r="EFJ390" s="207"/>
      <c r="EFK390" s="207"/>
      <c r="EFL390" s="207"/>
      <c r="EFM390" s="207"/>
      <c r="EFN390" s="207"/>
      <c r="EFO390" s="207"/>
      <c r="EFP390" s="207"/>
      <c r="EFQ390" s="207"/>
      <c r="EFR390" s="207"/>
      <c r="EFS390" s="207"/>
      <c r="EFT390" s="207"/>
      <c r="EFU390" s="207"/>
      <c r="EFV390" s="207"/>
      <c r="EFW390" s="207"/>
      <c r="EFX390" s="207"/>
      <c r="EFY390" s="207"/>
      <c r="EFZ390" s="207"/>
      <c r="EGA390" s="207"/>
      <c r="EGB390" s="207"/>
      <c r="EGC390" s="207"/>
      <c r="EGD390" s="207"/>
      <c r="EGE390" s="207"/>
      <c r="EGF390" s="207"/>
      <c r="EGG390" s="207"/>
      <c r="EGH390" s="207"/>
      <c r="EGI390" s="207"/>
      <c r="EGJ390" s="207"/>
      <c r="EGK390" s="207"/>
      <c r="EGL390" s="207"/>
      <c r="EGM390" s="207"/>
      <c r="EGN390" s="207"/>
      <c r="EGO390" s="207"/>
      <c r="EGP390" s="207"/>
      <c r="EGQ390" s="207"/>
      <c r="EGR390" s="207"/>
      <c r="EGS390" s="207"/>
      <c r="EGT390" s="207"/>
      <c r="EGU390" s="207"/>
      <c r="EGV390" s="207"/>
      <c r="EGW390" s="207"/>
      <c r="EGX390" s="207"/>
      <c r="EGY390" s="207"/>
      <c r="EGZ390" s="207"/>
      <c r="EHA390" s="207"/>
      <c r="EHB390" s="207"/>
      <c r="EHC390" s="207"/>
      <c r="EHD390" s="207"/>
      <c r="EHE390" s="207"/>
      <c r="EHF390" s="207"/>
      <c r="EHG390" s="207"/>
      <c r="EHH390" s="207"/>
      <c r="EHI390" s="207"/>
      <c r="EHJ390" s="207"/>
      <c r="EHK390" s="207"/>
      <c r="EHL390" s="207"/>
      <c r="EHM390" s="207"/>
      <c r="EHN390" s="207"/>
      <c r="EHO390" s="207"/>
      <c r="EHP390" s="207"/>
      <c r="EHQ390" s="207"/>
      <c r="EHR390" s="207"/>
      <c r="EHS390" s="207"/>
      <c r="EHT390" s="207"/>
      <c r="EHU390" s="207"/>
      <c r="EHV390" s="207"/>
      <c r="EHW390" s="207"/>
      <c r="EHX390" s="207"/>
      <c r="EHY390" s="207"/>
      <c r="EHZ390" s="207"/>
      <c r="EIA390" s="207"/>
      <c r="EIB390" s="207"/>
      <c r="EIC390" s="207"/>
      <c r="EID390" s="207"/>
      <c r="EIE390" s="207"/>
      <c r="EIF390" s="207"/>
      <c r="EIG390" s="207"/>
      <c r="EIH390" s="207"/>
      <c r="EII390" s="207"/>
      <c r="EIJ390" s="207"/>
      <c r="EIK390" s="207"/>
      <c r="EIL390" s="207"/>
      <c r="EIM390" s="207"/>
      <c r="EIN390" s="207"/>
      <c r="EIO390" s="207"/>
      <c r="EIP390" s="207"/>
      <c r="EIQ390" s="207"/>
      <c r="EIR390" s="207"/>
      <c r="EIS390" s="207"/>
      <c r="EIT390" s="207"/>
      <c r="EIU390" s="207"/>
      <c r="EIV390" s="207"/>
      <c r="EIW390" s="207"/>
      <c r="EIX390" s="207"/>
      <c r="EIY390" s="207"/>
      <c r="EIZ390" s="207"/>
      <c r="EJA390" s="207"/>
      <c r="EJB390" s="207"/>
      <c r="EJC390" s="207"/>
      <c r="EJD390" s="207"/>
      <c r="EJE390" s="207"/>
      <c r="EJF390" s="207"/>
      <c r="EJG390" s="207"/>
      <c r="EJH390" s="207"/>
      <c r="EJI390" s="207"/>
      <c r="EJJ390" s="207"/>
      <c r="EJK390" s="207"/>
      <c r="EJL390" s="207"/>
      <c r="EJM390" s="207"/>
      <c r="EJN390" s="207"/>
      <c r="EJO390" s="207"/>
      <c r="EJP390" s="207"/>
      <c r="EJQ390" s="207"/>
      <c r="EJR390" s="207"/>
      <c r="EJS390" s="207"/>
      <c r="EJT390" s="207"/>
      <c r="EJU390" s="207"/>
      <c r="EJV390" s="207"/>
      <c r="EJW390" s="207"/>
      <c r="EJX390" s="207"/>
      <c r="EJY390" s="207"/>
      <c r="EJZ390" s="207"/>
      <c r="EKA390" s="207"/>
      <c r="EKB390" s="207"/>
      <c r="EKC390" s="207"/>
      <c r="EKD390" s="207"/>
      <c r="EKE390" s="207"/>
      <c r="EKF390" s="207"/>
      <c r="EKG390" s="207"/>
      <c r="EKH390" s="207"/>
      <c r="EKI390" s="207"/>
      <c r="EKJ390" s="207"/>
      <c r="EKK390" s="207"/>
      <c r="EKL390" s="207"/>
      <c r="EKM390" s="207"/>
      <c r="EKN390" s="207"/>
      <c r="EKO390" s="207"/>
      <c r="EKP390" s="207"/>
      <c r="EKQ390" s="207"/>
      <c r="EKR390" s="207"/>
      <c r="EKS390" s="207"/>
      <c r="EKT390" s="207"/>
      <c r="EKU390" s="207"/>
      <c r="EKV390" s="207"/>
      <c r="EKW390" s="207"/>
      <c r="EKX390" s="207"/>
      <c r="EKY390" s="207"/>
      <c r="EKZ390" s="207"/>
      <c r="ELA390" s="207"/>
      <c r="ELB390" s="207"/>
      <c r="ELC390" s="207"/>
      <c r="ELD390" s="207"/>
      <c r="ELE390" s="207"/>
      <c r="ELF390" s="207"/>
      <c r="ELG390" s="207"/>
      <c r="ELH390" s="207"/>
      <c r="ELI390" s="207"/>
      <c r="ELJ390" s="207"/>
      <c r="ELK390" s="207"/>
      <c r="ELL390" s="207"/>
      <c r="ELM390" s="207"/>
      <c r="ELN390" s="207"/>
      <c r="ELO390" s="207"/>
      <c r="ELP390" s="207"/>
      <c r="ELQ390" s="207"/>
      <c r="ELR390" s="207"/>
      <c r="ELS390" s="207"/>
      <c r="ELT390" s="207"/>
      <c r="ELU390" s="207"/>
      <c r="ELV390" s="207"/>
      <c r="ELW390" s="207"/>
      <c r="ELX390" s="207"/>
      <c r="ELY390" s="207"/>
      <c r="ELZ390" s="207"/>
      <c r="EMA390" s="207"/>
      <c r="EMB390" s="207"/>
      <c r="EMC390" s="207"/>
      <c r="EMD390" s="207"/>
      <c r="EME390" s="207"/>
      <c r="EMF390" s="207"/>
      <c r="EMG390" s="207"/>
      <c r="EMH390" s="207"/>
      <c r="EMI390" s="207"/>
      <c r="EMJ390" s="207"/>
      <c r="EMK390" s="207"/>
      <c r="EML390" s="207"/>
      <c r="EMM390" s="207"/>
      <c r="EMN390" s="207"/>
      <c r="EMO390" s="207"/>
      <c r="EMP390" s="207"/>
      <c r="EMQ390" s="207"/>
      <c r="EMR390" s="207"/>
      <c r="EMS390" s="207"/>
      <c r="EMT390" s="207"/>
      <c r="EMU390" s="207"/>
      <c r="EMV390" s="207"/>
      <c r="EMW390" s="207"/>
      <c r="EMX390" s="207"/>
      <c r="EMY390" s="207"/>
      <c r="EMZ390" s="207"/>
      <c r="ENA390" s="207"/>
      <c r="ENB390" s="207"/>
      <c r="ENC390" s="207"/>
      <c r="END390" s="207"/>
      <c r="ENE390" s="207"/>
      <c r="ENF390" s="207"/>
      <c r="ENG390" s="207"/>
      <c r="ENH390" s="207"/>
      <c r="ENI390" s="207"/>
      <c r="ENJ390" s="207"/>
      <c r="ENK390" s="207"/>
      <c r="ENL390" s="207"/>
      <c r="ENM390" s="207"/>
      <c r="ENN390" s="207"/>
      <c r="ENO390" s="207"/>
      <c r="ENP390" s="207"/>
      <c r="ENQ390" s="207"/>
      <c r="ENR390" s="207"/>
      <c r="ENS390" s="207"/>
      <c r="ENT390" s="207"/>
      <c r="ENU390" s="207"/>
      <c r="ENV390" s="207"/>
      <c r="ENW390" s="207"/>
      <c r="ENX390" s="207"/>
      <c r="ENY390" s="207"/>
      <c r="ENZ390" s="207"/>
      <c r="EOA390" s="207"/>
      <c r="EOB390" s="207"/>
      <c r="EOC390" s="207"/>
      <c r="EOD390" s="207"/>
      <c r="EOE390" s="207"/>
      <c r="EOF390" s="207"/>
      <c r="EOG390" s="207"/>
      <c r="EOH390" s="207"/>
      <c r="EOI390" s="207"/>
      <c r="EOJ390" s="207"/>
      <c r="EOK390" s="207"/>
      <c r="EOL390" s="207"/>
      <c r="EOM390" s="207"/>
      <c r="EON390" s="207"/>
      <c r="EOO390" s="207"/>
      <c r="EOP390" s="207"/>
      <c r="EOQ390" s="207"/>
      <c r="EOR390" s="207"/>
      <c r="EOS390" s="207"/>
      <c r="EOT390" s="207"/>
      <c r="EOU390" s="207"/>
      <c r="EOV390" s="207"/>
      <c r="EOW390" s="207"/>
      <c r="EOX390" s="207"/>
      <c r="EOY390" s="207"/>
      <c r="EOZ390" s="207"/>
      <c r="EPA390" s="207"/>
      <c r="EPB390" s="207"/>
      <c r="EPC390" s="207"/>
      <c r="EPD390" s="207"/>
      <c r="EPE390" s="207"/>
      <c r="EPF390" s="207"/>
      <c r="EPG390" s="207"/>
      <c r="EPH390" s="207"/>
      <c r="EPI390" s="207"/>
      <c r="EPJ390" s="207"/>
      <c r="EPK390" s="207"/>
      <c r="EPL390" s="207"/>
      <c r="EPM390" s="207"/>
      <c r="EPN390" s="207"/>
      <c r="EPO390" s="207"/>
      <c r="EPP390" s="207"/>
      <c r="EPQ390" s="207"/>
      <c r="EPR390" s="207"/>
      <c r="EPS390" s="207"/>
      <c r="EPT390" s="207"/>
      <c r="EPU390" s="207"/>
      <c r="EPV390" s="207"/>
      <c r="EPW390" s="207"/>
      <c r="EPX390" s="207"/>
      <c r="EPY390" s="207"/>
      <c r="EPZ390" s="207"/>
      <c r="EQA390" s="207"/>
      <c r="EQB390" s="207"/>
      <c r="EQC390" s="207"/>
      <c r="EQD390" s="207"/>
      <c r="EQE390" s="207"/>
      <c r="EQF390" s="207"/>
      <c r="EQG390" s="207"/>
      <c r="EQH390" s="207"/>
      <c r="EQI390" s="207"/>
      <c r="EQJ390" s="207"/>
      <c r="EQK390" s="207"/>
      <c r="EQL390" s="207"/>
      <c r="EQM390" s="207"/>
      <c r="EQN390" s="207"/>
      <c r="EQO390" s="207"/>
      <c r="EQP390" s="207"/>
      <c r="EQQ390" s="207"/>
      <c r="EQR390" s="207"/>
      <c r="EQS390" s="207"/>
      <c r="EQT390" s="207"/>
      <c r="EQU390" s="207"/>
      <c r="EQV390" s="207"/>
      <c r="EQW390" s="207"/>
      <c r="EQX390" s="207"/>
      <c r="EQY390" s="207"/>
      <c r="EQZ390" s="207"/>
      <c r="ERA390" s="207"/>
      <c r="ERB390" s="207"/>
      <c r="ERC390" s="207"/>
      <c r="ERD390" s="207"/>
      <c r="ERE390" s="207"/>
      <c r="ERF390" s="207"/>
      <c r="ERG390" s="207"/>
      <c r="ERH390" s="207"/>
      <c r="ERI390" s="207"/>
      <c r="ERJ390" s="207"/>
      <c r="ERK390" s="207"/>
      <c r="ERL390" s="207"/>
      <c r="ERM390" s="207"/>
      <c r="ERN390" s="207"/>
      <c r="ERO390" s="207"/>
      <c r="ERP390" s="207"/>
      <c r="ERQ390" s="207"/>
      <c r="ERR390" s="207"/>
      <c r="ERS390" s="207"/>
      <c r="ERT390" s="207"/>
      <c r="ERU390" s="207"/>
      <c r="ERV390" s="207"/>
      <c r="ERW390" s="207"/>
      <c r="ERX390" s="207"/>
      <c r="ERY390" s="207"/>
      <c r="ERZ390" s="207"/>
      <c r="ESA390" s="207"/>
      <c r="ESB390" s="207"/>
      <c r="ESC390" s="207"/>
      <c r="ESD390" s="207"/>
      <c r="ESE390" s="207"/>
      <c r="ESF390" s="207"/>
      <c r="ESG390" s="207"/>
      <c r="ESH390" s="207"/>
      <c r="ESI390" s="207"/>
      <c r="ESJ390" s="207"/>
      <c r="ESK390" s="207"/>
      <c r="ESL390" s="207"/>
      <c r="ESM390" s="207"/>
      <c r="ESN390" s="207"/>
      <c r="ESO390" s="207"/>
      <c r="ESP390" s="207"/>
      <c r="ESQ390" s="207"/>
      <c r="ESR390" s="207"/>
      <c r="ESS390" s="207"/>
      <c r="EST390" s="207"/>
      <c r="ESU390" s="207"/>
      <c r="ESV390" s="207"/>
      <c r="ESW390" s="207"/>
      <c r="ESX390" s="207"/>
      <c r="ESY390" s="207"/>
      <c r="ESZ390" s="207"/>
      <c r="ETA390" s="207"/>
      <c r="ETB390" s="207"/>
      <c r="ETC390" s="207"/>
      <c r="ETD390" s="207"/>
      <c r="ETE390" s="207"/>
      <c r="ETF390" s="207"/>
      <c r="ETG390" s="207"/>
      <c r="ETH390" s="207"/>
      <c r="ETI390" s="207"/>
      <c r="ETJ390" s="207"/>
      <c r="ETK390" s="207"/>
      <c r="ETL390" s="207"/>
      <c r="ETM390" s="207"/>
      <c r="ETN390" s="207"/>
      <c r="ETO390" s="207"/>
      <c r="ETP390" s="207"/>
      <c r="ETQ390" s="207"/>
      <c r="ETR390" s="207"/>
      <c r="ETS390" s="207"/>
      <c r="ETT390" s="207"/>
      <c r="ETU390" s="207"/>
      <c r="ETV390" s="207"/>
      <c r="ETW390" s="207"/>
      <c r="ETX390" s="207"/>
      <c r="ETY390" s="207"/>
      <c r="ETZ390" s="207"/>
      <c r="EUA390" s="207"/>
      <c r="EUB390" s="207"/>
      <c r="EUC390" s="207"/>
      <c r="EUD390" s="207"/>
      <c r="EUE390" s="207"/>
      <c r="EUF390" s="207"/>
      <c r="EUG390" s="207"/>
      <c r="EUH390" s="207"/>
      <c r="EUI390" s="207"/>
      <c r="EUJ390" s="207"/>
      <c r="EUK390" s="207"/>
      <c r="EUL390" s="207"/>
      <c r="EUM390" s="207"/>
      <c r="EUN390" s="207"/>
      <c r="EUO390" s="207"/>
      <c r="EUP390" s="207"/>
      <c r="EUQ390" s="207"/>
      <c r="EUR390" s="207"/>
      <c r="EUS390" s="207"/>
      <c r="EUT390" s="207"/>
      <c r="EUU390" s="207"/>
      <c r="EUV390" s="207"/>
      <c r="EUW390" s="207"/>
      <c r="EUX390" s="207"/>
      <c r="EUY390" s="207"/>
      <c r="EUZ390" s="207"/>
      <c r="EVA390" s="207"/>
      <c r="EVB390" s="207"/>
      <c r="EVC390" s="207"/>
      <c r="EVD390" s="207"/>
      <c r="EVE390" s="207"/>
      <c r="EVF390" s="207"/>
      <c r="EVG390" s="207"/>
      <c r="EVH390" s="207"/>
      <c r="EVI390" s="207"/>
      <c r="EVJ390" s="207"/>
      <c r="EVK390" s="207"/>
      <c r="EVL390" s="207"/>
      <c r="EVM390" s="207"/>
      <c r="EVN390" s="207"/>
      <c r="EVO390" s="207"/>
      <c r="EVP390" s="207"/>
      <c r="EVQ390" s="207"/>
      <c r="EVR390" s="207"/>
      <c r="EVS390" s="207"/>
      <c r="EVT390" s="207"/>
      <c r="EVU390" s="207"/>
      <c r="EVV390" s="207"/>
      <c r="EVW390" s="207"/>
      <c r="EVX390" s="207"/>
      <c r="EVY390" s="207"/>
      <c r="EVZ390" s="207"/>
      <c r="EWA390" s="207"/>
      <c r="EWB390" s="207"/>
      <c r="EWC390" s="207"/>
      <c r="EWD390" s="207"/>
      <c r="EWE390" s="207"/>
      <c r="EWF390" s="207"/>
      <c r="EWG390" s="207"/>
      <c r="EWH390" s="207"/>
      <c r="EWI390" s="207"/>
      <c r="EWJ390" s="207"/>
      <c r="EWK390" s="207"/>
      <c r="EWL390" s="207"/>
      <c r="EWM390" s="207"/>
      <c r="EWN390" s="207"/>
      <c r="EWO390" s="207"/>
      <c r="EWP390" s="207"/>
      <c r="EWQ390" s="207"/>
      <c r="EWR390" s="207"/>
      <c r="EWS390" s="207"/>
      <c r="EWT390" s="207"/>
      <c r="EWU390" s="207"/>
      <c r="EWV390" s="207"/>
      <c r="EWW390" s="207"/>
      <c r="EWX390" s="207"/>
      <c r="EWY390" s="207"/>
      <c r="EWZ390" s="207"/>
      <c r="EXA390" s="207"/>
      <c r="EXB390" s="207"/>
      <c r="EXC390" s="207"/>
      <c r="EXD390" s="207"/>
      <c r="EXE390" s="207"/>
      <c r="EXF390" s="207"/>
      <c r="EXG390" s="207"/>
      <c r="EXH390" s="207"/>
      <c r="EXI390" s="207"/>
      <c r="EXJ390" s="207"/>
      <c r="EXK390" s="207"/>
      <c r="EXL390" s="207"/>
      <c r="EXM390" s="207"/>
      <c r="EXN390" s="207"/>
      <c r="EXO390" s="207"/>
      <c r="EXP390" s="207"/>
      <c r="EXQ390" s="207"/>
      <c r="EXR390" s="207"/>
      <c r="EXS390" s="207"/>
      <c r="EXT390" s="207"/>
      <c r="EXU390" s="207"/>
      <c r="EXV390" s="207"/>
      <c r="EXW390" s="207"/>
      <c r="EXX390" s="207"/>
      <c r="EXY390" s="207"/>
      <c r="EXZ390" s="207"/>
      <c r="EYA390" s="207"/>
      <c r="EYB390" s="207"/>
      <c r="EYC390" s="207"/>
      <c r="EYD390" s="207"/>
      <c r="EYE390" s="207"/>
      <c r="EYF390" s="207"/>
      <c r="EYG390" s="207"/>
      <c r="EYH390" s="207"/>
      <c r="EYI390" s="207"/>
      <c r="EYJ390" s="207"/>
      <c r="EYK390" s="207"/>
      <c r="EYL390" s="207"/>
      <c r="EYM390" s="207"/>
      <c r="EYN390" s="207"/>
      <c r="EYO390" s="207"/>
      <c r="EYP390" s="207"/>
      <c r="EYQ390" s="207"/>
      <c r="EYR390" s="207"/>
      <c r="EYS390" s="207"/>
      <c r="EYT390" s="207"/>
      <c r="EYU390" s="207"/>
      <c r="EYV390" s="207"/>
      <c r="EYW390" s="207"/>
      <c r="EYX390" s="207"/>
      <c r="EYY390" s="207"/>
      <c r="EYZ390" s="207"/>
      <c r="EZA390" s="207"/>
      <c r="EZB390" s="207"/>
      <c r="EZC390" s="207"/>
      <c r="EZD390" s="207"/>
      <c r="EZE390" s="207"/>
      <c r="EZF390" s="207"/>
      <c r="EZG390" s="207"/>
      <c r="EZH390" s="207"/>
      <c r="EZI390" s="207"/>
      <c r="EZJ390" s="207"/>
      <c r="EZK390" s="207"/>
      <c r="EZL390" s="207"/>
      <c r="EZM390" s="207"/>
      <c r="EZN390" s="207"/>
      <c r="EZO390" s="207"/>
      <c r="EZP390" s="207"/>
      <c r="EZQ390" s="207"/>
      <c r="EZR390" s="207"/>
      <c r="EZS390" s="207"/>
      <c r="EZT390" s="207"/>
      <c r="EZU390" s="207"/>
      <c r="EZV390" s="207"/>
      <c r="EZW390" s="207"/>
      <c r="EZX390" s="207"/>
      <c r="EZY390" s="207"/>
      <c r="EZZ390" s="207"/>
      <c r="FAA390" s="207"/>
      <c r="FAB390" s="207"/>
      <c r="FAC390" s="207"/>
      <c r="FAD390" s="207"/>
      <c r="FAE390" s="207"/>
      <c r="FAF390" s="207"/>
      <c r="FAG390" s="207"/>
      <c r="FAH390" s="207"/>
      <c r="FAI390" s="207"/>
      <c r="FAJ390" s="207"/>
      <c r="FAK390" s="207"/>
      <c r="FAL390" s="207"/>
      <c r="FAM390" s="207"/>
      <c r="FAN390" s="207"/>
      <c r="FAO390" s="207"/>
      <c r="FAP390" s="207"/>
      <c r="FAQ390" s="207"/>
      <c r="FAR390" s="207"/>
      <c r="FAS390" s="207"/>
      <c r="FAT390" s="207"/>
      <c r="FAU390" s="207"/>
      <c r="FAV390" s="207"/>
      <c r="FAW390" s="207"/>
      <c r="FAX390" s="207"/>
      <c r="FAY390" s="207"/>
      <c r="FAZ390" s="207"/>
      <c r="FBA390" s="207"/>
      <c r="FBB390" s="207"/>
      <c r="FBC390" s="207"/>
      <c r="FBD390" s="207"/>
      <c r="FBE390" s="207"/>
      <c r="FBF390" s="207"/>
      <c r="FBG390" s="207"/>
      <c r="FBH390" s="207"/>
      <c r="FBI390" s="207"/>
      <c r="FBJ390" s="207"/>
      <c r="FBK390" s="207"/>
      <c r="FBL390" s="207"/>
      <c r="FBM390" s="207"/>
      <c r="FBN390" s="207"/>
      <c r="FBO390" s="207"/>
      <c r="FBP390" s="207"/>
      <c r="FBQ390" s="207"/>
      <c r="FBR390" s="207"/>
      <c r="FBS390" s="207"/>
      <c r="FBT390" s="207"/>
      <c r="FBU390" s="207"/>
      <c r="FBV390" s="207"/>
      <c r="FBW390" s="207"/>
      <c r="FBX390" s="207"/>
      <c r="FBY390" s="207"/>
      <c r="FBZ390" s="207"/>
      <c r="FCA390" s="207"/>
      <c r="FCB390" s="207"/>
      <c r="FCC390" s="207"/>
      <c r="FCD390" s="207"/>
      <c r="FCE390" s="207"/>
      <c r="FCF390" s="207"/>
      <c r="FCG390" s="207"/>
      <c r="FCH390" s="207"/>
      <c r="FCI390" s="207"/>
      <c r="FCJ390" s="207"/>
      <c r="FCK390" s="207"/>
      <c r="FCL390" s="207"/>
      <c r="FCM390" s="207"/>
      <c r="FCN390" s="207"/>
      <c r="FCO390" s="207"/>
      <c r="FCP390" s="207"/>
      <c r="FCQ390" s="207"/>
      <c r="FCR390" s="207"/>
      <c r="FCS390" s="207"/>
      <c r="FCT390" s="207"/>
      <c r="FCU390" s="207"/>
      <c r="FCV390" s="207"/>
      <c r="FCW390" s="207"/>
      <c r="FCX390" s="207"/>
      <c r="FCY390" s="207"/>
      <c r="FCZ390" s="207"/>
      <c r="FDA390" s="207"/>
      <c r="FDB390" s="207"/>
      <c r="FDC390" s="207"/>
      <c r="FDD390" s="207"/>
      <c r="FDE390" s="207"/>
      <c r="FDF390" s="207"/>
      <c r="FDG390" s="207"/>
      <c r="FDH390" s="207"/>
      <c r="FDI390" s="207"/>
      <c r="FDJ390" s="207"/>
      <c r="FDK390" s="207"/>
      <c r="FDL390" s="207"/>
      <c r="FDM390" s="207"/>
      <c r="FDN390" s="207"/>
      <c r="FDO390" s="207"/>
      <c r="FDP390" s="207"/>
      <c r="FDQ390" s="207"/>
      <c r="FDR390" s="207"/>
      <c r="FDS390" s="207"/>
      <c r="FDT390" s="207"/>
      <c r="FDU390" s="207"/>
      <c r="FDV390" s="207"/>
      <c r="FDW390" s="207"/>
      <c r="FDX390" s="207"/>
      <c r="FDY390" s="207"/>
      <c r="FDZ390" s="207"/>
      <c r="FEA390" s="207"/>
      <c r="FEB390" s="207"/>
      <c r="FEC390" s="207"/>
      <c r="FED390" s="207"/>
      <c r="FEE390" s="207"/>
      <c r="FEF390" s="207"/>
      <c r="FEG390" s="207"/>
      <c r="FEH390" s="207"/>
      <c r="FEI390" s="207"/>
      <c r="FEJ390" s="207"/>
      <c r="FEK390" s="207"/>
      <c r="FEL390" s="207"/>
      <c r="FEM390" s="207"/>
      <c r="FEN390" s="207"/>
      <c r="FEO390" s="207"/>
      <c r="FEP390" s="207"/>
      <c r="FEQ390" s="207"/>
      <c r="FER390" s="207"/>
      <c r="FES390" s="207"/>
      <c r="FET390" s="207"/>
      <c r="FEU390" s="207"/>
      <c r="FEV390" s="207"/>
      <c r="FEW390" s="207"/>
      <c r="FEX390" s="207"/>
      <c r="FEY390" s="207"/>
      <c r="FEZ390" s="207"/>
      <c r="FFA390" s="207"/>
      <c r="FFB390" s="207"/>
      <c r="FFC390" s="207"/>
      <c r="FFD390" s="207"/>
      <c r="FFE390" s="207"/>
      <c r="FFF390" s="207"/>
      <c r="FFG390" s="207"/>
      <c r="FFH390" s="207"/>
      <c r="FFI390" s="207"/>
      <c r="FFJ390" s="207"/>
      <c r="FFK390" s="207"/>
      <c r="FFL390" s="207"/>
      <c r="FFM390" s="207"/>
      <c r="FFN390" s="207"/>
      <c r="FFO390" s="207"/>
      <c r="FFP390" s="207"/>
      <c r="FFQ390" s="207"/>
      <c r="FFR390" s="207"/>
      <c r="FFS390" s="207"/>
      <c r="FFT390" s="207"/>
      <c r="FFU390" s="207"/>
      <c r="FFV390" s="207"/>
      <c r="FFW390" s="207"/>
      <c r="FFX390" s="207"/>
      <c r="FFY390" s="207"/>
      <c r="FFZ390" s="207"/>
      <c r="FGA390" s="207"/>
      <c r="FGB390" s="207"/>
      <c r="FGC390" s="207"/>
      <c r="FGD390" s="207"/>
      <c r="FGE390" s="207"/>
      <c r="FGF390" s="207"/>
      <c r="FGG390" s="207"/>
      <c r="FGH390" s="207"/>
      <c r="FGI390" s="207"/>
      <c r="FGJ390" s="207"/>
      <c r="FGK390" s="207"/>
      <c r="FGL390" s="207"/>
      <c r="FGM390" s="207"/>
      <c r="FGN390" s="207"/>
      <c r="FGO390" s="207"/>
      <c r="FGP390" s="207"/>
      <c r="FGQ390" s="207"/>
      <c r="FGR390" s="207"/>
      <c r="FGS390" s="207"/>
      <c r="FGT390" s="207"/>
      <c r="FGU390" s="207"/>
      <c r="FGV390" s="207"/>
      <c r="FGW390" s="207"/>
      <c r="FGX390" s="207"/>
      <c r="FGY390" s="207"/>
      <c r="FGZ390" s="207"/>
      <c r="FHA390" s="207"/>
      <c r="FHB390" s="207"/>
      <c r="FHC390" s="207"/>
      <c r="FHD390" s="207"/>
      <c r="FHE390" s="207"/>
      <c r="FHF390" s="207"/>
      <c r="FHG390" s="207"/>
      <c r="FHH390" s="207"/>
      <c r="FHI390" s="207"/>
      <c r="FHJ390" s="207"/>
      <c r="FHK390" s="207"/>
      <c r="FHL390" s="207"/>
      <c r="FHM390" s="207"/>
      <c r="FHN390" s="207"/>
      <c r="FHO390" s="207"/>
      <c r="FHP390" s="207"/>
      <c r="FHQ390" s="207"/>
      <c r="FHR390" s="207"/>
      <c r="FHS390" s="207"/>
      <c r="FHT390" s="207"/>
      <c r="FHU390" s="207"/>
      <c r="FHV390" s="207"/>
      <c r="FHW390" s="207"/>
      <c r="FHX390" s="207"/>
      <c r="FHY390" s="207"/>
      <c r="FHZ390" s="207"/>
      <c r="FIA390" s="207"/>
      <c r="FIB390" s="207"/>
      <c r="FIC390" s="207"/>
      <c r="FID390" s="207"/>
      <c r="FIE390" s="207"/>
      <c r="FIF390" s="207"/>
      <c r="FIG390" s="207"/>
      <c r="FIH390" s="207"/>
      <c r="FII390" s="207"/>
      <c r="FIJ390" s="207"/>
      <c r="FIK390" s="207"/>
      <c r="FIL390" s="207"/>
      <c r="FIM390" s="207"/>
      <c r="FIN390" s="207"/>
      <c r="FIO390" s="207"/>
      <c r="FIP390" s="207"/>
      <c r="FIQ390" s="207"/>
      <c r="FIR390" s="207"/>
      <c r="FIS390" s="207"/>
      <c r="FIT390" s="207"/>
      <c r="FIU390" s="207"/>
      <c r="FIV390" s="207"/>
      <c r="FIW390" s="207"/>
      <c r="FIX390" s="207"/>
      <c r="FIY390" s="207"/>
      <c r="FIZ390" s="207"/>
      <c r="FJA390" s="207"/>
      <c r="FJB390" s="207"/>
      <c r="FJC390" s="207"/>
      <c r="FJD390" s="207"/>
      <c r="FJE390" s="207"/>
      <c r="FJF390" s="207"/>
      <c r="FJG390" s="207"/>
      <c r="FJH390" s="207"/>
      <c r="FJI390" s="207"/>
      <c r="FJJ390" s="207"/>
      <c r="FJK390" s="207"/>
      <c r="FJL390" s="207"/>
      <c r="FJM390" s="207"/>
      <c r="FJN390" s="207"/>
      <c r="FJO390" s="207"/>
      <c r="FJP390" s="207"/>
      <c r="FJQ390" s="207"/>
      <c r="FJR390" s="207"/>
      <c r="FJS390" s="207"/>
      <c r="FJT390" s="207"/>
      <c r="FJU390" s="207"/>
      <c r="FJV390" s="207"/>
      <c r="FJW390" s="207"/>
      <c r="FJX390" s="207"/>
      <c r="FJY390" s="207"/>
      <c r="FJZ390" s="207"/>
      <c r="FKA390" s="207"/>
      <c r="FKB390" s="207"/>
      <c r="FKC390" s="207"/>
      <c r="FKD390" s="207"/>
      <c r="FKE390" s="207"/>
      <c r="FKF390" s="207"/>
      <c r="FKG390" s="207"/>
      <c r="FKH390" s="207"/>
      <c r="FKI390" s="207"/>
      <c r="FKJ390" s="207"/>
      <c r="FKK390" s="207"/>
      <c r="FKL390" s="207"/>
      <c r="FKM390" s="207"/>
      <c r="FKN390" s="207"/>
      <c r="FKO390" s="207"/>
      <c r="FKP390" s="207"/>
      <c r="FKQ390" s="207"/>
      <c r="FKR390" s="207"/>
      <c r="FKS390" s="207"/>
      <c r="FKT390" s="207"/>
      <c r="FKU390" s="207"/>
      <c r="FKV390" s="207"/>
      <c r="FKW390" s="207"/>
      <c r="FKX390" s="207"/>
      <c r="FKY390" s="207"/>
      <c r="FKZ390" s="207"/>
      <c r="FLA390" s="207"/>
      <c r="FLB390" s="207"/>
      <c r="FLC390" s="207"/>
      <c r="FLD390" s="207"/>
      <c r="FLE390" s="207"/>
      <c r="FLF390" s="207"/>
      <c r="FLG390" s="207"/>
      <c r="FLH390" s="207"/>
      <c r="FLI390" s="207"/>
      <c r="FLJ390" s="207"/>
      <c r="FLK390" s="207"/>
      <c r="FLL390" s="207"/>
      <c r="FLM390" s="207"/>
      <c r="FLN390" s="207"/>
      <c r="FLO390" s="207"/>
      <c r="FLP390" s="207"/>
      <c r="FLQ390" s="207"/>
      <c r="FLR390" s="207"/>
      <c r="FLS390" s="207"/>
      <c r="FLT390" s="207"/>
      <c r="FLU390" s="207"/>
      <c r="FLV390" s="207"/>
      <c r="FLW390" s="207"/>
      <c r="FLX390" s="207"/>
      <c r="FLY390" s="207"/>
      <c r="FLZ390" s="207"/>
      <c r="FMA390" s="207"/>
      <c r="FMB390" s="207"/>
      <c r="FMC390" s="207"/>
      <c r="FMD390" s="207"/>
      <c r="FME390" s="207"/>
      <c r="FMF390" s="207"/>
      <c r="FMG390" s="207"/>
      <c r="FMH390" s="207"/>
      <c r="FMI390" s="207"/>
      <c r="FMJ390" s="207"/>
      <c r="FMK390" s="207"/>
      <c r="FML390" s="207"/>
      <c r="FMM390" s="207"/>
      <c r="FMN390" s="207"/>
      <c r="FMO390" s="207"/>
      <c r="FMP390" s="207"/>
      <c r="FMQ390" s="207"/>
      <c r="FMR390" s="207"/>
      <c r="FMS390" s="207"/>
      <c r="FMT390" s="207"/>
      <c r="FMU390" s="207"/>
      <c r="FMV390" s="207"/>
      <c r="FMW390" s="207"/>
      <c r="FMX390" s="207"/>
      <c r="FMY390" s="207"/>
      <c r="FMZ390" s="207"/>
      <c r="FNA390" s="207"/>
      <c r="FNB390" s="207"/>
      <c r="FNC390" s="207"/>
      <c r="FND390" s="207"/>
      <c r="FNE390" s="207"/>
      <c r="FNF390" s="207"/>
      <c r="FNG390" s="207"/>
      <c r="FNH390" s="207"/>
      <c r="FNI390" s="207"/>
      <c r="FNJ390" s="207"/>
      <c r="FNK390" s="207"/>
      <c r="FNL390" s="207"/>
      <c r="FNM390" s="207"/>
      <c r="FNN390" s="207"/>
      <c r="FNO390" s="207"/>
      <c r="FNP390" s="207"/>
      <c r="FNQ390" s="207"/>
      <c r="FNR390" s="207"/>
      <c r="FNS390" s="207"/>
      <c r="FNT390" s="207"/>
      <c r="FNU390" s="207"/>
      <c r="FNV390" s="207"/>
      <c r="FNW390" s="207"/>
      <c r="FNX390" s="207"/>
      <c r="FNY390" s="207"/>
      <c r="FNZ390" s="207"/>
      <c r="FOA390" s="207"/>
      <c r="FOB390" s="207"/>
      <c r="FOC390" s="207"/>
      <c r="FOD390" s="207"/>
      <c r="FOE390" s="207"/>
      <c r="FOF390" s="207"/>
      <c r="FOG390" s="207"/>
      <c r="FOH390" s="207"/>
      <c r="FOI390" s="207"/>
      <c r="FOJ390" s="207"/>
      <c r="FOK390" s="207"/>
      <c r="FOL390" s="207"/>
      <c r="FOM390" s="207"/>
      <c r="FON390" s="207"/>
      <c r="FOO390" s="207"/>
      <c r="FOP390" s="207"/>
      <c r="FOQ390" s="207"/>
      <c r="FOR390" s="207"/>
      <c r="FOS390" s="207"/>
      <c r="FOT390" s="207"/>
      <c r="FOU390" s="207"/>
      <c r="FOV390" s="207"/>
      <c r="FOW390" s="207"/>
      <c r="FOX390" s="207"/>
      <c r="FOY390" s="207"/>
      <c r="FOZ390" s="207"/>
      <c r="FPA390" s="207"/>
      <c r="FPB390" s="207"/>
      <c r="FPC390" s="207"/>
      <c r="FPD390" s="207"/>
      <c r="FPE390" s="207"/>
      <c r="FPF390" s="207"/>
      <c r="FPG390" s="207"/>
      <c r="FPH390" s="207"/>
      <c r="FPI390" s="207"/>
      <c r="FPJ390" s="207"/>
      <c r="FPK390" s="207"/>
      <c r="FPL390" s="207"/>
      <c r="FPM390" s="207"/>
      <c r="FPN390" s="207"/>
      <c r="FPO390" s="207"/>
      <c r="FPP390" s="207"/>
      <c r="FPQ390" s="207"/>
      <c r="FPR390" s="207"/>
      <c r="FPS390" s="207"/>
      <c r="FPT390" s="207"/>
      <c r="FPU390" s="207"/>
      <c r="FPV390" s="207"/>
      <c r="FPW390" s="207"/>
      <c r="FPX390" s="207"/>
      <c r="FPY390" s="207"/>
      <c r="FPZ390" s="207"/>
      <c r="FQA390" s="207"/>
      <c r="FQB390" s="207"/>
      <c r="FQC390" s="207"/>
      <c r="FQD390" s="207"/>
      <c r="FQE390" s="207"/>
      <c r="FQF390" s="207"/>
      <c r="FQG390" s="207"/>
      <c r="FQH390" s="207"/>
      <c r="FQI390" s="207"/>
      <c r="FQJ390" s="207"/>
      <c r="FQK390" s="207"/>
      <c r="FQL390" s="207"/>
      <c r="FQM390" s="207"/>
      <c r="FQN390" s="207"/>
      <c r="FQO390" s="207"/>
      <c r="FQP390" s="207"/>
      <c r="FQQ390" s="207"/>
      <c r="FQR390" s="207"/>
      <c r="FQS390" s="207"/>
      <c r="FQT390" s="207"/>
      <c r="FQU390" s="207"/>
      <c r="FQV390" s="207"/>
      <c r="FQW390" s="207"/>
      <c r="FQX390" s="207"/>
      <c r="FQY390" s="207"/>
      <c r="FQZ390" s="207"/>
      <c r="FRA390" s="207"/>
      <c r="FRB390" s="207"/>
      <c r="FRC390" s="207"/>
      <c r="FRD390" s="207"/>
      <c r="FRE390" s="207"/>
      <c r="FRF390" s="207"/>
      <c r="FRG390" s="207"/>
      <c r="FRH390" s="207"/>
      <c r="FRI390" s="207"/>
      <c r="FRJ390" s="207"/>
      <c r="FRK390" s="207"/>
      <c r="FRL390" s="207"/>
      <c r="FRM390" s="207"/>
      <c r="FRN390" s="207"/>
      <c r="FRO390" s="207"/>
      <c r="FRP390" s="207"/>
      <c r="FRQ390" s="207"/>
      <c r="FRR390" s="207"/>
      <c r="FRS390" s="207"/>
      <c r="FRT390" s="207"/>
      <c r="FRU390" s="207"/>
      <c r="FRV390" s="207"/>
      <c r="FRW390" s="207"/>
      <c r="FRX390" s="207"/>
      <c r="FRY390" s="207"/>
      <c r="FRZ390" s="207"/>
      <c r="FSA390" s="207"/>
      <c r="FSB390" s="207"/>
      <c r="FSC390" s="207"/>
      <c r="FSD390" s="207"/>
      <c r="FSE390" s="207"/>
      <c r="FSF390" s="207"/>
      <c r="FSG390" s="207"/>
      <c r="FSH390" s="207"/>
      <c r="FSI390" s="207"/>
      <c r="FSJ390" s="207"/>
      <c r="FSK390" s="207"/>
      <c r="FSL390" s="207"/>
      <c r="FSM390" s="207"/>
      <c r="FSN390" s="207"/>
      <c r="FSO390" s="207"/>
      <c r="FSP390" s="207"/>
      <c r="FSQ390" s="207"/>
      <c r="FSR390" s="207"/>
      <c r="FSS390" s="207"/>
      <c r="FST390" s="207"/>
      <c r="FSU390" s="207"/>
      <c r="FSV390" s="207"/>
      <c r="FSW390" s="207"/>
      <c r="FSX390" s="207"/>
      <c r="FSY390" s="207"/>
      <c r="FSZ390" s="207"/>
      <c r="FTA390" s="207"/>
      <c r="FTB390" s="207"/>
      <c r="FTC390" s="207"/>
      <c r="FTD390" s="207"/>
      <c r="FTE390" s="207"/>
      <c r="FTF390" s="207"/>
      <c r="FTG390" s="207"/>
      <c r="FTH390" s="207"/>
      <c r="FTI390" s="207"/>
      <c r="FTJ390" s="207"/>
      <c r="FTK390" s="207"/>
      <c r="FTL390" s="207"/>
      <c r="FTM390" s="207"/>
      <c r="FTN390" s="207"/>
      <c r="FTO390" s="207"/>
      <c r="FTP390" s="207"/>
      <c r="FTQ390" s="207"/>
      <c r="FTR390" s="207"/>
      <c r="FTS390" s="207"/>
      <c r="FTT390" s="207"/>
      <c r="FTU390" s="207"/>
      <c r="FTV390" s="207"/>
      <c r="FTW390" s="207"/>
      <c r="FTX390" s="207"/>
      <c r="FTY390" s="207"/>
      <c r="FTZ390" s="207"/>
      <c r="FUA390" s="207"/>
      <c r="FUB390" s="207"/>
      <c r="FUC390" s="207"/>
      <c r="FUD390" s="207"/>
      <c r="FUE390" s="207"/>
      <c r="FUF390" s="207"/>
      <c r="FUG390" s="207"/>
      <c r="FUH390" s="207"/>
      <c r="FUI390" s="207"/>
      <c r="FUJ390" s="207"/>
      <c r="FUK390" s="207"/>
      <c r="FUL390" s="207"/>
      <c r="FUM390" s="207"/>
      <c r="FUN390" s="207"/>
      <c r="FUO390" s="207"/>
      <c r="FUP390" s="207"/>
      <c r="FUQ390" s="207"/>
      <c r="FUR390" s="207"/>
      <c r="FUS390" s="207"/>
      <c r="FUT390" s="207"/>
      <c r="FUU390" s="207"/>
      <c r="FUV390" s="207"/>
      <c r="FUW390" s="207"/>
      <c r="FUX390" s="207"/>
      <c r="FUY390" s="207"/>
      <c r="FUZ390" s="207"/>
      <c r="FVA390" s="207"/>
      <c r="FVB390" s="207"/>
      <c r="FVC390" s="207"/>
      <c r="FVD390" s="207"/>
      <c r="FVE390" s="207"/>
      <c r="FVF390" s="207"/>
      <c r="FVG390" s="207"/>
      <c r="FVH390" s="207"/>
      <c r="FVI390" s="207"/>
      <c r="FVJ390" s="207"/>
      <c r="FVK390" s="207"/>
      <c r="FVL390" s="207"/>
      <c r="FVM390" s="207"/>
      <c r="FVN390" s="207"/>
      <c r="FVO390" s="207"/>
      <c r="FVP390" s="207"/>
      <c r="FVQ390" s="207"/>
      <c r="FVR390" s="207"/>
      <c r="FVS390" s="207"/>
      <c r="FVT390" s="207"/>
      <c r="FVU390" s="207"/>
      <c r="FVV390" s="207"/>
      <c r="FVW390" s="207"/>
      <c r="FVX390" s="207"/>
      <c r="FVY390" s="207"/>
      <c r="FVZ390" s="207"/>
      <c r="FWA390" s="207"/>
      <c r="FWB390" s="207"/>
      <c r="FWC390" s="207"/>
      <c r="FWD390" s="207"/>
      <c r="FWE390" s="207"/>
      <c r="FWF390" s="207"/>
      <c r="FWG390" s="207"/>
      <c r="FWH390" s="207"/>
      <c r="FWI390" s="207"/>
      <c r="FWJ390" s="207"/>
      <c r="FWK390" s="207"/>
      <c r="FWL390" s="207"/>
      <c r="FWM390" s="207"/>
      <c r="FWN390" s="207"/>
      <c r="FWO390" s="207"/>
      <c r="FWP390" s="207"/>
      <c r="FWQ390" s="207"/>
      <c r="FWR390" s="207"/>
      <c r="FWS390" s="207"/>
      <c r="FWT390" s="207"/>
      <c r="FWU390" s="207"/>
      <c r="FWV390" s="207"/>
      <c r="FWW390" s="207"/>
      <c r="FWX390" s="207"/>
      <c r="FWY390" s="207"/>
      <c r="FWZ390" s="207"/>
      <c r="FXA390" s="207"/>
      <c r="FXB390" s="207"/>
      <c r="FXC390" s="207"/>
      <c r="FXD390" s="207"/>
      <c r="FXE390" s="207"/>
      <c r="FXF390" s="207"/>
      <c r="FXG390" s="207"/>
      <c r="FXH390" s="207"/>
      <c r="FXI390" s="207"/>
      <c r="FXJ390" s="207"/>
      <c r="FXK390" s="207"/>
      <c r="FXL390" s="207"/>
      <c r="FXM390" s="207"/>
      <c r="FXN390" s="207"/>
      <c r="FXO390" s="207"/>
      <c r="FXP390" s="207"/>
      <c r="FXQ390" s="207"/>
      <c r="FXR390" s="207"/>
      <c r="FXS390" s="207"/>
      <c r="FXT390" s="207"/>
      <c r="FXU390" s="207"/>
      <c r="FXV390" s="207"/>
      <c r="FXW390" s="207"/>
      <c r="FXX390" s="207"/>
      <c r="FXY390" s="207"/>
      <c r="FXZ390" s="207"/>
      <c r="FYA390" s="207"/>
      <c r="FYB390" s="207"/>
      <c r="FYC390" s="207"/>
      <c r="FYD390" s="207"/>
      <c r="FYE390" s="207"/>
      <c r="FYF390" s="207"/>
      <c r="FYG390" s="207"/>
      <c r="FYH390" s="207"/>
      <c r="FYI390" s="207"/>
      <c r="FYJ390" s="207"/>
      <c r="FYK390" s="207"/>
      <c r="FYL390" s="207"/>
      <c r="FYM390" s="207"/>
      <c r="FYN390" s="207"/>
      <c r="FYO390" s="207"/>
      <c r="FYP390" s="207"/>
      <c r="FYQ390" s="207"/>
      <c r="FYR390" s="207"/>
      <c r="FYS390" s="207"/>
      <c r="FYT390" s="207"/>
      <c r="FYU390" s="207"/>
      <c r="FYV390" s="207"/>
      <c r="FYW390" s="207"/>
      <c r="FYX390" s="207"/>
      <c r="FYY390" s="207"/>
      <c r="FYZ390" s="207"/>
      <c r="FZA390" s="207"/>
      <c r="FZB390" s="207"/>
      <c r="FZC390" s="207"/>
      <c r="FZD390" s="207"/>
      <c r="FZE390" s="207"/>
      <c r="FZF390" s="207"/>
      <c r="FZG390" s="207"/>
      <c r="FZH390" s="207"/>
      <c r="FZI390" s="207"/>
      <c r="FZJ390" s="207"/>
      <c r="FZK390" s="207"/>
      <c r="FZL390" s="207"/>
      <c r="FZM390" s="207"/>
      <c r="FZN390" s="207"/>
      <c r="FZO390" s="207"/>
      <c r="FZP390" s="207"/>
      <c r="FZQ390" s="207"/>
      <c r="FZR390" s="207"/>
      <c r="FZS390" s="207"/>
      <c r="FZT390" s="207"/>
      <c r="FZU390" s="207"/>
      <c r="FZV390" s="207"/>
      <c r="FZW390" s="207"/>
      <c r="FZX390" s="207"/>
      <c r="FZY390" s="207"/>
      <c r="FZZ390" s="207"/>
      <c r="GAA390" s="207"/>
      <c r="GAB390" s="207"/>
      <c r="GAC390" s="207"/>
      <c r="GAD390" s="207"/>
      <c r="GAE390" s="207"/>
      <c r="GAF390" s="207"/>
      <c r="GAG390" s="207"/>
      <c r="GAH390" s="207"/>
      <c r="GAI390" s="207"/>
      <c r="GAJ390" s="207"/>
      <c r="GAK390" s="207"/>
      <c r="GAL390" s="207"/>
      <c r="GAM390" s="207"/>
      <c r="GAN390" s="207"/>
      <c r="GAO390" s="207"/>
      <c r="GAP390" s="207"/>
      <c r="GAQ390" s="207"/>
      <c r="GAR390" s="207"/>
      <c r="GAS390" s="207"/>
      <c r="GAT390" s="207"/>
      <c r="GAU390" s="207"/>
      <c r="GAV390" s="207"/>
      <c r="GAW390" s="207"/>
      <c r="GAX390" s="207"/>
      <c r="GAY390" s="207"/>
      <c r="GAZ390" s="207"/>
      <c r="GBA390" s="207"/>
      <c r="GBB390" s="207"/>
      <c r="GBC390" s="207"/>
      <c r="GBD390" s="207"/>
      <c r="GBE390" s="207"/>
      <c r="GBF390" s="207"/>
      <c r="GBG390" s="207"/>
      <c r="GBH390" s="207"/>
      <c r="GBI390" s="207"/>
      <c r="GBJ390" s="207"/>
      <c r="GBK390" s="207"/>
      <c r="GBL390" s="207"/>
      <c r="GBM390" s="207"/>
      <c r="GBN390" s="207"/>
      <c r="GBO390" s="207"/>
      <c r="GBP390" s="207"/>
      <c r="GBQ390" s="207"/>
      <c r="GBR390" s="207"/>
      <c r="GBS390" s="207"/>
      <c r="GBT390" s="207"/>
      <c r="GBU390" s="207"/>
      <c r="GBV390" s="207"/>
      <c r="GBW390" s="207"/>
      <c r="GBX390" s="207"/>
      <c r="GBY390" s="207"/>
      <c r="GBZ390" s="207"/>
      <c r="GCA390" s="207"/>
      <c r="GCB390" s="207"/>
      <c r="GCC390" s="207"/>
      <c r="GCD390" s="207"/>
      <c r="GCE390" s="207"/>
      <c r="GCF390" s="207"/>
      <c r="GCG390" s="207"/>
      <c r="GCH390" s="207"/>
      <c r="GCI390" s="207"/>
      <c r="GCJ390" s="207"/>
      <c r="GCK390" s="207"/>
      <c r="GCL390" s="207"/>
      <c r="GCM390" s="207"/>
      <c r="GCN390" s="207"/>
      <c r="GCO390" s="207"/>
      <c r="GCP390" s="207"/>
      <c r="GCQ390" s="207"/>
      <c r="GCR390" s="207"/>
      <c r="GCS390" s="207"/>
      <c r="GCT390" s="207"/>
      <c r="GCU390" s="207"/>
      <c r="GCV390" s="207"/>
      <c r="GCW390" s="207"/>
      <c r="GCX390" s="207"/>
      <c r="GCY390" s="207"/>
      <c r="GCZ390" s="207"/>
      <c r="GDA390" s="207"/>
      <c r="GDB390" s="207"/>
      <c r="GDC390" s="207"/>
      <c r="GDD390" s="207"/>
      <c r="GDE390" s="207"/>
      <c r="GDF390" s="207"/>
      <c r="GDG390" s="207"/>
      <c r="GDH390" s="207"/>
      <c r="GDI390" s="207"/>
      <c r="GDJ390" s="207"/>
      <c r="GDK390" s="207"/>
      <c r="GDL390" s="207"/>
      <c r="GDM390" s="207"/>
      <c r="GDN390" s="207"/>
      <c r="GDO390" s="207"/>
      <c r="GDP390" s="207"/>
      <c r="GDQ390" s="207"/>
      <c r="GDR390" s="207"/>
      <c r="GDS390" s="207"/>
      <c r="GDT390" s="207"/>
      <c r="GDU390" s="207"/>
      <c r="GDV390" s="207"/>
      <c r="GDW390" s="207"/>
      <c r="GDX390" s="207"/>
      <c r="GDY390" s="207"/>
      <c r="GDZ390" s="207"/>
      <c r="GEA390" s="207"/>
      <c r="GEB390" s="207"/>
      <c r="GEC390" s="207"/>
      <c r="GED390" s="207"/>
      <c r="GEE390" s="207"/>
      <c r="GEF390" s="207"/>
      <c r="GEG390" s="207"/>
      <c r="GEH390" s="207"/>
      <c r="GEI390" s="207"/>
      <c r="GEJ390" s="207"/>
      <c r="GEK390" s="207"/>
      <c r="GEL390" s="207"/>
      <c r="GEM390" s="207"/>
      <c r="GEN390" s="207"/>
      <c r="GEO390" s="207"/>
      <c r="GEP390" s="207"/>
      <c r="GEQ390" s="207"/>
      <c r="GER390" s="207"/>
      <c r="GES390" s="207"/>
      <c r="GET390" s="207"/>
      <c r="GEU390" s="207"/>
      <c r="GEV390" s="207"/>
      <c r="GEW390" s="207"/>
      <c r="GEX390" s="207"/>
      <c r="GEY390" s="207"/>
      <c r="GEZ390" s="207"/>
      <c r="GFA390" s="207"/>
      <c r="GFB390" s="207"/>
      <c r="GFC390" s="207"/>
      <c r="GFD390" s="207"/>
      <c r="GFE390" s="207"/>
      <c r="GFF390" s="207"/>
      <c r="GFG390" s="207"/>
      <c r="GFH390" s="207"/>
      <c r="GFI390" s="207"/>
      <c r="GFJ390" s="207"/>
      <c r="GFK390" s="207"/>
      <c r="GFL390" s="207"/>
      <c r="GFM390" s="207"/>
      <c r="GFN390" s="207"/>
      <c r="GFO390" s="207"/>
      <c r="GFP390" s="207"/>
      <c r="GFQ390" s="207"/>
      <c r="GFR390" s="207"/>
      <c r="GFS390" s="207"/>
      <c r="GFT390" s="207"/>
      <c r="GFU390" s="207"/>
      <c r="GFV390" s="207"/>
      <c r="GFW390" s="207"/>
      <c r="GFX390" s="207"/>
      <c r="GFY390" s="207"/>
      <c r="GFZ390" s="207"/>
      <c r="GGA390" s="207"/>
      <c r="GGB390" s="207"/>
      <c r="GGC390" s="207"/>
      <c r="GGD390" s="207"/>
      <c r="GGE390" s="207"/>
      <c r="GGF390" s="207"/>
      <c r="GGG390" s="207"/>
      <c r="GGH390" s="207"/>
      <c r="GGI390" s="207"/>
      <c r="GGJ390" s="207"/>
      <c r="GGK390" s="207"/>
      <c r="GGL390" s="207"/>
      <c r="GGM390" s="207"/>
      <c r="GGN390" s="207"/>
      <c r="GGO390" s="207"/>
      <c r="GGP390" s="207"/>
      <c r="GGQ390" s="207"/>
      <c r="GGR390" s="207"/>
      <c r="GGS390" s="207"/>
      <c r="GGT390" s="207"/>
      <c r="GGU390" s="207"/>
      <c r="GGV390" s="207"/>
      <c r="GGW390" s="207"/>
      <c r="GGX390" s="207"/>
      <c r="GGY390" s="207"/>
      <c r="GGZ390" s="207"/>
      <c r="GHA390" s="207"/>
      <c r="GHB390" s="207"/>
      <c r="GHC390" s="207"/>
      <c r="GHD390" s="207"/>
      <c r="GHE390" s="207"/>
      <c r="GHF390" s="207"/>
      <c r="GHG390" s="207"/>
      <c r="GHH390" s="207"/>
      <c r="GHI390" s="207"/>
      <c r="GHJ390" s="207"/>
      <c r="GHK390" s="207"/>
      <c r="GHL390" s="207"/>
      <c r="GHM390" s="207"/>
      <c r="GHN390" s="207"/>
      <c r="GHO390" s="207"/>
      <c r="GHP390" s="207"/>
      <c r="GHQ390" s="207"/>
      <c r="GHR390" s="207"/>
      <c r="GHS390" s="207"/>
      <c r="GHT390" s="207"/>
      <c r="GHU390" s="207"/>
      <c r="GHV390" s="207"/>
      <c r="GHW390" s="207"/>
      <c r="GHX390" s="207"/>
      <c r="GHY390" s="207"/>
      <c r="GHZ390" s="207"/>
      <c r="GIA390" s="207"/>
      <c r="GIB390" s="207"/>
      <c r="GIC390" s="207"/>
      <c r="GID390" s="207"/>
      <c r="GIE390" s="207"/>
      <c r="GIF390" s="207"/>
      <c r="GIG390" s="207"/>
      <c r="GIH390" s="207"/>
      <c r="GII390" s="207"/>
      <c r="GIJ390" s="207"/>
      <c r="GIK390" s="207"/>
      <c r="GIL390" s="207"/>
      <c r="GIM390" s="207"/>
      <c r="GIN390" s="207"/>
      <c r="GIO390" s="207"/>
      <c r="GIP390" s="207"/>
      <c r="GIQ390" s="207"/>
      <c r="GIR390" s="207"/>
      <c r="GIS390" s="207"/>
      <c r="GIT390" s="207"/>
      <c r="GIU390" s="207"/>
      <c r="GIV390" s="207"/>
      <c r="GIW390" s="207"/>
      <c r="GIX390" s="207"/>
      <c r="GIY390" s="207"/>
      <c r="GIZ390" s="207"/>
      <c r="GJA390" s="207"/>
      <c r="GJB390" s="207"/>
      <c r="GJC390" s="207"/>
      <c r="GJD390" s="207"/>
      <c r="GJE390" s="207"/>
      <c r="GJF390" s="207"/>
      <c r="GJG390" s="207"/>
      <c r="GJH390" s="207"/>
      <c r="GJI390" s="207"/>
      <c r="GJJ390" s="207"/>
      <c r="GJK390" s="207"/>
      <c r="GJL390" s="207"/>
      <c r="GJM390" s="207"/>
      <c r="GJN390" s="207"/>
      <c r="GJO390" s="207"/>
      <c r="GJP390" s="207"/>
      <c r="GJQ390" s="207"/>
      <c r="GJR390" s="207"/>
      <c r="GJS390" s="207"/>
      <c r="GJT390" s="207"/>
      <c r="GJU390" s="207"/>
      <c r="GJV390" s="207"/>
      <c r="GJW390" s="207"/>
      <c r="GJX390" s="207"/>
      <c r="GJY390" s="207"/>
      <c r="GJZ390" s="207"/>
      <c r="GKA390" s="207"/>
      <c r="GKB390" s="207"/>
      <c r="GKC390" s="207"/>
      <c r="GKD390" s="207"/>
      <c r="GKE390" s="207"/>
      <c r="GKF390" s="207"/>
      <c r="GKG390" s="207"/>
      <c r="GKH390" s="207"/>
      <c r="GKI390" s="207"/>
      <c r="GKJ390" s="207"/>
      <c r="GKK390" s="207"/>
      <c r="GKL390" s="207"/>
      <c r="GKM390" s="207"/>
      <c r="GKN390" s="207"/>
      <c r="GKO390" s="207"/>
      <c r="GKP390" s="207"/>
      <c r="GKQ390" s="207"/>
      <c r="GKR390" s="207"/>
      <c r="GKS390" s="207"/>
      <c r="GKT390" s="207"/>
      <c r="GKU390" s="207"/>
      <c r="GKV390" s="207"/>
      <c r="GKW390" s="207"/>
      <c r="GKX390" s="207"/>
      <c r="GKY390" s="207"/>
      <c r="GKZ390" s="207"/>
      <c r="GLA390" s="207"/>
      <c r="GLB390" s="207"/>
      <c r="GLC390" s="207"/>
      <c r="GLD390" s="207"/>
      <c r="GLE390" s="207"/>
      <c r="GLF390" s="207"/>
      <c r="GLG390" s="207"/>
      <c r="GLH390" s="207"/>
      <c r="GLI390" s="207"/>
      <c r="GLJ390" s="207"/>
      <c r="GLK390" s="207"/>
      <c r="GLL390" s="207"/>
      <c r="GLM390" s="207"/>
      <c r="GLN390" s="207"/>
      <c r="GLO390" s="207"/>
      <c r="GLP390" s="207"/>
      <c r="GLQ390" s="207"/>
      <c r="GLR390" s="207"/>
      <c r="GLS390" s="207"/>
      <c r="GLT390" s="207"/>
      <c r="GLU390" s="207"/>
      <c r="GLV390" s="207"/>
      <c r="GLW390" s="207"/>
      <c r="GLX390" s="207"/>
      <c r="GLY390" s="207"/>
      <c r="GLZ390" s="207"/>
      <c r="GMA390" s="207"/>
      <c r="GMB390" s="207"/>
      <c r="GMC390" s="207"/>
      <c r="GMD390" s="207"/>
      <c r="GME390" s="207"/>
      <c r="GMF390" s="207"/>
      <c r="GMG390" s="207"/>
      <c r="GMH390" s="207"/>
      <c r="GMI390" s="207"/>
      <c r="GMJ390" s="207"/>
      <c r="GMK390" s="207"/>
      <c r="GML390" s="207"/>
      <c r="GMM390" s="207"/>
      <c r="GMN390" s="207"/>
      <c r="GMO390" s="207"/>
      <c r="GMP390" s="207"/>
      <c r="GMQ390" s="207"/>
      <c r="GMR390" s="207"/>
      <c r="GMS390" s="207"/>
      <c r="GMT390" s="207"/>
      <c r="GMU390" s="207"/>
      <c r="GMV390" s="207"/>
      <c r="GMW390" s="207"/>
      <c r="GMX390" s="207"/>
      <c r="GMY390" s="207"/>
      <c r="GMZ390" s="207"/>
      <c r="GNA390" s="207"/>
      <c r="GNB390" s="207"/>
      <c r="GNC390" s="207"/>
      <c r="GND390" s="207"/>
      <c r="GNE390" s="207"/>
      <c r="GNF390" s="207"/>
      <c r="GNG390" s="207"/>
      <c r="GNH390" s="207"/>
      <c r="GNI390" s="207"/>
      <c r="GNJ390" s="207"/>
      <c r="GNK390" s="207"/>
      <c r="GNL390" s="207"/>
      <c r="GNM390" s="207"/>
      <c r="GNN390" s="207"/>
      <c r="GNO390" s="207"/>
      <c r="GNP390" s="207"/>
      <c r="GNQ390" s="207"/>
      <c r="GNR390" s="207"/>
      <c r="GNS390" s="207"/>
      <c r="GNT390" s="207"/>
      <c r="GNU390" s="207"/>
      <c r="GNV390" s="207"/>
      <c r="GNW390" s="207"/>
      <c r="GNX390" s="207"/>
      <c r="GNY390" s="207"/>
      <c r="GNZ390" s="207"/>
      <c r="GOA390" s="207"/>
      <c r="GOB390" s="207"/>
      <c r="GOC390" s="207"/>
      <c r="GOD390" s="207"/>
      <c r="GOE390" s="207"/>
      <c r="GOF390" s="207"/>
      <c r="GOG390" s="207"/>
      <c r="GOH390" s="207"/>
      <c r="GOI390" s="207"/>
      <c r="GOJ390" s="207"/>
      <c r="GOK390" s="207"/>
      <c r="GOL390" s="207"/>
      <c r="GOM390" s="207"/>
      <c r="GON390" s="207"/>
      <c r="GOO390" s="207"/>
      <c r="GOP390" s="207"/>
      <c r="GOQ390" s="207"/>
      <c r="GOR390" s="207"/>
      <c r="GOS390" s="207"/>
      <c r="GOT390" s="207"/>
      <c r="GOU390" s="207"/>
      <c r="GOV390" s="207"/>
      <c r="GOW390" s="207"/>
      <c r="GOX390" s="207"/>
      <c r="GOY390" s="207"/>
      <c r="GOZ390" s="207"/>
      <c r="GPA390" s="207"/>
      <c r="GPB390" s="207"/>
      <c r="GPC390" s="207"/>
      <c r="GPD390" s="207"/>
      <c r="GPE390" s="207"/>
      <c r="GPF390" s="207"/>
      <c r="GPG390" s="207"/>
      <c r="GPH390" s="207"/>
      <c r="GPI390" s="207"/>
      <c r="GPJ390" s="207"/>
      <c r="GPK390" s="207"/>
      <c r="GPL390" s="207"/>
      <c r="GPM390" s="207"/>
      <c r="GPN390" s="207"/>
      <c r="GPO390" s="207"/>
      <c r="GPP390" s="207"/>
      <c r="GPQ390" s="207"/>
      <c r="GPR390" s="207"/>
      <c r="GPS390" s="207"/>
      <c r="GPT390" s="207"/>
      <c r="GPU390" s="207"/>
      <c r="GPV390" s="207"/>
      <c r="GPW390" s="207"/>
      <c r="GPX390" s="207"/>
      <c r="GPY390" s="207"/>
      <c r="GPZ390" s="207"/>
      <c r="GQA390" s="207"/>
      <c r="GQB390" s="207"/>
      <c r="GQC390" s="207"/>
      <c r="GQD390" s="207"/>
      <c r="GQE390" s="207"/>
      <c r="GQF390" s="207"/>
      <c r="GQG390" s="207"/>
      <c r="GQH390" s="207"/>
      <c r="GQI390" s="207"/>
      <c r="GQJ390" s="207"/>
      <c r="GQK390" s="207"/>
      <c r="GQL390" s="207"/>
      <c r="GQM390" s="207"/>
      <c r="GQN390" s="207"/>
      <c r="GQO390" s="207"/>
      <c r="GQP390" s="207"/>
      <c r="GQQ390" s="207"/>
      <c r="GQR390" s="207"/>
      <c r="GQS390" s="207"/>
      <c r="GQT390" s="207"/>
      <c r="GQU390" s="207"/>
      <c r="GQV390" s="207"/>
      <c r="GQW390" s="207"/>
      <c r="GQX390" s="207"/>
      <c r="GQY390" s="207"/>
      <c r="GQZ390" s="207"/>
      <c r="GRA390" s="207"/>
      <c r="GRB390" s="207"/>
      <c r="GRC390" s="207"/>
      <c r="GRD390" s="207"/>
      <c r="GRE390" s="207"/>
      <c r="GRF390" s="207"/>
      <c r="GRG390" s="207"/>
      <c r="GRH390" s="207"/>
      <c r="GRI390" s="207"/>
      <c r="GRJ390" s="207"/>
      <c r="GRK390" s="207"/>
      <c r="GRL390" s="207"/>
      <c r="GRM390" s="207"/>
      <c r="GRN390" s="207"/>
      <c r="GRO390" s="207"/>
      <c r="GRP390" s="207"/>
      <c r="GRQ390" s="207"/>
      <c r="GRR390" s="207"/>
      <c r="GRS390" s="207"/>
      <c r="GRT390" s="207"/>
      <c r="GRU390" s="207"/>
      <c r="GRV390" s="207"/>
      <c r="GRW390" s="207"/>
      <c r="GRX390" s="207"/>
      <c r="GRY390" s="207"/>
      <c r="GRZ390" s="207"/>
      <c r="GSA390" s="207"/>
      <c r="GSB390" s="207"/>
      <c r="GSC390" s="207"/>
      <c r="GSD390" s="207"/>
      <c r="GSE390" s="207"/>
      <c r="GSF390" s="207"/>
      <c r="GSG390" s="207"/>
      <c r="GSH390" s="207"/>
      <c r="GSI390" s="207"/>
      <c r="GSJ390" s="207"/>
      <c r="GSK390" s="207"/>
      <c r="GSL390" s="207"/>
      <c r="GSM390" s="207"/>
      <c r="GSN390" s="207"/>
      <c r="GSO390" s="207"/>
      <c r="GSP390" s="207"/>
      <c r="GSQ390" s="207"/>
      <c r="GSR390" s="207"/>
      <c r="GSS390" s="207"/>
      <c r="GST390" s="207"/>
      <c r="GSU390" s="207"/>
      <c r="GSV390" s="207"/>
      <c r="GSW390" s="207"/>
      <c r="GSX390" s="207"/>
      <c r="GSY390" s="207"/>
      <c r="GSZ390" s="207"/>
      <c r="GTA390" s="207"/>
      <c r="GTB390" s="207"/>
      <c r="GTC390" s="207"/>
      <c r="GTD390" s="207"/>
      <c r="GTE390" s="207"/>
      <c r="GTF390" s="207"/>
      <c r="GTG390" s="207"/>
      <c r="GTH390" s="207"/>
      <c r="GTI390" s="207"/>
      <c r="GTJ390" s="207"/>
      <c r="GTK390" s="207"/>
      <c r="GTL390" s="207"/>
      <c r="GTM390" s="207"/>
      <c r="GTN390" s="207"/>
      <c r="GTO390" s="207"/>
      <c r="GTP390" s="207"/>
      <c r="GTQ390" s="207"/>
      <c r="GTR390" s="207"/>
      <c r="GTS390" s="207"/>
      <c r="GTT390" s="207"/>
      <c r="GTU390" s="207"/>
      <c r="GTV390" s="207"/>
      <c r="GTW390" s="207"/>
      <c r="GTX390" s="207"/>
      <c r="GTY390" s="207"/>
      <c r="GTZ390" s="207"/>
      <c r="GUA390" s="207"/>
      <c r="GUB390" s="207"/>
      <c r="GUC390" s="207"/>
      <c r="GUD390" s="207"/>
      <c r="GUE390" s="207"/>
      <c r="GUF390" s="207"/>
      <c r="GUG390" s="207"/>
      <c r="GUH390" s="207"/>
      <c r="GUI390" s="207"/>
      <c r="GUJ390" s="207"/>
      <c r="GUK390" s="207"/>
      <c r="GUL390" s="207"/>
      <c r="GUM390" s="207"/>
      <c r="GUN390" s="207"/>
      <c r="GUO390" s="207"/>
      <c r="GUP390" s="207"/>
      <c r="GUQ390" s="207"/>
      <c r="GUR390" s="207"/>
      <c r="GUS390" s="207"/>
      <c r="GUT390" s="207"/>
      <c r="GUU390" s="207"/>
      <c r="GUV390" s="207"/>
      <c r="GUW390" s="207"/>
      <c r="GUX390" s="207"/>
      <c r="GUY390" s="207"/>
      <c r="GUZ390" s="207"/>
      <c r="GVA390" s="207"/>
      <c r="GVB390" s="207"/>
      <c r="GVC390" s="207"/>
      <c r="GVD390" s="207"/>
      <c r="GVE390" s="207"/>
      <c r="GVF390" s="207"/>
      <c r="GVG390" s="207"/>
      <c r="GVH390" s="207"/>
      <c r="GVI390" s="207"/>
      <c r="GVJ390" s="207"/>
      <c r="GVK390" s="207"/>
      <c r="GVL390" s="207"/>
      <c r="GVM390" s="207"/>
      <c r="GVN390" s="207"/>
      <c r="GVO390" s="207"/>
      <c r="GVP390" s="207"/>
      <c r="GVQ390" s="207"/>
      <c r="GVR390" s="207"/>
      <c r="GVS390" s="207"/>
      <c r="GVT390" s="207"/>
      <c r="GVU390" s="207"/>
      <c r="GVV390" s="207"/>
      <c r="GVW390" s="207"/>
      <c r="GVX390" s="207"/>
      <c r="GVY390" s="207"/>
      <c r="GVZ390" s="207"/>
      <c r="GWA390" s="207"/>
      <c r="GWB390" s="207"/>
      <c r="GWC390" s="207"/>
      <c r="GWD390" s="207"/>
      <c r="GWE390" s="207"/>
      <c r="GWF390" s="207"/>
      <c r="GWG390" s="207"/>
      <c r="GWH390" s="207"/>
      <c r="GWI390" s="207"/>
      <c r="GWJ390" s="207"/>
      <c r="GWK390" s="207"/>
      <c r="GWL390" s="207"/>
      <c r="GWM390" s="207"/>
      <c r="GWN390" s="207"/>
      <c r="GWO390" s="207"/>
      <c r="GWP390" s="207"/>
      <c r="GWQ390" s="207"/>
      <c r="GWR390" s="207"/>
      <c r="GWS390" s="207"/>
      <c r="GWT390" s="207"/>
      <c r="GWU390" s="207"/>
      <c r="GWV390" s="207"/>
      <c r="GWW390" s="207"/>
      <c r="GWX390" s="207"/>
      <c r="GWY390" s="207"/>
      <c r="GWZ390" s="207"/>
      <c r="GXA390" s="207"/>
      <c r="GXB390" s="207"/>
      <c r="GXC390" s="207"/>
      <c r="GXD390" s="207"/>
      <c r="GXE390" s="207"/>
      <c r="GXF390" s="207"/>
      <c r="GXG390" s="207"/>
      <c r="GXH390" s="207"/>
      <c r="GXI390" s="207"/>
      <c r="GXJ390" s="207"/>
      <c r="GXK390" s="207"/>
      <c r="GXL390" s="207"/>
      <c r="GXM390" s="207"/>
      <c r="GXN390" s="207"/>
      <c r="GXO390" s="207"/>
      <c r="GXP390" s="207"/>
      <c r="GXQ390" s="207"/>
      <c r="GXR390" s="207"/>
      <c r="GXS390" s="207"/>
      <c r="GXT390" s="207"/>
      <c r="GXU390" s="207"/>
      <c r="GXV390" s="207"/>
      <c r="GXW390" s="207"/>
      <c r="GXX390" s="207"/>
      <c r="GXY390" s="207"/>
      <c r="GXZ390" s="207"/>
      <c r="GYA390" s="207"/>
      <c r="GYB390" s="207"/>
      <c r="GYC390" s="207"/>
      <c r="GYD390" s="207"/>
      <c r="GYE390" s="207"/>
      <c r="GYF390" s="207"/>
      <c r="GYG390" s="207"/>
      <c r="GYH390" s="207"/>
      <c r="GYI390" s="207"/>
      <c r="GYJ390" s="207"/>
      <c r="GYK390" s="207"/>
      <c r="GYL390" s="207"/>
      <c r="GYM390" s="207"/>
      <c r="GYN390" s="207"/>
      <c r="GYO390" s="207"/>
      <c r="GYP390" s="207"/>
      <c r="GYQ390" s="207"/>
      <c r="GYR390" s="207"/>
      <c r="GYS390" s="207"/>
      <c r="GYT390" s="207"/>
      <c r="GYU390" s="207"/>
      <c r="GYV390" s="207"/>
      <c r="GYW390" s="207"/>
      <c r="GYX390" s="207"/>
      <c r="GYY390" s="207"/>
      <c r="GYZ390" s="207"/>
      <c r="GZA390" s="207"/>
      <c r="GZB390" s="207"/>
      <c r="GZC390" s="207"/>
      <c r="GZD390" s="207"/>
      <c r="GZE390" s="207"/>
      <c r="GZF390" s="207"/>
      <c r="GZG390" s="207"/>
      <c r="GZH390" s="207"/>
      <c r="GZI390" s="207"/>
      <c r="GZJ390" s="207"/>
      <c r="GZK390" s="207"/>
      <c r="GZL390" s="207"/>
      <c r="GZM390" s="207"/>
      <c r="GZN390" s="207"/>
      <c r="GZO390" s="207"/>
      <c r="GZP390" s="207"/>
      <c r="GZQ390" s="207"/>
      <c r="GZR390" s="207"/>
      <c r="GZS390" s="207"/>
      <c r="GZT390" s="207"/>
      <c r="GZU390" s="207"/>
      <c r="GZV390" s="207"/>
      <c r="GZW390" s="207"/>
      <c r="GZX390" s="207"/>
      <c r="GZY390" s="207"/>
      <c r="GZZ390" s="207"/>
      <c r="HAA390" s="207"/>
      <c r="HAB390" s="207"/>
      <c r="HAC390" s="207"/>
      <c r="HAD390" s="207"/>
      <c r="HAE390" s="207"/>
      <c r="HAF390" s="207"/>
      <c r="HAG390" s="207"/>
      <c r="HAH390" s="207"/>
      <c r="HAI390" s="207"/>
      <c r="HAJ390" s="207"/>
      <c r="HAK390" s="207"/>
      <c r="HAL390" s="207"/>
      <c r="HAM390" s="207"/>
      <c r="HAN390" s="207"/>
      <c r="HAO390" s="207"/>
      <c r="HAP390" s="207"/>
      <c r="HAQ390" s="207"/>
      <c r="HAR390" s="207"/>
      <c r="HAS390" s="207"/>
      <c r="HAT390" s="207"/>
      <c r="HAU390" s="207"/>
      <c r="HAV390" s="207"/>
      <c r="HAW390" s="207"/>
      <c r="HAX390" s="207"/>
      <c r="HAY390" s="207"/>
      <c r="HAZ390" s="207"/>
      <c r="HBA390" s="207"/>
      <c r="HBB390" s="207"/>
      <c r="HBC390" s="207"/>
      <c r="HBD390" s="207"/>
      <c r="HBE390" s="207"/>
      <c r="HBF390" s="207"/>
      <c r="HBG390" s="207"/>
      <c r="HBH390" s="207"/>
      <c r="HBI390" s="207"/>
      <c r="HBJ390" s="207"/>
      <c r="HBK390" s="207"/>
      <c r="HBL390" s="207"/>
      <c r="HBM390" s="207"/>
      <c r="HBN390" s="207"/>
      <c r="HBO390" s="207"/>
      <c r="HBP390" s="207"/>
      <c r="HBQ390" s="207"/>
      <c r="HBR390" s="207"/>
      <c r="HBS390" s="207"/>
      <c r="HBT390" s="207"/>
      <c r="HBU390" s="207"/>
      <c r="HBV390" s="207"/>
      <c r="HBW390" s="207"/>
      <c r="HBX390" s="207"/>
      <c r="HBY390" s="207"/>
      <c r="HBZ390" s="207"/>
      <c r="HCA390" s="207"/>
      <c r="HCB390" s="207"/>
      <c r="HCC390" s="207"/>
      <c r="HCD390" s="207"/>
      <c r="HCE390" s="207"/>
      <c r="HCF390" s="207"/>
      <c r="HCG390" s="207"/>
      <c r="HCH390" s="207"/>
      <c r="HCI390" s="207"/>
      <c r="HCJ390" s="207"/>
      <c r="HCK390" s="207"/>
      <c r="HCL390" s="207"/>
      <c r="HCM390" s="207"/>
      <c r="HCN390" s="207"/>
      <c r="HCO390" s="207"/>
      <c r="HCP390" s="207"/>
      <c r="HCQ390" s="207"/>
      <c r="HCR390" s="207"/>
      <c r="HCS390" s="207"/>
      <c r="HCT390" s="207"/>
      <c r="HCU390" s="207"/>
      <c r="HCV390" s="207"/>
      <c r="HCW390" s="207"/>
      <c r="HCX390" s="207"/>
      <c r="HCY390" s="207"/>
      <c r="HCZ390" s="207"/>
      <c r="HDA390" s="207"/>
      <c r="HDB390" s="207"/>
      <c r="HDC390" s="207"/>
      <c r="HDD390" s="207"/>
      <c r="HDE390" s="207"/>
      <c r="HDF390" s="207"/>
      <c r="HDG390" s="207"/>
      <c r="HDH390" s="207"/>
      <c r="HDI390" s="207"/>
      <c r="HDJ390" s="207"/>
      <c r="HDK390" s="207"/>
      <c r="HDL390" s="207"/>
      <c r="HDM390" s="207"/>
      <c r="HDN390" s="207"/>
      <c r="HDO390" s="207"/>
      <c r="HDP390" s="207"/>
      <c r="HDQ390" s="207"/>
      <c r="HDR390" s="207"/>
      <c r="HDS390" s="207"/>
      <c r="HDT390" s="207"/>
      <c r="HDU390" s="207"/>
      <c r="HDV390" s="207"/>
      <c r="HDW390" s="207"/>
      <c r="HDX390" s="207"/>
      <c r="HDY390" s="207"/>
      <c r="HDZ390" s="207"/>
      <c r="HEA390" s="207"/>
      <c r="HEB390" s="207"/>
      <c r="HEC390" s="207"/>
      <c r="HED390" s="207"/>
      <c r="HEE390" s="207"/>
      <c r="HEF390" s="207"/>
      <c r="HEG390" s="207"/>
      <c r="HEH390" s="207"/>
      <c r="HEI390" s="207"/>
      <c r="HEJ390" s="207"/>
      <c r="HEK390" s="207"/>
      <c r="HEL390" s="207"/>
      <c r="HEM390" s="207"/>
      <c r="HEN390" s="207"/>
      <c r="HEO390" s="207"/>
      <c r="HEP390" s="207"/>
      <c r="HEQ390" s="207"/>
      <c r="HER390" s="207"/>
      <c r="HES390" s="207"/>
      <c r="HET390" s="207"/>
      <c r="HEU390" s="207"/>
      <c r="HEV390" s="207"/>
      <c r="HEW390" s="207"/>
      <c r="HEX390" s="207"/>
      <c r="HEY390" s="207"/>
      <c r="HEZ390" s="207"/>
      <c r="HFA390" s="207"/>
      <c r="HFB390" s="207"/>
      <c r="HFC390" s="207"/>
      <c r="HFD390" s="207"/>
      <c r="HFE390" s="207"/>
      <c r="HFF390" s="207"/>
      <c r="HFG390" s="207"/>
      <c r="HFH390" s="207"/>
      <c r="HFI390" s="207"/>
      <c r="HFJ390" s="207"/>
      <c r="HFK390" s="207"/>
      <c r="HFL390" s="207"/>
      <c r="HFM390" s="207"/>
      <c r="HFN390" s="207"/>
      <c r="HFO390" s="207"/>
      <c r="HFP390" s="207"/>
      <c r="HFQ390" s="207"/>
      <c r="HFR390" s="207"/>
      <c r="HFS390" s="207"/>
      <c r="HFT390" s="207"/>
      <c r="HFU390" s="207"/>
      <c r="HFV390" s="207"/>
      <c r="HFW390" s="207"/>
      <c r="HFX390" s="207"/>
      <c r="HFY390" s="207"/>
      <c r="HFZ390" s="207"/>
      <c r="HGA390" s="207"/>
      <c r="HGB390" s="207"/>
      <c r="HGC390" s="207"/>
      <c r="HGD390" s="207"/>
      <c r="HGE390" s="207"/>
      <c r="HGF390" s="207"/>
      <c r="HGG390" s="207"/>
      <c r="HGH390" s="207"/>
      <c r="HGI390" s="207"/>
      <c r="HGJ390" s="207"/>
      <c r="HGK390" s="207"/>
      <c r="HGL390" s="207"/>
      <c r="HGM390" s="207"/>
      <c r="HGN390" s="207"/>
      <c r="HGO390" s="207"/>
      <c r="HGP390" s="207"/>
      <c r="HGQ390" s="207"/>
      <c r="HGR390" s="207"/>
      <c r="HGS390" s="207"/>
      <c r="HGT390" s="207"/>
      <c r="HGU390" s="207"/>
      <c r="HGV390" s="207"/>
      <c r="HGW390" s="207"/>
      <c r="HGX390" s="207"/>
      <c r="HGY390" s="207"/>
      <c r="HGZ390" s="207"/>
      <c r="HHA390" s="207"/>
      <c r="HHB390" s="207"/>
      <c r="HHC390" s="207"/>
      <c r="HHD390" s="207"/>
      <c r="HHE390" s="207"/>
      <c r="HHF390" s="207"/>
      <c r="HHG390" s="207"/>
      <c r="HHH390" s="207"/>
      <c r="HHI390" s="207"/>
      <c r="HHJ390" s="207"/>
      <c r="HHK390" s="207"/>
      <c r="HHL390" s="207"/>
      <c r="HHM390" s="207"/>
      <c r="HHN390" s="207"/>
      <c r="HHO390" s="207"/>
      <c r="HHP390" s="207"/>
      <c r="HHQ390" s="207"/>
      <c r="HHR390" s="207"/>
      <c r="HHS390" s="207"/>
      <c r="HHT390" s="207"/>
      <c r="HHU390" s="207"/>
      <c r="HHV390" s="207"/>
      <c r="HHW390" s="207"/>
      <c r="HHX390" s="207"/>
      <c r="HHY390" s="207"/>
      <c r="HHZ390" s="207"/>
      <c r="HIA390" s="207"/>
      <c r="HIB390" s="207"/>
      <c r="HIC390" s="207"/>
      <c r="HID390" s="207"/>
      <c r="HIE390" s="207"/>
      <c r="HIF390" s="207"/>
      <c r="HIG390" s="207"/>
      <c r="HIH390" s="207"/>
      <c r="HII390" s="207"/>
      <c r="HIJ390" s="207"/>
      <c r="HIK390" s="207"/>
      <c r="HIL390" s="207"/>
      <c r="HIM390" s="207"/>
      <c r="HIN390" s="207"/>
      <c r="HIO390" s="207"/>
      <c r="HIP390" s="207"/>
      <c r="HIQ390" s="207"/>
      <c r="HIR390" s="207"/>
      <c r="HIS390" s="207"/>
      <c r="HIT390" s="207"/>
      <c r="HIU390" s="207"/>
      <c r="HIV390" s="207"/>
      <c r="HIW390" s="207"/>
      <c r="HIX390" s="207"/>
      <c r="HIY390" s="207"/>
      <c r="HIZ390" s="207"/>
      <c r="HJA390" s="207"/>
      <c r="HJB390" s="207"/>
      <c r="HJC390" s="207"/>
      <c r="HJD390" s="207"/>
      <c r="HJE390" s="207"/>
      <c r="HJF390" s="207"/>
      <c r="HJG390" s="207"/>
      <c r="HJH390" s="207"/>
      <c r="HJI390" s="207"/>
      <c r="HJJ390" s="207"/>
      <c r="HJK390" s="207"/>
      <c r="HJL390" s="207"/>
      <c r="HJM390" s="207"/>
      <c r="HJN390" s="207"/>
      <c r="HJO390" s="207"/>
      <c r="HJP390" s="207"/>
      <c r="HJQ390" s="207"/>
      <c r="HJR390" s="207"/>
      <c r="HJS390" s="207"/>
      <c r="HJT390" s="207"/>
      <c r="HJU390" s="207"/>
      <c r="HJV390" s="207"/>
      <c r="HJW390" s="207"/>
      <c r="HJX390" s="207"/>
      <c r="HJY390" s="207"/>
      <c r="HJZ390" s="207"/>
      <c r="HKA390" s="207"/>
      <c r="HKB390" s="207"/>
      <c r="HKC390" s="207"/>
      <c r="HKD390" s="207"/>
      <c r="HKE390" s="207"/>
      <c r="HKF390" s="207"/>
      <c r="HKG390" s="207"/>
      <c r="HKH390" s="207"/>
      <c r="HKI390" s="207"/>
      <c r="HKJ390" s="207"/>
      <c r="HKK390" s="207"/>
      <c r="HKL390" s="207"/>
      <c r="HKM390" s="207"/>
      <c r="HKN390" s="207"/>
      <c r="HKO390" s="207"/>
      <c r="HKP390" s="207"/>
      <c r="HKQ390" s="207"/>
      <c r="HKR390" s="207"/>
      <c r="HKS390" s="207"/>
      <c r="HKT390" s="207"/>
      <c r="HKU390" s="207"/>
      <c r="HKV390" s="207"/>
      <c r="HKW390" s="207"/>
      <c r="HKX390" s="207"/>
      <c r="HKY390" s="207"/>
      <c r="HKZ390" s="207"/>
      <c r="HLA390" s="207"/>
      <c r="HLB390" s="207"/>
      <c r="HLC390" s="207"/>
      <c r="HLD390" s="207"/>
      <c r="HLE390" s="207"/>
      <c r="HLF390" s="207"/>
      <c r="HLG390" s="207"/>
      <c r="HLH390" s="207"/>
      <c r="HLI390" s="207"/>
      <c r="HLJ390" s="207"/>
      <c r="HLK390" s="207"/>
      <c r="HLL390" s="207"/>
      <c r="HLM390" s="207"/>
      <c r="HLN390" s="207"/>
      <c r="HLO390" s="207"/>
      <c r="HLP390" s="207"/>
      <c r="HLQ390" s="207"/>
      <c r="HLR390" s="207"/>
      <c r="HLS390" s="207"/>
      <c r="HLT390" s="207"/>
      <c r="HLU390" s="207"/>
      <c r="HLV390" s="207"/>
      <c r="HLW390" s="207"/>
      <c r="HLX390" s="207"/>
      <c r="HLY390" s="207"/>
      <c r="HLZ390" s="207"/>
      <c r="HMA390" s="207"/>
      <c r="HMB390" s="207"/>
      <c r="HMC390" s="207"/>
      <c r="HMD390" s="207"/>
      <c r="HME390" s="207"/>
      <c r="HMF390" s="207"/>
      <c r="HMG390" s="207"/>
      <c r="HMH390" s="207"/>
      <c r="HMI390" s="207"/>
      <c r="HMJ390" s="207"/>
      <c r="HMK390" s="207"/>
      <c r="HML390" s="207"/>
      <c r="HMM390" s="207"/>
      <c r="HMN390" s="207"/>
      <c r="HMO390" s="207"/>
      <c r="HMP390" s="207"/>
      <c r="HMQ390" s="207"/>
      <c r="HMR390" s="207"/>
      <c r="HMS390" s="207"/>
      <c r="HMT390" s="207"/>
      <c r="HMU390" s="207"/>
      <c r="HMV390" s="207"/>
      <c r="HMW390" s="207"/>
      <c r="HMX390" s="207"/>
      <c r="HMY390" s="207"/>
      <c r="HMZ390" s="207"/>
      <c r="HNA390" s="207"/>
      <c r="HNB390" s="207"/>
      <c r="HNC390" s="207"/>
      <c r="HND390" s="207"/>
      <c r="HNE390" s="207"/>
      <c r="HNF390" s="207"/>
      <c r="HNG390" s="207"/>
      <c r="HNH390" s="207"/>
      <c r="HNI390" s="207"/>
      <c r="HNJ390" s="207"/>
      <c r="HNK390" s="207"/>
      <c r="HNL390" s="207"/>
      <c r="HNM390" s="207"/>
      <c r="HNN390" s="207"/>
      <c r="HNO390" s="207"/>
      <c r="HNP390" s="207"/>
      <c r="HNQ390" s="207"/>
      <c r="HNR390" s="207"/>
      <c r="HNS390" s="207"/>
      <c r="HNT390" s="207"/>
      <c r="HNU390" s="207"/>
      <c r="HNV390" s="207"/>
      <c r="HNW390" s="207"/>
      <c r="HNX390" s="207"/>
      <c r="HNY390" s="207"/>
      <c r="HNZ390" s="207"/>
      <c r="HOA390" s="207"/>
      <c r="HOB390" s="207"/>
      <c r="HOC390" s="207"/>
      <c r="HOD390" s="207"/>
      <c r="HOE390" s="207"/>
      <c r="HOF390" s="207"/>
      <c r="HOG390" s="207"/>
      <c r="HOH390" s="207"/>
      <c r="HOI390" s="207"/>
      <c r="HOJ390" s="207"/>
      <c r="HOK390" s="207"/>
      <c r="HOL390" s="207"/>
      <c r="HOM390" s="207"/>
      <c r="HON390" s="207"/>
      <c r="HOO390" s="207"/>
      <c r="HOP390" s="207"/>
      <c r="HOQ390" s="207"/>
      <c r="HOR390" s="207"/>
      <c r="HOS390" s="207"/>
      <c r="HOT390" s="207"/>
      <c r="HOU390" s="207"/>
      <c r="HOV390" s="207"/>
      <c r="HOW390" s="207"/>
      <c r="HOX390" s="207"/>
      <c r="HOY390" s="207"/>
      <c r="HOZ390" s="207"/>
      <c r="HPA390" s="207"/>
      <c r="HPB390" s="207"/>
      <c r="HPC390" s="207"/>
      <c r="HPD390" s="207"/>
      <c r="HPE390" s="207"/>
      <c r="HPF390" s="207"/>
      <c r="HPG390" s="207"/>
      <c r="HPH390" s="207"/>
      <c r="HPI390" s="207"/>
      <c r="HPJ390" s="207"/>
      <c r="HPK390" s="207"/>
      <c r="HPL390" s="207"/>
      <c r="HPM390" s="207"/>
      <c r="HPN390" s="207"/>
      <c r="HPO390" s="207"/>
      <c r="HPP390" s="207"/>
      <c r="HPQ390" s="207"/>
      <c r="HPR390" s="207"/>
      <c r="HPS390" s="207"/>
      <c r="HPT390" s="207"/>
      <c r="HPU390" s="207"/>
      <c r="HPV390" s="207"/>
      <c r="HPW390" s="207"/>
      <c r="HPX390" s="207"/>
      <c r="HPY390" s="207"/>
      <c r="HPZ390" s="207"/>
      <c r="HQA390" s="207"/>
      <c r="HQB390" s="207"/>
      <c r="HQC390" s="207"/>
      <c r="HQD390" s="207"/>
      <c r="HQE390" s="207"/>
      <c r="HQF390" s="207"/>
      <c r="HQG390" s="207"/>
      <c r="HQH390" s="207"/>
      <c r="HQI390" s="207"/>
      <c r="HQJ390" s="207"/>
      <c r="HQK390" s="207"/>
      <c r="HQL390" s="207"/>
      <c r="HQM390" s="207"/>
      <c r="HQN390" s="207"/>
      <c r="HQO390" s="207"/>
      <c r="HQP390" s="207"/>
      <c r="HQQ390" s="207"/>
      <c r="HQR390" s="207"/>
      <c r="HQS390" s="207"/>
      <c r="HQT390" s="207"/>
      <c r="HQU390" s="207"/>
      <c r="HQV390" s="207"/>
      <c r="HQW390" s="207"/>
      <c r="HQX390" s="207"/>
      <c r="HQY390" s="207"/>
      <c r="HQZ390" s="207"/>
      <c r="HRA390" s="207"/>
      <c r="HRB390" s="207"/>
      <c r="HRC390" s="207"/>
      <c r="HRD390" s="207"/>
      <c r="HRE390" s="207"/>
      <c r="HRF390" s="207"/>
      <c r="HRG390" s="207"/>
      <c r="HRH390" s="207"/>
      <c r="HRI390" s="207"/>
      <c r="HRJ390" s="207"/>
      <c r="HRK390" s="207"/>
      <c r="HRL390" s="207"/>
      <c r="HRM390" s="207"/>
      <c r="HRN390" s="207"/>
      <c r="HRO390" s="207"/>
      <c r="HRP390" s="207"/>
      <c r="HRQ390" s="207"/>
      <c r="HRR390" s="207"/>
      <c r="HRS390" s="207"/>
      <c r="HRT390" s="207"/>
      <c r="HRU390" s="207"/>
      <c r="HRV390" s="207"/>
      <c r="HRW390" s="207"/>
      <c r="HRX390" s="207"/>
      <c r="HRY390" s="207"/>
      <c r="HRZ390" s="207"/>
      <c r="HSA390" s="207"/>
      <c r="HSB390" s="207"/>
      <c r="HSC390" s="207"/>
      <c r="HSD390" s="207"/>
      <c r="HSE390" s="207"/>
      <c r="HSF390" s="207"/>
      <c r="HSG390" s="207"/>
      <c r="HSH390" s="207"/>
      <c r="HSI390" s="207"/>
      <c r="HSJ390" s="207"/>
      <c r="HSK390" s="207"/>
      <c r="HSL390" s="207"/>
      <c r="HSM390" s="207"/>
      <c r="HSN390" s="207"/>
      <c r="HSO390" s="207"/>
      <c r="HSP390" s="207"/>
      <c r="HSQ390" s="207"/>
      <c r="HSR390" s="207"/>
      <c r="HSS390" s="207"/>
      <c r="HST390" s="207"/>
      <c r="HSU390" s="207"/>
      <c r="HSV390" s="207"/>
      <c r="HSW390" s="207"/>
      <c r="HSX390" s="207"/>
      <c r="HSY390" s="207"/>
      <c r="HSZ390" s="207"/>
      <c r="HTA390" s="207"/>
      <c r="HTB390" s="207"/>
      <c r="HTC390" s="207"/>
      <c r="HTD390" s="207"/>
      <c r="HTE390" s="207"/>
      <c r="HTF390" s="207"/>
      <c r="HTG390" s="207"/>
      <c r="HTH390" s="207"/>
      <c r="HTI390" s="207"/>
      <c r="HTJ390" s="207"/>
      <c r="HTK390" s="207"/>
      <c r="HTL390" s="207"/>
      <c r="HTM390" s="207"/>
      <c r="HTN390" s="207"/>
      <c r="HTO390" s="207"/>
      <c r="HTP390" s="207"/>
      <c r="HTQ390" s="207"/>
      <c r="HTR390" s="207"/>
      <c r="HTS390" s="207"/>
      <c r="HTT390" s="207"/>
      <c r="HTU390" s="207"/>
      <c r="HTV390" s="207"/>
      <c r="HTW390" s="207"/>
      <c r="HTX390" s="207"/>
      <c r="HTY390" s="207"/>
      <c r="HTZ390" s="207"/>
      <c r="HUA390" s="207"/>
      <c r="HUB390" s="207"/>
      <c r="HUC390" s="207"/>
      <c r="HUD390" s="207"/>
      <c r="HUE390" s="207"/>
      <c r="HUF390" s="207"/>
      <c r="HUG390" s="207"/>
      <c r="HUH390" s="207"/>
      <c r="HUI390" s="207"/>
      <c r="HUJ390" s="207"/>
      <c r="HUK390" s="207"/>
      <c r="HUL390" s="207"/>
      <c r="HUM390" s="207"/>
      <c r="HUN390" s="207"/>
      <c r="HUO390" s="207"/>
      <c r="HUP390" s="207"/>
      <c r="HUQ390" s="207"/>
      <c r="HUR390" s="207"/>
      <c r="HUS390" s="207"/>
      <c r="HUT390" s="207"/>
      <c r="HUU390" s="207"/>
      <c r="HUV390" s="207"/>
      <c r="HUW390" s="207"/>
      <c r="HUX390" s="207"/>
      <c r="HUY390" s="207"/>
      <c r="HUZ390" s="207"/>
      <c r="HVA390" s="207"/>
      <c r="HVB390" s="207"/>
      <c r="HVC390" s="207"/>
      <c r="HVD390" s="207"/>
      <c r="HVE390" s="207"/>
      <c r="HVF390" s="207"/>
      <c r="HVG390" s="207"/>
      <c r="HVH390" s="207"/>
      <c r="HVI390" s="207"/>
      <c r="HVJ390" s="207"/>
      <c r="HVK390" s="207"/>
      <c r="HVL390" s="207"/>
      <c r="HVM390" s="207"/>
      <c r="HVN390" s="207"/>
      <c r="HVO390" s="207"/>
      <c r="HVP390" s="207"/>
      <c r="HVQ390" s="207"/>
      <c r="HVR390" s="207"/>
      <c r="HVS390" s="207"/>
      <c r="HVT390" s="207"/>
      <c r="HVU390" s="207"/>
      <c r="HVV390" s="207"/>
      <c r="HVW390" s="207"/>
      <c r="HVX390" s="207"/>
      <c r="HVY390" s="207"/>
      <c r="HVZ390" s="207"/>
      <c r="HWA390" s="207"/>
      <c r="HWB390" s="207"/>
      <c r="HWC390" s="207"/>
      <c r="HWD390" s="207"/>
      <c r="HWE390" s="207"/>
      <c r="HWF390" s="207"/>
      <c r="HWG390" s="207"/>
      <c r="HWH390" s="207"/>
      <c r="HWI390" s="207"/>
      <c r="HWJ390" s="207"/>
      <c r="HWK390" s="207"/>
      <c r="HWL390" s="207"/>
      <c r="HWM390" s="207"/>
      <c r="HWN390" s="207"/>
      <c r="HWO390" s="207"/>
      <c r="HWP390" s="207"/>
      <c r="HWQ390" s="207"/>
      <c r="HWR390" s="207"/>
      <c r="HWS390" s="207"/>
      <c r="HWT390" s="207"/>
      <c r="HWU390" s="207"/>
      <c r="HWV390" s="207"/>
      <c r="HWW390" s="207"/>
      <c r="HWX390" s="207"/>
      <c r="HWY390" s="207"/>
      <c r="HWZ390" s="207"/>
      <c r="HXA390" s="207"/>
      <c r="HXB390" s="207"/>
      <c r="HXC390" s="207"/>
      <c r="HXD390" s="207"/>
      <c r="HXE390" s="207"/>
      <c r="HXF390" s="207"/>
      <c r="HXG390" s="207"/>
      <c r="HXH390" s="207"/>
      <c r="HXI390" s="207"/>
      <c r="HXJ390" s="207"/>
      <c r="HXK390" s="207"/>
      <c r="HXL390" s="207"/>
      <c r="HXM390" s="207"/>
      <c r="HXN390" s="207"/>
      <c r="HXO390" s="207"/>
      <c r="HXP390" s="207"/>
      <c r="HXQ390" s="207"/>
      <c r="HXR390" s="207"/>
      <c r="HXS390" s="207"/>
      <c r="HXT390" s="207"/>
      <c r="HXU390" s="207"/>
      <c r="HXV390" s="207"/>
      <c r="HXW390" s="207"/>
      <c r="HXX390" s="207"/>
      <c r="HXY390" s="207"/>
      <c r="HXZ390" s="207"/>
      <c r="HYA390" s="207"/>
      <c r="HYB390" s="207"/>
      <c r="HYC390" s="207"/>
      <c r="HYD390" s="207"/>
      <c r="HYE390" s="207"/>
      <c r="HYF390" s="207"/>
      <c r="HYG390" s="207"/>
      <c r="HYH390" s="207"/>
      <c r="HYI390" s="207"/>
      <c r="HYJ390" s="207"/>
      <c r="HYK390" s="207"/>
      <c r="HYL390" s="207"/>
      <c r="HYM390" s="207"/>
      <c r="HYN390" s="207"/>
      <c r="HYO390" s="207"/>
      <c r="HYP390" s="207"/>
      <c r="HYQ390" s="207"/>
      <c r="HYR390" s="207"/>
      <c r="HYS390" s="207"/>
      <c r="HYT390" s="207"/>
      <c r="HYU390" s="207"/>
      <c r="HYV390" s="207"/>
      <c r="HYW390" s="207"/>
      <c r="HYX390" s="207"/>
      <c r="HYY390" s="207"/>
      <c r="HYZ390" s="207"/>
      <c r="HZA390" s="207"/>
      <c r="HZB390" s="207"/>
      <c r="HZC390" s="207"/>
      <c r="HZD390" s="207"/>
      <c r="HZE390" s="207"/>
      <c r="HZF390" s="207"/>
      <c r="HZG390" s="207"/>
      <c r="HZH390" s="207"/>
      <c r="HZI390" s="207"/>
      <c r="HZJ390" s="207"/>
      <c r="HZK390" s="207"/>
      <c r="HZL390" s="207"/>
      <c r="HZM390" s="207"/>
      <c r="HZN390" s="207"/>
      <c r="HZO390" s="207"/>
      <c r="HZP390" s="207"/>
      <c r="HZQ390" s="207"/>
      <c r="HZR390" s="207"/>
      <c r="HZS390" s="207"/>
      <c r="HZT390" s="207"/>
      <c r="HZU390" s="207"/>
      <c r="HZV390" s="207"/>
      <c r="HZW390" s="207"/>
      <c r="HZX390" s="207"/>
      <c r="HZY390" s="207"/>
      <c r="HZZ390" s="207"/>
      <c r="IAA390" s="207"/>
      <c r="IAB390" s="207"/>
      <c r="IAC390" s="207"/>
      <c r="IAD390" s="207"/>
      <c r="IAE390" s="207"/>
      <c r="IAF390" s="207"/>
      <c r="IAG390" s="207"/>
      <c r="IAH390" s="207"/>
      <c r="IAI390" s="207"/>
      <c r="IAJ390" s="207"/>
      <c r="IAK390" s="207"/>
      <c r="IAL390" s="207"/>
      <c r="IAM390" s="207"/>
      <c r="IAN390" s="207"/>
      <c r="IAO390" s="207"/>
      <c r="IAP390" s="207"/>
      <c r="IAQ390" s="207"/>
      <c r="IAR390" s="207"/>
      <c r="IAS390" s="207"/>
      <c r="IAT390" s="207"/>
      <c r="IAU390" s="207"/>
      <c r="IAV390" s="207"/>
      <c r="IAW390" s="207"/>
      <c r="IAX390" s="207"/>
      <c r="IAY390" s="207"/>
      <c r="IAZ390" s="207"/>
      <c r="IBA390" s="207"/>
      <c r="IBB390" s="207"/>
      <c r="IBC390" s="207"/>
      <c r="IBD390" s="207"/>
      <c r="IBE390" s="207"/>
      <c r="IBF390" s="207"/>
      <c r="IBG390" s="207"/>
      <c r="IBH390" s="207"/>
      <c r="IBI390" s="207"/>
      <c r="IBJ390" s="207"/>
      <c r="IBK390" s="207"/>
      <c r="IBL390" s="207"/>
      <c r="IBM390" s="207"/>
      <c r="IBN390" s="207"/>
      <c r="IBO390" s="207"/>
      <c r="IBP390" s="207"/>
      <c r="IBQ390" s="207"/>
      <c r="IBR390" s="207"/>
      <c r="IBS390" s="207"/>
      <c r="IBT390" s="207"/>
      <c r="IBU390" s="207"/>
      <c r="IBV390" s="207"/>
      <c r="IBW390" s="207"/>
      <c r="IBX390" s="207"/>
      <c r="IBY390" s="207"/>
      <c r="IBZ390" s="207"/>
      <c r="ICA390" s="207"/>
      <c r="ICB390" s="207"/>
      <c r="ICC390" s="207"/>
      <c r="ICD390" s="207"/>
      <c r="ICE390" s="207"/>
      <c r="ICF390" s="207"/>
      <c r="ICG390" s="207"/>
      <c r="ICH390" s="207"/>
      <c r="ICI390" s="207"/>
      <c r="ICJ390" s="207"/>
      <c r="ICK390" s="207"/>
      <c r="ICL390" s="207"/>
      <c r="ICM390" s="207"/>
      <c r="ICN390" s="207"/>
      <c r="ICO390" s="207"/>
      <c r="ICP390" s="207"/>
      <c r="ICQ390" s="207"/>
      <c r="ICR390" s="207"/>
      <c r="ICS390" s="207"/>
      <c r="ICT390" s="207"/>
      <c r="ICU390" s="207"/>
      <c r="ICV390" s="207"/>
      <c r="ICW390" s="207"/>
      <c r="ICX390" s="207"/>
      <c r="ICY390" s="207"/>
      <c r="ICZ390" s="207"/>
      <c r="IDA390" s="207"/>
      <c r="IDB390" s="207"/>
      <c r="IDC390" s="207"/>
      <c r="IDD390" s="207"/>
      <c r="IDE390" s="207"/>
      <c r="IDF390" s="207"/>
      <c r="IDG390" s="207"/>
      <c r="IDH390" s="207"/>
      <c r="IDI390" s="207"/>
      <c r="IDJ390" s="207"/>
      <c r="IDK390" s="207"/>
      <c r="IDL390" s="207"/>
      <c r="IDM390" s="207"/>
      <c r="IDN390" s="207"/>
      <c r="IDO390" s="207"/>
      <c r="IDP390" s="207"/>
      <c r="IDQ390" s="207"/>
      <c r="IDR390" s="207"/>
      <c r="IDS390" s="207"/>
      <c r="IDT390" s="207"/>
      <c r="IDU390" s="207"/>
      <c r="IDV390" s="207"/>
      <c r="IDW390" s="207"/>
      <c r="IDX390" s="207"/>
      <c r="IDY390" s="207"/>
      <c r="IDZ390" s="207"/>
      <c r="IEA390" s="207"/>
      <c r="IEB390" s="207"/>
      <c r="IEC390" s="207"/>
      <c r="IED390" s="207"/>
      <c r="IEE390" s="207"/>
      <c r="IEF390" s="207"/>
      <c r="IEG390" s="207"/>
      <c r="IEH390" s="207"/>
      <c r="IEI390" s="207"/>
      <c r="IEJ390" s="207"/>
      <c r="IEK390" s="207"/>
      <c r="IEL390" s="207"/>
      <c r="IEM390" s="207"/>
      <c r="IEN390" s="207"/>
      <c r="IEO390" s="207"/>
      <c r="IEP390" s="207"/>
      <c r="IEQ390" s="207"/>
      <c r="IER390" s="207"/>
      <c r="IES390" s="207"/>
      <c r="IET390" s="207"/>
      <c r="IEU390" s="207"/>
      <c r="IEV390" s="207"/>
      <c r="IEW390" s="207"/>
      <c r="IEX390" s="207"/>
      <c r="IEY390" s="207"/>
      <c r="IEZ390" s="207"/>
      <c r="IFA390" s="207"/>
      <c r="IFB390" s="207"/>
      <c r="IFC390" s="207"/>
      <c r="IFD390" s="207"/>
      <c r="IFE390" s="207"/>
      <c r="IFF390" s="207"/>
      <c r="IFG390" s="207"/>
      <c r="IFH390" s="207"/>
      <c r="IFI390" s="207"/>
      <c r="IFJ390" s="207"/>
      <c r="IFK390" s="207"/>
      <c r="IFL390" s="207"/>
      <c r="IFM390" s="207"/>
      <c r="IFN390" s="207"/>
      <c r="IFO390" s="207"/>
      <c r="IFP390" s="207"/>
      <c r="IFQ390" s="207"/>
      <c r="IFR390" s="207"/>
      <c r="IFS390" s="207"/>
      <c r="IFT390" s="207"/>
      <c r="IFU390" s="207"/>
      <c r="IFV390" s="207"/>
      <c r="IFW390" s="207"/>
      <c r="IFX390" s="207"/>
      <c r="IFY390" s="207"/>
      <c r="IFZ390" s="207"/>
      <c r="IGA390" s="207"/>
      <c r="IGB390" s="207"/>
      <c r="IGC390" s="207"/>
      <c r="IGD390" s="207"/>
      <c r="IGE390" s="207"/>
      <c r="IGF390" s="207"/>
      <c r="IGG390" s="207"/>
      <c r="IGH390" s="207"/>
      <c r="IGI390" s="207"/>
      <c r="IGJ390" s="207"/>
      <c r="IGK390" s="207"/>
      <c r="IGL390" s="207"/>
      <c r="IGM390" s="207"/>
      <c r="IGN390" s="207"/>
      <c r="IGO390" s="207"/>
      <c r="IGP390" s="207"/>
      <c r="IGQ390" s="207"/>
      <c r="IGR390" s="207"/>
      <c r="IGS390" s="207"/>
      <c r="IGT390" s="207"/>
      <c r="IGU390" s="207"/>
      <c r="IGV390" s="207"/>
      <c r="IGW390" s="207"/>
      <c r="IGX390" s="207"/>
      <c r="IGY390" s="207"/>
      <c r="IGZ390" s="207"/>
      <c r="IHA390" s="207"/>
      <c r="IHB390" s="207"/>
      <c r="IHC390" s="207"/>
      <c r="IHD390" s="207"/>
      <c r="IHE390" s="207"/>
      <c r="IHF390" s="207"/>
      <c r="IHG390" s="207"/>
      <c r="IHH390" s="207"/>
      <c r="IHI390" s="207"/>
      <c r="IHJ390" s="207"/>
      <c r="IHK390" s="207"/>
      <c r="IHL390" s="207"/>
      <c r="IHM390" s="207"/>
      <c r="IHN390" s="207"/>
      <c r="IHO390" s="207"/>
      <c r="IHP390" s="207"/>
      <c r="IHQ390" s="207"/>
      <c r="IHR390" s="207"/>
      <c r="IHS390" s="207"/>
      <c r="IHT390" s="207"/>
      <c r="IHU390" s="207"/>
      <c r="IHV390" s="207"/>
      <c r="IHW390" s="207"/>
      <c r="IHX390" s="207"/>
      <c r="IHY390" s="207"/>
      <c r="IHZ390" s="207"/>
      <c r="IIA390" s="207"/>
      <c r="IIB390" s="207"/>
      <c r="IIC390" s="207"/>
      <c r="IID390" s="207"/>
      <c r="IIE390" s="207"/>
      <c r="IIF390" s="207"/>
      <c r="IIG390" s="207"/>
      <c r="IIH390" s="207"/>
      <c r="III390" s="207"/>
      <c r="IIJ390" s="207"/>
      <c r="IIK390" s="207"/>
      <c r="IIL390" s="207"/>
      <c r="IIM390" s="207"/>
      <c r="IIN390" s="207"/>
      <c r="IIO390" s="207"/>
      <c r="IIP390" s="207"/>
      <c r="IIQ390" s="207"/>
      <c r="IIR390" s="207"/>
      <c r="IIS390" s="207"/>
      <c r="IIT390" s="207"/>
      <c r="IIU390" s="207"/>
      <c r="IIV390" s="207"/>
      <c r="IIW390" s="207"/>
      <c r="IIX390" s="207"/>
      <c r="IIY390" s="207"/>
      <c r="IIZ390" s="207"/>
      <c r="IJA390" s="207"/>
      <c r="IJB390" s="207"/>
      <c r="IJC390" s="207"/>
      <c r="IJD390" s="207"/>
      <c r="IJE390" s="207"/>
      <c r="IJF390" s="207"/>
      <c r="IJG390" s="207"/>
      <c r="IJH390" s="207"/>
      <c r="IJI390" s="207"/>
      <c r="IJJ390" s="207"/>
      <c r="IJK390" s="207"/>
      <c r="IJL390" s="207"/>
      <c r="IJM390" s="207"/>
      <c r="IJN390" s="207"/>
      <c r="IJO390" s="207"/>
      <c r="IJP390" s="207"/>
      <c r="IJQ390" s="207"/>
      <c r="IJR390" s="207"/>
      <c r="IJS390" s="207"/>
      <c r="IJT390" s="207"/>
      <c r="IJU390" s="207"/>
      <c r="IJV390" s="207"/>
      <c r="IJW390" s="207"/>
      <c r="IJX390" s="207"/>
      <c r="IJY390" s="207"/>
      <c r="IJZ390" s="207"/>
      <c r="IKA390" s="207"/>
      <c r="IKB390" s="207"/>
      <c r="IKC390" s="207"/>
      <c r="IKD390" s="207"/>
      <c r="IKE390" s="207"/>
      <c r="IKF390" s="207"/>
      <c r="IKG390" s="207"/>
      <c r="IKH390" s="207"/>
      <c r="IKI390" s="207"/>
      <c r="IKJ390" s="207"/>
      <c r="IKK390" s="207"/>
      <c r="IKL390" s="207"/>
      <c r="IKM390" s="207"/>
      <c r="IKN390" s="207"/>
      <c r="IKO390" s="207"/>
      <c r="IKP390" s="207"/>
      <c r="IKQ390" s="207"/>
      <c r="IKR390" s="207"/>
      <c r="IKS390" s="207"/>
      <c r="IKT390" s="207"/>
      <c r="IKU390" s="207"/>
      <c r="IKV390" s="207"/>
      <c r="IKW390" s="207"/>
      <c r="IKX390" s="207"/>
      <c r="IKY390" s="207"/>
      <c r="IKZ390" s="207"/>
      <c r="ILA390" s="207"/>
      <c r="ILB390" s="207"/>
      <c r="ILC390" s="207"/>
      <c r="ILD390" s="207"/>
      <c r="ILE390" s="207"/>
      <c r="ILF390" s="207"/>
      <c r="ILG390" s="207"/>
      <c r="ILH390" s="207"/>
      <c r="ILI390" s="207"/>
      <c r="ILJ390" s="207"/>
      <c r="ILK390" s="207"/>
      <c r="ILL390" s="207"/>
      <c r="ILM390" s="207"/>
      <c r="ILN390" s="207"/>
      <c r="ILO390" s="207"/>
      <c r="ILP390" s="207"/>
      <c r="ILQ390" s="207"/>
      <c r="ILR390" s="207"/>
      <c r="ILS390" s="207"/>
      <c r="ILT390" s="207"/>
      <c r="ILU390" s="207"/>
      <c r="ILV390" s="207"/>
      <c r="ILW390" s="207"/>
      <c r="ILX390" s="207"/>
      <c r="ILY390" s="207"/>
      <c r="ILZ390" s="207"/>
      <c r="IMA390" s="207"/>
      <c r="IMB390" s="207"/>
      <c r="IMC390" s="207"/>
      <c r="IMD390" s="207"/>
      <c r="IME390" s="207"/>
      <c r="IMF390" s="207"/>
      <c r="IMG390" s="207"/>
      <c r="IMH390" s="207"/>
      <c r="IMI390" s="207"/>
      <c r="IMJ390" s="207"/>
      <c r="IMK390" s="207"/>
      <c r="IML390" s="207"/>
      <c r="IMM390" s="207"/>
      <c r="IMN390" s="207"/>
      <c r="IMO390" s="207"/>
      <c r="IMP390" s="207"/>
      <c r="IMQ390" s="207"/>
      <c r="IMR390" s="207"/>
      <c r="IMS390" s="207"/>
      <c r="IMT390" s="207"/>
      <c r="IMU390" s="207"/>
      <c r="IMV390" s="207"/>
      <c r="IMW390" s="207"/>
      <c r="IMX390" s="207"/>
      <c r="IMY390" s="207"/>
      <c r="IMZ390" s="207"/>
      <c r="INA390" s="207"/>
      <c r="INB390" s="207"/>
      <c r="INC390" s="207"/>
      <c r="IND390" s="207"/>
      <c r="INE390" s="207"/>
      <c r="INF390" s="207"/>
      <c r="ING390" s="207"/>
      <c r="INH390" s="207"/>
      <c r="INI390" s="207"/>
      <c r="INJ390" s="207"/>
      <c r="INK390" s="207"/>
      <c r="INL390" s="207"/>
      <c r="INM390" s="207"/>
      <c r="INN390" s="207"/>
      <c r="INO390" s="207"/>
      <c r="INP390" s="207"/>
      <c r="INQ390" s="207"/>
      <c r="INR390" s="207"/>
      <c r="INS390" s="207"/>
      <c r="INT390" s="207"/>
      <c r="INU390" s="207"/>
      <c r="INV390" s="207"/>
      <c r="INW390" s="207"/>
      <c r="INX390" s="207"/>
      <c r="INY390" s="207"/>
      <c r="INZ390" s="207"/>
      <c r="IOA390" s="207"/>
      <c r="IOB390" s="207"/>
      <c r="IOC390" s="207"/>
      <c r="IOD390" s="207"/>
      <c r="IOE390" s="207"/>
      <c r="IOF390" s="207"/>
      <c r="IOG390" s="207"/>
      <c r="IOH390" s="207"/>
      <c r="IOI390" s="207"/>
      <c r="IOJ390" s="207"/>
      <c r="IOK390" s="207"/>
      <c r="IOL390" s="207"/>
      <c r="IOM390" s="207"/>
      <c r="ION390" s="207"/>
      <c r="IOO390" s="207"/>
      <c r="IOP390" s="207"/>
      <c r="IOQ390" s="207"/>
      <c r="IOR390" s="207"/>
      <c r="IOS390" s="207"/>
      <c r="IOT390" s="207"/>
      <c r="IOU390" s="207"/>
      <c r="IOV390" s="207"/>
      <c r="IOW390" s="207"/>
      <c r="IOX390" s="207"/>
      <c r="IOY390" s="207"/>
      <c r="IOZ390" s="207"/>
      <c r="IPA390" s="207"/>
      <c r="IPB390" s="207"/>
      <c r="IPC390" s="207"/>
      <c r="IPD390" s="207"/>
      <c r="IPE390" s="207"/>
      <c r="IPF390" s="207"/>
      <c r="IPG390" s="207"/>
      <c r="IPH390" s="207"/>
      <c r="IPI390" s="207"/>
      <c r="IPJ390" s="207"/>
      <c r="IPK390" s="207"/>
      <c r="IPL390" s="207"/>
      <c r="IPM390" s="207"/>
      <c r="IPN390" s="207"/>
      <c r="IPO390" s="207"/>
      <c r="IPP390" s="207"/>
      <c r="IPQ390" s="207"/>
      <c r="IPR390" s="207"/>
      <c r="IPS390" s="207"/>
      <c r="IPT390" s="207"/>
      <c r="IPU390" s="207"/>
      <c r="IPV390" s="207"/>
      <c r="IPW390" s="207"/>
      <c r="IPX390" s="207"/>
      <c r="IPY390" s="207"/>
      <c r="IPZ390" s="207"/>
      <c r="IQA390" s="207"/>
      <c r="IQB390" s="207"/>
      <c r="IQC390" s="207"/>
      <c r="IQD390" s="207"/>
      <c r="IQE390" s="207"/>
      <c r="IQF390" s="207"/>
      <c r="IQG390" s="207"/>
      <c r="IQH390" s="207"/>
      <c r="IQI390" s="207"/>
      <c r="IQJ390" s="207"/>
      <c r="IQK390" s="207"/>
      <c r="IQL390" s="207"/>
      <c r="IQM390" s="207"/>
      <c r="IQN390" s="207"/>
      <c r="IQO390" s="207"/>
      <c r="IQP390" s="207"/>
      <c r="IQQ390" s="207"/>
      <c r="IQR390" s="207"/>
      <c r="IQS390" s="207"/>
      <c r="IQT390" s="207"/>
      <c r="IQU390" s="207"/>
      <c r="IQV390" s="207"/>
      <c r="IQW390" s="207"/>
      <c r="IQX390" s="207"/>
      <c r="IQY390" s="207"/>
      <c r="IQZ390" s="207"/>
      <c r="IRA390" s="207"/>
      <c r="IRB390" s="207"/>
      <c r="IRC390" s="207"/>
      <c r="IRD390" s="207"/>
      <c r="IRE390" s="207"/>
      <c r="IRF390" s="207"/>
      <c r="IRG390" s="207"/>
      <c r="IRH390" s="207"/>
      <c r="IRI390" s="207"/>
      <c r="IRJ390" s="207"/>
      <c r="IRK390" s="207"/>
      <c r="IRL390" s="207"/>
      <c r="IRM390" s="207"/>
      <c r="IRN390" s="207"/>
      <c r="IRO390" s="207"/>
      <c r="IRP390" s="207"/>
      <c r="IRQ390" s="207"/>
      <c r="IRR390" s="207"/>
      <c r="IRS390" s="207"/>
      <c r="IRT390" s="207"/>
      <c r="IRU390" s="207"/>
      <c r="IRV390" s="207"/>
      <c r="IRW390" s="207"/>
      <c r="IRX390" s="207"/>
      <c r="IRY390" s="207"/>
      <c r="IRZ390" s="207"/>
      <c r="ISA390" s="207"/>
      <c r="ISB390" s="207"/>
      <c r="ISC390" s="207"/>
      <c r="ISD390" s="207"/>
      <c r="ISE390" s="207"/>
      <c r="ISF390" s="207"/>
      <c r="ISG390" s="207"/>
      <c r="ISH390" s="207"/>
      <c r="ISI390" s="207"/>
      <c r="ISJ390" s="207"/>
      <c r="ISK390" s="207"/>
      <c r="ISL390" s="207"/>
      <c r="ISM390" s="207"/>
      <c r="ISN390" s="207"/>
      <c r="ISO390" s="207"/>
      <c r="ISP390" s="207"/>
      <c r="ISQ390" s="207"/>
      <c r="ISR390" s="207"/>
      <c r="ISS390" s="207"/>
      <c r="IST390" s="207"/>
      <c r="ISU390" s="207"/>
      <c r="ISV390" s="207"/>
      <c r="ISW390" s="207"/>
      <c r="ISX390" s="207"/>
      <c r="ISY390" s="207"/>
      <c r="ISZ390" s="207"/>
      <c r="ITA390" s="207"/>
      <c r="ITB390" s="207"/>
      <c r="ITC390" s="207"/>
      <c r="ITD390" s="207"/>
      <c r="ITE390" s="207"/>
      <c r="ITF390" s="207"/>
      <c r="ITG390" s="207"/>
      <c r="ITH390" s="207"/>
      <c r="ITI390" s="207"/>
      <c r="ITJ390" s="207"/>
      <c r="ITK390" s="207"/>
      <c r="ITL390" s="207"/>
      <c r="ITM390" s="207"/>
      <c r="ITN390" s="207"/>
      <c r="ITO390" s="207"/>
      <c r="ITP390" s="207"/>
      <c r="ITQ390" s="207"/>
      <c r="ITR390" s="207"/>
      <c r="ITS390" s="207"/>
      <c r="ITT390" s="207"/>
      <c r="ITU390" s="207"/>
      <c r="ITV390" s="207"/>
      <c r="ITW390" s="207"/>
      <c r="ITX390" s="207"/>
      <c r="ITY390" s="207"/>
      <c r="ITZ390" s="207"/>
      <c r="IUA390" s="207"/>
      <c r="IUB390" s="207"/>
      <c r="IUC390" s="207"/>
      <c r="IUD390" s="207"/>
      <c r="IUE390" s="207"/>
      <c r="IUF390" s="207"/>
      <c r="IUG390" s="207"/>
      <c r="IUH390" s="207"/>
      <c r="IUI390" s="207"/>
      <c r="IUJ390" s="207"/>
      <c r="IUK390" s="207"/>
      <c r="IUL390" s="207"/>
      <c r="IUM390" s="207"/>
      <c r="IUN390" s="207"/>
      <c r="IUO390" s="207"/>
      <c r="IUP390" s="207"/>
      <c r="IUQ390" s="207"/>
      <c r="IUR390" s="207"/>
      <c r="IUS390" s="207"/>
      <c r="IUT390" s="207"/>
      <c r="IUU390" s="207"/>
      <c r="IUV390" s="207"/>
      <c r="IUW390" s="207"/>
      <c r="IUX390" s="207"/>
      <c r="IUY390" s="207"/>
      <c r="IUZ390" s="207"/>
      <c r="IVA390" s="207"/>
      <c r="IVB390" s="207"/>
      <c r="IVC390" s="207"/>
      <c r="IVD390" s="207"/>
      <c r="IVE390" s="207"/>
      <c r="IVF390" s="207"/>
      <c r="IVG390" s="207"/>
      <c r="IVH390" s="207"/>
      <c r="IVI390" s="207"/>
      <c r="IVJ390" s="207"/>
      <c r="IVK390" s="207"/>
      <c r="IVL390" s="207"/>
      <c r="IVM390" s="207"/>
      <c r="IVN390" s="207"/>
      <c r="IVO390" s="207"/>
      <c r="IVP390" s="207"/>
      <c r="IVQ390" s="207"/>
      <c r="IVR390" s="207"/>
      <c r="IVS390" s="207"/>
      <c r="IVT390" s="207"/>
      <c r="IVU390" s="207"/>
      <c r="IVV390" s="207"/>
      <c r="IVW390" s="207"/>
      <c r="IVX390" s="207"/>
      <c r="IVY390" s="207"/>
      <c r="IVZ390" s="207"/>
      <c r="IWA390" s="207"/>
      <c r="IWB390" s="207"/>
      <c r="IWC390" s="207"/>
      <c r="IWD390" s="207"/>
      <c r="IWE390" s="207"/>
      <c r="IWF390" s="207"/>
      <c r="IWG390" s="207"/>
      <c r="IWH390" s="207"/>
      <c r="IWI390" s="207"/>
      <c r="IWJ390" s="207"/>
      <c r="IWK390" s="207"/>
      <c r="IWL390" s="207"/>
      <c r="IWM390" s="207"/>
      <c r="IWN390" s="207"/>
      <c r="IWO390" s="207"/>
      <c r="IWP390" s="207"/>
      <c r="IWQ390" s="207"/>
      <c r="IWR390" s="207"/>
      <c r="IWS390" s="207"/>
      <c r="IWT390" s="207"/>
      <c r="IWU390" s="207"/>
      <c r="IWV390" s="207"/>
      <c r="IWW390" s="207"/>
      <c r="IWX390" s="207"/>
      <c r="IWY390" s="207"/>
      <c r="IWZ390" s="207"/>
      <c r="IXA390" s="207"/>
      <c r="IXB390" s="207"/>
      <c r="IXC390" s="207"/>
      <c r="IXD390" s="207"/>
      <c r="IXE390" s="207"/>
      <c r="IXF390" s="207"/>
      <c r="IXG390" s="207"/>
      <c r="IXH390" s="207"/>
      <c r="IXI390" s="207"/>
      <c r="IXJ390" s="207"/>
      <c r="IXK390" s="207"/>
      <c r="IXL390" s="207"/>
      <c r="IXM390" s="207"/>
      <c r="IXN390" s="207"/>
      <c r="IXO390" s="207"/>
      <c r="IXP390" s="207"/>
      <c r="IXQ390" s="207"/>
      <c r="IXR390" s="207"/>
      <c r="IXS390" s="207"/>
      <c r="IXT390" s="207"/>
      <c r="IXU390" s="207"/>
      <c r="IXV390" s="207"/>
      <c r="IXW390" s="207"/>
      <c r="IXX390" s="207"/>
      <c r="IXY390" s="207"/>
      <c r="IXZ390" s="207"/>
      <c r="IYA390" s="207"/>
      <c r="IYB390" s="207"/>
      <c r="IYC390" s="207"/>
      <c r="IYD390" s="207"/>
      <c r="IYE390" s="207"/>
      <c r="IYF390" s="207"/>
      <c r="IYG390" s="207"/>
      <c r="IYH390" s="207"/>
      <c r="IYI390" s="207"/>
      <c r="IYJ390" s="207"/>
      <c r="IYK390" s="207"/>
      <c r="IYL390" s="207"/>
      <c r="IYM390" s="207"/>
      <c r="IYN390" s="207"/>
      <c r="IYO390" s="207"/>
      <c r="IYP390" s="207"/>
      <c r="IYQ390" s="207"/>
      <c r="IYR390" s="207"/>
      <c r="IYS390" s="207"/>
      <c r="IYT390" s="207"/>
      <c r="IYU390" s="207"/>
      <c r="IYV390" s="207"/>
      <c r="IYW390" s="207"/>
      <c r="IYX390" s="207"/>
      <c r="IYY390" s="207"/>
      <c r="IYZ390" s="207"/>
      <c r="IZA390" s="207"/>
      <c r="IZB390" s="207"/>
      <c r="IZC390" s="207"/>
      <c r="IZD390" s="207"/>
      <c r="IZE390" s="207"/>
      <c r="IZF390" s="207"/>
      <c r="IZG390" s="207"/>
      <c r="IZH390" s="207"/>
      <c r="IZI390" s="207"/>
      <c r="IZJ390" s="207"/>
      <c r="IZK390" s="207"/>
      <c r="IZL390" s="207"/>
      <c r="IZM390" s="207"/>
      <c r="IZN390" s="207"/>
      <c r="IZO390" s="207"/>
      <c r="IZP390" s="207"/>
      <c r="IZQ390" s="207"/>
      <c r="IZR390" s="207"/>
      <c r="IZS390" s="207"/>
      <c r="IZT390" s="207"/>
      <c r="IZU390" s="207"/>
      <c r="IZV390" s="207"/>
      <c r="IZW390" s="207"/>
      <c r="IZX390" s="207"/>
      <c r="IZY390" s="207"/>
      <c r="IZZ390" s="207"/>
      <c r="JAA390" s="207"/>
      <c r="JAB390" s="207"/>
      <c r="JAC390" s="207"/>
      <c r="JAD390" s="207"/>
      <c r="JAE390" s="207"/>
      <c r="JAF390" s="207"/>
      <c r="JAG390" s="207"/>
      <c r="JAH390" s="207"/>
      <c r="JAI390" s="207"/>
      <c r="JAJ390" s="207"/>
      <c r="JAK390" s="207"/>
      <c r="JAL390" s="207"/>
      <c r="JAM390" s="207"/>
      <c r="JAN390" s="207"/>
      <c r="JAO390" s="207"/>
      <c r="JAP390" s="207"/>
      <c r="JAQ390" s="207"/>
      <c r="JAR390" s="207"/>
      <c r="JAS390" s="207"/>
      <c r="JAT390" s="207"/>
      <c r="JAU390" s="207"/>
      <c r="JAV390" s="207"/>
      <c r="JAW390" s="207"/>
      <c r="JAX390" s="207"/>
      <c r="JAY390" s="207"/>
      <c r="JAZ390" s="207"/>
      <c r="JBA390" s="207"/>
      <c r="JBB390" s="207"/>
      <c r="JBC390" s="207"/>
      <c r="JBD390" s="207"/>
      <c r="JBE390" s="207"/>
      <c r="JBF390" s="207"/>
      <c r="JBG390" s="207"/>
      <c r="JBH390" s="207"/>
      <c r="JBI390" s="207"/>
      <c r="JBJ390" s="207"/>
      <c r="JBK390" s="207"/>
      <c r="JBL390" s="207"/>
      <c r="JBM390" s="207"/>
      <c r="JBN390" s="207"/>
      <c r="JBO390" s="207"/>
      <c r="JBP390" s="207"/>
      <c r="JBQ390" s="207"/>
      <c r="JBR390" s="207"/>
      <c r="JBS390" s="207"/>
      <c r="JBT390" s="207"/>
      <c r="JBU390" s="207"/>
      <c r="JBV390" s="207"/>
      <c r="JBW390" s="207"/>
      <c r="JBX390" s="207"/>
      <c r="JBY390" s="207"/>
      <c r="JBZ390" s="207"/>
      <c r="JCA390" s="207"/>
      <c r="JCB390" s="207"/>
      <c r="JCC390" s="207"/>
      <c r="JCD390" s="207"/>
      <c r="JCE390" s="207"/>
      <c r="JCF390" s="207"/>
      <c r="JCG390" s="207"/>
      <c r="JCH390" s="207"/>
      <c r="JCI390" s="207"/>
      <c r="JCJ390" s="207"/>
      <c r="JCK390" s="207"/>
      <c r="JCL390" s="207"/>
      <c r="JCM390" s="207"/>
      <c r="JCN390" s="207"/>
      <c r="JCO390" s="207"/>
      <c r="JCP390" s="207"/>
      <c r="JCQ390" s="207"/>
      <c r="JCR390" s="207"/>
      <c r="JCS390" s="207"/>
      <c r="JCT390" s="207"/>
      <c r="JCU390" s="207"/>
      <c r="JCV390" s="207"/>
      <c r="JCW390" s="207"/>
      <c r="JCX390" s="207"/>
      <c r="JCY390" s="207"/>
      <c r="JCZ390" s="207"/>
      <c r="JDA390" s="207"/>
      <c r="JDB390" s="207"/>
      <c r="JDC390" s="207"/>
      <c r="JDD390" s="207"/>
      <c r="JDE390" s="207"/>
      <c r="JDF390" s="207"/>
      <c r="JDG390" s="207"/>
      <c r="JDH390" s="207"/>
      <c r="JDI390" s="207"/>
      <c r="JDJ390" s="207"/>
      <c r="JDK390" s="207"/>
      <c r="JDL390" s="207"/>
      <c r="JDM390" s="207"/>
      <c r="JDN390" s="207"/>
      <c r="JDO390" s="207"/>
      <c r="JDP390" s="207"/>
      <c r="JDQ390" s="207"/>
      <c r="JDR390" s="207"/>
      <c r="JDS390" s="207"/>
      <c r="JDT390" s="207"/>
      <c r="JDU390" s="207"/>
      <c r="JDV390" s="207"/>
      <c r="JDW390" s="207"/>
      <c r="JDX390" s="207"/>
      <c r="JDY390" s="207"/>
      <c r="JDZ390" s="207"/>
      <c r="JEA390" s="207"/>
      <c r="JEB390" s="207"/>
      <c r="JEC390" s="207"/>
      <c r="JED390" s="207"/>
      <c r="JEE390" s="207"/>
      <c r="JEF390" s="207"/>
      <c r="JEG390" s="207"/>
      <c r="JEH390" s="207"/>
      <c r="JEI390" s="207"/>
      <c r="JEJ390" s="207"/>
      <c r="JEK390" s="207"/>
      <c r="JEL390" s="207"/>
      <c r="JEM390" s="207"/>
      <c r="JEN390" s="207"/>
      <c r="JEO390" s="207"/>
      <c r="JEP390" s="207"/>
      <c r="JEQ390" s="207"/>
      <c r="JER390" s="207"/>
      <c r="JES390" s="207"/>
      <c r="JET390" s="207"/>
      <c r="JEU390" s="207"/>
      <c r="JEV390" s="207"/>
      <c r="JEW390" s="207"/>
      <c r="JEX390" s="207"/>
      <c r="JEY390" s="207"/>
      <c r="JEZ390" s="207"/>
      <c r="JFA390" s="207"/>
      <c r="JFB390" s="207"/>
      <c r="JFC390" s="207"/>
      <c r="JFD390" s="207"/>
      <c r="JFE390" s="207"/>
      <c r="JFF390" s="207"/>
      <c r="JFG390" s="207"/>
      <c r="JFH390" s="207"/>
      <c r="JFI390" s="207"/>
      <c r="JFJ390" s="207"/>
      <c r="JFK390" s="207"/>
      <c r="JFL390" s="207"/>
      <c r="JFM390" s="207"/>
      <c r="JFN390" s="207"/>
      <c r="JFO390" s="207"/>
      <c r="JFP390" s="207"/>
      <c r="JFQ390" s="207"/>
      <c r="JFR390" s="207"/>
      <c r="JFS390" s="207"/>
      <c r="JFT390" s="207"/>
      <c r="JFU390" s="207"/>
      <c r="JFV390" s="207"/>
      <c r="JFW390" s="207"/>
      <c r="JFX390" s="207"/>
      <c r="JFY390" s="207"/>
      <c r="JFZ390" s="207"/>
      <c r="JGA390" s="207"/>
      <c r="JGB390" s="207"/>
      <c r="JGC390" s="207"/>
      <c r="JGD390" s="207"/>
      <c r="JGE390" s="207"/>
      <c r="JGF390" s="207"/>
      <c r="JGG390" s="207"/>
      <c r="JGH390" s="207"/>
      <c r="JGI390" s="207"/>
      <c r="JGJ390" s="207"/>
      <c r="JGK390" s="207"/>
      <c r="JGL390" s="207"/>
      <c r="JGM390" s="207"/>
      <c r="JGN390" s="207"/>
      <c r="JGO390" s="207"/>
      <c r="JGP390" s="207"/>
      <c r="JGQ390" s="207"/>
      <c r="JGR390" s="207"/>
      <c r="JGS390" s="207"/>
      <c r="JGT390" s="207"/>
      <c r="JGU390" s="207"/>
      <c r="JGV390" s="207"/>
      <c r="JGW390" s="207"/>
      <c r="JGX390" s="207"/>
      <c r="JGY390" s="207"/>
      <c r="JGZ390" s="207"/>
      <c r="JHA390" s="207"/>
      <c r="JHB390" s="207"/>
      <c r="JHC390" s="207"/>
      <c r="JHD390" s="207"/>
      <c r="JHE390" s="207"/>
      <c r="JHF390" s="207"/>
      <c r="JHG390" s="207"/>
      <c r="JHH390" s="207"/>
      <c r="JHI390" s="207"/>
      <c r="JHJ390" s="207"/>
      <c r="JHK390" s="207"/>
      <c r="JHL390" s="207"/>
      <c r="JHM390" s="207"/>
      <c r="JHN390" s="207"/>
      <c r="JHO390" s="207"/>
      <c r="JHP390" s="207"/>
      <c r="JHQ390" s="207"/>
      <c r="JHR390" s="207"/>
      <c r="JHS390" s="207"/>
      <c r="JHT390" s="207"/>
      <c r="JHU390" s="207"/>
      <c r="JHV390" s="207"/>
      <c r="JHW390" s="207"/>
      <c r="JHX390" s="207"/>
      <c r="JHY390" s="207"/>
      <c r="JHZ390" s="207"/>
      <c r="JIA390" s="207"/>
      <c r="JIB390" s="207"/>
      <c r="JIC390" s="207"/>
      <c r="JID390" s="207"/>
      <c r="JIE390" s="207"/>
      <c r="JIF390" s="207"/>
      <c r="JIG390" s="207"/>
      <c r="JIH390" s="207"/>
      <c r="JII390" s="207"/>
      <c r="JIJ390" s="207"/>
      <c r="JIK390" s="207"/>
      <c r="JIL390" s="207"/>
      <c r="JIM390" s="207"/>
      <c r="JIN390" s="207"/>
      <c r="JIO390" s="207"/>
      <c r="JIP390" s="207"/>
      <c r="JIQ390" s="207"/>
      <c r="JIR390" s="207"/>
      <c r="JIS390" s="207"/>
      <c r="JIT390" s="207"/>
      <c r="JIU390" s="207"/>
      <c r="JIV390" s="207"/>
      <c r="JIW390" s="207"/>
      <c r="JIX390" s="207"/>
      <c r="JIY390" s="207"/>
      <c r="JIZ390" s="207"/>
      <c r="JJA390" s="207"/>
      <c r="JJB390" s="207"/>
      <c r="JJC390" s="207"/>
      <c r="JJD390" s="207"/>
      <c r="JJE390" s="207"/>
      <c r="JJF390" s="207"/>
      <c r="JJG390" s="207"/>
      <c r="JJH390" s="207"/>
      <c r="JJI390" s="207"/>
      <c r="JJJ390" s="207"/>
      <c r="JJK390" s="207"/>
      <c r="JJL390" s="207"/>
      <c r="JJM390" s="207"/>
      <c r="JJN390" s="207"/>
      <c r="JJO390" s="207"/>
      <c r="JJP390" s="207"/>
      <c r="JJQ390" s="207"/>
      <c r="JJR390" s="207"/>
      <c r="JJS390" s="207"/>
      <c r="JJT390" s="207"/>
      <c r="JJU390" s="207"/>
      <c r="JJV390" s="207"/>
      <c r="JJW390" s="207"/>
      <c r="JJX390" s="207"/>
      <c r="JJY390" s="207"/>
      <c r="JJZ390" s="207"/>
      <c r="JKA390" s="207"/>
      <c r="JKB390" s="207"/>
      <c r="JKC390" s="207"/>
      <c r="JKD390" s="207"/>
      <c r="JKE390" s="207"/>
      <c r="JKF390" s="207"/>
      <c r="JKG390" s="207"/>
      <c r="JKH390" s="207"/>
      <c r="JKI390" s="207"/>
      <c r="JKJ390" s="207"/>
      <c r="JKK390" s="207"/>
      <c r="JKL390" s="207"/>
      <c r="JKM390" s="207"/>
      <c r="JKN390" s="207"/>
      <c r="JKO390" s="207"/>
      <c r="JKP390" s="207"/>
      <c r="JKQ390" s="207"/>
      <c r="JKR390" s="207"/>
      <c r="JKS390" s="207"/>
      <c r="JKT390" s="207"/>
      <c r="JKU390" s="207"/>
      <c r="JKV390" s="207"/>
      <c r="JKW390" s="207"/>
      <c r="JKX390" s="207"/>
      <c r="JKY390" s="207"/>
      <c r="JKZ390" s="207"/>
      <c r="JLA390" s="207"/>
      <c r="JLB390" s="207"/>
      <c r="JLC390" s="207"/>
      <c r="JLD390" s="207"/>
      <c r="JLE390" s="207"/>
      <c r="JLF390" s="207"/>
      <c r="JLG390" s="207"/>
      <c r="JLH390" s="207"/>
      <c r="JLI390" s="207"/>
      <c r="JLJ390" s="207"/>
      <c r="JLK390" s="207"/>
      <c r="JLL390" s="207"/>
      <c r="JLM390" s="207"/>
      <c r="JLN390" s="207"/>
      <c r="JLO390" s="207"/>
      <c r="JLP390" s="207"/>
      <c r="JLQ390" s="207"/>
      <c r="JLR390" s="207"/>
      <c r="JLS390" s="207"/>
      <c r="JLT390" s="207"/>
      <c r="JLU390" s="207"/>
      <c r="JLV390" s="207"/>
      <c r="JLW390" s="207"/>
      <c r="JLX390" s="207"/>
      <c r="JLY390" s="207"/>
      <c r="JLZ390" s="207"/>
      <c r="JMA390" s="207"/>
      <c r="JMB390" s="207"/>
      <c r="JMC390" s="207"/>
      <c r="JMD390" s="207"/>
      <c r="JME390" s="207"/>
      <c r="JMF390" s="207"/>
      <c r="JMG390" s="207"/>
      <c r="JMH390" s="207"/>
      <c r="JMI390" s="207"/>
      <c r="JMJ390" s="207"/>
      <c r="JMK390" s="207"/>
      <c r="JML390" s="207"/>
      <c r="JMM390" s="207"/>
      <c r="JMN390" s="207"/>
      <c r="JMO390" s="207"/>
      <c r="JMP390" s="207"/>
      <c r="JMQ390" s="207"/>
      <c r="JMR390" s="207"/>
      <c r="JMS390" s="207"/>
      <c r="JMT390" s="207"/>
      <c r="JMU390" s="207"/>
      <c r="JMV390" s="207"/>
      <c r="JMW390" s="207"/>
      <c r="JMX390" s="207"/>
      <c r="JMY390" s="207"/>
      <c r="JMZ390" s="207"/>
      <c r="JNA390" s="207"/>
      <c r="JNB390" s="207"/>
      <c r="JNC390" s="207"/>
      <c r="JND390" s="207"/>
      <c r="JNE390" s="207"/>
      <c r="JNF390" s="207"/>
      <c r="JNG390" s="207"/>
      <c r="JNH390" s="207"/>
      <c r="JNI390" s="207"/>
      <c r="JNJ390" s="207"/>
      <c r="JNK390" s="207"/>
      <c r="JNL390" s="207"/>
      <c r="JNM390" s="207"/>
      <c r="JNN390" s="207"/>
      <c r="JNO390" s="207"/>
      <c r="JNP390" s="207"/>
      <c r="JNQ390" s="207"/>
      <c r="JNR390" s="207"/>
      <c r="JNS390" s="207"/>
      <c r="JNT390" s="207"/>
      <c r="JNU390" s="207"/>
      <c r="JNV390" s="207"/>
      <c r="JNW390" s="207"/>
      <c r="JNX390" s="207"/>
      <c r="JNY390" s="207"/>
      <c r="JNZ390" s="207"/>
      <c r="JOA390" s="207"/>
      <c r="JOB390" s="207"/>
      <c r="JOC390" s="207"/>
      <c r="JOD390" s="207"/>
      <c r="JOE390" s="207"/>
      <c r="JOF390" s="207"/>
      <c r="JOG390" s="207"/>
      <c r="JOH390" s="207"/>
      <c r="JOI390" s="207"/>
      <c r="JOJ390" s="207"/>
      <c r="JOK390" s="207"/>
      <c r="JOL390" s="207"/>
      <c r="JOM390" s="207"/>
      <c r="JON390" s="207"/>
      <c r="JOO390" s="207"/>
      <c r="JOP390" s="207"/>
      <c r="JOQ390" s="207"/>
      <c r="JOR390" s="207"/>
      <c r="JOS390" s="207"/>
      <c r="JOT390" s="207"/>
      <c r="JOU390" s="207"/>
      <c r="JOV390" s="207"/>
      <c r="JOW390" s="207"/>
      <c r="JOX390" s="207"/>
      <c r="JOY390" s="207"/>
      <c r="JOZ390" s="207"/>
      <c r="JPA390" s="207"/>
      <c r="JPB390" s="207"/>
      <c r="JPC390" s="207"/>
      <c r="JPD390" s="207"/>
      <c r="JPE390" s="207"/>
      <c r="JPF390" s="207"/>
      <c r="JPG390" s="207"/>
      <c r="JPH390" s="207"/>
      <c r="JPI390" s="207"/>
      <c r="JPJ390" s="207"/>
      <c r="JPK390" s="207"/>
      <c r="JPL390" s="207"/>
      <c r="JPM390" s="207"/>
      <c r="JPN390" s="207"/>
      <c r="JPO390" s="207"/>
      <c r="JPP390" s="207"/>
      <c r="JPQ390" s="207"/>
      <c r="JPR390" s="207"/>
      <c r="JPS390" s="207"/>
      <c r="JPT390" s="207"/>
      <c r="JPU390" s="207"/>
      <c r="JPV390" s="207"/>
      <c r="JPW390" s="207"/>
      <c r="JPX390" s="207"/>
      <c r="JPY390" s="207"/>
      <c r="JPZ390" s="207"/>
      <c r="JQA390" s="207"/>
      <c r="JQB390" s="207"/>
      <c r="JQC390" s="207"/>
      <c r="JQD390" s="207"/>
      <c r="JQE390" s="207"/>
      <c r="JQF390" s="207"/>
      <c r="JQG390" s="207"/>
      <c r="JQH390" s="207"/>
      <c r="JQI390" s="207"/>
      <c r="JQJ390" s="207"/>
      <c r="JQK390" s="207"/>
      <c r="JQL390" s="207"/>
      <c r="JQM390" s="207"/>
      <c r="JQN390" s="207"/>
      <c r="JQO390" s="207"/>
      <c r="JQP390" s="207"/>
      <c r="JQQ390" s="207"/>
      <c r="JQR390" s="207"/>
      <c r="JQS390" s="207"/>
      <c r="JQT390" s="207"/>
      <c r="JQU390" s="207"/>
      <c r="JQV390" s="207"/>
      <c r="JQW390" s="207"/>
      <c r="JQX390" s="207"/>
      <c r="JQY390" s="207"/>
      <c r="JQZ390" s="207"/>
      <c r="JRA390" s="207"/>
      <c r="JRB390" s="207"/>
      <c r="JRC390" s="207"/>
      <c r="JRD390" s="207"/>
      <c r="JRE390" s="207"/>
      <c r="JRF390" s="207"/>
      <c r="JRG390" s="207"/>
      <c r="JRH390" s="207"/>
      <c r="JRI390" s="207"/>
      <c r="JRJ390" s="207"/>
      <c r="JRK390" s="207"/>
      <c r="JRL390" s="207"/>
      <c r="JRM390" s="207"/>
      <c r="JRN390" s="207"/>
      <c r="JRO390" s="207"/>
      <c r="JRP390" s="207"/>
      <c r="JRQ390" s="207"/>
      <c r="JRR390" s="207"/>
      <c r="JRS390" s="207"/>
      <c r="JRT390" s="207"/>
      <c r="JRU390" s="207"/>
      <c r="JRV390" s="207"/>
      <c r="JRW390" s="207"/>
      <c r="JRX390" s="207"/>
      <c r="JRY390" s="207"/>
      <c r="JRZ390" s="207"/>
      <c r="JSA390" s="207"/>
      <c r="JSB390" s="207"/>
      <c r="JSC390" s="207"/>
      <c r="JSD390" s="207"/>
      <c r="JSE390" s="207"/>
      <c r="JSF390" s="207"/>
      <c r="JSG390" s="207"/>
      <c r="JSH390" s="207"/>
      <c r="JSI390" s="207"/>
      <c r="JSJ390" s="207"/>
      <c r="JSK390" s="207"/>
      <c r="JSL390" s="207"/>
      <c r="JSM390" s="207"/>
      <c r="JSN390" s="207"/>
      <c r="JSO390" s="207"/>
      <c r="JSP390" s="207"/>
      <c r="JSQ390" s="207"/>
      <c r="JSR390" s="207"/>
      <c r="JSS390" s="207"/>
      <c r="JST390" s="207"/>
      <c r="JSU390" s="207"/>
      <c r="JSV390" s="207"/>
      <c r="JSW390" s="207"/>
      <c r="JSX390" s="207"/>
      <c r="JSY390" s="207"/>
      <c r="JSZ390" s="207"/>
      <c r="JTA390" s="207"/>
      <c r="JTB390" s="207"/>
      <c r="JTC390" s="207"/>
      <c r="JTD390" s="207"/>
      <c r="JTE390" s="207"/>
      <c r="JTF390" s="207"/>
      <c r="JTG390" s="207"/>
      <c r="JTH390" s="207"/>
      <c r="JTI390" s="207"/>
      <c r="JTJ390" s="207"/>
      <c r="JTK390" s="207"/>
      <c r="JTL390" s="207"/>
      <c r="JTM390" s="207"/>
      <c r="JTN390" s="207"/>
      <c r="JTO390" s="207"/>
      <c r="JTP390" s="207"/>
      <c r="JTQ390" s="207"/>
      <c r="JTR390" s="207"/>
      <c r="JTS390" s="207"/>
      <c r="JTT390" s="207"/>
      <c r="JTU390" s="207"/>
      <c r="JTV390" s="207"/>
      <c r="JTW390" s="207"/>
      <c r="JTX390" s="207"/>
      <c r="JTY390" s="207"/>
      <c r="JTZ390" s="207"/>
      <c r="JUA390" s="207"/>
      <c r="JUB390" s="207"/>
      <c r="JUC390" s="207"/>
      <c r="JUD390" s="207"/>
      <c r="JUE390" s="207"/>
      <c r="JUF390" s="207"/>
      <c r="JUG390" s="207"/>
      <c r="JUH390" s="207"/>
      <c r="JUI390" s="207"/>
      <c r="JUJ390" s="207"/>
      <c r="JUK390" s="207"/>
      <c r="JUL390" s="207"/>
      <c r="JUM390" s="207"/>
      <c r="JUN390" s="207"/>
      <c r="JUO390" s="207"/>
      <c r="JUP390" s="207"/>
      <c r="JUQ390" s="207"/>
      <c r="JUR390" s="207"/>
      <c r="JUS390" s="207"/>
      <c r="JUT390" s="207"/>
      <c r="JUU390" s="207"/>
      <c r="JUV390" s="207"/>
      <c r="JUW390" s="207"/>
      <c r="JUX390" s="207"/>
      <c r="JUY390" s="207"/>
      <c r="JUZ390" s="207"/>
      <c r="JVA390" s="207"/>
      <c r="JVB390" s="207"/>
      <c r="JVC390" s="207"/>
      <c r="JVD390" s="207"/>
      <c r="JVE390" s="207"/>
      <c r="JVF390" s="207"/>
      <c r="JVG390" s="207"/>
      <c r="JVH390" s="207"/>
      <c r="JVI390" s="207"/>
      <c r="JVJ390" s="207"/>
      <c r="JVK390" s="207"/>
      <c r="JVL390" s="207"/>
      <c r="JVM390" s="207"/>
      <c r="JVN390" s="207"/>
      <c r="JVO390" s="207"/>
      <c r="JVP390" s="207"/>
      <c r="JVQ390" s="207"/>
      <c r="JVR390" s="207"/>
      <c r="JVS390" s="207"/>
      <c r="JVT390" s="207"/>
      <c r="JVU390" s="207"/>
      <c r="JVV390" s="207"/>
      <c r="JVW390" s="207"/>
      <c r="JVX390" s="207"/>
      <c r="JVY390" s="207"/>
      <c r="JVZ390" s="207"/>
      <c r="JWA390" s="207"/>
      <c r="JWB390" s="207"/>
      <c r="JWC390" s="207"/>
      <c r="JWD390" s="207"/>
      <c r="JWE390" s="207"/>
      <c r="JWF390" s="207"/>
      <c r="JWG390" s="207"/>
      <c r="JWH390" s="207"/>
      <c r="JWI390" s="207"/>
      <c r="JWJ390" s="207"/>
      <c r="JWK390" s="207"/>
      <c r="JWL390" s="207"/>
      <c r="JWM390" s="207"/>
      <c r="JWN390" s="207"/>
      <c r="JWO390" s="207"/>
      <c r="JWP390" s="207"/>
      <c r="JWQ390" s="207"/>
      <c r="JWR390" s="207"/>
      <c r="JWS390" s="207"/>
      <c r="JWT390" s="207"/>
      <c r="JWU390" s="207"/>
      <c r="JWV390" s="207"/>
      <c r="JWW390" s="207"/>
      <c r="JWX390" s="207"/>
      <c r="JWY390" s="207"/>
      <c r="JWZ390" s="207"/>
      <c r="JXA390" s="207"/>
      <c r="JXB390" s="207"/>
      <c r="JXC390" s="207"/>
      <c r="JXD390" s="207"/>
      <c r="JXE390" s="207"/>
      <c r="JXF390" s="207"/>
      <c r="JXG390" s="207"/>
      <c r="JXH390" s="207"/>
      <c r="JXI390" s="207"/>
      <c r="JXJ390" s="207"/>
      <c r="JXK390" s="207"/>
      <c r="JXL390" s="207"/>
      <c r="JXM390" s="207"/>
      <c r="JXN390" s="207"/>
      <c r="JXO390" s="207"/>
      <c r="JXP390" s="207"/>
      <c r="JXQ390" s="207"/>
      <c r="JXR390" s="207"/>
      <c r="JXS390" s="207"/>
      <c r="JXT390" s="207"/>
      <c r="JXU390" s="207"/>
      <c r="JXV390" s="207"/>
      <c r="JXW390" s="207"/>
      <c r="JXX390" s="207"/>
      <c r="JXY390" s="207"/>
      <c r="JXZ390" s="207"/>
      <c r="JYA390" s="207"/>
      <c r="JYB390" s="207"/>
      <c r="JYC390" s="207"/>
      <c r="JYD390" s="207"/>
      <c r="JYE390" s="207"/>
      <c r="JYF390" s="207"/>
      <c r="JYG390" s="207"/>
      <c r="JYH390" s="207"/>
      <c r="JYI390" s="207"/>
      <c r="JYJ390" s="207"/>
      <c r="JYK390" s="207"/>
      <c r="JYL390" s="207"/>
      <c r="JYM390" s="207"/>
      <c r="JYN390" s="207"/>
      <c r="JYO390" s="207"/>
      <c r="JYP390" s="207"/>
      <c r="JYQ390" s="207"/>
      <c r="JYR390" s="207"/>
      <c r="JYS390" s="207"/>
      <c r="JYT390" s="207"/>
      <c r="JYU390" s="207"/>
      <c r="JYV390" s="207"/>
      <c r="JYW390" s="207"/>
      <c r="JYX390" s="207"/>
      <c r="JYY390" s="207"/>
      <c r="JYZ390" s="207"/>
      <c r="JZA390" s="207"/>
      <c r="JZB390" s="207"/>
      <c r="JZC390" s="207"/>
      <c r="JZD390" s="207"/>
      <c r="JZE390" s="207"/>
      <c r="JZF390" s="207"/>
      <c r="JZG390" s="207"/>
      <c r="JZH390" s="207"/>
      <c r="JZI390" s="207"/>
      <c r="JZJ390" s="207"/>
      <c r="JZK390" s="207"/>
      <c r="JZL390" s="207"/>
      <c r="JZM390" s="207"/>
      <c r="JZN390" s="207"/>
      <c r="JZO390" s="207"/>
      <c r="JZP390" s="207"/>
      <c r="JZQ390" s="207"/>
      <c r="JZR390" s="207"/>
      <c r="JZS390" s="207"/>
      <c r="JZT390" s="207"/>
      <c r="JZU390" s="207"/>
      <c r="JZV390" s="207"/>
      <c r="JZW390" s="207"/>
      <c r="JZX390" s="207"/>
      <c r="JZY390" s="207"/>
      <c r="JZZ390" s="207"/>
      <c r="KAA390" s="207"/>
      <c r="KAB390" s="207"/>
      <c r="KAC390" s="207"/>
      <c r="KAD390" s="207"/>
      <c r="KAE390" s="207"/>
      <c r="KAF390" s="207"/>
      <c r="KAG390" s="207"/>
      <c r="KAH390" s="207"/>
      <c r="KAI390" s="207"/>
      <c r="KAJ390" s="207"/>
      <c r="KAK390" s="207"/>
      <c r="KAL390" s="207"/>
      <c r="KAM390" s="207"/>
      <c r="KAN390" s="207"/>
      <c r="KAO390" s="207"/>
      <c r="KAP390" s="207"/>
      <c r="KAQ390" s="207"/>
      <c r="KAR390" s="207"/>
      <c r="KAS390" s="207"/>
      <c r="KAT390" s="207"/>
      <c r="KAU390" s="207"/>
      <c r="KAV390" s="207"/>
      <c r="KAW390" s="207"/>
      <c r="KAX390" s="207"/>
      <c r="KAY390" s="207"/>
      <c r="KAZ390" s="207"/>
      <c r="KBA390" s="207"/>
      <c r="KBB390" s="207"/>
      <c r="KBC390" s="207"/>
      <c r="KBD390" s="207"/>
      <c r="KBE390" s="207"/>
      <c r="KBF390" s="207"/>
      <c r="KBG390" s="207"/>
      <c r="KBH390" s="207"/>
      <c r="KBI390" s="207"/>
      <c r="KBJ390" s="207"/>
      <c r="KBK390" s="207"/>
      <c r="KBL390" s="207"/>
      <c r="KBM390" s="207"/>
      <c r="KBN390" s="207"/>
      <c r="KBO390" s="207"/>
      <c r="KBP390" s="207"/>
      <c r="KBQ390" s="207"/>
      <c r="KBR390" s="207"/>
      <c r="KBS390" s="207"/>
      <c r="KBT390" s="207"/>
      <c r="KBU390" s="207"/>
      <c r="KBV390" s="207"/>
      <c r="KBW390" s="207"/>
      <c r="KBX390" s="207"/>
      <c r="KBY390" s="207"/>
      <c r="KBZ390" s="207"/>
      <c r="KCA390" s="207"/>
      <c r="KCB390" s="207"/>
      <c r="KCC390" s="207"/>
      <c r="KCD390" s="207"/>
      <c r="KCE390" s="207"/>
      <c r="KCF390" s="207"/>
      <c r="KCG390" s="207"/>
      <c r="KCH390" s="207"/>
      <c r="KCI390" s="207"/>
      <c r="KCJ390" s="207"/>
      <c r="KCK390" s="207"/>
      <c r="KCL390" s="207"/>
      <c r="KCM390" s="207"/>
      <c r="KCN390" s="207"/>
      <c r="KCO390" s="207"/>
      <c r="KCP390" s="207"/>
      <c r="KCQ390" s="207"/>
      <c r="KCR390" s="207"/>
      <c r="KCS390" s="207"/>
      <c r="KCT390" s="207"/>
      <c r="KCU390" s="207"/>
      <c r="KCV390" s="207"/>
      <c r="KCW390" s="207"/>
      <c r="KCX390" s="207"/>
      <c r="KCY390" s="207"/>
      <c r="KCZ390" s="207"/>
      <c r="KDA390" s="207"/>
      <c r="KDB390" s="207"/>
      <c r="KDC390" s="207"/>
      <c r="KDD390" s="207"/>
      <c r="KDE390" s="207"/>
      <c r="KDF390" s="207"/>
      <c r="KDG390" s="207"/>
      <c r="KDH390" s="207"/>
      <c r="KDI390" s="207"/>
      <c r="KDJ390" s="207"/>
      <c r="KDK390" s="207"/>
      <c r="KDL390" s="207"/>
      <c r="KDM390" s="207"/>
      <c r="KDN390" s="207"/>
      <c r="KDO390" s="207"/>
      <c r="KDP390" s="207"/>
      <c r="KDQ390" s="207"/>
      <c r="KDR390" s="207"/>
      <c r="KDS390" s="207"/>
      <c r="KDT390" s="207"/>
      <c r="KDU390" s="207"/>
      <c r="KDV390" s="207"/>
      <c r="KDW390" s="207"/>
      <c r="KDX390" s="207"/>
      <c r="KDY390" s="207"/>
      <c r="KDZ390" s="207"/>
      <c r="KEA390" s="207"/>
      <c r="KEB390" s="207"/>
      <c r="KEC390" s="207"/>
      <c r="KED390" s="207"/>
      <c r="KEE390" s="207"/>
      <c r="KEF390" s="207"/>
      <c r="KEG390" s="207"/>
      <c r="KEH390" s="207"/>
      <c r="KEI390" s="207"/>
      <c r="KEJ390" s="207"/>
      <c r="KEK390" s="207"/>
      <c r="KEL390" s="207"/>
      <c r="KEM390" s="207"/>
      <c r="KEN390" s="207"/>
      <c r="KEO390" s="207"/>
      <c r="KEP390" s="207"/>
      <c r="KEQ390" s="207"/>
      <c r="KER390" s="207"/>
      <c r="KES390" s="207"/>
      <c r="KET390" s="207"/>
      <c r="KEU390" s="207"/>
      <c r="KEV390" s="207"/>
      <c r="KEW390" s="207"/>
      <c r="KEX390" s="207"/>
      <c r="KEY390" s="207"/>
      <c r="KEZ390" s="207"/>
      <c r="KFA390" s="207"/>
      <c r="KFB390" s="207"/>
      <c r="KFC390" s="207"/>
      <c r="KFD390" s="207"/>
      <c r="KFE390" s="207"/>
      <c r="KFF390" s="207"/>
      <c r="KFG390" s="207"/>
      <c r="KFH390" s="207"/>
      <c r="KFI390" s="207"/>
      <c r="KFJ390" s="207"/>
      <c r="KFK390" s="207"/>
      <c r="KFL390" s="207"/>
      <c r="KFM390" s="207"/>
      <c r="KFN390" s="207"/>
      <c r="KFO390" s="207"/>
      <c r="KFP390" s="207"/>
      <c r="KFQ390" s="207"/>
      <c r="KFR390" s="207"/>
      <c r="KFS390" s="207"/>
      <c r="KFT390" s="207"/>
      <c r="KFU390" s="207"/>
      <c r="KFV390" s="207"/>
      <c r="KFW390" s="207"/>
      <c r="KFX390" s="207"/>
      <c r="KFY390" s="207"/>
      <c r="KFZ390" s="207"/>
      <c r="KGA390" s="207"/>
      <c r="KGB390" s="207"/>
      <c r="KGC390" s="207"/>
      <c r="KGD390" s="207"/>
      <c r="KGE390" s="207"/>
      <c r="KGF390" s="207"/>
      <c r="KGG390" s="207"/>
      <c r="KGH390" s="207"/>
      <c r="KGI390" s="207"/>
      <c r="KGJ390" s="207"/>
      <c r="KGK390" s="207"/>
      <c r="KGL390" s="207"/>
      <c r="KGM390" s="207"/>
      <c r="KGN390" s="207"/>
      <c r="KGO390" s="207"/>
      <c r="KGP390" s="207"/>
      <c r="KGQ390" s="207"/>
      <c r="KGR390" s="207"/>
      <c r="KGS390" s="207"/>
      <c r="KGT390" s="207"/>
      <c r="KGU390" s="207"/>
      <c r="KGV390" s="207"/>
      <c r="KGW390" s="207"/>
      <c r="KGX390" s="207"/>
      <c r="KGY390" s="207"/>
      <c r="KGZ390" s="207"/>
      <c r="KHA390" s="207"/>
      <c r="KHB390" s="207"/>
      <c r="KHC390" s="207"/>
      <c r="KHD390" s="207"/>
      <c r="KHE390" s="207"/>
      <c r="KHF390" s="207"/>
      <c r="KHG390" s="207"/>
      <c r="KHH390" s="207"/>
      <c r="KHI390" s="207"/>
      <c r="KHJ390" s="207"/>
      <c r="KHK390" s="207"/>
      <c r="KHL390" s="207"/>
      <c r="KHM390" s="207"/>
      <c r="KHN390" s="207"/>
      <c r="KHO390" s="207"/>
      <c r="KHP390" s="207"/>
      <c r="KHQ390" s="207"/>
      <c r="KHR390" s="207"/>
      <c r="KHS390" s="207"/>
      <c r="KHT390" s="207"/>
      <c r="KHU390" s="207"/>
      <c r="KHV390" s="207"/>
      <c r="KHW390" s="207"/>
      <c r="KHX390" s="207"/>
      <c r="KHY390" s="207"/>
      <c r="KHZ390" s="207"/>
      <c r="KIA390" s="207"/>
      <c r="KIB390" s="207"/>
      <c r="KIC390" s="207"/>
      <c r="KID390" s="207"/>
      <c r="KIE390" s="207"/>
      <c r="KIF390" s="207"/>
      <c r="KIG390" s="207"/>
      <c r="KIH390" s="207"/>
      <c r="KII390" s="207"/>
      <c r="KIJ390" s="207"/>
      <c r="KIK390" s="207"/>
      <c r="KIL390" s="207"/>
      <c r="KIM390" s="207"/>
      <c r="KIN390" s="207"/>
      <c r="KIO390" s="207"/>
      <c r="KIP390" s="207"/>
      <c r="KIQ390" s="207"/>
      <c r="KIR390" s="207"/>
      <c r="KIS390" s="207"/>
      <c r="KIT390" s="207"/>
      <c r="KIU390" s="207"/>
      <c r="KIV390" s="207"/>
      <c r="KIW390" s="207"/>
      <c r="KIX390" s="207"/>
      <c r="KIY390" s="207"/>
      <c r="KIZ390" s="207"/>
      <c r="KJA390" s="207"/>
      <c r="KJB390" s="207"/>
      <c r="KJC390" s="207"/>
      <c r="KJD390" s="207"/>
      <c r="KJE390" s="207"/>
      <c r="KJF390" s="207"/>
      <c r="KJG390" s="207"/>
      <c r="KJH390" s="207"/>
      <c r="KJI390" s="207"/>
      <c r="KJJ390" s="207"/>
      <c r="KJK390" s="207"/>
      <c r="KJL390" s="207"/>
      <c r="KJM390" s="207"/>
      <c r="KJN390" s="207"/>
      <c r="KJO390" s="207"/>
      <c r="KJP390" s="207"/>
      <c r="KJQ390" s="207"/>
      <c r="KJR390" s="207"/>
      <c r="KJS390" s="207"/>
      <c r="KJT390" s="207"/>
      <c r="KJU390" s="207"/>
      <c r="KJV390" s="207"/>
      <c r="KJW390" s="207"/>
      <c r="KJX390" s="207"/>
      <c r="KJY390" s="207"/>
      <c r="KJZ390" s="207"/>
      <c r="KKA390" s="207"/>
      <c r="KKB390" s="207"/>
      <c r="KKC390" s="207"/>
      <c r="KKD390" s="207"/>
      <c r="KKE390" s="207"/>
      <c r="KKF390" s="207"/>
      <c r="KKG390" s="207"/>
      <c r="KKH390" s="207"/>
      <c r="KKI390" s="207"/>
      <c r="KKJ390" s="207"/>
      <c r="KKK390" s="207"/>
      <c r="KKL390" s="207"/>
      <c r="KKM390" s="207"/>
      <c r="KKN390" s="207"/>
      <c r="KKO390" s="207"/>
      <c r="KKP390" s="207"/>
      <c r="KKQ390" s="207"/>
      <c r="KKR390" s="207"/>
      <c r="KKS390" s="207"/>
      <c r="KKT390" s="207"/>
      <c r="KKU390" s="207"/>
      <c r="KKV390" s="207"/>
      <c r="KKW390" s="207"/>
      <c r="KKX390" s="207"/>
      <c r="KKY390" s="207"/>
      <c r="KKZ390" s="207"/>
      <c r="KLA390" s="207"/>
      <c r="KLB390" s="207"/>
      <c r="KLC390" s="207"/>
      <c r="KLD390" s="207"/>
      <c r="KLE390" s="207"/>
      <c r="KLF390" s="207"/>
      <c r="KLG390" s="207"/>
      <c r="KLH390" s="207"/>
      <c r="KLI390" s="207"/>
      <c r="KLJ390" s="207"/>
      <c r="KLK390" s="207"/>
      <c r="KLL390" s="207"/>
      <c r="KLM390" s="207"/>
      <c r="KLN390" s="207"/>
      <c r="KLO390" s="207"/>
      <c r="KLP390" s="207"/>
      <c r="KLQ390" s="207"/>
      <c r="KLR390" s="207"/>
      <c r="KLS390" s="207"/>
      <c r="KLT390" s="207"/>
      <c r="KLU390" s="207"/>
      <c r="KLV390" s="207"/>
      <c r="KLW390" s="207"/>
      <c r="KLX390" s="207"/>
      <c r="KLY390" s="207"/>
      <c r="KLZ390" s="207"/>
      <c r="KMA390" s="207"/>
      <c r="KMB390" s="207"/>
      <c r="KMC390" s="207"/>
      <c r="KMD390" s="207"/>
      <c r="KME390" s="207"/>
      <c r="KMF390" s="207"/>
      <c r="KMG390" s="207"/>
      <c r="KMH390" s="207"/>
      <c r="KMI390" s="207"/>
      <c r="KMJ390" s="207"/>
      <c r="KMK390" s="207"/>
      <c r="KML390" s="207"/>
      <c r="KMM390" s="207"/>
      <c r="KMN390" s="207"/>
      <c r="KMO390" s="207"/>
      <c r="KMP390" s="207"/>
      <c r="KMQ390" s="207"/>
      <c r="KMR390" s="207"/>
      <c r="KMS390" s="207"/>
      <c r="KMT390" s="207"/>
      <c r="KMU390" s="207"/>
      <c r="KMV390" s="207"/>
      <c r="KMW390" s="207"/>
      <c r="KMX390" s="207"/>
      <c r="KMY390" s="207"/>
      <c r="KMZ390" s="207"/>
      <c r="KNA390" s="207"/>
      <c r="KNB390" s="207"/>
      <c r="KNC390" s="207"/>
      <c r="KND390" s="207"/>
      <c r="KNE390" s="207"/>
      <c r="KNF390" s="207"/>
      <c r="KNG390" s="207"/>
      <c r="KNH390" s="207"/>
      <c r="KNI390" s="207"/>
      <c r="KNJ390" s="207"/>
      <c r="KNK390" s="207"/>
      <c r="KNL390" s="207"/>
      <c r="KNM390" s="207"/>
      <c r="KNN390" s="207"/>
      <c r="KNO390" s="207"/>
      <c r="KNP390" s="207"/>
      <c r="KNQ390" s="207"/>
      <c r="KNR390" s="207"/>
      <c r="KNS390" s="207"/>
      <c r="KNT390" s="207"/>
      <c r="KNU390" s="207"/>
      <c r="KNV390" s="207"/>
      <c r="KNW390" s="207"/>
      <c r="KNX390" s="207"/>
      <c r="KNY390" s="207"/>
      <c r="KNZ390" s="207"/>
      <c r="KOA390" s="207"/>
      <c r="KOB390" s="207"/>
      <c r="KOC390" s="207"/>
      <c r="KOD390" s="207"/>
      <c r="KOE390" s="207"/>
      <c r="KOF390" s="207"/>
      <c r="KOG390" s="207"/>
      <c r="KOH390" s="207"/>
      <c r="KOI390" s="207"/>
      <c r="KOJ390" s="207"/>
      <c r="KOK390" s="207"/>
      <c r="KOL390" s="207"/>
      <c r="KOM390" s="207"/>
      <c r="KON390" s="207"/>
      <c r="KOO390" s="207"/>
      <c r="KOP390" s="207"/>
      <c r="KOQ390" s="207"/>
      <c r="KOR390" s="207"/>
      <c r="KOS390" s="207"/>
      <c r="KOT390" s="207"/>
      <c r="KOU390" s="207"/>
      <c r="KOV390" s="207"/>
      <c r="KOW390" s="207"/>
      <c r="KOX390" s="207"/>
      <c r="KOY390" s="207"/>
      <c r="KOZ390" s="207"/>
      <c r="KPA390" s="207"/>
      <c r="KPB390" s="207"/>
      <c r="KPC390" s="207"/>
      <c r="KPD390" s="207"/>
      <c r="KPE390" s="207"/>
      <c r="KPF390" s="207"/>
      <c r="KPG390" s="207"/>
      <c r="KPH390" s="207"/>
      <c r="KPI390" s="207"/>
      <c r="KPJ390" s="207"/>
      <c r="KPK390" s="207"/>
      <c r="KPL390" s="207"/>
      <c r="KPM390" s="207"/>
      <c r="KPN390" s="207"/>
      <c r="KPO390" s="207"/>
      <c r="KPP390" s="207"/>
      <c r="KPQ390" s="207"/>
      <c r="KPR390" s="207"/>
      <c r="KPS390" s="207"/>
      <c r="KPT390" s="207"/>
      <c r="KPU390" s="207"/>
      <c r="KPV390" s="207"/>
      <c r="KPW390" s="207"/>
      <c r="KPX390" s="207"/>
      <c r="KPY390" s="207"/>
      <c r="KPZ390" s="207"/>
      <c r="KQA390" s="207"/>
      <c r="KQB390" s="207"/>
      <c r="KQC390" s="207"/>
      <c r="KQD390" s="207"/>
      <c r="KQE390" s="207"/>
      <c r="KQF390" s="207"/>
      <c r="KQG390" s="207"/>
      <c r="KQH390" s="207"/>
      <c r="KQI390" s="207"/>
      <c r="KQJ390" s="207"/>
      <c r="KQK390" s="207"/>
      <c r="KQL390" s="207"/>
      <c r="KQM390" s="207"/>
      <c r="KQN390" s="207"/>
      <c r="KQO390" s="207"/>
      <c r="KQP390" s="207"/>
      <c r="KQQ390" s="207"/>
      <c r="KQR390" s="207"/>
      <c r="KQS390" s="207"/>
      <c r="KQT390" s="207"/>
      <c r="KQU390" s="207"/>
      <c r="KQV390" s="207"/>
      <c r="KQW390" s="207"/>
      <c r="KQX390" s="207"/>
      <c r="KQY390" s="207"/>
      <c r="KQZ390" s="207"/>
      <c r="KRA390" s="207"/>
      <c r="KRB390" s="207"/>
      <c r="KRC390" s="207"/>
      <c r="KRD390" s="207"/>
      <c r="KRE390" s="207"/>
      <c r="KRF390" s="207"/>
      <c r="KRG390" s="207"/>
      <c r="KRH390" s="207"/>
      <c r="KRI390" s="207"/>
      <c r="KRJ390" s="207"/>
      <c r="KRK390" s="207"/>
      <c r="KRL390" s="207"/>
      <c r="KRM390" s="207"/>
      <c r="KRN390" s="207"/>
      <c r="KRO390" s="207"/>
      <c r="KRP390" s="207"/>
      <c r="KRQ390" s="207"/>
      <c r="KRR390" s="207"/>
      <c r="KRS390" s="207"/>
      <c r="KRT390" s="207"/>
      <c r="KRU390" s="207"/>
      <c r="KRV390" s="207"/>
      <c r="KRW390" s="207"/>
      <c r="KRX390" s="207"/>
      <c r="KRY390" s="207"/>
      <c r="KRZ390" s="207"/>
      <c r="KSA390" s="207"/>
      <c r="KSB390" s="207"/>
      <c r="KSC390" s="207"/>
      <c r="KSD390" s="207"/>
      <c r="KSE390" s="207"/>
      <c r="KSF390" s="207"/>
      <c r="KSG390" s="207"/>
      <c r="KSH390" s="207"/>
      <c r="KSI390" s="207"/>
      <c r="KSJ390" s="207"/>
      <c r="KSK390" s="207"/>
      <c r="KSL390" s="207"/>
      <c r="KSM390" s="207"/>
      <c r="KSN390" s="207"/>
      <c r="KSO390" s="207"/>
      <c r="KSP390" s="207"/>
      <c r="KSQ390" s="207"/>
      <c r="KSR390" s="207"/>
      <c r="KSS390" s="207"/>
      <c r="KST390" s="207"/>
      <c r="KSU390" s="207"/>
      <c r="KSV390" s="207"/>
      <c r="KSW390" s="207"/>
      <c r="KSX390" s="207"/>
      <c r="KSY390" s="207"/>
      <c r="KSZ390" s="207"/>
      <c r="KTA390" s="207"/>
      <c r="KTB390" s="207"/>
      <c r="KTC390" s="207"/>
      <c r="KTD390" s="207"/>
      <c r="KTE390" s="207"/>
      <c r="KTF390" s="207"/>
      <c r="KTG390" s="207"/>
      <c r="KTH390" s="207"/>
      <c r="KTI390" s="207"/>
      <c r="KTJ390" s="207"/>
      <c r="KTK390" s="207"/>
      <c r="KTL390" s="207"/>
      <c r="KTM390" s="207"/>
      <c r="KTN390" s="207"/>
      <c r="KTO390" s="207"/>
      <c r="KTP390" s="207"/>
      <c r="KTQ390" s="207"/>
      <c r="KTR390" s="207"/>
      <c r="KTS390" s="207"/>
      <c r="KTT390" s="207"/>
      <c r="KTU390" s="207"/>
      <c r="KTV390" s="207"/>
      <c r="KTW390" s="207"/>
      <c r="KTX390" s="207"/>
      <c r="KTY390" s="207"/>
      <c r="KTZ390" s="207"/>
      <c r="KUA390" s="207"/>
      <c r="KUB390" s="207"/>
      <c r="KUC390" s="207"/>
      <c r="KUD390" s="207"/>
      <c r="KUE390" s="207"/>
      <c r="KUF390" s="207"/>
      <c r="KUG390" s="207"/>
      <c r="KUH390" s="207"/>
      <c r="KUI390" s="207"/>
      <c r="KUJ390" s="207"/>
      <c r="KUK390" s="207"/>
      <c r="KUL390" s="207"/>
      <c r="KUM390" s="207"/>
      <c r="KUN390" s="207"/>
      <c r="KUO390" s="207"/>
      <c r="KUP390" s="207"/>
      <c r="KUQ390" s="207"/>
      <c r="KUR390" s="207"/>
      <c r="KUS390" s="207"/>
      <c r="KUT390" s="207"/>
      <c r="KUU390" s="207"/>
      <c r="KUV390" s="207"/>
      <c r="KUW390" s="207"/>
      <c r="KUX390" s="207"/>
      <c r="KUY390" s="207"/>
      <c r="KUZ390" s="207"/>
      <c r="KVA390" s="207"/>
      <c r="KVB390" s="207"/>
      <c r="KVC390" s="207"/>
      <c r="KVD390" s="207"/>
      <c r="KVE390" s="207"/>
      <c r="KVF390" s="207"/>
      <c r="KVG390" s="207"/>
      <c r="KVH390" s="207"/>
      <c r="KVI390" s="207"/>
      <c r="KVJ390" s="207"/>
      <c r="KVK390" s="207"/>
      <c r="KVL390" s="207"/>
      <c r="KVM390" s="207"/>
      <c r="KVN390" s="207"/>
      <c r="KVO390" s="207"/>
      <c r="KVP390" s="207"/>
      <c r="KVQ390" s="207"/>
      <c r="KVR390" s="207"/>
      <c r="KVS390" s="207"/>
      <c r="KVT390" s="207"/>
      <c r="KVU390" s="207"/>
      <c r="KVV390" s="207"/>
      <c r="KVW390" s="207"/>
      <c r="KVX390" s="207"/>
      <c r="KVY390" s="207"/>
      <c r="KVZ390" s="207"/>
      <c r="KWA390" s="207"/>
      <c r="KWB390" s="207"/>
      <c r="KWC390" s="207"/>
      <c r="KWD390" s="207"/>
      <c r="KWE390" s="207"/>
      <c r="KWF390" s="207"/>
      <c r="KWG390" s="207"/>
      <c r="KWH390" s="207"/>
      <c r="KWI390" s="207"/>
      <c r="KWJ390" s="207"/>
      <c r="KWK390" s="207"/>
      <c r="KWL390" s="207"/>
      <c r="KWM390" s="207"/>
      <c r="KWN390" s="207"/>
      <c r="KWO390" s="207"/>
      <c r="KWP390" s="207"/>
      <c r="KWQ390" s="207"/>
      <c r="KWR390" s="207"/>
      <c r="KWS390" s="207"/>
      <c r="KWT390" s="207"/>
      <c r="KWU390" s="207"/>
      <c r="KWV390" s="207"/>
      <c r="KWW390" s="207"/>
      <c r="KWX390" s="207"/>
      <c r="KWY390" s="207"/>
      <c r="KWZ390" s="207"/>
      <c r="KXA390" s="207"/>
      <c r="KXB390" s="207"/>
      <c r="KXC390" s="207"/>
      <c r="KXD390" s="207"/>
      <c r="KXE390" s="207"/>
      <c r="KXF390" s="207"/>
      <c r="KXG390" s="207"/>
      <c r="KXH390" s="207"/>
      <c r="KXI390" s="207"/>
      <c r="KXJ390" s="207"/>
      <c r="KXK390" s="207"/>
      <c r="KXL390" s="207"/>
      <c r="KXM390" s="207"/>
      <c r="KXN390" s="207"/>
      <c r="KXO390" s="207"/>
      <c r="KXP390" s="207"/>
      <c r="KXQ390" s="207"/>
      <c r="KXR390" s="207"/>
      <c r="KXS390" s="207"/>
      <c r="KXT390" s="207"/>
      <c r="KXU390" s="207"/>
      <c r="KXV390" s="207"/>
      <c r="KXW390" s="207"/>
      <c r="KXX390" s="207"/>
      <c r="KXY390" s="207"/>
      <c r="KXZ390" s="207"/>
      <c r="KYA390" s="207"/>
      <c r="KYB390" s="207"/>
      <c r="KYC390" s="207"/>
      <c r="KYD390" s="207"/>
      <c r="KYE390" s="207"/>
      <c r="KYF390" s="207"/>
      <c r="KYG390" s="207"/>
      <c r="KYH390" s="207"/>
      <c r="KYI390" s="207"/>
      <c r="KYJ390" s="207"/>
      <c r="KYK390" s="207"/>
      <c r="KYL390" s="207"/>
      <c r="KYM390" s="207"/>
      <c r="KYN390" s="207"/>
      <c r="KYO390" s="207"/>
      <c r="KYP390" s="207"/>
      <c r="KYQ390" s="207"/>
      <c r="KYR390" s="207"/>
      <c r="KYS390" s="207"/>
      <c r="KYT390" s="207"/>
      <c r="KYU390" s="207"/>
      <c r="KYV390" s="207"/>
      <c r="KYW390" s="207"/>
      <c r="KYX390" s="207"/>
      <c r="KYY390" s="207"/>
      <c r="KYZ390" s="207"/>
      <c r="KZA390" s="207"/>
      <c r="KZB390" s="207"/>
      <c r="KZC390" s="207"/>
      <c r="KZD390" s="207"/>
      <c r="KZE390" s="207"/>
      <c r="KZF390" s="207"/>
      <c r="KZG390" s="207"/>
      <c r="KZH390" s="207"/>
      <c r="KZI390" s="207"/>
      <c r="KZJ390" s="207"/>
      <c r="KZK390" s="207"/>
      <c r="KZL390" s="207"/>
      <c r="KZM390" s="207"/>
      <c r="KZN390" s="207"/>
      <c r="KZO390" s="207"/>
      <c r="KZP390" s="207"/>
      <c r="KZQ390" s="207"/>
      <c r="KZR390" s="207"/>
      <c r="KZS390" s="207"/>
      <c r="KZT390" s="207"/>
      <c r="KZU390" s="207"/>
      <c r="KZV390" s="207"/>
      <c r="KZW390" s="207"/>
      <c r="KZX390" s="207"/>
      <c r="KZY390" s="207"/>
      <c r="KZZ390" s="207"/>
      <c r="LAA390" s="207"/>
      <c r="LAB390" s="207"/>
      <c r="LAC390" s="207"/>
      <c r="LAD390" s="207"/>
      <c r="LAE390" s="207"/>
      <c r="LAF390" s="207"/>
      <c r="LAG390" s="207"/>
      <c r="LAH390" s="207"/>
      <c r="LAI390" s="207"/>
      <c r="LAJ390" s="207"/>
      <c r="LAK390" s="207"/>
      <c r="LAL390" s="207"/>
      <c r="LAM390" s="207"/>
      <c r="LAN390" s="207"/>
      <c r="LAO390" s="207"/>
      <c r="LAP390" s="207"/>
      <c r="LAQ390" s="207"/>
      <c r="LAR390" s="207"/>
      <c r="LAS390" s="207"/>
      <c r="LAT390" s="207"/>
      <c r="LAU390" s="207"/>
      <c r="LAV390" s="207"/>
      <c r="LAW390" s="207"/>
      <c r="LAX390" s="207"/>
      <c r="LAY390" s="207"/>
    </row>
    <row r="391" spans="1:8163" s="206" customFormat="1" ht="52.8">
      <c r="A391" s="248" t="s">
        <v>2786</v>
      </c>
      <c r="B391" s="275" t="s">
        <v>2828</v>
      </c>
      <c r="C391" s="275" t="s">
        <v>2811</v>
      </c>
      <c r="D391" s="275" t="s">
        <v>2829</v>
      </c>
      <c r="E391" s="292">
        <v>44305</v>
      </c>
      <c r="F391" s="292">
        <v>44331</v>
      </c>
      <c r="G391" s="297"/>
      <c r="H391" s="238"/>
      <c r="I391" s="238"/>
      <c r="J391" s="235"/>
      <c r="K391" s="296"/>
      <c r="L391" s="275"/>
      <c r="M391" s="275">
        <v>138</v>
      </c>
      <c r="N391" s="275" t="s">
        <v>22</v>
      </c>
      <c r="O391" s="313">
        <v>0.20000000000000001</v>
      </c>
      <c r="P391" s="275" t="s">
        <v>2850</v>
      </c>
      <c r="Q391" s="275" t="s">
        <v>154</v>
      </c>
      <c r="R391" s="275">
        <v>100</v>
      </c>
      <c r="S391" s="275">
        <v>0.20000000000000001</v>
      </c>
      <c r="T391" s="275" t="s">
        <v>22</v>
      </c>
      <c r="U391" s="275" t="s">
        <v>22</v>
      </c>
      <c r="V391" s="275" t="s">
        <v>48</v>
      </c>
      <c r="W391" s="234"/>
      <c r="X391" s="207"/>
      <c r="Y391" s="207"/>
      <c r="Z391" s="207"/>
      <c r="AA391" s="207"/>
      <c r="AB391" s="207"/>
      <c r="AC391" s="207"/>
      <c r="AD391" s="207"/>
      <c r="AE391" s="207"/>
      <c r="AF391" s="207"/>
      <c r="AG391" s="207"/>
      <c r="AH391" s="207"/>
      <c r="AI391" s="207"/>
      <c r="AJ391" s="207"/>
      <c r="AK391" s="207"/>
      <c r="AL391" s="207"/>
      <c r="AM391" s="207"/>
      <c r="AN391" s="207"/>
      <c r="AO391" s="207"/>
      <c r="AP391" s="207"/>
      <c r="AQ391" s="207"/>
      <c r="AR391" s="207"/>
      <c r="AS391" s="207"/>
      <c r="AT391" s="207"/>
      <c r="AU391" s="207"/>
      <c r="AV391" s="207"/>
      <c r="AW391" s="207"/>
      <c r="AX391" s="207"/>
      <c r="AY391" s="207"/>
      <c r="AZ391" s="207"/>
      <c r="BA391" s="207"/>
      <c r="BB391" s="207"/>
      <c r="BC391" s="207"/>
      <c r="BD391" s="207"/>
      <c r="BE391" s="207"/>
      <c r="BF391" s="207"/>
      <c r="BG391" s="207"/>
      <c r="BH391" s="207"/>
      <c r="BI391" s="207"/>
      <c r="BJ391" s="207"/>
      <c r="BK391" s="207"/>
      <c r="BL391" s="207"/>
      <c r="BM391" s="207"/>
      <c r="BN391" s="207"/>
      <c r="BO391" s="207"/>
      <c r="BP391" s="207"/>
      <c r="BQ391" s="207"/>
      <c r="BR391" s="207"/>
      <c r="BS391" s="207"/>
      <c r="BT391" s="207"/>
      <c r="BU391" s="207"/>
      <c r="BV391" s="207"/>
      <c r="BW391" s="207"/>
      <c r="BX391" s="207"/>
      <c r="BY391" s="207"/>
      <c r="BZ391" s="207"/>
      <c r="CA391" s="207"/>
      <c r="CB391" s="207"/>
      <c r="CC391" s="207"/>
      <c r="CD391" s="207"/>
      <c r="CE391" s="207"/>
      <c r="CF391" s="207"/>
      <c r="CG391" s="207"/>
      <c r="CH391" s="207"/>
      <c r="CI391" s="207"/>
      <c r="CJ391" s="207"/>
      <c r="CK391" s="207"/>
      <c r="CL391" s="207"/>
      <c r="CM391" s="207"/>
      <c r="CN391" s="207"/>
      <c r="CO391" s="207"/>
      <c r="CP391" s="207"/>
      <c r="CQ391" s="207"/>
      <c r="CR391" s="207"/>
      <c r="CS391" s="207"/>
      <c r="CT391" s="207"/>
      <c r="CU391" s="207"/>
      <c r="CV391" s="207"/>
      <c r="CW391" s="207"/>
      <c r="CX391" s="207"/>
      <c r="CY391" s="207"/>
      <c r="CZ391" s="207"/>
      <c r="DA391" s="207"/>
      <c r="DB391" s="207"/>
      <c r="DC391" s="207"/>
      <c r="DD391" s="207"/>
      <c r="DE391" s="207"/>
      <c r="DF391" s="207"/>
      <c r="DG391" s="207"/>
      <c r="DH391" s="207"/>
      <c r="DI391" s="207"/>
      <c r="DJ391" s="207"/>
      <c r="DK391" s="207"/>
      <c r="DL391" s="207"/>
      <c r="DM391" s="207"/>
      <c r="DN391" s="207"/>
      <c r="DO391" s="207"/>
      <c r="DP391" s="207"/>
      <c r="DQ391" s="207"/>
      <c r="DR391" s="207"/>
      <c r="DS391" s="207"/>
      <c r="DT391" s="207"/>
      <c r="DU391" s="207"/>
      <c r="DV391" s="207"/>
      <c r="DW391" s="207"/>
      <c r="DX391" s="207"/>
      <c r="DY391" s="207"/>
      <c r="DZ391" s="207"/>
      <c r="EA391" s="207"/>
      <c r="EB391" s="207"/>
      <c r="EC391" s="207"/>
      <c r="ED391" s="207"/>
      <c r="EE391" s="207"/>
      <c r="EF391" s="207"/>
      <c r="EG391" s="207"/>
      <c r="EH391" s="207"/>
      <c r="EI391" s="207"/>
      <c r="EJ391" s="207"/>
      <c r="EK391" s="207"/>
      <c r="EL391" s="207"/>
      <c r="EM391" s="207"/>
      <c r="EN391" s="207"/>
      <c r="EO391" s="207"/>
      <c r="EP391" s="207"/>
      <c r="EQ391" s="207"/>
      <c r="ER391" s="207"/>
      <c r="ES391" s="207"/>
      <c r="ET391" s="207"/>
      <c r="EU391" s="207"/>
      <c r="EV391" s="207"/>
      <c r="EW391" s="207"/>
      <c r="EX391" s="207"/>
      <c r="EY391" s="207"/>
      <c r="EZ391" s="207"/>
      <c r="FA391" s="207"/>
      <c r="FB391" s="207"/>
      <c r="FC391" s="207"/>
      <c r="FD391" s="207"/>
      <c r="FE391" s="207"/>
      <c r="FF391" s="207"/>
      <c r="FG391" s="207"/>
      <c r="FH391" s="207"/>
      <c r="FI391" s="207"/>
      <c r="FJ391" s="207"/>
      <c r="FK391" s="207"/>
      <c r="FL391" s="207"/>
      <c r="FM391" s="207"/>
      <c r="FN391" s="207"/>
      <c r="FO391" s="207"/>
      <c r="FP391" s="207"/>
      <c r="FQ391" s="207"/>
      <c r="FR391" s="207"/>
      <c r="FS391" s="207"/>
      <c r="FT391" s="207"/>
      <c r="FU391" s="207"/>
      <c r="FV391" s="207"/>
      <c r="FW391" s="207"/>
      <c r="FX391" s="207"/>
      <c r="FY391" s="207"/>
      <c r="FZ391" s="207"/>
      <c r="GA391" s="207"/>
      <c r="GB391" s="207"/>
      <c r="GC391" s="207"/>
      <c r="GD391" s="207"/>
      <c r="GE391" s="207"/>
      <c r="GF391" s="207"/>
      <c r="GG391" s="207"/>
      <c r="GH391" s="207"/>
      <c r="GI391" s="207"/>
      <c r="GJ391" s="207"/>
      <c r="GK391" s="207"/>
      <c r="GL391" s="207"/>
      <c r="GM391" s="207"/>
      <c r="GN391" s="207"/>
      <c r="GO391" s="207"/>
      <c r="GP391" s="207"/>
      <c r="GQ391" s="207"/>
      <c r="GR391" s="207"/>
      <c r="GS391" s="207"/>
      <c r="GT391" s="207"/>
      <c r="GU391" s="207"/>
      <c r="GV391" s="207"/>
      <c r="GW391" s="207"/>
      <c r="GX391" s="207"/>
      <c r="GY391" s="207"/>
      <c r="GZ391" s="207"/>
      <c r="HA391" s="207"/>
      <c r="HB391" s="207"/>
      <c r="HC391" s="207"/>
      <c r="HD391" s="207"/>
      <c r="HE391" s="207"/>
      <c r="HF391" s="207"/>
      <c r="HG391" s="207"/>
      <c r="HH391" s="207"/>
      <c r="HI391" s="207"/>
      <c r="HJ391" s="207"/>
      <c r="HK391" s="207"/>
      <c r="HL391" s="207"/>
      <c r="HM391" s="207"/>
      <c r="HN391" s="207"/>
      <c r="HO391" s="207"/>
      <c r="HP391" s="207"/>
      <c r="HQ391" s="207"/>
      <c r="HR391" s="207"/>
      <c r="HS391" s="207"/>
      <c r="HT391" s="207"/>
      <c r="HU391" s="207"/>
      <c r="HV391" s="207"/>
      <c r="HW391" s="207"/>
      <c r="HX391" s="207"/>
      <c r="HY391" s="207"/>
      <c r="HZ391" s="207"/>
      <c r="IA391" s="207"/>
      <c r="IB391" s="207"/>
      <c r="IC391" s="207"/>
      <c r="ID391" s="207"/>
      <c r="IE391" s="207"/>
      <c r="IF391" s="207"/>
      <c r="IG391" s="207"/>
      <c r="IH391" s="207"/>
      <c r="II391" s="207"/>
      <c r="IJ391" s="207"/>
      <c r="IK391" s="207"/>
      <c r="IL391" s="207"/>
      <c r="IM391" s="207"/>
      <c r="IN391" s="207"/>
      <c r="IO391" s="207"/>
      <c r="IP391" s="207"/>
      <c r="IQ391" s="207"/>
      <c r="IR391" s="207"/>
      <c r="IS391" s="207"/>
      <c r="IT391" s="207"/>
      <c r="IU391" s="207"/>
      <c r="IV391" s="207"/>
      <c r="IW391" s="207"/>
      <c r="IX391" s="207"/>
      <c r="IY391" s="207"/>
      <c r="IZ391" s="207"/>
      <c r="JA391" s="207"/>
      <c r="JB391" s="207"/>
      <c r="JC391" s="207"/>
      <c r="JD391" s="207"/>
      <c r="JE391" s="207"/>
      <c r="JF391" s="207"/>
      <c r="JG391" s="207"/>
      <c r="JH391" s="207"/>
      <c r="JI391" s="207"/>
      <c r="JJ391" s="207"/>
      <c r="JK391" s="207"/>
      <c r="JL391" s="207"/>
      <c r="JM391" s="207"/>
      <c r="JN391" s="207"/>
      <c r="JO391" s="207"/>
      <c r="JP391" s="207"/>
      <c r="JQ391" s="207"/>
      <c r="JR391" s="207"/>
      <c r="JS391" s="207"/>
      <c r="JT391" s="207"/>
      <c r="JU391" s="207"/>
      <c r="JV391" s="207"/>
      <c r="JW391" s="207"/>
      <c r="JX391" s="207"/>
      <c r="JY391" s="207"/>
      <c r="JZ391" s="207"/>
      <c r="KA391" s="207"/>
      <c r="KB391" s="207"/>
      <c r="KC391" s="207"/>
      <c r="KD391" s="207"/>
      <c r="KE391" s="207"/>
      <c r="KF391" s="207"/>
      <c r="KG391" s="207"/>
      <c r="KH391" s="207"/>
      <c r="KI391" s="207"/>
      <c r="KJ391" s="207"/>
      <c r="KK391" s="207"/>
      <c r="KL391" s="207"/>
      <c r="KM391" s="207"/>
      <c r="KN391" s="207"/>
      <c r="KO391" s="207"/>
      <c r="KP391" s="207"/>
      <c r="KQ391" s="207"/>
      <c r="KR391" s="207"/>
      <c r="KS391" s="207"/>
      <c r="KT391" s="207"/>
      <c r="KU391" s="207"/>
      <c r="KV391" s="207"/>
      <c r="KW391" s="207"/>
      <c r="KX391" s="207"/>
      <c r="KY391" s="207"/>
      <c r="KZ391" s="207"/>
      <c r="LA391" s="207"/>
      <c r="LB391" s="207"/>
      <c r="LC391" s="207"/>
      <c r="LD391" s="207"/>
      <c r="LE391" s="207"/>
      <c r="LF391" s="207"/>
      <c r="LG391" s="207"/>
      <c r="LH391" s="207"/>
      <c r="LI391" s="207"/>
      <c r="LJ391" s="207"/>
      <c r="LK391" s="207"/>
      <c r="LL391" s="207"/>
      <c r="LM391" s="207"/>
      <c r="LN391" s="207"/>
      <c r="LO391" s="207"/>
      <c r="LP391" s="207"/>
      <c r="LQ391" s="207"/>
      <c r="LR391" s="207"/>
      <c r="LS391" s="207"/>
      <c r="LT391" s="207"/>
      <c r="LU391" s="207"/>
      <c r="LV391" s="207"/>
      <c r="LW391" s="207"/>
      <c r="LX391" s="207"/>
      <c r="LY391" s="207"/>
      <c r="LZ391" s="207"/>
      <c r="MA391" s="207"/>
      <c r="MB391" s="207"/>
      <c r="MC391" s="207"/>
      <c r="MD391" s="207"/>
      <c r="ME391" s="207"/>
      <c r="MF391" s="207"/>
      <c r="MG391" s="207"/>
      <c r="MH391" s="207"/>
      <c r="MI391" s="207"/>
      <c r="MJ391" s="207"/>
      <c r="MK391" s="207"/>
      <c r="ML391" s="207"/>
      <c r="MM391" s="207"/>
      <c r="MN391" s="207"/>
      <c r="MO391" s="207"/>
      <c r="MP391" s="207"/>
      <c r="MQ391" s="207"/>
      <c r="MR391" s="207"/>
      <c r="MS391" s="207"/>
      <c r="MT391" s="207"/>
      <c r="MU391" s="207"/>
      <c r="MV391" s="207"/>
      <c r="MW391" s="207"/>
      <c r="MX391" s="207"/>
      <c r="MY391" s="207"/>
      <c r="MZ391" s="207"/>
      <c r="NA391" s="207"/>
      <c r="NB391" s="207"/>
      <c r="NC391" s="207"/>
      <c r="ND391" s="207"/>
      <c r="NE391" s="207"/>
      <c r="NF391" s="207"/>
      <c r="NG391" s="207"/>
      <c r="NH391" s="207"/>
      <c r="NI391" s="207"/>
      <c r="NJ391" s="207"/>
      <c r="NK391" s="207"/>
      <c r="NL391" s="207"/>
      <c r="NM391" s="207"/>
      <c r="NN391" s="207"/>
      <c r="NO391" s="207"/>
      <c r="NP391" s="207"/>
      <c r="NQ391" s="207"/>
      <c r="NR391" s="207"/>
      <c r="NS391" s="207"/>
      <c r="NT391" s="207"/>
      <c r="NU391" s="207"/>
      <c r="NV391" s="207"/>
      <c r="NW391" s="207"/>
      <c r="NX391" s="207"/>
      <c r="NY391" s="207"/>
      <c r="NZ391" s="207"/>
      <c r="OA391" s="207"/>
      <c r="OB391" s="207"/>
      <c r="OC391" s="207"/>
      <c r="OD391" s="207"/>
      <c r="OE391" s="207"/>
      <c r="OF391" s="207"/>
      <c r="OG391" s="207"/>
      <c r="OH391" s="207"/>
      <c r="OI391" s="207"/>
      <c r="OJ391" s="207"/>
      <c r="OK391" s="207"/>
      <c r="OL391" s="207"/>
      <c r="OM391" s="207"/>
      <c r="ON391" s="207"/>
      <c r="OO391" s="207"/>
      <c r="OP391" s="207"/>
      <c r="OQ391" s="207"/>
      <c r="OR391" s="207"/>
      <c r="OS391" s="207"/>
      <c r="OT391" s="207"/>
      <c r="OU391" s="207"/>
      <c r="OV391" s="207"/>
      <c r="OW391" s="207"/>
      <c r="OX391" s="207"/>
      <c r="OY391" s="207"/>
      <c r="OZ391" s="207"/>
      <c r="PA391" s="207"/>
      <c r="PB391" s="207"/>
      <c r="PC391" s="207"/>
      <c r="PD391" s="207"/>
      <c r="PE391" s="207"/>
      <c r="PF391" s="207"/>
      <c r="PG391" s="207"/>
      <c r="PH391" s="207"/>
      <c r="PI391" s="207"/>
      <c r="PJ391" s="207"/>
      <c r="PK391" s="207"/>
      <c r="PL391" s="207"/>
      <c r="PM391" s="207"/>
      <c r="PN391" s="207"/>
      <c r="PO391" s="207"/>
      <c r="PP391" s="207"/>
      <c r="PQ391" s="207"/>
      <c r="PR391" s="207"/>
      <c r="PS391" s="207"/>
      <c r="PT391" s="207"/>
      <c r="PU391" s="207"/>
      <c r="PV391" s="207"/>
      <c r="PW391" s="207"/>
      <c r="PX391" s="207"/>
      <c r="PY391" s="207"/>
      <c r="PZ391" s="207"/>
      <c r="QA391" s="207"/>
      <c r="QB391" s="207"/>
      <c r="QC391" s="207"/>
      <c r="QD391" s="207"/>
      <c r="QE391" s="207"/>
      <c r="QF391" s="207"/>
      <c r="QG391" s="207"/>
      <c r="QH391" s="207"/>
      <c r="QI391" s="207"/>
      <c r="QJ391" s="207"/>
      <c r="QK391" s="207"/>
      <c r="QL391" s="207"/>
      <c r="QM391" s="207"/>
      <c r="QN391" s="207"/>
      <c r="QO391" s="207"/>
      <c r="QP391" s="207"/>
      <c r="QQ391" s="207"/>
      <c r="QR391" s="207"/>
      <c r="QS391" s="207"/>
      <c r="QT391" s="207"/>
      <c r="QU391" s="207"/>
      <c r="QV391" s="207"/>
      <c r="QW391" s="207"/>
      <c r="QX391" s="207"/>
      <c r="QY391" s="207"/>
      <c r="QZ391" s="207"/>
      <c r="RA391" s="207"/>
      <c r="RB391" s="207"/>
      <c r="RC391" s="207"/>
      <c r="RD391" s="207"/>
      <c r="RE391" s="207"/>
      <c r="RF391" s="207"/>
      <c r="RG391" s="207"/>
      <c r="RH391" s="207"/>
      <c r="RI391" s="207"/>
      <c r="RJ391" s="207"/>
      <c r="RK391" s="207"/>
      <c r="RL391" s="207"/>
      <c r="RM391" s="207"/>
      <c r="RN391" s="207"/>
      <c r="RO391" s="207"/>
      <c r="RP391" s="207"/>
      <c r="RQ391" s="207"/>
      <c r="RR391" s="207"/>
      <c r="RS391" s="207"/>
      <c r="RT391" s="207"/>
      <c r="RU391" s="207"/>
      <c r="RV391" s="207"/>
      <c r="RW391" s="207"/>
      <c r="RX391" s="207"/>
      <c r="RY391" s="207"/>
      <c r="RZ391" s="207"/>
      <c r="SA391" s="207"/>
      <c r="SB391" s="207"/>
      <c r="SC391" s="207"/>
      <c r="SD391" s="207"/>
      <c r="SE391" s="207"/>
      <c r="SF391" s="207"/>
      <c r="SG391" s="207"/>
      <c r="SH391" s="207"/>
      <c r="SI391" s="207"/>
      <c r="SJ391" s="207"/>
      <c r="SK391" s="207"/>
      <c r="SL391" s="207"/>
      <c r="SM391" s="207"/>
      <c r="SN391" s="207"/>
      <c r="SO391" s="207"/>
      <c r="SP391" s="207"/>
      <c r="SQ391" s="207"/>
      <c r="SR391" s="207"/>
      <c r="SS391" s="207"/>
      <c r="ST391" s="207"/>
      <c r="SU391" s="207"/>
      <c r="SV391" s="207"/>
      <c r="SW391" s="207"/>
      <c r="SX391" s="207"/>
      <c r="SY391" s="207"/>
      <c r="SZ391" s="207"/>
      <c r="TA391" s="207"/>
      <c r="TB391" s="207"/>
      <c r="TC391" s="207"/>
      <c r="TD391" s="207"/>
      <c r="TE391" s="207"/>
      <c r="TF391" s="207"/>
      <c r="TG391" s="207"/>
      <c r="TH391" s="207"/>
      <c r="TI391" s="207"/>
      <c r="TJ391" s="207"/>
      <c r="TK391" s="207"/>
      <c r="TL391" s="207"/>
      <c r="TM391" s="207"/>
      <c r="TN391" s="207"/>
      <c r="TO391" s="207"/>
      <c r="TP391" s="207"/>
      <c r="TQ391" s="207"/>
      <c r="TR391" s="207"/>
      <c r="TS391" s="207"/>
      <c r="TT391" s="207"/>
      <c r="TU391" s="207"/>
      <c r="TV391" s="207"/>
      <c r="TW391" s="207"/>
      <c r="TX391" s="207"/>
      <c r="TY391" s="207"/>
      <c r="TZ391" s="207"/>
      <c r="UA391" s="207"/>
      <c r="UB391" s="207"/>
      <c r="UC391" s="207"/>
      <c r="UD391" s="207"/>
      <c r="UE391" s="207"/>
      <c r="UF391" s="207"/>
      <c r="UG391" s="207"/>
      <c r="UH391" s="207"/>
      <c r="UI391" s="207"/>
      <c r="UJ391" s="207"/>
      <c r="UK391" s="207"/>
      <c r="UL391" s="207"/>
      <c r="UM391" s="207"/>
      <c r="UN391" s="207"/>
      <c r="UO391" s="207"/>
      <c r="UP391" s="207"/>
      <c r="UQ391" s="207"/>
      <c r="UR391" s="207"/>
      <c r="US391" s="207"/>
      <c r="UT391" s="207"/>
      <c r="UU391" s="207"/>
      <c r="UV391" s="207"/>
      <c r="UW391" s="207"/>
      <c r="UX391" s="207"/>
      <c r="UY391" s="207"/>
      <c r="UZ391" s="207"/>
      <c r="VA391" s="207"/>
      <c r="VB391" s="207"/>
      <c r="VC391" s="207"/>
      <c r="VD391" s="207"/>
      <c r="VE391" s="207"/>
      <c r="VF391" s="207"/>
      <c r="VG391" s="207"/>
      <c r="VH391" s="207"/>
      <c r="VI391" s="207"/>
      <c r="VJ391" s="207"/>
      <c r="VK391" s="207"/>
      <c r="VL391" s="207"/>
      <c r="VM391" s="207"/>
      <c r="VN391" s="207"/>
      <c r="VO391" s="207"/>
      <c r="VP391" s="207"/>
      <c r="VQ391" s="207"/>
      <c r="VR391" s="207"/>
      <c r="VS391" s="207"/>
      <c r="VT391" s="207"/>
      <c r="VU391" s="207"/>
      <c r="VV391" s="207"/>
      <c r="VW391" s="207"/>
      <c r="VX391" s="207"/>
      <c r="VY391" s="207"/>
      <c r="VZ391" s="207"/>
      <c r="WA391" s="207"/>
      <c r="WB391" s="207"/>
      <c r="WC391" s="207"/>
      <c r="WD391" s="207"/>
      <c r="WE391" s="207"/>
      <c r="WF391" s="207"/>
      <c r="WG391" s="207"/>
      <c r="WH391" s="207"/>
      <c r="WI391" s="207"/>
      <c r="WJ391" s="207"/>
      <c r="WK391" s="207"/>
      <c r="WL391" s="207"/>
      <c r="WM391" s="207"/>
      <c r="WN391" s="207"/>
      <c r="WO391" s="207"/>
      <c r="WP391" s="207"/>
      <c r="WQ391" s="207"/>
      <c r="WR391" s="207"/>
      <c r="WS391" s="207"/>
      <c r="WT391" s="207"/>
      <c r="WU391" s="207"/>
      <c r="WV391" s="207"/>
      <c r="WW391" s="207"/>
      <c r="WX391" s="207"/>
      <c r="WY391" s="207"/>
      <c r="WZ391" s="207"/>
      <c r="XA391" s="207"/>
      <c r="XB391" s="207"/>
      <c r="XC391" s="207"/>
      <c r="XD391" s="207"/>
      <c r="XE391" s="207"/>
      <c r="XF391" s="207"/>
      <c r="XG391" s="207"/>
      <c r="XH391" s="207"/>
      <c r="XI391" s="207"/>
      <c r="XJ391" s="207"/>
      <c r="XK391" s="207"/>
      <c r="XL391" s="207"/>
      <c r="XM391" s="207"/>
      <c r="XN391" s="207"/>
      <c r="XO391" s="207"/>
      <c r="XP391" s="207"/>
      <c r="XQ391" s="207"/>
      <c r="XR391" s="207"/>
      <c r="XS391" s="207"/>
      <c r="XT391" s="207"/>
      <c r="XU391" s="207"/>
      <c r="XV391" s="207"/>
      <c r="XW391" s="207"/>
      <c r="XX391" s="207"/>
      <c r="XY391" s="207"/>
      <c r="XZ391" s="207"/>
      <c r="YA391" s="207"/>
      <c r="YB391" s="207"/>
      <c r="YC391" s="207"/>
      <c r="YD391" s="207"/>
      <c r="YE391" s="207"/>
      <c r="YF391" s="207"/>
      <c r="YG391" s="207"/>
      <c r="YH391" s="207"/>
      <c r="YI391" s="207"/>
      <c r="YJ391" s="207"/>
      <c r="YK391" s="207"/>
      <c r="YL391" s="207"/>
      <c r="YM391" s="207"/>
      <c r="YN391" s="207"/>
      <c r="YO391" s="207"/>
      <c r="YP391" s="207"/>
      <c r="YQ391" s="207"/>
      <c r="YR391" s="207"/>
      <c r="YS391" s="207"/>
      <c r="YT391" s="207"/>
      <c r="YU391" s="207"/>
      <c r="YV391" s="207"/>
      <c r="YW391" s="207"/>
      <c r="YX391" s="207"/>
      <c r="YY391" s="207"/>
      <c r="YZ391" s="207"/>
      <c r="ZA391" s="207"/>
      <c r="ZB391" s="207"/>
      <c r="ZC391" s="207"/>
      <c r="ZD391" s="207"/>
      <c r="ZE391" s="207"/>
      <c r="ZF391" s="207"/>
      <c r="ZG391" s="207"/>
      <c r="ZH391" s="207"/>
      <c r="ZI391" s="207"/>
      <c r="ZJ391" s="207"/>
      <c r="ZK391" s="207"/>
      <c r="ZL391" s="207"/>
      <c r="ZM391" s="207"/>
      <c r="ZN391" s="207"/>
      <c r="ZO391" s="207"/>
      <c r="ZP391" s="207"/>
      <c r="ZQ391" s="207"/>
      <c r="ZR391" s="207"/>
      <c r="ZS391" s="207"/>
      <c r="ZT391" s="207"/>
      <c r="ZU391" s="207"/>
      <c r="ZV391" s="207"/>
      <c r="ZW391" s="207"/>
      <c r="ZX391" s="207"/>
      <c r="ZY391" s="207"/>
      <c r="ZZ391" s="207"/>
      <c r="AAA391" s="207"/>
      <c r="AAB391" s="207"/>
      <c r="AAC391" s="207"/>
      <c r="AAD391" s="207"/>
      <c r="AAE391" s="207"/>
      <c r="AAF391" s="207"/>
      <c r="AAG391" s="207"/>
      <c r="AAH391" s="207"/>
      <c r="AAI391" s="207"/>
      <c r="AAJ391" s="207"/>
      <c r="AAK391" s="207"/>
      <c r="AAL391" s="207"/>
      <c r="AAM391" s="207"/>
      <c r="AAN391" s="207"/>
      <c r="AAO391" s="207"/>
      <c r="AAP391" s="207"/>
      <c r="AAQ391" s="207"/>
      <c r="AAR391" s="207"/>
      <c r="AAS391" s="207"/>
      <c r="AAT391" s="207"/>
      <c r="AAU391" s="207"/>
      <c r="AAV391" s="207"/>
      <c r="AAW391" s="207"/>
      <c r="AAX391" s="207"/>
      <c r="AAY391" s="207"/>
      <c r="AAZ391" s="207"/>
      <c r="ABA391" s="207"/>
      <c r="ABB391" s="207"/>
      <c r="ABC391" s="207"/>
      <c r="ABD391" s="207"/>
      <c r="ABE391" s="207"/>
      <c r="ABF391" s="207"/>
      <c r="ABG391" s="207"/>
      <c r="ABH391" s="207"/>
      <c r="ABI391" s="207"/>
      <c r="ABJ391" s="207"/>
      <c r="ABK391" s="207"/>
      <c r="ABL391" s="207"/>
      <c r="ABM391" s="207"/>
      <c r="ABN391" s="207"/>
      <c r="ABO391" s="207"/>
      <c r="ABP391" s="207"/>
      <c r="ABQ391" s="207"/>
      <c r="ABR391" s="207"/>
      <c r="ABS391" s="207"/>
      <c r="ABT391" s="207"/>
      <c r="ABU391" s="207"/>
      <c r="ABV391" s="207"/>
      <c r="ABW391" s="207"/>
      <c r="ABX391" s="207"/>
      <c r="ABY391" s="207"/>
      <c r="ABZ391" s="207"/>
      <c r="ACA391" s="207"/>
      <c r="ACB391" s="207"/>
      <c r="ACC391" s="207"/>
      <c r="ACD391" s="207"/>
      <c r="ACE391" s="207"/>
      <c r="ACF391" s="207"/>
      <c r="ACG391" s="207"/>
      <c r="ACH391" s="207"/>
      <c r="ACI391" s="207"/>
      <c r="ACJ391" s="207"/>
      <c r="ACK391" s="207"/>
      <c r="ACL391" s="207"/>
      <c r="ACM391" s="207"/>
      <c r="ACN391" s="207"/>
      <c r="ACO391" s="207"/>
      <c r="ACP391" s="207"/>
      <c r="ACQ391" s="207"/>
      <c r="ACR391" s="207"/>
      <c r="ACS391" s="207"/>
      <c r="ACT391" s="207"/>
      <c r="ACU391" s="207"/>
      <c r="ACV391" s="207"/>
      <c r="ACW391" s="207"/>
      <c r="ACX391" s="207"/>
      <c r="ACY391" s="207"/>
      <c r="ACZ391" s="207"/>
      <c r="ADA391" s="207"/>
      <c r="ADB391" s="207"/>
      <c r="ADC391" s="207"/>
      <c r="ADD391" s="207"/>
      <c r="ADE391" s="207"/>
      <c r="ADF391" s="207"/>
      <c r="ADG391" s="207"/>
      <c r="ADH391" s="207"/>
      <c r="ADI391" s="207"/>
      <c r="ADJ391" s="207"/>
      <c r="ADK391" s="207"/>
      <c r="ADL391" s="207"/>
      <c r="ADM391" s="207"/>
      <c r="ADN391" s="207"/>
      <c r="ADO391" s="207"/>
      <c r="ADP391" s="207"/>
      <c r="ADQ391" s="207"/>
      <c r="ADR391" s="207"/>
      <c r="ADS391" s="207"/>
      <c r="ADT391" s="207"/>
      <c r="ADU391" s="207"/>
      <c r="ADV391" s="207"/>
      <c r="ADW391" s="207"/>
      <c r="ADX391" s="207"/>
      <c r="ADY391" s="207"/>
      <c r="ADZ391" s="207"/>
      <c r="AEA391" s="207"/>
      <c r="AEB391" s="207"/>
      <c r="AEC391" s="207"/>
      <c r="AED391" s="207"/>
      <c r="AEE391" s="207"/>
      <c r="AEF391" s="207"/>
      <c r="AEG391" s="207"/>
      <c r="AEH391" s="207"/>
      <c r="AEI391" s="207"/>
      <c r="AEJ391" s="207"/>
      <c r="AEK391" s="207"/>
      <c r="AEL391" s="207"/>
      <c r="AEM391" s="207"/>
      <c r="AEN391" s="207"/>
      <c r="AEO391" s="207"/>
      <c r="AEP391" s="207"/>
      <c r="AEQ391" s="207"/>
      <c r="AER391" s="207"/>
      <c r="AES391" s="207"/>
      <c r="AET391" s="207"/>
      <c r="AEU391" s="207"/>
      <c r="AEV391" s="207"/>
      <c r="AEW391" s="207"/>
      <c r="AEX391" s="207"/>
      <c r="AEY391" s="207"/>
      <c r="AEZ391" s="207"/>
      <c r="AFA391" s="207"/>
      <c r="AFB391" s="207"/>
      <c r="AFC391" s="207"/>
      <c r="AFD391" s="207"/>
      <c r="AFE391" s="207"/>
      <c r="AFF391" s="207"/>
      <c r="AFG391" s="207"/>
      <c r="AFH391" s="207"/>
      <c r="AFI391" s="207"/>
      <c r="AFJ391" s="207"/>
      <c r="AFK391" s="207"/>
      <c r="AFL391" s="207"/>
      <c r="AFM391" s="207"/>
      <c r="AFN391" s="207"/>
      <c r="AFO391" s="207"/>
      <c r="AFP391" s="207"/>
      <c r="AFQ391" s="207"/>
      <c r="AFR391" s="207"/>
      <c r="AFS391" s="207"/>
      <c r="AFT391" s="207"/>
      <c r="AFU391" s="207"/>
      <c r="AFV391" s="207"/>
      <c r="AFW391" s="207"/>
      <c r="AFX391" s="207"/>
      <c r="AFY391" s="207"/>
      <c r="AFZ391" s="207"/>
      <c r="AGA391" s="207"/>
      <c r="AGB391" s="207"/>
      <c r="AGC391" s="207"/>
      <c r="AGD391" s="207"/>
      <c r="AGE391" s="207"/>
      <c r="AGF391" s="207"/>
      <c r="AGG391" s="207"/>
      <c r="AGH391" s="207"/>
      <c r="AGI391" s="207"/>
      <c r="AGJ391" s="207"/>
      <c r="AGK391" s="207"/>
      <c r="AGL391" s="207"/>
      <c r="AGM391" s="207"/>
      <c r="AGN391" s="207"/>
      <c r="AGO391" s="207"/>
      <c r="AGP391" s="207"/>
      <c r="AGQ391" s="207"/>
      <c r="AGR391" s="207"/>
      <c r="AGS391" s="207"/>
      <c r="AGT391" s="207"/>
      <c r="AGU391" s="207"/>
      <c r="AGV391" s="207"/>
      <c r="AGW391" s="207"/>
      <c r="AGX391" s="207"/>
      <c r="AGY391" s="207"/>
      <c r="AGZ391" s="207"/>
      <c r="AHA391" s="207"/>
      <c r="AHB391" s="207"/>
      <c r="AHC391" s="207"/>
      <c r="AHD391" s="207"/>
      <c r="AHE391" s="207"/>
      <c r="AHF391" s="207"/>
      <c r="AHG391" s="207"/>
      <c r="AHH391" s="207"/>
      <c r="AHI391" s="207"/>
      <c r="AHJ391" s="207"/>
      <c r="AHK391" s="207"/>
      <c r="AHL391" s="207"/>
      <c r="AHM391" s="207"/>
      <c r="AHN391" s="207"/>
      <c r="AHO391" s="207"/>
      <c r="AHP391" s="207"/>
      <c r="AHQ391" s="207"/>
      <c r="AHR391" s="207"/>
      <c r="AHS391" s="207"/>
      <c r="AHT391" s="207"/>
      <c r="AHU391" s="207"/>
      <c r="AHV391" s="207"/>
      <c r="AHW391" s="207"/>
      <c r="AHX391" s="207"/>
      <c r="AHY391" s="207"/>
      <c r="AHZ391" s="207"/>
      <c r="AIA391" s="207"/>
      <c r="AIB391" s="207"/>
      <c r="AIC391" s="207"/>
      <c r="AID391" s="207"/>
      <c r="AIE391" s="207"/>
      <c r="AIF391" s="207"/>
      <c r="AIG391" s="207"/>
      <c r="AIH391" s="207"/>
      <c r="AII391" s="207"/>
      <c r="AIJ391" s="207"/>
      <c r="AIK391" s="207"/>
      <c r="AIL391" s="207"/>
      <c r="AIM391" s="207"/>
      <c r="AIN391" s="207"/>
      <c r="AIO391" s="207"/>
      <c r="AIP391" s="207"/>
      <c r="AIQ391" s="207"/>
      <c r="AIR391" s="207"/>
      <c r="AIS391" s="207"/>
      <c r="AIT391" s="207"/>
      <c r="AIU391" s="207"/>
      <c r="AIV391" s="207"/>
      <c r="AIW391" s="207"/>
      <c r="AIX391" s="207"/>
      <c r="AIY391" s="207"/>
      <c r="AIZ391" s="207"/>
      <c r="AJA391" s="207"/>
      <c r="AJB391" s="207"/>
      <c r="AJC391" s="207"/>
      <c r="AJD391" s="207"/>
      <c r="AJE391" s="207"/>
      <c r="AJF391" s="207"/>
      <c r="AJG391" s="207"/>
      <c r="AJH391" s="207"/>
      <c r="AJI391" s="207"/>
      <c r="AJJ391" s="207"/>
      <c r="AJK391" s="207"/>
      <c r="AJL391" s="207"/>
      <c r="AJM391" s="207"/>
      <c r="AJN391" s="207"/>
      <c r="AJO391" s="207"/>
      <c r="AJP391" s="207"/>
      <c r="AJQ391" s="207"/>
      <c r="AJR391" s="207"/>
      <c r="AJS391" s="207"/>
      <c r="AJT391" s="207"/>
      <c r="AJU391" s="207"/>
      <c r="AJV391" s="207"/>
      <c r="AJW391" s="207"/>
      <c r="AJX391" s="207"/>
      <c r="AJY391" s="207"/>
      <c r="AJZ391" s="207"/>
      <c r="AKA391" s="207"/>
      <c r="AKB391" s="207"/>
      <c r="AKC391" s="207"/>
      <c r="AKD391" s="207"/>
      <c r="AKE391" s="207"/>
      <c r="AKF391" s="207"/>
      <c r="AKG391" s="207"/>
      <c r="AKH391" s="207"/>
      <c r="AKI391" s="207"/>
      <c r="AKJ391" s="207"/>
      <c r="AKK391" s="207"/>
      <c r="AKL391" s="207"/>
      <c r="AKM391" s="207"/>
      <c r="AKN391" s="207"/>
      <c r="AKO391" s="207"/>
      <c r="AKP391" s="207"/>
      <c r="AKQ391" s="207"/>
      <c r="AKR391" s="207"/>
      <c r="AKS391" s="207"/>
      <c r="AKT391" s="207"/>
      <c r="AKU391" s="207"/>
      <c r="AKV391" s="207"/>
      <c r="AKW391" s="207"/>
      <c r="AKX391" s="207"/>
      <c r="AKY391" s="207"/>
      <c r="AKZ391" s="207"/>
      <c r="ALA391" s="207"/>
      <c r="ALB391" s="207"/>
      <c r="ALC391" s="207"/>
      <c r="ALD391" s="207"/>
      <c r="ALE391" s="207"/>
      <c r="ALF391" s="207"/>
      <c r="ALG391" s="207"/>
      <c r="ALH391" s="207"/>
      <c r="ALI391" s="207"/>
      <c r="ALJ391" s="207"/>
      <c r="ALK391" s="207"/>
      <c r="ALL391" s="207"/>
      <c r="ALM391" s="207"/>
      <c r="ALN391" s="207"/>
      <c r="ALO391" s="207"/>
      <c r="ALP391" s="207"/>
      <c r="ALQ391" s="207"/>
      <c r="ALR391" s="207"/>
      <c r="ALS391" s="207"/>
      <c r="ALT391" s="207"/>
      <c r="ALU391" s="207"/>
      <c r="ALV391" s="207"/>
      <c r="ALW391" s="207"/>
      <c r="ALX391" s="207"/>
      <c r="ALY391" s="207"/>
      <c r="ALZ391" s="207"/>
      <c r="AMA391" s="207"/>
      <c r="AMB391" s="207"/>
      <c r="AMC391" s="207"/>
      <c r="AMD391" s="207"/>
      <c r="AME391" s="207"/>
      <c r="AMF391" s="207"/>
      <c r="AMG391" s="207"/>
      <c r="AMH391" s="207"/>
      <c r="AMI391" s="207"/>
      <c r="AMJ391" s="207"/>
      <c r="AMK391" s="207"/>
      <c r="AML391" s="207"/>
      <c r="AMM391" s="207"/>
      <c r="AMN391" s="207"/>
      <c r="AMO391" s="207"/>
      <c r="AMP391" s="207"/>
      <c r="AMQ391" s="207"/>
      <c r="AMR391" s="207"/>
      <c r="AMS391" s="207"/>
      <c r="AMT391" s="207"/>
      <c r="AMU391" s="207"/>
      <c r="AMV391" s="207"/>
      <c r="AMW391" s="207"/>
      <c r="AMX391" s="207"/>
      <c r="AMY391" s="207"/>
      <c r="AMZ391" s="207"/>
      <c r="ANA391" s="207"/>
      <c r="ANB391" s="207"/>
      <c r="ANC391" s="207"/>
      <c r="AND391" s="207"/>
      <c r="ANE391" s="207"/>
      <c r="ANF391" s="207"/>
      <c r="ANG391" s="207"/>
      <c r="ANH391" s="207"/>
      <c r="ANI391" s="207"/>
      <c r="ANJ391" s="207"/>
      <c r="ANK391" s="207"/>
      <c r="ANL391" s="207"/>
      <c r="ANM391" s="207"/>
      <c r="ANN391" s="207"/>
      <c r="ANO391" s="207"/>
      <c r="ANP391" s="207"/>
      <c r="ANQ391" s="207"/>
      <c r="ANR391" s="207"/>
      <c r="ANS391" s="207"/>
      <c r="ANT391" s="207"/>
      <c r="ANU391" s="207"/>
      <c r="ANV391" s="207"/>
      <c r="ANW391" s="207"/>
      <c r="ANX391" s="207"/>
      <c r="ANY391" s="207"/>
      <c r="ANZ391" s="207"/>
      <c r="AOA391" s="207"/>
      <c r="AOB391" s="207"/>
      <c r="AOC391" s="207"/>
      <c r="AOD391" s="207"/>
      <c r="AOE391" s="207"/>
      <c r="AOF391" s="207"/>
      <c r="AOG391" s="207"/>
      <c r="AOH391" s="207"/>
      <c r="AOI391" s="207"/>
      <c r="AOJ391" s="207"/>
      <c r="AOK391" s="207"/>
      <c r="AOL391" s="207"/>
      <c r="AOM391" s="207"/>
      <c r="AON391" s="207"/>
      <c r="AOO391" s="207"/>
      <c r="AOP391" s="207"/>
      <c r="AOQ391" s="207"/>
      <c r="AOR391" s="207"/>
      <c r="AOS391" s="207"/>
      <c r="AOT391" s="207"/>
      <c r="AOU391" s="207"/>
      <c r="AOV391" s="207"/>
      <c r="AOW391" s="207"/>
      <c r="AOX391" s="207"/>
      <c r="AOY391" s="207"/>
      <c r="AOZ391" s="207"/>
      <c r="APA391" s="207"/>
      <c r="APB391" s="207"/>
      <c r="APC391" s="207"/>
      <c r="APD391" s="207"/>
      <c r="APE391" s="207"/>
      <c r="APF391" s="207"/>
      <c r="APG391" s="207"/>
      <c r="APH391" s="207"/>
      <c r="API391" s="207"/>
      <c r="APJ391" s="207"/>
      <c r="APK391" s="207"/>
      <c r="APL391" s="207"/>
      <c r="APM391" s="207"/>
      <c r="APN391" s="207"/>
      <c r="APO391" s="207"/>
      <c r="APP391" s="207"/>
      <c r="APQ391" s="207"/>
      <c r="APR391" s="207"/>
      <c r="APS391" s="207"/>
      <c r="APT391" s="207"/>
      <c r="APU391" s="207"/>
      <c r="APV391" s="207"/>
      <c r="APW391" s="207"/>
      <c r="APX391" s="207"/>
      <c r="APY391" s="207"/>
      <c r="APZ391" s="207"/>
      <c r="AQA391" s="207"/>
      <c r="AQB391" s="207"/>
      <c r="AQC391" s="207"/>
      <c r="AQD391" s="207"/>
      <c r="AQE391" s="207"/>
      <c r="AQF391" s="207"/>
      <c r="AQG391" s="207"/>
      <c r="AQH391" s="207"/>
      <c r="AQI391" s="207"/>
      <c r="AQJ391" s="207"/>
      <c r="AQK391" s="207"/>
      <c r="AQL391" s="207"/>
      <c r="AQM391" s="207"/>
      <c r="AQN391" s="207"/>
      <c r="AQO391" s="207"/>
      <c r="AQP391" s="207"/>
      <c r="AQQ391" s="207"/>
      <c r="AQR391" s="207"/>
      <c r="AQS391" s="207"/>
      <c r="AQT391" s="207"/>
      <c r="AQU391" s="207"/>
      <c r="AQV391" s="207"/>
      <c r="AQW391" s="207"/>
      <c r="AQX391" s="207"/>
      <c r="AQY391" s="207"/>
      <c r="AQZ391" s="207"/>
      <c r="ARA391" s="207"/>
      <c r="ARB391" s="207"/>
      <c r="ARC391" s="207"/>
      <c r="ARD391" s="207"/>
      <c r="ARE391" s="207"/>
      <c r="ARF391" s="207"/>
      <c r="ARG391" s="207"/>
      <c r="ARH391" s="207"/>
      <c r="ARI391" s="207"/>
      <c r="ARJ391" s="207"/>
      <c r="ARK391" s="207"/>
      <c r="ARL391" s="207"/>
      <c r="ARM391" s="207"/>
      <c r="ARN391" s="207"/>
      <c r="ARO391" s="207"/>
      <c r="ARP391" s="207"/>
      <c r="ARQ391" s="207"/>
      <c r="ARR391" s="207"/>
      <c r="ARS391" s="207"/>
      <c r="ART391" s="207"/>
      <c r="ARU391" s="207"/>
      <c r="ARV391" s="207"/>
      <c r="ARW391" s="207"/>
      <c r="ARX391" s="207"/>
      <c r="ARY391" s="207"/>
      <c r="ARZ391" s="207"/>
      <c r="ASA391" s="207"/>
      <c r="ASB391" s="207"/>
      <c r="ASC391" s="207"/>
      <c r="ASD391" s="207"/>
      <c r="ASE391" s="207"/>
      <c r="ASF391" s="207"/>
      <c r="ASG391" s="207"/>
      <c r="ASH391" s="207"/>
      <c r="ASI391" s="207"/>
      <c r="ASJ391" s="207"/>
      <c r="ASK391" s="207"/>
      <c r="ASL391" s="207"/>
      <c r="ASM391" s="207"/>
      <c r="ASN391" s="207"/>
      <c r="ASO391" s="207"/>
      <c r="ASP391" s="207"/>
      <c r="ASQ391" s="207"/>
      <c r="ASR391" s="207"/>
      <c r="ASS391" s="207"/>
      <c r="AST391" s="207"/>
      <c r="ASU391" s="207"/>
      <c r="ASV391" s="207"/>
      <c r="ASW391" s="207"/>
      <c r="ASX391" s="207"/>
      <c r="ASY391" s="207"/>
      <c r="ASZ391" s="207"/>
      <c r="ATA391" s="207"/>
      <c r="ATB391" s="207"/>
      <c r="ATC391" s="207"/>
      <c r="ATD391" s="207"/>
      <c r="ATE391" s="207"/>
      <c r="ATF391" s="207"/>
      <c r="ATG391" s="207"/>
      <c r="ATH391" s="207"/>
      <c r="ATI391" s="207"/>
      <c r="ATJ391" s="207"/>
      <c r="ATK391" s="207"/>
      <c r="ATL391" s="207"/>
      <c r="ATM391" s="207"/>
      <c r="ATN391" s="207"/>
      <c r="ATO391" s="207"/>
      <c r="ATP391" s="207"/>
      <c r="ATQ391" s="207"/>
      <c r="ATR391" s="207"/>
      <c r="ATS391" s="207"/>
      <c r="ATT391" s="207"/>
      <c r="ATU391" s="207"/>
      <c r="ATV391" s="207"/>
      <c r="ATW391" s="207"/>
      <c r="ATX391" s="207"/>
      <c r="ATY391" s="207"/>
      <c r="ATZ391" s="207"/>
      <c r="AUA391" s="207"/>
      <c r="AUB391" s="207"/>
      <c r="AUC391" s="207"/>
      <c r="AUD391" s="207"/>
      <c r="AUE391" s="207"/>
      <c r="AUF391" s="207"/>
      <c r="AUG391" s="207"/>
      <c r="AUH391" s="207"/>
      <c r="AUI391" s="207"/>
      <c r="AUJ391" s="207"/>
      <c r="AUK391" s="207"/>
      <c r="AUL391" s="207"/>
      <c r="AUM391" s="207"/>
      <c r="AUN391" s="207"/>
      <c r="AUO391" s="207"/>
      <c r="AUP391" s="207"/>
      <c r="AUQ391" s="207"/>
      <c r="AUR391" s="207"/>
      <c r="AUS391" s="207"/>
      <c r="AUT391" s="207"/>
      <c r="AUU391" s="207"/>
      <c r="AUV391" s="207"/>
      <c r="AUW391" s="207"/>
      <c r="AUX391" s="207"/>
      <c r="AUY391" s="207"/>
      <c r="AUZ391" s="207"/>
      <c r="AVA391" s="207"/>
      <c r="AVB391" s="207"/>
      <c r="AVC391" s="207"/>
      <c r="AVD391" s="207"/>
      <c r="AVE391" s="207"/>
      <c r="AVF391" s="207"/>
      <c r="AVG391" s="207"/>
      <c r="AVH391" s="207"/>
      <c r="AVI391" s="207"/>
      <c r="AVJ391" s="207"/>
      <c r="AVK391" s="207"/>
      <c r="AVL391" s="207"/>
      <c r="AVM391" s="207"/>
      <c r="AVN391" s="207"/>
      <c r="AVO391" s="207"/>
      <c r="AVP391" s="207"/>
      <c r="AVQ391" s="207"/>
      <c r="AVR391" s="207"/>
      <c r="AVS391" s="207"/>
      <c r="AVT391" s="207"/>
      <c r="AVU391" s="207"/>
      <c r="AVV391" s="207"/>
      <c r="AVW391" s="207"/>
      <c r="AVX391" s="207"/>
      <c r="AVY391" s="207"/>
      <c r="AVZ391" s="207"/>
      <c r="AWA391" s="207"/>
      <c r="AWB391" s="207"/>
      <c r="AWC391" s="207"/>
      <c r="AWD391" s="207"/>
      <c r="AWE391" s="207"/>
      <c r="AWF391" s="207"/>
      <c r="AWG391" s="207"/>
      <c r="AWH391" s="207"/>
      <c r="AWI391" s="207"/>
      <c r="AWJ391" s="207"/>
      <c r="AWK391" s="207"/>
      <c r="AWL391" s="207"/>
      <c r="AWM391" s="207"/>
      <c r="AWN391" s="207"/>
      <c r="AWO391" s="207"/>
      <c r="AWP391" s="207"/>
      <c r="AWQ391" s="207"/>
      <c r="AWR391" s="207"/>
      <c r="AWS391" s="207"/>
      <c r="AWT391" s="207"/>
      <c r="AWU391" s="207"/>
      <c r="AWV391" s="207"/>
      <c r="AWW391" s="207"/>
      <c r="AWX391" s="207"/>
      <c r="AWY391" s="207"/>
      <c r="AWZ391" s="207"/>
      <c r="AXA391" s="207"/>
      <c r="AXB391" s="207"/>
      <c r="AXC391" s="207"/>
      <c r="AXD391" s="207"/>
      <c r="AXE391" s="207"/>
      <c r="AXF391" s="207"/>
      <c r="AXG391" s="207"/>
      <c r="AXH391" s="207"/>
      <c r="AXI391" s="207"/>
      <c r="AXJ391" s="207"/>
      <c r="AXK391" s="207"/>
      <c r="AXL391" s="207"/>
      <c r="AXM391" s="207"/>
      <c r="AXN391" s="207"/>
      <c r="AXO391" s="207"/>
      <c r="AXP391" s="207"/>
      <c r="AXQ391" s="207"/>
      <c r="AXR391" s="207"/>
      <c r="AXS391" s="207"/>
      <c r="AXT391" s="207"/>
      <c r="AXU391" s="207"/>
      <c r="AXV391" s="207"/>
      <c r="AXW391" s="207"/>
      <c r="AXX391" s="207"/>
      <c r="AXY391" s="207"/>
      <c r="AXZ391" s="207"/>
      <c r="AYA391" s="207"/>
      <c r="AYB391" s="207"/>
      <c r="AYC391" s="207"/>
      <c r="AYD391" s="207"/>
      <c r="AYE391" s="207"/>
      <c r="AYF391" s="207"/>
      <c r="AYG391" s="207"/>
      <c r="AYH391" s="207"/>
      <c r="AYI391" s="207"/>
      <c r="AYJ391" s="207"/>
      <c r="AYK391" s="207"/>
      <c r="AYL391" s="207"/>
      <c r="AYM391" s="207"/>
      <c r="AYN391" s="207"/>
      <c r="AYO391" s="207"/>
      <c r="AYP391" s="207"/>
      <c r="AYQ391" s="207"/>
      <c r="AYR391" s="207"/>
      <c r="AYS391" s="207"/>
      <c r="AYT391" s="207"/>
      <c r="AYU391" s="207"/>
      <c r="AYV391" s="207"/>
      <c r="AYW391" s="207"/>
      <c r="AYX391" s="207"/>
      <c r="AYY391" s="207"/>
      <c r="AYZ391" s="207"/>
      <c r="AZA391" s="207"/>
      <c r="AZB391" s="207"/>
      <c r="AZC391" s="207"/>
      <c r="AZD391" s="207"/>
      <c r="AZE391" s="207"/>
      <c r="AZF391" s="207"/>
      <c r="AZG391" s="207"/>
      <c r="AZH391" s="207"/>
      <c r="AZI391" s="207"/>
      <c r="AZJ391" s="207"/>
      <c r="AZK391" s="207"/>
      <c r="AZL391" s="207"/>
      <c r="AZM391" s="207"/>
      <c r="AZN391" s="207"/>
      <c r="AZO391" s="207"/>
      <c r="AZP391" s="207"/>
      <c r="AZQ391" s="207"/>
      <c r="AZR391" s="207"/>
      <c r="AZS391" s="207"/>
      <c r="AZT391" s="207"/>
      <c r="AZU391" s="207"/>
      <c r="AZV391" s="207"/>
      <c r="AZW391" s="207"/>
      <c r="AZX391" s="207"/>
      <c r="AZY391" s="207"/>
      <c r="AZZ391" s="207"/>
      <c r="BAA391" s="207"/>
      <c r="BAB391" s="207"/>
      <c r="BAC391" s="207"/>
      <c r="BAD391" s="207"/>
      <c r="BAE391" s="207"/>
      <c r="BAF391" s="207"/>
      <c r="BAG391" s="207"/>
      <c r="BAH391" s="207"/>
      <c r="BAI391" s="207"/>
      <c r="BAJ391" s="207"/>
      <c r="BAK391" s="207"/>
      <c r="BAL391" s="207"/>
      <c r="BAM391" s="207"/>
      <c r="BAN391" s="207"/>
      <c r="BAO391" s="207"/>
      <c r="BAP391" s="207"/>
      <c r="BAQ391" s="207"/>
      <c r="BAR391" s="207"/>
      <c r="BAS391" s="207"/>
      <c r="BAT391" s="207"/>
      <c r="BAU391" s="207"/>
      <c r="BAV391" s="207"/>
      <c r="BAW391" s="207"/>
      <c r="BAX391" s="207"/>
      <c r="BAY391" s="207"/>
      <c r="BAZ391" s="207"/>
      <c r="BBA391" s="207"/>
      <c r="BBB391" s="207"/>
      <c r="BBC391" s="207"/>
      <c r="BBD391" s="207"/>
      <c r="BBE391" s="207"/>
      <c r="BBF391" s="207"/>
      <c r="BBG391" s="207"/>
      <c r="BBH391" s="207"/>
      <c r="BBI391" s="207"/>
      <c r="BBJ391" s="207"/>
      <c r="BBK391" s="207"/>
      <c r="BBL391" s="207"/>
      <c r="BBM391" s="207"/>
      <c r="BBN391" s="207"/>
      <c r="BBO391" s="207"/>
      <c r="BBP391" s="207"/>
      <c r="BBQ391" s="207"/>
      <c r="BBR391" s="207"/>
      <c r="BBS391" s="207"/>
      <c r="BBT391" s="207"/>
      <c r="BBU391" s="207"/>
      <c r="BBV391" s="207"/>
      <c r="BBW391" s="207"/>
      <c r="BBX391" s="207"/>
      <c r="BBY391" s="207"/>
      <c r="BBZ391" s="207"/>
      <c r="BCA391" s="207"/>
      <c r="BCB391" s="207"/>
      <c r="BCC391" s="207"/>
      <c r="BCD391" s="207"/>
      <c r="BCE391" s="207"/>
      <c r="BCF391" s="207"/>
      <c r="BCG391" s="207"/>
      <c r="BCH391" s="207"/>
      <c r="BCI391" s="207"/>
      <c r="BCJ391" s="207"/>
      <c r="BCK391" s="207"/>
      <c r="BCL391" s="207"/>
      <c r="BCM391" s="207"/>
      <c r="BCN391" s="207"/>
      <c r="BCO391" s="207"/>
      <c r="BCP391" s="207"/>
      <c r="BCQ391" s="207"/>
      <c r="BCR391" s="207"/>
      <c r="BCS391" s="207"/>
      <c r="BCT391" s="207"/>
      <c r="BCU391" s="207"/>
      <c r="BCV391" s="207"/>
      <c r="BCW391" s="207"/>
      <c r="BCX391" s="207"/>
      <c r="BCY391" s="207"/>
      <c r="BCZ391" s="207"/>
      <c r="BDA391" s="207"/>
      <c r="BDB391" s="207"/>
      <c r="BDC391" s="207"/>
      <c r="BDD391" s="207"/>
      <c r="BDE391" s="207"/>
      <c r="BDF391" s="207"/>
      <c r="BDG391" s="207"/>
      <c r="BDH391" s="207"/>
      <c r="BDI391" s="207"/>
      <c r="BDJ391" s="207"/>
      <c r="BDK391" s="207"/>
      <c r="BDL391" s="207"/>
      <c r="BDM391" s="207"/>
      <c r="BDN391" s="207"/>
      <c r="BDO391" s="207"/>
      <c r="BDP391" s="207"/>
      <c r="BDQ391" s="207"/>
      <c r="BDR391" s="207"/>
      <c r="BDS391" s="207"/>
      <c r="BDT391" s="207"/>
      <c r="BDU391" s="207"/>
      <c r="BDV391" s="207"/>
      <c r="BDW391" s="207"/>
      <c r="BDX391" s="207"/>
      <c r="BDY391" s="207"/>
      <c r="BDZ391" s="207"/>
      <c r="BEA391" s="207"/>
      <c r="BEB391" s="207"/>
      <c r="BEC391" s="207"/>
      <c r="BED391" s="207"/>
      <c r="BEE391" s="207"/>
      <c r="BEF391" s="207"/>
      <c r="BEG391" s="207"/>
      <c r="BEH391" s="207"/>
      <c r="BEI391" s="207"/>
      <c r="BEJ391" s="207"/>
      <c r="BEK391" s="207"/>
      <c r="BEL391" s="207"/>
      <c r="BEM391" s="207"/>
      <c r="BEN391" s="207"/>
      <c r="BEO391" s="207"/>
      <c r="BEP391" s="207"/>
      <c r="BEQ391" s="207"/>
      <c r="BER391" s="207"/>
      <c r="BES391" s="207"/>
      <c r="BET391" s="207"/>
      <c r="BEU391" s="207"/>
      <c r="BEV391" s="207"/>
      <c r="BEW391" s="207"/>
      <c r="BEX391" s="207"/>
      <c r="BEY391" s="207"/>
      <c r="BEZ391" s="207"/>
      <c r="BFA391" s="207"/>
      <c r="BFB391" s="207"/>
      <c r="BFC391" s="207"/>
      <c r="BFD391" s="207"/>
      <c r="BFE391" s="207"/>
      <c r="BFF391" s="207"/>
      <c r="BFG391" s="207"/>
      <c r="BFH391" s="207"/>
      <c r="BFI391" s="207"/>
      <c r="BFJ391" s="207"/>
      <c r="BFK391" s="207"/>
      <c r="BFL391" s="207"/>
      <c r="BFM391" s="207"/>
      <c r="BFN391" s="207"/>
      <c r="BFO391" s="207"/>
      <c r="BFP391" s="207"/>
      <c r="BFQ391" s="207"/>
      <c r="BFR391" s="207"/>
      <c r="BFS391" s="207"/>
      <c r="BFT391" s="207"/>
      <c r="BFU391" s="207"/>
      <c r="BFV391" s="207"/>
      <c r="BFW391" s="207"/>
      <c r="BFX391" s="207"/>
      <c r="BFY391" s="207"/>
      <c r="BFZ391" s="207"/>
      <c r="BGA391" s="207"/>
      <c r="BGB391" s="207"/>
      <c r="BGC391" s="207"/>
      <c r="BGD391" s="207"/>
      <c r="BGE391" s="207"/>
      <c r="BGF391" s="207"/>
      <c r="BGG391" s="207"/>
      <c r="BGH391" s="207"/>
      <c r="BGI391" s="207"/>
      <c r="BGJ391" s="207"/>
      <c r="BGK391" s="207"/>
      <c r="BGL391" s="207"/>
      <c r="BGM391" s="207"/>
      <c r="BGN391" s="207"/>
      <c r="BGO391" s="207"/>
      <c r="BGP391" s="207"/>
      <c r="BGQ391" s="207"/>
      <c r="BGR391" s="207"/>
      <c r="BGS391" s="207"/>
      <c r="BGT391" s="207"/>
      <c r="BGU391" s="207"/>
      <c r="BGV391" s="207"/>
      <c r="BGW391" s="207"/>
      <c r="BGX391" s="207"/>
      <c r="BGY391" s="207"/>
      <c r="BGZ391" s="207"/>
      <c r="BHA391" s="207"/>
      <c r="BHB391" s="207"/>
      <c r="BHC391" s="207"/>
      <c r="BHD391" s="207"/>
      <c r="BHE391" s="207"/>
      <c r="BHF391" s="207"/>
      <c r="BHG391" s="207"/>
      <c r="BHH391" s="207"/>
      <c r="BHI391" s="207"/>
      <c r="BHJ391" s="207"/>
      <c r="BHK391" s="207"/>
      <c r="BHL391" s="207"/>
      <c r="BHM391" s="207"/>
      <c r="BHN391" s="207"/>
      <c r="BHO391" s="207"/>
      <c r="BHP391" s="207"/>
      <c r="BHQ391" s="207"/>
      <c r="BHR391" s="207"/>
      <c r="BHS391" s="207"/>
      <c r="BHT391" s="207"/>
      <c r="BHU391" s="207"/>
      <c r="BHV391" s="207"/>
      <c r="BHW391" s="207"/>
      <c r="BHX391" s="207"/>
      <c r="BHY391" s="207"/>
      <c r="BHZ391" s="207"/>
      <c r="BIA391" s="207"/>
      <c r="BIB391" s="207"/>
      <c r="BIC391" s="207"/>
      <c r="BID391" s="207"/>
      <c r="BIE391" s="207"/>
      <c r="BIF391" s="207"/>
      <c r="BIG391" s="207"/>
      <c r="BIH391" s="207"/>
      <c r="BII391" s="207"/>
      <c r="BIJ391" s="207"/>
      <c r="BIK391" s="207"/>
      <c r="BIL391" s="207"/>
      <c r="BIM391" s="207"/>
      <c r="BIN391" s="207"/>
      <c r="BIO391" s="207"/>
      <c r="BIP391" s="207"/>
      <c r="BIQ391" s="207"/>
      <c r="BIR391" s="207"/>
      <c r="BIS391" s="207"/>
      <c r="BIT391" s="207"/>
      <c r="BIU391" s="207"/>
      <c r="BIV391" s="207"/>
      <c r="BIW391" s="207"/>
      <c r="BIX391" s="207"/>
      <c r="BIY391" s="207"/>
      <c r="BIZ391" s="207"/>
      <c r="BJA391" s="207"/>
      <c r="BJB391" s="207"/>
      <c r="BJC391" s="207"/>
      <c r="BJD391" s="207"/>
      <c r="BJE391" s="207"/>
      <c r="BJF391" s="207"/>
      <c r="BJG391" s="207"/>
      <c r="BJH391" s="207"/>
      <c r="BJI391" s="207"/>
      <c r="BJJ391" s="207"/>
      <c r="BJK391" s="207"/>
      <c r="BJL391" s="207"/>
      <c r="BJM391" s="207"/>
      <c r="BJN391" s="207"/>
      <c r="BJO391" s="207"/>
      <c r="BJP391" s="207"/>
      <c r="BJQ391" s="207"/>
      <c r="BJR391" s="207"/>
      <c r="BJS391" s="207"/>
      <c r="BJT391" s="207"/>
      <c r="BJU391" s="207"/>
      <c r="BJV391" s="207"/>
      <c r="BJW391" s="207"/>
      <c r="BJX391" s="207"/>
      <c r="BJY391" s="207"/>
      <c r="BJZ391" s="207"/>
      <c r="BKA391" s="207"/>
      <c r="BKB391" s="207"/>
      <c r="BKC391" s="207"/>
      <c r="BKD391" s="207"/>
      <c r="BKE391" s="207"/>
      <c r="BKF391" s="207"/>
      <c r="BKG391" s="207"/>
      <c r="BKH391" s="207"/>
      <c r="BKI391" s="207"/>
      <c r="BKJ391" s="207"/>
      <c r="BKK391" s="207"/>
      <c r="BKL391" s="207"/>
      <c r="BKM391" s="207"/>
      <c r="BKN391" s="207"/>
      <c r="BKO391" s="207"/>
      <c r="BKP391" s="207"/>
      <c r="BKQ391" s="207"/>
      <c r="BKR391" s="207"/>
      <c r="BKS391" s="207"/>
      <c r="BKT391" s="207"/>
      <c r="BKU391" s="207"/>
      <c r="BKV391" s="207"/>
      <c r="BKW391" s="207"/>
      <c r="BKX391" s="207"/>
      <c r="BKY391" s="207"/>
      <c r="BKZ391" s="207"/>
      <c r="BLA391" s="207"/>
      <c r="BLB391" s="207"/>
      <c r="BLC391" s="207"/>
      <c r="BLD391" s="207"/>
      <c r="BLE391" s="207"/>
      <c r="BLF391" s="207"/>
      <c r="BLG391" s="207"/>
      <c r="BLH391" s="207"/>
      <c r="BLI391" s="207"/>
      <c r="BLJ391" s="207"/>
      <c r="BLK391" s="207"/>
      <c r="BLL391" s="207"/>
      <c r="BLM391" s="207"/>
      <c r="BLN391" s="207"/>
      <c r="BLO391" s="207"/>
      <c r="BLP391" s="207"/>
      <c r="BLQ391" s="207"/>
      <c r="BLR391" s="207"/>
      <c r="BLS391" s="207"/>
      <c r="BLT391" s="207"/>
      <c r="BLU391" s="207"/>
      <c r="BLV391" s="207"/>
      <c r="BLW391" s="207"/>
      <c r="BLX391" s="207"/>
      <c r="BLY391" s="207"/>
      <c r="BLZ391" s="207"/>
      <c r="BMA391" s="207"/>
      <c r="BMB391" s="207"/>
      <c r="BMC391" s="207"/>
      <c r="BMD391" s="207"/>
      <c r="BME391" s="207"/>
      <c r="BMF391" s="207"/>
      <c r="BMG391" s="207"/>
      <c r="BMH391" s="207"/>
      <c r="BMI391" s="207"/>
      <c r="BMJ391" s="207"/>
      <c r="BMK391" s="207"/>
      <c r="BML391" s="207"/>
      <c r="BMM391" s="207"/>
      <c r="BMN391" s="207"/>
      <c r="BMO391" s="207"/>
      <c r="BMP391" s="207"/>
      <c r="BMQ391" s="207"/>
      <c r="BMR391" s="207"/>
      <c r="BMS391" s="207"/>
      <c r="BMT391" s="207"/>
      <c r="BMU391" s="207"/>
      <c r="BMV391" s="207"/>
      <c r="BMW391" s="207"/>
      <c r="BMX391" s="207"/>
      <c r="BMY391" s="207"/>
      <c r="BMZ391" s="207"/>
      <c r="BNA391" s="207"/>
      <c r="BNB391" s="207"/>
      <c r="BNC391" s="207"/>
      <c r="BND391" s="207"/>
      <c r="BNE391" s="207"/>
      <c r="BNF391" s="207"/>
      <c r="BNG391" s="207"/>
      <c r="BNH391" s="207"/>
      <c r="BNI391" s="207"/>
      <c r="BNJ391" s="207"/>
      <c r="BNK391" s="207"/>
      <c r="BNL391" s="207"/>
      <c r="BNM391" s="207"/>
      <c r="BNN391" s="207"/>
      <c r="BNO391" s="207"/>
      <c r="BNP391" s="207"/>
      <c r="BNQ391" s="207"/>
      <c r="BNR391" s="207"/>
      <c r="BNS391" s="207"/>
      <c r="BNT391" s="207"/>
      <c r="BNU391" s="207"/>
      <c r="BNV391" s="207"/>
      <c r="BNW391" s="207"/>
      <c r="BNX391" s="207"/>
      <c r="BNY391" s="207"/>
      <c r="BNZ391" s="207"/>
      <c r="BOA391" s="207"/>
      <c r="BOB391" s="207"/>
      <c r="BOC391" s="207"/>
      <c r="BOD391" s="207"/>
      <c r="BOE391" s="207"/>
      <c r="BOF391" s="207"/>
      <c r="BOG391" s="207"/>
      <c r="BOH391" s="207"/>
      <c r="BOI391" s="207"/>
      <c r="BOJ391" s="207"/>
      <c r="BOK391" s="207"/>
      <c r="BOL391" s="207"/>
      <c r="BOM391" s="207"/>
      <c r="BON391" s="207"/>
      <c r="BOO391" s="207"/>
      <c r="BOP391" s="207"/>
      <c r="BOQ391" s="207"/>
      <c r="BOR391" s="207"/>
      <c r="BOS391" s="207"/>
      <c r="BOT391" s="207"/>
      <c r="BOU391" s="207"/>
      <c r="BOV391" s="207"/>
      <c r="BOW391" s="207"/>
      <c r="BOX391" s="207"/>
      <c r="BOY391" s="207"/>
      <c r="BOZ391" s="207"/>
      <c r="BPA391" s="207"/>
      <c r="BPB391" s="207"/>
      <c r="BPC391" s="207"/>
      <c r="BPD391" s="207"/>
      <c r="BPE391" s="207"/>
      <c r="BPF391" s="207"/>
      <c r="BPG391" s="207"/>
      <c r="BPH391" s="207"/>
      <c r="BPI391" s="207"/>
      <c r="BPJ391" s="207"/>
      <c r="BPK391" s="207"/>
      <c r="BPL391" s="207"/>
      <c r="BPM391" s="207"/>
      <c r="BPN391" s="207"/>
      <c r="BPO391" s="207"/>
      <c r="BPP391" s="207"/>
      <c r="BPQ391" s="207"/>
      <c r="BPR391" s="207"/>
      <c r="BPS391" s="207"/>
      <c r="BPT391" s="207"/>
      <c r="BPU391" s="207"/>
      <c r="BPV391" s="207"/>
      <c r="BPW391" s="207"/>
      <c r="BPX391" s="207"/>
      <c r="BPY391" s="207"/>
      <c r="BPZ391" s="207"/>
      <c r="BQA391" s="207"/>
      <c r="BQB391" s="207"/>
      <c r="BQC391" s="207"/>
      <c r="BQD391" s="207"/>
      <c r="BQE391" s="207"/>
      <c r="BQF391" s="207"/>
      <c r="BQG391" s="207"/>
      <c r="BQH391" s="207"/>
      <c r="BQI391" s="207"/>
      <c r="BQJ391" s="207"/>
      <c r="BQK391" s="207"/>
      <c r="BQL391" s="207"/>
      <c r="BQM391" s="207"/>
      <c r="BQN391" s="207"/>
      <c r="BQO391" s="207"/>
      <c r="BQP391" s="207"/>
      <c r="BQQ391" s="207"/>
      <c r="BQR391" s="207"/>
      <c r="BQS391" s="207"/>
      <c r="BQT391" s="207"/>
      <c r="BQU391" s="207"/>
      <c r="BQV391" s="207"/>
      <c r="BQW391" s="207"/>
      <c r="BQX391" s="207"/>
      <c r="BQY391" s="207"/>
      <c r="BQZ391" s="207"/>
      <c r="BRA391" s="207"/>
      <c r="BRB391" s="207"/>
      <c r="BRC391" s="207"/>
      <c r="BRD391" s="207"/>
      <c r="BRE391" s="207"/>
      <c r="BRF391" s="207"/>
      <c r="BRG391" s="207"/>
      <c r="BRH391" s="207"/>
      <c r="BRI391" s="207"/>
      <c r="BRJ391" s="207"/>
      <c r="BRK391" s="207"/>
      <c r="BRL391" s="207"/>
      <c r="BRM391" s="207"/>
      <c r="BRN391" s="207"/>
      <c r="BRO391" s="207"/>
      <c r="BRP391" s="207"/>
      <c r="BRQ391" s="207"/>
      <c r="BRR391" s="207"/>
      <c r="BRS391" s="207"/>
      <c r="BRT391" s="207"/>
      <c r="BRU391" s="207"/>
      <c r="BRV391" s="207"/>
      <c r="BRW391" s="207"/>
      <c r="BRX391" s="207"/>
      <c r="BRY391" s="207"/>
      <c r="BRZ391" s="207"/>
      <c r="BSA391" s="207"/>
      <c r="BSB391" s="207"/>
      <c r="BSC391" s="207"/>
      <c r="BSD391" s="207"/>
      <c r="BSE391" s="207"/>
      <c r="BSF391" s="207"/>
      <c r="BSG391" s="207"/>
      <c r="BSH391" s="207"/>
      <c r="BSI391" s="207"/>
      <c r="BSJ391" s="207"/>
      <c r="BSK391" s="207"/>
      <c r="BSL391" s="207"/>
      <c r="BSM391" s="207"/>
      <c r="BSN391" s="207"/>
      <c r="BSO391" s="207"/>
      <c r="BSP391" s="207"/>
      <c r="BSQ391" s="207"/>
      <c r="BSR391" s="207"/>
      <c r="BSS391" s="207"/>
      <c r="BST391" s="207"/>
      <c r="BSU391" s="207"/>
      <c r="BSV391" s="207"/>
      <c r="BSW391" s="207"/>
      <c r="BSX391" s="207"/>
      <c r="BSY391" s="207"/>
      <c r="BSZ391" s="207"/>
      <c r="BTA391" s="207"/>
      <c r="BTB391" s="207"/>
      <c r="BTC391" s="207"/>
      <c r="BTD391" s="207"/>
      <c r="BTE391" s="207"/>
      <c r="BTF391" s="207"/>
      <c r="BTG391" s="207"/>
      <c r="BTH391" s="207"/>
      <c r="BTI391" s="207"/>
      <c r="BTJ391" s="207"/>
      <c r="BTK391" s="207"/>
      <c r="BTL391" s="207"/>
      <c r="BTM391" s="207"/>
      <c r="BTN391" s="207"/>
      <c r="BTO391" s="207"/>
      <c r="BTP391" s="207"/>
      <c r="BTQ391" s="207"/>
      <c r="BTR391" s="207"/>
      <c r="BTS391" s="207"/>
      <c r="BTT391" s="207"/>
      <c r="BTU391" s="207"/>
      <c r="BTV391" s="207"/>
      <c r="BTW391" s="207"/>
      <c r="BTX391" s="207"/>
      <c r="BTY391" s="207"/>
      <c r="BTZ391" s="207"/>
      <c r="BUA391" s="207"/>
      <c r="BUB391" s="207"/>
      <c r="BUC391" s="207"/>
      <c r="BUD391" s="207"/>
      <c r="BUE391" s="207"/>
      <c r="BUF391" s="207"/>
      <c r="BUG391" s="207"/>
      <c r="BUH391" s="207"/>
      <c r="BUI391" s="207"/>
      <c r="BUJ391" s="207"/>
      <c r="BUK391" s="207"/>
      <c r="BUL391" s="207"/>
      <c r="BUM391" s="207"/>
      <c r="BUN391" s="207"/>
      <c r="BUO391" s="207"/>
      <c r="BUP391" s="207"/>
      <c r="BUQ391" s="207"/>
      <c r="BUR391" s="207"/>
      <c r="BUS391" s="207"/>
      <c r="BUT391" s="207"/>
      <c r="BUU391" s="207"/>
      <c r="BUV391" s="207"/>
      <c r="BUW391" s="207"/>
      <c r="BUX391" s="207"/>
      <c r="BUY391" s="207"/>
      <c r="BUZ391" s="207"/>
      <c r="BVA391" s="207"/>
      <c r="BVB391" s="207"/>
      <c r="BVC391" s="207"/>
      <c r="BVD391" s="207"/>
      <c r="BVE391" s="207"/>
      <c r="BVF391" s="207"/>
      <c r="BVG391" s="207"/>
      <c r="BVH391" s="207"/>
      <c r="BVI391" s="207"/>
      <c r="BVJ391" s="207"/>
      <c r="BVK391" s="207"/>
      <c r="BVL391" s="207"/>
      <c r="BVM391" s="207"/>
      <c r="BVN391" s="207"/>
      <c r="BVO391" s="207"/>
      <c r="BVP391" s="207"/>
      <c r="BVQ391" s="207"/>
      <c r="BVR391" s="207"/>
      <c r="BVS391" s="207"/>
      <c r="BVT391" s="207"/>
      <c r="BVU391" s="207"/>
      <c r="BVV391" s="207"/>
      <c r="BVW391" s="207"/>
      <c r="BVX391" s="207"/>
      <c r="BVY391" s="207"/>
      <c r="BVZ391" s="207"/>
      <c r="BWA391" s="207"/>
      <c r="BWB391" s="207"/>
      <c r="BWC391" s="207"/>
      <c r="BWD391" s="207"/>
      <c r="BWE391" s="207"/>
      <c r="BWF391" s="207"/>
      <c r="BWG391" s="207"/>
      <c r="BWH391" s="207"/>
      <c r="BWI391" s="207"/>
      <c r="BWJ391" s="207"/>
      <c r="BWK391" s="207"/>
      <c r="BWL391" s="207"/>
      <c r="BWM391" s="207"/>
      <c r="BWN391" s="207"/>
      <c r="BWO391" s="207"/>
      <c r="BWP391" s="207"/>
      <c r="BWQ391" s="207"/>
      <c r="BWR391" s="207"/>
      <c r="BWS391" s="207"/>
      <c r="BWT391" s="207"/>
      <c r="BWU391" s="207"/>
      <c r="BWV391" s="207"/>
      <c r="BWW391" s="207"/>
      <c r="BWX391" s="207"/>
      <c r="BWY391" s="207"/>
      <c r="BWZ391" s="207"/>
      <c r="BXA391" s="207"/>
      <c r="BXB391" s="207"/>
      <c r="BXC391" s="207"/>
      <c r="BXD391" s="207"/>
      <c r="BXE391" s="207"/>
      <c r="BXF391" s="207"/>
      <c r="BXG391" s="207"/>
      <c r="BXH391" s="207"/>
      <c r="BXI391" s="207"/>
      <c r="BXJ391" s="207"/>
      <c r="BXK391" s="207"/>
      <c r="BXL391" s="207"/>
      <c r="BXM391" s="207"/>
      <c r="BXN391" s="207"/>
      <c r="BXO391" s="207"/>
      <c r="BXP391" s="207"/>
      <c r="BXQ391" s="207"/>
      <c r="BXR391" s="207"/>
      <c r="BXS391" s="207"/>
      <c r="BXT391" s="207"/>
      <c r="BXU391" s="207"/>
      <c r="BXV391" s="207"/>
      <c r="BXW391" s="207"/>
      <c r="BXX391" s="207"/>
      <c r="BXY391" s="207"/>
      <c r="BXZ391" s="207"/>
      <c r="BYA391" s="207"/>
      <c r="BYB391" s="207"/>
      <c r="BYC391" s="207"/>
      <c r="BYD391" s="207"/>
      <c r="BYE391" s="207"/>
      <c r="BYF391" s="207"/>
      <c r="BYG391" s="207"/>
      <c r="BYH391" s="207"/>
      <c r="BYI391" s="207"/>
      <c r="BYJ391" s="207"/>
      <c r="BYK391" s="207"/>
      <c r="BYL391" s="207"/>
      <c r="BYM391" s="207"/>
      <c r="BYN391" s="207"/>
      <c r="BYO391" s="207"/>
      <c r="BYP391" s="207"/>
      <c r="BYQ391" s="207"/>
      <c r="BYR391" s="207"/>
      <c r="BYS391" s="207"/>
      <c r="BYT391" s="207"/>
      <c r="BYU391" s="207"/>
      <c r="BYV391" s="207"/>
      <c r="BYW391" s="207"/>
      <c r="BYX391" s="207"/>
      <c r="BYY391" s="207"/>
      <c r="BYZ391" s="207"/>
      <c r="BZA391" s="207"/>
      <c r="BZB391" s="207"/>
      <c r="BZC391" s="207"/>
      <c r="BZD391" s="207"/>
      <c r="BZE391" s="207"/>
      <c r="BZF391" s="207"/>
      <c r="BZG391" s="207"/>
      <c r="BZH391" s="207"/>
      <c r="BZI391" s="207"/>
      <c r="BZJ391" s="207"/>
      <c r="BZK391" s="207"/>
      <c r="BZL391" s="207"/>
      <c r="BZM391" s="207"/>
      <c r="BZN391" s="207"/>
      <c r="BZO391" s="207"/>
      <c r="BZP391" s="207"/>
      <c r="BZQ391" s="207"/>
      <c r="BZR391" s="207"/>
      <c r="BZS391" s="207"/>
      <c r="BZT391" s="207"/>
      <c r="BZU391" s="207"/>
      <c r="BZV391" s="207"/>
      <c r="BZW391" s="207"/>
      <c r="BZX391" s="207"/>
      <c r="BZY391" s="207"/>
      <c r="BZZ391" s="207"/>
      <c r="CAA391" s="207"/>
      <c r="CAB391" s="207"/>
      <c r="CAC391" s="207"/>
      <c r="CAD391" s="207"/>
      <c r="CAE391" s="207"/>
      <c r="CAF391" s="207"/>
      <c r="CAG391" s="207"/>
      <c r="CAH391" s="207"/>
      <c r="CAI391" s="207"/>
      <c r="CAJ391" s="207"/>
      <c r="CAK391" s="207"/>
      <c r="CAL391" s="207"/>
      <c r="CAM391" s="207"/>
      <c r="CAN391" s="207"/>
      <c r="CAO391" s="207"/>
      <c r="CAP391" s="207"/>
      <c r="CAQ391" s="207"/>
      <c r="CAR391" s="207"/>
      <c r="CAS391" s="207"/>
      <c r="CAT391" s="207"/>
      <c r="CAU391" s="207"/>
      <c r="CAV391" s="207"/>
      <c r="CAW391" s="207"/>
      <c r="CAX391" s="207"/>
      <c r="CAY391" s="207"/>
      <c r="CAZ391" s="207"/>
      <c r="CBA391" s="207"/>
      <c r="CBB391" s="207"/>
      <c r="CBC391" s="207"/>
      <c r="CBD391" s="207"/>
      <c r="CBE391" s="207"/>
      <c r="CBF391" s="207"/>
      <c r="CBG391" s="207"/>
      <c r="CBH391" s="207"/>
      <c r="CBI391" s="207"/>
      <c r="CBJ391" s="207"/>
      <c r="CBK391" s="207"/>
      <c r="CBL391" s="207"/>
      <c r="CBM391" s="207"/>
      <c r="CBN391" s="207"/>
      <c r="CBO391" s="207"/>
      <c r="CBP391" s="207"/>
      <c r="CBQ391" s="207"/>
      <c r="CBR391" s="207"/>
      <c r="CBS391" s="207"/>
      <c r="CBT391" s="207"/>
      <c r="CBU391" s="207"/>
      <c r="CBV391" s="207"/>
      <c r="CBW391" s="207"/>
      <c r="CBX391" s="207"/>
      <c r="CBY391" s="207"/>
      <c r="CBZ391" s="207"/>
      <c r="CCA391" s="207"/>
      <c r="CCB391" s="207"/>
      <c r="CCC391" s="207"/>
      <c r="CCD391" s="207"/>
      <c r="CCE391" s="207"/>
      <c r="CCF391" s="207"/>
      <c r="CCG391" s="207"/>
      <c r="CCH391" s="207"/>
      <c r="CCI391" s="207"/>
      <c r="CCJ391" s="207"/>
      <c r="CCK391" s="207"/>
      <c r="CCL391" s="207"/>
      <c r="CCM391" s="207"/>
      <c r="CCN391" s="207"/>
      <c r="CCO391" s="207"/>
      <c r="CCP391" s="207"/>
      <c r="CCQ391" s="207"/>
      <c r="CCR391" s="207"/>
      <c r="CCS391" s="207"/>
      <c r="CCT391" s="207"/>
      <c r="CCU391" s="207"/>
      <c r="CCV391" s="207"/>
      <c r="CCW391" s="207"/>
      <c r="CCX391" s="207"/>
      <c r="CCY391" s="207"/>
      <c r="CCZ391" s="207"/>
      <c r="CDA391" s="207"/>
      <c r="CDB391" s="207"/>
      <c r="CDC391" s="207"/>
      <c r="CDD391" s="207"/>
      <c r="CDE391" s="207"/>
      <c r="CDF391" s="207"/>
      <c r="CDG391" s="207"/>
      <c r="CDH391" s="207"/>
      <c r="CDI391" s="207"/>
      <c r="CDJ391" s="207"/>
      <c r="CDK391" s="207"/>
      <c r="CDL391" s="207"/>
      <c r="CDM391" s="207"/>
      <c r="CDN391" s="207"/>
      <c r="CDO391" s="207"/>
      <c r="CDP391" s="207"/>
      <c r="CDQ391" s="207"/>
      <c r="CDR391" s="207"/>
      <c r="CDS391" s="207"/>
      <c r="CDT391" s="207"/>
      <c r="CDU391" s="207"/>
      <c r="CDV391" s="207"/>
      <c r="CDW391" s="207"/>
      <c r="CDX391" s="207"/>
      <c r="CDY391" s="207"/>
      <c r="CDZ391" s="207"/>
      <c r="CEA391" s="207"/>
      <c r="CEB391" s="207"/>
      <c r="CEC391" s="207"/>
      <c r="CED391" s="207"/>
      <c r="CEE391" s="207"/>
      <c r="CEF391" s="207"/>
      <c r="CEG391" s="207"/>
      <c r="CEH391" s="207"/>
      <c r="CEI391" s="207"/>
      <c r="CEJ391" s="207"/>
      <c r="CEK391" s="207"/>
      <c r="CEL391" s="207"/>
      <c r="CEM391" s="207"/>
      <c r="CEN391" s="207"/>
      <c r="CEO391" s="207"/>
      <c r="CEP391" s="207"/>
      <c r="CEQ391" s="207"/>
      <c r="CER391" s="207"/>
      <c r="CES391" s="207"/>
      <c r="CET391" s="207"/>
      <c r="CEU391" s="207"/>
      <c r="CEV391" s="207"/>
      <c r="CEW391" s="207"/>
      <c r="CEX391" s="207"/>
      <c r="CEY391" s="207"/>
      <c r="CEZ391" s="207"/>
      <c r="CFA391" s="207"/>
      <c r="CFB391" s="207"/>
      <c r="CFC391" s="207"/>
      <c r="CFD391" s="207"/>
      <c r="CFE391" s="207"/>
      <c r="CFF391" s="207"/>
      <c r="CFG391" s="207"/>
      <c r="CFH391" s="207"/>
      <c r="CFI391" s="207"/>
      <c r="CFJ391" s="207"/>
      <c r="CFK391" s="207"/>
      <c r="CFL391" s="207"/>
      <c r="CFM391" s="207"/>
      <c r="CFN391" s="207"/>
      <c r="CFO391" s="207"/>
      <c r="CFP391" s="207"/>
      <c r="CFQ391" s="207"/>
      <c r="CFR391" s="207"/>
      <c r="CFS391" s="207"/>
      <c r="CFT391" s="207"/>
      <c r="CFU391" s="207"/>
      <c r="CFV391" s="207"/>
      <c r="CFW391" s="207"/>
      <c r="CFX391" s="207"/>
      <c r="CFY391" s="207"/>
      <c r="CFZ391" s="207"/>
      <c r="CGA391" s="207"/>
      <c r="CGB391" s="207"/>
      <c r="CGC391" s="207"/>
      <c r="CGD391" s="207"/>
      <c r="CGE391" s="207"/>
      <c r="CGF391" s="207"/>
      <c r="CGG391" s="207"/>
      <c r="CGH391" s="207"/>
      <c r="CGI391" s="207"/>
      <c r="CGJ391" s="207"/>
      <c r="CGK391" s="207"/>
      <c r="CGL391" s="207"/>
      <c r="CGM391" s="207"/>
      <c r="CGN391" s="207"/>
      <c r="CGO391" s="207"/>
      <c r="CGP391" s="207"/>
      <c r="CGQ391" s="207"/>
      <c r="CGR391" s="207"/>
      <c r="CGS391" s="207"/>
      <c r="CGT391" s="207"/>
      <c r="CGU391" s="207"/>
      <c r="CGV391" s="207"/>
      <c r="CGW391" s="207"/>
      <c r="CGX391" s="207"/>
      <c r="CGY391" s="207"/>
      <c r="CGZ391" s="207"/>
      <c r="CHA391" s="207"/>
      <c r="CHB391" s="207"/>
      <c r="CHC391" s="207"/>
      <c r="CHD391" s="207"/>
      <c r="CHE391" s="207"/>
      <c r="CHF391" s="207"/>
      <c r="CHG391" s="207"/>
      <c r="CHH391" s="207"/>
      <c r="CHI391" s="207"/>
      <c r="CHJ391" s="207"/>
      <c r="CHK391" s="207"/>
      <c r="CHL391" s="207"/>
      <c r="CHM391" s="207"/>
      <c r="CHN391" s="207"/>
      <c r="CHO391" s="207"/>
      <c r="CHP391" s="207"/>
      <c r="CHQ391" s="207"/>
      <c r="CHR391" s="207"/>
      <c r="CHS391" s="207"/>
      <c r="CHT391" s="207"/>
      <c r="CHU391" s="207"/>
      <c r="CHV391" s="207"/>
      <c r="CHW391" s="207"/>
      <c r="CHX391" s="207"/>
      <c r="CHY391" s="207"/>
      <c r="CHZ391" s="207"/>
      <c r="CIA391" s="207"/>
      <c r="CIB391" s="207"/>
      <c r="CIC391" s="207"/>
      <c r="CID391" s="207"/>
      <c r="CIE391" s="207"/>
      <c r="CIF391" s="207"/>
      <c r="CIG391" s="207"/>
      <c r="CIH391" s="207"/>
      <c r="CII391" s="207"/>
      <c r="CIJ391" s="207"/>
      <c r="CIK391" s="207"/>
      <c r="CIL391" s="207"/>
      <c r="CIM391" s="207"/>
      <c r="CIN391" s="207"/>
      <c r="CIO391" s="207"/>
      <c r="CIP391" s="207"/>
      <c r="CIQ391" s="207"/>
      <c r="CIR391" s="207"/>
      <c r="CIS391" s="207"/>
      <c r="CIT391" s="207"/>
      <c r="CIU391" s="207"/>
      <c r="CIV391" s="207"/>
      <c r="CIW391" s="207"/>
      <c r="CIX391" s="207"/>
      <c r="CIY391" s="207"/>
      <c r="CIZ391" s="207"/>
      <c r="CJA391" s="207"/>
      <c r="CJB391" s="207"/>
      <c r="CJC391" s="207"/>
      <c r="CJD391" s="207"/>
      <c r="CJE391" s="207"/>
      <c r="CJF391" s="207"/>
      <c r="CJG391" s="207"/>
      <c r="CJH391" s="207"/>
      <c r="CJI391" s="207"/>
      <c r="CJJ391" s="207"/>
      <c r="CJK391" s="207"/>
      <c r="CJL391" s="207"/>
      <c r="CJM391" s="207"/>
      <c r="CJN391" s="207"/>
      <c r="CJO391" s="207"/>
      <c r="CJP391" s="207"/>
      <c r="CJQ391" s="207"/>
      <c r="CJR391" s="207"/>
      <c r="CJS391" s="207"/>
      <c r="CJT391" s="207"/>
      <c r="CJU391" s="207"/>
      <c r="CJV391" s="207"/>
      <c r="CJW391" s="207"/>
      <c r="CJX391" s="207"/>
      <c r="CJY391" s="207"/>
      <c r="CJZ391" s="207"/>
      <c r="CKA391" s="207"/>
      <c r="CKB391" s="207"/>
      <c r="CKC391" s="207"/>
      <c r="CKD391" s="207"/>
      <c r="CKE391" s="207"/>
      <c r="CKF391" s="207"/>
      <c r="CKG391" s="207"/>
      <c r="CKH391" s="207"/>
      <c r="CKI391" s="207"/>
      <c r="CKJ391" s="207"/>
      <c r="CKK391" s="207"/>
      <c r="CKL391" s="207"/>
      <c r="CKM391" s="207"/>
      <c r="CKN391" s="207"/>
      <c r="CKO391" s="207"/>
      <c r="CKP391" s="207"/>
      <c r="CKQ391" s="207"/>
      <c r="CKR391" s="207"/>
      <c r="CKS391" s="207"/>
      <c r="CKT391" s="207"/>
      <c r="CKU391" s="207"/>
      <c r="CKV391" s="207"/>
      <c r="CKW391" s="207"/>
      <c r="CKX391" s="207"/>
      <c r="CKY391" s="207"/>
      <c r="CKZ391" s="207"/>
      <c r="CLA391" s="207"/>
      <c r="CLB391" s="207"/>
      <c r="CLC391" s="207"/>
      <c r="CLD391" s="207"/>
      <c r="CLE391" s="207"/>
      <c r="CLF391" s="207"/>
      <c r="CLG391" s="207"/>
      <c r="CLH391" s="207"/>
      <c r="CLI391" s="207"/>
      <c r="CLJ391" s="207"/>
      <c r="CLK391" s="207"/>
      <c r="CLL391" s="207"/>
      <c r="CLM391" s="207"/>
      <c r="CLN391" s="207"/>
      <c r="CLO391" s="207"/>
      <c r="CLP391" s="207"/>
      <c r="CLQ391" s="207"/>
      <c r="CLR391" s="207"/>
      <c r="CLS391" s="207"/>
      <c r="CLT391" s="207"/>
      <c r="CLU391" s="207"/>
      <c r="CLV391" s="207"/>
      <c r="CLW391" s="207"/>
      <c r="CLX391" s="207"/>
      <c r="CLY391" s="207"/>
      <c r="CLZ391" s="207"/>
      <c r="CMA391" s="207"/>
      <c r="CMB391" s="207"/>
      <c r="CMC391" s="207"/>
      <c r="CMD391" s="207"/>
      <c r="CME391" s="207"/>
      <c r="CMF391" s="207"/>
      <c r="CMG391" s="207"/>
      <c r="CMH391" s="207"/>
      <c r="CMI391" s="207"/>
      <c r="CMJ391" s="207"/>
      <c r="CMK391" s="207"/>
      <c r="CML391" s="207"/>
      <c r="CMM391" s="207"/>
      <c r="CMN391" s="207"/>
      <c r="CMO391" s="207"/>
      <c r="CMP391" s="207"/>
      <c r="CMQ391" s="207"/>
      <c r="CMR391" s="207"/>
      <c r="CMS391" s="207"/>
      <c r="CMT391" s="207"/>
      <c r="CMU391" s="207"/>
      <c r="CMV391" s="207"/>
      <c r="CMW391" s="207"/>
      <c r="CMX391" s="207"/>
      <c r="CMY391" s="207"/>
      <c r="CMZ391" s="207"/>
      <c r="CNA391" s="207"/>
      <c r="CNB391" s="207"/>
      <c r="CNC391" s="207"/>
      <c r="CND391" s="207"/>
      <c r="CNE391" s="207"/>
      <c r="CNF391" s="207"/>
      <c r="CNG391" s="207"/>
      <c r="CNH391" s="207"/>
      <c r="CNI391" s="207"/>
      <c r="CNJ391" s="207"/>
      <c r="CNK391" s="207"/>
      <c r="CNL391" s="207"/>
      <c r="CNM391" s="207"/>
      <c r="CNN391" s="207"/>
      <c r="CNO391" s="207"/>
      <c r="CNP391" s="207"/>
      <c r="CNQ391" s="207"/>
      <c r="CNR391" s="207"/>
      <c r="CNS391" s="207"/>
      <c r="CNT391" s="207"/>
      <c r="CNU391" s="207"/>
      <c r="CNV391" s="207"/>
      <c r="CNW391" s="207"/>
      <c r="CNX391" s="207"/>
      <c r="CNY391" s="207"/>
      <c r="CNZ391" s="207"/>
      <c r="COA391" s="207"/>
      <c r="COB391" s="207"/>
      <c r="COC391" s="207"/>
      <c r="COD391" s="207"/>
      <c r="COE391" s="207"/>
      <c r="COF391" s="207"/>
      <c r="COG391" s="207"/>
      <c r="COH391" s="207"/>
      <c r="COI391" s="207"/>
      <c r="COJ391" s="207"/>
      <c r="COK391" s="207"/>
      <c r="COL391" s="207"/>
      <c r="COM391" s="207"/>
      <c r="CON391" s="207"/>
      <c r="COO391" s="207"/>
      <c r="COP391" s="207"/>
      <c r="COQ391" s="207"/>
      <c r="COR391" s="207"/>
      <c r="COS391" s="207"/>
      <c r="COT391" s="207"/>
      <c r="COU391" s="207"/>
      <c r="COV391" s="207"/>
      <c r="COW391" s="207"/>
      <c r="COX391" s="207"/>
      <c r="COY391" s="207"/>
      <c r="COZ391" s="207"/>
      <c r="CPA391" s="207"/>
      <c r="CPB391" s="207"/>
      <c r="CPC391" s="207"/>
      <c r="CPD391" s="207"/>
      <c r="CPE391" s="207"/>
      <c r="CPF391" s="207"/>
      <c r="CPG391" s="207"/>
      <c r="CPH391" s="207"/>
      <c r="CPI391" s="207"/>
      <c r="CPJ391" s="207"/>
      <c r="CPK391" s="207"/>
      <c r="CPL391" s="207"/>
      <c r="CPM391" s="207"/>
      <c r="CPN391" s="207"/>
      <c r="CPO391" s="207"/>
      <c r="CPP391" s="207"/>
      <c r="CPQ391" s="207"/>
      <c r="CPR391" s="207"/>
      <c r="CPS391" s="207"/>
      <c r="CPT391" s="207"/>
      <c r="CPU391" s="207"/>
      <c r="CPV391" s="207"/>
      <c r="CPW391" s="207"/>
      <c r="CPX391" s="207"/>
      <c r="CPY391" s="207"/>
      <c r="CPZ391" s="207"/>
      <c r="CQA391" s="207"/>
      <c r="CQB391" s="207"/>
      <c r="CQC391" s="207"/>
      <c r="CQD391" s="207"/>
      <c r="CQE391" s="207"/>
      <c r="CQF391" s="207"/>
      <c r="CQG391" s="207"/>
      <c r="CQH391" s="207"/>
      <c r="CQI391" s="207"/>
      <c r="CQJ391" s="207"/>
      <c r="CQK391" s="207"/>
      <c r="CQL391" s="207"/>
      <c r="CQM391" s="207"/>
      <c r="CQN391" s="207"/>
      <c r="CQO391" s="207"/>
      <c r="CQP391" s="207"/>
      <c r="CQQ391" s="207"/>
      <c r="CQR391" s="207"/>
      <c r="CQS391" s="207"/>
      <c r="CQT391" s="207"/>
      <c r="CQU391" s="207"/>
      <c r="CQV391" s="207"/>
      <c r="CQW391" s="207"/>
      <c r="CQX391" s="207"/>
      <c r="CQY391" s="207"/>
      <c r="CQZ391" s="207"/>
      <c r="CRA391" s="207"/>
      <c r="CRB391" s="207"/>
      <c r="CRC391" s="207"/>
      <c r="CRD391" s="207"/>
      <c r="CRE391" s="207"/>
      <c r="CRF391" s="207"/>
      <c r="CRG391" s="207"/>
      <c r="CRH391" s="207"/>
      <c r="CRI391" s="207"/>
      <c r="CRJ391" s="207"/>
      <c r="CRK391" s="207"/>
      <c r="CRL391" s="207"/>
      <c r="CRM391" s="207"/>
      <c r="CRN391" s="207"/>
      <c r="CRO391" s="207"/>
      <c r="CRP391" s="207"/>
      <c r="CRQ391" s="207"/>
      <c r="CRR391" s="207"/>
      <c r="CRS391" s="207"/>
      <c r="CRT391" s="207"/>
      <c r="CRU391" s="207"/>
      <c r="CRV391" s="207"/>
      <c r="CRW391" s="207"/>
      <c r="CRX391" s="207"/>
      <c r="CRY391" s="207"/>
      <c r="CRZ391" s="207"/>
      <c r="CSA391" s="207"/>
      <c r="CSB391" s="207"/>
      <c r="CSC391" s="207"/>
      <c r="CSD391" s="207"/>
      <c r="CSE391" s="207"/>
      <c r="CSF391" s="207"/>
      <c r="CSG391" s="207"/>
      <c r="CSH391" s="207"/>
      <c r="CSI391" s="207"/>
      <c r="CSJ391" s="207"/>
      <c r="CSK391" s="207"/>
      <c r="CSL391" s="207"/>
      <c r="CSM391" s="207"/>
      <c r="CSN391" s="207"/>
      <c r="CSO391" s="207"/>
      <c r="CSP391" s="207"/>
      <c r="CSQ391" s="207"/>
      <c r="CSR391" s="207"/>
      <c r="CSS391" s="207"/>
      <c r="CST391" s="207"/>
      <c r="CSU391" s="207"/>
      <c r="CSV391" s="207"/>
      <c r="CSW391" s="207"/>
      <c r="CSX391" s="207"/>
      <c r="CSY391" s="207"/>
      <c r="CSZ391" s="207"/>
      <c r="CTA391" s="207"/>
      <c r="CTB391" s="207"/>
      <c r="CTC391" s="207"/>
      <c r="CTD391" s="207"/>
      <c r="CTE391" s="207"/>
      <c r="CTF391" s="207"/>
      <c r="CTG391" s="207"/>
      <c r="CTH391" s="207"/>
      <c r="CTI391" s="207"/>
      <c r="CTJ391" s="207"/>
      <c r="CTK391" s="207"/>
      <c r="CTL391" s="207"/>
      <c r="CTM391" s="207"/>
      <c r="CTN391" s="207"/>
      <c r="CTO391" s="207"/>
      <c r="CTP391" s="207"/>
      <c r="CTQ391" s="207"/>
      <c r="CTR391" s="207"/>
      <c r="CTS391" s="207"/>
      <c r="CTT391" s="207"/>
      <c r="CTU391" s="207"/>
      <c r="CTV391" s="207"/>
      <c r="CTW391" s="207"/>
      <c r="CTX391" s="207"/>
      <c r="CTY391" s="207"/>
      <c r="CTZ391" s="207"/>
      <c r="CUA391" s="207"/>
      <c r="CUB391" s="207"/>
      <c r="CUC391" s="207"/>
      <c r="CUD391" s="207"/>
      <c r="CUE391" s="207"/>
      <c r="CUF391" s="207"/>
      <c r="CUG391" s="207"/>
      <c r="CUH391" s="207"/>
      <c r="CUI391" s="207"/>
      <c r="CUJ391" s="207"/>
      <c r="CUK391" s="207"/>
      <c r="CUL391" s="207"/>
      <c r="CUM391" s="207"/>
      <c r="CUN391" s="207"/>
      <c r="CUO391" s="207"/>
      <c r="CUP391" s="207"/>
      <c r="CUQ391" s="207"/>
      <c r="CUR391" s="207"/>
      <c r="CUS391" s="207"/>
      <c r="CUT391" s="207"/>
      <c r="CUU391" s="207"/>
      <c r="CUV391" s="207"/>
      <c r="CUW391" s="207"/>
      <c r="CUX391" s="207"/>
      <c r="CUY391" s="207"/>
      <c r="CUZ391" s="207"/>
      <c r="CVA391" s="207"/>
      <c r="CVB391" s="207"/>
      <c r="CVC391" s="207"/>
      <c r="CVD391" s="207"/>
      <c r="CVE391" s="207"/>
      <c r="CVF391" s="207"/>
      <c r="CVG391" s="207"/>
      <c r="CVH391" s="207"/>
      <c r="CVI391" s="207"/>
      <c r="CVJ391" s="207"/>
      <c r="CVK391" s="207"/>
      <c r="CVL391" s="207"/>
      <c r="CVM391" s="207"/>
      <c r="CVN391" s="207"/>
      <c r="CVO391" s="207"/>
      <c r="CVP391" s="207"/>
      <c r="CVQ391" s="207"/>
      <c r="CVR391" s="207"/>
      <c r="CVS391" s="207"/>
      <c r="CVT391" s="207"/>
      <c r="CVU391" s="207"/>
      <c r="CVV391" s="207"/>
      <c r="CVW391" s="207"/>
      <c r="CVX391" s="207"/>
      <c r="CVY391" s="207"/>
      <c r="CVZ391" s="207"/>
      <c r="CWA391" s="207"/>
      <c r="CWB391" s="207"/>
      <c r="CWC391" s="207"/>
      <c r="CWD391" s="207"/>
      <c r="CWE391" s="207"/>
      <c r="CWF391" s="207"/>
      <c r="CWG391" s="207"/>
      <c r="CWH391" s="207"/>
      <c r="CWI391" s="207"/>
      <c r="CWJ391" s="207"/>
      <c r="CWK391" s="207"/>
      <c r="CWL391" s="207"/>
      <c r="CWM391" s="207"/>
      <c r="CWN391" s="207"/>
      <c r="CWO391" s="207"/>
      <c r="CWP391" s="207"/>
      <c r="CWQ391" s="207"/>
      <c r="CWR391" s="207"/>
      <c r="CWS391" s="207"/>
      <c r="CWT391" s="207"/>
      <c r="CWU391" s="207"/>
      <c r="CWV391" s="207"/>
      <c r="CWW391" s="207"/>
      <c r="CWX391" s="207"/>
      <c r="CWY391" s="207"/>
      <c r="CWZ391" s="207"/>
      <c r="CXA391" s="207"/>
      <c r="CXB391" s="207"/>
      <c r="CXC391" s="207"/>
      <c r="CXD391" s="207"/>
      <c r="CXE391" s="207"/>
      <c r="CXF391" s="207"/>
      <c r="CXG391" s="207"/>
      <c r="CXH391" s="207"/>
      <c r="CXI391" s="207"/>
      <c r="CXJ391" s="207"/>
      <c r="CXK391" s="207"/>
      <c r="CXL391" s="207"/>
      <c r="CXM391" s="207"/>
      <c r="CXN391" s="207"/>
      <c r="CXO391" s="207"/>
      <c r="CXP391" s="207"/>
      <c r="CXQ391" s="207"/>
      <c r="CXR391" s="207"/>
      <c r="CXS391" s="207"/>
      <c r="CXT391" s="207"/>
      <c r="CXU391" s="207"/>
      <c r="CXV391" s="207"/>
      <c r="CXW391" s="207"/>
      <c r="CXX391" s="207"/>
      <c r="CXY391" s="207"/>
      <c r="CXZ391" s="207"/>
      <c r="CYA391" s="207"/>
      <c r="CYB391" s="207"/>
      <c r="CYC391" s="207"/>
      <c r="CYD391" s="207"/>
      <c r="CYE391" s="207"/>
      <c r="CYF391" s="207"/>
      <c r="CYG391" s="207"/>
      <c r="CYH391" s="207"/>
      <c r="CYI391" s="207"/>
      <c r="CYJ391" s="207"/>
      <c r="CYK391" s="207"/>
      <c r="CYL391" s="207"/>
      <c r="CYM391" s="207"/>
      <c r="CYN391" s="207"/>
      <c r="CYO391" s="207"/>
      <c r="CYP391" s="207"/>
      <c r="CYQ391" s="207"/>
      <c r="CYR391" s="207"/>
      <c r="CYS391" s="207"/>
      <c r="CYT391" s="207"/>
      <c r="CYU391" s="207"/>
      <c r="CYV391" s="207"/>
      <c r="CYW391" s="207"/>
      <c r="CYX391" s="207"/>
      <c r="CYY391" s="207"/>
      <c r="CYZ391" s="207"/>
      <c r="CZA391" s="207"/>
      <c r="CZB391" s="207"/>
      <c r="CZC391" s="207"/>
      <c r="CZD391" s="207"/>
      <c r="CZE391" s="207"/>
      <c r="CZF391" s="207"/>
      <c r="CZG391" s="207"/>
      <c r="CZH391" s="207"/>
      <c r="CZI391" s="207"/>
      <c r="CZJ391" s="207"/>
      <c r="CZK391" s="207"/>
      <c r="CZL391" s="207"/>
      <c r="CZM391" s="207"/>
      <c r="CZN391" s="207"/>
      <c r="CZO391" s="207"/>
      <c r="CZP391" s="207"/>
      <c r="CZQ391" s="207"/>
      <c r="CZR391" s="207"/>
      <c r="CZS391" s="207"/>
      <c r="CZT391" s="207"/>
      <c r="CZU391" s="207"/>
      <c r="CZV391" s="207"/>
      <c r="CZW391" s="207"/>
      <c r="CZX391" s="207"/>
      <c r="CZY391" s="207"/>
      <c r="CZZ391" s="207"/>
      <c r="DAA391" s="207"/>
      <c r="DAB391" s="207"/>
      <c r="DAC391" s="207"/>
      <c r="DAD391" s="207"/>
      <c r="DAE391" s="207"/>
      <c r="DAF391" s="207"/>
      <c r="DAG391" s="207"/>
      <c r="DAH391" s="207"/>
      <c r="DAI391" s="207"/>
      <c r="DAJ391" s="207"/>
      <c r="DAK391" s="207"/>
      <c r="DAL391" s="207"/>
      <c r="DAM391" s="207"/>
      <c r="DAN391" s="207"/>
      <c r="DAO391" s="207"/>
      <c r="DAP391" s="207"/>
      <c r="DAQ391" s="207"/>
      <c r="DAR391" s="207"/>
      <c r="DAS391" s="207"/>
      <c r="DAT391" s="207"/>
      <c r="DAU391" s="207"/>
      <c r="DAV391" s="207"/>
      <c r="DAW391" s="207"/>
      <c r="DAX391" s="207"/>
      <c r="DAY391" s="207"/>
      <c r="DAZ391" s="207"/>
      <c r="DBA391" s="207"/>
      <c r="DBB391" s="207"/>
      <c r="DBC391" s="207"/>
      <c r="DBD391" s="207"/>
      <c r="DBE391" s="207"/>
      <c r="DBF391" s="207"/>
      <c r="DBG391" s="207"/>
      <c r="DBH391" s="207"/>
      <c r="DBI391" s="207"/>
      <c r="DBJ391" s="207"/>
      <c r="DBK391" s="207"/>
      <c r="DBL391" s="207"/>
      <c r="DBM391" s="207"/>
      <c r="DBN391" s="207"/>
      <c r="DBO391" s="207"/>
      <c r="DBP391" s="207"/>
      <c r="DBQ391" s="207"/>
      <c r="DBR391" s="207"/>
      <c r="DBS391" s="207"/>
      <c r="DBT391" s="207"/>
      <c r="DBU391" s="207"/>
      <c r="DBV391" s="207"/>
      <c r="DBW391" s="207"/>
      <c r="DBX391" s="207"/>
      <c r="DBY391" s="207"/>
      <c r="DBZ391" s="207"/>
      <c r="DCA391" s="207"/>
      <c r="DCB391" s="207"/>
      <c r="DCC391" s="207"/>
      <c r="DCD391" s="207"/>
      <c r="DCE391" s="207"/>
      <c r="DCF391" s="207"/>
      <c r="DCG391" s="207"/>
      <c r="DCH391" s="207"/>
      <c r="DCI391" s="207"/>
      <c r="DCJ391" s="207"/>
      <c r="DCK391" s="207"/>
      <c r="DCL391" s="207"/>
      <c r="DCM391" s="207"/>
      <c r="DCN391" s="207"/>
      <c r="DCO391" s="207"/>
      <c r="DCP391" s="207"/>
      <c r="DCQ391" s="207"/>
      <c r="DCR391" s="207"/>
      <c r="DCS391" s="207"/>
      <c r="DCT391" s="207"/>
      <c r="DCU391" s="207"/>
      <c r="DCV391" s="207"/>
      <c r="DCW391" s="207"/>
      <c r="DCX391" s="207"/>
      <c r="DCY391" s="207"/>
      <c r="DCZ391" s="207"/>
      <c r="DDA391" s="207"/>
      <c r="DDB391" s="207"/>
      <c r="DDC391" s="207"/>
      <c r="DDD391" s="207"/>
      <c r="DDE391" s="207"/>
      <c r="DDF391" s="207"/>
      <c r="DDG391" s="207"/>
      <c r="DDH391" s="207"/>
      <c r="DDI391" s="207"/>
      <c r="DDJ391" s="207"/>
      <c r="DDK391" s="207"/>
      <c r="DDL391" s="207"/>
      <c r="DDM391" s="207"/>
      <c r="DDN391" s="207"/>
      <c r="DDO391" s="207"/>
      <c r="DDP391" s="207"/>
      <c r="DDQ391" s="207"/>
      <c r="DDR391" s="207"/>
      <c r="DDS391" s="207"/>
      <c r="DDT391" s="207"/>
      <c r="DDU391" s="207"/>
      <c r="DDV391" s="207"/>
      <c r="DDW391" s="207"/>
      <c r="DDX391" s="207"/>
      <c r="DDY391" s="207"/>
      <c r="DDZ391" s="207"/>
      <c r="DEA391" s="207"/>
      <c r="DEB391" s="207"/>
      <c r="DEC391" s="207"/>
      <c r="DED391" s="207"/>
      <c r="DEE391" s="207"/>
      <c r="DEF391" s="207"/>
      <c r="DEG391" s="207"/>
      <c r="DEH391" s="207"/>
      <c r="DEI391" s="207"/>
      <c r="DEJ391" s="207"/>
      <c r="DEK391" s="207"/>
      <c r="DEL391" s="207"/>
      <c r="DEM391" s="207"/>
      <c r="DEN391" s="207"/>
      <c r="DEO391" s="207"/>
      <c r="DEP391" s="207"/>
      <c r="DEQ391" s="207"/>
      <c r="DER391" s="207"/>
      <c r="DES391" s="207"/>
      <c r="DET391" s="207"/>
      <c r="DEU391" s="207"/>
      <c r="DEV391" s="207"/>
      <c r="DEW391" s="207"/>
      <c r="DEX391" s="207"/>
      <c r="DEY391" s="207"/>
      <c r="DEZ391" s="207"/>
      <c r="DFA391" s="207"/>
      <c r="DFB391" s="207"/>
      <c r="DFC391" s="207"/>
      <c r="DFD391" s="207"/>
      <c r="DFE391" s="207"/>
      <c r="DFF391" s="207"/>
      <c r="DFG391" s="207"/>
      <c r="DFH391" s="207"/>
      <c r="DFI391" s="207"/>
      <c r="DFJ391" s="207"/>
      <c r="DFK391" s="207"/>
      <c r="DFL391" s="207"/>
      <c r="DFM391" s="207"/>
      <c r="DFN391" s="207"/>
      <c r="DFO391" s="207"/>
      <c r="DFP391" s="207"/>
      <c r="DFQ391" s="207"/>
      <c r="DFR391" s="207"/>
      <c r="DFS391" s="207"/>
      <c r="DFT391" s="207"/>
      <c r="DFU391" s="207"/>
      <c r="DFV391" s="207"/>
      <c r="DFW391" s="207"/>
      <c r="DFX391" s="207"/>
      <c r="DFY391" s="207"/>
      <c r="DFZ391" s="207"/>
      <c r="DGA391" s="207"/>
      <c r="DGB391" s="207"/>
      <c r="DGC391" s="207"/>
      <c r="DGD391" s="207"/>
      <c r="DGE391" s="207"/>
      <c r="DGF391" s="207"/>
      <c r="DGG391" s="207"/>
      <c r="DGH391" s="207"/>
      <c r="DGI391" s="207"/>
      <c r="DGJ391" s="207"/>
      <c r="DGK391" s="207"/>
      <c r="DGL391" s="207"/>
      <c r="DGM391" s="207"/>
      <c r="DGN391" s="207"/>
      <c r="DGO391" s="207"/>
      <c r="DGP391" s="207"/>
      <c r="DGQ391" s="207"/>
      <c r="DGR391" s="207"/>
      <c r="DGS391" s="207"/>
      <c r="DGT391" s="207"/>
      <c r="DGU391" s="207"/>
      <c r="DGV391" s="207"/>
      <c r="DGW391" s="207"/>
      <c r="DGX391" s="207"/>
      <c r="DGY391" s="207"/>
      <c r="DGZ391" s="207"/>
      <c r="DHA391" s="207"/>
      <c r="DHB391" s="207"/>
      <c r="DHC391" s="207"/>
      <c r="DHD391" s="207"/>
      <c r="DHE391" s="207"/>
      <c r="DHF391" s="207"/>
      <c r="DHG391" s="207"/>
      <c r="DHH391" s="207"/>
      <c r="DHI391" s="207"/>
      <c r="DHJ391" s="207"/>
      <c r="DHK391" s="207"/>
      <c r="DHL391" s="207"/>
      <c r="DHM391" s="207"/>
      <c r="DHN391" s="207"/>
      <c r="DHO391" s="207"/>
      <c r="DHP391" s="207"/>
      <c r="DHQ391" s="207"/>
      <c r="DHR391" s="207"/>
      <c r="DHS391" s="207"/>
      <c r="DHT391" s="207"/>
      <c r="DHU391" s="207"/>
      <c r="DHV391" s="207"/>
      <c r="DHW391" s="207"/>
      <c r="DHX391" s="207"/>
      <c r="DHY391" s="207"/>
      <c r="DHZ391" s="207"/>
      <c r="DIA391" s="207"/>
      <c r="DIB391" s="207"/>
      <c r="DIC391" s="207"/>
      <c r="DID391" s="207"/>
      <c r="DIE391" s="207"/>
      <c r="DIF391" s="207"/>
      <c r="DIG391" s="207"/>
      <c r="DIH391" s="207"/>
      <c r="DII391" s="207"/>
      <c r="DIJ391" s="207"/>
      <c r="DIK391" s="207"/>
      <c r="DIL391" s="207"/>
      <c r="DIM391" s="207"/>
      <c r="DIN391" s="207"/>
      <c r="DIO391" s="207"/>
      <c r="DIP391" s="207"/>
      <c r="DIQ391" s="207"/>
      <c r="DIR391" s="207"/>
      <c r="DIS391" s="207"/>
      <c r="DIT391" s="207"/>
      <c r="DIU391" s="207"/>
      <c r="DIV391" s="207"/>
      <c r="DIW391" s="207"/>
      <c r="DIX391" s="207"/>
      <c r="DIY391" s="207"/>
      <c r="DIZ391" s="207"/>
      <c r="DJA391" s="207"/>
      <c r="DJB391" s="207"/>
      <c r="DJC391" s="207"/>
      <c r="DJD391" s="207"/>
      <c r="DJE391" s="207"/>
      <c r="DJF391" s="207"/>
      <c r="DJG391" s="207"/>
      <c r="DJH391" s="207"/>
      <c r="DJI391" s="207"/>
      <c r="DJJ391" s="207"/>
      <c r="DJK391" s="207"/>
      <c r="DJL391" s="207"/>
      <c r="DJM391" s="207"/>
      <c r="DJN391" s="207"/>
      <c r="DJO391" s="207"/>
      <c r="DJP391" s="207"/>
      <c r="DJQ391" s="207"/>
      <c r="DJR391" s="207"/>
      <c r="DJS391" s="207"/>
      <c r="DJT391" s="207"/>
      <c r="DJU391" s="207"/>
      <c r="DJV391" s="207"/>
      <c r="DJW391" s="207"/>
      <c r="DJX391" s="207"/>
      <c r="DJY391" s="207"/>
      <c r="DJZ391" s="207"/>
      <c r="DKA391" s="207"/>
      <c r="DKB391" s="207"/>
      <c r="DKC391" s="207"/>
      <c r="DKD391" s="207"/>
      <c r="DKE391" s="207"/>
      <c r="DKF391" s="207"/>
      <c r="DKG391" s="207"/>
      <c r="DKH391" s="207"/>
      <c r="DKI391" s="207"/>
      <c r="DKJ391" s="207"/>
      <c r="DKK391" s="207"/>
      <c r="DKL391" s="207"/>
      <c r="DKM391" s="207"/>
      <c r="DKN391" s="207"/>
      <c r="DKO391" s="207"/>
      <c r="DKP391" s="207"/>
      <c r="DKQ391" s="207"/>
      <c r="DKR391" s="207"/>
      <c r="DKS391" s="207"/>
      <c r="DKT391" s="207"/>
      <c r="DKU391" s="207"/>
      <c r="DKV391" s="207"/>
      <c r="DKW391" s="207"/>
      <c r="DKX391" s="207"/>
      <c r="DKY391" s="207"/>
      <c r="DKZ391" s="207"/>
      <c r="DLA391" s="207"/>
      <c r="DLB391" s="207"/>
      <c r="DLC391" s="207"/>
      <c r="DLD391" s="207"/>
      <c r="DLE391" s="207"/>
      <c r="DLF391" s="207"/>
      <c r="DLG391" s="207"/>
      <c r="DLH391" s="207"/>
      <c r="DLI391" s="207"/>
      <c r="DLJ391" s="207"/>
      <c r="DLK391" s="207"/>
      <c r="DLL391" s="207"/>
      <c r="DLM391" s="207"/>
      <c r="DLN391" s="207"/>
      <c r="DLO391" s="207"/>
      <c r="DLP391" s="207"/>
      <c r="DLQ391" s="207"/>
      <c r="DLR391" s="207"/>
      <c r="DLS391" s="207"/>
      <c r="DLT391" s="207"/>
      <c r="DLU391" s="207"/>
      <c r="DLV391" s="207"/>
      <c r="DLW391" s="207"/>
      <c r="DLX391" s="207"/>
      <c r="DLY391" s="207"/>
      <c r="DLZ391" s="207"/>
      <c r="DMA391" s="207"/>
      <c r="DMB391" s="207"/>
      <c r="DMC391" s="207"/>
      <c r="DMD391" s="207"/>
      <c r="DME391" s="207"/>
      <c r="DMF391" s="207"/>
      <c r="DMG391" s="207"/>
      <c r="DMH391" s="207"/>
      <c r="DMI391" s="207"/>
      <c r="DMJ391" s="207"/>
      <c r="DMK391" s="207"/>
      <c r="DML391" s="207"/>
      <c r="DMM391" s="207"/>
      <c r="DMN391" s="207"/>
      <c r="DMO391" s="207"/>
      <c r="DMP391" s="207"/>
      <c r="DMQ391" s="207"/>
      <c r="DMR391" s="207"/>
      <c r="DMS391" s="207"/>
      <c r="DMT391" s="207"/>
      <c r="DMU391" s="207"/>
      <c r="DMV391" s="207"/>
      <c r="DMW391" s="207"/>
      <c r="DMX391" s="207"/>
      <c r="DMY391" s="207"/>
      <c r="DMZ391" s="207"/>
      <c r="DNA391" s="207"/>
      <c r="DNB391" s="207"/>
      <c r="DNC391" s="207"/>
      <c r="DND391" s="207"/>
      <c r="DNE391" s="207"/>
      <c r="DNF391" s="207"/>
      <c r="DNG391" s="207"/>
      <c r="DNH391" s="207"/>
      <c r="DNI391" s="207"/>
      <c r="DNJ391" s="207"/>
      <c r="DNK391" s="207"/>
      <c r="DNL391" s="207"/>
      <c r="DNM391" s="207"/>
      <c r="DNN391" s="207"/>
      <c r="DNO391" s="207"/>
      <c r="DNP391" s="207"/>
      <c r="DNQ391" s="207"/>
      <c r="DNR391" s="207"/>
      <c r="DNS391" s="207"/>
      <c r="DNT391" s="207"/>
      <c r="DNU391" s="207"/>
      <c r="DNV391" s="207"/>
      <c r="DNW391" s="207"/>
      <c r="DNX391" s="207"/>
      <c r="DNY391" s="207"/>
      <c r="DNZ391" s="207"/>
      <c r="DOA391" s="207"/>
      <c r="DOB391" s="207"/>
      <c r="DOC391" s="207"/>
      <c r="DOD391" s="207"/>
      <c r="DOE391" s="207"/>
      <c r="DOF391" s="207"/>
      <c r="DOG391" s="207"/>
      <c r="DOH391" s="207"/>
      <c r="DOI391" s="207"/>
      <c r="DOJ391" s="207"/>
      <c r="DOK391" s="207"/>
      <c r="DOL391" s="207"/>
      <c r="DOM391" s="207"/>
      <c r="DON391" s="207"/>
      <c r="DOO391" s="207"/>
      <c r="DOP391" s="207"/>
      <c r="DOQ391" s="207"/>
      <c r="DOR391" s="207"/>
      <c r="DOS391" s="207"/>
      <c r="DOT391" s="207"/>
      <c r="DOU391" s="207"/>
      <c r="DOV391" s="207"/>
      <c r="DOW391" s="207"/>
      <c r="DOX391" s="207"/>
      <c r="DOY391" s="207"/>
      <c r="DOZ391" s="207"/>
      <c r="DPA391" s="207"/>
      <c r="DPB391" s="207"/>
      <c r="DPC391" s="207"/>
      <c r="DPD391" s="207"/>
      <c r="DPE391" s="207"/>
      <c r="DPF391" s="207"/>
      <c r="DPG391" s="207"/>
      <c r="DPH391" s="207"/>
      <c r="DPI391" s="207"/>
      <c r="DPJ391" s="207"/>
      <c r="DPK391" s="207"/>
      <c r="DPL391" s="207"/>
      <c r="DPM391" s="207"/>
      <c r="DPN391" s="207"/>
      <c r="DPO391" s="207"/>
      <c r="DPP391" s="207"/>
      <c r="DPQ391" s="207"/>
      <c r="DPR391" s="207"/>
      <c r="DPS391" s="207"/>
      <c r="DPT391" s="207"/>
      <c r="DPU391" s="207"/>
      <c r="DPV391" s="207"/>
      <c r="DPW391" s="207"/>
      <c r="DPX391" s="207"/>
      <c r="DPY391" s="207"/>
      <c r="DPZ391" s="207"/>
      <c r="DQA391" s="207"/>
      <c r="DQB391" s="207"/>
      <c r="DQC391" s="207"/>
      <c r="DQD391" s="207"/>
      <c r="DQE391" s="207"/>
      <c r="DQF391" s="207"/>
      <c r="DQG391" s="207"/>
      <c r="DQH391" s="207"/>
      <c r="DQI391" s="207"/>
      <c r="DQJ391" s="207"/>
      <c r="DQK391" s="207"/>
      <c r="DQL391" s="207"/>
      <c r="DQM391" s="207"/>
      <c r="DQN391" s="207"/>
      <c r="DQO391" s="207"/>
      <c r="DQP391" s="207"/>
      <c r="DQQ391" s="207"/>
      <c r="DQR391" s="207"/>
      <c r="DQS391" s="207"/>
      <c r="DQT391" s="207"/>
      <c r="DQU391" s="207"/>
      <c r="DQV391" s="207"/>
      <c r="DQW391" s="207"/>
      <c r="DQX391" s="207"/>
      <c r="DQY391" s="207"/>
      <c r="DQZ391" s="207"/>
      <c r="DRA391" s="207"/>
      <c r="DRB391" s="207"/>
      <c r="DRC391" s="207"/>
      <c r="DRD391" s="207"/>
      <c r="DRE391" s="207"/>
      <c r="DRF391" s="207"/>
      <c r="DRG391" s="207"/>
      <c r="DRH391" s="207"/>
      <c r="DRI391" s="207"/>
      <c r="DRJ391" s="207"/>
      <c r="DRK391" s="207"/>
      <c r="DRL391" s="207"/>
      <c r="DRM391" s="207"/>
      <c r="DRN391" s="207"/>
      <c r="DRO391" s="207"/>
      <c r="DRP391" s="207"/>
      <c r="DRQ391" s="207"/>
      <c r="DRR391" s="207"/>
      <c r="DRS391" s="207"/>
      <c r="DRT391" s="207"/>
      <c r="DRU391" s="207"/>
      <c r="DRV391" s="207"/>
      <c r="DRW391" s="207"/>
      <c r="DRX391" s="207"/>
      <c r="DRY391" s="207"/>
      <c r="DRZ391" s="207"/>
      <c r="DSA391" s="207"/>
      <c r="DSB391" s="207"/>
      <c r="DSC391" s="207"/>
      <c r="DSD391" s="207"/>
      <c r="DSE391" s="207"/>
      <c r="DSF391" s="207"/>
      <c r="DSG391" s="207"/>
      <c r="DSH391" s="207"/>
      <c r="DSI391" s="207"/>
      <c r="DSJ391" s="207"/>
      <c r="DSK391" s="207"/>
      <c r="DSL391" s="207"/>
      <c r="DSM391" s="207"/>
      <c r="DSN391" s="207"/>
      <c r="DSO391" s="207"/>
      <c r="DSP391" s="207"/>
      <c r="DSQ391" s="207"/>
      <c r="DSR391" s="207"/>
      <c r="DSS391" s="207"/>
      <c r="DST391" s="207"/>
      <c r="DSU391" s="207"/>
      <c r="DSV391" s="207"/>
      <c r="DSW391" s="207"/>
      <c r="DSX391" s="207"/>
      <c r="DSY391" s="207"/>
      <c r="DSZ391" s="207"/>
      <c r="DTA391" s="207"/>
      <c r="DTB391" s="207"/>
      <c r="DTC391" s="207"/>
      <c r="DTD391" s="207"/>
      <c r="DTE391" s="207"/>
      <c r="DTF391" s="207"/>
      <c r="DTG391" s="207"/>
      <c r="DTH391" s="207"/>
      <c r="DTI391" s="207"/>
      <c r="DTJ391" s="207"/>
      <c r="DTK391" s="207"/>
      <c r="DTL391" s="207"/>
      <c r="DTM391" s="207"/>
      <c r="DTN391" s="207"/>
      <c r="DTO391" s="207"/>
      <c r="DTP391" s="207"/>
      <c r="DTQ391" s="207"/>
      <c r="DTR391" s="207"/>
      <c r="DTS391" s="207"/>
      <c r="DTT391" s="207"/>
      <c r="DTU391" s="207"/>
      <c r="DTV391" s="207"/>
      <c r="DTW391" s="207"/>
      <c r="DTX391" s="207"/>
      <c r="DTY391" s="207"/>
      <c r="DTZ391" s="207"/>
      <c r="DUA391" s="207"/>
      <c r="DUB391" s="207"/>
      <c r="DUC391" s="207"/>
      <c r="DUD391" s="207"/>
      <c r="DUE391" s="207"/>
      <c r="DUF391" s="207"/>
      <c r="DUG391" s="207"/>
      <c r="DUH391" s="207"/>
      <c r="DUI391" s="207"/>
      <c r="DUJ391" s="207"/>
      <c r="DUK391" s="207"/>
      <c r="DUL391" s="207"/>
      <c r="DUM391" s="207"/>
      <c r="DUN391" s="207"/>
      <c r="DUO391" s="207"/>
      <c r="DUP391" s="207"/>
      <c r="DUQ391" s="207"/>
      <c r="DUR391" s="207"/>
      <c r="DUS391" s="207"/>
      <c r="DUT391" s="207"/>
      <c r="DUU391" s="207"/>
      <c r="DUV391" s="207"/>
      <c r="DUW391" s="207"/>
      <c r="DUX391" s="207"/>
      <c r="DUY391" s="207"/>
      <c r="DUZ391" s="207"/>
      <c r="DVA391" s="207"/>
      <c r="DVB391" s="207"/>
      <c r="DVC391" s="207"/>
      <c r="DVD391" s="207"/>
      <c r="DVE391" s="207"/>
      <c r="DVF391" s="207"/>
      <c r="DVG391" s="207"/>
      <c r="DVH391" s="207"/>
      <c r="DVI391" s="207"/>
      <c r="DVJ391" s="207"/>
      <c r="DVK391" s="207"/>
      <c r="DVL391" s="207"/>
      <c r="DVM391" s="207"/>
      <c r="DVN391" s="207"/>
      <c r="DVO391" s="207"/>
      <c r="DVP391" s="207"/>
      <c r="DVQ391" s="207"/>
      <c r="DVR391" s="207"/>
      <c r="DVS391" s="207"/>
      <c r="DVT391" s="207"/>
      <c r="DVU391" s="207"/>
      <c r="DVV391" s="207"/>
      <c r="DVW391" s="207"/>
      <c r="DVX391" s="207"/>
      <c r="DVY391" s="207"/>
      <c r="DVZ391" s="207"/>
      <c r="DWA391" s="207"/>
      <c r="DWB391" s="207"/>
      <c r="DWC391" s="207"/>
      <c r="DWD391" s="207"/>
      <c r="DWE391" s="207"/>
      <c r="DWF391" s="207"/>
      <c r="DWG391" s="207"/>
      <c r="DWH391" s="207"/>
      <c r="DWI391" s="207"/>
      <c r="DWJ391" s="207"/>
      <c r="DWK391" s="207"/>
      <c r="DWL391" s="207"/>
      <c r="DWM391" s="207"/>
      <c r="DWN391" s="207"/>
      <c r="DWO391" s="207"/>
      <c r="DWP391" s="207"/>
      <c r="DWQ391" s="207"/>
      <c r="DWR391" s="207"/>
      <c r="DWS391" s="207"/>
      <c r="DWT391" s="207"/>
      <c r="DWU391" s="207"/>
      <c r="DWV391" s="207"/>
      <c r="DWW391" s="207"/>
      <c r="DWX391" s="207"/>
      <c r="DWY391" s="207"/>
      <c r="DWZ391" s="207"/>
      <c r="DXA391" s="207"/>
      <c r="DXB391" s="207"/>
      <c r="DXC391" s="207"/>
      <c r="DXD391" s="207"/>
      <c r="DXE391" s="207"/>
      <c r="DXF391" s="207"/>
      <c r="DXG391" s="207"/>
      <c r="DXH391" s="207"/>
      <c r="DXI391" s="207"/>
      <c r="DXJ391" s="207"/>
      <c r="DXK391" s="207"/>
      <c r="DXL391" s="207"/>
      <c r="DXM391" s="207"/>
      <c r="DXN391" s="207"/>
      <c r="DXO391" s="207"/>
      <c r="DXP391" s="207"/>
      <c r="DXQ391" s="207"/>
      <c r="DXR391" s="207"/>
      <c r="DXS391" s="207"/>
      <c r="DXT391" s="207"/>
      <c r="DXU391" s="207"/>
      <c r="DXV391" s="207"/>
      <c r="DXW391" s="207"/>
      <c r="DXX391" s="207"/>
      <c r="DXY391" s="207"/>
      <c r="DXZ391" s="207"/>
      <c r="DYA391" s="207"/>
      <c r="DYB391" s="207"/>
      <c r="DYC391" s="207"/>
      <c r="DYD391" s="207"/>
      <c r="DYE391" s="207"/>
      <c r="DYF391" s="207"/>
      <c r="DYG391" s="207"/>
      <c r="DYH391" s="207"/>
      <c r="DYI391" s="207"/>
      <c r="DYJ391" s="207"/>
      <c r="DYK391" s="207"/>
      <c r="DYL391" s="207"/>
      <c r="DYM391" s="207"/>
      <c r="DYN391" s="207"/>
      <c r="DYO391" s="207"/>
      <c r="DYP391" s="207"/>
      <c r="DYQ391" s="207"/>
      <c r="DYR391" s="207"/>
      <c r="DYS391" s="207"/>
      <c r="DYT391" s="207"/>
      <c r="DYU391" s="207"/>
      <c r="DYV391" s="207"/>
      <c r="DYW391" s="207"/>
      <c r="DYX391" s="207"/>
      <c r="DYY391" s="207"/>
      <c r="DYZ391" s="207"/>
      <c r="DZA391" s="207"/>
      <c r="DZB391" s="207"/>
      <c r="DZC391" s="207"/>
      <c r="DZD391" s="207"/>
      <c r="DZE391" s="207"/>
      <c r="DZF391" s="207"/>
      <c r="DZG391" s="207"/>
      <c r="DZH391" s="207"/>
      <c r="DZI391" s="207"/>
      <c r="DZJ391" s="207"/>
      <c r="DZK391" s="207"/>
      <c r="DZL391" s="207"/>
      <c r="DZM391" s="207"/>
      <c r="DZN391" s="207"/>
      <c r="DZO391" s="207"/>
      <c r="DZP391" s="207"/>
      <c r="DZQ391" s="207"/>
      <c r="DZR391" s="207"/>
      <c r="DZS391" s="207"/>
      <c r="DZT391" s="207"/>
      <c r="DZU391" s="207"/>
      <c r="DZV391" s="207"/>
      <c r="DZW391" s="207"/>
      <c r="DZX391" s="207"/>
      <c r="DZY391" s="207"/>
      <c r="DZZ391" s="207"/>
      <c r="EAA391" s="207"/>
      <c r="EAB391" s="207"/>
      <c r="EAC391" s="207"/>
      <c r="EAD391" s="207"/>
      <c r="EAE391" s="207"/>
      <c r="EAF391" s="207"/>
      <c r="EAG391" s="207"/>
      <c r="EAH391" s="207"/>
      <c r="EAI391" s="207"/>
      <c r="EAJ391" s="207"/>
      <c r="EAK391" s="207"/>
      <c r="EAL391" s="207"/>
      <c r="EAM391" s="207"/>
      <c r="EAN391" s="207"/>
      <c r="EAO391" s="207"/>
      <c r="EAP391" s="207"/>
      <c r="EAQ391" s="207"/>
      <c r="EAR391" s="207"/>
      <c r="EAS391" s="207"/>
      <c r="EAT391" s="207"/>
      <c r="EAU391" s="207"/>
      <c r="EAV391" s="207"/>
      <c r="EAW391" s="207"/>
      <c r="EAX391" s="207"/>
      <c r="EAY391" s="207"/>
      <c r="EAZ391" s="207"/>
      <c r="EBA391" s="207"/>
      <c r="EBB391" s="207"/>
      <c r="EBC391" s="207"/>
      <c r="EBD391" s="207"/>
      <c r="EBE391" s="207"/>
      <c r="EBF391" s="207"/>
      <c r="EBG391" s="207"/>
      <c r="EBH391" s="207"/>
      <c r="EBI391" s="207"/>
      <c r="EBJ391" s="207"/>
      <c r="EBK391" s="207"/>
      <c r="EBL391" s="207"/>
      <c r="EBM391" s="207"/>
      <c r="EBN391" s="207"/>
      <c r="EBO391" s="207"/>
      <c r="EBP391" s="207"/>
      <c r="EBQ391" s="207"/>
      <c r="EBR391" s="207"/>
      <c r="EBS391" s="207"/>
      <c r="EBT391" s="207"/>
      <c r="EBU391" s="207"/>
      <c r="EBV391" s="207"/>
      <c r="EBW391" s="207"/>
      <c r="EBX391" s="207"/>
      <c r="EBY391" s="207"/>
      <c r="EBZ391" s="207"/>
      <c r="ECA391" s="207"/>
      <c r="ECB391" s="207"/>
      <c r="ECC391" s="207"/>
      <c r="ECD391" s="207"/>
      <c r="ECE391" s="207"/>
      <c r="ECF391" s="207"/>
      <c r="ECG391" s="207"/>
      <c r="ECH391" s="207"/>
      <c r="ECI391" s="207"/>
      <c r="ECJ391" s="207"/>
      <c r="ECK391" s="207"/>
      <c r="ECL391" s="207"/>
      <c r="ECM391" s="207"/>
      <c r="ECN391" s="207"/>
      <c r="ECO391" s="207"/>
      <c r="ECP391" s="207"/>
      <c r="ECQ391" s="207"/>
      <c r="ECR391" s="207"/>
      <c r="ECS391" s="207"/>
      <c r="ECT391" s="207"/>
      <c r="ECU391" s="207"/>
      <c r="ECV391" s="207"/>
      <c r="ECW391" s="207"/>
      <c r="ECX391" s="207"/>
      <c r="ECY391" s="207"/>
      <c r="ECZ391" s="207"/>
      <c r="EDA391" s="207"/>
      <c r="EDB391" s="207"/>
      <c r="EDC391" s="207"/>
      <c r="EDD391" s="207"/>
      <c r="EDE391" s="207"/>
      <c r="EDF391" s="207"/>
      <c r="EDG391" s="207"/>
      <c r="EDH391" s="207"/>
      <c r="EDI391" s="207"/>
      <c r="EDJ391" s="207"/>
      <c r="EDK391" s="207"/>
      <c r="EDL391" s="207"/>
      <c r="EDM391" s="207"/>
      <c r="EDN391" s="207"/>
      <c r="EDO391" s="207"/>
      <c r="EDP391" s="207"/>
      <c r="EDQ391" s="207"/>
      <c r="EDR391" s="207"/>
      <c r="EDS391" s="207"/>
      <c r="EDT391" s="207"/>
      <c r="EDU391" s="207"/>
      <c r="EDV391" s="207"/>
      <c r="EDW391" s="207"/>
      <c r="EDX391" s="207"/>
      <c r="EDY391" s="207"/>
      <c r="EDZ391" s="207"/>
      <c r="EEA391" s="207"/>
      <c r="EEB391" s="207"/>
      <c r="EEC391" s="207"/>
      <c r="EED391" s="207"/>
      <c r="EEE391" s="207"/>
      <c r="EEF391" s="207"/>
      <c r="EEG391" s="207"/>
      <c r="EEH391" s="207"/>
      <c r="EEI391" s="207"/>
      <c r="EEJ391" s="207"/>
      <c r="EEK391" s="207"/>
      <c r="EEL391" s="207"/>
      <c r="EEM391" s="207"/>
      <c r="EEN391" s="207"/>
      <c r="EEO391" s="207"/>
      <c r="EEP391" s="207"/>
      <c r="EEQ391" s="207"/>
      <c r="EER391" s="207"/>
      <c r="EES391" s="207"/>
      <c r="EET391" s="207"/>
      <c r="EEU391" s="207"/>
      <c r="EEV391" s="207"/>
      <c r="EEW391" s="207"/>
      <c r="EEX391" s="207"/>
      <c r="EEY391" s="207"/>
      <c r="EEZ391" s="207"/>
      <c r="EFA391" s="207"/>
      <c r="EFB391" s="207"/>
      <c r="EFC391" s="207"/>
      <c r="EFD391" s="207"/>
      <c r="EFE391" s="207"/>
      <c r="EFF391" s="207"/>
      <c r="EFG391" s="207"/>
      <c r="EFH391" s="207"/>
      <c r="EFI391" s="207"/>
      <c r="EFJ391" s="207"/>
      <c r="EFK391" s="207"/>
      <c r="EFL391" s="207"/>
      <c r="EFM391" s="207"/>
      <c r="EFN391" s="207"/>
      <c r="EFO391" s="207"/>
      <c r="EFP391" s="207"/>
      <c r="EFQ391" s="207"/>
      <c r="EFR391" s="207"/>
      <c r="EFS391" s="207"/>
      <c r="EFT391" s="207"/>
      <c r="EFU391" s="207"/>
      <c r="EFV391" s="207"/>
      <c r="EFW391" s="207"/>
      <c r="EFX391" s="207"/>
      <c r="EFY391" s="207"/>
      <c r="EFZ391" s="207"/>
      <c r="EGA391" s="207"/>
      <c r="EGB391" s="207"/>
      <c r="EGC391" s="207"/>
      <c r="EGD391" s="207"/>
      <c r="EGE391" s="207"/>
      <c r="EGF391" s="207"/>
      <c r="EGG391" s="207"/>
      <c r="EGH391" s="207"/>
      <c r="EGI391" s="207"/>
      <c r="EGJ391" s="207"/>
      <c r="EGK391" s="207"/>
      <c r="EGL391" s="207"/>
      <c r="EGM391" s="207"/>
      <c r="EGN391" s="207"/>
      <c r="EGO391" s="207"/>
      <c r="EGP391" s="207"/>
      <c r="EGQ391" s="207"/>
      <c r="EGR391" s="207"/>
      <c r="EGS391" s="207"/>
      <c r="EGT391" s="207"/>
      <c r="EGU391" s="207"/>
      <c r="EGV391" s="207"/>
      <c r="EGW391" s="207"/>
      <c r="EGX391" s="207"/>
      <c r="EGY391" s="207"/>
      <c r="EGZ391" s="207"/>
      <c r="EHA391" s="207"/>
      <c r="EHB391" s="207"/>
      <c r="EHC391" s="207"/>
      <c r="EHD391" s="207"/>
      <c r="EHE391" s="207"/>
      <c r="EHF391" s="207"/>
      <c r="EHG391" s="207"/>
      <c r="EHH391" s="207"/>
      <c r="EHI391" s="207"/>
      <c r="EHJ391" s="207"/>
      <c r="EHK391" s="207"/>
      <c r="EHL391" s="207"/>
      <c r="EHM391" s="207"/>
      <c r="EHN391" s="207"/>
      <c r="EHO391" s="207"/>
      <c r="EHP391" s="207"/>
      <c r="EHQ391" s="207"/>
      <c r="EHR391" s="207"/>
      <c r="EHS391" s="207"/>
      <c r="EHT391" s="207"/>
      <c r="EHU391" s="207"/>
      <c r="EHV391" s="207"/>
      <c r="EHW391" s="207"/>
      <c r="EHX391" s="207"/>
      <c r="EHY391" s="207"/>
      <c r="EHZ391" s="207"/>
      <c r="EIA391" s="207"/>
      <c r="EIB391" s="207"/>
      <c r="EIC391" s="207"/>
      <c r="EID391" s="207"/>
      <c r="EIE391" s="207"/>
      <c r="EIF391" s="207"/>
      <c r="EIG391" s="207"/>
      <c r="EIH391" s="207"/>
      <c r="EII391" s="207"/>
      <c r="EIJ391" s="207"/>
      <c r="EIK391" s="207"/>
      <c r="EIL391" s="207"/>
      <c r="EIM391" s="207"/>
      <c r="EIN391" s="207"/>
      <c r="EIO391" s="207"/>
      <c r="EIP391" s="207"/>
      <c r="EIQ391" s="207"/>
      <c r="EIR391" s="207"/>
      <c r="EIS391" s="207"/>
      <c r="EIT391" s="207"/>
      <c r="EIU391" s="207"/>
      <c r="EIV391" s="207"/>
      <c r="EIW391" s="207"/>
      <c r="EIX391" s="207"/>
      <c r="EIY391" s="207"/>
      <c r="EIZ391" s="207"/>
      <c r="EJA391" s="207"/>
      <c r="EJB391" s="207"/>
      <c r="EJC391" s="207"/>
      <c r="EJD391" s="207"/>
      <c r="EJE391" s="207"/>
      <c r="EJF391" s="207"/>
      <c r="EJG391" s="207"/>
      <c r="EJH391" s="207"/>
      <c r="EJI391" s="207"/>
      <c r="EJJ391" s="207"/>
      <c r="EJK391" s="207"/>
      <c r="EJL391" s="207"/>
      <c r="EJM391" s="207"/>
      <c r="EJN391" s="207"/>
      <c r="EJO391" s="207"/>
      <c r="EJP391" s="207"/>
      <c r="EJQ391" s="207"/>
      <c r="EJR391" s="207"/>
      <c r="EJS391" s="207"/>
      <c r="EJT391" s="207"/>
      <c r="EJU391" s="207"/>
      <c r="EJV391" s="207"/>
      <c r="EJW391" s="207"/>
      <c r="EJX391" s="207"/>
      <c r="EJY391" s="207"/>
      <c r="EJZ391" s="207"/>
      <c r="EKA391" s="207"/>
      <c r="EKB391" s="207"/>
      <c r="EKC391" s="207"/>
      <c r="EKD391" s="207"/>
      <c r="EKE391" s="207"/>
      <c r="EKF391" s="207"/>
      <c r="EKG391" s="207"/>
      <c r="EKH391" s="207"/>
      <c r="EKI391" s="207"/>
      <c r="EKJ391" s="207"/>
      <c r="EKK391" s="207"/>
      <c r="EKL391" s="207"/>
      <c r="EKM391" s="207"/>
      <c r="EKN391" s="207"/>
      <c r="EKO391" s="207"/>
      <c r="EKP391" s="207"/>
      <c r="EKQ391" s="207"/>
      <c r="EKR391" s="207"/>
      <c r="EKS391" s="207"/>
      <c r="EKT391" s="207"/>
      <c r="EKU391" s="207"/>
      <c r="EKV391" s="207"/>
      <c r="EKW391" s="207"/>
      <c r="EKX391" s="207"/>
      <c r="EKY391" s="207"/>
      <c r="EKZ391" s="207"/>
      <c r="ELA391" s="207"/>
      <c r="ELB391" s="207"/>
      <c r="ELC391" s="207"/>
      <c r="ELD391" s="207"/>
      <c r="ELE391" s="207"/>
      <c r="ELF391" s="207"/>
      <c r="ELG391" s="207"/>
      <c r="ELH391" s="207"/>
      <c r="ELI391" s="207"/>
      <c r="ELJ391" s="207"/>
      <c r="ELK391" s="207"/>
      <c r="ELL391" s="207"/>
      <c r="ELM391" s="207"/>
      <c r="ELN391" s="207"/>
      <c r="ELO391" s="207"/>
      <c r="ELP391" s="207"/>
      <c r="ELQ391" s="207"/>
      <c r="ELR391" s="207"/>
      <c r="ELS391" s="207"/>
      <c r="ELT391" s="207"/>
      <c r="ELU391" s="207"/>
      <c r="ELV391" s="207"/>
      <c r="ELW391" s="207"/>
      <c r="ELX391" s="207"/>
      <c r="ELY391" s="207"/>
      <c r="ELZ391" s="207"/>
      <c r="EMA391" s="207"/>
      <c r="EMB391" s="207"/>
      <c r="EMC391" s="207"/>
      <c r="EMD391" s="207"/>
      <c r="EME391" s="207"/>
      <c r="EMF391" s="207"/>
      <c r="EMG391" s="207"/>
      <c r="EMH391" s="207"/>
      <c r="EMI391" s="207"/>
      <c r="EMJ391" s="207"/>
      <c r="EMK391" s="207"/>
      <c r="EML391" s="207"/>
      <c r="EMM391" s="207"/>
      <c r="EMN391" s="207"/>
      <c r="EMO391" s="207"/>
      <c r="EMP391" s="207"/>
      <c r="EMQ391" s="207"/>
      <c r="EMR391" s="207"/>
      <c r="EMS391" s="207"/>
      <c r="EMT391" s="207"/>
      <c r="EMU391" s="207"/>
      <c r="EMV391" s="207"/>
      <c r="EMW391" s="207"/>
      <c r="EMX391" s="207"/>
      <c r="EMY391" s="207"/>
      <c r="EMZ391" s="207"/>
      <c r="ENA391" s="207"/>
      <c r="ENB391" s="207"/>
      <c r="ENC391" s="207"/>
      <c r="END391" s="207"/>
      <c r="ENE391" s="207"/>
      <c r="ENF391" s="207"/>
      <c r="ENG391" s="207"/>
      <c r="ENH391" s="207"/>
      <c r="ENI391" s="207"/>
      <c r="ENJ391" s="207"/>
      <c r="ENK391" s="207"/>
      <c r="ENL391" s="207"/>
      <c r="ENM391" s="207"/>
      <c r="ENN391" s="207"/>
      <c r="ENO391" s="207"/>
      <c r="ENP391" s="207"/>
      <c r="ENQ391" s="207"/>
      <c r="ENR391" s="207"/>
      <c r="ENS391" s="207"/>
      <c r="ENT391" s="207"/>
      <c r="ENU391" s="207"/>
      <c r="ENV391" s="207"/>
      <c r="ENW391" s="207"/>
      <c r="ENX391" s="207"/>
      <c r="ENY391" s="207"/>
      <c r="ENZ391" s="207"/>
      <c r="EOA391" s="207"/>
      <c r="EOB391" s="207"/>
      <c r="EOC391" s="207"/>
      <c r="EOD391" s="207"/>
      <c r="EOE391" s="207"/>
      <c r="EOF391" s="207"/>
      <c r="EOG391" s="207"/>
      <c r="EOH391" s="207"/>
      <c r="EOI391" s="207"/>
      <c r="EOJ391" s="207"/>
      <c r="EOK391" s="207"/>
      <c r="EOL391" s="207"/>
      <c r="EOM391" s="207"/>
      <c r="EON391" s="207"/>
      <c r="EOO391" s="207"/>
      <c r="EOP391" s="207"/>
      <c r="EOQ391" s="207"/>
      <c r="EOR391" s="207"/>
      <c r="EOS391" s="207"/>
      <c r="EOT391" s="207"/>
      <c r="EOU391" s="207"/>
      <c r="EOV391" s="207"/>
      <c r="EOW391" s="207"/>
      <c r="EOX391" s="207"/>
      <c r="EOY391" s="207"/>
      <c r="EOZ391" s="207"/>
      <c r="EPA391" s="207"/>
      <c r="EPB391" s="207"/>
      <c r="EPC391" s="207"/>
      <c r="EPD391" s="207"/>
      <c r="EPE391" s="207"/>
      <c r="EPF391" s="207"/>
      <c r="EPG391" s="207"/>
      <c r="EPH391" s="207"/>
      <c r="EPI391" s="207"/>
      <c r="EPJ391" s="207"/>
      <c r="EPK391" s="207"/>
      <c r="EPL391" s="207"/>
      <c r="EPM391" s="207"/>
      <c r="EPN391" s="207"/>
      <c r="EPO391" s="207"/>
      <c r="EPP391" s="207"/>
      <c r="EPQ391" s="207"/>
      <c r="EPR391" s="207"/>
      <c r="EPS391" s="207"/>
      <c r="EPT391" s="207"/>
      <c r="EPU391" s="207"/>
      <c r="EPV391" s="207"/>
      <c r="EPW391" s="207"/>
      <c r="EPX391" s="207"/>
      <c r="EPY391" s="207"/>
      <c r="EPZ391" s="207"/>
      <c r="EQA391" s="207"/>
      <c r="EQB391" s="207"/>
      <c r="EQC391" s="207"/>
      <c r="EQD391" s="207"/>
      <c r="EQE391" s="207"/>
      <c r="EQF391" s="207"/>
      <c r="EQG391" s="207"/>
      <c r="EQH391" s="207"/>
      <c r="EQI391" s="207"/>
      <c r="EQJ391" s="207"/>
      <c r="EQK391" s="207"/>
      <c r="EQL391" s="207"/>
      <c r="EQM391" s="207"/>
      <c r="EQN391" s="207"/>
      <c r="EQO391" s="207"/>
      <c r="EQP391" s="207"/>
      <c r="EQQ391" s="207"/>
      <c r="EQR391" s="207"/>
      <c r="EQS391" s="207"/>
      <c r="EQT391" s="207"/>
      <c r="EQU391" s="207"/>
      <c r="EQV391" s="207"/>
      <c r="EQW391" s="207"/>
      <c r="EQX391" s="207"/>
      <c r="EQY391" s="207"/>
      <c r="EQZ391" s="207"/>
      <c r="ERA391" s="207"/>
      <c r="ERB391" s="207"/>
      <c r="ERC391" s="207"/>
      <c r="ERD391" s="207"/>
      <c r="ERE391" s="207"/>
      <c r="ERF391" s="207"/>
      <c r="ERG391" s="207"/>
      <c r="ERH391" s="207"/>
      <c r="ERI391" s="207"/>
      <c r="ERJ391" s="207"/>
      <c r="ERK391" s="207"/>
      <c r="ERL391" s="207"/>
      <c r="ERM391" s="207"/>
      <c r="ERN391" s="207"/>
      <c r="ERO391" s="207"/>
      <c r="ERP391" s="207"/>
      <c r="ERQ391" s="207"/>
      <c r="ERR391" s="207"/>
      <c r="ERS391" s="207"/>
      <c r="ERT391" s="207"/>
      <c r="ERU391" s="207"/>
      <c r="ERV391" s="207"/>
      <c r="ERW391" s="207"/>
      <c r="ERX391" s="207"/>
      <c r="ERY391" s="207"/>
      <c r="ERZ391" s="207"/>
      <c r="ESA391" s="207"/>
      <c r="ESB391" s="207"/>
      <c r="ESC391" s="207"/>
      <c r="ESD391" s="207"/>
      <c r="ESE391" s="207"/>
      <c r="ESF391" s="207"/>
      <c r="ESG391" s="207"/>
      <c r="ESH391" s="207"/>
      <c r="ESI391" s="207"/>
      <c r="ESJ391" s="207"/>
      <c r="ESK391" s="207"/>
      <c r="ESL391" s="207"/>
      <c r="ESM391" s="207"/>
      <c r="ESN391" s="207"/>
      <c r="ESO391" s="207"/>
      <c r="ESP391" s="207"/>
      <c r="ESQ391" s="207"/>
      <c r="ESR391" s="207"/>
      <c r="ESS391" s="207"/>
      <c r="EST391" s="207"/>
      <c r="ESU391" s="207"/>
      <c r="ESV391" s="207"/>
      <c r="ESW391" s="207"/>
      <c r="ESX391" s="207"/>
      <c r="ESY391" s="207"/>
      <c r="ESZ391" s="207"/>
      <c r="ETA391" s="207"/>
      <c r="ETB391" s="207"/>
      <c r="ETC391" s="207"/>
      <c r="ETD391" s="207"/>
      <c r="ETE391" s="207"/>
      <c r="ETF391" s="207"/>
      <c r="ETG391" s="207"/>
      <c r="ETH391" s="207"/>
      <c r="ETI391" s="207"/>
      <c r="ETJ391" s="207"/>
      <c r="ETK391" s="207"/>
      <c r="ETL391" s="207"/>
      <c r="ETM391" s="207"/>
      <c r="ETN391" s="207"/>
      <c r="ETO391" s="207"/>
      <c r="ETP391" s="207"/>
      <c r="ETQ391" s="207"/>
      <c r="ETR391" s="207"/>
      <c r="ETS391" s="207"/>
      <c r="ETT391" s="207"/>
      <c r="ETU391" s="207"/>
      <c r="ETV391" s="207"/>
      <c r="ETW391" s="207"/>
      <c r="ETX391" s="207"/>
      <c r="ETY391" s="207"/>
      <c r="ETZ391" s="207"/>
      <c r="EUA391" s="207"/>
      <c r="EUB391" s="207"/>
      <c r="EUC391" s="207"/>
      <c r="EUD391" s="207"/>
      <c r="EUE391" s="207"/>
      <c r="EUF391" s="207"/>
      <c r="EUG391" s="207"/>
      <c r="EUH391" s="207"/>
      <c r="EUI391" s="207"/>
      <c r="EUJ391" s="207"/>
      <c r="EUK391" s="207"/>
      <c r="EUL391" s="207"/>
      <c r="EUM391" s="207"/>
      <c r="EUN391" s="207"/>
      <c r="EUO391" s="207"/>
      <c r="EUP391" s="207"/>
      <c r="EUQ391" s="207"/>
      <c r="EUR391" s="207"/>
      <c r="EUS391" s="207"/>
      <c r="EUT391" s="207"/>
      <c r="EUU391" s="207"/>
      <c r="EUV391" s="207"/>
      <c r="EUW391" s="207"/>
      <c r="EUX391" s="207"/>
      <c r="EUY391" s="207"/>
      <c r="EUZ391" s="207"/>
      <c r="EVA391" s="207"/>
      <c r="EVB391" s="207"/>
      <c r="EVC391" s="207"/>
      <c r="EVD391" s="207"/>
      <c r="EVE391" s="207"/>
      <c r="EVF391" s="207"/>
      <c r="EVG391" s="207"/>
      <c r="EVH391" s="207"/>
      <c r="EVI391" s="207"/>
      <c r="EVJ391" s="207"/>
      <c r="EVK391" s="207"/>
      <c r="EVL391" s="207"/>
      <c r="EVM391" s="207"/>
      <c r="EVN391" s="207"/>
      <c r="EVO391" s="207"/>
      <c r="EVP391" s="207"/>
      <c r="EVQ391" s="207"/>
      <c r="EVR391" s="207"/>
      <c r="EVS391" s="207"/>
      <c r="EVT391" s="207"/>
      <c r="EVU391" s="207"/>
      <c r="EVV391" s="207"/>
      <c r="EVW391" s="207"/>
      <c r="EVX391" s="207"/>
      <c r="EVY391" s="207"/>
      <c r="EVZ391" s="207"/>
      <c r="EWA391" s="207"/>
      <c r="EWB391" s="207"/>
      <c r="EWC391" s="207"/>
      <c r="EWD391" s="207"/>
      <c r="EWE391" s="207"/>
      <c r="EWF391" s="207"/>
      <c r="EWG391" s="207"/>
      <c r="EWH391" s="207"/>
      <c r="EWI391" s="207"/>
      <c r="EWJ391" s="207"/>
      <c r="EWK391" s="207"/>
      <c r="EWL391" s="207"/>
      <c r="EWM391" s="207"/>
      <c r="EWN391" s="207"/>
      <c r="EWO391" s="207"/>
      <c r="EWP391" s="207"/>
      <c r="EWQ391" s="207"/>
      <c r="EWR391" s="207"/>
      <c r="EWS391" s="207"/>
      <c r="EWT391" s="207"/>
      <c r="EWU391" s="207"/>
      <c r="EWV391" s="207"/>
      <c r="EWW391" s="207"/>
      <c r="EWX391" s="207"/>
      <c r="EWY391" s="207"/>
      <c r="EWZ391" s="207"/>
      <c r="EXA391" s="207"/>
      <c r="EXB391" s="207"/>
      <c r="EXC391" s="207"/>
      <c r="EXD391" s="207"/>
      <c r="EXE391" s="207"/>
      <c r="EXF391" s="207"/>
      <c r="EXG391" s="207"/>
      <c r="EXH391" s="207"/>
      <c r="EXI391" s="207"/>
      <c r="EXJ391" s="207"/>
      <c r="EXK391" s="207"/>
      <c r="EXL391" s="207"/>
      <c r="EXM391" s="207"/>
      <c r="EXN391" s="207"/>
      <c r="EXO391" s="207"/>
      <c r="EXP391" s="207"/>
      <c r="EXQ391" s="207"/>
      <c r="EXR391" s="207"/>
      <c r="EXS391" s="207"/>
      <c r="EXT391" s="207"/>
      <c r="EXU391" s="207"/>
      <c r="EXV391" s="207"/>
      <c r="EXW391" s="207"/>
      <c r="EXX391" s="207"/>
      <c r="EXY391" s="207"/>
      <c r="EXZ391" s="207"/>
      <c r="EYA391" s="207"/>
      <c r="EYB391" s="207"/>
      <c r="EYC391" s="207"/>
      <c r="EYD391" s="207"/>
      <c r="EYE391" s="207"/>
      <c r="EYF391" s="207"/>
      <c r="EYG391" s="207"/>
      <c r="EYH391" s="207"/>
      <c r="EYI391" s="207"/>
      <c r="EYJ391" s="207"/>
      <c r="EYK391" s="207"/>
      <c r="EYL391" s="207"/>
      <c r="EYM391" s="207"/>
      <c r="EYN391" s="207"/>
      <c r="EYO391" s="207"/>
      <c r="EYP391" s="207"/>
      <c r="EYQ391" s="207"/>
      <c r="EYR391" s="207"/>
      <c r="EYS391" s="207"/>
      <c r="EYT391" s="207"/>
      <c r="EYU391" s="207"/>
      <c r="EYV391" s="207"/>
      <c r="EYW391" s="207"/>
      <c r="EYX391" s="207"/>
      <c r="EYY391" s="207"/>
      <c r="EYZ391" s="207"/>
      <c r="EZA391" s="207"/>
      <c r="EZB391" s="207"/>
      <c r="EZC391" s="207"/>
      <c r="EZD391" s="207"/>
      <c r="EZE391" s="207"/>
      <c r="EZF391" s="207"/>
      <c r="EZG391" s="207"/>
      <c r="EZH391" s="207"/>
      <c r="EZI391" s="207"/>
      <c r="EZJ391" s="207"/>
      <c r="EZK391" s="207"/>
      <c r="EZL391" s="207"/>
      <c r="EZM391" s="207"/>
      <c r="EZN391" s="207"/>
      <c r="EZO391" s="207"/>
      <c r="EZP391" s="207"/>
      <c r="EZQ391" s="207"/>
      <c r="EZR391" s="207"/>
      <c r="EZS391" s="207"/>
      <c r="EZT391" s="207"/>
      <c r="EZU391" s="207"/>
      <c r="EZV391" s="207"/>
      <c r="EZW391" s="207"/>
      <c r="EZX391" s="207"/>
      <c r="EZY391" s="207"/>
      <c r="EZZ391" s="207"/>
      <c r="FAA391" s="207"/>
      <c r="FAB391" s="207"/>
      <c r="FAC391" s="207"/>
      <c r="FAD391" s="207"/>
      <c r="FAE391" s="207"/>
      <c r="FAF391" s="207"/>
      <c r="FAG391" s="207"/>
      <c r="FAH391" s="207"/>
      <c r="FAI391" s="207"/>
      <c r="FAJ391" s="207"/>
      <c r="FAK391" s="207"/>
      <c r="FAL391" s="207"/>
      <c r="FAM391" s="207"/>
      <c r="FAN391" s="207"/>
      <c r="FAO391" s="207"/>
      <c r="FAP391" s="207"/>
      <c r="FAQ391" s="207"/>
      <c r="FAR391" s="207"/>
      <c r="FAS391" s="207"/>
      <c r="FAT391" s="207"/>
      <c r="FAU391" s="207"/>
      <c r="FAV391" s="207"/>
      <c r="FAW391" s="207"/>
      <c r="FAX391" s="207"/>
      <c r="FAY391" s="207"/>
      <c r="FAZ391" s="207"/>
      <c r="FBA391" s="207"/>
      <c r="FBB391" s="207"/>
      <c r="FBC391" s="207"/>
      <c r="FBD391" s="207"/>
      <c r="FBE391" s="207"/>
      <c r="FBF391" s="207"/>
      <c r="FBG391" s="207"/>
      <c r="FBH391" s="207"/>
      <c r="FBI391" s="207"/>
      <c r="FBJ391" s="207"/>
      <c r="FBK391" s="207"/>
      <c r="FBL391" s="207"/>
      <c r="FBM391" s="207"/>
      <c r="FBN391" s="207"/>
      <c r="FBO391" s="207"/>
      <c r="FBP391" s="207"/>
      <c r="FBQ391" s="207"/>
      <c r="FBR391" s="207"/>
      <c r="FBS391" s="207"/>
      <c r="FBT391" s="207"/>
      <c r="FBU391" s="207"/>
      <c r="FBV391" s="207"/>
      <c r="FBW391" s="207"/>
      <c r="FBX391" s="207"/>
      <c r="FBY391" s="207"/>
      <c r="FBZ391" s="207"/>
      <c r="FCA391" s="207"/>
      <c r="FCB391" s="207"/>
      <c r="FCC391" s="207"/>
      <c r="FCD391" s="207"/>
      <c r="FCE391" s="207"/>
      <c r="FCF391" s="207"/>
      <c r="FCG391" s="207"/>
      <c r="FCH391" s="207"/>
      <c r="FCI391" s="207"/>
      <c r="FCJ391" s="207"/>
      <c r="FCK391" s="207"/>
      <c r="FCL391" s="207"/>
      <c r="FCM391" s="207"/>
      <c r="FCN391" s="207"/>
      <c r="FCO391" s="207"/>
      <c r="FCP391" s="207"/>
      <c r="FCQ391" s="207"/>
      <c r="FCR391" s="207"/>
      <c r="FCS391" s="207"/>
      <c r="FCT391" s="207"/>
      <c r="FCU391" s="207"/>
      <c r="FCV391" s="207"/>
      <c r="FCW391" s="207"/>
      <c r="FCX391" s="207"/>
      <c r="FCY391" s="207"/>
      <c r="FCZ391" s="207"/>
      <c r="FDA391" s="207"/>
      <c r="FDB391" s="207"/>
      <c r="FDC391" s="207"/>
      <c r="FDD391" s="207"/>
      <c r="FDE391" s="207"/>
      <c r="FDF391" s="207"/>
      <c r="FDG391" s="207"/>
      <c r="FDH391" s="207"/>
      <c r="FDI391" s="207"/>
      <c r="FDJ391" s="207"/>
      <c r="FDK391" s="207"/>
      <c r="FDL391" s="207"/>
      <c r="FDM391" s="207"/>
      <c r="FDN391" s="207"/>
      <c r="FDO391" s="207"/>
      <c r="FDP391" s="207"/>
      <c r="FDQ391" s="207"/>
      <c r="FDR391" s="207"/>
      <c r="FDS391" s="207"/>
      <c r="FDT391" s="207"/>
      <c r="FDU391" s="207"/>
      <c r="FDV391" s="207"/>
      <c r="FDW391" s="207"/>
      <c r="FDX391" s="207"/>
      <c r="FDY391" s="207"/>
      <c r="FDZ391" s="207"/>
      <c r="FEA391" s="207"/>
      <c r="FEB391" s="207"/>
      <c r="FEC391" s="207"/>
      <c r="FED391" s="207"/>
      <c r="FEE391" s="207"/>
      <c r="FEF391" s="207"/>
      <c r="FEG391" s="207"/>
      <c r="FEH391" s="207"/>
      <c r="FEI391" s="207"/>
      <c r="FEJ391" s="207"/>
      <c r="FEK391" s="207"/>
      <c r="FEL391" s="207"/>
      <c r="FEM391" s="207"/>
      <c r="FEN391" s="207"/>
      <c r="FEO391" s="207"/>
      <c r="FEP391" s="207"/>
      <c r="FEQ391" s="207"/>
      <c r="FER391" s="207"/>
      <c r="FES391" s="207"/>
      <c r="FET391" s="207"/>
      <c r="FEU391" s="207"/>
      <c r="FEV391" s="207"/>
      <c r="FEW391" s="207"/>
      <c r="FEX391" s="207"/>
      <c r="FEY391" s="207"/>
      <c r="FEZ391" s="207"/>
      <c r="FFA391" s="207"/>
      <c r="FFB391" s="207"/>
      <c r="FFC391" s="207"/>
      <c r="FFD391" s="207"/>
      <c r="FFE391" s="207"/>
      <c r="FFF391" s="207"/>
      <c r="FFG391" s="207"/>
      <c r="FFH391" s="207"/>
      <c r="FFI391" s="207"/>
      <c r="FFJ391" s="207"/>
      <c r="FFK391" s="207"/>
      <c r="FFL391" s="207"/>
      <c r="FFM391" s="207"/>
      <c r="FFN391" s="207"/>
      <c r="FFO391" s="207"/>
      <c r="FFP391" s="207"/>
      <c r="FFQ391" s="207"/>
      <c r="FFR391" s="207"/>
      <c r="FFS391" s="207"/>
      <c r="FFT391" s="207"/>
      <c r="FFU391" s="207"/>
      <c r="FFV391" s="207"/>
      <c r="FFW391" s="207"/>
      <c r="FFX391" s="207"/>
      <c r="FFY391" s="207"/>
      <c r="FFZ391" s="207"/>
      <c r="FGA391" s="207"/>
      <c r="FGB391" s="207"/>
      <c r="FGC391" s="207"/>
      <c r="FGD391" s="207"/>
      <c r="FGE391" s="207"/>
      <c r="FGF391" s="207"/>
      <c r="FGG391" s="207"/>
      <c r="FGH391" s="207"/>
      <c r="FGI391" s="207"/>
      <c r="FGJ391" s="207"/>
      <c r="FGK391" s="207"/>
      <c r="FGL391" s="207"/>
      <c r="FGM391" s="207"/>
      <c r="FGN391" s="207"/>
      <c r="FGO391" s="207"/>
      <c r="FGP391" s="207"/>
      <c r="FGQ391" s="207"/>
      <c r="FGR391" s="207"/>
      <c r="FGS391" s="207"/>
      <c r="FGT391" s="207"/>
      <c r="FGU391" s="207"/>
      <c r="FGV391" s="207"/>
      <c r="FGW391" s="207"/>
      <c r="FGX391" s="207"/>
      <c r="FGY391" s="207"/>
      <c r="FGZ391" s="207"/>
      <c r="FHA391" s="207"/>
      <c r="FHB391" s="207"/>
      <c r="FHC391" s="207"/>
      <c r="FHD391" s="207"/>
      <c r="FHE391" s="207"/>
      <c r="FHF391" s="207"/>
      <c r="FHG391" s="207"/>
      <c r="FHH391" s="207"/>
      <c r="FHI391" s="207"/>
      <c r="FHJ391" s="207"/>
      <c r="FHK391" s="207"/>
      <c r="FHL391" s="207"/>
      <c r="FHM391" s="207"/>
      <c r="FHN391" s="207"/>
      <c r="FHO391" s="207"/>
      <c r="FHP391" s="207"/>
      <c r="FHQ391" s="207"/>
      <c r="FHR391" s="207"/>
      <c r="FHS391" s="207"/>
      <c r="FHT391" s="207"/>
      <c r="FHU391" s="207"/>
      <c r="FHV391" s="207"/>
      <c r="FHW391" s="207"/>
      <c r="FHX391" s="207"/>
      <c r="FHY391" s="207"/>
      <c r="FHZ391" s="207"/>
      <c r="FIA391" s="207"/>
      <c r="FIB391" s="207"/>
      <c r="FIC391" s="207"/>
      <c r="FID391" s="207"/>
      <c r="FIE391" s="207"/>
      <c r="FIF391" s="207"/>
      <c r="FIG391" s="207"/>
      <c r="FIH391" s="207"/>
      <c r="FII391" s="207"/>
      <c r="FIJ391" s="207"/>
      <c r="FIK391" s="207"/>
      <c r="FIL391" s="207"/>
      <c r="FIM391" s="207"/>
      <c r="FIN391" s="207"/>
      <c r="FIO391" s="207"/>
      <c r="FIP391" s="207"/>
      <c r="FIQ391" s="207"/>
      <c r="FIR391" s="207"/>
      <c r="FIS391" s="207"/>
      <c r="FIT391" s="207"/>
      <c r="FIU391" s="207"/>
      <c r="FIV391" s="207"/>
      <c r="FIW391" s="207"/>
      <c r="FIX391" s="207"/>
      <c r="FIY391" s="207"/>
      <c r="FIZ391" s="207"/>
      <c r="FJA391" s="207"/>
      <c r="FJB391" s="207"/>
      <c r="FJC391" s="207"/>
      <c r="FJD391" s="207"/>
      <c r="FJE391" s="207"/>
      <c r="FJF391" s="207"/>
      <c r="FJG391" s="207"/>
      <c r="FJH391" s="207"/>
      <c r="FJI391" s="207"/>
      <c r="FJJ391" s="207"/>
      <c r="FJK391" s="207"/>
      <c r="FJL391" s="207"/>
      <c r="FJM391" s="207"/>
      <c r="FJN391" s="207"/>
      <c r="FJO391" s="207"/>
      <c r="FJP391" s="207"/>
      <c r="FJQ391" s="207"/>
      <c r="FJR391" s="207"/>
      <c r="FJS391" s="207"/>
      <c r="FJT391" s="207"/>
      <c r="FJU391" s="207"/>
      <c r="FJV391" s="207"/>
      <c r="FJW391" s="207"/>
      <c r="FJX391" s="207"/>
      <c r="FJY391" s="207"/>
      <c r="FJZ391" s="207"/>
      <c r="FKA391" s="207"/>
      <c r="FKB391" s="207"/>
      <c r="FKC391" s="207"/>
      <c r="FKD391" s="207"/>
      <c r="FKE391" s="207"/>
      <c r="FKF391" s="207"/>
      <c r="FKG391" s="207"/>
      <c r="FKH391" s="207"/>
      <c r="FKI391" s="207"/>
      <c r="FKJ391" s="207"/>
      <c r="FKK391" s="207"/>
      <c r="FKL391" s="207"/>
      <c r="FKM391" s="207"/>
      <c r="FKN391" s="207"/>
      <c r="FKO391" s="207"/>
      <c r="FKP391" s="207"/>
      <c r="FKQ391" s="207"/>
      <c r="FKR391" s="207"/>
      <c r="FKS391" s="207"/>
      <c r="FKT391" s="207"/>
      <c r="FKU391" s="207"/>
      <c r="FKV391" s="207"/>
      <c r="FKW391" s="207"/>
      <c r="FKX391" s="207"/>
      <c r="FKY391" s="207"/>
      <c r="FKZ391" s="207"/>
      <c r="FLA391" s="207"/>
      <c r="FLB391" s="207"/>
      <c r="FLC391" s="207"/>
      <c r="FLD391" s="207"/>
      <c r="FLE391" s="207"/>
      <c r="FLF391" s="207"/>
      <c r="FLG391" s="207"/>
      <c r="FLH391" s="207"/>
      <c r="FLI391" s="207"/>
      <c r="FLJ391" s="207"/>
      <c r="FLK391" s="207"/>
      <c r="FLL391" s="207"/>
      <c r="FLM391" s="207"/>
      <c r="FLN391" s="207"/>
      <c r="FLO391" s="207"/>
      <c r="FLP391" s="207"/>
      <c r="FLQ391" s="207"/>
      <c r="FLR391" s="207"/>
      <c r="FLS391" s="207"/>
      <c r="FLT391" s="207"/>
      <c r="FLU391" s="207"/>
      <c r="FLV391" s="207"/>
      <c r="FLW391" s="207"/>
      <c r="FLX391" s="207"/>
      <c r="FLY391" s="207"/>
      <c r="FLZ391" s="207"/>
      <c r="FMA391" s="207"/>
      <c r="FMB391" s="207"/>
      <c r="FMC391" s="207"/>
      <c r="FMD391" s="207"/>
      <c r="FME391" s="207"/>
      <c r="FMF391" s="207"/>
      <c r="FMG391" s="207"/>
      <c r="FMH391" s="207"/>
      <c r="FMI391" s="207"/>
      <c r="FMJ391" s="207"/>
      <c r="FMK391" s="207"/>
      <c r="FML391" s="207"/>
      <c r="FMM391" s="207"/>
      <c r="FMN391" s="207"/>
      <c r="FMO391" s="207"/>
      <c r="FMP391" s="207"/>
      <c r="FMQ391" s="207"/>
      <c r="FMR391" s="207"/>
      <c r="FMS391" s="207"/>
      <c r="FMT391" s="207"/>
      <c r="FMU391" s="207"/>
      <c r="FMV391" s="207"/>
      <c r="FMW391" s="207"/>
      <c r="FMX391" s="207"/>
      <c r="FMY391" s="207"/>
      <c r="FMZ391" s="207"/>
      <c r="FNA391" s="207"/>
      <c r="FNB391" s="207"/>
      <c r="FNC391" s="207"/>
      <c r="FND391" s="207"/>
      <c r="FNE391" s="207"/>
      <c r="FNF391" s="207"/>
      <c r="FNG391" s="207"/>
      <c r="FNH391" s="207"/>
      <c r="FNI391" s="207"/>
      <c r="FNJ391" s="207"/>
      <c r="FNK391" s="207"/>
      <c r="FNL391" s="207"/>
      <c r="FNM391" s="207"/>
      <c r="FNN391" s="207"/>
      <c r="FNO391" s="207"/>
      <c r="FNP391" s="207"/>
      <c r="FNQ391" s="207"/>
      <c r="FNR391" s="207"/>
      <c r="FNS391" s="207"/>
      <c r="FNT391" s="207"/>
      <c r="FNU391" s="207"/>
      <c r="FNV391" s="207"/>
      <c r="FNW391" s="207"/>
      <c r="FNX391" s="207"/>
      <c r="FNY391" s="207"/>
      <c r="FNZ391" s="207"/>
      <c r="FOA391" s="207"/>
      <c r="FOB391" s="207"/>
      <c r="FOC391" s="207"/>
      <c r="FOD391" s="207"/>
      <c r="FOE391" s="207"/>
      <c r="FOF391" s="207"/>
      <c r="FOG391" s="207"/>
      <c r="FOH391" s="207"/>
      <c r="FOI391" s="207"/>
      <c r="FOJ391" s="207"/>
      <c r="FOK391" s="207"/>
      <c r="FOL391" s="207"/>
      <c r="FOM391" s="207"/>
      <c r="FON391" s="207"/>
      <c r="FOO391" s="207"/>
      <c r="FOP391" s="207"/>
      <c r="FOQ391" s="207"/>
      <c r="FOR391" s="207"/>
      <c r="FOS391" s="207"/>
      <c r="FOT391" s="207"/>
      <c r="FOU391" s="207"/>
      <c r="FOV391" s="207"/>
      <c r="FOW391" s="207"/>
      <c r="FOX391" s="207"/>
      <c r="FOY391" s="207"/>
      <c r="FOZ391" s="207"/>
      <c r="FPA391" s="207"/>
      <c r="FPB391" s="207"/>
      <c r="FPC391" s="207"/>
      <c r="FPD391" s="207"/>
      <c r="FPE391" s="207"/>
      <c r="FPF391" s="207"/>
      <c r="FPG391" s="207"/>
      <c r="FPH391" s="207"/>
      <c r="FPI391" s="207"/>
      <c r="FPJ391" s="207"/>
      <c r="FPK391" s="207"/>
      <c r="FPL391" s="207"/>
      <c r="FPM391" s="207"/>
      <c r="FPN391" s="207"/>
      <c r="FPO391" s="207"/>
      <c r="FPP391" s="207"/>
      <c r="FPQ391" s="207"/>
      <c r="FPR391" s="207"/>
      <c r="FPS391" s="207"/>
      <c r="FPT391" s="207"/>
      <c r="FPU391" s="207"/>
      <c r="FPV391" s="207"/>
      <c r="FPW391" s="207"/>
      <c r="FPX391" s="207"/>
      <c r="FPY391" s="207"/>
      <c r="FPZ391" s="207"/>
      <c r="FQA391" s="207"/>
      <c r="FQB391" s="207"/>
      <c r="FQC391" s="207"/>
      <c r="FQD391" s="207"/>
      <c r="FQE391" s="207"/>
      <c r="FQF391" s="207"/>
      <c r="FQG391" s="207"/>
      <c r="FQH391" s="207"/>
      <c r="FQI391" s="207"/>
      <c r="FQJ391" s="207"/>
      <c r="FQK391" s="207"/>
      <c r="FQL391" s="207"/>
      <c r="FQM391" s="207"/>
      <c r="FQN391" s="207"/>
      <c r="FQO391" s="207"/>
      <c r="FQP391" s="207"/>
      <c r="FQQ391" s="207"/>
      <c r="FQR391" s="207"/>
      <c r="FQS391" s="207"/>
      <c r="FQT391" s="207"/>
      <c r="FQU391" s="207"/>
      <c r="FQV391" s="207"/>
      <c r="FQW391" s="207"/>
      <c r="FQX391" s="207"/>
      <c r="FQY391" s="207"/>
      <c r="FQZ391" s="207"/>
      <c r="FRA391" s="207"/>
      <c r="FRB391" s="207"/>
      <c r="FRC391" s="207"/>
      <c r="FRD391" s="207"/>
      <c r="FRE391" s="207"/>
      <c r="FRF391" s="207"/>
      <c r="FRG391" s="207"/>
      <c r="FRH391" s="207"/>
      <c r="FRI391" s="207"/>
      <c r="FRJ391" s="207"/>
      <c r="FRK391" s="207"/>
      <c r="FRL391" s="207"/>
      <c r="FRM391" s="207"/>
      <c r="FRN391" s="207"/>
      <c r="FRO391" s="207"/>
      <c r="FRP391" s="207"/>
      <c r="FRQ391" s="207"/>
      <c r="FRR391" s="207"/>
      <c r="FRS391" s="207"/>
      <c r="FRT391" s="207"/>
      <c r="FRU391" s="207"/>
      <c r="FRV391" s="207"/>
      <c r="FRW391" s="207"/>
      <c r="FRX391" s="207"/>
      <c r="FRY391" s="207"/>
      <c r="FRZ391" s="207"/>
      <c r="FSA391" s="207"/>
      <c r="FSB391" s="207"/>
      <c r="FSC391" s="207"/>
      <c r="FSD391" s="207"/>
      <c r="FSE391" s="207"/>
      <c r="FSF391" s="207"/>
      <c r="FSG391" s="207"/>
      <c r="FSH391" s="207"/>
      <c r="FSI391" s="207"/>
      <c r="FSJ391" s="207"/>
      <c r="FSK391" s="207"/>
      <c r="FSL391" s="207"/>
      <c r="FSM391" s="207"/>
      <c r="FSN391" s="207"/>
      <c r="FSO391" s="207"/>
      <c r="FSP391" s="207"/>
      <c r="FSQ391" s="207"/>
      <c r="FSR391" s="207"/>
      <c r="FSS391" s="207"/>
      <c r="FST391" s="207"/>
      <c r="FSU391" s="207"/>
      <c r="FSV391" s="207"/>
      <c r="FSW391" s="207"/>
      <c r="FSX391" s="207"/>
      <c r="FSY391" s="207"/>
      <c r="FSZ391" s="207"/>
      <c r="FTA391" s="207"/>
      <c r="FTB391" s="207"/>
      <c r="FTC391" s="207"/>
      <c r="FTD391" s="207"/>
      <c r="FTE391" s="207"/>
      <c r="FTF391" s="207"/>
      <c r="FTG391" s="207"/>
      <c r="FTH391" s="207"/>
      <c r="FTI391" s="207"/>
      <c r="FTJ391" s="207"/>
      <c r="FTK391" s="207"/>
      <c r="FTL391" s="207"/>
      <c r="FTM391" s="207"/>
      <c r="FTN391" s="207"/>
      <c r="FTO391" s="207"/>
      <c r="FTP391" s="207"/>
      <c r="FTQ391" s="207"/>
      <c r="FTR391" s="207"/>
      <c r="FTS391" s="207"/>
      <c r="FTT391" s="207"/>
      <c r="FTU391" s="207"/>
      <c r="FTV391" s="207"/>
      <c r="FTW391" s="207"/>
      <c r="FTX391" s="207"/>
      <c r="FTY391" s="207"/>
      <c r="FTZ391" s="207"/>
      <c r="FUA391" s="207"/>
      <c r="FUB391" s="207"/>
      <c r="FUC391" s="207"/>
      <c r="FUD391" s="207"/>
      <c r="FUE391" s="207"/>
      <c r="FUF391" s="207"/>
      <c r="FUG391" s="207"/>
      <c r="FUH391" s="207"/>
      <c r="FUI391" s="207"/>
      <c r="FUJ391" s="207"/>
      <c r="FUK391" s="207"/>
      <c r="FUL391" s="207"/>
      <c r="FUM391" s="207"/>
      <c r="FUN391" s="207"/>
      <c r="FUO391" s="207"/>
      <c r="FUP391" s="207"/>
      <c r="FUQ391" s="207"/>
      <c r="FUR391" s="207"/>
      <c r="FUS391" s="207"/>
      <c r="FUT391" s="207"/>
      <c r="FUU391" s="207"/>
      <c r="FUV391" s="207"/>
      <c r="FUW391" s="207"/>
      <c r="FUX391" s="207"/>
      <c r="FUY391" s="207"/>
      <c r="FUZ391" s="207"/>
      <c r="FVA391" s="207"/>
      <c r="FVB391" s="207"/>
      <c r="FVC391" s="207"/>
      <c r="FVD391" s="207"/>
      <c r="FVE391" s="207"/>
      <c r="FVF391" s="207"/>
      <c r="FVG391" s="207"/>
      <c r="FVH391" s="207"/>
      <c r="FVI391" s="207"/>
      <c r="FVJ391" s="207"/>
      <c r="FVK391" s="207"/>
      <c r="FVL391" s="207"/>
      <c r="FVM391" s="207"/>
      <c r="FVN391" s="207"/>
      <c r="FVO391" s="207"/>
      <c r="FVP391" s="207"/>
      <c r="FVQ391" s="207"/>
      <c r="FVR391" s="207"/>
      <c r="FVS391" s="207"/>
      <c r="FVT391" s="207"/>
      <c r="FVU391" s="207"/>
      <c r="FVV391" s="207"/>
      <c r="FVW391" s="207"/>
      <c r="FVX391" s="207"/>
      <c r="FVY391" s="207"/>
      <c r="FVZ391" s="207"/>
      <c r="FWA391" s="207"/>
      <c r="FWB391" s="207"/>
      <c r="FWC391" s="207"/>
      <c r="FWD391" s="207"/>
      <c r="FWE391" s="207"/>
      <c r="FWF391" s="207"/>
      <c r="FWG391" s="207"/>
      <c r="FWH391" s="207"/>
      <c r="FWI391" s="207"/>
      <c r="FWJ391" s="207"/>
      <c r="FWK391" s="207"/>
      <c r="FWL391" s="207"/>
      <c r="FWM391" s="207"/>
      <c r="FWN391" s="207"/>
      <c r="FWO391" s="207"/>
      <c r="FWP391" s="207"/>
      <c r="FWQ391" s="207"/>
      <c r="FWR391" s="207"/>
      <c r="FWS391" s="207"/>
      <c r="FWT391" s="207"/>
      <c r="FWU391" s="207"/>
      <c r="FWV391" s="207"/>
      <c r="FWW391" s="207"/>
      <c r="FWX391" s="207"/>
      <c r="FWY391" s="207"/>
      <c r="FWZ391" s="207"/>
      <c r="FXA391" s="207"/>
      <c r="FXB391" s="207"/>
      <c r="FXC391" s="207"/>
      <c r="FXD391" s="207"/>
      <c r="FXE391" s="207"/>
      <c r="FXF391" s="207"/>
      <c r="FXG391" s="207"/>
      <c r="FXH391" s="207"/>
      <c r="FXI391" s="207"/>
      <c r="FXJ391" s="207"/>
      <c r="FXK391" s="207"/>
      <c r="FXL391" s="207"/>
      <c r="FXM391" s="207"/>
      <c r="FXN391" s="207"/>
      <c r="FXO391" s="207"/>
      <c r="FXP391" s="207"/>
      <c r="FXQ391" s="207"/>
      <c r="FXR391" s="207"/>
      <c r="FXS391" s="207"/>
      <c r="FXT391" s="207"/>
      <c r="FXU391" s="207"/>
      <c r="FXV391" s="207"/>
      <c r="FXW391" s="207"/>
      <c r="FXX391" s="207"/>
      <c r="FXY391" s="207"/>
      <c r="FXZ391" s="207"/>
      <c r="FYA391" s="207"/>
      <c r="FYB391" s="207"/>
      <c r="FYC391" s="207"/>
      <c r="FYD391" s="207"/>
      <c r="FYE391" s="207"/>
      <c r="FYF391" s="207"/>
      <c r="FYG391" s="207"/>
      <c r="FYH391" s="207"/>
      <c r="FYI391" s="207"/>
      <c r="FYJ391" s="207"/>
      <c r="FYK391" s="207"/>
      <c r="FYL391" s="207"/>
      <c r="FYM391" s="207"/>
      <c r="FYN391" s="207"/>
      <c r="FYO391" s="207"/>
      <c r="FYP391" s="207"/>
      <c r="FYQ391" s="207"/>
      <c r="FYR391" s="207"/>
      <c r="FYS391" s="207"/>
      <c r="FYT391" s="207"/>
      <c r="FYU391" s="207"/>
      <c r="FYV391" s="207"/>
      <c r="FYW391" s="207"/>
      <c r="FYX391" s="207"/>
      <c r="FYY391" s="207"/>
      <c r="FYZ391" s="207"/>
      <c r="FZA391" s="207"/>
      <c r="FZB391" s="207"/>
      <c r="FZC391" s="207"/>
      <c r="FZD391" s="207"/>
      <c r="FZE391" s="207"/>
      <c r="FZF391" s="207"/>
      <c r="FZG391" s="207"/>
      <c r="FZH391" s="207"/>
      <c r="FZI391" s="207"/>
      <c r="FZJ391" s="207"/>
      <c r="FZK391" s="207"/>
      <c r="FZL391" s="207"/>
      <c r="FZM391" s="207"/>
      <c r="FZN391" s="207"/>
      <c r="FZO391" s="207"/>
      <c r="FZP391" s="207"/>
      <c r="FZQ391" s="207"/>
      <c r="FZR391" s="207"/>
      <c r="FZS391" s="207"/>
      <c r="FZT391" s="207"/>
      <c r="FZU391" s="207"/>
      <c r="FZV391" s="207"/>
      <c r="FZW391" s="207"/>
      <c r="FZX391" s="207"/>
      <c r="FZY391" s="207"/>
      <c r="FZZ391" s="207"/>
      <c r="GAA391" s="207"/>
      <c r="GAB391" s="207"/>
      <c r="GAC391" s="207"/>
      <c r="GAD391" s="207"/>
      <c r="GAE391" s="207"/>
      <c r="GAF391" s="207"/>
      <c r="GAG391" s="207"/>
      <c r="GAH391" s="207"/>
      <c r="GAI391" s="207"/>
      <c r="GAJ391" s="207"/>
      <c r="GAK391" s="207"/>
      <c r="GAL391" s="207"/>
      <c r="GAM391" s="207"/>
      <c r="GAN391" s="207"/>
      <c r="GAO391" s="207"/>
      <c r="GAP391" s="207"/>
      <c r="GAQ391" s="207"/>
      <c r="GAR391" s="207"/>
      <c r="GAS391" s="207"/>
      <c r="GAT391" s="207"/>
      <c r="GAU391" s="207"/>
      <c r="GAV391" s="207"/>
      <c r="GAW391" s="207"/>
      <c r="GAX391" s="207"/>
      <c r="GAY391" s="207"/>
      <c r="GAZ391" s="207"/>
      <c r="GBA391" s="207"/>
      <c r="GBB391" s="207"/>
      <c r="GBC391" s="207"/>
      <c r="GBD391" s="207"/>
      <c r="GBE391" s="207"/>
      <c r="GBF391" s="207"/>
      <c r="GBG391" s="207"/>
      <c r="GBH391" s="207"/>
      <c r="GBI391" s="207"/>
      <c r="GBJ391" s="207"/>
      <c r="GBK391" s="207"/>
      <c r="GBL391" s="207"/>
      <c r="GBM391" s="207"/>
      <c r="GBN391" s="207"/>
      <c r="GBO391" s="207"/>
      <c r="GBP391" s="207"/>
      <c r="GBQ391" s="207"/>
      <c r="GBR391" s="207"/>
      <c r="GBS391" s="207"/>
      <c r="GBT391" s="207"/>
      <c r="GBU391" s="207"/>
      <c r="GBV391" s="207"/>
      <c r="GBW391" s="207"/>
      <c r="GBX391" s="207"/>
      <c r="GBY391" s="207"/>
      <c r="GBZ391" s="207"/>
      <c r="GCA391" s="207"/>
      <c r="GCB391" s="207"/>
      <c r="GCC391" s="207"/>
      <c r="GCD391" s="207"/>
      <c r="GCE391" s="207"/>
      <c r="GCF391" s="207"/>
      <c r="GCG391" s="207"/>
      <c r="GCH391" s="207"/>
      <c r="GCI391" s="207"/>
      <c r="GCJ391" s="207"/>
      <c r="GCK391" s="207"/>
      <c r="GCL391" s="207"/>
      <c r="GCM391" s="207"/>
      <c r="GCN391" s="207"/>
      <c r="GCO391" s="207"/>
      <c r="GCP391" s="207"/>
      <c r="GCQ391" s="207"/>
      <c r="GCR391" s="207"/>
      <c r="GCS391" s="207"/>
      <c r="GCT391" s="207"/>
      <c r="GCU391" s="207"/>
      <c r="GCV391" s="207"/>
      <c r="GCW391" s="207"/>
      <c r="GCX391" s="207"/>
      <c r="GCY391" s="207"/>
      <c r="GCZ391" s="207"/>
      <c r="GDA391" s="207"/>
      <c r="GDB391" s="207"/>
      <c r="GDC391" s="207"/>
      <c r="GDD391" s="207"/>
      <c r="GDE391" s="207"/>
      <c r="GDF391" s="207"/>
      <c r="GDG391" s="207"/>
      <c r="GDH391" s="207"/>
      <c r="GDI391" s="207"/>
      <c r="GDJ391" s="207"/>
      <c r="GDK391" s="207"/>
      <c r="GDL391" s="207"/>
      <c r="GDM391" s="207"/>
      <c r="GDN391" s="207"/>
      <c r="GDO391" s="207"/>
      <c r="GDP391" s="207"/>
      <c r="GDQ391" s="207"/>
      <c r="GDR391" s="207"/>
      <c r="GDS391" s="207"/>
      <c r="GDT391" s="207"/>
      <c r="GDU391" s="207"/>
      <c r="GDV391" s="207"/>
      <c r="GDW391" s="207"/>
      <c r="GDX391" s="207"/>
      <c r="GDY391" s="207"/>
      <c r="GDZ391" s="207"/>
      <c r="GEA391" s="207"/>
      <c r="GEB391" s="207"/>
      <c r="GEC391" s="207"/>
      <c r="GED391" s="207"/>
      <c r="GEE391" s="207"/>
      <c r="GEF391" s="207"/>
      <c r="GEG391" s="207"/>
      <c r="GEH391" s="207"/>
      <c r="GEI391" s="207"/>
      <c r="GEJ391" s="207"/>
      <c r="GEK391" s="207"/>
      <c r="GEL391" s="207"/>
      <c r="GEM391" s="207"/>
      <c r="GEN391" s="207"/>
      <c r="GEO391" s="207"/>
      <c r="GEP391" s="207"/>
      <c r="GEQ391" s="207"/>
      <c r="GER391" s="207"/>
      <c r="GES391" s="207"/>
      <c r="GET391" s="207"/>
      <c r="GEU391" s="207"/>
      <c r="GEV391" s="207"/>
      <c r="GEW391" s="207"/>
      <c r="GEX391" s="207"/>
      <c r="GEY391" s="207"/>
      <c r="GEZ391" s="207"/>
      <c r="GFA391" s="207"/>
      <c r="GFB391" s="207"/>
      <c r="GFC391" s="207"/>
      <c r="GFD391" s="207"/>
      <c r="GFE391" s="207"/>
      <c r="GFF391" s="207"/>
      <c r="GFG391" s="207"/>
      <c r="GFH391" s="207"/>
      <c r="GFI391" s="207"/>
      <c r="GFJ391" s="207"/>
      <c r="GFK391" s="207"/>
      <c r="GFL391" s="207"/>
      <c r="GFM391" s="207"/>
      <c r="GFN391" s="207"/>
      <c r="GFO391" s="207"/>
      <c r="GFP391" s="207"/>
      <c r="GFQ391" s="207"/>
      <c r="GFR391" s="207"/>
      <c r="GFS391" s="207"/>
      <c r="GFT391" s="207"/>
      <c r="GFU391" s="207"/>
      <c r="GFV391" s="207"/>
      <c r="GFW391" s="207"/>
      <c r="GFX391" s="207"/>
      <c r="GFY391" s="207"/>
      <c r="GFZ391" s="207"/>
      <c r="GGA391" s="207"/>
      <c r="GGB391" s="207"/>
      <c r="GGC391" s="207"/>
      <c r="GGD391" s="207"/>
      <c r="GGE391" s="207"/>
      <c r="GGF391" s="207"/>
      <c r="GGG391" s="207"/>
      <c r="GGH391" s="207"/>
      <c r="GGI391" s="207"/>
      <c r="GGJ391" s="207"/>
      <c r="GGK391" s="207"/>
      <c r="GGL391" s="207"/>
      <c r="GGM391" s="207"/>
      <c r="GGN391" s="207"/>
      <c r="GGO391" s="207"/>
      <c r="GGP391" s="207"/>
      <c r="GGQ391" s="207"/>
      <c r="GGR391" s="207"/>
      <c r="GGS391" s="207"/>
      <c r="GGT391" s="207"/>
      <c r="GGU391" s="207"/>
      <c r="GGV391" s="207"/>
      <c r="GGW391" s="207"/>
      <c r="GGX391" s="207"/>
      <c r="GGY391" s="207"/>
      <c r="GGZ391" s="207"/>
      <c r="GHA391" s="207"/>
      <c r="GHB391" s="207"/>
      <c r="GHC391" s="207"/>
      <c r="GHD391" s="207"/>
      <c r="GHE391" s="207"/>
      <c r="GHF391" s="207"/>
      <c r="GHG391" s="207"/>
      <c r="GHH391" s="207"/>
      <c r="GHI391" s="207"/>
      <c r="GHJ391" s="207"/>
      <c r="GHK391" s="207"/>
      <c r="GHL391" s="207"/>
      <c r="GHM391" s="207"/>
      <c r="GHN391" s="207"/>
      <c r="GHO391" s="207"/>
      <c r="GHP391" s="207"/>
      <c r="GHQ391" s="207"/>
      <c r="GHR391" s="207"/>
      <c r="GHS391" s="207"/>
      <c r="GHT391" s="207"/>
      <c r="GHU391" s="207"/>
      <c r="GHV391" s="207"/>
      <c r="GHW391" s="207"/>
      <c r="GHX391" s="207"/>
      <c r="GHY391" s="207"/>
      <c r="GHZ391" s="207"/>
      <c r="GIA391" s="207"/>
      <c r="GIB391" s="207"/>
      <c r="GIC391" s="207"/>
      <c r="GID391" s="207"/>
      <c r="GIE391" s="207"/>
      <c r="GIF391" s="207"/>
      <c r="GIG391" s="207"/>
      <c r="GIH391" s="207"/>
      <c r="GII391" s="207"/>
      <c r="GIJ391" s="207"/>
      <c r="GIK391" s="207"/>
      <c r="GIL391" s="207"/>
      <c r="GIM391" s="207"/>
      <c r="GIN391" s="207"/>
      <c r="GIO391" s="207"/>
      <c r="GIP391" s="207"/>
      <c r="GIQ391" s="207"/>
      <c r="GIR391" s="207"/>
      <c r="GIS391" s="207"/>
      <c r="GIT391" s="207"/>
      <c r="GIU391" s="207"/>
      <c r="GIV391" s="207"/>
      <c r="GIW391" s="207"/>
      <c r="GIX391" s="207"/>
      <c r="GIY391" s="207"/>
      <c r="GIZ391" s="207"/>
      <c r="GJA391" s="207"/>
      <c r="GJB391" s="207"/>
      <c r="GJC391" s="207"/>
      <c r="GJD391" s="207"/>
      <c r="GJE391" s="207"/>
      <c r="GJF391" s="207"/>
      <c r="GJG391" s="207"/>
      <c r="GJH391" s="207"/>
      <c r="GJI391" s="207"/>
      <c r="GJJ391" s="207"/>
      <c r="GJK391" s="207"/>
      <c r="GJL391" s="207"/>
      <c r="GJM391" s="207"/>
      <c r="GJN391" s="207"/>
      <c r="GJO391" s="207"/>
      <c r="GJP391" s="207"/>
      <c r="GJQ391" s="207"/>
      <c r="GJR391" s="207"/>
      <c r="GJS391" s="207"/>
      <c r="GJT391" s="207"/>
      <c r="GJU391" s="207"/>
      <c r="GJV391" s="207"/>
      <c r="GJW391" s="207"/>
      <c r="GJX391" s="207"/>
      <c r="GJY391" s="207"/>
      <c r="GJZ391" s="207"/>
      <c r="GKA391" s="207"/>
      <c r="GKB391" s="207"/>
      <c r="GKC391" s="207"/>
      <c r="GKD391" s="207"/>
      <c r="GKE391" s="207"/>
      <c r="GKF391" s="207"/>
      <c r="GKG391" s="207"/>
      <c r="GKH391" s="207"/>
      <c r="GKI391" s="207"/>
      <c r="GKJ391" s="207"/>
      <c r="GKK391" s="207"/>
      <c r="GKL391" s="207"/>
      <c r="GKM391" s="207"/>
      <c r="GKN391" s="207"/>
      <c r="GKO391" s="207"/>
      <c r="GKP391" s="207"/>
      <c r="GKQ391" s="207"/>
      <c r="GKR391" s="207"/>
      <c r="GKS391" s="207"/>
      <c r="GKT391" s="207"/>
      <c r="GKU391" s="207"/>
      <c r="GKV391" s="207"/>
      <c r="GKW391" s="207"/>
      <c r="GKX391" s="207"/>
      <c r="GKY391" s="207"/>
      <c r="GKZ391" s="207"/>
      <c r="GLA391" s="207"/>
      <c r="GLB391" s="207"/>
      <c r="GLC391" s="207"/>
      <c r="GLD391" s="207"/>
      <c r="GLE391" s="207"/>
      <c r="GLF391" s="207"/>
      <c r="GLG391" s="207"/>
      <c r="GLH391" s="207"/>
      <c r="GLI391" s="207"/>
      <c r="GLJ391" s="207"/>
      <c r="GLK391" s="207"/>
      <c r="GLL391" s="207"/>
      <c r="GLM391" s="207"/>
      <c r="GLN391" s="207"/>
      <c r="GLO391" s="207"/>
      <c r="GLP391" s="207"/>
      <c r="GLQ391" s="207"/>
      <c r="GLR391" s="207"/>
      <c r="GLS391" s="207"/>
      <c r="GLT391" s="207"/>
      <c r="GLU391" s="207"/>
      <c r="GLV391" s="207"/>
      <c r="GLW391" s="207"/>
      <c r="GLX391" s="207"/>
      <c r="GLY391" s="207"/>
      <c r="GLZ391" s="207"/>
      <c r="GMA391" s="207"/>
      <c r="GMB391" s="207"/>
      <c r="GMC391" s="207"/>
      <c r="GMD391" s="207"/>
      <c r="GME391" s="207"/>
      <c r="GMF391" s="207"/>
      <c r="GMG391" s="207"/>
      <c r="GMH391" s="207"/>
      <c r="GMI391" s="207"/>
      <c r="GMJ391" s="207"/>
      <c r="GMK391" s="207"/>
      <c r="GML391" s="207"/>
      <c r="GMM391" s="207"/>
      <c r="GMN391" s="207"/>
      <c r="GMO391" s="207"/>
      <c r="GMP391" s="207"/>
      <c r="GMQ391" s="207"/>
      <c r="GMR391" s="207"/>
      <c r="GMS391" s="207"/>
      <c r="GMT391" s="207"/>
      <c r="GMU391" s="207"/>
      <c r="GMV391" s="207"/>
      <c r="GMW391" s="207"/>
      <c r="GMX391" s="207"/>
      <c r="GMY391" s="207"/>
      <c r="GMZ391" s="207"/>
      <c r="GNA391" s="207"/>
      <c r="GNB391" s="207"/>
      <c r="GNC391" s="207"/>
      <c r="GND391" s="207"/>
      <c r="GNE391" s="207"/>
      <c r="GNF391" s="207"/>
      <c r="GNG391" s="207"/>
      <c r="GNH391" s="207"/>
      <c r="GNI391" s="207"/>
      <c r="GNJ391" s="207"/>
      <c r="GNK391" s="207"/>
      <c r="GNL391" s="207"/>
      <c r="GNM391" s="207"/>
      <c r="GNN391" s="207"/>
      <c r="GNO391" s="207"/>
      <c r="GNP391" s="207"/>
      <c r="GNQ391" s="207"/>
      <c r="GNR391" s="207"/>
      <c r="GNS391" s="207"/>
      <c r="GNT391" s="207"/>
      <c r="GNU391" s="207"/>
      <c r="GNV391" s="207"/>
      <c r="GNW391" s="207"/>
      <c r="GNX391" s="207"/>
      <c r="GNY391" s="207"/>
      <c r="GNZ391" s="207"/>
      <c r="GOA391" s="207"/>
      <c r="GOB391" s="207"/>
      <c r="GOC391" s="207"/>
      <c r="GOD391" s="207"/>
      <c r="GOE391" s="207"/>
      <c r="GOF391" s="207"/>
      <c r="GOG391" s="207"/>
      <c r="GOH391" s="207"/>
      <c r="GOI391" s="207"/>
      <c r="GOJ391" s="207"/>
      <c r="GOK391" s="207"/>
      <c r="GOL391" s="207"/>
      <c r="GOM391" s="207"/>
      <c r="GON391" s="207"/>
      <c r="GOO391" s="207"/>
      <c r="GOP391" s="207"/>
      <c r="GOQ391" s="207"/>
      <c r="GOR391" s="207"/>
      <c r="GOS391" s="207"/>
      <c r="GOT391" s="207"/>
      <c r="GOU391" s="207"/>
      <c r="GOV391" s="207"/>
      <c r="GOW391" s="207"/>
      <c r="GOX391" s="207"/>
      <c r="GOY391" s="207"/>
      <c r="GOZ391" s="207"/>
      <c r="GPA391" s="207"/>
      <c r="GPB391" s="207"/>
      <c r="GPC391" s="207"/>
      <c r="GPD391" s="207"/>
      <c r="GPE391" s="207"/>
      <c r="GPF391" s="207"/>
      <c r="GPG391" s="207"/>
      <c r="GPH391" s="207"/>
      <c r="GPI391" s="207"/>
      <c r="GPJ391" s="207"/>
      <c r="GPK391" s="207"/>
      <c r="GPL391" s="207"/>
      <c r="GPM391" s="207"/>
      <c r="GPN391" s="207"/>
      <c r="GPO391" s="207"/>
      <c r="GPP391" s="207"/>
      <c r="GPQ391" s="207"/>
      <c r="GPR391" s="207"/>
      <c r="GPS391" s="207"/>
      <c r="GPT391" s="207"/>
      <c r="GPU391" s="207"/>
      <c r="GPV391" s="207"/>
      <c r="GPW391" s="207"/>
      <c r="GPX391" s="207"/>
      <c r="GPY391" s="207"/>
      <c r="GPZ391" s="207"/>
      <c r="GQA391" s="207"/>
      <c r="GQB391" s="207"/>
      <c r="GQC391" s="207"/>
      <c r="GQD391" s="207"/>
      <c r="GQE391" s="207"/>
      <c r="GQF391" s="207"/>
      <c r="GQG391" s="207"/>
      <c r="GQH391" s="207"/>
      <c r="GQI391" s="207"/>
      <c r="GQJ391" s="207"/>
      <c r="GQK391" s="207"/>
      <c r="GQL391" s="207"/>
      <c r="GQM391" s="207"/>
      <c r="GQN391" s="207"/>
      <c r="GQO391" s="207"/>
      <c r="GQP391" s="207"/>
      <c r="GQQ391" s="207"/>
      <c r="GQR391" s="207"/>
      <c r="GQS391" s="207"/>
      <c r="GQT391" s="207"/>
      <c r="GQU391" s="207"/>
      <c r="GQV391" s="207"/>
      <c r="GQW391" s="207"/>
      <c r="GQX391" s="207"/>
      <c r="GQY391" s="207"/>
      <c r="GQZ391" s="207"/>
      <c r="GRA391" s="207"/>
      <c r="GRB391" s="207"/>
      <c r="GRC391" s="207"/>
      <c r="GRD391" s="207"/>
      <c r="GRE391" s="207"/>
      <c r="GRF391" s="207"/>
      <c r="GRG391" s="207"/>
      <c r="GRH391" s="207"/>
      <c r="GRI391" s="207"/>
      <c r="GRJ391" s="207"/>
      <c r="GRK391" s="207"/>
      <c r="GRL391" s="207"/>
      <c r="GRM391" s="207"/>
      <c r="GRN391" s="207"/>
      <c r="GRO391" s="207"/>
      <c r="GRP391" s="207"/>
      <c r="GRQ391" s="207"/>
      <c r="GRR391" s="207"/>
      <c r="GRS391" s="207"/>
      <c r="GRT391" s="207"/>
      <c r="GRU391" s="207"/>
      <c r="GRV391" s="207"/>
      <c r="GRW391" s="207"/>
      <c r="GRX391" s="207"/>
      <c r="GRY391" s="207"/>
      <c r="GRZ391" s="207"/>
      <c r="GSA391" s="207"/>
      <c r="GSB391" s="207"/>
      <c r="GSC391" s="207"/>
      <c r="GSD391" s="207"/>
      <c r="GSE391" s="207"/>
      <c r="GSF391" s="207"/>
      <c r="GSG391" s="207"/>
      <c r="GSH391" s="207"/>
      <c r="GSI391" s="207"/>
      <c r="GSJ391" s="207"/>
      <c r="GSK391" s="207"/>
      <c r="GSL391" s="207"/>
      <c r="GSM391" s="207"/>
      <c r="GSN391" s="207"/>
      <c r="GSO391" s="207"/>
      <c r="GSP391" s="207"/>
      <c r="GSQ391" s="207"/>
      <c r="GSR391" s="207"/>
      <c r="GSS391" s="207"/>
      <c r="GST391" s="207"/>
      <c r="GSU391" s="207"/>
      <c r="GSV391" s="207"/>
      <c r="GSW391" s="207"/>
      <c r="GSX391" s="207"/>
      <c r="GSY391" s="207"/>
      <c r="GSZ391" s="207"/>
      <c r="GTA391" s="207"/>
      <c r="GTB391" s="207"/>
      <c r="GTC391" s="207"/>
      <c r="GTD391" s="207"/>
      <c r="GTE391" s="207"/>
      <c r="GTF391" s="207"/>
      <c r="GTG391" s="207"/>
      <c r="GTH391" s="207"/>
      <c r="GTI391" s="207"/>
      <c r="GTJ391" s="207"/>
      <c r="GTK391" s="207"/>
      <c r="GTL391" s="207"/>
      <c r="GTM391" s="207"/>
      <c r="GTN391" s="207"/>
      <c r="GTO391" s="207"/>
      <c r="GTP391" s="207"/>
      <c r="GTQ391" s="207"/>
      <c r="GTR391" s="207"/>
      <c r="GTS391" s="207"/>
      <c r="GTT391" s="207"/>
      <c r="GTU391" s="207"/>
      <c r="GTV391" s="207"/>
      <c r="GTW391" s="207"/>
      <c r="GTX391" s="207"/>
      <c r="GTY391" s="207"/>
      <c r="GTZ391" s="207"/>
      <c r="GUA391" s="207"/>
      <c r="GUB391" s="207"/>
      <c r="GUC391" s="207"/>
      <c r="GUD391" s="207"/>
      <c r="GUE391" s="207"/>
      <c r="GUF391" s="207"/>
      <c r="GUG391" s="207"/>
      <c r="GUH391" s="207"/>
      <c r="GUI391" s="207"/>
      <c r="GUJ391" s="207"/>
      <c r="GUK391" s="207"/>
      <c r="GUL391" s="207"/>
      <c r="GUM391" s="207"/>
      <c r="GUN391" s="207"/>
      <c r="GUO391" s="207"/>
      <c r="GUP391" s="207"/>
      <c r="GUQ391" s="207"/>
      <c r="GUR391" s="207"/>
      <c r="GUS391" s="207"/>
      <c r="GUT391" s="207"/>
      <c r="GUU391" s="207"/>
      <c r="GUV391" s="207"/>
      <c r="GUW391" s="207"/>
      <c r="GUX391" s="207"/>
      <c r="GUY391" s="207"/>
      <c r="GUZ391" s="207"/>
      <c r="GVA391" s="207"/>
      <c r="GVB391" s="207"/>
      <c r="GVC391" s="207"/>
      <c r="GVD391" s="207"/>
      <c r="GVE391" s="207"/>
      <c r="GVF391" s="207"/>
      <c r="GVG391" s="207"/>
      <c r="GVH391" s="207"/>
      <c r="GVI391" s="207"/>
      <c r="GVJ391" s="207"/>
      <c r="GVK391" s="207"/>
      <c r="GVL391" s="207"/>
      <c r="GVM391" s="207"/>
      <c r="GVN391" s="207"/>
      <c r="GVO391" s="207"/>
      <c r="GVP391" s="207"/>
      <c r="GVQ391" s="207"/>
      <c r="GVR391" s="207"/>
      <c r="GVS391" s="207"/>
      <c r="GVT391" s="207"/>
      <c r="GVU391" s="207"/>
      <c r="GVV391" s="207"/>
      <c r="GVW391" s="207"/>
      <c r="GVX391" s="207"/>
      <c r="GVY391" s="207"/>
      <c r="GVZ391" s="207"/>
      <c r="GWA391" s="207"/>
      <c r="GWB391" s="207"/>
      <c r="GWC391" s="207"/>
      <c r="GWD391" s="207"/>
      <c r="GWE391" s="207"/>
      <c r="GWF391" s="207"/>
      <c r="GWG391" s="207"/>
      <c r="GWH391" s="207"/>
      <c r="GWI391" s="207"/>
      <c r="GWJ391" s="207"/>
      <c r="GWK391" s="207"/>
      <c r="GWL391" s="207"/>
      <c r="GWM391" s="207"/>
      <c r="GWN391" s="207"/>
      <c r="GWO391" s="207"/>
      <c r="GWP391" s="207"/>
      <c r="GWQ391" s="207"/>
      <c r="GWR391" s="207"/>
      <c r="GWS391" s="207"/>
      <c r="GWT391" s="207"/>
      <c r="GWU391" s="207"/>
      <c r="GWV391" s="207"/>
      <c r="GWW391" s="207"/>
      <c r="GWX391" s="207"/>
      <c r="GWY391" s="207"/>
      <c r="GWZ391" s="207"/>
      <c r="GXA391" s="207"/>
      <c r="GXB391" s="207"/>
      <c r="GXC391" s="207"/>
      <c r="GXD391" s="207"/>
      <c r="GXE391" s="207"/>
      <c r="GXF391" s="207"/>
      <c r="GXG391" s="207"/>
      <c r="GXH391" s="207"/>
      <c r="GXI391" s="207"/>
      <c r="GXJ391" s="207"/>
      <c r="GXK391" s="207"/>
      <c r="GXL391" s="207"/>
      <c r="GXM391" s="207"/>
      <c r="GXN391" s="207"/>
      <c r="GXO391" s="207"/>
      <c r="GXP391" s="207"/>
      <c r="GXQ391" s="207"/>
      <c r="GXR391" s="207"/>
      <c r="GXS391" s="207"/>
      <c r="GXT391" s="207"/>
      <c r="GXU391" s="207"/>
      <c r="GXV391" s="207"/>
      <c r="GXW391" s="207"/>
      <c r="GXX391" s="207"/>
      <c r="GXY391" s="207"/>
      <c r="GXZ391" s="207"/>
      <c r="GYA391" s="207"/>
      <c r="GYB391" s="207"/>
      <c r="GYC391" s="207"/>
      <c r="GYD391" s="207"/>
      <c r="GYE391" s="207"/>
      <c r="GYF391" s="207"/>
      <c r="GYG391" s="207"/>
      <c r="GYH391" s="207"/>
      <c r="GYI391" s="207"/>
      <c r="GYJ391" s="207"/>
      <c r="GYK391" s="207"/>
      <c r="GYL391" s="207"/>
      <c r="GYM391" s="207"/>
      <c r="GYN391" s="207"/>
      <c r="GYO391" s="207"/>
      <c r="GYP391" s="207"/>
      <c r="GYQ391" s="207"/>
      <c r="GYR391" s="207"/>
      <c r="GYS391" s="207"/>
      <c r="GYT391" s="207"/>
      <c r="GYU391" s="207"/>
      <c r="GYV391" s="207"/>
      <c r="GYW391" s="207"/>
      <c r="GYX391" s="207"/>
      <c r="GYY391" s="207"/>
      <c r="GYZ391" s="207"/>
      <c r="GZA391" s="207"/>
      <c r="GZB391" s="207"/>
      <c r="GZC391" s="207"/>
      <c r="GZD391" s="207"/>
      <c r="GZE391" s="207"/>
      <c r="GZF391" s="207"/>
      <c r="GZG391" s="207"/>
      <c r="GZH391" s="207"/>
      <c r="GZI391" s="207"/>
      <c r="GZJ391" s="207"/>
      <c r="GZK391" s="207"/>
      <c r="GZL391" s="207"/>
      <c r="GZM391" s="207"/>
      <c r="GZN391" s="207"/>
      <c r="GZO391" s="207"/>
      <c r="GZP391" s="207"/>
      <c r="GZQ391" s="207"/>
      <c r="GZR391" s="207"/>
      <c r="GZS391" s="207"/>
      <c r="GZT391" s="207"/>
      <c r="GZU391" s="207"/>
      <c r="GZV391" s="207"/>
      <c r="GZW391" s="207"/>
      <c r="GZX391" s="207"/>
      <c r="GZY391" s="207"/>
      <c r="GZZ391" s="207"/>
      <c r="HAA391" s="207"/>
      <c r="HAB391" s="207"/>
      <c r="HAC391" s="207"/>
      <c r="HAD391" s="207"/>
      <c r="HAE391" s="207"/>
      <c r="HAF391" s="207"/>
      <c r="HAG391" s="207"/>
      <c r="HAH391" s="207"/>
      <c r="HAI391" s="207"/>
      <c r="HAJ391" s="207"/>
      <c r="HAK391" s="207"/>
      <c r="HAL391" s="207"/>
      <c r="HAM391" s="207"/>
      <c r="HAN391" s="207"/>
      <c r="HAO391" s="207"/>
      <c r="HAP391" s="207"/>
      <c r="HAQ391" s="207"/>
      <c r="HAR391" s="207"/>
      <c r="HAS391" s="207"/>
      <c r="HAT391" s="207"/>
      <c r="HAU391" s="207"/>
      <c r="HAV391" s="207"/>
      <c r="HAW391" s="207"/>
      <c r="HAX391" s="207"/>
      <c r="HAY391" s="207"/>
      <c r="HAZ391" s="207"/>
      <c r="HBA391" s="207"/>
      <c r="HBB391" s="207"/>
      <c r="HBC391" s="207"/>
      <c r="HBD391" s="207"/>
      <c r="HBE391" s="207"/>
      <c r="HBF391" s="207"/>
      <c r="HBG391" s="207"/>
      <c r="HBH391" s="207"/>
      <c r="HBI391" s="207"/>
      <c r="HBJ391" s="207"/>
      <c r="HBK391" s="207"/>
      <c r="HBL391" s="207"/>
      <c r="HBM391" s="207"/>
      <c r="HBN391" s="207"/>
      <c r="HBO391" s="207"/>
      <c r="HBP391" s="207"/>
      <c r="HBQ391" s="207"/>
      <c r="HBR391" s="207"/>
      <c r="HBS391" s="207"/>
      <c r="HBT391" s="207"/>
      <c r="HBU391" s="207"/>
      <c r="HBV391" s="207"/>
      <c r="HBW391" s="207"/>
      <c r="HBX391" s="207"/>
      <c r="HBY391" s="207"/>
      <c r="HBZ391" s="207"/>
      <c r="HCA391" s="207"/>
      <c r="HCB391" s="207"/>
      <c r="HCC391" s="207"/>
      <c r="HCD391" s="207"/>
      <c r="HCE391" s="207"/>
      <c r="HCF391" s="207"/>
      <c r="HCG391" s="207"/>
      <c r="HCH391" s="207"/>
      <c r="HCI391" s="207"/>
      <c r="HCJ391" s="207"/>
      <c r="HCK391" s="207"/>
      <c r="HCL391" s="207"/>
      <c r="HCM391" s="207"/>
      <c r="HCN391" s="207"/>
      <c r="HCO391" s="207"/>
      <c r="HCP391" s="207"/>
      <c r="HCQ391" s="207"/>
      <c r="HCR391" s="207"/>
      <c r="HCS391" s="207"/>
      <c r="HCT391" s="207"/>
      <c r="HCU391" s="207"/>
      <c r="HCV391" s="207"/>
      <c r="HCW391" s="207"/>
      <c r="HCX391" s="207"/>
      <c r="HCY391" s="207"/>
      <c r="HCZ391" s="207"/>
      <c r="HDA391" s="207"/>
      <c r="HDB391" s="207"/>
      <c r="HDC391" s="207"/>
      <c r="HDD391" s="207"/>
      <c r="HDE391" s="207"/>
      <c r="HDF391" s="207"/>
      <c r="HDG391" s="207"/>
      <c r="HDH391" s="207"/>
      <c r="HDI391" s="207"/>
      <c r="HDJ391" s="207"/>
      <c r="HDK391" s="207"/>
      <c r="HDL391" s="207"/>
      <c r="HDM391" s="207"/>
      <c r="HDN391" s="207"/>
      <c r="HDO391" s="207"/>
      <c r="HDP391" s="207"/>
      <c r="HDQ391" s="207"/>
      <c r="HDR391" s="207"/>
      <c r="HDS391" s="207"/>
      <c r="HDT391" s="207"/>
      <c r="HDU391" s="207"/>
      <c r="HDV391" s="207"/>
      <c r="HDW391" s="207"/>
      <c r="HDX391" s="207"/>
      <c r="HDY391" s="207"/>
      <c r="HDZ391" s="207"/>
      <c r="HEA391" s="207"/>
      <c r="HEB391" s="207"/>
      <c r="HEC391" s="207"/>
      <c r="HED391" s="207"/>
      <c r="HEE391" s="207"/>
      <c r="HEF391" s="207"/>
      <c r="HEG391" s="207"/>
      <c r="HEH391" s="207"/>
      <c r="HEI391" s="207"/>
      <c r="HEJ391" s="207"/>
      <c r="HEK391" s="207"/>
      <c r="HEL391" s="207"/>
      <c r="HEM391" s="207"/>
      <c r="HEN391" s="207"/>
      <c r="HEO391" s="207"/>
      <c r="HEP391" s="207"/>
      <c r="HEQ391" s="207"/>
      <c r="HER391" s="207"/>
      <c r="HES391" s="207"/>
      <c r="HET391" s="207"/>
      <c r="HEU391" s="207"/>
      <c r="HEV391" s="207"/>
      <c r="HEW391" s="207"/>
      <c r="HEX391" s="207"/>
      <c r="HEY391" s="207"/>
      <c r="HEZ391" s="207"/>
      <c r="HFA391" s="207"/>
      <c r="HFB391" s="207"/>
      <c r="HFC391" s="207"/>
      <c r="HFD391" s="207"/>
      <c r="HFE391" s="207"/>
      <c r="HFF391" s="207"/>
      <c r="HFG391" s="207"/>
      <c r="HFH391" s="207"/>
      <c r="HFI391" s="207"/>
      <c r="HFJ391" s="207"/>
      <c r="HFK391" s="207"/>
      <c r="HFL391" s="207"/>
      <c r="HFM391" s="207"/>
      <c r="HFN391" s="207"/>
      <c r="HFO391" s="207"/>
      <c r="HFP391" s="207"/>
      <c r="HFQ391" s="207"/>
      <c r="HFR391" s="207"/>
      <c r="HFS391" s="207"/>
      <c r="HFT391" s="207"/>
      <c r="HFU391" s="207"/>
      <c r="HFV391" s="207"/>
      <c r="HFW391" s="207"/>
      <c r="HFX391" s="207"/>
      <c r="HFY391" s="207"/>
      <c r="HFZ391" s="207"/>
      <c r="HGA391" s="207"/>
      <c r="HGB391" s="207"/>
      <c r="HGC391" s="207"/>
      <c r="HGD391" s="207"/>
      <c r="HGE391" s="207"/>
      <c r="HGF391" s="207"/>
      <c r="HGG391" s="207"/>
      <c r="HGH391" s="207"/>
      <c r="HGI391" s="207"/>
      <c r="HGJ391" s="207"/>
      <c r="HGK391" s="207"/>
      <c r="HGL391" s="207"/>
      <c r="HGM391" s="207"/>
      <c r="HGN391" s="207"/>
      <c r="HGO391" s="207"/>
      <c r="HGP391" s="207"/>
      <c r="HGQ391" s="207"/>
      <c r="HGR391" s="207"/>
      <c r="HGS391" s="207"/>
      <c r="HGT391" s="207"/>
      <c r="HGU391" s="207"/>
      <c r="HGV391" s="207"/>
      <c r="HGW391" s="207"/>
      <c r="HGX391" s="207"/>
      <c r="HGY391" s="207"/>
      <c r="HGZ391" s="207"/>
      <c r="HHA391" s="207"/>
      <c r="HHB391" s="207"/>
      <c r="HHC391" s="207"/>
      <c r="HHD391" s="207"/>
      <c r="HHE391" s="207"/>
      <c r="HHF391" s="207"/>
      <c r="HHG391" s="207"/>
      <c r="HHH391" s="207"/>
      <c r="HHI391" s="207"/>
      <c r="HHJ391" s="207"/>
      <c r="HHK391" s="207"/>
      <c r="HHL391" s="207"/>
      <c r="HHM391" s="207"/>
      <c r="HHN391" s="207"/>
      <c r="HHO391" s="207"/>
      <c r="HHP391" s="207"/>
      <c r="HHQ391" s="207"/>
      <c r="HHR391" s="207"/>
      <c r="HHS391" s="207"/>
      <c r="HHT391" s="207"/>
      <c r="HHU391" s="207"/>
      <c r="HHV391" s="207"/>
      <c r="HHW391" s="207"/>
      <c r="HHX391" s="207"/>
      <c r="HHY391" s="207"/>
      <c r="HHZ391" s="207"/>
      <c r="HIA391" s="207"/>
      <c r="HIB391" s="207"/>
      <c r="HIC391" s="207"/>
      <c r="HID391" s="207"/>
      <c r="HIE391" s="207"/>
      <c r="HIF391" s="207"/>
      <c r="HIG391" s="207"/>
      <c r="HIH391" s="207"/>
      <c r="HII391" s="207"/>
      <c r="HIJ391" s="207"/>
      <c r="HIK391" s="207"/>
      <c r="HIL391" s="207"/>
      <c r="HIM391" s="207"/>
      <c r="HIN391" s="207"/>
      <c r="HIO391" s="207"/>
      <c r="HIP391" s="207"/>
      <c r="HIQ391" s="207"/>
      <c r="HIR391" s="207"/>
      <c r="HIS391" s="207"/>
      <c r="HIT391" s="207"/>
      <c r="HIU391" s="207"/>
      <c r="HIV391" s="207"/>
      <c r="HIW391" s="207"/>
      <c r="HIX391" s="207"/>
      <c r="HIY391" s="207"/>
      <c r="HIZ391" s="207"/>
      <c r="HJA391" s="207"/>
      <c r="HJB391" s="207"/>
      <c r="HJC391" s="207"/>
      <c r="HJD391" s="207"/>
      <c r="HJE391" s="207"/>
      <c r="HJF391" s="207"/>
      <c r="HJG391" s="207"/>
      <c r="HJH391" s="207"/>
      <c r="HJI391" s="207"/>
      <c r="HJJ391" s="207"/>
      <c r="HJK391" s="207"/>
      <c r="HJL391" s="207"/>
      <c r="HJM391" s="207"/>
      <c r="HJN391" s="207"/>
      <c r="HJO391" s="207"/>
      <c r="HJP391" s="207"/>
      <c r="HJQ391" s="207"/>
      <c r="HJR391" s="207"/>
      <c r="HJS391" s="207"/>
      <c r="HJT391" s="207"/>
      <c r="HJU391" s="207"/>
      <c r="HJV391" s="207"/>
      <c r="HJW391" s="207"/>
      <c r="HJX391" s="207"/>
      <c r="HJY391" s="207"/>
      <c r="HJZ391" s="207"/>
      <c r="HKA391" s="207"/>
      <c r="HKB391" s="207"/>
      <c r="HKC391" s="207"/>
      <c r="HKD391" s="207"/>
      <c r="HKE391" s="207"/>
      <c r="HKF391" s="207"/>
      <c r="HKG391" s="207"/>
      <c r="HKH391" s="207"/>
      <c r="HKI391" s="207"/>
      <c r="HKJ391" s="207"/>
      <c r="HKK391" s="207"/>
      <c r="HKL391" s="207"/>
      <c r="HKM391" s="207"/>
      <c r="HKN391" s="207"/>
      <c r="HKO391" s="207"/>
      <c r="HKP391" s="207"/>
      <c r="HKQ391" s="207"/>
      <c r="HKR391" s="207"/>
      <c r="HKS391" s="207"/>
      <c r="HKT391" s="207"/>
      <c r="HKU391" s="207"/>
      <c r="HKV391" s="207"/>
      <c r="HKW391" s="207"/>
      <c r="HKX391" s="207"/>
      <c r="HKY391" s="207"/>
      <c r="HKZ391" s="207"/>
      <c r="HLA391" s="207"/>
      <c r="HLB391" s="207"/>
      <c r="HLC391" s="207"/>
      <c r="HLD391" s="207"/>
      <c r="HLE391" s="207"/>
      <c r="HLF391" s="207"/>
      <c r="HLG391" s="207"/>
      <c r="HLH391" s="207"/>
      <c r="HLI391" s="207"/>
      <c r="HLJ391" s="207"/>
      <c r="HLK391" s="207"/>
      <c r="HLL391" s="207"/>
      <c r="HLM391" s="207"/>
      <c r="HLN391" s="207"/>
      <c r="HLO391" s="207"/>
      <c r="HLP391" s="207"/>
      <c r="HLQ391" s="207"/>
      <c r="HLR391" s="207"/>
      <c r="HLS391" s="207"/>
      <c r="HLT391" s="207"/>
      <c r="HLU391" s="207"/>
      <c r="HLV391" s="207"/>
      <c r="HLW391" s="207"/>
      <c r="HLX391" s="207"/>
      <c r="HLY391" s="207"/>
      <c r="HLZ391" s="207"/>
      <c r="HMA391" s="207"/>
      <c r="HMB391" s="207"/>
      <c r="HMC391" s="207"/>
      <c r="HMD391" s="207"/>
      <c r="HME391" s="207"/>
      <c r="HMF391" s="207"/>
      <c r="HMG391" s="207"/>
      <c r="HMH391" s="207"/>
      <c r="HMI391" s="207"/>
      <c r="HMJ391" s="207"/>
      <c r="HMK391" s="207"/>
      <c r="HML391" s="207"/>
      <c r="HMM391" s="207"/>
      <c r="HMN391" s="207"/>
      <c r="HMO391" s="207"/>
      <c r="HMP391" s="207"/>
      <c r="HMQ391" s="207"/>
      <c r="HMR391" s="207"/>
      <c r="HMS391" s="207"/>
      <c r="HMT391" s="207"/>
      <c r="HMU391" s="207"/>
      <c r="HMV391" s="207"/>
      <c r="HMW391" s="207"/>
      <c r="HMX391" s="207"/>
      <c r="HMY391" s="207"/>
      <c r="HMZ391" s="207"/>
      <c r="HNA391" s="207"/>
      <c r="HNB391" s="207"/>
      <c r="HNC391" s="207"/>
      <c r="HND391" s="207"/>
      <c r="HNE391" s="207"/>
      <c r="HNF391" s="207"/>
      <c r="HNG391" s="207"/>
      <c r="HNH391" s="207"/>
      <c r="HNI391" s="207"/>
      <c r="HNJ391" s="207"/>
      <c r="HNK391" s="207"/>
      <c r="HNL391" s="207"/>
      <c r="HNM391" s="207"/>
      <c r="HNN391" s="207"/>
      <c r="HNO391" s="207"/>
      <c r="HNP391" s="207"/>
      <c r="HNQ391" s="207"/>
      <c r="HNR391" s="207"/>
      <c r="HNS391" s="207"/>
      <c r="HNT391" s="207"/>
      <c r="HNU391" s="207"/>
      <c r="HNV391" s="207"/>
      <c r="HNW391" s="207"/>
      <c r="HNX391" s="207"/>
      <c r="HNY391" s="207"/>
      <c r="HNZ391" s="207"/>
      <c r="HOA391" s="207"/>
      <c r="HOB391" s="207"/>
      <c r="HOC391" s="207"/>
      <c r="HOD391" s="207"/>
      <c r="HOE391" s="207"/>
      <c r="HOF391" s="207"/>
      <c r="HOG391" s="207"/>
      <c r="HOH391" s="207"/>
      <c r="HOI391" s="207"/>
      <c r="HOJ391" s="207"/>
      <c r="HOK391" s="207"/>
      <c r="HOL391" s="207"/>
      <c r="HOM391" s="207"/>
      <c r="HON391" s="207"/>
      <c r="HOO391" s="207"/>
      <c r="HOP391" s="207"/>
      <c r="HOQ391" s="207"/>
      <c r="HOR391" s="207"/>
      <c r="HOS391" s="207"/>
      <c r="HOT391" s="207"/>
      <c r="HOU391" s="207"/>
      <c r="HOV391" s="207"/>
      <c r="HOW391" s="207"/>
      <c r="HOX391" s="207"/>
      <c r="HOY391" s="207"/>
      <c r="HOZ391" s="207"/>
      <c r="HPA391" s="207"/>
      <c r="HPB391" s="207"/>
      <c r="HPC391" s="207"/>
      <c r="HPD391" s="207"/>
      <c r="HPE391" s="207"/>
      <c r="HPF391" s="207"/>
      <c r="HPG391" s="207"/>
      <c r="HPH391" s="207"/>
      <c r="HPI391" s="207"/>
      <c r="HPJ391" s="207"/>
      <c r="HPK391" s="207"/>
      <c r="HPL391" s="207"/>
      <c r="HPM391" s="207"/>
      <c r="HPN391" s="207"/>
      <c r="HPO391" s="207"/>
      <c r="HPP391" s="207"/>
      <c r="HPQ391" s="207"/>
      <c r="HPR391" s="207"/>
      <c r="HPS391" s="207"/>
      <c r="HPT391" s="207"/>
      <c r="HPU391" s="207"/>
      <c r="HPV391" s="207"/>
      <c r="HPW391" s="207"/>
      <c r="HPX391" s="207"/>
      <c r="HPY391" s="207"/>
      <c r="HPZ391" s="207"/>
      <c r="HQA391" s="207"/>
      <c r="HQB391" s="207"/>
      <c r="HQC391" s="207"/>
      <c r="HQD391" s="207"/>
      <c r="HQE391" s="207"/>
      <c r="HQF391" s="207"/>
      <c r="HQG391" s="207"/>
      <c r="HQH391" s="207"/>
      <c r="HQI391" s="207"/>
      <c r="HQJ391" s="207"/>
      <c r="HQK391" s="207"/>
      <c r="HQL391" s="207"/>
      <c r="HQM391" s="207"/>
      <c r="HQN391" s="207"/>
      <c r="HQO391" s="207"/>
      <c r="HQP391" s="207"/>
      <c r="HQQ391" s="207"/>
      <c r="HQR391" s="207"/>
      <c r="HQS391" s="207"/>
      <c r="HQT391" s="207"/>
      <c r="HQU391" s="207"/>
      <c r="HQV391" s="207"/>
      <c r="HQW391" s="207"/>
      <c r="HQX391" s="207"/>
      <c r="HQY391" s="207"/>
      <c r="HQZ391" s="207"/>
      <c r="HRA391" s="207"/>
      <c r="HRB391" s="207"/>
      <c r="HRC391" s="207"/>
      <c r="HRD391" s="207"/>
      <c r="HRE391" s="207"/>
      <c r="HRF391" s="207"/>
      <c r="HRG391" s="207"/>
      <c r="HRH391" s="207"/>
      <c r="HRI391" s="207"/>
      <c r="HRJ391" s="207"/>
      <c r="HRK391" s="207"/>
      <c r="HRL391" s="207"/>
      <c r="HRM391" s="207"/>
      <c r="HRN391" s="207"/>
      <c r="HRO391" s="207"/>
      <c r="HRP391" s="207"/>
      <c r="HRQ391" s="207"/>
      <c r="HRR391" s="207"/>
      <c r="HRS391" s="207"/>
      <c r="HRT391" s="207"/>
      <c r="HRU391" s="207"/>
      <c r="HRV391" s="207"/>
      <c r="HRW391" s="207"/>
      <c r="HRX391" s="207"/>
      <c r="HRY391" s="207"/>
      <c r="HRZ391" s="207"/>
      <c r="HSA391" s="207"/>
      <c r="HSB391" s="207"/>
      <c r="HSC391" s="207"/>
      <c r="HSD391" s="207"/>
      <c r="HSE391" s="207"/>
      <c r="HSF391" s="207"/>
      <c r="HSG391" s="207"/>
      <c r="HSH391" s="207"/>
      <c r="HSI391" s="207"/>
      <c r="HSJ391" s="207"/>
      <c r="HSK391" s="207"/>
      <c r="HSL391" s="207"/>
      <c r="HSM391" s="207"/>
      <c r="HSN391" s="207"/>
      <c r="HSO391" s="207"/>
      <c r="HSP391" s="207"/>
      <c r="HSQ391" s="207"/>
      <c r="HSR391" s="207"/>
      <c r="HSS391" s="207"/>
      <c r="HST391" s="207"/>
      <c r="HSU391" s="207"/>
      <c r="HSV391" s="207"/>
      <c r="HSW391" s="207"/>
      <c r="HSX391" s="207"/>
      <c r="HSY391" s="207"/>
      <c r="HSZ391" s="207"/>
      <c r="HTA391" s="207"/>
      <c r="HTB391" s="207"/>
      <c r="HTC391" s="207"/>
      <c r="HTD391" s="207"/>
      <c r="HTE391" s="207"/>
      <c r="HTF391" s="207"/>
      <c r="HTG391" s="207"/>
      <c r="HTH391" s="207"/>
      <c r="HTI391" s="207"/>
      <c r="HTJ391" s="207"/>
      <c r="HTK391" s="207"/>
      <c r="HTL391" s="207"/>
      <c r="HTM391" s="207"/>
      <c r="HTN391" s="207"/>
      <c r="HTO391" s="207"/>
      <c r="HTP391" s="207"/>
      <c r="HTQ391" s="207"/>
      <c r="HTR391" s="207"/>
      <c r="HTS391" s="207"/>
      <c r="HTT391" s="207"/>
      <c r="HTU391" s="207"/>
      <c r="HTV391" s="207"/>
      <c r="HTW391" s="207"/>
      <c r="HTX391" s="207"/>
      <c r="HTY391" s="207"/>
      <c r="HTZ391" s="207"/>
      <c r="HUA391" s="207"/>
      <c r="HUB391" s="207"/>
      <c r="HUC391" s="207"/>
      <c r="HUD391" s="207"/>
      <c r="HUE391" s="207"/>
      <c r="HUF391" s="207"/>
      <c r="HUG391" s="207"/>
      <c r="HUH391" s="207"/>
      <c r="HUI391" s="207"/>
      <c r="HUJ391" s="207"/>
      <c r="HUK391" s="207"/>
      <c r="HUL391" s="207"/>
      <c r="HUM391" s="207"/>
      <c r="HUN391" s="207"/>
      <c r="HUO391" s="207"/>
      <c r="HUP391" s="207"/>
      <c r="HUQ391" s="207"/>
      <c r="HUR391" s="207"/>
      <c r="HUS391" s="207"/>
      <c r="HUT391" s="207"/>
      <c r="HUU391" s="207"/>
      <c r="HUV391" s="207"/>
      <c r="HUW391" s="207"/>
      <c r="HUX391" s="207"/>
      <c r="HUY391" s="207"/>
      <c r="HUZ391" s="207"/>
      <c r="HVA391" s="207"/>
      <c r="HVB391" s="207"/>
      <c r="HVC391" s="207"/>
      <c r="HVD391" s="207"/>
      <c r="HVE391" s="207"/>
      <c r="HVF391" s="207"/>
      <c r="HVG391" s="207"/>
      <c r="HVH391" s="207"/>
      <c r="HVI391" s="207"/>
      <c r="HVJ391" s="207"/>
      <c r="HVK391" s="207"/>
      <c r="HVL391" s="207"/>
      <c r="HVM391" s="207"/>
      <c r="HVN391" s="207"/>
      <c r="HVO391" s="207"/>
      <c r="HVP391" s="207"/>
      <c r="HVQ391" s="207"/>
      <c r="HVR391" s="207"/>
      <c r="HVS391" s="207"/>
      <c r="HVT391" s="207"/>
      <c r="HVU391" s="207"/>
      <c r="HVV391" s="207"/>
      <c r="HVW391" s="207"/>
      <c r="HVX391" s="207"/>
      <c r="HVY391" s="207"/>
      <c r="HVZ391" s="207"/>
      <c r="HWA391" s="207"/>
      <c r="HWB391" s="207"/>
      <c r="HWC391" s="207"/>
      <c r="HWD391" s="207"/>
      <c r="HWE391" s="207"/>
      <c r="HWF391" s="207"/>
      <c r="HWG391" s="207"/>
      <c r="HWH391" s="207"/>
      <c r="HWI391" s="207"/>
      <c r="HWJ391" s="207"/>
      <c r="HWK391" s="207"/>
      <c r="HWL391" s="207"/>
      <c r="HWM391" s="207"/>
      <c r="HWN391" s="207"/>
      <c r="HWO391" s="207"/>
      <c r="HWP391" s="207"/>
      <c r="HWQ391" s="207"/>
      <c r="HWR391" s="207"/>
      <c r="HWS391" s="207"/>
      <c r="HWT391" s="207"/>
      <c r="HWU391" s="207"/>
      <c r="HWV391" s="207"/>
      <c r="HWW391" s="207"/>
      <c r="HWX391" s="207"/>
      <c r="HWY391" s="207"/>
      <c r="HWZ391" s="207"/>
      <c r="HXA391" s="207"/>
      <c r="HXB391" s="207"/>
      <c r="HXC391" s="207"/>
      <c r="HXD391" s="207"/>
      <c r="HXE391" s="207"/>
      <c r="HXF391" s="207"/>
      <c r="HXG391" s="207"/>
      <c r="HXH391" s="207"/>
      <c r="HXI391" s="207"/>
      <c r="HXJ391" s="207"/>
      <c r="HXK391" s="207"/>
      <c r="HXL391" s="207"/>
      <c r="HXM391" s="207"/>
      <c r="HXN391" s="207"/>
      <c r="HXO391" s="207"/>
      <c r="HXP391" s="207"/>
      <c r="HXQ391" s="207"/>
      <c r="HXR391" s="207"/>
      <c r="HXS391" s="207"/>
      <c r="HXT391" s="207"/>
      <c r="HXU391" s="207"/>
      <c r="HXV391" s="207"/>
      <c r="HXW391" s="207"/>
      <c r="HXX391" s="207"/>
      <c r="HXY391" s="207"/>
      <c r="HXZ391" s="207"/>
      <c r="HYA391" s="207"/>
      <c r="HYB391" s="207"/>
      <c r="HYC391" s="207"/>
      <c r="HYD391" s="207"/>
      <c r="HYE391" s="207"/>
      <c r="HYF391" s="207"/>
      <c r="HYG391" s="207"/>
      <c r="HYH391" s="207"/>
      <c r="HYI391" s="207"/>
      <c r="HYJ391" s="207"/>
      <c r="HYK391" s="207"/>
      <c r="HYL391" s="207"/>
      <c r="HYM391" s="207"/>
      <c r="HYN391" s="207"/>
      <c r="HYO391" s="207"/>
      <c r="HYP391" s="207"/>
      <c r="HYQ391" s="207"/>
      <c r="HYR391" s="207"/>
      <c r="HYS391" s="207"/>
      <c r="HYT391" s="207"/>
      <c r="HYU391" s="207"/>
      <c r="HYV391" s="207"/>
      <c r="HYW391" s="207"/>
      <c r="HYX391" s="207"/>
      <c r="HYY391" s="207"/>
      <c r="HYZ391" s="207"/>
      <c r="HZA391" s="207"/>
      <c r="HZB391" s="207"/>
      <c r="HZC391" s="207"/>
      <c r="HZD391" s="207"/>
      <c r="HZE391" s="207"/>
      <c r="HZF391" s="207"/>
      <c r="HZG391" s="207"/>
      <c r="HZH391" s="207"/>
      <c r="HZI391" s="207"/>
      <c r="HZJ391" s="207"/>
      <c r="HZK391" s="207"/>
      <c r="HZL391" s="207"/>
      <c r="HZM391" s="207"/>
      <c r="HZN391" s="207"/>
      <c r="HZO391" s="207"/>
      <c r="HZP391" s="207"/>
      <c r="HZQ391" s="207"/>
      <c r="HZR391" s="207"/>
      <c r="HZS391" s="207"/>
      <c r="HZT391" s="207"/>
      <c r="HZU391" s="207"/>
      <c r="HZV391" s="207"/>
      <c r="HZW391" s="207"/>
      <c r="HZX391" s="207"/>
      <c r="HZY391" s="207"/>
      <c r="HZZ391" s="207"/>
      <c r="IAA391" s="207"/>
      <c r="IAB391" s="207"/>
      <c r="IAC391" s="207"/>
      <c r="IAD391" s="207"/>
      <c r="IAE391" s="207"/>
      <c r="IAF391" s="207"/>
      <c r="IAG391" s="207"/>
      <c r="IAH391" s="207"/>
      <c r="IAI391" s="207"/>
      <c r="IAJ391" s="207"/>
      <c r="IAK391" s="207"/>
      <c r="IAL391" s="207"/>
      <c r="IAM391" s="207"/>
      <c r="IAN391" s="207"/>
      <c r="IAO391" s="207"/>
      <c r="IAP391" s="207"/>
      <c r="IAQ391" s="207"/>
      <c r="IAR391" s="207"/>
      <c r="IAS391" s="207"/>
      <c r="IAT391" s="207"/>
      <c r="IAU391" s="207"/>
      <c r="IAV391" s="207"/>
      <c r="IAW391" s="207"/>
      <c r="IAX391" s="207"/>
      <c r="IAY391" s="207"/>
      <c r="IAZ391" s="207"/>
      <c r="IBA391" s="207"/>
      <c r="IBB391" s="207"/>
      <c r="IBC391" s="207"/>
      <c r="IBD391" s="207"/>
      <c r="IBE391" s="207"/>
      <c r="IBF391" s="207"/>
      <c r="IBG391" s="207"/>
      <c r="IBH391" s="207"/>
      <c r="IBI391" s="207"/>
      <c r="IBJ391" s="207"/>
      <c r="IBK391" s="207"/>
      <c r="IBL391" s="207"/>
      <c r="IBM391" s="207"/>
      <c r="IBN391" s="207"/>
      <c r="IBO391" s="207"/>
      <c r="IBP391" s="207"/>
      <c r="IBQ391" s="207"/>
      <c r="IBR391" s="207"/>
      <c r="IBS391" s="207"/>
      <c r="IBT391" s="207"/>
      <c r="IBU391" s="207"/>
      <c r="IBV391" s="207"/>
      <c r="IBW391" s="207"/>
      <c r="IBX391" s="207"/>
      <c r="IBY391" s="207"/>
      <c r="IBZ391" s="207"/>
      <c r="ICA391" s="207"/>
      <c r="ICB391" s="207"/>
      <c r="ICC391" s="207"/>
      <c r="ICD391" s="207"/>
      <c r="ICE391" s="207"/>
      <c r="ICF391" s="207"/>
      <c r="ICG391" s="207"/>
      <c r="ICH391" s="207"/>
      <c r="ICI391" s="207"/>
      <c r="ICJ391" s="207"/>
      <c r="ICK391" s="207"/>
      <c r="ICL391" s="207"/>
      <c r="ICM391" s="207"/>
      <c r="ICN391" s="207"/>
      <c r="ICO391" s="207"/>
      <c r="ICP391" s="207"/>
      <c r="ICQ391" s="207"/>
      <c r="ICR391" s="207"/>
      <c r="ICS391" s="207"/>
      <c r="ICT391" s="207"/>
      <c r="ICU391" s="207"/>
      <c r="ICV391" s="207"/>
      <c r="ICW391" s="207"/>
      <c r="ICX391" s="207"/>
      <c r="ICY391" s="207"/>
      <c r="ICZ391" s="207"/>
      <c r="IDA391" s="207"/>
      <c r="IDB391" s="207"/>
      <c r="IDC391" s="207"/>
      <c r="IDD391" s="207"/>
      <c r="IDE391" s="207"/>
      <c r="IDF391" s="207"/>
      <c r="IDG391" s="207"/>
      <c r="IDH391" s="207"/>
      <c r="IDI391" s="207"/>
      <c r="IDJ391" s="207"/>
      <c r="IDK391" s="207"/>
      <c r="IDL391" s="207"/>
      <c r="IDM391" s="207"/>
      <c r="IDN391" s="207"/>
      <c r="IDO391" s="207"/>
      <c r="IDP391" s="207"/>
      <c r="IDQ391" s="207"/>
      <c r="IDR391" s="207"/>
      <c r="IDS391" s="207"/>
      <c r="IDT391" s="207"/>
      <c r="IDU391" s="207"/>
      <c r="IDV391" s="207"/>
      <c r="IDW391" s="207"/>
      <c r="IDX391" s="207"/>
      <c r="IDY391" s="207"/>
      <c r="IDZ391" s="207"/>
      <c r="IEA391" s="207"/>
      <c r="IEB391" s="207"/>
      <c r="IEC391" s="207"/>
      <c r="IED391" s="207"/>
      <c r="IEE391" s="207"/>
      <c r="IEF391" s="207"/>
      <c r="IEG391" s="207"/>
      <c r="IEH391" s="207"/>
      <c r="IEI391" s="207"/>
      <c r="IEJ391" s="207"/>
      <c r="IEK391" s="207"/>
      <c r="IEL391" s="207"/>
      <c r="IEM391" s="207"/>
      <c r="IEN391" s="207"/>
      <c r="IEO391" s="207"/>
      <c r="IEP391" s="207"/>
      <c r="IEQ391" s="207"/>
      <c r="IER391" s="207"/>
      <c r="IES391" s="207"/>
      <c r="IET391" s="207"/>
      <c r="IEU391" s="207"/>
      <c r="IEV391" s="207"/>
      <c r="IEW391" s="207"/>
      <c r="IEX391" s="207"/>
      <c r="IEY391" s="207"/>
      <c r="IEZ391" s="207"/>
      <c r="IFA391" s="207"/>
      <c r="IFB391" s="207"/>
      <c r="IFC391" s="207"/>
      <c r="IFD391" s="207"/>
      <c r="IFE391" s="207"/>
      <c r="IFF391" s="207"/>
      <c r="IFG391" s="207"/>
      <c r="IFH391" s="207"/>
      <c r="IFI391" s="207"/>
      <c r="IFJ391" s="207"/>
      <c r="IFK391" s="207"/>
      <c r="IFL391" s="207"/>
      <c r="IFM391" s="207"/>
      <c r="IFN391" s="207"/>
      <c r="IFO391" s="207"/>
      <c r="IFP391" s="207"/>
      <c r="IFQ391" s="207"/>
      <c r="IFR391" s="207"/>
      <c r="IFS391" s="207"/>
      <c r="IFT391" s="207"/>
      <c r="IFU391" s="207"/>
      <c r="IFV391" s="207"/>
      <c r="IFW391" s="207"/>
      <c r="IFX391" s="207"/>
      <c r="IFY391" s="207"/>
      <c r="IFZ391" s="207"/>
      <c r="IGA391" s="207"/>
      <c r="IGB391" s="207"/>
      <c r="IGC391" s="207"/>
      <c r="IGD391" s="207"/>
      <c r="IGE391" s="207"/>
      <c r="IGF391" s="207"/>
      <c r="IGG391" s="207"/>
      <c r="IGH391" s="207"/>
      <c r="IGI391" s="207"/>
      <c r="IGJ391" s="207"/>
      <c r="IGK391" s="207"/>
      <c r="IGL391" s="207"/>
      <c r="IGM391" s="207"/>
      <c r="IGN391" s="207"/>
      <c r="IGO391" s="207"/>
      <c r="IGP391" s="207"/>
      <c r="IGQ391" s="207"/>
      <c r="IGR391" s="207"/>
      <c r="IGS391" s="207"/>
      <c r="IGT391" s="207"/>
      <c r="IGU391" s="207"/>
      <c r="IGV391" s="207"/>
      <c r="IGW391" s="207"/>
      <c r="IGX391" s="207"/>
      <c r="IGY391" s="207"/>
      <c r="IGZ391" s="207"/>
      <c r="IHA391" s="207"/>
      <c r="IHB391" s="207"/>
      <c r="IHC391" s="207"/>
      <c r="IHD391" s="207"/>
      <c r="IHE391" s="207"/>
      <c r="IHF391" s="207"/>
      <c r="IHG391" s="207"/>
      <c r="IHH391" s="207"/>
      <c r="IHI391" s="207"/>
      <c r="IHJ391" s="207"/>
      <c r="IHK391" s="207"/>
      <c r="IHL391" s="207"/>
      <c r="IHM391" s="207"/>
      <c r="IHN391" s="207"/>
      <c r="IHO391" s="207"/>
      <c r="IHP391" s="207"/>
      <c r="IHQ391" s="207"/>
      <c r="IHR391" s="207"/>
      <c r="IHS391" s="207"/>
      <c r="IHT391" s="207"/>
      <c r="IHU391" s="207"/>
      <c r="IHV391" s="207"/>
      <c r="IHW391" s="207"/>
      <c r="IHX391" s="207"/>
      <c r="IHY391" s="207"/>
      <c r="IHZ391" s="207"/>
      <c r="IIA391" s="207"/>
      <c r="IIB391" s="207"/>
      <c r="IIC391" s="207"/>
      <c r="IID391" s="207"/>
      <c r="IIE391" s="207"/>
      <c r="IIF391" s="207"/>
      <c r="IIG391" s="207"/>
      <c r="IIH391" s="207"/>
      <c r="III391" s="207"/>
      <c r="IIJ391" s="207"/>
      <c r="IIK391" s="207"/>
      <c r="IIL391" s="207"/>
      <c r="IIM391" s="207"/>
      <c r="IIN391" s="207"/>
      <c r="IIO391" s="207"/>
      <c r="IIP391" s="207"/>
      <c r="IIQ391" s="207"/>
      <c r="IIR391" s="207"/>
      <c r="IIS391" s="207"/>
      <c r="IIT391" s="207"/>
      <c r="IIU391" s="207"/>
      <c r="IIV391" s="207"/>
      <c r="IIW391" s="207"/>
      <c r="IIX391" s="207"/>
      <c r="IIY391" s="207"/>
      <c r="IIZ391" s="207"/>
      <c r="IJA391" s="207"/>
      <c r="IJB391" s="207"/>
      <c r="IJC391" s="207"/>
      <c r="IJD391" s="207"/>
      <c r="IJE391" s="207"/>
      <c r="IJF391" s="207"/>
      <c r="IJG391" s="207"/>
      <c r="IJH391" s="207"/>
      <c r="IJI391" s="207"/>
      <c r="IJJ391" s="207"/>
      <c r="IJK391" s="207"/>
      <c r="IJL391" s="207"/>
      <c r="IJM391" s="207"/>
      <c r="IJN391" s="207"/>
      <c r="IJO391" s="207"/>
      <c r="IJP391" s="207"/>
      <c r="IJQ391" s="207"/>
      <c r="IJR391" s="207"/>
      <c r="IJS391" s="207"/>
      <c r="IJT391" s="207"/>
      <c r="IJU391" s="207"/>
      <c r="IJV391" s="207"/>
      <c r="IJW391" s="207"/>
      <c r="IJX391" s="207"/>
      <c r="IJY391" s="207"/>
      <c r="IJZ391" s="207"/>
      <c r="IKA391" s="207"/>
      <c r="IKB391" s="207"/>
      <c r="IKC391" s="207"/>
      <c r="IKD391" s="207"/>
      <c r="IKE391" s="207"/>
      <c r="IKF391" s="207"/>
      <c r="IKG391" s="207"/>
      <c r="IKH391" s="207"/>
      <c r="IKI391" s="207"/>
      <c r="IKJ391" s="207"/>
      <c r="IKK391" s="207"/>
      <c r="IKL391" s="207"/>
      <c r="IKM391" s="207"/>
      <c r="IKN391" s="207"/>
      <c r="IKO391" s="207"/>
      <c r="IKP391" s="207"/>
      <c r="IKQ391" s="207"/>
      <c r="IKR391" s="207"/>
      <c r="IKS391" s="207"/>
      <c r="IKT391" s="207"/>
      <c r="IKU391" s="207"/>
      <c r="IKV391" s="207"/>
      <c r="IKW391" s="207"/>
      <c r="IKX391" s="207"/>
      <c r="IKY391" s="207"/>
      <c r="IKZ391" s="207"/>
      <c r="ILA391" s="207"/>
      <c r="ILB391" s="207"/>
      <c r="ILC391" s="207"/>
      <c r="ILD391" s="207"/>
      <c r="ILE391" s="207"/>
      <c r="ILF391" s="207"/>
      <c r="ILG391" s="207"/>
      <c r="ILH391" s="207"/>
      <c r="ILI391" s="207"/>
      <c r="ILJ391" s="207"/>
      <c r="ILK391" s="207"/>
      <c r="ILL391" s="207"/>
      <c r="ILM391" s="207"/>
      <c r="ILN391" s="207"/>
      <c r="ILO391" s="207"/>
      <c r="ILP391" s="207"/>
      <c r="ILQ391" s="207"/>
      <c r="ILR391" s="207"/>
      <c r="ILS391" s="207"/>
      <c r="ILT391" s="207"/>
      <c r="ILU391" s="207"/>
      <c r="ILV391" s="207"/>
      <c r="ILW391" s="207"/>
      <c r="ILX391" s="207"/>
      <c r="ILY391" s="207"/>
      <c r="ILZ391" s="207"/>
      <c r="IMA391" s="207"/>
      <c r="IMB391" s="207"/>
      <c r="IMC391" s="207"/>
      <c r="IMD391" s="207"/>
      <c r="IME391" s="207"/>
      <c r="IMF391" s="207"/>
      <c r="IMG391" s="207"/>
      <c r="IMH391" s="207"/>
      <c r="IMI391" s="207"/>
      <c r="IMJ391" s="207"/>
      <c r="IMK391" s="207"/>
      <c r="IML391" s="207"/>
      <c r="IMM391" s="207"/>
      <c r="IMN391" s="207"/>
      <c r="IMO391" s="207"/>
      <c r="IMP391" s="207"/>
      <c r="IMQ391" s="207"/>
      <c r="IMR391" s="207"/>
      <c r="IMS391" s="207"/>
      <c r="IMT391" s="207"/>
      <c r="IMU391" s="207"/>
      <c r="IMV391" s="207"/>
      <c r="IMW391" s="207"/>
      <c r="IMX391" s="207"/>
      <c r="IMY391" s="207"/>
      <c r="IMZ391" s="207"/>
      <c r="INA391" s="207"/>
      <c r="INB391" s="207"/>
      <c r="INC391" s="207"/>
      <c r="IND391" s="207"/>
      <c r="INE391" s="207"/>
      <c r="INF391" s="207"/>
      <c r="ING391" s="207"/>
      <c r="INH391" s="207"/>
      <c r="INI391" s="207"/>
      <c r="INJ391" s="207"/>
      <c r="INK391" s="207"/>
      <c r="INL391" s="207"/>
      <c r="INM391" s="207"/>
      <c r="INN391" s="207"/>
      <c r="INO391" s="207"/>
      <c r="INP391" s="207"/>
      <c r="INQ391" s="207"/>
      <c r="INR391" s="207"/>
      <c r="INS391" s="207"/>
      <c r="INT391" s="207"/>
      <c r="INU391" s="207"/>
      <c r="INV391" s="207"/>
      <c r="INW391" s="207"/>
      <c r="INX391" s="207"/>
      <c r="INY391" s="207"/>
      <c r="INZ391" s="207"/>
      <c r="IOA391" s="207"/>
      <c r="IOB391" s="207"/>
      <c r="IOC391" s="207"/>
      <c r="IOD391" s="207"/>
      <c r="IOE391" s="207"/>
      <c r="IOF391" s="207"/>
      <c r="IOG391" s="207"/>
      <c r="IOH391" s="207"/>
      <c r="IOI391" s="207"/>
      <c r="IOJ391" s="207"/>
      <c r="IOK391" s="207"/>
      <c r="IOL391" s="207"/>
      <c r="IOM391" s="207"/>
      <c r="ION391" s="207"/>
      <c r="IOO391" s="207"/>
      <c r="IOP391" s="207"/>
      <c r="IOQ391" s="207"/>
      <c r="IOR391" s="207"/>
      <c r="IOS391" s="207"/>
      <c r="IOT391" s="207"/>
      <c r="IOU391" s="207"/>
      <c r="IOV391" s="207"/>
      <c r="IOW391" s="207"/>
      <c r="IOX391" s="207"/>
      <c r="IOY391" s="207"/>
      <c r="IOZ391" s="207"/>
      <c r="IPA391" s="207"/>
      <c r="IPB391" s="207"/>
      <c r="IPC391" s="207"/>
      <c r="IPD391" s="207"/>
      <c r="IPE391" s="207"/>
      <c r="IPF391" s="207"/>
      <c r="IPG391" s="207"/>
      <c r="IPH391" s="207"/>
      <c r="IPI391" s="207"/>
      <c r="IPJ391" s="207"/>
      <c r="IPK391" s="207"/>
      <c r="IPL391" s="207"/>
      <c r="IPM391" s="207"/>
      <c r="IPN391" s="207"/>
      <c r="IPO391" s="207"/>
      <c r="IPP391" s="207"/>
      <c r="IPQ391" s="207"/>
      <c r="IPR391" s="207"/>
      <c r="IPS391" s="207"/>
      <c r="IPT391" s="207"/>
      <c r="IPU391" s="207"/>
      <c r="IPV391" s="207"/>
      <c r="IPW391" s="207"/>
      <c r="IPX391" s="207"/>
      <c r="IPY391" s="207"/>
      <c r="IPZ391" s="207"/>
      <c r="IQA391" s="207"/>
      <c r="IQB391" s="207"/>
      <c r="IQC391" s="207"/>
      <c r="IQD391" s="207"/>
      <c r="IQE391" s="207"/>
      <c r="IQF391" s="207"/>
      <c r="IQG391" s="207"/>
      <c r="IQH391" s="207"/>
      <c r="IQI391" s="207"/>
      <c r="IQJ391" s="207"/>
      <c r="IQK391" s="207"/>
      <c r="IQL391" s="207"/>
      <c r="IQM391" s="207"/>
      <c r="IQN391" s="207"/>
      <c r="IQO391" s="207"/>
      <c r="IQP391" s="207"/>
      <c r="IQQ391" s="207"/>
      <c r="IQR391" s="207"/>
      <c r="IQS391" s="207"/>
      <c r="IQT391" s="207"/>
      <c r="IQU391" s="207"/>
      <c r="IQV391" s="207"/>
      <c r="IQW391" s="207"/>
      <c r="IQX391" s="207"/>
      <c r="IQY391" s="207"/>
      <c r="IQZ391" s="207"/>
      <c r="IRA391" s="207"/>
      <c r="IRB391" s="207"/>
      <c r="IRC391" s="207"/>
      <c r="IRD391" s="207"/>
      <c r="IRE391" s="207"/>
      <c r="IRF391" s="207"/>
      <c r="IRG391" s="207"/>
      <c r="IRH391" s="207"/>
      <c r="IRI391" s="207"/>
      <c r="IRJ391" s="207"/>
      <c r="IRK391" s="207"/>
      <c r="IRL391" s="207"/>
      <c r="IRM391" s="207"/>
      <c r="IRN391" s="207"/>
      <c r="IRO391" s="207"/>
      <c r="IRP391" s="207"/>
      <c r="IRQ391" s="207"/>
      <c r="IRR391" s="207"/>
      <c r="IRS391" s="207"/>
      <c r="IRT391" s="207"/>
      <c r="IRU391" s="207"/>
      <c r="IRV391" s="207"/>
      <c r="IRW391" s="207"/>
      <c r="IRX391" s="207"/>
      <c r="IRY391" s="207"/>
      <c r="IRZ391" s="207"/>
      <c r="ISA391" s="207"/>
      <c r="ISB391" s="207"/>
      <c r="ISC391" s="207"/>
      <c r="ISD391" s="207"/>
      <c r="ISE391" s="207"/>
      <c r="ISF391" s="207"/>
      <c r="ISG391" s="207"/>
      <c r="ISH391" s="207"/>
      <c r="ISI391" s="207"/>
      <c r="ISJ391" s="207"/>
      <c r="ISK391" s="207"/>
      <c r="ISL391" s="207"/>
      <c r="ISM391" s="207"/>
      <c r="ISN391" s="207"/>
      <c r="ISO391" s="207"/>
      <c r="ISP391" s="207"/>
      <c r="ISQ391" s="207"/>
      <c r="ISR391" s="207"/>
      <c r="ISS391" s="207"/>
      <c r="IST391" s="207"/>
      <c r="ISU391" s="207"/>
      <c r="ISV391" s="207"/>
      <c r="ISW391" s="207"/>
      <c r="ISX391" s="207"/>
      <c r="ISY391" s="207"/>
      <c r="ISZ391" s="207"/>
      <c r="ITA391" s="207"/>
      <c r="ITB391" s="207"/>
      <c r="ITC391" s="207"/>
      <c r="ITD391" s="207"/>
      <c r="ITE391" s="207"/>
      <c r="ITF391" s="207"/>
      <c r="ITG391" s="207"/>
      <c r="ITH391" s="207"/>
      <c r="ITI391" s="207"/>
      <c r="ITJ391" s="207"/>
      <c r="ITK391" s="207"/>
      <c r="ITL391" s="207"/>
      <c r="ITM391" s="207"/>
      <c r="ITN391" s="207"/>
      <c r="ITO391" s="207"/>
      <c r="ITP391" s="207"/>
      <c r="ITQ391" s="207"/>
      <c r="ITR391" s="207"/>
      <c r="ITS391" s="207"/>
      <c r="ITT391" s="207"/>
      <c r="ITU391" s="207"/>
      <c r="ITV391" s="207"/>
      <c r="ITW391" s="207"/>
      <c r="ITX391" s="207"/>
      <c r="ITY391" s="207"/>
      <c r="ITZ391" s="207"/>
      <c r="IUA391" s="207"/>
      <c r="IUB391" s="207"/>
      <c r="IUC391" s="207"/>
      <c r="IUD391" s="207"/>
      <c r="IUE391" s="207"/>
      <c r="IUF391" s="207"/>
      <c r="IUG391" s="207"/>
      <c r="IUH391" s="207"/>
      <c r="IUI391" s="207"/>
      <c r="IUJ391" s="207"/>
      <c r="IUK391" s="207"/>
      <c r="IUL391" s="207"/>
      <c r="IUM391" s="207"/>
      <c r="IUN391" s="207"/>
      <c r="IUO391" s="207"/>
      <c r="IUP391" s="207"/>
      <c r="IUQ391" s="207"/>
      <c r="IUR391" s="207"/>
      <c r="IUS391" s="207"/>
      <c r="IUT391" s="207"/>
      <c r="IUU391" s="207"/>
      <c r="IUV391" s="207"/>
      <c r="IUW391" s="207"/>
      <c r="IUX391" s="207"/>
      <c r="IUY391" s="207"/>
      <c r="IUZ391" s="207"/>
      <c r="IVA391" s="207"/>
      <c r="IVB391" s="207"/>
      <c r="IVC391" s="207"/>
      <c r="IVD391" s="207"/>
      <c r="IVE391" s="207"/>
      <c r="IVF391" s="207"/>
      <c r="IVG391" s="207"/>
      <c r="IVH391" s="207"/>
      <c r="IVI391" s="207"/>
      <c r="IVJ391" s="207"/>
      <c r="IVK391" s="207"/>
      <c r="IVL391" s="207"/>
      <c r="IVM391" s="207"/>
      <c r="IVN391" s="207"/>
      <c r="IVO391" s="207"/>
      <c r="IVP391" s="207"/>
      <c r="IVQ391" s="207"/>
      <c r="IVR391" s="207"/>
      <c r="IVS391" s="207"/>
      <c r="IVT391" s="207"/>
      <c r="IVU391" s="207"/>
      <c r="IVV391" s="207"/>
      <c r="IVW391" s="207"/>
      <c r="IVX391" s="207"/>
      <c r="IVY391" s="207"/>
      <c r="IVZ391" s="207"/>
      <c r="IWA391" s="207"/>
      <c r="IWB391" s="207"/>
      <c r="IWC391" s="207"/>
      <c r="IWD391" s="207"/>
      <c r="IWE391" s="207"/>
      <c r="IWF391" s="207"/>
      <c r="IWG391" s="207"/>
      <c r="IWH391" s="207"/>
      <c r="IWI391" s="207"/>
      <c r="IWJ391" s="207"/>
      <c r="IWK391" s="207"/>
      <c r="IWL391" s="207"/>
      <c r="IWM391" s="207"/>
      <c r="IWN391" s="207"/>
      <c r="IWO391" s="207"/>
      <c r="IWP391" s="207"/>
      <c r="IWQ391" s="207"/>
      <c r="IWR391" s="207"/>
      <c r="IWS391" s="207"/>
      <c r="IWT391" s="207"/>
      <c r="IWU391" s="207"/>
      <c r="IWV391" s="207"/>
      <c r="IWW391" s="207"/>
      <c r="IWX391" s="207"/>
      <c r="IWY391" s="207"/>
      <c r="IWZ391" s="207"/>
      <c r="IXA391" s="207"/>
      <c r="IXB391" s="207"/>
      <c r="IXC391" s="207"/>
      <c r="IXD391" s="207"/>
      <c r="IXE391" s="207"/>
      <c r="IXF391" s="207"/>
      <c r="IXG391" s="207"/>
      <c r="IXH391" s="207"/>
      <c r="IXI391" s="207"/>
      <c r="IXJ391" s="207"/>
      <c r="IXK391" s="207"/>
      <c r="IXL391" s="207"/>
      <c r="IXM391" s="207"/>
      <c r="IXN391" s="207"/>
      <c r="IXO391" s="207"/>
      <c r="IXP391" s="207"/>
      <c r="IXQ391" s="207"/>
      <c r="IXR391" s="207"/>
      <c r="IXS391" s="207"/>
      <c r="IXT391" s="207"/>
      <c r="IXU391" s="207"/>
      <c r="IXV391" s="207"/>
      <c r="IXW391" s="207"/>
      <c r="IXX391" s="207"/>
      <c r="IXY391" s="207"/>
      <c r="IXZ391" s="207"/>
      <c r="IYA391" s="207"/>
      <c r="IYB391" s="207"/>
      <c r="IYC391" s="207"/>
      <c r="IYD391" s="207"/>
      <c r="IYE391" s="207"/>
      <c r="IYF391" s="207"/>
      <c r="IYG391" s="207"/>
      <c r="IYH391" s="207"/>
      <c r="IYI391" s="207"/>
      <c r="IYJ391" s="207"/>
      <c r="IYK391" s="207"/>
      <c r="IYL391" s="207"/>
      <c r="IYM391" s="207"/>
      <c r="IYN391" s="207"/>
      <c r="IYO391" s="207"/>
      <c r="IYP391" s="207"/>
      <c r="IYQ391" s="207"/>
      <c r="IYR391" s="207"/>
      <c r="IYS391" s="207"/>
      <c r="IYT391" s="207"/>
      <c r="IYU391" s="207"/>
      <c r="IYV391" s="207"/>
      <c r="IYW391" s="207"/>
      <c r="IYX391" s="207"/>
      <c r="IYY391" s="207"/>
      <c r="IYZ391" s="207"/>
      <c r="IZA391" s="207"/>
      <c r="IZB391" s="207"/>
      <c r="IZC391" s="207"/>
      <c r="IZD391" s="207"/>
      <c r="IZE391" s="207"/>
      <c r="IZF391" s="207"/>
      <c r="IZG391" s="207"/>
      <c r="IZH391" s="207"/>
      <c r="IZI391" s="207"/>
      <c r="IZJ391" s="207"/>
      <c r="IZK391" s="207"/>
      <c r="IZL391" s="207"/>
      <c r="IZM391" s="207"/>
      <c r="IZN391" s="207"/>
      <c r="IZO391" s="207"/>
      <c r="IZP391" s="207"/>
      <c r="IZQ391" s="207"/>
      <c r="IZR391" s="207"/>
      <c r="IZS391" s="207"/>
      <c r="IZT391" s="207"/>
      <c r="IZU391" s="207"/>
      <c r="IZV391" s="207"/>
      <c r="IZW391" s="207"/>
      <c r="IZX391" s="207"/>
      <c r="IZY391" s="207"/>
      <c r="IZZ391" s="207"/>
      <c r="JAA391" s="207"/>
      <c r="JAB391" s="207"/>
      <c r="JAC391" s="207"/>
      <c r="JAD391" s="207"/>
      <c r="JAE391" s="207"/>
      <c r="JAF391" s="207"/>
      <c r="JAG391" s="207"/>
      <c r="JAH391" s="207"/>
      <c r="JAI391" s="207"/>
      <c r="JAJ391" s="207"/>
      <c r="JAK391" s="207"/>
      <c r="JAL391" s="207"/>
      <c r="JAM391" s="207"/>
      <c r="JAN391" s="207"/>
      <c r="JAO391" s="207"/>
      <c r="JAP391" s="207"/>
      <c r="JAQ391" s="207"/>
      <c r="JAR391" s="207"/>
      <c r="JAS391" s="207"/>
      <c r="JAT391" s="207"/>
      <c r="JAU391" s="207"/>
      <c r="JAV391" s="207"/>
      <c r="JAW391" s="207"/>
      <c r="JAX391" s="207"/>
      <c r="JAY391" s="207"/>
      <c r="JAZ391" s="207"/>
      <c r="JBA391" s="207"/>
      <c r="JBB391" s="207"/>
      <c r="JBC391" s="207"/>
      <c r="JBD391" s="207"/>
      <c r="JBE391" s="207"/>
      <c r="JBF391" s="207"/>
      <c r="JBG391" s="207"/>
      <c r="JBH391" s="207"/>
      <c r="JBI391" s="207"/>
      <c r="JBJ391" s="207"/>
      <c r="JBK391" s="207"/>
      <c r="JBL391" s="207"/>
      <c r="JBM391" s="207"/>
      <c r="JBN391" s="207"/>
      <c r="JBO391" s="207"/>
      <c r="JBP391" s="207"/>
      <c r="JBQ391" s="207"/>
      <c r="JBR391" s="207"/>
      <c r="JBS391" s="207"/>
      <c r="JBT391" s="207"/>
      <c r="JBU391" s="207"/>
      <c r="JBV391" s="207"/>
      <c r="JBW391" s="207"/>
      <c r="JBX391" s="207"/>
      <c r="JBY391" s="207"/>
      <c r="JBZ391" s="207"/>
      <c r="JCA391" s="207"/>
      <c r="JCB391" s="207"/>
      <c r="JCC391" s="207"/>
      <c r="JCD391" s="207"/>
      <c r="JCE391" s="207"/>
      <c r="JCF391" s="207"/>
      <c r="JCG391" s="207"/>
      <c r="JCH391" s="207"/>
      <c r="JCI391" s="207"/>
      <c r="JCJ391" s="207"/>
      <c r="JCK391" s="207"/>
      <c r="JCL391" s="207"/>
      <c r="JCM391" s="207"/>
      <c r="JCN391" s="207"/>
      <c r="JCO391" s="207"/>
      <c r="JCP391" s="207"/>
      <c r="JCQ391" s="207"/>
      <c r="JCR391" s="207"/>
      <c r="JCS391" s="207"/>
      <c r="JCT391" s="207"/>
      <c r="JCU391" s="207"/>
      <c r="JCV391" s="207"/>
      <c r="JCW391" s="207"/>
      <c r="JCX391" s="207"/>
      <c r="JCY391" s="207"/>
      <c r="JCZ391" s="207"/>
      <c r="JDA391" s="207"/>
      <c r="JDB391" s="207"/>
      <c r="JDC391" s="207"/>
      <c r="JDD391" s="207"/>
      <c r="JDE391" s="207"/>
      <c r="JDF391" s="207"/>
      <c r="JDG391" s="207"/>
      <c r="JDH391" s="207"/>
      <c r="JDI391" s="207"/>
      <c r="JDJ391" s="207"/>
      <c r="JDK391" s="207"/>
      <c r="JDL391" s="207"/>
      <c r="JDM391" s="207"/>
      <c r="JDN391" s="207"/>
      <c r="JDO391" s="207"/>
      <c r="JDP391" s="207"/>
      <c r="JDQ391" s="207"/>
      <c r="JDR391" s="207"/>
      <c r="JDS391" s="207"/>
      <c r="JDT391" s="207"/>
      <c r="JDU391" s="207"/>
      <c r="JDV391" s="207"/>
      <c r="JDW391" s="207"/>
      <c r="JDX391" s="207"/>
      <c r="JDY391" s="207"/>
      <c r="JDZ391" s="207"/>
      <c r="JEA391" s="207"/>
      <c r="JEB391" s="207"/>
      <c r="JEC391" s="207"/>
      <c r="JED391" s="207"/>
      <c r="JEE391" s="207"/>
      <c r="JEF391" s="207"/>
      <c r="JEG391" s="207"/>
      <c r="JEH391" s="207"/>
      <c r="JEI391" s="207"/>
      <c r="JEJ391" s="207"/>
      <c r="JEK391" s="207"/>
      <c r="JEL391" s="207"/>
      <c r="JEM391" s="207"/>
      <c r="JEN391" s="207"/>
      <c r="JEO391" s="207"/>
      <c r="JEP391" s="207"/>
      <c r="JEQ391" s="207"/>
      <c r="JER391" s="207"/>
      <c r="JES391" s="207"/>
      <c r="JET391" s="207"/>
      <c r="JEU391" s="207"/>
      <c r="JEV391" s="207"/>
      <c r="JEW391" s="207"/>
      <c r="JEX391" s="207"/>
      <c r="JEY391" s="207"/>
      <c r="JEZ391" s="207"/>
      <c r="JFA391" s="207"/>
      <c r="JFB391" s="207"/>
      <c r="JFC391" s="207"/>
      <c r="JFD391" s="207"/>
      <c r="JFE391" s="207"/>
      <c r="JFF391" s="207"/>
      <c r="JFG391" s="207"/>
      <c r="JFH391" s="207"/>
      <c r="JFI391" s="207"/>
      <c r="JFJ391" s="207"/>
      <c r="JFK391" s="207"/>
      <c r="JFL391" s="207"/>
      <c r="JFM391" s="207"/>
      <c r="JFN391" s="207"/>
      <c r="JFO391" s="207"/>
      <c r="JFP391" s="207"/>
      <c r="JFQ391" s="207"/>
      <c r="JFR391" s="207"/>
      <c r="JFS391" s="207"/>
      <c r="JFT391" s="207"/>
      <c r="JFU391" s="207"/>
      <c r="JFV391" s="207"/>
      <c r="JFW391" s="207"/>
      <c r="JFX391" s="207"/>
      <c r="JFY391" s="207"/>
      <c r="JFZ391" s="207"/>
      <c r="JGA391" s="207"/>
      <c r="JGB391" s="207"/>
      <c r="JGC391" s="207"/>
      <c r="JGD391" s="207"/>
      <c r="JGE391" s="207"/>
      <c r="JGF391" s="207"/>
      <c r="JGG391" s="207"/>
      <c r="JGH391" s="207"/>
      <c r="JGI391" s="207"/>
      <c r="JGJ391" s="207"/>
      <c r="JGK391" s="207"/>
      <c r="JGL391" s="207"/>
      <c r="JGM391" s="207"/>
      <c r="JGN391" s="207"/>
      <c r="JGO391" s="207"/>
      <c r="JGP391" s="207"/>
      <c r="JGQ391" s="207"/>
      <c r="JGR391" s="207"/>
      <c r="JGS391" s="207"/>
      <c r="JGT391" s="207"/>
      <c r="JGU391" s="207"/>
      <c r="JGV391" s="207"/>
      <c r="JGW391" s="207"/>
      <c r="JGX391" s="207"/>
      <c r="JGY391" s="207"/>
      <c r="JGZ391" s="207"/>
      <c r="JHA391" s="207"/>
      <c r="JHB391" s="207"/>
      <c r="JHC391" s="207"/>
      <c r="JHD391" s="207"/>
      <c r="JHE391" s="207"/>
      <c r="JHF391" s="207"/>
      <c r="JHG391" s="207"/>
      <c r="JHH391" s="207"/>
      <c r="JHI391" s="207"/>
      <c r="JHJ391" s="207"/>
      <c r="JHK391" s="207"/>
      <c r="JHL391" s="207"/>
      <c r="JHM391" s="207"/>
      <c r="JHN391" s="207"/>
      <c r="JHO391" s="207"/>
      <c r="JHP391" s="207"/>
      <c r="JHQ391" s="207"/>
      <c r="JHR391" s="207"/>
      <c r="JHS391" s="207"/>
      <c r="JHT391" s="207"/>
      <c r="JHU391" s="207"/>
      <c r="JHV391" s="207"/>
      <c r="JHW391" s="207"/>
      <c r="JHX391" s="207"/>
      <c r="JHY391" s="207"/>
      <c r="JHZ391" s="207"/>
      <c r="JIA391" s="207"/>
      <c r="JIB391" s="207"/>
      <c r="JIC391" s="207"/>
      <c r="JID391" s="207"/>
      <c r="JIE391" s="207"/>
      <c r="JIF391" s="207"/>
      <c r="JIG391" s="207"/>
      <c r="JIH391" s="207"/>
      <c r="JII391" s="207"/>
      <c r="JIJ391" s="207"/>
      <c r="JIK391" s="207"/>
      <c r="JIL391" s="207"/>
      <c r="JIM391" s="207"/>
      <c r="JIN391" s="207"/>
      <c r="JIO391" s="207"/>
      <c r="JIP391" s="207"/>
      <c r="JIQ391" s="207"/>
      <c r="JIR391" s="207"/>
      <c r="JIS391" s="207"/>
      <c r="JIT391" s="207"/>
      <c r="JIU391" s="207"/>
      <c r="JIV391" s="207"/>
      <c r="JIW391" s="207"/>
      <c r="JIX391" s="207"/>
      <c r="JIY391" s="207"/>
      <c r="JIZ391" s="207"/>
      <c r="JJA391" s="207"/>
      <c r="JJB391" s="207"/>
      <c r="JJC391" s="207"/>
      <c r="JJD391" s="207"/>
      <c r="JJE391" s="207"/>
      <c r="JJF391" s="207"/>
      <c r="JJG391" s="207"/>
      <c r="JJH391" s="207"/>
      <c r="JJI391" s="207"/>
      <c r="JJJ391" s="207"/>
      <c r="JJK391" s="207"/>
      <c r="JJL391" s="207"/>
      <c r="JJM391" s="207"/>
      <c r="JJN391" s="207"/>
      <c r="JJO391" s="207"/>
      <c r="JJP391" s="207"/>
      <c r="JJQ391" s="207"/>
      <c r="JJR391" s="207"/>
      <c r="JJS391" s="207"/>
      <c r="JJT391" s="207"/>
      <c r="JJU391" s="207"/>
      <c r="JJV391" s="207"/>
      <c r="JJW391" s="207"/>
      <c r="JJX391" s="207"/>
      <c r="JJY391" s="207"/>
      <c r="JJZ391" s="207"/>
      <c r="JKA391" s="207"/>
      <c r="JKB391" s="207"/>
      <c r="JKC391" s="207"/>
      <c r="JKD391" s="207"/>
      <c r="JKE391" s="207"/>
      <c r="JKF391" s="207"/>
      <c r="JKG391" s="207"/>
      <c r="JKH391" s="207"/>
      <c r="JKI391" s="207"/>
      <c r="JKJ391" s="207"/>
      <c r="JKK391" s="207"/>
      <c r="JKL391" s="207"/>
      <c r="JKM391" s="207"/>
      <c r="JKN391" s="207"/>
      <c r="JKO391" s="207"/>
      <c r="JKP391" s="207"/>
      <c r="JKQ391" s="207"/>
      <c r="JKR391" s="207"/>
      <c r="JKS391" s="207"/>
      <c r="JKT391" s="207"/>
      <c r="JKU391" s="207"/>
      <c r="JKV391" s="207"/>
      <c r="JKW391" s="207"/>
      <c r="JKX391" s="207"/>
      <c r="JKY391" s="207"/>
      <c r="JKZ391" s="207"/>
      <c r="JLA391" s="207"/>
      <c r="JLB391" s="207"/>
      <c r="JLC391" s="207"/>
      <c r="JLD391" s="207"/>
      <c r="JLE391" s="207"/>
      <c r="JLF391" s="207"/>
      <c r="JLG391" s="207"/>
      <c r="JLH391" s="207"/>
      <c r="JLI391" s="207"/>
      <c r="JLJ391" s="207"/>
      <c r="JLK391" s="207"/>
      <c r="JLL391" s="207"/>
      <c r="JLM391" s="207"/>
      <c r="JLN391" s="207"/>
      <c r="JLO391" s="207"/>
      <c r="JLP391" s="207"/>
      <c r="JLQ391" s="207"/>
      <c r="JLR391" s="207"/>
      <c r="JLS391" s="207"/>
      <c r="JLT391" s="207"/>
      <c r="JLU391" s="207"/>
      <c r="JLV391" s="207"/>
      <c r="JLW391" s="207"/>
      <c r="JLX391" s="207"/>
      <c r="JLY391" s="207"/>
      <c r="JLZ391" s="207"/>
      <c r="JMA391" s="207"/>
      <c r="JMB391" s="207"/>
      <c r="JMC391" s="207"/>
      <c r="JMD391" s="207"/>
      <c r="JME391" s="207"/>
      <c r="JMF391" s="207"/>
      <c r="JMG391" s="207"/>
      <c r="JMH391" s="207"/>
      <c r="JMI391" s="207"/>
      <c r="JMJ391" s="207"/>
      <c r="JMK391" s="207"/>
      <c r="JML391" s="207"/>
      <c r="JMM391" s="207"/>
      <c r="JMN391" s="207"/>
      <c r="JMO391" s="207"/>
      <c r="JMP391" s="207"/>
      <c r="JMQ391" s="207"/>
      <c r="JMR391" s="207"/>
      <c r="JMS391" s="207"/>
      <c r="JMT391" s="207"/>
      <c r="JMU391" s="207"/>
      <c r="JMV391" s="207"/>
      <c r="JMW391" s="207"/>
      <c r="JMX391" s="207"/>
      <c r="JMY391" s="207"/>
      <c r="JMZ391" s="207"/>
      <c r="JNA391" s="207"/>
      <c r="JNB391" s="207"/>
      <c r="JNC391" s="207"/>
      <c r="JND391" s="207"/>
      <c r="JNE391" s="207"/>
      <c r="JNF391" s="207"/>
      <c r="JNG391" s="207"/>
      <c r="JNH391" s="207"/>
      <c r="JNI391" s="207"/>
      <c r="JNJ391" s="207"/>
      <c r="JNK391" s="207"/>
      <c r="JNL391" s="207"/>
      <c r="JNM391" s="207"/>
      <c r="JNN391" s="207"/>
      <c r="JNO391" s="207"/>
      <c r="JNP391" s="207"/>
      <c r="JNQ391" s="207"/>
      <c r="JNR391" s="207"/>
      <c r="JNS391" s="207"/>
      <c r="JNT391" s="207"/>
      <c r="JNU391" s="207"/>
      <c r="JNV391" s="207"/>
      <c r="JNW391" s="207"/>
      <c r="JNX391" s="207"/>
      <c r="JNY391" s="207"/>
      <c r="JNZ391" s="207"/>
      <c r="JOA391" s="207"/>
      <c r="JOB391" s="207"/>
      <c r="JOC391" s="207"/>
      <c r="JOD391" s="207"/>
      <c r="JOE391" s="207"/>
      <c r="JOF391" s="207"/>
      <c r="JOG391" s="207"/>
      <c r="JOH391" s="207"/>
      <c r="JOI391" s="207"/>
      <c r="JOJ391" s="207"/>
      <c r="JOK391" s="207"/>
      <c r="JOL391" s="207"/>
      <c r="JOM391" s="207"/>
      <c r="JON391" s="207"/>
      <c r="JOO391" s="207"/>
      <c r="JOP391" s="207"/>
      <c r="JOQ391" s="207"/>
      <c r="JOR391" s="207"/>
      <c r="JOS391" s="207"/>
      <c r="JOT391" s="207"/>
      <c r="JOU391" s="207"/>
      <c r="JOV391" s="207"/>
      <c r="JOW391" s="207"/>
      <c r="JOX391" s="207"/>
      <c r="JOY391" s="207"/>
      <c r="JOZ391" s="207"/>
      <c r="JPA391" s="207"/>
      <c r="JPB391" s="207"/>
      <c r="JPC391" s="207"/>
      <c r="JPD391" s="207"/>
      <c r="JPE391" s="207"/>
      <c r="JPF391" s="207"/>
      <c r="JPG391" s="207"/>
      <c r="JPH391" s="207"/>
      <c r="JPI391" s="207"/>
      <c r="JPJ391" s="207"/>
      <c r="JPK391" s="207"/>
      <c r="JPL391" s="207"/>
      <c r="JPM391" s="207"/>
      <c r="JPN391" s="207"/>
      <c r="JPO391" s="207"/>
      <c r="JPP391" s="207"/>
      <c r="JPQ391" s="207"/>
      <c r="JPR391" s="207"/>
      <c r="JPS391" s="207"/>
      <c r="JPT391" s="207"/>
      <c r="JPU391" s="207"/>
      <c r="JPV391" s="207"/>
      <c r="JPW391" s="207"/>
      <c r="JPX391" s="207"/>
      <c r="JPY391" s="207"/>
      <c r="JPZ391" s="207"/>
      <c r="JQA391" s="207"/>
      <c r="JQB391" s="207"/>
      <c r="JQC391" s="207"/>
      <c r="JQD391" s="207"/>
      <c r="JQE391" s="207"/>
      <c r="JQF391" s="207"/>
      <c r="JQG391" s="207"/>
      <c r="JQH391" s="207"/>
      <c r="JQI391" s="207"/>
      <c r="JQJ391" s="207"/>
      <c r="JQK391" s="207"/>
      <c r="JQL391" s="207"/>
      <c r="JQM391" s="207"/>
      <c r="JQN391" s="207"/>
      <c r="JQO391" s="207"/>
      <c r="JQP391" s="207"/>
      <c r="JQQ391" s="207"/>
      <c r="JQR391" s="207"/>
      <c r="JQS391" s="207"/>
      <c r="JQT391" s="207"/>
      <c r="JQU391" s="207"/>
      <c r="JQV391" s="207"/>
      <c r="JQW391" s="207"/>
      <c r="JQX391" s="207"/>
      <c r="JQY391" s="207"/>
      <c r="JQZ391" s="207"/>
      <c r="JRA391" s="207"/>
      <c r="JRB391" s="207"/>
      <c r="JRC391" s="207"/>
      <c r="JRD391" s="207"/>
      <c r="JRE391" s="207"/>
      <c r="JRF391" s="207"/>
      <c r="JRG391" s="207"/>
      <c r="JRH391" s="207"/>
      <c r="JRI391" s="207"/>
      <c r="JRJ391" s="207"/>
      <c r="JRK391" s="207"/>
      <c r="JRL391" s="207"/>
      <c r="JRM391" s="207"/>
      <c r="JRN391" s="207"/>
      <c r="JRO391" s="207"/>
      <c r="JRP391" s="207"/>
      <c r="JRQ391" s="207"/>
      <c r="JRR391" s="207"/>
      <c r="JRS391" s="207"/>
      <c r="JRT391" s="207"/>
      <c r="JRU391" s="207"/>
      <c r="JRV391" s="207"/>
      <c r="JRW391" s="207"/>
      <c r="JRX391" s="207"/>
      <c r="JRY391" s="207"/>
      <c r="JRZ391" s="207"/>
      <c r="JSA391" s="207"/>
      <c r="JSB391" s="207"/>
      <c r="JSC391" s="207"/>
      <c r="JSD391" s="207"/>
      <c r="JSE391" s="207"/>
      <c r="JSF391" s="207"/>
      <c r="JSG391" s="207"/>
      <c r="JSH391" s="207"/>
      <c r="JSI391" s="207"/>
      <c r="JSJ391" s="207"/>
      <c r="JSK391" s="207"/>
      <c r="JSL391" s="207"/>
      <c r="JSM391" s="207"/>
      <c r="JSN391" s="207"/>
      <c r="JSO391" s="207"/>
      <c r="JSP391" s="207"/>
      <c r="JSQ391" s="207"/>
      <c r="JSR391" s="207"/>
      <c r="JSS391" s="207"/>
      <c r="JST391" s="207"/>
      <c r="JSU391" s="207"/>
      <c r="JSV391" s="207"/>
      <c r="JSW391" s="207"/>
      <c r="JSX391" s="207"/>
      <c r="JSY391" s="207"/>
      <c r="JSZ391" s="207"/>
      <c r="JTA391" s="207"/>
      <c r="JTB391" s="207"/>
      <c r="JTC391" s="207"/>
      <c r="JTD391" s="207"/>
      <c r="JTE391" s="207"/>
      <c r="JTF391" s="207"/>
      <c r="JTG391" s="207"/>
      <c r="JTH391" s="207"/>
      <c r="JTI391" s="207"/>
      <c r="JTJ391" s="207"/>
      <c r="JTK391" s="207"/>
      <c r="JTL391" s="207"/>
      <c r="JTM391" s="207"/>
      <c r="JTN391" s="207"/>
      <c r="JTO391" s="207"/>
      <c r="JTP391" s="207"/>
      <c r="JTQ391" s="207"/>
      <c r="JTR391" s="207"/>
      <c r="JTS391" s="207"/>
      <c r="JTT391" s="207"/>
      <c r="JTU391" s="207"/>
      <c r="JTV391" s="207"/>
      <c r="JTW391" s="207"/>
      <c r="JTX391" s="207"/>
      <c r="JTY391" s="207"/>
      <c r="JTZ391" s="207"/>
      <c r="JUA391" s="207"/>
      <c r="JUB391" s="207"/>
      <c r="JUC391" s="207"/>
      <c r="JUD391" s="207"/>
      <c r="JUE391" s="207"/>
      <c r="JUF391" s="207"/>
      <c r="JUG391" s="207"/>
      <c r="JUH391" s="207"/>
      <c r="JUI391" s="207"/>
      <c r="JUJ391" s="207"/>
      <c r="JUK391" s="207"/>
      <c r="JUL391" s="207"/>
      <c r="JUM391" s="207"/>
      <c r="JUN391" s="207"/>
      <c r="JUO391" s="207"/>
      <c r="JUP391" s="207"/>
      <c r="JUQ391" s="207"/>
      <c r="JUR391" s="207"/>
      <c r="JUS391" s="207"/>
      <c r="JUT391" s="207"/>
      <c r="JUU391" s="207"/>
      <c r="JUV391" s="207"/>
      <c r="JUW391" s="207"/>
      <c r="JUX391" s="207"/>
      <c r="JUY391" s="207"/>
      <c r="JUZ391" s="207"/>
      <c r="JVA391" s="207"/>
      <c r="JVB391" s="207"/>
      <c r="JVC391" s="207"/>
      <c r="JVD391" s="207"/>
      <c r="JVE391" s="207"/>
      <c r="JVF391" s="207"/>
      <c r="JVG391" s="207"/>
      <c r="JVH391" s="207"/>
      <c r="JVI391" s="207"/>
      <c r="JVJ391" s="207"/>
      <c r="JVK391" s="207"/>
      <c r="JVL391" s="207"/>
      <c r="JVM391" s="207"/>
      <c r="JVN391" s="207"/>
      <c r="JVO391" s="207"/>
      <c r="JVP391" s="207"/>
      <c r="JVQ391" s="207"/>
      <c r="JVR391" s="207"/>
      <c r="JVS391" s="207"/>
      <c r="JVT391" s="207"/>
      <c r="JVU391" s="207"/>
      <c r="JVV391" s="207"/>
      <c r="JVW391" s="207"/>
      <c r="JVX391" s="207"/>
      <c r="JVY391" s="207"/>
      <c r="JVZ391" s="207"/>
      <c r="JWA391" s="207"/>
      <c r="JWB391" s="207"/>
      <c r="JWC391" s="207"/>
      <c r="JWD391" s="207"/>
      <c r="JWE391" s="207"/>
      <c r="JWF391" s="207"/>
      <c r="JWG391" s="207"/>
      <c r="JWH391" s="207"/>
      <c r="JWI391" s="207"/>
      <c r="JWJ391" s="207"/>
      <c r="JWK391" s="207"/>
      <c r="JWL391" s="207"/>
      <c r="JWM391" s="207"/>
      <c r="JWN391" s="207"/>
      <c r="JWO391" s="207"/>
      <c r="JWP391" s="207"/>
      <c r="JWQ391" s="207"/>
      <c r="JWR391" s="207"/>
      <c r="JWS391" s="207"/>
      <c r="JWT391" s="207"/>
      <c r="JWU391" s="207"/>
      <c r="JWV391" s="207"/>
      <c r="JWW391" s="207"/>
      <c r="JWX391" s="207"/>
      <c r="JWY391" s="207"/>
      <c r="JWZ391" s="207"/>
      <c r="JXA391" s="207"/>
      <c r="JXB391" s="207"/>
      <c r="JXC391" s="207"/>
      <c r="JXD391" s="207"/>
      <c r="JXE391" s="207"/>
      <c r="JXF391" s="207"/>
      <c r="JXG391" s="207"/>
      <c r="JXH391" s="207"/>
      <c r="JXI391" s="207"/>
      <c r="JXJ391" s="207"/>
      <c r="JXK391" s="207"/>
      <c r="JXL391" s="207"/>
      <c r="JXM391" s="207"/>
      <c r="JXN391" s="207"/>
      <c r="JXO391" s="207"/>
      <c r="JXP391" s="207"/>
      <c r="JXQ391" s="207"/>
      <c r="JXR391" s="207"/>
      <c r="JXS391" s="207"/>
      <c r="JXT391" s="207"/>
      <c r="JXU391" s="207"/>
      <c r="JXV391" s="207"/>
      <c r="JXW391" s="207"/>
      <c r="JXX391" s="207"/>
      <c r="JXY391" s="207"/>
      <c r="JXZ391" s="207"/>
      <c r="JYA391" s="207"/>
      <c r="JYB391" s="207"/>
      <c r="JYC391" s="207"/>
      <c r="JYD391" s="207"/>
      <c r="JYE391" s="207"/>
      <c r="JYF391" s="207"/>
      <c r="JYG391" s="207"/>
      <c r="JYH391" s="207"/>
      <c r="JYI391" s="207"/>
      <c r="JYJ391" s="207"/>
      <c r="JYK391" s="207"/>
      <c r="JYL391" s="207"/>
      <c r="JYM391" s="207"/>
      <c r="JYN391" s="207"/>
      <c r="JYO391" s="207"/>
      <c r="JYP391" s="207"/>
      <c r="JYQ391" s="207"/>
      <c r="JYR391" s="207"/>
      <c r="JYS391" s="207"/>
      <c r="JYT391" s="207"/>
      <c r="JYU391" s="207"/>
      <c r="JYV391" s="207"/>
      <c r="JYW391" s="207"/>
      <c r="JYX391" s="207"/>
      <c r="JYY391" s="207"/>
      <c r="JYZ391" s="207"/>
      <c r="JZA391" s="207"/>
      <c r="JZB391" s="207"/>
      <c r="JZC391" s="207"/>
      <c r="JZD391" s="207"/>
      <c r="JZE391" s="207"/>
      <c r="JZF391" s="207"/>
      <c r="JZG391" s="207"/>
      <c r="JZH391" s="207"/>
      <c r="JZI391" s="207"/>
      <c r="JZJ391" s="207"/>
      <c r="JZK391" s="207"/>
      <c r="JZL391" s="207"/>
      <c r="JZM391" s="207"/>
      <c r="JZN391" s="207"/>
      <c r="JZO391" s="207"/>
      <c r="JZP391" s="207"/>
      <c r="JZQ391" s="207"/>
      <c r="JZR391" s="207"/>
      <c r="JZS391" s="207"/>
      <c r="JZT391" s="207"/>
      <c r="JZU391" s="207"/>
      <c r="JZV391" s="207"/>
      <c r="JZW391" s="207"/>
      <c r="JZX391" s="207"/>
      <c r="JZY391" s="207"/>
      <c r="JZZ391" s="207"/>
      <c r="KAA391" s="207"/>
      <c r="KAB391" s="207"/>
      <c r="KAC391" s="207"/>
      <c r="KAD391" s="207"/>
      <c r="KAE391" s="207"/>
      <c r="KAF391" s="207"/>
      <c r="KAG391" s="207"/>
      <c r="KAH391" s="207"/>
      <c r="KAI391" s="207"/>
      <c r="KAJ391" s="207"/>
      <c r="KAK391" s="207"/>
      <c r="KAL391" s="207"/>
      <c r="KAM391" s="207"/>
      <c r="KAN391" s="207"/>
      <c r="KAO391" s="207"/>
      <c r="KAP391" s="207"/>
      <c r="KAQ391" s="207"/>
      <c r="KAR391" s="207"/>
      <c r="KAS391" s="207"/>
      <c r="KAT391" s="207"/>
      <c r="KAU391" s="207"/>
      <c r="KAV391" s="207"/>
      <c r="KAW391" s="207"/>
      <c r="KAX391" s="207"/>
      <c r="KAY391" s="207"/>
      <c r="KAZ391" s="207"/>
      <c r="KBA391" s="207"/>
      <c r="KBB391" s="207"/>
      <c r="KBC391" s="207"/>
      <c r="KBD391" s="207"/>
      <c r="KBE391" s="207"/>
      <c r="KBF391" s="207"/>
      <c r="KBG391" s="207"/>
      <c r="KBH391" s="207"/>
      <c r="KBI391" s="207"/>
      <c r="KBJ391" s="207"/>
      <c r="KBK391" s="207"/>
      <c r="KBL391" s="207"/>
      <c r="KBM391" s="207"/>
      <c r="KBN391" s="207"/>
      <c r="KBO391" s="207"/>
      <c r="KBP391" s="207"/>
      <c r="KBQ391" s="207"/>
      <c r="KBR391" s="207"/>
      <c r="KBS391" s="207"/>
      <c r="KBT391" s="207"/>
      <c r="KBU391" s="207"/>
      <c r="KBV391" s="207"/>
      <c r="KBW391" s="207"/>
      <c r="KBX391" s="207"/>
      <c r="KBY391" s="207"/>
      <c r="KBZ391" s="207"/>
      <c r="KCA391" s="207"/>
      <c r="KCB391" s="207"/>
      <c r="KCC391" s="207"/>
      <c r="KCD391" s="207"/>
      <c r="KCE391" s="207"/>
      <c r="KCF391" s="207"/>
      <c r="KCG391" s="207"/>
      <c r="KCH391" s="207"/>
      <c r="KCI391" s="207"/>
      <c r="KCJ391" s="207"/>
      <c r="KCK391" s="207"/>
      <c r="KCL391" s="207"/>
      <c r="KCM391" s="207"/>
      <c r="KCN391" s="207"/>
      <c r="KCO391" s="207"/>
      <c r="KCP391" s="207"/>
      <c r="KCQ391" s="207"/>
      <c r="KCR391" s="207"/>
      <c r="KCS391" s="207"/>
      <c r="KCT391" s="207"/>
      <c r="KCU391" s="207"/>
      <c r="KCV391" s="207"/>
      <c r="KCW391" s="207"/>
      <c r="KCX391" s="207"/>
      <c r="KCY391" s="207"/>
      <c r="KCZ391" s="207"/>
      <c r="KDA391" s="207"/>
      <c r="KDB391" s="207"/>
      <c r="KDC391" s="207"/>
      <c r="KDD391" s="207"/>
      <c r="KDE391" s="207"/>
      <c r="KDF391" s="207"/>
      <c r="KDG391" s="207"/>
      <c r="KDH391" s="207"/>
      <c r="KDI391" s="207"/>
      <c r="KDJ391" s="207"/>
      <c r="KDK391" s="207"/>
      <c r="KDL391" s="207"/>
      <c r="KDM391" s="207"/>
      <c r="KDN391" s="207"/>
      <c r="KDO391" s="207"/>
      <c r="KDP391" s="207"/>
      <c r="KDQ391" s="207"/>
      <c r="KDR391" s="207"/>
      <c r="KDS391" s="207"/>
      <c r="KDT391" s="207"/>
      <c r="KDU391" s="207"/>
      <c r="KDV391" s="207"/>
      <c r="KDW391" s="207"/>
      <c r="KDX391" s="207"/>
      <c r="KDY391" s="207"/>
      <c r="KDZ391" s="207"/>
      <c r="KEA391" s="207"/>
      <c r="KEB391" s="207"/>
      <c r="KEC391" s="207"/>
      <c r="KED391" s="207"/>
      <c r="KEE391" s="207"/>
      <c r="KEF391" s="207"/>
      <c r="KEG391" s="207"/>
      <c r="KEH391" s="207"/>
      <c r="KEI391" s="207"/>
      <c r="KEJ391" s="207"/>
      <c r="KEK391" s="207"/>
      <c r="KEL391" s="207"/>
      <c r="KEM391" s="207"/>
      <c r="KEN391" s="207"/>
      <c r="KEO391" s="207"/>
      <c r="KEP391" s="207"/>
      <c r="KEQ391" s="207"/>
      <c r="KER391" s="207"/>
      <c r="KES391" s="207"/>
      <c r="KET391" s="207"/>
      <c r="KEU391" s="207"/>
      <c r="KEV391" s="207"/>
      <c r="KEW391" s="207"/>
      <c r="KEX391" s="207"/>
      <c r="KEY391" s="207"/>
      <c r="KEZ391" s="207"/>
      <c r="KFA391" s="207"/>
      <c r="KFB391" s="207"/>
      <c r="KFC391" s="207"/>
      <c r="KFD391" s="207"/>
      <c r="KFE391" s="207"/>
      <c r="KFF391" s="207"/>
      <c r="KFG391" s="207"/>
      <c r="KFH391" s="207"/>
      <c r="KFI391" s="207"/>
      <c r="KFJ391" s="207"/>
      <c r="KFK391" s="207"/>
      <c r="KFL391" s="207"/>
      <c r="KFM391" s="207"/>
      <c r="KFN391" s="207"/>
      <c r="KFO391" s="207"/>
      <c r="KFP391" s="207"/>
      <c r="KFQ391" s="207"/>
      <c r="KFR391" s="207"/>
      <c r="KFS391" s="207"/>
      <c r="KFT391" s="207"/>
      <c r="KFU391" s="207"/>
      <c r="KFV391" s="207"/>
      <c r="KFW391" s="207"/>
      <c r="KFX391" s="207"/>
      <c r="KFY391" s="207"/>
      <c r="KFZ391" s="207"/>
      <c r="KGA391" s="207"/>
      <c r="KGB391" s="207"/>
      <c r="KGC391" s="207"/>
      <c r="KGD391" s="207"/>
      <c r="KGE391" s="207"/>
      <c r="KGF391" s="207"/>
      <c r="KGG391" s="207"/>
      <c r="KGH391" s="207"/>
      <c r="KGI391" s="207"/>
      <c r="KGJ391" s="207"/>
      <c r="KGK391" s="207"/>
      <c r="KGL391" s="207"/>
      <c r="KGM391" s="207"/>
      <c r="KGN391" s="207"/>
      <c r="KGO391" s="207"/>
      <c r="KGP391" s="207"/>
      <c r="KGQ391" s="207"/>
      <c r="KGR391" s="207"/>
      <c r="KGS391" s="207"/>
      <c r="KGT391" s="207"/>
      <c r="KGU391" s="207"/>
      <c r="KGV391" s="207"/>
      <c r="KGW391" s="207"/>
      <c r="KGX391" s="207"/>
      <c r="KGY391" s="207"/>
      <c r="KGZ391" s="207"/>
      <c r="KHA391" s="207"/>
      <c r="KHB391" s="207"/>
      <c r="KHC391" s="207"/>
      <c r="KHD391" s="207"/>
      <c r="KHE391" s="207"/>
      <c r="KHF391" s="207"/>
      <c r="KHG391" s="207"/>
      <c r="KHH391" s="207"/>
      <c r="KHI391" s="207"/>
      <c r="KHJ391" s="207"/>
      <c r="KHK391" s="207"/>
      <c r="KHL391" s="207"/>
      <c r="KHM391" s="207"/>
      <c r="KHN391" s="207"/>
      <c r="KHO391" s="207"/>
      <c r="KHP391" s="207"/>
      <c r="KHQ391" s="207"/>
      <c r="KHR391" s="207"/>
      <c r="KHS391" s="207"/>
      <c r="KHT391" s="207"/>
      <c r="KHU391" s="207"/>
      <c r="KHV391" s="207"/>
      <c r="KHW391" s="207"/>
      <c r="KHX391" s="207"/>
      <c r="KHY391" s="207"/>
      <c r="KHZ391" s="207"/>
      <c r="KIA391" s="207"/>
      <c r="KIB391" s="207"/>
      <c r="KIC391" s="207"/>
      <c r="KID391" s="207"/>
      <c r="KIE391" s="207"/>
      <c r="KIF391" s="207"/>
      <c r="KIG391" s="207"/>
      <c r="KIH391" s="207"/>
      <c r="KII391" s="207"/>
      <c r="KIJ391" s="207"/>
      <c r="KIK391" s="207"/>
      <c r="KIL391" s="207"/>
      <c r="KIM391" s="207"/>
      <c r="KIN391" s="207"/>
      <c r="KIO391" s="207"/>
      <c r="KIP391" s="207"/>
      <c r="KIQ391" s="207"/>
      <c r="KIR391" s="207"/>
      <c r="KIS391" s="207"/>
      <c r="KIT391" s="207"/>
      <c r="KIU391" s="207"/>
      <c r="KIV391" s="207"/>
      <c r="KIW391" s="207"/>
      <c r="KIX391" s="207"/>
      <c r="KIY391" s="207"/>
      <c r="KIZ391" s="207"/>
      <c r="KJA391" s="207"/>
      <c r="KJB391" s="207"/>
      <c r="KJC391" s="207"/>
      <c r="KJD391" s="207"/>
      <c r="KJE391" s="207"/>
      <c r="KJF391" s="207"/>
      <c r="KJG391" s="207"/>
      <c r="KJH391" s="207"/>
      <c r="KJI391" s="207"/>
      <c r="KJJ391" s="207"/>
      <c r="KJK391" s="207"/>
      <c r="KJL391" s="207"/>
      <c r="KJM391" s="207"/>
      <c r="KJN391" s="207"/>
      <c r="KJO391" s="207"/>
      <c r="KJP391" s="207"/>
      <c r="KJQ391" s="207"/>
      <c r="KJR391" s="207"/>
      <c r="KJS391" s="207"/>
      <c r="KJT391" s="207"/>
      <c r="KJU391" s="207"/>
      <c r="KJV391" s="207"/>
      <c r="KJW391" s="207"/>
      <c r="KJX391" s="207"/>
      <c r="KJY391" s="207"/>
      <c r="KJZ391" s="207"/>
      <c r="KKA391" s="207"/>
      <c r="KKB391" s="207"/>
      <c r="KKC391" s="207"/>
      <c r="KKD391" s="207"/>
      <c r="KKE391" s="207"/>
      <c r="KKF391" s="207"/>
      <c r="KKG391" s="207"/>
      <c r="KKH391" s="207"/>
      <c r="KKI391" s="207"/>
      <c r="KKJ391" s="207"/>
      <c r="KKK391" s="207"/>
      <c r="KKL391" s="207"/>
      <c r="KKM391" s="207"/>
      <c r="KKN391" s="207"/>
      <c r="KKO391" s="207"/>
      <c r="KKP391" s="207"/>
      <c r="KKQ391" s="207"/>
      <c r="KKR391" s="207"/>
      <c r="KKS391" s="207"/>
      <c r="KKT391" s="207"/>
      <c r="KKU391" s="207"/>
      <c r="KKV391" s="207"/>
      <c r="KKW391" s="207"/>
      <c r="KKX391" s="207"/>
      <c r="KKY391" s="207"/>
      <c r="KKZ391" s="207"/>
      <c r="KLA391" s="207"/>
      <c r="KLB391" s="207"/>
      <c r="KLC391" s="207"/>
      <c r="KLD391" s="207"/>
      <c r="KLE391" s="207"/>
      <c r="KLF391" s="207"/>
      <c r="KLG391" s="207"/>
      <c r="KLH391" s="207"/>
      <c r="KLI391" s="207"/>
      <c r="KLJ391" s="207"/>
      <c r="KLK391" s="207"/>
      <c r="KLL391" s="207"/>
      <c r="KLM391" s="207"/>
      <c r="KLN391" s="207"/>
      <c r="KLO391" s="207"/>
      <c r="KLP391" s="207"/>
      <c r="KLQ391" s="207"/>
      <c r="KLR391" s="207"/>
      <c r="KLS391" s="207"/>
      <c r="KLT391" s="207"/>
      <c r="KLU391" s="207"/>
      <c r="KLV391" s="207"/>
      <c r="KLW391" s="207"/>
      <c r="KLX391" s="207"/>
      <c r="KLY391" s="207"/>
      <c r="KLZ391" s="207"/>
      <c r="KMA391" s="207"/>
      <c r="KMB391" s="207"/>
      <c r="KMC391" s="207"/>
      <c r="KMD391" s="207"/>
      <c r="KME391" s="207"/>
      <c r="KMF391" s="207"/>
      <c r="KMG391" s="207"/>
      <c r="KMH391" s="207"/>
      <c r="KMI391" s="207"/>
      <c r="KMJ391" s="207"/>
      <c r="KMK391" s="207"/>
      <c r="KML391" s="207"/>
      <c r="KMM391" s="207"/>
      <c r="KMN391" s="207"/>
      <c r="KMO391" s="207"/>
      <c r="KMP391" s="207"/>
      <c r="KMQ391" s="207"/>
      <c r="KMR391" s="207"/>
      <c r="KMS391" s="207"/>
      <c r="KMT391" s="207"/>
      <c r="KMU391" s="207"/>
      <c r="KMV391" s="207"/>
      <c r="KMW391" s="207"/>
      <c r="KMX391" s="207"/>
      <c r="KMY391" s="207"/>
      <c r="KMZ391" s="207"/>
      <c r="KNA391" s="207"/>
      <c r="KNB391" s="207"/>
      <c r="KNC391" s="207"/>
      <c r="KND391" s="207"/>
      <c r="KNE391" s="207"/>
      <c r="KNF391" s="207"/>
      <c r="KNG391" s="207"/>
      <c r="KNH391" s="207"/>
      <c r="KNI391" s="207"/>
      <c r="KNJ391" s="207"/>
      <c r="KNK391" s="207"/>
      <c r="KNL391" s="207"/>
      <c r="KNM391" s="207"/>
      <c r="KNN391" s="207"/>
      <c r="KNO391" s="207"/>
      <c r="KNP391" s="207"/>
      <c r="KNQ391" s="207"/>
      <c r="KNR391" s="207"/>
      <c r="KNS391" s="207"/>
      <c r="KNT391" s="207"/>
      <c r="KNU391" s="207"/>
      <c r="KNV391" s="207"/>
      <c r="KNW391" s="207"/>
      <c r="KNX391" s="207"/>
      <c r="KNY391" s="207"/>
      <c r="KNZ391" s="207"/>
      <c r="KOA391" s="207"/>
      <c r="KOB391" s="207"/>
      <c r="KOC391" s="207"/>
      <c r="KOD391" s="207"/>
      <c r="KOE391" s="207"/>
      <c r="KOF391" s="207"/>
      <c r="KOG391" s="207"/>
      <c r="KOH391" s="207"/>
      <c r="KOI391" s="207"/>
      <c r="KOJ391" s="207"/>
      <c r="KOK391" s="207"/>
      <c r="KOL391" s="207"/>
      <c r="KOM391" s="207"/>
      <c r="KON391" s="207"/>
      <c r="KOO391" s="207"/>
      <c r="KOP391" s="207"/>
      <c r="KOQ391" s="207"/>
      <c r="KOR391" s="207"/>
      <c r="KOS391" s="207"/>
      <c r="KOT391" s="207"/>
      <c r="KOU391" s="207"/>
      <c r="KOV391" s="207"/>
      <c r="KOW391" s="207"/>
      <c r="KOX391" s="207"/>
      <c r="KOY391" s="207"/>
      <c r="KOZ391" s="207"/>
      <c r="KPA391" s="207"/>
      <c r="KPB391" s="207"/>
      <c r="KPC391" s="207"/>
      <c r="KPD391" s="207"/>
      <c r="KPE391" s="207"/>
      <c r="KPF391" s="207"/>
      <c r="KPG391" s="207"/>
      <c r="KPH391" s="207"/>
      <c r="KPI391" s="207"/>
      <c r="KPJ391" s="207"/>
      <c r="KPK391" s="207"/>
      <c r="KPL391" s="207"/>
      <c r="KPM391" s="207"/>
      <c r="KPN391" s="207"/>
      <c r="KPO391" s="207"/>
      <c r="KPP391" s="207"/>
      <c r="KPQ391" s="207"/>
      <c r="KPR391" s="207"/>
      <c r="KPS391" s="207"/>
      <c r="KPT391" s="207"/>
      <c r="KPU391" s="207"/>
      <c r="KPV391" s="207"/>
      <c r="KPW391" s="207"/>
      <c r="KPX391" s="207"/>
      <c r="KPY391" s="207"/>
      <c r="KPZ391" s="207"/>
      <c r="KQA391" s="207"/>
      <c r="KQB391" s="207"/>
      <c r="KQC391" s="207"/>
      <c r="KQD391" s="207"/>
      <c r="KQE391" s="207"/>
      <c r="KQF391" s="207"/>
      <c r="KQG391" s="207"/>
      <c r="KQH391" s="207"/>
      <c r="KQI391" s="207"/>
      <c r="KQJ391" s="207"/>
      <c r="KQK391" s="207"/>
      <c r="KQL391" s="207"/>
      <c r="KQM391" s="207"/>
      <c r="KQN391" s="207"/>
      <c r="KQO391" s="207"/>
      <c r="KQP391" s="207"/>
      <c r="KQQ391" s="207"/>
      <c r="KQR391" s="207"/>
      <c r="KQS391" s="207"/>
      <c r="KQT391" s="207"/>
      <c r="KQU391" s="207"/>
      <c r="KQV391" s="207"/>
      <c r="KQW391" s="207"/>
      <c r="KQX391" s="207"/>
      <c r="KQY391" s="207"/>
      <c r="KQZ391" s="207"/>
      <c r="KRA391" s="207"/>
      <c r="KRB391" s="207"/>
      <c r="KRC391" s="207"/>
      <c r="KRD391" s="207"/>
      <c r="KRE391" s="207"/>
      <c r="KRF391" s="207"/>
      <c r="KRG391" s="207"/>
      <c r="KRH391" s="207"/>
      <c r="KRI391" s="207"/>
      <c r="KRJ391" s="207"/>
      <c r="KRK391" s="207"/>
      <c r="KRL391" s="207"/>
      <c r="KRM391" s="207"/>
      <c r="KRN391" s="207"/>
      <c r="KRO391" s="207"/>
      <c r="KRP391" s="207"/>
      <c r="KRQ391" s="207"/>
      <c r="KRR391" s="207"/>
      <c r="KRS391" s="207"/>
      <c r="KRT391" s="207"/>
      <c r="KRU391" s="207"/>
      <c r="KRV391" s="207"/>
      <c r="KRW391" s="207"/>
      <c r="KRX391" s="207"/>
      <c r="KRY391" s="207"/>
      <c r="KRZ391" s="207"/>
      <c r="KSA391" s="207"/>
      <c r="KSB391" s="207"/>
      <c r="KSC391" s="207"/>
      <c r="KSD391" s="207"/>
      <c r="KSE391" s="207"/>
      <c r="KSF391" s="207"/>
      <c r="KSG391" s="207"/>
      <c r="KSH391" s="207"/>
      <c r="KSI391" s="207"/>
      <c r="KSJ391" s="207"/>
      <c r="KSK391" s="207"/>
      <c r="KSL391" s="207"/>
      <c r="KSM391" s="207"/>
      <c r="KSN391" s="207"/>
      <c r="KSO391" s="207"/>
      <c r="KSP391" s="207"/>
      <c r="KSQ391" s="207"/>
      <c r="KSR391" s="207"/>
      <c r="KSS391" s="207"/>
      <c r="KST391" s="207"/>
      <c r="KSU391" s="207"/>
      <c r="KSV391" s="207"/>
      <c r="KSW391" s="207"/>
      <c r="KSX391" s="207"/>
      <c r="KSY391" s="207"/>
      <c r="KSZ391" s="207"/>
      <c r="KTA391" s="207"/>
      <c r="KTB391" s="207"/>
      <c r="KTC391" s="207"/>
      <c r="KTD391" s="207"/>
      <c r="KTE391" s="207"/>
      <c r="KTF391" s="207"/>
      <c r="KTG391" s="207"/>
      <c r="KTH391" s="207"/>
      <c r="KTI391" s="207"/>
      <c r="KTJ391" s="207"/>
      <c r="KTK391" s="207"/>
      <c r="KTL391" s="207"/>
      <c r="KTM391" s="207"/>
      <c r="KTN391" s="207"/>
      <c r="KTO391" s="207"/>
      <c r="KTP391" s="207"/>
      <c r="KTQ391" s="207"/>
      <c r="KTR391" s="207"/>
      <c r="KTS391" s="207"/>
      <c r="KTT391" s="207"/>
      <c r="KTU391" s="207"/>
      <c r="KTV391" s="207"/>
      <c r="KTW391" s="207"/>
      <c r="KTX391" s="207"/>
      <c r="KTY391" s="207"/>
      <c r="KTZ391" s="207"/>
      <c r="KUA391" s="207"/>
      <c r="KUB391" s="207"/>
      <c r="KUC391" s="207"/>
      <c r="KUD391" s="207"/>
      <c r="KUE391" s="207"/>
      <c r="KUF391" s="207"/>
      <c r="KUG391" s="207"/>
      <c r="KUH391" s="207"/>
      <c r="KUI391" s="207"/>
      <c r="KUJ391" s="207"/>
      <c r="KUK391" s="207"/>
      <c r="KUL391" s="207"/>
      <c r="KUM391" s="207"/>
      <c r="KUN391" s="207"/>
      <c r="KUO391" s="207"/>
      <c r="KUP391" s="207"/>
      <c r="KUQ391" s="207"/>
      <c r="KUR391" s="207"/>
      <c r="KUS391" s="207"/>
      <c r="KUT391" s="207"/>
      <c r="KUU391" s="207"/>
      <c r="KUV391" s="207"/>
      <c r="KUW391" s="207"/>
      <c r="KUX391" s="207"/>
      <c r="KUY391" s="207"/>
      <c r="KUZ391" s="207"/>
      <c r="KVA391" s="207"/>
      <c r="KVB391" s="207"/>
      <c r="KVC391" s="207"/>
      <c r="KVD391" s="207"/>
      <c r="KVE391" s="207"/>
      <c r="KVF391" s="207"/>
      <c r="KVG391" s="207"/>
      <c r="KVH391" s="207"/>
      <c r="KVI391" s="207"/>
      <c r="KVJ391" s="207"/>
      <c r="KVK391" s="207"/>
      <c r="KVL391" s="207"/>
      <c r="KVM391" s="207"/>
      <c r="KVN391" s="207"/>
      <c r="KVO391" s="207"/>
      <c r="KVP391" s="207"/>
      <c r="KVQ391" s="207"/>
      <c r="KVR391" s="207"/>
      <c r="KVS391" s="207"/>
      <c r="KVT391" s="207"/>
      <c r="KVU391" s="207"/>
      <c r="KVV391" s="207"/>
      <c r="KVW391" s="207"/>
      <c r="KVX391" s="207"/>
      <c r="KVY391" s="207"/>
      <c r="KVZ391" s="207"/>
      <c r="KWA391" s="207"/>
      <c r="KWB391" s="207"/>
      <c r="KWC391" s="207"/>
      <c r="KWD391" s="207"/>
      <c r="KWE391" s="207"/>
      <c r="KWF391" s="207"/>
      <c r="KWG391" s="207"/>
      <c r="KWH391" s="207"/>
      <c r="KWI391" s="207"/>
      <c r="KWJ391" s="207"/>
      <c r="KWK391" s="207"/>
      <c r="KWL391" s="207"/>
      <c r="KWM391" s="207"/>
      <c r="KWN391" s="207"/>
      <c r="KWO391" s="207"/>
      <c r="KWP391" s="207"/>
      <c r="KWQ391" s="207"/>
      <c r="KWR391" s="207"/>
      <c r="KWS391" s="207"/>
      <c r="KWT391" s="207"/>
      <c r="KWU391" s="207"/>
      <c r="KWV391" s="207"/>
      <c r="KWW391" s="207"/>
      <c r="KWX391" s="207"/>
      <c r="KWY391" s="207"/>
      <c r="KWZ391" s="207"/>
      <c r="KXA391" s="207"/>
      <c r="KXB391" s="207"/>
      <c r="KXC391" s="207"/>
      <c r="KXD391" s="207"/>
      <c r="KXE391" s="207"/>
      <c r="KXF391" s="207"/>
      <c r="KXG391" s="207"/>
      <c r="KXH391" s="207"/>
      <c r="KXI391" s="207"/>
      <c r="KXJ391" s="207"/>
      <c r="KXK391" s="207"/>
      <c r="KXL391" s="207"/>
      <c r="KXM391" s="207"/>
      <c r="KXN391" s="207"/>
      <c r="KXO391" s="207"/>
      <c r="KXP391" s="207"/>
      <c r="KXQ391" s="207"/>
      <c r="KXR391" s="207"/>
      <c r="KXS391" s="207"/>
      <c r="KXT391" s="207"/>
      <c r="KXU391" s="207"/>
      <c r="KXV391" s="207"/>
      <c r="KXW391" s="207"/>
      <c r="KXX391" s="207"/>
      <c r="KXY391" s="207"/>
      <c r="KXZ391" s="207"/>
      <c r="KYA391" s="207"/>
      <c r="KYB391" s="207"/>
      <c r="KYC391" s="207"/>
      <c r="KYD391" s="207"/>
      <c r="KYE391" s="207"/>
      <c r="KYF391" s="207"/>
      <c r="KYG391" s="207"/>
      <c r="KYH391" s="207"/>
      <c r="KYI391" s="207"/>
      <c r="KYJ391" s="207"/>
      <c r="KYK391" s="207"/>
      <c r="KYL391" s="207"/>
      <c r="KYM391" s="207"/>
      <c r="KYN391" s="207"/>
      <c r="KYO391" s="207"/>
      <c r="KYP391" s="207"/>
      <c r="KYQ391" s="207"/>
      <c r="KYR391" s="207"/>
      <c r="KYS391" s="207"/>
      <c r="KYT391" s="207"/>
      <c r="KYU391" s="207"/>
      <c r="KYV391" s="207"/>
      <c r="KYW391" s="207"/>
      <c r="KYX391" s="207"/>
      <c r="KYY391" s="207"/>
      <c r="KYZ391" s="207"/>
      <c r="KZA391" s="207"/>
      <c r="KZB391" s="207"/>
      <c r="KZC391" s="207"/>
      <c r="KZD391" s="207"/>
      <c r="KZE391" s="207"/>
      <c r="KZF391" s="207"/>
      <c r="KZG391" s="207"/>
      <c r="KZH391" s="207"/>
      <c r="KZI391" s="207"/>
      <c r="KZJ391" s="207"/>
      <c r="KZK391" s="207"/>
      <c r="KZL391" s="207"/>
      <c r="KZM391" s="207"/>
      <c r="KZN391" s="207"/>
      <c r="KZO391" s="207"/>
      <c r="KZP391" s="207"/>
      <c r="KZQ391" s="207"/>
      <c r="KZR391" s="207"/>
      <c r="KZS391" s="207"/>
      <c r="KZT391" s="207"/>
      <c r="KZU391" s="207"/>
      <c r="KZV391" s="207"/>
      <c r="KZW391" s="207"/>
      <c r="KZX391" s="207"/>
      <c r="KZY391" s="207"/>
      <c r="KZZ391" s="207"/>
      <c r="LAA391" s="207"/>
      <c r="LAB391" s="207"/>
      <c r="LAC391" s="207"/>
      <c r="LAD391" s="207"/>
      <c r="LAE391" s="207"/>
      <c r="LAF391" s="207"/>
      <c r="LAG391" s="207"/>
      <c r="LAH391" s="207"/>
      <c r="LAI391" s="207"/>
      <c r="LAJ391" s="207"/>
      <c r="LAK391" s="207"/>
      <c r="LAL391" s="207"/>
      <c r="LAM391" s="207"/>
      <c r="LAN391" s="207"/>
      <c r="LAO391" s="207"/>
      <c r="LAP391" s="207"/>
      <c r="LAQ391" s="207"/>
      <c r="LAR391" s="207"/>
      <c r="LAS391" s="207"/>
      <c r="LAT391" s="207"/>
      <c r="LAU391" s="207"/>
      <c r="LAV391" s="207"/>
      <c r="LAW391" s="207"/>
      <c r="LAX391" s="207"/>
      <c r="LAY391" s="207"/>
    </row>
    <row r="392" spans="1:8163" ht="39.6">
      <c r="A392" s="217" t="s">
        <v>2791</v>
      </c>
      <c r="B392" s="235" t="s">
        <v>2792</v>
      </c>
      <c r="C392" s="235" t="s">
        <v>1201</v>
      </c>
      <c r="D392" s="374" t="s">
        <v>2830</v>
      </c>
      <c r="E392" s="357">
        <v>44354</v>
      </c>
      <c r="F392" s="349">
        <v>44561</v>
      </c>
      <c r="G392" s="297"/>
      <c r="H392" s="238"/>
      <c r="I392" s="238"/>
      <c r="J392" s="235"/>
      <c r="K392" s="296"/>
      <c r="L392" s="275"/>
      <c r="M392" s="239">
        <v>69</v>
      </c>
      <c r="N392" s="239" t="s">
        <v>22</v>
      </c>
      <c r="O392" s="225">
        <v>7.5</v>
      </c>
      <c r="P392" s="235" t="s">
        <v>1492</v>
      </c>
      <c r="Q392" s="235" t="s">
        <v>154</v>
      </c>
      <c r="R392" s="239">
        <v>50</v>
      </c>
      <c r="S392" s="225">
        <v>7.4000000000000004</v>
      </c>
      <c r="T392" s="239" t="s">
        <v>22</v>
      </c>
      <c r="U392" s="225" t="s">
        <v>22</v>
      </c>
      <c r="V392" s="316" t="s">
        <v>25</v>
      </c>
      <c r="W392" s="234"/>
      <c r="X392" s="163"/>
      <c r="Y392" s="163"/>
      <c r="Z392" s="163"/>
      <c r="AA392" s="163"/>
      <c r="AB392" s="163"/>
      <c r="AC392" s="163"/>
      <c r="AD392" s="163"/>
      <c r="AE392" s="163"/>
      <c r="AF392" s="163"/>
      <c r="AG392" s="163"/>
      <c r="AH392" s="163"/>
      <c r="AI392" s="163"/>
      <c r="AJ392" s="163"/>
      <c r="AK392" s="163"/>
      <c r="AL392" s="163"/>
      <c r="AM392" s="163"/>
      <c r="AN392" s="163"/>
      <c r="AO392" s="163"/>
      <c r="AP392" s="163"/>
      <c r="AQ392" s="163"/>
      <c r="AR392" s="163"/>
      <c r="AS392" s="163"/>
      <c r="AT392" s="163"/>
      <c r="AU392" s="163"/>
      <c r="AV392" s="163"/>
      <c r="AW392" s="163"/>
      <c r="AX392" s="163"/>
      <c r="AY392" s="163"/>
      <c r="AZ392" s="163"/>
      <c r="BA392" s="163"/>
      <c r="BB392" s="163"/>
      <c r="BC392" s="163"/>
      <c r="BD392" s="163"/>
      <c r="BE392" s="163"/>
      <c r="BF392" s="163"/>
      <c r="BG392" s="163"/>
      <c r="BH392" s="163"/>
      <c r="BI392" s="163"/>
      <c r="BJ392" s="163"/>
      <c r="BK392" s="163"/>
      <c r="BL392" s="163"/>
      <c r="BM392" s="163"/>
      <c r="BN392" s="163"/>
      <c r="BO392" s="163"/>
      <c r="BP392" s="163"/>
      <c r="BQ392" s="163"/>
      <c r="BR392" s="163"/>
      <c r="BS392" s="163"/>
      <c r="BT392" s="163"/>
      <c r="BU392" s="163"/>
      <c r="BV392" s="163"/>
      <c r="BW392" s="163"/>
      <c r="BX392" s="163"/>
      <c r="BY392" s="163"/>
      <c r="BZ392" s="163"/>
      <c r="CA392" s="163"/>
      <c r="CB392" s="163"/>
      <c r="CC392" s="163"/>
      <c r="CD392" s="163"/>
      <c r="CE392" s="163"/>
      <c r="CF392" s="163"/>
      <c r="CG392" s="163"/>
      <c r="CH392" s="163"/>
      <c r="CI392" s="163"/>
      <c r="CJ392" s="163"/>
      <c r="CK392" s="163"/>
      <c r="CL392" s="163"/>
      <c r="CM392" s="163"/>
      <c r="CN392" s="163"/>
      <c r="CO392" s="163"/>
      <c r="CP392" s="163"/>
      <c r="CQ392" s="163"/>
      <c r="CR392" s="163"/>
      <c r="CS392" s="163"/>
      <c r="CT392" s="163"/>
      <c r="CU392" s="163"/>
      <c r="CV392" s="163"/>
      <c r="CW392" s="163"/>
      <c r="CX392" s="163"/>
      <c r="CY392" s="163"/>
      <c r="CZ392" s="163"/>
      <c r="DA392" s="163"/>
      <c r="DB392" s="163"/>
      <c r="DC392" s="163"/>
      <c r="DD392" s="163"/>
      <c r="DE392" s="163"/>
      <c r="DF392" s="163"/>
      <c r="DG392" s="163"/>
      <c r="DH392" s="163"/>
      <c r="DI392" s="163"/>
      <c r="DJ392" s="163"/>
      <c r="DK392" s="163"/>
      <c r="DL392" s="163"/>
      <c r="DM392" s="163"/>
      <c r="DN392" s="163"/>
      <c r="DO392" s="163"/>
      <c r="DP392" s="163"/>
      <c r="DQ392" s="163"/>
      <c r="DR392" s="163"/>
      <c r="DS392" s="163"/>
      <c r="DT392" s="163"/>
      <c r="DU392" s="163"/>
      <c r="DV392" s="163"/>
      <c r="DW392" s="163"/>
      <c r="DX392" s="163"/>
      <c r="DY392" s="163"/>
      <c r="DZ392" s="163"/>
      <c r="EA392" s="163"/>
      <c r="EB392" s="163"/>
      <c r="EC392" s="163"/>
      <c r="ED392" s="163"/>
      <c r="EE392" s="163"/>
      <c r="EF392" s="163"/>
      <c r="EG392" s="163"/>
      <c r="EH392" s="163"/>
      <c r="EI392" s="163"/>
      <c r="EJ392" s="163"/>
      <c r="EK392" s="163"/>
      <c r="EL392" s="163"/>
      <c r="EM392" s="163"/>
      <c r="EN392" s="163"/>
      <c r="EO392" s="163"/>
      <c r="EP392" s="163"/>
      <c r="EQ392" s="163"/>
      <c r="ER392" s="163"/>
      <c r="ES392" s="163"/>
      <c r="ET392" s="163"/>
      <c r="EU392" s="163"/>
      <c r="EV392" s="163"/>
      <c r="EW392" s="163"/>
      <c r="EX392" s="163"/>
      <c r="EY392" s="163"/>
      <c r="EZ392" s="163"/>
      <c r="FA392" s="163"/>
      <c r="FB392" s="163"/>
      <c r="FC392" s="163"/>
      <c r="FD392" s="163"/>
      <c r="FE392" s="163"/>
      <c r="FF392" s="163"/>
      <c r="FG392" s="163"/>
      <c r="FH392" s="163"/>
      <c r="FI392" s="163"/>
      <c r="FJ392" s="163"/>
      <c r="FK392" s="163"/>
      <c r="FL392" s="163"/>
      <c r="FM392" s="163"/>
      <c r="FN392" s="163"/>
      <c r="FO392" s="163"/>
      <c r="FP392" s="163"/>
      <c r="FQ392" s="163"/>
      <c r="FR392" s="163"/>
      <c r="FS392" s="163"/>
      <c r="FT392" s="163"/>
      <c r="FU392" s="163"/>
      <c r="FV392" s="163"/>
      <c r="FW392" s="163"/>
      <c r="FX392" s="163"/>
      <c r="FY392" s="163"/>
      <c r="FZ392" s="163"/>
      <c r="GA392" s="163"/>
      <c r="GB392" s="163"/>
      <c r="GC392" s="163"/>
      <c r="GD392" s="163"/>
      <c r="GE392" s="163"/>
      <c r="GF392" s="163"/>
      <c r="GG392" s="163"/>
      <c r="GH392" s="163"/>
      <c r="GI392" s="163"/>
      <c r="GJ392" s="163"/>
      <c r="GK392" s="163"/>
      <c r="GL392" s="163"/>
      <c r="GM392" s="163"/>
      <c r="GN392" s="163"/>
      <c r="GO392" s="163"/>
      <c r="GP392" s="163"/>
      <c r="GQ392" s="163"/>
      <c r="GR392" s="163"/>
      <c r="GS392" s="163"/>
      <c r="GT392" s="163"/>
      <c r="GU392" s="163"/>
      <c r="GV392" s="163"/>
      <c r="GW392" s="163"/>
      <c r="GX392" s="163"/>
      <c r="GY392" s="163"/>
      <c r="GZ392" s="163"/>
      <c r="HA392" s="163"/>
      <c r="HB392" s="163"/>
      <c r="HC392" s="163"/>
      <c r="HD392" s="163"/>
      <c r="HE392" s="163"/>
      <c r="HF392" s="163"/>
      <c r="HG392" s="163"/>
      <c r="HH392" s="163"/>
      <c r="HI392" s="163"/>
      <c r="HJ392" s="163"/>
      <c r="HK392" s="163"/>
      <c r="HL392" s="163"/>
      <c r="HM392" s="163"/>
      <c r="HN392" s="163"/>
      <c r="HO392" s="163"/>
      <c r="HP392" s="163"/>
      <c r="HQ392" s="163"/>
      <c r="HR392" s="163"/>
      <c r="HS392" s="163"/>
      <c r="HT392" s="163"/>
      <c r="HU392" s="163"/>
      <c r="HV392" s="163"/>
      <c r="HW392" s="163"/>
      <c r="HX392" s="163"/>
      <c r="HY392" s="163"/>
      <c r="HZ392" s="163"/>
      <c r="IA392" s="163"/>
      <c r="IB392" s="163"/>
      <c r="IC392" s="163"/>
      <c r="ID392" s="163"/>
      <c r="IE392" s="163"/>
      <c r="IF392" s="163"/>
      <c r="IG392" s="163"/>
      <c r="IH392" s="163"/>
      <c r="II392" s="163"/>
      <c r="IJ392" s="163"/>
      <c r="IK392" s="163"/>
      <c r="IL392" s="163"/>
      <c r="IM392" s="163"/>
      <c r="IN392" s="163"/>
      <c r="IO392" s="163"/>
      <c r="IP392" s="163"/>
      <c r="IQ392" s="163"/>
      <c r="IR392" s="163"/>
      <c r="IS392" s="163"/>
      <c r="IT392" s="163"/>
      <c r="IU392" s="163"/>
      <c r="IV392" s="163"/>
      <c r="IW392" s="163"/>
      <c r="IX392" s="163"/>
      <c r="IY392" s="163"/>
      <c r="IZ392" s="163"/>
      <c r="JA392" s="163"/>
      <c r="JB392" s="163"/>
      <c r="JC392" s="163"/>
      <c r="JD392" s="163"/>
      <c r="JE392" s="163"/>
      <c r="JF392" s="163"/>
      <c r="JG392" s="163"/>
      <c r="JH392" s="163"/>
      <c r="JI392" s="163"/>
      <c r="JJ392" s="163"/>
      <c r="JK392" s="163"/>
      <c r="JL392" s="163"/>
      <c r="JM392" s="163"/>
      <c r="JN392" s="163"/>
      <c r="JO392" s="163"/>
      <c r="JP392" s="163"/>
      <c r="JQ392" s="163"/>
      <c r="JR392" s="163"/>
      <c r="JS392" s="163"/>
      <c r="JT392" s="163"/>
      <c r="JU392" s="163"/>
      <c r="JV392" s="163"/>
      <c r="JW392" s="163"/>
      <c r="JX392" s="163"/>
      <c r="JY392" s="163"/>
      <c r="JZ392" s="163"/>
      <c r="KA392" s="163"/>
      <c r="KB392" s="163"/>
      <c r="KC392" s="163"/>
      <c r="KD392" s="163"/>
      <c r="KE392" s="163"/>
      <c r="KF392" s="163"/>
      <c r="KG392" s="163"/>
      <c r="KH392" s="163"/>
      <c r="KI392" s="163"/>
      <c r="KJ392" s="163"/>
      <c r="KK392" s="163"/>
      <c r="KL392" s="163"/>
      <c r="KM392" s="163"/>
      <c r="KN392" s="163"/>
      <c r="KO392" s="163"/>
      <c r="KP392" s="163"/>
      <c r="KQ392" s="163"/>
      <c r="KR392" s="163"/>
      <c r="KS392" s="163"/>
      <c r="KT392" s="163"/>
      <c r="KU392" s="163"/>
      <c r="KV392" s="163"/>
      <c r="KW392" s="163"/>
      <c r="KX392" s="163"/>
      <c r="KY392" s="163"/>
      <c r="KZ392" s="163"/>
      <c r="LA392" s="163"/>
      <c r="LB392" s="163"/>
      <c r="LC392" s="163"/>
      <c r="LD392" s="163"/>
      <c r="LE392" s="163"/>
      <c r="LF392" s="163"/>
      <c r="LG392" s="163"/>
      <c r="LH392" s="163"/>
      <c r="LI392" s="163"/>
      <c r="LJ392" s="163"/>
      <c r="LK392" s="163"/>
      <c r="LL392" s="163"/>
      <c r="LM392" s="163"/>
      <c r="LN392" s="163"/>
      <c r="LO392" s="163"/>
      <c r="LP392" s="163"/>
      <c r="LQ392" s="163"/>
      <c r="LR392" s="163"/>
      <c r="LS392" s="163"/>
      <c r="LT392" s="163"/>
      <c r="LU392" s="163"/>
      <c r="LV392" s="163"/>
      <c r="LW392" s="163"/>
      <c r="LX392" s="163"/>
      <c r="LY392" s="163"/>
      <c r="LZ392" s="163"/>
      <c r="MA392" s="163"/>
      <c r="MB392" s="163"/>
      <c r="MC392" s="163"/>
      <c r="MD392" s="163"/>
      <c r="ME392" s="163"/>
      <c r="MF392" s="163"/>
      <c r="MG392" s="163"/>
      <c r="MH392" s="163"/>
      <c r="MI392" s="163"/>
      <c r="MJ392" s="163"/>
      <c r="MK392" s="163"/>
      <c r="ML392" s="163"/>
      <c r="MM392" s="163"/>
      <c r="MN392" s="163"/>
      <c r="MO392" s="163"/>
      <c r="MP392" s="163"/>
      <c r="MQ392" s="163"/>
      <c r="MR392" s="163"/>
      <c r="MS392" s="163"/>
      <c r="MT392" s="163"/>
      <c r="MU392" s="163"/>
      <c r="MV392" s="163"/>
      <c r="MW392" s="163"/>
      <c r="MX392" s="163"/>
      <c r="MY392" s="163"/>
      <c r="MZ392" s="163"/>
      <c r="NA392" s="163"/>
      <c r="NB392" s="163"/>
      <c r="NC392" s="163"/>
      <c r="ND392" s="163"/>
      <c r="NE392" s="163"/>
      <c r="NF392" s="163"/>
      <c r="NG392" s="163"/>
      <c r="NH392" s="163"/>
      <c r="NI392" s="163"/>
      <c r="NJ392" s="163"/>
      <c r="NK392" s="163"/>
      <c r="NL392" s="163"/>
      <c r="NM392" s="163"/>
      <c r="NN392" s="163"/>
      <c r="NO392" s="163"/>
      <c r="NP392" s="163"/>
      <c r="NQ392" s="163"/>
      <c r="NR392" s="163"/>
      <c r="NS392" s="163"/>
      <c r="NT392" s="163"/>
      <c r="NU392" s="163"/>
      <c r="NV392" s="163"/>
      <c r="NW392" s="163"/>
      <c r="NX392" s="163"/>
      <c r="NY392" s="163"/>
      <c r="NZ392" s="163"/>
      <c r="OA392" s="163"/>
      <c r="OB392" s="163"/>
      <c r="OC392" s="163"/>
      <c r="OD392" s="163"/>
      <c r="OE392" s="163"/>
      <c r="OF392" s="163"/>
      <c r="OG392" s="163"/>
      <c r="OH392" s="163"/>
      <c r="OI392" s="163"/>
      <c r="OJ392" s="163"/>
      <c r="OK392" s="163"/>
      <c r="OL392" s="163"/>
      <c r="OM392" s="163"/>
      <c r="ON392" s="163"/>
      <c r="OO392" s="163"/>
      <c r="OP392" s="163"/>
      <c r="OQ392" s="163"/>
      <c r="OR392" s="163"/>
      <c r="OS392" s="163"/>
      <c r="OT392" s="163"/>
      <c r="OU392" s="163"/>
      <c r="OV392" s="163"/>
      <c r="OW392" s="163"/>
      <c r="OX392" s="163"/>
      <c r="OY392" s="163"/>
      <c r="OZ392" s="163"/>
      <c r="PA392" s="163"/>
      <c r="PB392" s="163"/>
      <c r="PC392" s="163"/>
      <c r="PD392" s="163"/>
      <c r="PE392" s="163"/>
      <c r="PF392" s="163"/>
      <c r="PG392" s="163"/>
      <c r="PH392" s="163"/>
      <c r="PI392" s="163"/>
      <c r="PJ392" s="163"/>
      <c r="PK392" s="163"/>
      <c r="PL392" s="163"/>
      <c r="PM392" s="163"/>
      <c r="PN392" s="163"/>
      <c r="PO392" s="163"/>
      <c r="PP392" s="163"/>
      <c r="PQ392" s="163"/>
      <c r="PR392" s="163"/>
      <c r="PS392" s="163"/>
      <c r="PT392" s="163"/>
      <c r="PU392" s="163"/>
      <c r="PV392" s="163"/>
      <c r="PW392" s="163"/>
      <c r="PX392" s="163"/>
      <c r="PY392" s="163"/>
      <c r="PZ392" s="163"/>
      <c r="QA392" s="163"/>
      <c r="QB392" s="163"/>
      <c r="QC392" s="163"/>
      <c r="QD392" s="163"/>
      <c r="QE392" s="163"/>
      <c r="QF392" s="163"/>
      <c r="QG392" s="163"/>
      <c r="QH392" s="163"/>
      <c r="QI392" s="163"/>
      <c r="QJ392" s="163"/>
      <c r="QK392" s="163"/>
      <c r="QL392" s="163"/>
      <c r="QM392" s="163"/>
      <c r="QN392" s="163"/>
      <c r="QO392" s="163"/>
      <c r="QP392" s="163"/>
      <c r="QQ392" s="163"/>
      <c r="QR392" s="163"/>
      <c r="QS392" s="163"/>
      <c r="QT392" s="163"/>
      <c r="QU392" s="163"/>
      <c r="QV392" s="163"/>
      <c r="QW392" s="163"/>
      <c r="QX392" s="163"/>
      <c r="QY392" s="163"/>
      <c r="QZ392" s="163"/>
      <c r="RA392" s="163"/>
      <c r="RB392" s="163"/>
      <c r="RC392" s="163"/>
      <c r="RD392" s="163"/>
      <c r="RE392" s="163"/>
      <c r="RF392" s="163"/>
      <c r="RG392" s="163"/>
      <c r="RH392" s="163"/>
      <c r="RI392" s="163"/>
      <c r="RJ392" s="163"/>
      <c r="RK392" s="163"/>
      <c r="RL392" s="163"/>
      <c r="RM392" s="163"/>
      <c r="RN392" s="163"/>
      <c r="RO392" s="163"/>
      <c r="RP392" s="163"/>
      <c r="RQ392" s="163"/>
      <c r="RR392" s="163"/>
      <c r="RS392" s="163"/>
      <c r="RT392" s="163"/>
      <c r="RU392" s="163"/>
      <c r="RV392" s="163"/>
      <c r="RW392" s="163"/>
      <c r="RX392" s="163"/>
      <c r="RY392" s="163"/>
      <c r="RZ392" s="163"/>
      <c r="SA392" s="163"/>
      <c r="SB392" s="163"/>
      <c r="SC392" s="163"/>
      <c r="SD392" s="163"/>
      <c r="SE392" s="163"/>
      <c r="SF392" s="163"/>
      <c r="SG392" s="163"/>
      <c r="SH392" s="163"/>
      <c r="SI392" s="163"/>
      <c r="SJ392" s="163"/>
      <c r="SK392" s="163"/>
      <c r="SL392" s="163"/>
      <c r="SM392" s="163"/>
      <c r="SN392" s="163"/>
      <c r="SO392" s="163"/>
      <c r="SP392" s="163"/>
      <c r="SQ392" s="163"/>
      <c r="SR392" s="163"/>
      <c r="SS392" s="163"/>
      <c r="ST392" s="163"/>
      <c r="SU392" s="163"/>
      <c r="SV392" s="163"/>
      <c r="SW392" s="163"/>
      <c r="SX392" s="163"/>
      <c r="SY392" s="163"/>
      <c r="SZ392" s="163"/>
      <c r="TA392" s="163"/>
      <c r="TB392" s="163"/>
      <c r="TC392" s="163"/>
      <c r="TD392" s="163"/>
      <c r="TE392" s="163"/>
      <c r="TF392" s="163"/>
      <c r="TG392" s="163"/>
      <c r="TH392" s="163"/>
      <c r="TI392" s="163"/>
      <c r="TJ392" s="163"/>
      <c r="TK392" s="163"/>
      <c r="TL392" s="163"/>
      <c r="TM392" s="163"/>
      <c r="TN392" s="163"/>
      <c r="TO392" s="163"/>
      <c r="TP392" s="163"/>
      <c r="TQ392" s="163"/>
      <c r="TR392" s="163"/>
      <c r="TS392" s="163"/>
      <c r="TT392" s="163"/>
      <c r="TU392" s="163"/>
      <c r="TV392" s="163"/>
      <c r="TW392" s="163"/>
      <c r="TX392" s="163"/>
      <c r="TY392" s="163"/>
      <c r="TZ392" s="163"/>
      <c r="UA392" s="163"/>
      <c r="UB392" s="163"/>
      <c r="UC392" s="163"/>
      <c r="UD392" s="163"/>
      <c r="UE392" s="163"/>
      <c r="UF392" s="163"/>
      <c r="UG392" s="163"/>
      <c r="UH392" s="163"/>
      <c r="UI392" s="163"/>
      <c r="UJ392" s="163"/>
      <c r="UK392" s="163"/>
      <c r="UL392" s="163"/>
      <c r="UM392" s="163"/>
      <c r="UN392" s="163"/>
      <c r="UO392" s="163"/>
      <c r="UP392" s="163"/>
      <c r="UQ392" s="163"/>
      <c r="UR392" s="163"/>
      <c r="US392" s="163"/>
      <c r="UT392" s="163"/>
      <c r="UU392" s="163"/>
      <c r="UV392" s="163"/>
      <c r="UW392" s="163"/>
      <c r="UX392" s="163"/>
      <c r="UY392" s="163"/>
      <c r="UZ392" s="163"/>
      <c r="VA392" s="163"/>
      <c r="VB392" s="163"/>
      <c r="VC392" s="163"/>
      <c r="VD392" s="163"/>
      <c r="VE392" s="163"/>
      <c r="VF392" s="163"/>
      <c r="VG392" s="163"/>
      <c r="VH392" s="163"/>
      <c r="VI392" s="163"/>
      <c r="VJ392" s="163"/>
      <c r="VK392" s="163"/>
      <c r="VL392" s="163"/>
      <c r="VM392" s="163"/>
      <c r="VN392" s="163"/>
      <c r="VO392" s="163"/>
      <c r="VP392" s="163"/>
      <c r="VQ392" s="163"/>
      <c r="VR392" s="163"/>
      <c r="VS392" s="163"/>
      <c r="VT392" s="163"/>
      <c r="VU392" s="163"/>
      <c r="VV392" s="163"/>
      <c r="VW392" s="163"/>
      <c r="VX392" s="163"/>
      <c r="VY392" s="163"/>
      <c r="VZ392" s="163"/>
      <c r="WA392" s="163"/>
      <c r="WB392" s="163"/>
      <c r="WC392" s="163"/>
      <c r="WD392" s="163"/>
      <c r="WE392" s="163"/>
      <c r="WF392" s="163"/>
      <c r="WG392" s="163"/>
      <c r="WH392" s="163"/>
      <c r="WI392" s="163"/>
      <c r="WJ392" s="163"/>
      <c r="WK392" s="163"/>
      <c r="WL392" s="163"/>
      <c r="WM392" s="163"/>
      <c r="WN392" s="163"/>
      <c r="WO392" s="163"/>
      <c r="WP392" s="163"/>
      <c r="WQ392" s="163"/>
      <c r="WR392" s="163"/>
      <c r="WS392" s="163"/>
      <c r="WT392" s="163"/>
      <c r="WU392" s="163"/>
      <c r="WV392" s="163"/>
      <c r="WW392" s="163"/>
      <c r="WX392" s="163"/>
      <c r="WY392" s="163"/>
      <c r="WZ392" s="163"/>
      <c r="XA392" s="163"/>
      <c r="XB392" s="163"/>
      <c r="XC392" s="163"/>
      <c r="XD392" s="163"/>
      <c r="XE392" s="163"/>
      <c r="XF392" s="163"/>
      <c r="XG392" s="163"/>
      <c r="XH392" s="163"/>
      <c r="XI392" s="163"/>
      <c r="XJ392" s="163"/>
      <c r="XK392" s="163"/>
      <c r="XL392" s="163"/>
      <c r="XM392" s="163"/>
      <c r="XN392" s="163"/>
      <c r="XO392" s="163"/>
      <c r="XP392" s="163"/>
      <c r="XQ392" s="163"/>
      <c r="XR392" s="163"/>
      <c r="XS392" s="163"/>
      <c r="XT392" s="163"/>
      <c r="XU392" s="163"/>
      <c r="XV392" s="163"/>
      <c r="XW392" s="163"/>
      <c r="XX392" s="163"/>
      <c r="XY392" s="163"/>
      <c r="XZ392" s="163"/>
      <c r="YA392" s="163"/>
      <c r="YB392" s="163"/>
      <c r="YC392" s="163"/>
      <c r="YD392" s="163"/>
      <c r="YE392" s="163"/>
      <c r="YF392" s="163"/>
      <c r="YG392" s="163"/>
      <c r="YH392" s="163"/>
      <c r="YI392" s="163"/>
      <c r="YJ392" s="163"/>
      <c r="YK392" s="163"/>
      <c r="YL392" s="163"/>
      <c r="YM392" s="163"/>
      <c r="YN392" s="163"/>
      <c r="YO392" s="163"/>
      <c r="YP392" s="163"/>
      <c r="YQ392" s="163"/>
      <c r="YR392" s="163"/>
      <c r="YS392" s="163"/>
      <c r="YT392" s="163"/>
      <c r="YU392" s="163"/>
      <c r="YV392" s="163"/>
      <c r="YW392" s="163"/>
      <c r="YX392" s="163"/>
      <c r="YY392" s="163"/>
      <c r="YZ392" s="163"/>
      <c r="ZA392" s="163"/>
      <c r="ZB392" s="163"/>
      <c r="ZC392" s="163"/>
      <c r="ZD392" s="163"/>
      <c r="ZE392" s="163"/>
      <c r="ZF392" s="163"/>
      <c r="ZG392" s="163"/>
      <c r="ZH392" s="163"/>
      <c r="ZI392" s="163"/>
      <c r="ZJ392" s="163"/>
      <c r="ZK392" s="163"/>
      <c r="ZL392" s="163"/>
      <c r="ZM392" s="163"/>
      <c r="ZN392" s="163"/>
      <c r="ZO392" s="163"/>
      <c r="ZP392" s="163"/>
      <c r="ZQ392" s="163"/>
      <c r="ZR392" s="163"/>
      <c r="ZS392" s="163"/>
      <c r="ZT392" s="163"/>
      <c r="ZU392" s="163"/>
      <c r="ZV392" s="163"/>
      <c r="ZW392" s="163"/>
      <c r="ZX392" s="163"/>
      <c r="ZY392" s="163"/>
      <c r="ZZ392" s="163"/>
      <c r="AAA392" s="163"/>
      <c r="AAB392" s="163"/>
      <c r="AAC392" s="163"/>
      <c r="AAD392" s="163"/>
      <c r="AAE392" s="163"/>
      <c r="AAF392" s="163"/>
      <c r="AAG392" s="163"/>
      <c r="AAH392" s="163"/>
      <c r="AAI392" s="163"/>
      <c r="AAJ392" s="163"/>
      <c r="AAK392" s="163"/>
      <c r="AAL392" s="163"/>
      <c r="AAM392" s="163"/>
      <c r="AAN392" s="163"/>
      <c r="AAO392" s="163"/>
      <c r="AAP392" s="163"/>
      <c r="AAQ392" s="163"/>
      <c r="AAR392" s="163"/>
      <c r="AAS392" s="163"/>
      <c r="AAT392" s="163"/>
      <c r="AAU392" s="163"/>
      <c r="AAV392" s="163"/>
      <c r="AAW392" s="163"/>
      <c r="AAX392" s="163"/>
      <c r="AAY392" s="163"/>
      <c r="AAZ392" s="163"/>
      <c r="ABA392" s="163"/>
      <c r="ABB392" s="163"/>
      <c r="ABC392" s="163"/>
      <c r="ABD392" s="163"/>
      <c r="ABE392" s="163"/>
      <c r="ABF392" s="163"/>
      <c r="ABG392" s="163"/>
      <c r="ABH392" s="163"/>
      <c r="ABI392" s="163"/>
      <c r="ABJ392" s="163"/>
      <c r="ABK392" s="163"/>
      <c r="ABL392" s="163"/>
      <c r="ABM392" s="163"/>
      <c r="ABN392" s="163"/>
      <c r="ABO392" s="163"/>
      <c r="ABP392" s="163"/>
      <c r="ABQ392" s="163"/>
      <c r="ABR392" s="163"/>
      <c r="ABS392" s="163"/>
      <c r="ABT392" s="163"/>
      <c r="ABU392" s="163"/>
      <c r="ABV392" s="163"/>
      <c r="ABW392" s="163"/>
      <c r="ABX392" s="163"/>
      <c r="ABY392" s="163"/>
      <c r="ABZ392" s="163"/>
      <c r="ACA392" s="163"/>
      <c r="ACB392" s="163"/>
      <c r="ACC392" s="163"/>
      <c r="ACD392" s="163"/>
      <c r="ACE392" s="163"/>
      <c r="ACF392" s="163"/>
      <c r="ACG392" s="163"/>
      <c r="ACH392" s="163"/>
      <c r="ACI392" s="163"/>
      <c r="ACJ392" s="163"/>
      <c r="ACK392" s="163"/>
      <c r="ACL392" s="163"/>
      <c r="ACM392" s="163"/>
      <c r="ACN392" s="163"/>
      <c r="ACO392" s="163"/>
      <c r="ACP392" s="163"/>
      <c r="ACQ392" s="163"/>
      <c r="ACR392" s="163"/>
      <c r="ACS392" s="163"/>
      <c r="ACT392" s="163"/>
      <c r="ACU392" s="163"/>
      <c r="ACV392" s="163"/>
      <c r="ACW392" s="163"/>
      <c r="ACX392" s="163"/>
      <c r="ACY392" s="163"/>
      <c r="ACZ392" s="163"/>
      <c r="ADA392" s="163"/>
      <c r="ADB392" s="163"/>
      <c r="ADC392" s="163"/>
      <c r="ADD392" s="163"/>
      <c r="ADE392" s="163"/>
      <c r="ADF392" s="163"/>
      <c r="ADG392" s="163"/>
      <c r="ADH392" s="163"/>
      <c r="ADI392" s="163"/>
      <c r="ADJ392" s="163"/>
      <c r="ADK392" s="163"/>
      <c r="ADL392" s="163"/>
      <c r="ADM392" s="163"/>
      <c r="ADN392" s="163"/>
      <c r="ADO392" s="163"/>
      <c r="ADP392" s="163"/>
      <c r="ADQ392" s="163"/>
      <c r="ADR392" s="163"/>
      <c r="ADS392" s="163"/>
      <c r="ADT392" s="163"/>
      <c r="ADU392" s="163"/>
      <c r="ADV392" s="163"/>
      <c r="ADW392" s="163"/>
      <c r="ADX392" s="163"/>
      <c r="ADY392" s="163"/>
      <c r="ADZ392" s="163"/>
      <c r="AEA392" s="163"/>
      <c r="AEB392" s="163"/>
      <c r="AEC392" s="163"/>
      <c r="AED392" s="163"/>
      <c r="AEE392" s="163"/>
      <c r="AEF392" s="163"/>
      <c r="AEG392" s="163"/>
      <c r="AEH392" s="163"/>
      <c r="AEI392" s="163"/>
      <c r="AEJ392" s="163"/>
      <c r="AEK392" s="163"/>
      <c r="AEL392" s="163"/>
      <c r="AEM392" s="163"/>
      <c r="AEN392" s="163"/>
      <c r="AEO392" s="163"/>
      <c r="AEP392" s="163"/>
      <c r="AEQ392" s="163"/>
      <c r="AER392" s="163"/>
      <c r="AES392" s="163"/>
      <c r="AET392" s="163"/>
      <c r="AEU392" s="163"/>
      <c r="AEV392" s="163"/>
      <c r="AEW392" s="163"/>
      <c r="AEX392" s="163"/>
      <c r="AEY392" s="163"/>
      <c r="AEZ392" s="163"/>
      <c r="AFA392" s="163"/>
      <c r="AFB392" s="163"/>
      <c r="AFC392" s="163"/>
      <c r="AFD392" s="163"/>
      <c r="AFE392" s="163"/>
      <c r="AFF392" s="163"/>
      <c r="AFG392" s="163"/>
      <c r="AFH392" s="163"/>
      <c r="AFI392" s="163"/>
      <c r="AFJ392" s="163"/>
      <c r="AFK392" s="163"/>
      <c r="AFL392" s="163"/>
      <c r="AFM392" s="163"/>
      <c r="AFN392" s="163"/>
      <c r="AFO392" s="163"/>
      <c r="AFP392" s="163"/>
      <c r="AFQ392" s="163"/>
      <c r="AFR392" s="163"/>
      <c r="AFS392" s="163"/>
      <c r="AFT392" s="163"/>
      <c r="AFU392" s="163"/>
      <c r="AFV392" s="163"/>
      <c r="AFW392" s="163"/>
      <c r="AFX392" s="163"/>
      <c r="AFY392" s="163"/>
      <c r="AFZ392" s="163"/>
      <c r="AGA392" s="163"/>
      <c r="AGB392" s="163"/>
      <c r="AGC392" s="163"/>
      <c r="AGD392" s="163"/>
      <c r="AGE392" s="163"/>
      <c r="AGF392" s="163"/>
      <c r="AGG392" s="163"/>
      <c r="AGH392" s="163"/>
      <c r="AGI392" s="163"/>
      <c r="AGJ392" s="163"/>
      <c r="AGK392" s="163"/>
      <c r="AGL392" s="163"/>
      <c r="AGM392" s="163"/>
      <c r="AGN392" s="163"/>
      <c r="AGO392" s="163"/>
      <c r="AGP392" s="163"/>
      <c r="AGQ392" s="163"/>
      <c r="AGR392" s="163"/>
      <c r="AGS392" s="163"/>
      <c r="AGT392" s="163"/>
      <c r="AGU392" s="163"/>
      <c r="AGV392" s="163"/>
      <c r="AGW392" s="163"/>
      <c r="AGX392" s="163"/>
      <c r="AGY392" s="163"/>
      <c r="AGZ392" s="163"/>
      <c r="AHA392" s="163"/>
      <c r="AHB392" s="163"/>
      <c r="AHC392" s="163"/>
      <c r="AHD392" s="163"/>
      <c r="AHE392" s="163"/>
      <c r="AHF392" s="163"/>
      <c r="AHG392" s="163"/>
      <c r="AHH392" s="163"/>
      <c r="AHI392" s="163"/>
      <c r="AHJ392" s="163"/>
      <c r="AHK392" s="163"/>
      <c r="AHL392" s="163"/>
      <c r="AHM392" s="163"/>
      <c r="AHN392" s="163"/>
      <c r="AHO392" s="163"/>
      <c r="AHP392" s="163"/>
      <c r="AHQ392" s="163"/>
      <c r="AHR392" s="163"/>
      <c r="AHS392" s="163"/>
      <c r="AHT392" s="163"/>
      <c r="AHU392" s="163"/>
      <c r="AHV392" s="163"/>
      <c r="AHW392" s="163"/>
      <c r="AHX392" s="163"/>
      <c r="AHY392" s="163"/>
      <c r="AHZ392" s="163"/>
      <c r="AIA392" s="163"/>
      <c r="AIB392" s="163"/>
      <c r="AIC392" s="163"/>
      <c r="AID392" s="163"/>
      <c r="AIE392" s="163"/>
      <c r="AIF392" s="163"/>
      <c r="AIG392" s="163"/>
      <c r="AIH392" s="163"/>
      <c r="AII392" s="163"/>
      <c r="AIJ392" s="163"/>
      <c r="AIK392" s="163"/>
      <c r="AIL392" s="163"/>
      <c r="AIM392" s="163"/>
      <c r="AIN392" s="163"/>
      <c r="AIO392" s="163"/>
      <c r="AIP392" s="163"/>
      <c r="AIQ392" s="163"/>
      <c r="AIR392" s="163"/>
      <c r="AIS392" s="163"/>
      <c r="AIT392" s="163"/>
      <c r="AIU392" s="163"/>
      <c r="AIV392" s="163"/>
      <c r="AIW392" s="163"/>
      <c r="AIX392" s="163"/>
      <c r="AIY392" s="163"/>
      <c r="AIZ392" s="163"/>
      <c r="AJA392" s="163"/>
      <c r="AJB392" s="163"/>
      <c r="AJC392" s="163"/>
      <c r="AJD392" s="163"/>
      <c r="AJE392" s="163"/>
      <c r="AJF392" s="163"/>
      <c r="AJG392" s="163"/>
      <c r="AJH392" s="163"/>
      <c r="AJI392" s="163"/>
      <c r="AJJ392" s="163"/>
      <c r="AJK392" s="163"/>
      <c r="AJL392" s="163"/>
      <c r="AJM392" s="163"/>
      <c r="AJN392" s="163"/>
      <c r="AJO392" s="163"/>
      <c r="AJP392" s="163"/>
      <c r="AJQ392" s="163"/>
      <c r="AJR392" s="163"/>
      <c r="AJS392" s="163"/>
      <c r="AJT392" s="163"/>
      <c r="AJU392" s="163"/>
      <c r="AJV392" s="163"/>
      <c r="AJW392" s="163"/>
      <c r="AJX392" s="163"/>
      <c r="AJY392" s="163"/>
      <c r="AJZ392" s="163"/>
      <c r="AKA392" s="163"/>
      <c r="AKB392" s="163"/>
      <c r="AKC392" s="163"/>
      <c r="AKD392" s="163"/>
      <c r="AKE392" s="163"/>
      <c r="AKF392" s="163"/>
      <c r="AKG392" s="163"/>
      <c r="AKH392" s="163"/>
      <c r="AKI392" s="163"/>
      <c r="AKJ392" s="163"/>
      <c r="AKK392" s="163"/>
      <c r="AKL392" s="163"/>
      <c r="AKM392" s="163"/>
      <c r="AKN392" s="163"/>
      <c r="AKO392" s="163"/>
      <c r="AKP392" s="163"/>
      <c r="AKQ392" s="163"/>
      <c r="AKR392" s="163"/>
      <c r="AKS392" s="163"/>
      <c r="AKT392" s="163"/>
      <c r="AKU392" s="163"/>
      <c r="AKV392" s="163"/>
      <c r="AKW392" s="163"/>
      <c r="AKX392" s="163"/>
      <c r="AKY392" s="163"/>
      <c r="AKZ392" s="163"/>
      <c r="ALA392" s="163"/>
      <c r="ALB392" s="163"/>
      <c r="ALC392" s="163"/>
      <c r="ALD392" s="163"/>
      <c r="ALE392" s="163"/>
      <c r="ALF392" s="163"/>
      <c r="ALG392" s="163"/>
      <c r="ALH392" s="163"/>
      <c r="ALI392" s="163"/>
      <c r="ALJ392" s="163"/>
      <c r="ALK392" s="163"/>
      <c r="ALL392" s="163"/>
      <c r="ALM392" s="163"/>
      <c r="ALN392" s="163"/>
      <c r="ALO392" s="163"/>
      <c r="ALP392" s="163"/>
      <c r="ALQ392" s="163"/>
      <c r="ALR392" s="163"/>
      <c r="ALS392" s="163"/>
      <c r="ALT392" s="163"/>
      <c r="ALU392" s="163"/>
      <c r="ALV392" s="163"/>
      <c r="ALW392" s="163"/>
      <c r="ALX392" s="163"/>
      <c r="ALY392" s="163"/>
      <c r="ALZ392" s="163"/>
      <c r="AMA392" s="163"/>
      <c r="AMB392" s="163"/>
      <c r="AMC392" s="163"/>
      <c r="AMD392" s="163"/>
      <c r="AME392" s="163"/>
      <c r="AMF392" s="163"/>
      <c r="AMG392" s="163"/>
      <c r="AMH392" s="163"/>
      <c r="AMI392" s="163"/>
      <c r="AMJ392" s="163"/>
      <c r="AMK392" s="163"/>
      <c r="AML392" s="163"/>
      <c r="AMM392" s="163"/>
      <c r="AMN392" s="163"/>
      <c r="AMO392" s="163"/>
      <c r="AMP392" s="163"/>
      <c r="AMQ392" s="163"/>
      <c r="AMR392" s="163"/>
      <c r="AMS392" s="163"/>
      <c r="AMT392" s="163"/>
      <c r="AMU392" s="163"/>
      <c r="AMV392" s="163"/>
      <c r="AMW392" s="163"/>
      <c r="AMX392" s="163"/>
      <c r="AMY392" s="163"/>
      <c r="AMZ392" s="163"/>
      <c r="ANA392" s="163"/>
      <c r="ANB392" s="163"/>
      <c r="ANC392" s="163"/>
      <c r="AND392" s="163"/>
      <c r="ANE392" s="163"/>
      <c r="ANF392" s="163"/>
      <c r="ANG392" s="163"/>
      <c r="ANH392" s="163"/>
      <c r="ANI392" s="163"/>
      <c r="ANJ392" s="163"/>
      <c r="ANK392" s="163"/>
      <c r="ANL392" s="163"/>
      <c r="ANM392" s="163"/>
      <c r="ANN392" s="163"/>
      <c r="ANO392" s="163"/>
      <c r="ANP392" s="163"/>
      <c r="ANQ392" s="163"/>
      <c r="ANR392" s="163"/>
      <c r="ANS392" s="163"/>
      <c r="ANT392" s="163"/>
      <c r="ANU392" s="163"/>
      <c r="ANV392" s="163"/>
      <c r="ANW392" s="163"/>
      <c r="ANX392" s="163"/>
      <c r="ANY392" s="163"/>
      <c r="ANZ392" s="163"/>
      <c r="AOA392" s="163"/>
      <c r="AOB392" s="163"/>
      <c r="AOC392" s="163"/>
      <c r="AOD392" s="163"/>
      <c r="AOE392" s="163"/>
      <c r="AOF392" s="163"/>
      <c r="AOG392" s="163"/>
      <c r="AOH392" s="163"/>
      <c r="AOI392" s="163"/>
      <c r="AOJ392" s="163"/>
      <c r="AOK392" s="163"/>
      <c r="AOL392" s="163"/>
      <c r="AOM392" s="163"/>
      <c r="AON392" s="163"/>
      <c r="AOO392" s="163"/>
      <c r="AOP392" s="163"/>
      <c r="AOQ392" s="163"/>
      <c r="AOR392" s="163"/>
      <c r="AOS392" s="163"/>
      <c r="AOT392" s="163"/>
      <c r="AOU392" s="163"/>
      <c r="AOV392" s="163"/>
      <c r="AOW392" s="163"/>
      <c r="AOX392" s="163"/>
      <c r="AOY392" s="163"/>
      <c r="AOZ392" s="163"/>
      <c r="APA392" s="163"/>
      <c r="APB392" s="163"/>
      <c r="APC392" s="163"/>
      <c r="APD392" s="163"/>
      <c r="APE392" s="163"/>
      <c r="APF392" s="163"/>
      <c r="APG392" s="163"/>
      <c r="APH392" s="163"/>
      <c r="API392" s="163"/>
      <c r="APJ392" s="163"/>
      <c r="APK392" s="163"/>
      <c r="APL392" s="163"/>
      <c r="APM392" s="163"/>
      <c r="APN392" s="163"/>
      <c r="APO392" s="163"/>
      <c r="APP392" s="163"/>
      <c r="APQ392" s="163"/>
      <c r="APR392" s="163"/>
      <c r="APS392" s="163"/>
      <c r="APT392" s="163"/>
      <c r="APU392" s="163"/>
      <c r="APV392" s="163"/>
      <c r="APW392" s="163"/>
      <c r="APX392" s="163"/>
      <c r="APY392" s="163"/>
      <c r="APZ392" s="163"/>
      <c r="AQA392" s="163"/>
      <c r="AQB392" s="163"/>
      <c r="AQC392" s="163"/>
      <c r="AQD392" s="163"/>
      <c r="AQE392" s="163"/>
      <c r="AQF392" s="163"/>
      <c r="AQG392" s="163"/>
      <c r="AQH392" s="163"/>
      <c r="AQI392" s="163"/>
      <c r="AQJ392" s="163"/>
      <c r="AQK392" s="163"/>
      <c r="AQL392" s="163"/>
      <c r="AQM392" s="163"/>
      <c r="AQN392" s="163"/>
      <c r="AQO392" s="163"/>
      <c r="AQP392" s="163"/>
      <c r="AQQ392" s="163"/>
      <c r="AQR392" s="163"/>
      <c r="AQS392" s="163"/>
      <c r="AQT392" s="163"/>
      <c r="AQU392" s="163"/>
      <c r="AQV392" s="163"/>
      <c r="AQW392" s="163"/>
      <c r="AQX392" s="163"/>
      <c r="AQY392" s="163"/>
      <c r="AQZ392" s="163"/>
      <c r="ARA392" s="163"/>
      <c r="ARB392" s="163"/>
      <c r="ARC392" s="163"/>
      <c r="ARD392" s="163"/>
      <c r="ARE392" s="163"/>
      <c r="ARF392" s="163"/>
      <c r="ARG392" s="163"/>
      <c r="ARH392" s="163"/>
      <c r="ARI392" s="163"/>
      <c r="ARJ392" s="163"/>
      <c r="ARK392" s="163"/>
      <c r="ARL392" s="163"/>
      <c r="ARM392" s="163"/>
      <c r="ARN392" s="163"/>
      <c r="ARO392" s="163"/>
      <c r="ARP392" s="163"/>
      <c r="ARQ392" s="163"/>
      <c r="ARR392" s="163"/>
      <c r="ARS392" s="163"/>
      <c r="ART392" s="163"/>
      <c r="ARU392" s="163"/>
      <c r="ARV392" s="163"/>
      <c r="ARW392" s="163"/>
      <c r="ARX392" s="163"/>
      <c r="ARY392" s="163"/>
      <c r="ARZ392" s="163"/>
      <c r="ASA392" s="163"/>
      <c r="ASB392" s="163"/>
      <c r="ASC392" s="163"/>
      <c r="ASD392" s="163"/>
      <c r="ASE392" s="163"/>
      <c r="ASF392" s="163"/>
      <c r="ASG392" s="163"/>
      <c r="ASH392" s="163"/>
      <c r="ASI392" s="163"/>
      <c r="ASJ392" s="163"/>
      <c r="ASK392" s="163"/>
      <c r="ASL392" s="163"/>
      <c r="ASM392" s="163"/>
      <c r="ASN392" s="163"/>
      <c r="ASO392" s="163"/>
      <c r="ASP392" s="163"/>
      <c r="ASQ392" s="163"/>
      <c r="ASR392" s="163"/>
      <c r="ASS392" s="163"/>
      <c r="AST392" s="163"/>
      <c r="ASU392" s="163"/>
      <c r="ASV392" s="163"/>
      <c r="ASW392" s="163"/>
      <c r="ASX392" s="163"/>
      <c r="ASY392" s="163"/>
      <c r="ASZ392" s="163"/>
      <c r="ATA392" s="163"/>
      <c r="ATB392" s="163"/>
      <c r="ATC392" s="163"/>
      <c r="ATD392" s="163"/>
      <c r="ATE392" s="163"/>
      <c r="ATF392" s="163"/>
      <c r="ATG392" s="163"/>
      <c r="ATH392" s="163"/>
      <c r="ATI392" s="163"/>
      <c r="ATJ392" s="163"/>
      <c r="ATK392" s="163"/>
      <c r="ATL392" s="163"/>
      <c r="ATM392" s="163"/>
      <c r="ATN392" s="163"/>
      <c r="ATO392" s="163"/>
      <c r="ATP392" s="163"/>
      <c r="ATQ392" s="163"/>
      <c r="ATR392" s="163"/>
      <c r="ATS392" s="163"/>
      <c r="ATT392" s="163"/>
      <c r="ATU392" s="163"/>
      <c r="ATV392" s="163"/>
      <c r="ATW392" s="163"/>
      <c r="ATX392" s="163"/>
      <c r="ATY392" s="163"/>
      <c r="ATZ392" s="163"/>
      <c r="AUA392" s="163"/>
      <c r="AUB392" s="163"/>
      <c r="AUC392" s="163"/>
      <c r="AUD392" s="163"/>
      <c r="AUE392" s="163"/>
      <c r="AUF392" s="163"/>
      <c r="AUG392" s="163"/>
      <c r="AUH392" s="163"/>
      <c r="AUI392" s="163"/>
      <c r="AUJ392" s="163"/>
      <c r="AUK392" s="163"/>
      <c r="AUL392" s="163"/>
      <c r="AUM392" s="163"/>
      <c r="AUN392" s="163"/>
      <c r="AUO392" s="163"/>
      <c r="AUP392" s="163"/>
      <c r="AUQ392" s="163"/>
      <c r="AUR392" s="163"/>
      <c r="AUS392" s="163"/>
      <c r="AUT392" s="163"/>
      <c r="AUU392" s="163"/>
      <c r="AUV392" s="163"/>
      <c r="AUW392" s="163"/>
      <c r="AUX392" s="163"/>
      <c r="AUY392" s="163"/>
      <c r="AUZ392" s="163"/>
      <c r="AVA392" s="163"/>
      <c r="AVB392" s="163"/>
      <c r="AVC392" s="163"/>
      <c r="AVD392" s="163"/>
      <c r="AVE392" s="163"/>
      <c r="AVF392" s="163"/>
      <c r="AVG392" s="163"/>
      <c r="AVH392" s="163"/>
      <c r="AVI392" s="163"/>
      <c r="AVJ392" s="163"/>
      <c r="AVK392" s="163"/>
      <c r="AVL392" s="163"/>
      <c r="AVM392" s="163"/>
      <c r="AVN392" s="163"/>
      <c r="AVO392" s="163"/>
      <c r="AVP392" s="163"/>
      <c r="AVQ392" s="163"/>
      <c r="AVR392" s="163"/>
      <c r="AVS392" s="163"/>
      <c r="AVT392" s="163"/>
      <c r="AVU392" s="163"/>
      <c r="AVV392" s="163"/>
      <c r="AVW392" s="163"/>
      <c r="AVX392" s="163"/>
      <c r="AVY392" s="163"/>
      <c r="AVZ392" s="163"/>
      <c r="AWA392" s="163"/>
      <c r="AWB392" s="163"/>
      <c r="AWC392" s="163"/>
      <c r="AWD392" s="163"/>
      <c r="AWE392" s="163"/>
      <c r="AWF392" s="163"/>
      <c r="AWG392" s="163"/>
      <c r="AWH392" s="163"/>
      <c r="AWI392" s="163"/>
      <c r="AWJ392" s="163"/>
      <c r="AWK392" s="163"/>
      <c r="AWL392" s="163"/>
      <c r="AWM392" s="163"/>
      <c r="AWN392" s="163"/>
      <c r="AWO392" s="163"/>
      <c r="AWP392" s="163"/>
      <c r="AWQ392" s="163"/>
      <c r="AWR392" s="163"/>
      <c r="AWS392" s="163"/>
      <c r="AWT392" s="163"/>
      <c r="AWU392" s="163"/>
      <c r="AWV392" s="163"/>
      <c r="AWW392" s="163"/>
      <c r="AWX392" s="163"/>
      <c r="AWY392" s="163"/>
      <c r="AWZ392" s="163"/>
      <c r="AXA392" s="163"/>
      <c r="AXB392" s="163"/>
      <c r="AXC392" s="163"/>
      <c r="AXD392" s="163"/>
      <c r="AXE392" s="163"/>
      <c r="AXF392" s="163"/>
      <c r="AXG392" s="163"/>
      <c r="AXH392" s="163"/>
      <c r="AXI392" s="163"/>
      <c r="AXJ392" s="163"/>
      <c r="AXK392" s="163"/>
      <c r="AXL392" s="163"/>
      <c r="AXM392" s="163"/>
      <c r="AXN392" s="163"/>
      <c r="AXO392" s="163"/>
      <c r="AXP392" s="163"/>
      <c r="AXQ392" s="163"/>
      <c r="AXR392" s="163"/>
      <c r="AXS392" s="163"/>
      <c r="AXT392" s="163"/>
      <c r="AXU392" s="163"/>
      <c r="AXV392" s="163"/>
      <c r="AXW392" s="163"/>
      <c r="AXX392" s="163"/>
      <c r="AXY392" s="163"/>
      <c r="AXZ392" s="163"/>
      <c r="AYA392" s="163"/>
      <c r="AYB392" s="163"/>
      <c r="AYC392" s="163"/>
      <c r="AYD392" s="163"/>
      <c r="AYE392" s="163"/>
      <c r="AYF392" s="163"/>
      <c r="AYG392" s="163"/>
      <c r="AYH392" s="163"/>
      <c r="AYI392" s="163"/>
      <c r="AYJ392" s="163"/>
      <c r="AYK392" s="163"/>
      <c r="AYL392" s="163"/>
      <c r="AYM392" s="163"/>
      <c r="AYN392" s="163"/>
      <c r="AYO392" s="163"/>
      <c r="AYP392" s="163"/>
      <c r="AYQ392" s="163"/>
      <c r="AYR392" s="163"/>
      <c r="AYS392" s="163"/>
      <c r="AYT392" s="163"/>
      <c r="AYU392" s="163"/>
      <c r="AYV392" s="163"/>
      <c r="AYW392" s="163"/>
      <c r="AYX392" s="163"/>
      <c r="AYY392" s="163"/>
      <c r="AYZ392" s="163"/>
      <c r="AZA392" s="163"/>
      <c r="AZB392" s="163"/>
      <c r="AZC392" s="163"/>
      <c r="AZD392" s="163"/>
      <c r="AZE392" s="163"/>
      <c r="AZF392" s="163"/>
      <c r="AZG392" s="163"/>
      <c r="AZH392" s="163"/>
      <c r="AZI392" s="163"/>
      <c r="AZJ392" s="163"/>
      <c r="AZK392" s="163"/>
      <c r="AZL392" s="163"/>
      <c r="AZM392" s="163"/>
      <c r="AZN392" s="163"/>
      <c r="AZO392" s="163"/>
      <c r="AZP392" s="163"/>
      <c r="AZQ392" s="163"/>
      <c r="AZR392" s="163"/>
      <c r="AZS392" s="163"/>
      <c r="AZT392" s="163"/>
      <c r="AZU392" s="163"/>
      <c r="AZV392" s="163"/>
      <c r="AZW392" s="163"/>
      <c r="AZX392" s="163"/>
      <c r="AZY392" s="163"/>
      <c r="AZZ392" s="163"/>
      <c r="BAA392" s="163"/>
      <c r="BAB392" s="163"/>
      <c r="BAC392" s="163"/>
      <c r="BAD392" s="163"/>
      <c r="BAE392" s="163"/>
      <c r="BAF392" s="163"/>
      <c r="BAG392" s="163"/>
      <c r="BAH392" s="163"/>
      <c r="BAI392" s="163"/>
      <c r="BAJ392" s="163"/>
      <c r="BAK392" s="163"/>
      <c r="BAL392" s="163"/>
      <c r="BAM392" s="163"/>
      <c r="BAN392" s="163"/>
      <c r="BAO392" s="163"/>
      <c r="BAP392" s="163"/>
      <c r="BAQ392" s="163"/>
      <c r="BAR392" s="163"/>
      <c r="BAS392" s="163"/>
      <c r="BAT392" s="163"/>
      <c r="BAU392" s="163"/>
      <c r="BAV392" s="163"/>
      <c r="BAW392" s="163"/>
      <c r="BAX392" s="163"/>
      <c r="BAY392" s="163"/>
      <c r="BAZ392" s="163"/>
      <c r="BBA392" s="163"/>
      <c r="BBB392" s="163"/>
      <c r="BBC392" s="163"/>
      <c r="BBD392" s="163"/>
      <c r="BBE392" s="163"/>
      <c r="BBF392" s="163"/>
      <c r="BBG392" s="163"/>
      <c r="BBH392" s="163"/>
      <c r="BBI392" s="163"/>
      <c r="BBJ392" s="163"/>
      <c r="BBK392" s="163"/>
      <c r="BBL392" s="163"/>
      <c r="BBM392" s="163"/>
      <c r="BBN392" s="163"/>
      <c r="BBO392" s="163"/>
      <c r="BBP392" s="163"/>
      <c r="BBQ392" s="163"/>
      <c r="BBR392" s="163"/>
      <c r="BBS392" s="163"/>
      <c r="BBT392" s="163"/>
      <c r="BBU392" s="163"/>
      <c r="BBV392" s="163"/>
      <c r="BBW392" s="163"/>
      <c r="BBX392" s="163"/>
      <c r="BBY392" s="163"/>
      <c r="BBZ392" s="163"/>
      <c r="BCA392" s="163"/>
      <c r="BCB392" s="163"/>
      <c r="BCC392" s="163"/>
      <c r="BCD392" s="163"/>
      <c r="BCE392" s="163"/>
      <c r="BCF392" s="163"/>
      <c r="BCG392" s="163"/>
      <c r="BCH392" s="163"/>
      <c r="BCI392" s="163"/>
      <c r="BCJ392" s="163"/>
      <c r="BCK392" s="163"/>
      <c r="BCL392" s="163"/>
      <c r="BCM392" s="163"/>
      <c r="BCN392" s="163"/>
      <c r="BCO392" s="163"/>
      <c r="BCP392" s="163"/>
      <c r="BCQ392" s="163"/>
      <c r="BCR392" s="163"/>
      <c r="BCS392" s="163"/>
      <c r="BCT392" s="163"/>
      <c r="BCU392" s="163"/>
      <c r="BCV392" s="163"/>
      <c r="BCW392" s="163"/>
      <c r="BCX392" s="163"/>
      <c r="BCY392" s="163"/>
      <c r="BCZ392" s="163"/>
      <c r="BDA392" s="163"/>
      <c r="BDB392" s="163"/>
      <c r="BDC392" s="163"/>
      <c r="BDD392" s="163"/>
      <c r="BDE392" s="163"/>
      <c r="BDF392" s="163"/>
      <c r="BDG392" s="163"/>
      <c r="BDH392" s="163"/>
      <c r="BDI392" s="163"/>
      <c r="BDJ392" s="163"/>
      <c r="BDK392" s="163"/>
      <c r="BDL392" s="163"/>
      <c r="BDM392" s="163"/>
      <c r="BDN392" s="163"/>
      <c r="BDO392" s="163"/>
      <c r="BDP392" s="163"/>
      <c r="BDQ392" s="163"/>
      <c r="BDR392" s="163"/>
      <c r="BDS392" s="163"/>
      <c r="BDT392" s="163"/>
      <c r="BDU392" s="163"/>
      <c r="BDV392" s="163"/>
      <c r="BDW392" s="163"/>
      <c r="BDX392" s="163"/>
      <c r="BDY392" s="163"/>
      <c r="BDZ392" s="163"/>
      <c r="BEA392" s="163"/>
      <c r="BEB392" s="163"/>
      <c r="BEC392" s="163"/>
      <c r="BED392" s="163"/>
      <c r="BEE392" s="163"/>
      <c r="BEF392" s="163"/>
      <c r="BEG392" s="163"/>
      <c r="BEH392" s="163"/>
      <c r="BEI392" s="163"/>
      <c r="BEJ392" s="163"/>
      <c r="BEK392" s="163"/>
      <c r="BEL392" s="163"/>
      <c r="BEM392" s="163"/>
      <c r="BEN392" s="163"/>
      <c r="BEO392" s="163"/>
      <c r="BEP392" s="163"/>
      <c r="BEQ392" s="163"/>
      <c r="BER392" s="163"/>
      <c r="BES392" s="163"/>
      <c r="BET392" s="163"/>
      <c r="BEU392" s="163"/>
      <c r="BEV392" s="163"/>
      <c r="BEW392" s="163"/>
      <c r="BEX392" s="163"/>
      <c r="BEY392" s="163"/>
      <c r="BEZ392" s="163"/>
      <c r="BFA392" s="163"/>
      <c r="BFB392" s="163"/>
      <c r="BFC392" s="163"/>
      <c r="BFD392" s="163"/>
      <c r="BFE392" s="163"/>
      <c r="BFF392" s="163"/>
      <c r="BFG392" s="163"/>
      <c r="BFH392" s="163"/>
      <c r="BFI392" s="163"/>
      <c r="BFJ392" s="163"/>
      <c r="BFK392" s="163"/>
      <c r="BFL392" s="163"/>
      <c r="BFM392" s="163"/>
      <c r="BFN392" s="163"/>
      <c r="BFO392" s="163"/>
      <c r="BFP392" s="163"/>
      <c r="BFQ392" s="163"/>
      <c r="BFR392" s="163"/>
      <c r="BFS392" s="163"/>
      <c r="BFT392" s="163"/>
      <c r="BFU392" s="163"/>
      <c r="BFV392" s="163"/>
      <c r="BFW392" s="163"/>
      <c r="BFX392" s="163"/>
      <c r="BFY392" s="163"/>
      <c r="BFZ392" s="163"/>
      <c r="BGA392" s="163"/>
      <c r="BGB392" s="163"/>
      <c r="BGC392" s="163"/>
      <c r="BGD392" s="163"/>
      <c r="BGE392" s="163"/>
      <c r="BGF392" s="163"/>
      <c r="BGG392" s="163"/>
      <c r="BGH392" s="163"/>
      <c r="BGI392" s="163"/>
      <c r="BGJ392" s="163"/>
      <c r="BGK392" s="163"/>
      <c r="BGL392" s="163"/>
      <c r="BGM392" s="163"/>
      <c r="BGN392" s="163"/>
      <c r="BGO392" s="163"/>
      <c r="BGP392" s="163"/>
      <c r="BGQ392" s="163"/>
      <c r="BGR392" s="163"/>
      <c r="BGS392" s="163"/>
      <c r="BGT392" s="163"/>
      <c r="BGU392" s="163"/>
      <c r="BGV392" s="163"/>
      <c r="BGW392" s="163"/>
      <c r="BGX392" s="163"/>
      <c r="BGY392" s="163"/>
      <c r="BGZ392" s="163"/>
      <c r="BHA392" s="163"/>
      <c r="BHB392" s="163"/>
      <c r="BHC392" s="163"/>
      <c r="BHD392" s="163"/>
      <c r="BHE392" s="163"/>
      <c r="BHF392" s="163"/>
      <c r="BHG392" s="163"/>
      <c r="BHH392" s="163"/>
      <c r="BHI392" s="163"/>
      <c r="BHJ392" s="163"/>
      <c r="BHK392" s="163"/>
      <c r="BHL392" s="163"/>
      <c r="BHM392" s="163"/>
      <c r="BHN392" s="163"/>
      <c r="BHO392" s="163"/>
      <c r="BHP392" s="163"/>
      <c r="BHQ392" s="163"/>
      <c r="BHR392" s="163"/>
      <c r="BHS392" s="163"/>
      <c r="BHT392" s="163"/>
      <c r="BHU392" s="163"/>
      <c r="BHV392" s="163"/>
      <c r="BHW392" s="163"/>
      <c r="BHX392" s="163"/>
      <c r="BHY392" s="163"/>
      <c r="BHZ392" s="163"/>
      <c r="BIA392" s="163"/>
      <c r="BIB392" s="163"/>
      <c r="BIC392" s="163"/>
      <c r="BID392" s="163"/>
      <c r="BIE392" s="163"/>
      <c r="BIF392" s="163"/>
      <c r="BIG392" s="163"/>
      <c r="BIH392" s="163"/>
      <c r="BII392" s="163"/>
      <c r="BIJ392" s="163"/>
      <c r="BIK392" s="163"/>
      <c r="BIL392" s="163"/>
      <c r="BIM392" s="163"/>
      <c r="BIN392" s="163"/>
      <c r="BIO392" s="163"/>
      <c r="BIP392" s="163"/>
      <c r="BIQ392" s="163"/>
      <c r="BIR392" s="163"/>
      <c r="BIS392" s="163"/>
      <c r="BIT392" s="163"/>
      <c r="BIU392" s="163"/>
      <c r="BIV392" s="163"/>
      <c r="BIW392" s="163"/>
      <c r="BIX392" s="163"/>
      <c r="BIY392" s="163"/>
      <c r="BIZ392" s="163"/>
      <c r="BJA392" s="163"/>
      <c r="BJB392" s="163"/>
      <c r="BJC392" s="163"/>
      <c r="BJD392" s="163"/>
      <c r="BJE392" s="163"/>
      <c r="BJF392" s="163"/>
      <c r="BJG392" s="163"/>
      <c r="BJH392" s="163"/>
      <c r="BJI392" s="163"/>
      <c r="BJJ392" s="163"/>
      <c r="BJK392" s="163"/>
      <c r="BJL392" s="163"/>
      <c r="BJM392" s="163"/>
      <c r="BJN392" s="163"/>
      <c r="BJO392" s="163"/>
      <c r="BJP392" s="163"/>
      <c r="BJQ392" s="163"/>
      <c r="BJR392" s="163"/>
      <c r="BJS392" s="163"/>
      <c r="BJT392" s="163"/>
      <c r="BJU392" s="163"/>
      <c r="BJV392" s="163"/>
      <c r="BJW392" s="163"/>
      <c r="BJX392" s="163"/>
      <c r="BJY392" s="163"/>
      <c r="BJZ392" s="163"/>
      <c r="BKA392" s="163"/>
      <c r="BKB392" s="163"/>
      <c r="BKC392" s="163"/>
      <c r="BKD392" s="163"/>
      <c r="BKE392" s="163"/>
      <c r="BKF392" s="163"/>
      <c r="BKG392" s="163"/>
      <c r="BKH392" s="163"/>
      <c r="BKI392" s="163"/>
      <c r="BKJ392" s="163"/>
      <c r="BKK392" s="163"/>
      <c r="BKL392" s="163"/>
      <c r="BKM392" s="163"/>
      <c r="BKN392" s="163"/>
      <c r="BKO392" s="163"/>
      <c r="BKP392" s="163"/>
      <c r="BKQ392" s="163"/>
      <c r="BKR392" s="163"/>
      <c r="BKS392" s="163"/>
      <c r="BKT392" s="163"/>
      <c r="BKU392" s="163"/>
      <c r="BKV392" s="163"/>
      <c r="BKW392" s="163"/>
      <c r="BKX392" s="163"/>
      <c r="BKY392" s="163"/>
      <c r="BKZ392" s="163"/>
      <c r="BLA392" s="163"/>
      <c r="BLB392" s="163"/>
      <c r="BLC392" s="163"/>
      <c r="BLD392" s="163"/>
      <c r="BLE392" s="163"/>
      <c r="BLF392" s="163"/>
      <c r="BLG392" s="163"/>
      <c r="BLH392" s="163"/>
      <c r="BLI392" s="163"/>
      <c r="BLJ392" s="163"/>
      <c r="BLK392" s="163"/>
      <c r="BLL392" s="163"/>
      <c r="BLM392" s="163"/>
      <c r="BLN392" s="163"/>
      <c r="BLO392" s="163"/>
      <c r="BLP392" s="163"/>
      <c r="BLQ392" s="163"/>
      <c r="BLR392" s="163"/>
      <c r="BLS392" s="163"/>
      <c r="BLT392" s="163"/>
      <c r="BLU392" s="163"/>
      <c r="BLV392" s="163"/>
      <c r="BLW392" s="163"/>
      <c r="BLX392" s="163"/>
      <c r="BLY392" s="163"/>
      <c r="BLZ392" s="163"/>
      <c r="BMA392" s="163"/>
      <c r="BMB392" s="163"/>
      <c r="BMC392" s="163"/>
      <c r="BMD392" s="163"/>
      <c r="BME392" s="163"/>
      <c r="BMF392" s="163"/>
      <c r="BMG392" s="163"/>
      <c r="BMH392" s="163"/>
      <c r="BMI392" s="163"/>
      <c r="BMJ392" s="163"/>
      <c r="BMK392" s="163"/>
      <c r="BML392" s="163"/>
      <c r="BMM392" s="163"/>
      <c r="BMN392" s="163"/>
      <c r="BMO392" s="163"/>
      <c r="BMP392" s="163"/>
      <c r="BMQ392" s="163"/>
      <c r="BMR392" s="163"/>
      <c r="BMS392" s="163"/>
      <c r="BMT392" s="163"/>
      <c r="BMU392" s="163"/>
      <c r="BMV392" s="163"/>
      <c r="BMW392" s="163"/>
      <c r="BMX392" s="163"/>
      <c r="BMY392" s="163"/>
      <c r="BMZ392" s="163"/>
      <c r="BNA392" s="163"/>
      <c r="BNB392" s="163"/>
      <c r="BNC392" s="163"/>
      <c r="BND392" s="163"/>
      <c r="BNE392" s="163"/>
      <c r="BNF392" s="163"/>
      <c r="BNG392" s="163"/>
      <c r="BNH392" s="163"/>
      <c r="BNI392" s="163"/>
      <c r="BNJ392" s="163"/>
      <c r="BNK392" s="163"/>
      <c r="BNL392" s="163"/>
      <c r="BNM392" s="163"/>
      <c r="BNN392" s="163"/>
      <c r="BNO392" s="163"/>
      <c r="BNP392" s="163"/>
      <c r="BNQ392" s="163"/>
      <c r="BNR392" s="163"/>
      <c r="BNS392" s="163"/>
      <c r="BNT392" s="163"/>
      <c r="BNU392" s="163"/>
      <c r="BNV392" s="163"/>
      <c r="BNW392" s="163"/>
      <c r="BNX392" s="163"/>
      <c r="BNY392" s="163"/>
      <c r="BNZ392" s="163"/>
      <c r="BOA392" s="163"/>
      <c r="BOB392" s="163"/>
      <c r="BOC392" s="163"/>
      <c r="BOD392" s="163"/>
      <c r="BOE392" s="163"/>
      <c r="BOF392" s="163"/>
      <c r="BOG392" s="163"/>
      <c r="BOH392" s="163"/>
      <c r="BOI392" s="163"/>
      <c r="BOJ392" s="163"/>
      <c r="BOK392" s="163"/>
      <c r="BOL392" s="163"/>
      <c r="BOM392" s="163"/>
      <c r="BON392" s="163"/>
      <c r="BOO392" s="163"/>
      <c r="BOP392" s="163"/>
      <c r="BOQ392" s="163"/>
      <c r="BOR392" s="163"/>
      <c r="BOS392" s="163"/>
      <c r="BOT392" s="163"/>
      <c r="BOU392" s="163"/>
      <c r="BOV392" s="163"/>
      <c r="BOW392" s="163"/>
      <c r="BOX392" s="163"/>
      <c r="BOY392" s="163"/>
      <c r="BOZ392" s="163"/>
      <c r="BPA392" s="163"/>
      <c r="BPB392" s="163"/>
      <c r="BPC392" s="163"/>
      <c r="BPD392" s="163"/>
      <c r="BPE392" s="163"/>
      <c r="BPF392" s="163"/>
      <c r="BPG392" s="163"/>
      <c r="BPH392" s="163"/>
      <c r="BPI392" s="163"/>
      <c r="BPJ392" s="163"/>
      <c r="BPK392" s="163"/>
      <c r="BPL392" s="163"/>
      <c r="BPM392" s="163"/>
      <c r="BPN392" s="163"/>
      <c r="BPO392" s="163"/>
      <c r="BPP392" s="163"/>
      <c r="BPQ392" s="163"/>
      <c r="BPR392" s="163"/>
      <c r="BPS392" s="163"/>
      <c r="BPT392" s="163"/>
      <c r="BPU392" s="163"/>
      <c r="BPV392" s="163"/>
      <c r="BPW392" s="163"/>
      <c r="BPX392" s="163"/>
      <c r="BPY392" s="163"/>
      <c r="BPZ392" s="163"/>
      <c r="BQA392" s="163"/>
      <c r="BQB392" s="163"/>
      <c r="BQC392" s="163"/>
      <c r="BQD392" s="163"/>
      <c r="BQE392" s="163"/>
      <c r="BQF392" s="163"/>
      <c r="BQG392" s="163"/>
      <c r="BQH392" s="163"/>
      <c r="BQI392" s="163"/>
      <c r="BQJ392" s="163"/>
      <c r="BQK392" s="163"/>
      <c r="BQL392" s="163"/>
      <c r="BQM392" s="163"/>
      <c r="BQN392" s="163"/>
      <c r="BQO392" s="163"/>
      <c r="BQP392" s="163"/>
      <c r="BQQ392" s="163"/>
      <c r="BQR392" s="163"/>
      <c r="BQS392" s="163"/>
      <c r="BQT392" s="163"/>
      <c r="BQU392" s="163"/>
      <c r="BQV392" s="163"/>
      <c r="BQW392" s="163"/>
      <c r="BQX392" s="163"/>
      <c r="BQY392" s="163"/>
      <c r="BQZ392" s="163"/>
      <c r="BRA392" s="163"/>
      <c r="BRB392" s="163"/>
      <c r="BRC392" s="163"/>
      <c r="BRD392" s="163"/>
      <c r="BRE392" s="163"/>
      <c r="BRF392" s="163"/>
      <c r="BRG392" s="163"/>
      <c r="BRH392" s="163"/>
      <c r="BRI392" s="163"/>
      <c r="BRJ392" s="163"/>
      <c r="BRK392" s="163"/>
      <c r="BRL392" s="163"/>
      <c r="BRM392" s="163"/>
      <c r="BRN392" s="163"/>
      <c r="BRO392" s="163"/>
      <c r="BRP392" s="163"/>
      <c r="BRQ392" s="163"/>
      <c r="BRR392" s="163"/>
      <c r="BRS392" s="163"/>
      <c r="BRT392" s="163"/>
      <c r="BRU392" s="163"/>
      <c r="BRV392" s="163"/>
      <c r="BRW392" s="163"/>
      <c r="BRX392" s="163"/>
      <c r="BRY392" s="163"/>
      <c r="BRZ392" s="163"/>
      <c r="BSA392" s="163"/>
      <c r="BSB392" s="163"/>
      <c r="BSC392" s="163"/>
      <c r="BSD392" s="163"/>
      <c r="BSE392" s="163"/>
      <c r="BSF392" s="163"/>
      <c r="BSG392" s="163"/>
      <c r="BSH392" s="163"/>
      <c r="BSI392" s="163"/>
      <c r="BSJ392" s="163"/>
      <c r="BSK392" s="163"/>
      <c r="BSL392" s="163"/>
      <c r="BSM392" s="163"/>
      <c r="BSN392" s="163"/>
      <c r="BSO392" s="163"/>
      <c r="BSP392" s="163"/>
      <c r="BSQ392" s="163"/>
      <c r="BSR392" s="163"/>
      <c r="BSS392" s="163"/>
      <c r="BST392" s="163"/>
      <c r="BSU392" s="163"/>
      <c r="BSV392" s="163"/>
      <c r="BSW392" s="163"/>
      <c r="BSX392" s="163"/>
      <c r="BSY392" s="163"/>
      <c r="BSZ392" s="163"/>
      <c r="BTA392" s="163"/>
      <c r="BTB392" s="163"/>
      <c r="BTC392" s="163"/>
      <c r="BTD392" s="163"/>
      <c r="BTE392" s="163"/>
      <c r="BTF392" s="163"/>
      <c r="BTG392" s="163"/>
      <c r="BTH392" s="163"/>
      <c r="BTI392" s="163"/>
      <c r="BTJ392" s="163"/>
      <c r="BTK392" s="163"/>
      <c r="BTL392" s="163"/>
      <c r="BTM392" s="163"/>
      <c r="BTN392" s="163"/>
      <c r="BTO392" s="163"/>
      <c r="BTP392" s="163"/>
      <c r="BTQ392" s="163"/>
      <c r="BTR392" s="163"/>
      <c r="BTS392" s="163"/>
      <c r="BTT392" s="163"/>
      <c r="BTU392" s="163"/>
      <c r="BTV392" s="163"/>
      <c r="BTW392" s="163"/>
      <c r="BTX392" s="163"/>
      <c r="BTY392" s="163"/>
      <c r="BTZ392" s="163"/>
      <c r="BUA392" s="163"/>
      <c r="BUB392" s="163"/>
      <c r="BUC392" s="163"/>
      <c r="BUD392" s="163"/>
      <c r="BUE392" s="163"/>
      <c r="BUF392" s="163"/>
      <c r="BUG392" s="163"/>
      <c r="BUH392" s="163"/>
      <c r="BUI392" s="163"/>
      <c r="BUJ392" s="163"/>
      <c r="BUK392" s="163"/>
      <c r="BUL392" s="163"/>
      <c r="BUM392" s="163"/>
      <c r="BUN392" s="163"/>
      <c r="BUO392" s="163"/>
      <c r="BUP392" s="163"/>
      <c r="BUQ392" s="163"/>
      <c r="BUR392" s="163"/>
      <c r="BUS392" s="163"/>
      <c r="BUT392" s="163"/>
      <c r="BUU392" s="163"/>
      <c r="BUV392" s="163"/>
      <c r="BUW392" s="163"/>
      <c r="BUX392" s="163"/>
      <c r="BUY392" s="163"/>
      <c r="BUZ392" s="163"/>
      <c r="BVA392" s="163"/>
      <c r="BVB392" s="163"/>
      <c r="BVC392" s="163"/>
      <c r="BVD392" s="163"/>
      <c r="BVE392" s="163"/>
      <c r="BVF392" s="163"/>
      <c r="BVG392" s="163"/>
      <c r="BVH392" s="163"/>
      <c r="BVI392" s="163"/>
      <c r="BVJ392" s="163"/>
      <c r="BVK392" s="163"/>
      <c r="BVL392" s="163"/>
      <c r="BVM392" s="163"/>
      <c r="BVN392" s="163"/>
      <c r="BVO392" s="163"/>
      <c r="BVP392" s="163"/>
      <c r="BVQ392" s="163"/>
      <c r="BVR392" s="163"/>
      <c r="BVS392" s="163"/>
      <c r="BVT392" s="163"/>
      <c r="BVU392" s="163"/>
      <c r="BVV392" s="163"/>
      <c r="BVW392" s="163"/>
      <c r="BVX392" s="163"/>
      <c r="BVY392" s="163"/>
      <c r="BVZ392" s="163"/>
      <c r="BWA392" s="163"/>
      <c r="BWB392" s="163"/>
      <c r="BWC392" s="163"/>
      <c r="BWD392" s="163"/>
      <c r="BWE392" s="163"/>
      <c r="BWF392" s="163"/>
      <c r="BWG392" s="163"/>
      <c r="BWH392" s="163"/>
      <c r="BWI392" s="163"/>
      <c r="BWJ392" s="163"/>
      <c r="BWK392" s="163"/>
      <c r="BWL392" s="163"/>
      <c r="BWM392" s="163"/>
      <c r="BWN392" s="163"/>
      <c r="BWO392" s="163"/>
      <c r="BWP392" s="163"/>
      <c r="BWQ392" s="163"/>
      <c r="BWR392" s="163"/>
      <c r="BWS392" s="163"/>
      <c r="BWT392" s="163"/>
      <c r="BWU392" s="163"/>
      <c r="BWV392" s="163"/>
      <c r="BWW392" s="163"/>
      <c r="BWX392" s="163"/>
      <c r="BWY392" s="163"/>
      <c r="BWZ392" s="163"/>
      <c r="BXA392" s="163"/>
      <c r="BXB392" s="163"/>
      <c r="BXC392" s="163"/>
      <c r="BXD392" s="163"/>
      <c r="BXE392" s="163"/>
      <c r="BXF392" s="163"/>
      <c r="BXG392" s="163"/>
      <c r="BXH392" s="163"/>
      <c r="BXI392" s="163"/>
      <c r="BXJ392" s="163"/>
      <c r="BXK392" s="163"/>
      <c r="BXL392" s="163"/>
      <c r="BXM392" s="163"/>
      <c r="BXN392" s="163"/>
      <c r="BXO392" s="163"/>
      <c r="BXP392" s="163"/>
      <c r="BXQ392" s="163"/>
      <c r="BXR392" s="163"/>
      <c r="BXS392" s="163"/>
      <c r="BXT392" s="163"/>
      <c r="BXU392" s="163"/>
      <c r="BXV392" s="163"/>
      <c r="BXW392" s="163"/>
      <c r="BXX392" s="163"/>
      <c r="BXY392" s="163"/>
      <c r="BXZ392" s="163"/>
      <c r="BYA392" s="163"/>
      <c r="BYB392" s="163"/>
      <c r="BYC392" s="163"/>
      <c r="BYD392" s="163"/>
      <c r="BYE392" s="163"/>
      <c r="BYF392" s="163"/>
      <c r="BYG392" s="163"/>
      <c r="BYH392" s="163"/>
      <c r="BYI392" s="163"/>
      <c r="BYJ392" s="163"/>
      <c r="BYK392" s="163"/>
      <c r="BYL392" s="163"/>
      <c r="BYM392" s="163"/>
      <c r="BYN392" s="163"/>
      <c r="BYO392" s="163"/>
      <c r="BYP392" s="163"/>
      <c r="BYQ392" s="163"/>
      <c r="BYR392" s="163"/>
      <c r="BYS392" s="163"/>
      <c r="BYT392" s="163"/>
      <c r="BYU392" s="163"/>
      <c r="BYV392" s="163"/>
      <c r="BYW392" s="163"/>
      <c r="BYX392" s="163"/>
      <c r="BYY392" s="163"/>
      <c r="BYZ392" s="163"/>
      <c r="BZA392" s="163"/>
      <c r="BZB392" s="163"/>
      <c r="BZC392" s="163"/>
      <c r="BZD392" s="163"/>
      <c r="BZE392" s="163"/>
      <c r="BZF392" s="163"/>
      <c r="BZG392" s="163"/>
      <c r="BZH392" s="163"/>
      <c r="BZI392" s="163"/>
      <c r="BZJ392" s="163"/>
      <c r="BZK392" s="163"/>
      <c r="BZL392" s="163"/>
      <c r="BZM392" s="163"/>
      <c r="BZN392" s="163"/>
      <c r="BZO392" s="163"/>
      <c r="BZP392" s="163"/>
      <c r="BZQ392" s="163"/>
      <c r="BZR392" s="163"/>
      <c r="BZS392" s="163"/>
      <c r="BZT392" s="163"/>
      <c r="BZU392" s="163"/>
      <c r="BZV392" s="163"/>
      <c r="BZW392" s="163"/>
      <c r="BZX392" s="163"/>
      <c r="BZY392" s="163"/>
      <c r="BZZ392" s="163"/>
      <c r="CAA392" s="163"/>
      <c r="CAB392" s="163"/>
      <c r="CAC392" s="163"/>
      <c r="CAD392" s="163"/>
      <c r="CAE392" s="163"/>
      <c r="CAF392" s="163"/>
      <c r="CAG392" s="163"/>
      <c r="CAH392" s="163"/>
      <c r="CAI392" s="163"/>
      <c r="CAJ392" s="163"/>
      <c r="CAK392" s="163"/>
      <c r="CAL392" s="163"/>
      <c r="CAM392" s="163"/>
      <c r="CAN392" s="163"/>
      <c r="CAO392" s="163"/>
      <c r="CAP392" s="163"/>
      <c r="CAQ392" s="163"/>
      <c r="CAR392" s="163"/>
      <c r="CAS392" s="163"/>
      <c r="CAT392" s="163"/>
      <c r="CAU392" s="163"/>
      <c r="CAV392" s="163"/>
      <c r="CAW392" s="163"/>
      <c r="CAX392" s="163"/>
      <c r="CAY392" s="163"/>
      <c r="CAZ392" s="163"/>
      <c r="CBA392" s="163"/>
      <c r="CBB392" s="163"/>
      <c r="CBC392" s="163"/>
      <c r="CBD392" s="163"/>
      <c r="CBE392" s="163"/>
      <c r="CBF392" s="163"/>
      <c r="CBG392" s="163"/>
      <c r="CBH392" s="163"/>
      <c r="CBI392" s="163"/>
      <c r="CBJ392" s="163"/>
      <c r="CBK392" s="163"/>
      <c r="CBL392" s="163"/>
      <c r="CBM392" s="163"/>
      <c r="CBN392" s="163"/>
      <c r="CBO392" s="163"/>
      <c r="CBP392" s="163"/>
      <c r="CBQ392" s="163"/>
      <c r="CBR392" s="163"/>
      <c r="CBS392" s="163"/>
      <c r="CBT392" s="163"/>
      <c r="CBU392" s="163"/>
      <c r="CBV392" s="163"/>
      <c r="CBW392" s="163"/>
      <c r="CBX392" s="163"/>
      <c r="CBY392" s="163"/>
      <c r="CBZ392" s="163"/>
      <c r="CCA392" s="163"/>
      <c r="CCB392" s="163"/>
      <c r="CCC392" s="163"/>
      <c r="CCD392" s="163"/>
      <c r="CCE392" s="163"/>
      <c r="CCF392" s="163"/>
      <c r="CCG392" s="163"/>
      <c r="CCH392" s="163"/>
      <c r="CCI392" s="163"/>
      <c r="CCJ392" s="163"/>
      <c r="CCK392" s="163"/>
      <c r="CCL392" s="163"/>
      <c r="CCM392" s="163"/>
      <c r="CCN392" s="163"/>
      <c r="CCO392" s="163"/>
      <c r="CCP392" s="163"/>
      <c r="CCQ392" s="163"/>
      <c r="CCR392" s="163"/>
      <c r="CCS392" s="163"/>
      <c r="CCT392" s="163"/>
      <c r="CCU392" s="163"/>
      <c r="CCV392" s="163"/>
      <c r="CCW392" s="163"/>
      <c r="CCX392" s="163"/>
      <c r="CCY392" s="163"/>
      <c r="CCZ392" s="163"/>
      <c r="CDA392" s="163"/>
      <c r="CDB392" s="163"/>
      <c r="CDC392" s="163"/>
      <c r="CDD392" s="163"/>
      <c r="CDE392" s="163"/>
      <c r="CDF392" s="163"/>
      <c r="CDG392" s="163"/>
      <c r="CDH392" s="163"/>
      <c r="CDI392" s="163"/>
      <c r="CDJ392" s="163"/>
      <c r="CDK392" s="163"/>
      <c r="CDL392" s="163"/>
      <c r="CDM392" s="163"/>
      <c r="CDN392" s="163"/>
      <c r="CDO392" s="163"/>
      <c r="CDP392" s="163"/>
      <c r="CDQ392" s="163"/>
      <c r="CDR392" s="163"/>
      <c r="CDS392" s="163"/>
      <c r="CDT392" s="163"/>
      <c r="CDU392" s="163"/>
      <c r="CDV392" s="163"/>
      <c r="CDW392" s="163"/>
      <c r="CDX392" s="163"/>
      <c r="CDY392" s="163"/>
      <c r="CDZ392" s="163"/>
      <c r="CEA392" s="163"/>
      <c r="CEB392" s="163"/>
      <c r="CEC392" s="163"/>
      <c r="CED392" s="163"/>
      <c r="CEE392" s="163"/>
      <c r="CEF392" s="163"/>
      <c r="CEG392" s="163"/>
      <c r="CEH392" s="163"/>
      <c r="CEI392" s="163"/>
      <c r="CEJ392" s="163"/>
      <c r="CEK392" s="163"/>
      <c r="CEL392" s="163"/>
      <c r="CEM392" s="163"/>
      <c r="CEN392" s="163"/>
      <c r="CEO392" s="163"/>
      <c r="CEP392" s="163"/>
      <c r="CEQ392" s="163"/>
      <c r="CER392" s="163"/>
      <c r="CES392" s="163"/>
      <c r="CET392" s="163"/>
      <c r="CEU392" s="163"/>
      <c r="CEV392" s="163"/>
      <c r="CEW392" s="163"/>
      <c r="CEX392" s="163"/>
      <c r="CEY392" s="163"/>
      <c r="CEZ392" s="163"/>
      <c r="CFA392" s="163"/>
      <c r="CFB392" s="163"/>
      <c r="CFC392" s="163"/>
      <c r="CFD392" s="163"/>
      <c r="CFE392" s="163"/>
      <c r="CFF392" s="163"/>
      <c r="CFG392" s="163"/>
      <c r="CFH392" s="163"/>
      <c r="CFI392" s="163"/>
      <c r="CFJ392" s="163"/>
      <c r="CFK392" s="163"/>
      <c r="CFL392" s="163"/>
      <c r="CFM392" s="163"/>
      <c r="CFN392" s="163"/>
      <c r="CFO392" s="163"/>
      <c r="CFP392" s="163"/>
      <c r="CFQ392" s="163"/>
      <c r="CFR392" s="163"/>
      <c r="CFS392" s="163"/>
      <c r="CFT392" s="163"/>
      <c r="CFU392" s="163"/>
      <c r="CFV392" s="163"/>
      <c r="CFW392" s="163"/>
      <c r="CFX392" s="163"/>
      <c r="CFY392" s="163"/>
      <c r="CFZ392" s="163"/>
      <c r="CGA392" s="163"/>
      <c r="CGB392" s="163"/>
      <c r="CGC392" s="163"/>
      <c r="CGD392" s="163"/>
      <c r="CGE392" s="163"/>
      <c r="CGF392" s="163"/>
      <c r="CGG392" s="163"/>
      <c r="CGH392" s="163"/>
      <c r="CGI392" s="163"/>
      <c r="CGJ392" s="163"/>
      <c r="CGK392" s="163"/>
      <c r="CGL392" s="163"/>
      <c r="CGM392" s="163"/>
      <c r="CGN392" s="163"/>
      <c r="CGO392" s="163"/>
      <c r="CGP392" s="163"/>
      <c r="CGQ392" s="163"/>
      <c r="CGR392" s="163"/>
      <c r="CGS392" s="163"/>
      <c r="CGT392" s="163"/>
      <c r="CGU392" s="163"/>
      <c r="CGV392" s="163"/>
      <c r="CGW392" s="163"/>
      <c r="CGX392" s="163"/>
      <c r="CGY392" s="163"/>
      <c r="CGZ392" s="163"/>
      <c r="CHA392" s="163"/>
      <c r="CHB392" s="163"/>
      <c r="CHC392" s="163"/>
      <c r="CHD392" s="163"/>
      <c r="CHE392" s="163"/>
      <c r="CHF392" s="163"/>
      <c r="CHG392" s="163"/>
      <c r="CHH392" s="163"/>
      <c r="CHI392" s="163"/>
      <c r="CHJ392" s="163"/>
      <c r="CHK392" s="163"/>
      <c r="CHL392" s="163"/>
      <c r="CHM392" s="163"/>
      <c r="CHN392" s="163"/>
      <c r="CHO392" s="163"/>
      <c r="CHP392" s="163"/>
      <c r="CHQ392" s="163"/>
      <c r="CHR392" s="163"/>
      <c r="CHS392" s="163"/>
      <c r="CHT392" s="163"/>
      <c r="CHU392" s="163"/>
      <c r="CHV392" s="163"/>
      <c r="CHW392" s="163"/>
      <c r="CHX392" s="163"/>
      <c r="CHY392" s="163"/>
      <c r="CHZ392" s="163"/>
      <c r="CIA392" s="163"/>
      <c r="CIB392" s="163"/>
      <c r="CIC392" s="163"/>
      <c r="CID392" s="163"/>
      <c r="CIE392" s="163"/>
      <c r="CIF392" s="163"/>
      <c r="CIG392" s="163"/>
      <c r="CIH392" s="163"/>
      <c r="CII392" s="163"/>
      <c r="CIJ392" s="163"/>
      <c r="CIK392" s="163"/>
      <c r="CIL392" s="163"/>
      <c r="CIM392" s="163"/>
      <c r="CIN392" s="163"/>
      <c r="CIO392" s="163"/>
      <c r="CIP392" s="163"/>
      <c r="CIQ392" s="163"/>
      <c r="CIR392" s="163"/>
      <c r="CIS392" s="163"/>
      <c r="CIT392" s="163"/>
      <c r="CIU392" s="163"/>
      <c r="CIV392" s="163"/>
      <c r="CIW392" s="163"/>
      <c r="CIX392" s="163"/>
      <c r="CIY392" s="163"/>
      <c r="CIZ392" s="163"/>
      <c r="CJA392" s="163"/>
      <c r="CJB392" s="163"/>
      <c r="CJC392" s="163"/>
      <c r="CJD392" s="163"/>
      <c r="CJE392" s="163"/>
      <c r="CJF392" s="163"/>
      <c r="CJG392" s="163"/>
      <c r="CJH392" s="163"/>
      <c r="CJI392" s="163"/>
      <c r="CJJ392" s="163"/>
      <c r="CJK392" s="163"/>
      <c r="CJL392" s="163"/>
      <c r="CJM392" s="163"/>
      <c r="CJN392" s="163"/>
      <c r="CJO392" s="163"/>
      <c r="CJP392" s="163"/>
      <c r="CJQ392" s="163"/>
      <c r="CJR392" s="163"/>
      <c r="CJS392" s="163"/>
      <c r="CJT392" s="163"/>
      <c r="CJU392" s="163"/>
      <c r="CJV392" s="163"/>
      <c r="CJW392" s="163"/>
      <c r="CJX392" s="163"/>
      <c r="CJY392" s="163"/>
      <c r="CJZ392" s="163"/>
      <c r="CKA392" s="163"/>
      <c r="CKB392" s="163"/>
      <c r="CKC392" s="163"/>
      <c r="CKD392" s="163"/>
      <c r="CKE392" s="163"/>
      <c r="CKF392" s="163"/>
      <c r="CKG392" s="163"/>
      <c r="CKH392" s="163"/>
      <c r="CKI392" s="163"/>
      <c r="CKJ392" s="163"/>
      <c r="CKK392" s="163"/>
      <c r="CKL392" s="163"/>
      <c r="CKM392" s="163"/>
      <c r="CKN392" s="163"/>
      <c r="CKO392" s="163"/>
      <c r="CKP392" s="163"/>
      <c r="CKQ392" s="163"/>
      <c r="CKR392" s="163"/>
      <c r="CKS392" s="163"/>
      <c r="CKT392" s="163"/>
      <c r="CKU392" s="163"/>
      <c r="CKV392" s="163"/>
      <c r="CKW392" s="163"/>
      <c r="CKX392" s="163"/>
      <c r="CKY392" s="163"/>
      <c r="CKZ392" s="163"/>
      <c r="CLA392" s="163"/>
      <c r="CLB392" s="163"/>
      <c r="CLC392" s="163"/>
      <c r="CLD392" s="163"/>
      <c r="CLE392" s="163"/>
      <c r="CLF392" s="163"/>
      <c r="CLG392" s="163"/>
      <c r="CLH392" s="163"/>
      <c r="CLI392" s="163"/>
      <c r="CLJ392" s="163"/>
      <c r="CLK392" s="163"/>
      <c r="CLL392" s="163"/>
      <c r="CLM392" s="163"/>
      <c r="CLN392" s="163"/>
      <c r="CLO392" s="163"/>
      <c r="CLP392" s="163"/>
      <c r="CLQ392" s="163"/>
      <c r="CLR392" s="163"/>
      <c r="CLS392" s="163"/>
      <c r="CLT392" s="163"/>
      <c r="CLU392" s="163"/>
      <c r="CLV392" s="163"/>
      <c r="CLW392" s="163"/>
      <c r="CLX392" s="163"/>
      <c r="CLY392" s="163"/>
      <c r="CLZ392" s="163"/>
      <c r="CMA392" s="163"/>
      <c r="CMB392" s="163"/>
      <c r="CMC392" s="163"/>
      <c r="CMD392" s="163"/>
      <c r="CME392" s="163"/>
      <c r="CMF392" s="163"/>
      <c r="CMG392" s="163"/>
      <c r="CMH392" s="163"/>
      <c r="CMI392" s="163"/>
      <c r="CMJ392" s="163"/>
      <c r="CMK392" s="163"/>
      <c r="CML392" s="163"/>
      <c r="CMM392" s="163"/>
      <c r="CMN392" s="163"/>
      <c r="CMO392" s="163"/>
      <c r="CMP392" s="163"/>
      <c r="CMQ392" s="163"/>
      <c r="CMR392" s="163"/>
      <c r="CMS392" s="163"/>
      <c r="CMT392" s="163"/>
      <c r="CMU392" s="163"/>
      <c r="CMV392" s="163"/>
      <c r="CMW392" s="163"/>
      <c r="CMX392" s="163"/>
      <c r="CMY392" s="163"/>
      <c r="CMZ392" s="163"/>
      <c r="CNA392" s="163"/>
      <c r="CNB392" s="163"/>
      <c r="CNC392" s="163"/>
      <c r="CND392" s="163"/>
      <c r="CNE392" s="163"/>
      <c r="CNF392" s="163"/>
      <c r="CNG392" s="163"/>
      <c r="CNH392" s="163"/>
      <c r="CNI392" s="163"/>
      <c r="CNJ392" s="163"/>
      <c r="CNK392" s="163"/>
      <c r="CNL392" s="163"/>
      <c r="CNM392" s="163"/>
      <c r="CNN392" s="163"/>
      <c r="CNO392" s="163"/>
      <c r="CNP392" s="163"/>
      <c r="CNQ392" s="163"/>
      <c r="CNR392" s="163"/>
      <c r="CNS392" s="163"/>
      <c r="CNT392" s="163"/>
      <c r="CNU392" s="163"/>
      <c r="CNV392" s="163"/>
      <c r="CNW392" s="163"/>
      <c r="CNX392" s="163"/>
      <c r="CNY392" s="163"/>
      <c r="CNZ392" s="163"/>
      <c r="COA392" s="163"/>
      <c r="COB392" s="163"/>
      <c r="COC392" s="163"/>
      <c r="COD392" s="163"/>
      <c r="COE392" s="163"/>
      <c r="COF392" s="163"/>
      <c r="COG392" s="163"/>
      <c r="COH392" s="163"/>
      <c r="COI392" s="163"/>
      <c r="COJ392" s="163"/>
      <c r="COK392" s="163"/>
      <c r="COL392" s="163"/>
      <c r="COM392" s="163"/>
      <c r="CON392" s="163"/>
      <c r="COO392" s="163"/>
      <c r="COP392" s="163"/>
      <c r="COQ392" s="163"/>
      <c r="COR392" s="163"/>
      <c r="COS392" s="163"/>
      <c r="COT392" s="163"/>
      <c r="COU392" s="163"/>
      <c r="COV392" s="163"/>
      <c r="COW392" s="163"/>
      <c r="COX392" s="163"/>
      <c r="COY392" s="163"/>
      <c r="COZ392" s="163"/>
      <c r="CPA392" s="163"/>
      <c r="CPB392" s="163"/>
      <c r="CPC392" s="163"/>
      <c r="CPD392" s="163"/>
      <c r="CPE392" s="163"/>
      <c r="CPF392" s="163"/>
      <c r="CPG392" s="163"/>
      <c r="CPH392" s="163"/>
      <c r="CPI392" s="163"/>
      <c r="CPJ392" s="163"/>
      <c r="CPK392" s="163"/>
      <c r="CPL392" s="163"/>
      <c r="CPM392" s="163"/>
      <c r="CPN392" s="163"/>
      <c r="CPO392" s="163"/>
      <c r="CPP392" s="163"/>
      <c r="CPQ392" s="163"/>
      <c r="CPR392" s="163"/>
      <c r="CPS392" s="163"/>
      <c r="CPT392" s="163"/>
      <c r="CPU392" s="163"/>
      <c r="CPV392" s="163"/>
      <c r="CPW392" s="163"/>
      <c r="CPX392" s="163"/>
      <c r="CPY392" s="163"/>
      <c r="CPZ392" s="163"/>
      <c r="CQA392" s="163"/>
      <c r="CQB392" s="163"/>
      <c r="CQC392" s="163"/>
      <c r="CQD392" s="163"/>
      <c r="CQE392" s="163"/>
      <c r="CQF392" s="163"/>
      <c r="CQG392" s="163"/>
      <c r="CQH392" s="163"/>
      <c r="CQI392" s="163"/>
      <c r="CQJ392" s="163"/>
      <c r="CQK392" s="163"/>
      <c r="CQL392" s="163"/>
      <c r="CQM392" s="163"/>
      <c r="CQN392" s="163"/>
      <c r="CQO392" s="163"/>
      <c r="CQP392" s="163"/>
      <c r="CQQ392" s="163"/>
      <c r="CQR392" s="163"/>
      <c r="CQS392" s="163"/>
      <c r="CQT392" s="163"/>
      <c r="CQU392" s="163"/>
      <c r="CQV392" s="163"/>
      <c r="CQW392" s="163"/>
      <c r="CQX392" s="163"/>
      <c r="CQY392" s="163"/>
      <c r="CQZ392" s="163"/>
      <c r="CRA392" s="163"/>
      <c r="CRB392" s="163"/>
      <c r="CRC392" s="163"/>
      <c r="CRD392" s="163"/>
      <c r="CRE392" s="163"/>
      <c r="CRF392" s="163"/>
      <c r="CRG392" s="163"/>
      <c r="CRH392" s="163"/>
      <c r="CRI392" s="163"/>
      <c r="CRJ392" s="163"/>
      <c r="CRK392" s="163"/>
      <c r="CRL392" s="163"/>
      <c r="CRM392" s="163"/>
      <c r="CRN392" s="163"/>
      <c r="CRO392" s="163"/>
      <c r="CRP392" s="163"/>
      <c r="CRQ392" s="163"/>
      <c r="CRR392" s="163"/>
      <c r="CRS392" s="163"/>
      <c r="CRT392" s="163"/>
      <c r="CRU392" s="163"/>
      <c r="CRV392" s="163"/>
      <c r="CRW392" s="163"/>
      <c r="CRX392" s="163"/>
      <c r="CRY392" s="163"/>
      <c r="CRZ392" s="163"/>
      <c r="CSA392" s="163"/>
      <c r="CSB392" s="163"/>
      <c r="CSC392" s="163"/>
      <c r="CSD392" s="163"/>
      <c r="CSE392" s="163"/>
      <c r="CSF392" s="163"/>
      <c r="CSG392" s="163"/>
      <c r="CSH392" s="163"/>
      <c r="CSI392" s="163"/>
      <c r="CSJ392" s="163"/>
      <c r="CSK392" s="163"/>
      <c r="CSL392" s="163"/>
      <c r="CSM392" s="163"/>
      <c r="CSN392" s="163"/>
      <c r="CSO392" s="163"/>
      <c r="CSP392" s="163"/>
      <c r="CSQ392" s="163"/>
      <c r="CSR392" s="163"/>
      <c r="CSS392" s="163"/>
      <c r="CST392" s="163"/>
      <c r="CSU392" s="163"/>
      <c r="CSV392" s="163"/>
      <c r="CSW392" s="163"/>
      <c r="CSX392" s="163"/>
      <c r="CSY392" s="163"/>
      <c r="CSZ392" s="163"/>
      <c r="CTA392" s="163"/>
      <c r="CTB392" s="163"/>
      <c r="CTC392" s="163"/>
      <c r="CTD392" s="163"/>
      <c r="CTE392" s="163"/>
      <c r="CTF392" s="163"/>
      <c r="CTG392" s="163"/>
      <c r="CTH392" s="163"/>
      <c r="CTI392" s="163"/>
      <c r="CTJ392" s="163"/>
      <c r="CTK392" s="163"/>
      <c r="CTL392" s="163"/>
      <c r="CTM392" s="163"/>
      <c r="CTN392" s="163"/>
      <c r="CTO392" s="163"/>
      <c r="CTP392" s="163"/>
      <c r="CTQ392" s="163"/>
      <c r="CTR392" s="163"/>
      <c r="CTS392" s="163"/>
      <c r="CTT392" s="163"/>
      <c r="CTU392" s="163"/>
      <c r="CTV392" s="163"/>
      <c r="CTW392" s="163"/>
      <c r="CTX392" s="163"/>
      <c r="CTY392" s="163"/>
      <c r="CTZ392" s="163"/>
      <c r="CUA392" s="163"/>
      <c r="CUB392" s="163"/>
      <c r="CUC392" s="163"/>
      <c r="CUD392" s="163"/>
      <c r="CUE392" s="163"/>
      <c r="CUF392" s="163"/>
      <c r="CUG392" s="163"/>
      <c r="CUH392" s="163"/>
      <c r="CUI392" s="163"/>
      <c r="CUJ392" s="163"/>
      <c r="CUK392" s="163"/>
      <c r="CUL392" s="163"/>
      <c r="CUM392" s="163"/>
      <c r="CUN392" s="163"/>
      <c r="CUO392" s="163"/>
      <c r="CUP392" s="163"/>
      <c r="CUQ392" s="163"/>
      <c r="CUR392" s="163"/>
      <c r="CUS392" s="163"/>
      <c r="CUT392" s="163"/>
      <c r="CUU392" s="163"/>
      <c r="CUV392" s="163"/>
      <c r="CUW392" s="163"/>
      <c r="CUX392" s="163"/>
      <c r="CUY392" s="163"/>
      <c r="CUZ392" s="163"/>
      <c r="CVA392" s="163"/>
      <c r="CVB392" s="163"/>
      <c r="CVC392" s="163"/>
      <c r="CVD392" s="163"/>
      <c r="CVE392" s="163"/>
      <c r="CVF392" s="163"/>
      <c r="CVG392" s="163"/>
      <c r="CVH392" s="163"/>
      <c r="CVI392" s="163"/>
      <c r="CVJ392" s="163"/>
      <c r="CVK392" s="163"/>
      <c r="CVL392" s="163"/>
      <c r="CVM392" s="163"/>
      <c r="CVN392" s="163"/>
      <c r="CVO392" s="163"/>
      <c r="CVP392" s="163"/>
      <c r="CVQ392" s="163"/>
      <c r="CVR392" s="163"/>
      <c r="CVS392" s="163"/>
      <c r="CVT392" s="163"/>
      <c r="CVU392" s="163"/>
      <c r="CVV392" s="163"/>
      <c r="CVW392" s="163"/>
      <c r="CVX392" s="163"/>
      <c r="CVY392" s="163"/>
      <c r="CVZ392" s="163"/>
      <c r="CWA392" s="163"/>
      <c r="CWB392" s="163"/>
      <c r="CWC392" s="163"/>
      <c r="CWD392" s="163"/>
      <c r="CWE392" s="163"/>
      <c r="CWF392" s="163"/>
      <c r="CWG392" s="163"/>
      <c r="CWH392" s="163"/>
      <c r="CWI392" s="163"/>
      <c r="CWJ392" s="163"/>
      <c r="CWK392" s="163"/>
      <c r="CWL392" s="163"/>
      <c r="CWM392" s="163"/>
      <c r="CWN392" s="163"/>
      <c r="CWO392" s="163"/>
      <c r="CWP392" s="163"/>
      <c r="CWQ392" s="163"/>
      <c r="CWR392" s="163"/>
      <c r="CWS392" s="163"/>
      <c r="CWT392" s="163"/>
      <c r="CWU392" s="163"/>
      <c r="CWV392" s="163"/>
      <c r="CWW392" s="163"/>
      <c r="CWX392" s="163"/>
      <c r="CWY392" s="163"/>
      <c r="CWZ392" s="163"/>
      <c r="CXA392" s="163"/>
      <c r="CXB392" s="163"/>
      <c r="CXC392" s="163"/>
      <c r="CXD392" s="163"/>
      <c r="CXE392" s="163"/>
      <c r="CXF392" s="163"/>
      <c r="CXG392" s="163"/>
      <c r="CXH392" s="163"/>
      <c r="CXI392" s="163"/>
      <c r="CXJ392" s="163"/>
      <c r="CXK392" s="163"/>
      <c r="CXL392" s="163"/>
      <c r="CXM392" s="163"/>
      <c r="CXN392" s="163"/>
      <c r="CXO392" s="163"/>
      <c r="CXP392" s="163"/>
      <c r="CXQ392" s="163"/>
      <c r="CXR392" s="163"/>
      <c r="CXS392" s="163"/>
      <c r="CXT392" s="163"/>
      <c r="CXU392" s="163"/>
      <c r="CXV392" s="163"/>
      <c r="CXW392" s="163"/>
      <c r="CXX392" s="163"/>
      <c r="CXY392" s="163"/>
      <c r="CXZ392" s="163"/>
      <c r="CYA392" s="163"/>
      <c r="CYB392" s="163"/>
      <c r="CYC392" s="163"/>
      <c r="CYD392" s="163"/>
      <c r="CYE392" s="163"/>
      <c r="CYF392" s="163"/>
      <c r="CYG392" s="163"/>
      <c r="CYH392" s="163"/>
      <c r="CYI392" s="163"/>
      <c r="CYJ392" s="163"/>
      <c r="CYK392" s="163"/>
      <c r="CYL392" s="163"/>
      <c r="CYM392" s="163"/>
      <c r="CYN392" s="163"/>
      <c r="CYO392" s="163"/>
      <c r="CYP392" s="163"/>
      <c r="CYQ392" s="163"/>
      <c r="CYR392" s="163"/>
      <c r="CYS392" s="163"/>
      <c r="CYT392" s="163"/>
      <c r="CYU392" s="163"/>
      <c r="CYV392" s="163"/>
      <c r="CYW392" s="163"/>
      <c r="CYX392" s="163"/>
      <c r="CYY392" s="163"/>
      <c r="CYZ392" s="163"/>
      <c r="CZA392" s="163"/>
      <c r="CZB392" s="163"/>
      <c r="CZC392" s="163"/>
      <c r="CZD392" s="163"/>
      <c r="CZE392" s="163"/>
      <c r="CZF392" s="163"/>
      <c r="CZG392" s="163"/>
      <c r="CZH392" s="163"/>
      <c r="CZI392" s="163"/>
      <c r="CZJ392" s="163"/>
      <c r="CZK392" s="163"/>
      <c r="CZL392" s="163"/>
      <c r="CZM392" s="163"/>
      <c r="CZN392" s="163"/>
      <c r="CZO392" s="163"/>
      <c r="CZP392" s="163"/>
      <c r="CZQ392" s="163"/>
      <c r="CZR392" s="163"/>
      <c r="CZS392" s="163"/>
      <c r="CZT392" s="163"/>
      <c r="CZU392" s="163"/>
      <c r="CZV392" s="163"/>
      <c r="CZW392" s="163"/>
      <c r="CZX392" s="163"/>
      <c r="CZY392" s="163"/>
      <c r="CZZ392" s="163"/>
      <c r="DAA392" s="163"/>
      <c r="DAB392" s="163"/>
      <c r="DAC392" s="163"/>
      <c r="DAD392" s="163"/>
      <c r="DAE392" s="163"/>
      <c r="DAF392" s="163"/>
      <c r="DAG392" s="163"/>
      <c r="DAH392" s="163"/>
      <c r="DAI392" s="163"/>
      <c r="DAJ392" s="163"/>
      <c r="DAK392" s="163"/>
      <c r="DAL392" s="163"/>
      <c r="DAM392" s="163"/>
      <c r="DAN392" s="163"/>
      <c r="DAO392" s="163"/>
      <c r="DAP392" s="163"/>
      <c r="DAQ392" s="163"/>
      <c r="DAR392" s="163"/>
      <c r="DAS392" s="163"/>
      <c r="DAT392" s="163"/>
      <c r="DAU392" s="163"/>
      <c r="DAV392" s="163"/>
      <c r="DAW392" s="163"/>
      <c r="DAX392" s="163"/>
      <c r="DAY392" s="163"/>
      <c r="DAZ392" s="163"/>
      <c r="DBA392" s="163"/>
      <c r="DBB392" s="163"/>
      <c r="DBC392" s="163"/>
      <c r="DBD392" s="163"/>
      <c r="DBE392" s="163"/>
      <c r="DBF392" s="163"/>
      <c r="DBG392" s="163"/>
      <c r="DBH392" s="163"/>
      <c r="DBI392" s="163"/>
      <c r="DBJ392" s="163"/>
      <c r="DBK392" s="163"/>
      <c r="DBL392" s="163"/>
      <c r="DBM392" s="163"/>
      <c r="DBN392" s="163"/>
      <c r="DBO392" s="163"/>
      <c r="DBP392" s="163"/>
      <c r="DBQ392" s="163"/>
      <c r="DBR392" s="163"/>
      <c r="DBS392" s="163"/>
      <c r="DBT392" s="163"/>
      <c r="DBU392" s="163"/>
      <c r="DBV392" s="163"/>
      <c r="DBW392" s="163"/>
      <c r="DBX392" s="163"/>
      <c r="DBY392" s="163"/>
      <c r="DBZ392" s="163"/>
      <c r="DCA392" s="163"/>
      <c r="DCB392" s="163"/>
      <c r="DCC392" s="163"/>
      <c r="DCD392" s="163"/>
      <c r="DCE392" s="163"/>
      <c r="DCF392" s="163"/>
      <c r="DCG392" s="163"/>
      <c r="DCH392" s="163"/>
      <c r="DCI392" s="163"/>
      <c r="DCJ392" s="163"/>
      <c r="DCK392" s="163"/>
      <c r="DCL392" s="163"/>
      <c r="DCM392" s="163"/>
      <c r="DCN392" s="163"/>
      <c r="DCO392" s="163"/>
      <c r="DCP392" s="163"/>
      <c r="DCQ392" s="163"/>
      <c r="DCR392" s="163"/>
      <c r="DCS392" s="163"/>
      <c r="DCT392" s="163"/>
      <c r="DCU392" s="163"/>
      <c r="DCV392" s="163"/>
      <c r="DCW392" s="163"/>
      <c r="DCX392" s="163"/>
      <c r="DCY392" s="163"/>
      <c r="DCZ392" s="163"/>
      <c r="DDA392" s="163"/>
      <c r="DDB392" s="163"/>
      <c r="DDC392" s="163"/>
      <c r="DDD392" s="163"/>
      <c r="DDE392" s="163"/>
      <c r="DDF392" s="163"/>
      <c r="DDG392" s="163"/>
      <c r="DDH392" s="163"/>
      <c r="DDI392" s="163"/>
      <c r="DDJ392" s="163"/>
      <c r="DDK392" s="163"/>
      <c r="DDL392" s="163"/>
      <c r="DDM392" s="163"/>
      <c r="DDN392" s="163"/>
      <c r="DDO392" s="163"/>
      <c r="DDP392" s="163"/>
      <c r="DDQ392" s="163"/>
      <c r="DDR392" s="163"/>
      <c r="DDS392" s="163"/>
      <c r="DDT392" s="163"/>
      <c r="DDU392" s="163"/>
      <c r="DDV392" s="163"/>
      <c r="DDW392" s="163"/>
      <c r="DDX392" s="163"/>
      <c r="DDY392" s="163"/>
      <c r="DDZ392" s="163"/>
      <c r="DEA392" s="163"/>
      <c r="DEB392" s="163"/>
      <c r="DEC392" s="163"/>
      <c r="DED392" s="163"/>
      <c r="DEE392" s="163"/>
      <c r="DEF392" s="163"/>
      <c r="DEG392" s="163"/>
      <c r="DEH392" s="163"/>
      <c r="DEI392" s="163"/>
      <c r="DEJ392" s="163"/>
      <c r="DEK392" s="163"/>
      <c r="DEL392" s="163"/>
      <c r="DEM392" s="163"/>
      <c r="DEN392" s="163"/>
      <c r="DEO392" s="163"/>
      <c r="DEP392" s="163"/>
      <c r="DEQ392" s="163"/>
      <c r="DER392" s="163"/>
      <c r="DES392" s="163"/>
      <c r="DET392" s="163"/>
      <c r="DEU392" s="163"/>
      <c r="DEV392" s="163"/>
      <c r="DEW392" s="163"/>
      <c r="DEX392" s="163"/>
      <c r="DEY392" s="163"/>
      <c r="DEZ392" s="163"/>
      <c r="DFA392" s="163"/>
      <c r="DFB392" s="163"/>
      <c r="DFC392" s="163"/>
      <c r="DFD392" s="163"/>
      <c r="DFE392" s="163"/>
      <c r="DFF392" s="163"/>
      <c r="DFG392" s="163"/>
      <c r="DFH392" s="163"/>
      <c r="DFI392" s="163"/>
      <c r="DFJ392" s="163"/>
      <c r="DFK392" s="163"/>
      <c r="DFL392" s="163"/>
      <c r="DFM392" s="163"/>
      <c r="DFN392" s="163"/>
      <c r="DFO392" s="163"/>
      <c r="DFP392" s="163"/>
      <c r="DFQ392" s="163"/>
      <c r="DFR392" s="163"/>
      <c r="DFS392" s="163"/>
      <c r="DFT392" s="163"/>
      <c r="DFU392" s="163"/>
      <c r="DFV392" s="163"/>
      <c r="DFW392" s="163"/>
      <c r="DFX392" s="163"/>
      <c r="DFY392" s="163"/>
      <c r="DFZ392" s="163"/>
      <c r="DGA392" s="163"/>
      <c r="DGB392" s="163"/>
      <c r="DGC392" s="163"/>
      <c r="DGD392" s="163"/>
      <c r="DGE392" s="163"/>
      <c r="DGF392" s="163"/>
      <c r="DGG392" s="163"/>
      <c r="DGH392" s="163"/>
      <c r="DGI392" s="163"/>
      <c r="DGJ392" s="163"/>
      <c r="DGK392" s="163"/>
      <c r="DGL392" s="163"/>
      <c r="DGM392" s="163"/>
      <c r="DGN392" s="163"/>
      <c r="DGO392" s="163"/>
      <c r="DGP392" s="163"/>
      <c r="DGQ392" s="163"/>
      <c r="DGR392" s="163"/>
      <c r="DGS392" s="163"/>
      <c r="DGT392" s="163"/>
      <c r="DGU392" s="163"/>
      <c r="DGV392" s="163"/>
      <c r="DGW392" s="163"/>
      <c r="DGX392" s="163"/>
      <c r="DGY392" s="163"/>
      <c r="DGZ392" s="163"/>
      <c r="DHA392" s="163"/>
      <c r="DHB392" s="163"/>
      <c r="DHC392" s="163"/>
      <c r="DHD392" s="163"/>
      <c r="DHE392" s="163"/>
      <c r="DHF392" s="163"/>
      <c r="DHG392" s="163"/>
      <c r="DHH392" s="163"/>
      <c r="DHI392" s="163"/>
      <c r="DHJ392" s="163"/>
      <c r="DHK392" s="163"/>
      <c r="DHL392" s="163"/>
      <c r="DHM392" s="163"/>
      <c r="DHN392" s="163"/>
      <c r="DHO392" s="163"/>
      <c r="DHP392" s="163"/>
      <c r="DHQ392" s="163"/>
      <c r="DHR392" s="163"/>
      <c r="DHS392" s="163"/>
      <c r="DHT392" s="163"/>
      <c r="DHU392" s="163"/>
      <c r="DHV392" s="163"/>
      <c r="DHW392" s="163"/>
      <c r="DHX392" s="163"/>
      <c r="DHY392" s="163"/>
      <c r="DHZ392" s="163"/>
      <c r="DIA392" s="163"/>
      <c r="DIB392" s="163"/>
      <c r="DIC392" s="163"/>
      <c r="DID392" s="163"/>
      <c r="DIE392" s="163"/>
      <c r="DIF392" s="163"/>
      <c r="DIG392" s="163"/>
      <c r="DIH392" s="163"/>
      <c r="DII392" s="163"/>
      <c r="DIJ392" s="163"/>
      <c r="DIK392" s="163"/>
      <c r="DIL392" s="163"/>
      <c r="DIM392" s="163"/>
      <c r="DIN392" s="163"/>
      <c r="DIO392" s="163"/>
      <c r="DIP392" s="163"/>
      <c r="DIQ392" s="163"/>
      <c r="DIR392" s="163"/>
      <c r="DIS392" s="163"/>
      <c r="DIT392" s="163"/>
      <c r="DIU392" s="163"/>
      <c r="DIV392" s="163"/>
      <c r="DIW392" s="163"/>
      <c r="DIX392" s="163"/>
      <c r="DIY392" s="163"/>
      <c r="DIZ392" s="163"/>
      <c r="DJA392" s="163"/>
      <c r="DJB392" s="163"/>
      <c r="DJC392" s="163"/>
      <c r="DJD392" s="163"/>
      <c r="DJE392" s="163"/>
      <c r="DJF392" s="163"/>
      <c r="DJG392" s="163"/>
      <c r="DJH392" s="163"/>
      <c r="DJI392" s="163"/>
      <c r="DJJ392" s="163"/>
      <c r="DJK392" s="163"/>
      <c r="DJL392" s="163"/>
      <c r="DJM392" s="163"/>
      <c r="DJN392" s="163"/>
      <c r="DJO392" s="163"/>
      <c r="DJP392" s="163"/>
      <c r="DJQ392" s="163"/>
      <c r="DJR392" s="163"/>
      <c r="DJS392" s="163"/>
      <c r="DJT392" s="163"/>
      <c r="DJU392" s="163"/>
      <c r="DJV392" s="163"/>
      <c r="DJW392" s="163"/>
      <c r="DJX392" s="163"/>
      <c r="DJY392" s="163"/>
      <c r="DJZ392" s="163"/>
      <c r="DKA392" s="163"/>
      <c r="DKB392" s="163"/>
      <c r="DKC392" s="163"/>
      <c r="DKD392" s="163"/>
      <c r="DKE392" s="163"/>
      <c r="DKF392" s="163"/>
      <c r="DKG392" s="163"/>
      <c r="DKH392" s="163"/>
      <c r="DKI392" s="163"/>
      <c r="DKJ392" s="163"/>
      <c r="DKK392" s="163"/>
      <c r="DKL392" s="163"/>
      <c r="DKM392" s="163"/>
      <c r="DKN392" s="163"/>
      <c r="DKO392" s="163"/>
      <c r="DKP392" s="163"/>
      <c r="DKQ392" s="163"/>
      <c r="DKR392" s="163"/>
      <c r="DKS392" s="163"/>
      <c r="DKT392" s="163"/>
      <c r="DKU392" s="163"/>
      <c r="DKV392" s="163"/>
      <c r="DKW392" s="163"/>
      <c r="DKX392" s="163"/>
      <c r="DKY392" s="163"/>
      <c r="DKZ392" s="163"/>
      <c r="DLA392" s="163"/>
      <c r="DLB392" s="163"/>
      <c r="DLC392" s="163"/>
      <c r="DLD392" s="163"/>
      <c r="DLE392" s="163"/>
      <c r="DLF392" s="163"/>
      <c r="DLG392" s="163"/>
      <c r="DLH392" s="163"/>
      <c r="DLI392" s="163"/>
      <c r="DLJ392" s="163"/>
      <c r="DLK392" s="163"/>
      <c r="DLL392" s="163"/>
      <c r="DLM392" s="163"/>
      <c r="DLN392" s="163"/>
      <c r="DLO392" s="163"/>
      <c r="DLP392" s="163"/>
      <c r="DLQ392" s="163"/>
      <c r="DLR392" s="163"/>
      <c r="DLS392" s="163"/>
      <c r="DLT392" s="163"/>
      <c r="DLU392" s="163"/>
      <c r="DLV392" s="163"/>
      <c r="DLW392" s="163"/>
      <c r="DLX392" s="163"/>
      <c r="DLY392" s="163"/>
      <c r="DLZ392" s="163"/>
      <c r="DMA392" s="163"/>
      <c r="DMB392" s="163"/>
      <c r="DMC392" s="163"/>
      <c r="DMD392" s="163"/>
      <c r="DME392" s="163"/>
      <c r="DMF392" s="163"/>
      <c r="DMG392" s="163"/>
      <c r="DMH392" s="163"/>
      <c r="DMI392" s="163"/>
      <c r="DMJ392" s="163"/>
      <c r="DMK392" s="163"/>
      <c r="DML392" s="163"/>
      <c r="DMM392" s="163"/>
      <c r="DMN392" s="163"/>
      <c r="DMO392" s="163"/>
      <c r="DMP392" s="163"/>
      <c r="DMQ392" s="163"/>
      <c r="DMR392" s="163"/>
      <c r="DMS392" s="163"/>
      <c r="DMT392" s="163"/>
      <c r="DMU392" s="163"/>
      <c r="DMV392" s="163"/>
      <c r="DMW392" s="163"/>
      <c r="DMX392" s="163"/>
      <c r="DMY392" s="163"/>
      <c r="DMZ392" s="163"/>
      <c r="DNA392" s="163"/>
      <c r="DNB392" s="163"/>
      <c r="DNC392" s="163"/>
      <c r="DND392" s="163"/>
      <c r="DNE392" s="163"/>
      <c r="DNF392" s="163"/>
      <c r="DNG392" s="163"/>
      <c r="DNH392" s="163"/>
      <c r="DNI392" s="163"/>
      <c r="DNJ392" s="163"/>
      <c r="DNK392" s="163"/>
      <c r="DNL392" s="163"/>
      <c r="DNM392" s="163"/>
      <c r="DNN392" s="163"/>
      <c r="DNO392" s="163"/>
      <c r="DNP392" s="163"/>
      <c r="DNQ392" s="163"/>
      <c r="DNR392" s="163"/>
      <c r="DNS392" s="163"/>
      <c r="DNT392" s="163"/>
      <c r="DNU392" s="163"/>
      <c r="DNV392" s="163"/>
      <c r="DNW392" s="163"/>
      <c r="DNX392" s="163"/>
      <c r="DNY392" s="163"/>
      <c r="DNZ392" s="163"/>
      <c r="DOA392" s="163"/>
      <c r="DOB392" s="163"/>
      <c r="DOC392" s="163"/>
      <c r="DOD392" s="163"/>
      <c r="DOE392" s="163"/>
      <c r="DOF392" s="163"/>
      <c r="DOG392" s="163"/>
      <c r="DOH392" s="163"/>
      <c r="DOI392" s="163"/>
      <c r="DOJ392" s="163"/>
      <c r="DOK392" s="163"/>
      <c r="DOL392" s="163"/>
      <c r="DOM392" s="163"/>
      <c r="DON392" s="163"/>
      <c r="DOO392" s="163"/>
      <c r="DOP392" s="163"/>
      <c r="DOQ392" s="163"/>
      <c r="DOR392" s="163"/>
      <c r="DOS392" s="163"/>
      <c r="DOT392" s="163"/>
      <c r="DOU392" s="163"/>
      <c r="DOV392" s="163"/>
      <c r="DOW392" s="163"/>
      <c r="DOX392" s="163"/>
      <c r="DOY392" s="163"/>
      <c r="DOZ392" s="163"/>
      <c r="DPA392" s="163"/>
      <c r="DPB392" s="163"/>
      <c r="DPC392" s="163"/>
      <c r="DPD392" s="163"/>
      <c r="DPE392" s="163"/>
      <c r="DPF392" s="163"/>
      <c r="DPG392" s="163"/>
      <c r="DPH392" s="163"/>
      <c r="DPI392" s="163"/>
      <c r="DPJ392" s="163"/>
      <c r="DPK392" s="163"/>
      <c r="DPL392" s="163"/>
      <c r="DPM392" s="163"/>
      <c r="DPN392" s="163"/>
      <c r="DPO392" s="163"/>
      <c r="DPP392" s="163"/>
      <c r="DPQ392" s="163"/>
      <c r="DPR392" s="163"/>
      <c r="DPS392" s="163"/>
      <c r="DPT392" s="163"/>
      <c r="DPU392" s="163"/>
      <c r="DPV392" s="163"/>
      <c r="DPW392" s="163"/>
      <c r="DPX392" s="163"/>
      <c r="DPY392" s="163"/>
      <c r="DPZ392" s="163"/>
      <c r="DQA392" s="163"/>
      <c r="DQB392" s="163"/>
      <c r="DQC392" s="163"/>
      <c r="DQD392" s="163"/>
      <c r="DQE392" s="163"/>
      <c r="DQF392" s="163"/>
      <c r="DQG392" s="163"/>
      <c r="DQH392" s="163"/>
      <c r="DQI392" s="163"/>
      <c r="DQJ392" s="163"/>
      <c r="DQK392" s="163"/>
      <c r="DQL392" s="163"/>
      <c r="DQM392" s="163"/>
      <c r="DQN392" s="163"/>
      <c r="DQO392" s="163"/>
      <c r="DQP392" s="163"/>
      <c r="DQQ392" s="163"/>
      <c r="DQR392" s="163"/>
      <c r="DQS392" s="163"/>
      <c r="DQT392" s="163"/>
      <c r="DQU392" s="163"/>
      <c r="DQV392" s="163"/>
      <c r="DQW392" s="163"/>
      <c r="DQX392" s="163"/>
      <c r="DQY392" s="163"/>
      <c r="DQZ392" s="163"/>
      <c r="DRA392" s="163"/>
      <c r="DRB392" s="163"/>
      <c r="DRC392" s="163"/>
      <c r="DRD392" s="163"/>
      <c r="DRE392" s="163"/>
      <c r="DRF392" s="163"/>
      <c r="DRG392" s="163"/>
      <c r="DRH392" s="163"/>
      <c r="DRI392" s="163"/>
      <c r="DRJ392" s="163"/>
      <c r="DRK392" s="163"/>
      <c r="DRL392" s="163"/>
      <c r="DRM392" s="163"/>
      <c r="DRN392" s="163"/>
      <c r="DRO392" s="163"/>
      <c r="DRP392" s="163"/>
      <c r="DRQ392" s="163"/>
      <c r="DRR392" s="163"/>
      <c r="DRS392" s="163"/>
      <c r="DRT392" s="163"/>
      <c r="DRU392" s="163"/>
      <c r="DRV392" s="163"/>
      <c r="DRW392" s="163"/>
      <c r="DRX392" s="163"/>
      <c r="DRY392" s="163"/>
      <c r="DRZ392" s="163"/>
      <c r="DSA392" s="163"/>
      <c r="DSB392" s="163"/>
      <c r="DSC392" s="163"/>
      <c r="DSD392" s="163"/>
      <c r="DSE392" s="163"/>
      <c r="DSF392" s="163"/>
      <c r="DSG392" s="163"/>
      <c r="DSH392" s="163"/>
      <c r="DSI392" s="163"/>
      <c r="DSJ392" s="163"/>
      <c r="DSK392" s="163"/>
      <c r="DSL392" s="163"/>
      <c r="DSM392" s="163"/>
      <c r="DSN392" s="163"/>
      <c r="DSO392" s="163"/>
      <c r="DSP392" s="163"/>
      <c r="DSQ392" s="163"/>
      <c r="DSR392" s="163"/>
      <c r="DSS392" s="163"/>
      <c r="DST392" s="163"/>
      <c r="DSU392" s="163"/>
      <c r="DSV392" s="163"/>
      <c r="DSW392" s="163"/>
      <c r="DSX392" s="163"/>
      <c r="DSY392" s="163"/>
      <c r="DSZ392" s="163"/>
      <c r="DTA392" s="163"/>
      <c r="DTB392" s="163"/>
      <c r="DTC392" s="163"/>
      <c r="DTD392" s="163"/>
      <c r="DTE392" s="163"/>
      <c r="DTF392" s="163"/>
      <c r="DTG392" s="163"/>
      <c r="DTH392" s="163"/>
      <c r="DTI392" s="163"/>
      <c r="DTJ392" s="163"/>
      <c r="DTK392" s="163"/>
      <c r="DTL392" s="163"/>
      <c r="DTM392" s="163"/>
      <c r="DTN392" s="163"/>
      <c r="DTO392" s="163"/>
      <c r="DTP392" s="163"/>
      <c r="DTQ392" s="163"/>
      <c r="DTR392" s="163"/>
      <c r="DTS392" s="163"/>
      <c r="DTT392" s="163"/>
      <c r="DTU392" s="163"/>
      <c r="DTV392" s="163"/>
      <c r="DTW392" s="163"/>
      <c r="DTX392" s="163"/>
      <c r="DTY392" s="163"/>
      <c r="DTZ392" s="163"/>
      <c r="DUA392" s="163"/>
      <c r="DUB392" s="163"/>
      <c r="DUC392" s="163"/>
      <c r="DUD392" s="163"/>
      <c r="DUE392" s="163"/>
      <c r="DUF392" s="163"/>
      <c r="DUG392" s="163"/>
      <c r="DUH392" s="163"/>
      <c r="DUI392" s="163"/>
      <c r="DUJ392" s="163"/>
      <c r="DUK392" s="163"/>
      <c r="DUL392" s="163"/>
      <c r="DUM392" s="163"/>
      <c r="DUN392" s="163"/>
      <c r="DUO392" s="163"/>
      <c r="DUP392" s="163"/>
      <c r="DUQ392" s="163"/>
      <c r="DUR392" s="163"/>
      <c r="DUS392" s="163"/>
      <c r="DUT392" s="163"/>
      <c r="DUU392" s="163"/>
      <c r="DUV392" s="163"/>
      <c r="DUW392" s="163"/>
      <c r="DUX392" s="163"/>
      <c r="DUY392" s="163"/>
      <c r="DUZ392" s="163"/>
      <c r="DVA392" s="163"/>
      <c r="DVB392" s="163"/>
      <c r="DVC392" s="163"/>
      <c r="DVD392" s="163"/>
      <c r="DVE392" s="163"/>
      <c r="DVF392" s="163"/>
      <c r="DVG392" s="163"/>
      <c r="DVH392" s="163"/>
      <c r="DVI392" s="163"/>
      <c r="DVJ392" s="163"/>
      <c r="DVK392" s="163"/>
      <c r="DVL392" s="163"/>
      <c r="DVM392" s="163"/>
      <c r="DVN392" s="163"/>
      <c r="DVO392" s="163"/>
      <c r="DVP392" s="163"/>
      <c r="DVQ392" s="163"/>
      <c r="DVR392" s="163"/>
      <c r="DVS392" s="163"/>
      <c r="DVT392" s="163"/>
      <c r="DVU392" s="163"/>
      <c r="DVV392" s="163"/>
      <c r="DVW392" s="163"/>
      <c r="DVX392" s="163"/>
      <c r="DVY392" s="163"/>
      <c r="DVZ392" s="163"/>
      <c r="DWA392" s="163"/>
      <c r="DWB392" s="163"/>
      <c r="DWC392" s="163"/>
      <c r="DWD392" s="163"/>
      <c r="DWE392" s="163"/>
      <c r="DWF392" s="163"/>
      <c r="DWG392" s="163"/>
      <c r="DWH392" s="163"/>
      <c r="DWI392" s="163"/>
      <c r="DWJ392" s="163"/>
      <c r="DWK392" s="163"/>
      <c r="DWL392" s="163"/>
      <c r="DWM392" s="163"/>
      <c r="DWN392" s="163"/>
      <c r="DWO392" s="163"/>
      <c r="DWP392" s="163"/>
      <c r="DWQ392" s="163"/>
      <c r="DWR392" s="163"/>
      <c r="DWS392" s="163"/>
      <c r="DWT392" s="163"/>
      <c r="DWU392" s="163"/>
      <c r="DWV392" s="163"/>
      <c r="DWW392" s="163"/>
      <c r="DWX392" s="163"/>
      <c r="DWY392" s="163"/>
      <c r="DWZ392" s="163"/>
      <c r="DXA392" s="163"/>
      <c r="DXB392" s="163"/>
      <c r="DXC392" s="163"/>
      <c r="DXD392" s="163"/>
      <c r="DXE392" s="163"/>
      <c r="DXF392" s="163"/>
      <c r="DXG392" s="163"/>
      <c r="DXH392" s="163"/>
      <c r="DXI392" s="163"/>
      <c r="DXJ392" s="163"/>
      <c r="DXK392" s="163"/>
      <c r="DXL392" s="163"/>
      <c r="DXM392" s="163"/>
      <c r="DXN392" s="163"/>
      <c r="DXO392" s="163"/>
      <c r="DXP392" s="163"/>
      <c r="DXQ392" s="163"/>
      <c r="DXR392" s="163"/>
      <c r="DXS392" s="163"/>
      <c r="DXT392" s="163"/>
      <c r="DXU392" s="163"/>
      <c r="DXV392" s="163"/>
      <c r="DXW392" s="163"/>
      <c r="DXX392" s="163"/>
      <c r="DXY392" s="163"/>
      <c r="DXZ392" s="163"/>
      <c r="DYA392" s="163"/>
      <c r="DYB392" s="163"/>
      <c r="DYC392" s="163"/>
      <c r="DYD392" s="163"/>
      <c r="DYE392" s="163"/>
      <c r="DYF392" s="163"/>
      <c r="DYG392" s="163"/>
      <c r="DYH392" s="163"/>
      <c r="DYI392" s="163"/>
      <c r="DYJ392" s="163"/>
      <c r="DYK392" s="163"/>
      <c r="DYL392" s="163"/>
      <c r="DYM392" s="163"/>
      <c r="DYN392" s="163"/>
      <c r="DYO392" s="163"/>
      <c r="DYP392" s="163"/>
      <c r="DYQ392" s="163"/>
      <c r="DYR392" s="163"/>
      <c r="DYS392" s="163"/>
      <c r="DYT392" s="163"/>
      <c r="DYU392" s="163"/>
      <c r="DYV392" s="163"/>
      <c r="DYW392" s="163"/>
      <c r="DYX392" s="163"/>
      <c r="DYY392" s="163"/>
      <c r="DYZ392" s="163"/>
      <c r="DZA392" s="163"/>
      <c r="DZB392" s="163"/>
      <c r="DZC392" s="163"/>
      <c r="DZD392" s="163"/>
      <c r="DZE392" s="163"/>
      <c r="DZF392" s="163"/>
      <c r="DZG392" s="163"/>
      <c r="DZH392" s="163"/>
      <c r="DZI392" s="163"/>
      <c r="DZJ392" s="163"/>
      <c r="DZK392" s="163"/>
      <c r="DZL392" s="163"/>
      <c r="DZM392" s="163"/>
      <c r="DZN392" s="163"/>
      <c r="DZO392" s="163"/>
      <c r="DZP392" s="163"/>
      <c r="DZQ392" s="163"/>
      <c r="DZR392" s="163"/>
      <c r="DZS392" s="163"/>
      <c r="DZT392" s="163"/>
      <c r="DZU392" s="163"/>
      <c r="DZV392" s="163"/>
      <c r="DZW392" s="163"/>
      <c r="DZX392" s="163"/>
      <c r="DZY392" s="163"/>
      <c r="DZZ392" s="163"/>
      <c r="EAA392" s="163"/>
      <c r="EAB392" s="163"/>
      <c r="EAC392" s="163"/>
      <c r="EAD392" s="163"/>
      <c r="EAE392" s="163"/>
      <c r="EAF392" s="163"/>
      <c r="EAG392" s="163"/>
      <c r="EAH392" s="163"/>
      <c r="EAI392" s="163"/>
      <c r="EAJ392" s="163"/>
      <c r="EAK392" s="163"/>
      <c r="EAL392" s="163"/>
      <c r="EAM392" s="163"/>
      <c r="EAN392" s="163"/>
      <c r="EAO392" s="163"/>
      <c r="EAP392" s="163"/>
      <c r="EAQ392" s="163"/>
      <c r="EAR392" s="163"/>
      <c r="EAS392" s="163"/>
      <c r="EAT392" s="163"/>
      <c r="EAU392" s="163"/>
      <c r="EAV392" s="163"/>
      <c r="EAW392" s="163"/>
      <c r="EAX392" s="163"/>
      <c r="EAY392" s="163"/>
      <c r="EAZ392" s="163"/>
      <c r="EBA392" s="163"/>
      <c r="EBB392" s="163"/>
      <c r="EBC392" s="163"/>
      <c r="EBD392" s="163"/>
      <c r="EBE392" s="163"/>
      <c r="EBF392" s="163"/>
      <c r="EBG392" s="163"/>
      <c r="EBH392" s="163"/>
      <c r="EBI392" s="163"/>
      <c r="EBJ392" s="163"/>
      <c r="EBK392" s="163"/>
      <c r="EBL392" s="163"/>
      <c r="EBM392" s="163"/>
      <c r="EBN392" s="163"/>
      <c r="EBO392" s="163"/>
      <c r="EBP392" s="163"/>
      <c r="EBQ392" s="163"/>
      <c r="EBR392" s="163"/>
      <c r="EBS392" s="163"/>
      <c r="EBT392" s="163"/>
      <c r="EBU392" s="163"/>
      <c r="EBV392" s="163"/>
      <c r="EBW392" s="163"/>
      <c r="EBX392" s="163"/>
      <c r="EBY392" s="163"/>
      <c r="EBZ392" s="163"/>
      <c r="ECA392" s="163"/>
      <c r="ECB392" s="163"/>
      <c r="ECC392" s="163"/>
      <c r="ECD392" s="163"/>
      <c r="ECE392" s="163"/>
      <c r="ECF392" s="163"/>
      <c r="ECG392" s="163"/>
      <c r="ECH392" s="163"/>
      <c r="ECI392" s="163"/>
      <c r="ECJ392" s="163"/>
      <c r="ECK392" s="163"/>
      <c r="ECL392" s="163"/>
      <c r="ECM392" s="163"/>
      <c r="ECN392" s="163"/>
      <c r="ECO392" s="163"/>
      <c r="ECP392" s="163"/>
      <c r="ECQ392" s="163"/>
      <c r="ECR392" s="163"/>
      <c r="ECS392" s="163"/>
      <c r="ECT392" s="163"/>
      <c r="ECU392" s="163"/>
      <c r="ECV392" s="163"/>
      <c r="ECW392" s="163"/>
      <c r="ECX392" s="163"/>
      <c r="ECY392" s="163"/>
      <c r="ECZ392" s="163"/>
      <c r="EDA392" s="163"/>
      <c r="EDB392" s="163"/>
      <c r="EDC392" s="163"/>
      <c r="EDD392" s="163"/>
      <c r="EDE392" s="163"/>
      <c r="EDF392" s="163"/>
      <c r="EDG392" s="163"/>
      <c r="EDH392" s="163"/>
      <c r="EDI392" s="163"/>
      <c r="EDJ392" s="163"/>
      <c r="EDK392" s="163"/>
      <c r="EDL392" s="163"/>
      <c r="EDM392" s="163"/>
      <c r="EDN392" s="163"/>
      <c r="EDO392" s="163"/>
      <c r="EDP392" s="163"/>
      <c r="EDQ392" s="163"/>
      <c r="EDR392" s="163"/>
      <c r="EDS392" s="163"/>
      <c r="EDT392" s="163"/>
      <c r="EDU392" s="163"/>
      <c r="EDV392" s="163"/>
      <c r="EDW392" s="163"/>
      <c r="EDX392" s="163"/>
      <c r="EDY392" s="163"/>
      <c r="EDZ392" s="163"/>
      <c r="EEA392" s="163"/>
      <c r="EEB392" s="163"/>
      <c r="EEC392" s="163"/>
      <c r="EED392" s="163"/>
      <c r="EEE392" s="163"/>
      <c r="EEF392" s="163"/>
      <c r="EEG392" s="163"/>
      <c r="EEH392" s="163"/>
      <c r="EEI392" s="163"/>
      <c r="EEJ392" s="163"/>
      <c r="EEK392" s="163"/>
      <c r="EEL392" s="163"/>
      <c r="EEM392" s="163"/>
      <c r="EEN392" s="163"/>
      <c r="EEO392" s="163"/>
      <c r="EEP392" s="163"/>
      <c r="EEQ392" s="163"/>
      <c r="EER392" s="163"/>
      <c r="EES392" s="163"/>
      <c r="EET392" s="163"/>
      <c r="EEU392" s="163"/>
      <c r="EEV392" s="163"/>
      <c r="EEW392" s="163"/>
      <c r="EEX392" s="163"/>
      <c r="EEY392" s="163"/>
      <c r="EEZ392" s="163"/>
      <c r="EFA392" s="163"/>
      <c r="EFB392" s="163"/>
      <c r="EFC392" s="163"/>
      <c r="EFD392" s="163"/>
      <c r="EFE392" s="163"/>
      <c r="EFF392" s="163"/>
      <c r="EFG392" s="163"/>
      <c r="EFH392" s="163"/>
      <c r="EFI392" s="163"/>
      <c r="EFJ392" s="163"/>
      <c r="EFK392" s="163"/>
      <c r="EFL392" s="163"/>
      <c r="EFM392" s="163"/>
      <c r="EFN392" s="163"/>
      <c r="EFO392" s="163"/>
      <c r="EFP392" s="163"/>
      <c r="EFQ392" s="163"/>
      <c r="EFR392" s="163"/>
      <c r="EFS392" s="163"/>
      <c r="EFT392" s="163"/>
      <c r="EFU392" s="163"/>
      <c r="EFV392" s="163"/>
      <c r="EFW392" s="163"/>
      <c r="EFX392" s="163"/>
      <c r="EFY392" s="163"/>
      <c r="EFZ392" s="163"/>
      <c r="EGA392" s="163"/>
      <c r="EGB392" s="163"/>
      <c r="EGC392" s="163"/>
      <c r="EGD392" s="163"/>
      <c r="EGE392" s="163"/>
      <c r="EGF392" s="163"/>
      <c r="EGG392" s="163"/>
      <c r="EGH392" s="163"/>
      <c r="EGI392" s="163"/>
      <c r="EGJ392" s="163"/>
      <c r="EGK392" s="163"/>
      <c r="EGL392" s="163"/>
      <c r="EGM392" s="163"/>
      <c r="EGN392" s="163"/>
      <c r="EGO392" s="163"/>
      <c r="EGP392" s="163"/>
      <c r="EGQ392" s="163"/>
      <c r="EGR392" s="163"/>
      <c r="EGS392" s="163"/>
      <c r="EGT392" s="163"/>
      <c r="EGU392" s="163"/>
      <c r="EGV392" s="163"/>
      <c r="EGW392" s="163"/>
      <c r="EGX392" s="163"/>
      <c r="EGY392" s="163"/>
      <c r="EGZ392" s="163"/>
      <c r="EHA392" s="163"/>
      <c r="EHB392" s="163"/>
      <c r="EHC392" s="163"/>
      <c r="EHD392" s="163"/>
      <c r="EHE392" s="163"/>
      <c r="EHF392" s="163"/>
      <c r="EHG392" s="163"/>
      <c r="EHH392" s="163"/>
      <c r="EHI392" s="163"/>
      <c r="EHJ392" s="163"/>
      <c r="EHK392" s="163"/>
      <c r="EHL392" s="163"/>
      <c r="EHM392" s="163"/>
      <c r="EHN392" s="163"/>
      <c r="EHO392" s="163"/>
      <c r="EHP392" s="163"/>
      <c r="EHQ392" s="163"/>
      <c r="EHR392" s="163"/>
      <c r="EHS392" s="163"/>
      <c r="EHT392" s="163"/>
      <c r="EHU392" s="163"/>
      <c r="EHV392" s="163"/>
      <c r="EHW392" s="163"/>
      <c r="EHX392" s="163"/>
      <c r="EHY392" s="163"/>
      <c r="EHZ392" s="163"/>
      <c r="EIA392" s="163"/>
      <c r="EIB392" s="163"/>
      <c r="EIC392" s="163"/>
      <c r="EID392" s="163"/>
      <c r="EIE392" s="163"/>
      <c r="EIF392" s="163"/>
      <c r="EIG392" s="163"/>
      <c r="EIH392" s="163"/>
      <c r="EII392" s="163"/>
      <c r="EIJ392" s="163"/>
      <c r="EIK392" s="163"/>
      <c r="EIL392" s="163"/>
      <c r="EIM392" s="163"/>
      <c r="EIN392" s="163"/>
      <c r="EIO392" s="163"/>
      <c r="EIP392" s="163"/>
      <c r="EIQ392" s="163"/>
      <c r="EIR392" s="163"/>
      <c r="EIS392" s="163"/>
      <c r="EIT392" s="163"/>
      <c r="EIU392" s="163"/>
      <c r="EIV392" s="163"/>
      <c r="EIW392" s="163"/>
      <c r="EIX392" s="163"/>
      <c r="EIY392" s="163"/>
      <c r="EIZ392" s="163"/>
      <c r="EJA392" s="163"/>
      <c r="EJB392" s="163"/>
      <c r="EJC392" s="163"/>
      <c r="EJD392" s="163"/>
      <c r="EJE392" s="163"/>
      <c r="EJF392" s="163"/>
      <c r="EJG392" s="163"/>
      <c r="EJH392" s="163"/>
      <c r="EJI392" s="163"/>
      <c r="EJJ392" s="163"/>
      <c r="EJK392" s="163"/>
      <c r="EJL392" s="163"/>
      <c r="EJM392" s="163"/>
      <c r="EJN392" s="163"/>
      <c r="EJO392" s="163"/>
      <c r="EJP392" s="163"/>
      <c r="EJQ392" s="163"/>
      <c r="EJR392" s="163"/>
      <c r="EJS392" s="163"/>
      <c r="EJT392" s="163"/>
      <c r="EJU392" s="163"/>
      <c r="EJV392" s="163"/>
      <c r="EJW392" s="163"/>
      <c r="EJX392" s="163"/>
      <c r="EJY392" s="163"/>
      <c r="EJZ392" s="163"/>
      <c r="EKA392" s="163"/>
      <c r="EKB392" s="163"/>
      <c r="EKC392" s="163"/>
      <c r="EKD392" s="163"/>
      <c r="EKE392" s="163"/>
      <c r="EKF392" s="163"/>
      <c r="EKG392" s="163"/>
      <c r="EKH392" s="163"/>
      <c r="EKI392" s="163"/>
      <c r="EKJ392" s="163"/>
      <c r="EKK392" s="163"/>
      <c r="EKL392" s="163"/>
      <c r="EKM392" s="163"/>
      <c r="EKN392" s="163"/>
      <c r="EKO392" s="163"/>
      <c r="EKP392" s="163"/>
      <c r="EKQ392" s="163"/>
      <c r="EKR392" s="163"/>
      <c r="EKS392" s="163"/>
      <c r="EKT392" s="163"/>
      <c r="EKU392" s="163"/>
      <c r="EKV392" s="163"/>
      <c r="EKW392" s="163"/>
      <c r="EKX392" s="163"/>
      <c r="EKY392" s="163"/>
      <c r="EKZ392" s="163"/>
      <c r="ELA392" s="163"/>
      <c r="ELB392" s="163"/>
      <c r="ELC392" s="163"/>
      <c r="ELD392" s="163"/>
      <c r="ELE392" s="163"/>
      <c r="ELF392" s="163"/>
      <c r="ELG392" s="163"/>
      <c r="ELH392" s="163"/>
      <c r="ELI392" s="163"/>
      <c r="ELJ392" s="163"/>
      <c r="ELK392" s="163"/>
      <c r="ELL392" s="163"/>
      <c r="ELM392" s="163"/>
      <c r="ELN392" s="163"/>
      <c r="ELO392" s="163"/>
      <c r="ELP392" s="163"/>
      <c r="ELQ392" s="163"/>
      <c r="ELR392" s="163"/>
      <c r="ELS392" s="163"/>
      <c r="ELT392" s="163"/>
      <c r="ELU392" s="163"/>
      <c r="ELV392" s="163"/>
      <c r="ELW392" s="163"/>
      <c r="ELX392" s="163"/>
      <c r="ELY392" s="163"/>
      <c r="ELZ392" s="163"/>
      <c r="EMA392" s="163"/>
      <c r="EMB392" s="163"/>
      <c r="EMC392" s="163"/>
      <c r="EMD392" s="163"/>
      <c r="EME392" s="163"/>
      <c r="EMF392" s="163"/>
      <c r="EMG392" s="163"/>
      <c r="EMH392" s="163"/>
      <c r="EMI392" s="163"/>
      <c r="EMJ392" s="163"/>
      <c r="EMK392" s="163"/>
      <c r="EML392" s="163"/>
      <c r="EMM392" s="163"/>
      <c r="EMN392" s="163"/>
      <c r="EMO392" s="163"/>
      <c r="EMP392" s="163"/>
      <c r="EMQ392" s="163"/>
      <c r="EMR392" s="163"/>
      <c r="EMS392" s="163"/>
      <c r="EMT392" s="163"/>
      <c r="EMU392" s="163"/>
      <c r="EMV392" s="163"/>
      <c r="EMW392" s="163"/>
      <c r="EMX392" s="163"/>
      <c r="EMY392" s="163"/>
      <c r="EMZ392" s="163"/>
      <c r="ENA392" s="163"/>
      <c r="ENB392" s="163"/>
      <c r="ENC392" s="163"/>
      <c r="END392" s="163"/>
      <c r="ENE392" s="163"/>
      <c r="ENF392" s="163"/>
      <c r="ENG392" s="163"/>
      <c r="ENH392" s="163"/>
      <c r="ENI392" s="163"/>
      <c r="ENJ392" s="163"/>
      <c r="ENK392" s="163"/>
      <c r="ENL392" s="163"/>
      <c r="ENM392" s="163"/>
      <c r="ENN392" s="163"/>
      <c r="ENO392" s="163"/>
      <c r="ENP392" s="163"/>
      <c r="ENQ392" s="163"/>
      <c r="ENR392" s="163"/>
      <c r="ENS392" s="163"/>
      <c r="ENT392" s="163"/>
      <c r="ENU392" s="163"/>
      <c r="ENV392" s="163"/>
      <c r="ENW392" s="163"/>
      <c r="ENX392" s="163"/>
      <c r="ENY392" s="163"/>
      <c r="ENZ392" s="163"/>
      <c r="EOA392" s="163"/>
      <c r="EOB392" s="163"/>
      <c r="EOC392" s="163"/>
      <c r="EOD392" s="163"/>
      <c r="EOE392" s="163"/>
      <c r="EOF392" s="163"/>
      <c r="EOG392" s="163"/>
      <c r="EOH392" s="163"/>
      <c r="EOI392" s="163"/>
      <c r="EOJ392" s="163"/>
      <c r="EOK392" s="163"/>
      <c r="EOL392" s="163"/>
      <c r="EOM392" s="163"/>
      <c r="EON392" s="163"/>
      <c r="EOO392" s="163"/>
      <c r="EOP392" s="163"/>
      <c r="EOQ392" s="163"/>
      <c r="EOR392" s="163"/>
      <c r="EOS392" s="163"/>
      <c r="EOT392" s="163"/>
      <c r="EOU392" s="163"/>
      <c r="EOV392" s="163"/>
      <c r="EOW392" s="163"/>
      <c r="EOX392" s="163"/>
      <c r="EOY392" s="163"/>
      <c r="EOZ392" s="163"/>
      <c r="EPA392" s="163"/>
      <c r="EPB392" s="163"/>
      <c r="EPC392" s="163"/>
      <c r="EPD392" s="163"/>
      <c r="EPE392" s="163"/>
      <c r="EPF392" s="163"/>
      <c r="EPG392" s="163"/>
      <c r="EPH392" s="163"/>
      <c r="EPI392" s="163"/>
      <c r="EPJ392" s="163"/>
      <c r="EPK392" s="163"/>
      <c r="EPL392" s="163"/>
      <c r="EPM392" s="163"/>
      <c r="EPN392" s="163"/>
      <c r="EPO392" s="163"/>
      <c r="EPP392" s="163"/>
      <c r="EPQ392" s="163"/>
      <c r="EPR392" s="163"/>
      <c r="EPS392" s="163"/>
      <c r="EPT392" s="163"/>
      <c r="EPU392" s="163"/>
      <c r="EPV392" s="163"/>
      <c r="EPW392" s="163"/>
      <c r="EPX392" s="163"/>
      <c r="EPY392" s="163"/>
      <c r="EPZ392" s="163"/>
      <c r="EQA392" s="163"/>
      <c r="EQB392" s="163"/>
      <c r="EQC392" s="163"/>
      <c r="EQD392" s="163"/>
      <c r="EQE392" s="163"/>
      <c r="EQF392" s="163"/>
      <c r="EQG392" s="163"/>
      <c r="EQH392" s="163"/>
      <c r="EQI392" s="163"/>
      <c r="EQJ392" s="163"/>
      <c r="EQK392" s="163"/>
      <c r="EQL392" s="163"/>
      <c r="EQM392" s="163"/>
      <c r="EQN392" s="163"/>
      <c r="EQO392" s="163"/>
      <c r="EQP392" s="163"/>
      <c r="EQQ392" s="163"/>
      <c r="EQR392" s="163"/>
      <c r="EQS392" s="163"/>
      <c r="EQT392" s="163"/>
      <c r="EQU392" s="163"/>
      <c r="EQV392" s="163"/>
      <c r="EQW392" s="163"/>
      <c r="EQX392" s="163"/>
      <c r="EQY392" s="163"/>
      <c r="EQZ392" s="163"/>
      <c r="ERA392" s="163"/>
      <c r="ERB392" s="163"/>
      <c r="ERC392" s="163"/>
      <c r="ERD392" s="163"/>
      <c r="ERE392" s="163"/>
      <c r="ERF392" s="163"/>
      <c r="ERG392" s="163"/>
      <c r="ERH392" s="163"/>
      <c r="ERI392" s="163"/>
      <c r="ERJ392" s="163"/>
      <c r="ERK392" s="163"/>
      <c r="ERL392" s="163"/>
      <c r="ERM392" s="163"/>
      <c r="ERN392" s="163"/>
      <c r="ERO392" s="163"/>
      <c r="ERP392" s="163"/>
      <c r="ERQ392" s="163"/>
      <c r="ERR392" s="163"/>
      <c r="ERS392" s="163"/>
      <c r="ERT392" s="163"/>
      <c r="ERU392" s="163"/>
      <c r="ERV392" s="163"/>
      <c r="ERW392" s="163"/>
      <c r="ERX392" s="163"/>
      <c r="ERY392" s="163"/>
      <c r="ERZ392" s="163"/>
      <c r="ESA392" s="163"/>
      <c r="ESB392" s="163"/>
      <c r="ESC392" s="163"/>
      <c r="ESD392" s="163"/>
      <c r="ESE392" s="163"/>
      <c r="ESF392" s="163"/>
      <c r="ESG392" s="163"/>
      <c r="ESH392" s="163"/>
      <c r="ESI392" s="163"/>
      <c r="ESJ392" s="163"/>
      <c r="ESK392" s="163"/>
      <c r="ESL392" s="163"/>
      <c r="ESM392" s="163"/>
      <c r="ESN392" s="163"/>
      <c r="ESO392" s="163"/>
      <c r="ESP392" s="163"/>
      <c r="ESQ392" s="163"/>
      <c r="ESR392" s="163"/>
      <c r="ESS392" s="163"/>
      <c r="EST392" s="163"/>
      <c r="ESU392" s="163"/>
      <c r="ESV392" s="163"/>
      <c r="ESW392" s="163"/>
      <c r="ESX392" s="163"/>
      <c r="ESY392" s="163"/>
      <c r="ESZ392" s="163"/>
      <c r="ETA392" s="163"/>
      <c r="ETB392" s="163"/>
      <c r="ETC392" s="163"/>
      <c r="ETD392" s="163"/>
      <c r="ETE392" s="163"/>
      <c r="ETF392" s="163"/>
      <c r="ETG392" s="163"/>
      <c r="ETH392" s="163"/>
      <c r="ETI392" s="163"/>
      <c r="ETJ392" s="163"/>
      <c r="ETK392" s="163"/>
      <c r="ETL392" s="163"/>
      <c r="ETM392" s="163"/>
      <c r="ETN392" s="163"/>
      <c r="ETO392" s="163"/>
      <c r="ETP392" s="163"/>
      <c r="ETQ392" s="163"/>
      <c r="ETR392" s="163"/>
      <c r="ETS392" s="163"/>
      <c r="ETT392" s="163"/>
      <c r="ETU392" s="163"/>
      <c r="ETV392" s="163"/>
      <c r="ETW392" s="163"/>
      <c r="ETX392" s="163"/>
      <c r="ETY392" s="163"/>
      <c r="ETZ392" s="163"/>
      <c r="EUA392" s="163"/>
      <c r="EUB392" s="163"/>
      <c r="EUC392" s="163"/>
      <c r="EUD392" s="163"/>
      <c r="EUE392" s="163"/>
      <c r="EUF392" s="163"/>
      <c r="EUG392" s="163"/>
      <c r="EUH392" s="163"/>
      <c r="EUI392" s="163"/>
      <c r="EUJ392" s="163"/>
      <c r="EUK392" s="163"/>
      <c r="EUL392" s="163"/>
      <c r="EUM392" s="163"/>
      <c r="EUN392" s="163"/>
      <c r="EUO392" s="163"/>
      <c r="EUP392" s="163"/>
      <c r="EUQ392" s="163"/>
      <c r="EUR392" s="163"/>
      <c r="EUS392" s="163"/>
      <c r="EUT392" s="163"/>
      <c r="EUU392" s="163"/>
      <c r="EUV392" s="163"/>
      <c r="EUW392" s="163"/>
      <c r="EUX392" s="163"/>
      <c r="EUY392" s="163"/>
      <c r="EUZ392" s="163"/>
      <c r="EVA392" s="163"/>
      <c r="EVB392" s="163"/>
      <c r="EVC392" s="163"/>
      <c r="EVD392" s="163"/>
      <c r="EVE392" s="163"/>
      <c r="EVF392" s="163"/>
      <c r="EVG392" s="163"/>
      <c r="EVH392" s="163"/>
      <c r="EVI392" s="163"/>
      <c r="EVJ392" s="163"/>
      <c r="EVK392" s="163"/>
      <c r="EVL392" s="163"/>
      <c r="EVM392" s="163"/>
      <c r="EVN392" s="163"/>
      <c r="EVO392" s="163"/>
      <c r="EVP392" s="163"/>
      <c r="EVQ392" s="163"/>
      <c r="EVR392" s="163"/>
      <c r="EVS392" s="163"/>
      <c r="EVT392" s="163"/>
      <c r="EVU392" s="163"/>
      <c r="EVV392" s="163"/>
      <c r="EVW392" s="163"/>
      <c r="EVX392" s="163"/>
      <c r="EVY392" s="163"/>
      <c r="EVZ392" s="163"/>
      <c r="EWA392" s="163"/>
      <c r="EWB392" s="163"/>
      <c r="EWC392" s="163"/>
      <c r="EWD392" s="163"/>
      <c r="EWE392" s="163"/>
      <c r="EWF392" s="163"/>
      <c r="EWG392" s="163"/>
      <c r="EWH392" s="163"/>
      <c r="EWI392" s="163"/>
      <c r="EWJ392" s="163"/>
      <c r="EWK392" s="163"/>
      <c r="EWL392" s="163"/>
      <c r="EWM392" s="163"/>
      <c r="EWN392" s="163"/>
      <c r="EWO392" s="163"/>
      <c r="EWP392" s="163"/>
      <c r="EWQ392" s="163"/>
      <c r="EWR392" s="163"/>
      <c r="EWS392" s="163"/>
      <c r="EWT392" s="163"/>
      <c r="EWU392" s="163"/>
      <c r="EWV392" s="163"/>
      <c r="EWW392" s="163"/>
      <c r="EWX392" s="163"/>
      <c r="EWY392" s="163"/>
      <c r="EWZ392" s="163"/>
      <c r="EXA392" s="163"/>
      <c r="EXB392" s="163"/>
      <c r="EXC392" s="163"/>
      <c r="EXD392" s="163"/>
      <c r="EXE392" s="163"/>
      <c r="EXF392" s="163"/>
      <c r="EXG392" s="163"/>
      <c r="EXH392" s="163"/>
      <c r="EXI392" s="163"/>
      <c r="EXJ392" s="163"/>
      <c r="EXK392" s="163"/>
      <c r="EXL392" s="163"/>
      <c r="EXM392" s="163"/>
      <c r="EXN392" s="163"/>
      <c r="EXO392" s="163"/>
      <c r="EXP392" s="163"/>
      <c r="EXQ392" s="163"/>
      <c r="EXR392" s="163"/>
      <c r="EXS392" s="163"/>
      <c r="EXT392" s="163"/>
      <c r="EXU392" s="163"/>
      <c r="EXV392" s="163"/>
      <c r="EXW392" s="163"/>
      <c r="EXX392" s="163"/>
      <c r="EXY392" s="163"/>
      <c r="EXZ392" s="163"/>
      <c r="EYA392" s="163"/>
      <c r="EYB392" s="163"/>
      <c r="EYC392" s="163"/>
      <c r="EYD392" s="163"/>
      <c r="EYE392" s="163"/>
      <c r="EYF392" s="163"/>
      <c r="EYG392" s="163"/>
      <c r="EYH392" s="163"/>
      <c r="EYI392" s="163"/>
      <c r="EYJ392" s="163"/>
      <c r="EYK392" s="163"/>
      <c r="EYL392" s="163"/>
      <c r="EYM392" s="163"/>
      <c r="EYN392" s="163"/>
      <c r="EYO392" s="163"/>
      <c r="EYP392" s="163"/>
      <c r="EYQ392" s="163"/>
      <c r="EYR392" s="163"/>
      <c r="EYS392" s="163"/>
      <c r="EYT392" s="163"/>
      <c r="EYU392" s="163"/>
      <c r="EYV392" s="163"/>
      <c r="EYW392" s="163"/>
      <c r="EYX392" s="163"/>
      <c r="EYY392" s="163"/>
      <c r="EYZ392" s="163"/>
      <c r="EZA392" s="163"/>
      <c r="EZB392" s="163"/>
      <c r="EZC392" s="163"/>
      <c r="EZD392" s="163"/>
      <c r="EZE392" s="163"/>
      <c r="EZF392" s="163"/>
      <c r="EZG392" s="163"/>
      <c r="EZH392" s="163"/>
      <c r="EZI392" s="163"/>
      <c r="EZJ392" s="163"/>
      <c r="EZK392" s="163"/>
      <c r="EZL392" s="163"/>
      <c r="EZM392" s="163"/>
      <c r="EZN392" s="163"/>
      <c r="EZO392" s="163"/>
      <c r="EZP392" s="163"/>
      <c r="EZQ392" s="163"/>
      <c r="EZR392" s="163"/>
      <c r="EZS392" s="163"/>
      <c r="EZT392" s="163"/>
      <c r="EZU392" s="163"/>
      <c r="EZV392" s="163"/>
      <c r="EZW392" s="163"/>
      <c r="EZX392" s="163"/>
      <c r="EZY392" s="163"/>
      <c r="EZZ392" s="163"/>
      <c r="FAA392" s="163"/>
      <c r="FAB392" s="163"/>
      <c r="FAC392" s="163"/>
      <c r="FAD392" s="163"/>
      <c r="FAE392" s="163"/>
      <c r="FAF392" s="163"/>
      <c r="FAG392" s="163"/>
      <c r="FAH392" s="163"/>
      <c r="FAI392" s="163"/>
      <c r="FAJ392" s="163"/>
      <c r="FAK392" s="163"/>
      <c r="FAL392" s="163"/>
      <c r="FAM392" s="163"/>
      <c r="FAN392" s="163"/>
      <c r="FAO392" s="163"/>
      <c r="FAP392" s="163"/>
      <c r="FAQ392" s="163"/>
      <c r="FAR392" s="163"/>
      <c r="FAS392" s="163"/>
      <c r="FAT392" s="163"/>
      <c r="FAU392" s="163"/>
      <c r="FAV392" s="163"/>
      <c r="FAW392" s="163"/>
      <c r="FAX392" s="163"/>
      <c r="FAY392" s="163"/>
      <c r="FAZ392" s="163"/>
      <c r="FBA392" s="163"/>
      <c r="FBB392" s="163"/>
      <c r="FBC392" s="163"/>
      <c r="FBD392" s="163"/>
      <c r="FBE392" s="163"/>
      <c r="FBF392" s="163"/>
      <c r="FBG392" s="163"/>
      <c r="FBH392" s="163"/>
      <c r="FBI392" s="163"/>
      <c r="FBJ392" s="163"/>
      <c r="FBK392" s="163"/>
      <c r="FBL392" s="163"/>
      <c r="FBM392" s="163"/>
      <c r="FBN392" s="163"/>
      <c r="FBO392" s="163"/>
      <c r="FBP392" s="163"/>
      <c r="FBQ392" s="163"/>
      <c r="FBR392" s="163"/>
      <c r="FBS392" s="163"/>
      <c r="FBT392" s="163"/>
      <c r="FBU392" s="163"/>
      <c r="FBV392" s="163"/>
      <c r="FBW392" s="163"/>
      <c r="FBX392" s="163"/>
      <c r="FBY392" s="163"/>
      <c r="FBZ392" s="163"/>
      <c r="FCA392" s="163"/>
      <c r="FCB392" s="163"/>
      <c r="FCC392" s="163"/>
      <c r="FCD392" s="163"/>
      <c r="FCE392" s="163"/>
      <c r="FCF392" s="163"/>
      <c r="FCG392" s="163"/>
      <c r="FCH392" s="163"/>
      <c r="FCI392" s="163"/>
      <c r="FCJ392" s="163"/>
      <c r="FCK392" s="163"/>
      <c r="FCL392" s="163"/>
      <c r="FCM392" s="163"/>
      <c r="FCN392" s="163"/>
      <c r="FCO392" s="163"/>
      <c r="FCP392" s="163"/>
      <c r="FCQ392" s="163"/>
      <c r="FCR392" s="163"/>
      <c r="FCS392" s="163"/>
      <c r="FCT392" s="163"/>
      <c r="FCU392" s="163"/>
      <c r="FCV392" s="163"/>
      <c r="FCW392" s="163"/>
      <c r="FCX392" s="163"/>
      <c r="FCY392" s="163"/>
      <c r="FCZ392" s="163"/>
      <c r="FDA392" s="163"/>
      <c r="FDB392" s="163"/>
      <c r="FDC392" s="163"/>
      <c r="FDD392" s="163"/>
      <c r="FDE392" s="163"/>
      <c r="FDF392" s="163"/>
      <c r="FDG392" s="163"/>
      <c r="FDH392" s="163"/>
      <c r="FDI392" s="163"/>
      <c r="FDJ392" s="163"/>
      <c r="FDK392" s="163"/>
      <c r="FDL392" s="163"/>
      <c r="FDM392" s="163"/>
      <c r="FDN392" s="163"/>
      <c r="FDO392" s="163"/>
      <c r="FDP392" s="163"/>
      <c r="FDQ392" s="163"/>
      <c r="FDR392" s="163"/>
      <c r="FDS392" s="163"/>
      <c r="FDT392" s="163"/>
      <c r="FDU392" s="163"/>
      <c r="FDV392" s="163"/>
      <c r="FDW392" s="163"/>
      <c r="FDX392" s="163"/>
      <c r="FDY392" s="163"/>
      <c r="FDZ392" s="163"/>
      <c r="FEA392" s="163"/>
      <c r="FEB392" s="163"/>
      <c r="FEC392" s="163"/>
      <c r="FED392" s="163"/>
      <c r="FEE392" s="163"/>
      <c r="FEF392" s="163"/>
      <c r="FEG392" s="163"/>
      <c r="FEH392" s="163"/>
      <c r="FEI392" s="163"/>
      <c r="FEJ392" s="163"/>
      <c r="FEK392" s="163"/>
      <c r="FEL392" s="163"/>
      <c r="FEM392" s="163"/>
      <c r="FEN392" s="163"/>
      <c r="FEO392" s="163"/>
      <c r="FEP392" s="163"/>
      <c r="FEQ392" s="163"/>
      <c r="FER392" s="163"/>
      <c r="FES392" s="163"/>
      <c r="FET392" s="163"/>
      <c r="FEU392" s="163"/>
      <c r="FEV392" s="163"/>
      <c r="FEW392" s="163"/>
      <c r="FEX392" s="163"/>
      <c r="FEY392" s="163"/>
      <c r="FEZ392" s="163"/>
      <c r="FFA392" s="163"/>
      <c r="FFB392" s="163"/>
      <c r="FFC392" s="163"/>
      <c r="FFD392" s="163"/>
      <c r="FFE392" s="163"/>
      <c r="FFF392" s="163"/>
      <c r="FFG392" s="163"/>
      <c r="FFH392" s="163"/>
      <c r="FFI392" s="163"/>
      <c r="FFJ392" s="163"/>
      <c r="FFK392" s="163"/>
      <c r="FFL392" s="163"/>
      <c r="FFM392" s="163"/>
      <c r="FFN392" s="163"/>
      <c r="FFO392" s="163"/>
      <c r="FFP392" s="163"/>
      <c r="FFQ392" s="163"/>
      <c r="FFR392" s="163"/>
      <c r="FFS392" s="163"/>
      <c r="FFT392" s="163"/>
      <c r="FFU392" s="163"/>
      <c r="FFV392" s="163"/>
      <c r="FFW392" s="163"/>
      <c r="FFX392" s="163"/>
      <c r="FFY392" s="163"/>
      <c r="FFZ392" s="163"/>
      <c r="FGA392" s="163"/>
      <c r="FGB392" s="163"/>
      <c r="FGC392" s="163"/>
      <c r="FGD392" s="163"/>
      <c r="FGE392" s="163"/>
      <c r="FGF392" s="163"/>
      <c r="FGG392" s="163"/>
      <c r="FGH392" s="163"/>
      <c r="FGI392" s="163"/>
      <c r="FGJ392" s="163"/>
      <c r="FGK392" s="163"/>
      <c r="FGL392" s="163"/>
      <c r="FGM392" s="163"/>
      <c r="FGN392" s="163"/>
      <c r="FGO392" s="163"/>
      <c r="FGP392" s="163"/>
      <c r="FGQ392" s="163"/>
      <c r="FGR392" s="163"/>
      <c r="FGS392" s="163"/>
      <c r="FGT392" s="163"/>
      <c r="FGU392" s="163"/>
      <c r="FGV392" s="163"/>
      <c r="FGW392" s="163"/>
      <c r="FGX392" s="163"/>
      <c r="FGY392" s="163"/>
      <c r="FGZ392" s="163"/>
      <c r="FHA392" s="163"/>
      <c r="FHB392" s="163"/>
      <c r="FHC392" s="163"/>
      <c r="FHD392" s="163"/>
      <c r="FHE392" s="163"/>
      <c r="FHF392" s="163"/>
      <c r="FHG392" s="163"/>
      <c r="FHH392" s="163"/>
      <c r="FHI392" s="163"/>
      <c r="FHJ392" s="163"/>
      <c r="FHK392" s="163"/>
      <c r="FHL392" s="163"/>
      <c r="FHM392" s="163"/>
      <c r="FHN392" s="163"/>
      <c r="FHO392" s="163"/>
      <c r="FHP392" s="163"/>
      <c r="FHQ392" s="163"/>
      <c r="FHR392" s="163"/>
      <c r="FHS392" s="163"/>
      <c r="FHT392" s="163"/>
      <c r="FHU392" s="163"/>
      <c r="FHV392" s="163"/>
      <c r="FHW392" s="163"/>
      <c r="FHX392" s="163"/>
      <c r="FHY392" s="163"/>
      <c r="FHZ392" s="163"/>
      <c r="FIA392" s="163"/>
      <c r="FIB392" s="163"/>
      <c r="FIC392" s="163"/>
      <c r="FID392" s="163"/>
      <c r="FIE392" s="163"/>
      <c r="FIF392" s="163"/>
      <c r="FIG392" s="163"/>
      <c r="FIH392" s="163"/>
      <c r="FII392" s="163"/>
      <c r="FIJ392" s="163"/>
      <c r="FIK392" s="163"/>
      <c r="FIL392" s="163"/>
      <c r="FIM392" s="163"/>
      <c r="FIN392" s="163"/>
      <c r="FIO392" s="163"/>
      <c r="FIP392" s="163"/>
      <c r="FIQ392" s="163"/>
      <c r="FIR392" s="163"/>
      <c r="FIS392" s="163"/>
      <c r="FIT392" s="163"/>
      <c r="FIU392" s="163"/>
      <c r="FIV392" s="163"/>
      <c r="FIW392" s="163"/>
      <c r="FIX392" s="163"/>
      <c r="FIY392" s="163"/>
      <c r="FIZ392" s="163"/>
      <c r="FJA392" s="163"/>
      <c r="FJB392" s="163"/>
      <c r="FJC392" s="163"/>
      <c r="FJD392" s="163"/>
      <c r="FJE392" s="163"/>
      <c r="FJF392" s="163"/>
      <c r="FJG392" s="163"/>
      <c r="FJH392" s="163"/>
      <c r="FJI392" s="163"/>
      <c r="FJJ392" s="163"/>
      <c r="FJK392" s="163"/>
      <c r="FJL392" s="163"/>
      <c r="FJM392" s="163"/>
      <c r="FJN392" s="163"/>
      <c r="FJO392" s="163"/>
      <c r="FJP392" s="163"/>
      <c r="FJQ392" s="163"/>
      <c r="FJR392" s="163"/>
      <c r="FJS392" s="163"/>
      <c r="FJT392" s="163"/>
      <c r="FJU392" s="163"/>
      <c r="FJV392" s="163"/>
      <c r="FJW392" s="163"/>
      <c r="FJX392" s="163"/>
      <c r="FJY392" s="163"/>
      <c r="FJZ392" s="163"/>
      <c r="FKA392" s="163"/>
      <c r="FKB392" s="163"/>
      <c r="FKC392" s="163"/>
      <c r="FKD392" s="163"/>
      <c r="FKE392" s="163"/>
      <c r="FKF392" s="163"/>
      <c r="FKG392" s="163"/>
      <c r="FKH392" s="163"/>
      <c r="FKI392" s="163"/>
      <c r="FKJ392" s="163"/>
      <c r="FKK392" s="163"/>
      <c r="FKL392" s="163"/>
      <c r="FKM392" s="163"/>
      <c r="FKN392" s="163"/>
      <c r="FKO392" s="163"/>
      <c r="FKP392" s="163"/>
      <c r="FKQ392" s="163"/>
      <c r="FKR392" s="163"/>
      <c r="FKS392" s="163"/>
      <c r="FKT392" s="163"/>
      <c r="FKU392" s="163"/>
      <c r="FKV392" s="163"/>
      <c r="FKW392" s="163"/>
      <c r="FKX392" s="163"/>
      <c r="FKY392" s="163"/>
      <c r="FKZ392" s="163"/>
      <c r="FLA392" s="163"/>
      <c r="FLB392" s="163"/>
      <c r="FLC392" s="163"/>
      <c r="FLD392" s="163"/>
      <c r="FLE392" s="163"/>
      <c r="FLF392" s="163"/>
      <c r="FLG392" s="163"/>
      <c r="FLH392" s="163"/>
      <c r="FLI392" s="163"/>
      <c r="FLJ392" s="163"/>
      <c r="FLK392" s="163"/>
      <c r="FLL392" s="163"/>
      <c r="FLM392" s="163"/>
      <c r="FLN392" s="163"/>
      <c r="FLO392" s="163"/>
      <c r="FLP392" s="163"/>
      <c r="FLQ392" s="163"/>
      <c r="FLR392" s="163"/>
      <c r="FLS392" s="163"/>
      <c r="FLT392" s="163"/>
      <c r="FLU392" s="163"/>
      <c r="FLV392" s="163"/>
      <c r="FLW392" s="163"/>
      <c r="FLX392" s="163"/>
      <c r="FLY392" s="163"/>
      <c r="FLZ392" s="163"/>
      <c r="FMA392" s="163"/>
      <c r="FMB392" s="163"/>
      <c r="FMC392" s="163"/>
      <c r="FMD392" s="163"/>
      <c r="FME392" s="163"/>
      <c r="FMF392" s="163"/>
      <c r="FMG392" s="163"/>
      <c r="FMH392" s="163"/>
      <c r="FMI392" s="163"/>
      <c r="FMJ392" s="163"/>
      <c r="FMK392" s="163"/>
      <c r="FML392" s="163"/>
      <c r="FMM392" s="163"/>
      <c r="FMN392" s="163"/>
      <c r="FMO392" s="163"/>
      <c r="FMP392" s="163"/>
      <c r="FMQ392" s="163"/>
      <c r="FMR392" s="163"/>
      <c r="FMS392" s="163"/>
      <c r="FMT392" s="163"/>
      <c r="FMU392" s="163"/>
      <c r="FMV392" s="163"/>
      <c r="FMW392" s="163"/>
      <c r="FMX392" s="163"/>
      <c r="FMY392" s="163"/>
      <c r="FMZ392" s="163"/>
      <c r="FNA392" s="163"/>
      <c r="FNB392" s="163"/>
      <c r="FNC392" s="163"/>
      <c r="FND392" s="163"/>
      <c r="FNE392" s="163"/>
      <c r="FNF392" s="163"/>
      <c r="FNG392" s="163"/>
      <c r="FNH392" s="163"/>
      <c r="FNI392" s="163"/>
      <c r="FNJ392" s="163"/>
      <c r="FNK392" s="163"/>
      <c r="FNL392" s="163"/>
      <c r="FNM392" s="163"/>
      <c r="FNN392" s="163"/>
      <c r="FNO392" s="163"/>
      <c r="FNP392" s="163"/>
      <c r="FNQ392" s="163"/>
      <c r="FNR392" s="163"/>
      <c r="FNS392" s="163"/>
      <c r="FNT392" s="163"/>
      <c r="FNU392" s="163"/>
      <c r="FNV392" s="163"/>
      <c r="FNW392" s="163"/>
      <c r="FNX392" s="163"/>
      <c r="FNY392" s="163"/>
      <c r="FNZ392" s="163"/>
      <c r="FOA392" s="163"/>
      <c r="FOB392" s="163"/>
      <c r="FOC392" s="163"/>
      <c r="FOD392" s="163"/>
      <c r="FOE392" s="163"/>
      <c r="FOF392" s="163"/>
      <c r="FOG392" s="163"/>
      <c r="FOH392" s="163"/>
      <c r="FOI392" s="163"/>
      <c r="FOJ392" s="163"/>
      <c r="FOK392" s="163"/>
      <c r="FOL392" s="163"/>
      <c r="FOM392" s="163"/>
      <c r="FON392" s="163"/>
      <c r="FOO392" s="163"/>
      <c r="FOP392" s="163"/>
      <c r="FOQ392" s="163"/>
      <c r="FOR392" s="163"/>
      <c r="FOS392" s="163"/>
      <c r="FOT392" s="163"/>
      <c r="FOU392" s="163"/>
      <c r="FOV392" s="163"/>
      <c r="FOW392" s="163"/>
      <c r="FOX392" s="163"/>
      <c r="FOY392" s="163"/>
      <c r="FOZ392" s="163"/>
      <c r="FPA392" s="163"/>
      <c r="FPB392" s="163"/>
      <c r="FPC392" s="163"/>
      <c r="FPD392" s="163"/>
      <c r="FPE392" s="163"/>
      <c r="FPF392" s="163"/>
      <c r="FPG392" s="163"/>
      <c r="FPH392" s="163"/>
      <c r="FPI392" s="163"/>
      <c r="FPJ392" s="163"/>
      <c r="FPK392" s="163"/>
      <c r="FPL392" s="163"/>
      <c r="FPM392" s="163"/>
      <c r="FPN392" s="163"/>
      <c r="FPO392" s="163"/>
      <c r="FPP392" s="163"/>
      <c r="FPQ392" s="163"/>
      <c r="FPR392" s="163"/>
      <c r="FPS392" s="163"/>
      <c r="FPT392" s="163"/>
      <c r="FPU392" s="163"/>
      <c r="FPV392" s="163"/>
      <c r="FPW392" s="163"/>
      <c r="FPX392" s="163"/>
      <c r="FPY392" s="163"/>
      <c r="FPZ392" s="163"/>
      <c r="FQA392" s="163"/>
      <c r="FQB392" s="163"/>
      <c r="FQC392" s="163"/>
      <c r="FQD392" s="163"/>
      <c r="FQE392" s="163"/>
      <c r="FQF392" s="163"/>
      <c r="FQG392" s="163"/>
      <c r="FQH392" s="163"/>
      <c r="FQI392" s="163"/>
      <c r="FQJ392" s="163"/>
      <c r="FQK392" s="163"/>
      <c r="FQL392" s="163"/>
      <c r="FQM392" s="163"/>
      <c r="FQN392" s="163"/>
      <c r="FQO392" s="163"/>
      <c r="FQP392" s="163"/>
      <c r="FQQ392" s="163"/>
      <c r="FQR392" s="163"/>
      <c r="FQS392" s="163"/>
      <c r="FQT392" s="163"/>
      <c r="FQU392" s="163"/>
      <c r="FQV392" s="163"/>
      <c r="FQW392" s="163"/>
      <c r="FQX392" s="163"/>
      <c r="FQY392" s="163"/>
      <c r="FQZ392" s="163"/>
      <c r="FRA392" s="163"/>
      <c r="FRB392" s="163"/>
      <c r="FRC392" s="163"/>
      <c r="FRD392" s="163"/>
      <c r="FRE392" s="163"/>
      <c r="FRF392" s="163"/>
      <c r="FRG392" s="163"/>
      <c r="FRH392" s="163"/>
      <c r="FRI392" s="163"/>
      <c r="FRJ392" s="163"/>
      <c r="FRK392" s="163"/>
      <c r="FRL392" s="163"/>
      <c r="FRM392" s="163"/>
      <c r="FRN392" s="163"/>
      <c r="FRO392" s="163"/>
      <c r="FRP392" s="163"/>
      <c r="FRQ392" s="163"/>
      <c r="FRR392" s="163"/>
      <c r="FRS392" s="163"/>
      <c r="FRT392" s="163"/>
      <c r="FRU392" s="163"/>
      <c r="FRV392" s="163"/>
      <c r="FRW392" s="163"/>
      <c r="FRX392" s="163"/>
      <c r="FRY392" s="163"/>
      <c r="FRZ392" s="163"/>
      <c r="FSA392" s="163"/>
      <c r="FSB392" s="163"/>
      <c r="FSC392" s="163"/>
      <c r="FSD392" s="163"/>
      <c r="FSE392" s="163"/>
      <c r="FSF392" s="163"/>
      <c r="FSG392" s="163"/>
      <c r="FSH392" s="163"/>
      <c r="FSI392" s="163"/>
      <c r="FSJ392" s="163"/>
      <c r="FSK392" s="163"/>
      <c r="FSL392" s="163"/>
      <c r="FSM392" s="163"/>
      <c r="FSN392" s="163"/>
      <c r="FSO392" s="163"/>
      <c r="FSP392" s="163"/>
      <c r="FSQ392" s="163"/>
      <c r="FSR392" s="163"/>
      <c r="FSS392" s="163"/>
      <c r="FST392" s="163"/>
      <c r="FSU392" s="163"/>
      <c r="FSV392" s="163"/>
      <c r="FSW392" s="163"/>
      <c r="FSX392" s="163"/>
      <c r="FSY392" s="163"/>
      <c r="FSZ392" s="163"/>
      <c r="FTA392" s="163"/>
      <c r="FTB392" s="163"/>
      <c r="FTC392" s="163"/>
      <c r="FTD392" s="163"/>
      <c r="FTE392" s="163"/>
      <c r="FTF392" s="163"/>
      <c r="FTG392" s="163"/>
      <c r="FTH392" s="163"/>
      <c r="FTI392" s="163"/>
      <c r="FTJ392" s="163"/>
      <c r="FTK392" s="163"/>
      <c r="FTL392" s="163"/>
      <c r="FTM392" s="163"/>
      <c r="FTN392" s="163"/>
      <c r="FTO392" s="163"/>
      <c r="FTP392" s="163"/>
      <c r="FTQ392" s="163"/>
      <c r="FTR392" s="163"/>
      <c r="FTS392" s="163"/>
      <c r="FTT392" s="163"/>
      <c r="FTU392" s="163"/>
      <c r="FTV392" s="163"/>
      <c r="FTW392" s="163"/>
      <c r="FTX392" s="163"/>
      <c r="FTY392" s="163"/>
      <c r="FTZ392" s="163"/>
      <c r="FUA392" s="163"/>
      <c r="FUB392" s="163"/>
      <c r="FUC392" s="163"/>
      <c r="FUD392" s="163"/>
      <c r="FUE392" s="163"/>
      <c r="FUF392" s="163"/>
      <c r="FUG392" s="163"/>
      <c r="FUH392" s="163"/>
      <c r="FUI392" s="163"/>
      <c r="FUJ392" s="163"/>
      <c r="FUK392" s="163"/>
      <c r="FUL392" s="163"/>
      <c r="FUM392" s="163"/>
      <c r="FUN392" s="163"/>
      <c r="FUO392" s="163"/>
      <c r="FUP392" s="163"/>
      <c r="FUQ392" s="163"/>
      <c r="FUR392" s="163"/>
      <c r="FUS392" s="163"/>
      <c r="FUT392" s="163"/>
      <c r="FUU392" s="163"/>
      <c r="FUV392" s="163"/>
      <c r="FUW392" s="163"/>
      <c r="FUX392" s="163"/>
      <c r="FUY392" s="163"/>
      <c r="FUZ392" s="163"/>
      <c r="FVA392" s="163"/>
      <c r="FVB392" s="163"/>
      <c r="FVC392" s="163"/>
      <c r="FVD392" s="163"/>
      <c r="FVE392" s="163"/>
      <c r="FVF392" s="163"/>
      <c r="FVG392" s="163"/>
      <c r="FVH392" s="163"/>
      <c r="FVI392" s="163"/>
      <c r="FVJ392" s="163"/>
      <c r="FVK392" s="163"/>
      <c r="FVL392" s="163"/>
      <c r="FVM392" s="163"/>
      <c r="FVN392" s="163"/>
      <c r="FVO392" s="163"/>
      <c r="FVP392" s="163"/>
      <c r="FVQ392" s="163"/>
      <c r="FVR392" s="163"/>
      <c r="FVS392" s="163"/>
      <c r="FVT392" s="163"/>
      <c r="FVU392" s="163"/>
      <c r="FVV392" s="163"/>
      <c r="FVW392" s="163"/>
      <c r="FVX392" s="163"/>
      <c r="FVY392" s="163"/>
      <c r="FVZ392" s="163"/>
      <c r="FWA392" s="163"/>
      <c r="FWB392" s="163"/>
      <c r="FWC392" s="163"/>
      <c r="FWD392" s="163"/>
      <c r="FWE392" s="163"/>
      <c r="FWF392" s="163"/>
      <c r="FWG392" s="163"/>
      <c r="FWH392" s="163"/>
      <c r="FWI392" s="163"/>
      <c r="FWJ392" s="163"/>
      <c r="FWK392" s="163"/>
      <c r="FWL392" s="163"/>
      <c r="FWM392" s="163"/>
      <c r="FWN392" s="163"/>
      <c r="FWO392" s="163"/>
      <c r="FWP392" s="163"/>
      <c r="FWQ392" s="163"/>
      <c r="FWR392" s="163"/>
      <c r="FWS392" s="163"/>
      <c r="FWT392" s="163"/>
      <c r="FWU392" s="163"/>
      <c r="FWV392" s="163"/>
      <c r="FWW392" s="163"/>
      <c r="FWX392" s="163"/>
      <c r="FWY392" s="163"/>
      <c r="FWZ392" s="163"/>
      <c r="FXA392" s="163"/>
      <c r="FXB392" s="163"/>
      <c r="FXC392" s="163"/>
      <c r="FXD392" s="163"/>
      <c r="FXE392" s="163"/>
      <c r="FXF392" s="163"/>
      <c r="FXG392" s="163"/>
      <c r="FXH392" s="163"/>
      <c r="FXI392" s="163"/>
      <c r="FXJ392" s="163"/>
      <c r="FXK392" s="163"/>
      <c r="FXL392" s="163"/>
      <c r="FXM392" s="163"/>
      <c r="FXN392" s="163"/>
      <c r="FXO392" s="163"/>
      <c r="FXP392" s="163"/>
      <c r="FXQ392" s="163"/>
      <c r="FXR392" s="163"/>
      <c r="FXS392" s="163"/>
      <c r="FXT392" s="163"/>
      <c r="FXU392" s="163"/>
      <c r="FXV392" s="163"/>
      <c r="FXW392" s="163"/>
      <c r="FXX392" s="163"/>
      <c r="FXY392" s="163"/>
      <c r="FXZ392" s="163"/>
      <c r="FYA392" s="163"/>
      <c r="FYB392" s="163"/>
      <c r="FYC392" s="163"/>
      <c r="FYD392" s="163"/>
      <c r="FYE392" s="163"/>
      <c r="FYF392" s="163"/>
      <c r="FYG392" s="163"/>
      <c r="FYH392" s="163"/>
      <c r="FYI392" s="163"/>
      <c r="FYJ392" s="163"/>
      <c r="FYK392" s="163"/>
      <c r="FYL392" s="163"/>
      <c r="FYM392" s="163"/>
      <c r="FYN392" s="163"/>
      <c r="FYO392" s="163"/>
      <c r="FYP392" s="163"/>
      <c r="FYQ392" s="163"/>
      <c r="FYR392" s="163"/>
      <c r="FYS392" s="163"/>
      <c r="FYT392" s="163"/>
      <c r="FYU392" s="163"/>
      <c r="FYV392" s="163"/>
      <c r="FYW392" s="163"/>
      <c r="FYX392" s="163"/>
      <c r="FYY392" s="163"/>
      <c r="FYZ392" s="163"/>
      <c r="FZA392" s="163"/>
      <c r="FZB392" s="163"/>
      <c r="FZC392" s="163"/>
      <c r="FZD392" s="163"/>
      <c r="FZE392" s="163"/>
      <c r="FZF392" s="163"/>
      <c r="FZG392" s="163"/>
      <c r="FZH392" s="163"/>
      <c r="FZI392" s="163"/>
      <c r="FZJ392" s="163"/>
      <c r="FZK392" s="163"/>
      <c r="FZL392" s="163"/>
      <c r="FZM392" s="163"/>
      <c r="FZN392" s="163"/>
      <c r="FZO392" s="163"/>
      <c r="FZP392" s="163"/>
      <c r="FZQ392" s="163"/>
      <c r="FZR392" s="163"/>
      <c r="FZS392" s="163"/>
      <c r="FZT392" s="163"/>
      <c r="FZU392" s="163"/>
      <c r="FZV392" s="163"/>
      <c r="FZW392" s="163"/>
      <c r="FZX392" s="163"/>
      <c r="FZY392" s="163"/>
      <c r="FZZ392" s="163"/>
      <c r="GAA392" s="163"/>
      <c r="GAB392" s="163"/>
      <c r="GAC392" s="163"/>
      <c r="GAD392" s="163"/>
      <c r="GAE392" s="163"/>
      <c r="GAF392" s="163"/>
      <c r="GAG392" s="163"/>
      <c r="GAH392" s="163"/>
      <c r="GAI392" s="163"/>
      <c r="GAJ392" s="163"/>
      <c r="GAK392" s="163"/>
      <c r="GAL392" s="163"/>
      <c r="GAM392" s="163"/>
      <c r="GAN392" s="163"/>
      <c r="GAO392" s="163"/>
      <c r="GAP392" s="163"/>
      <c r="GAQ392" s="163"/>
      <c r="GAR392" s="163"/>
      <c r="GAS392" s="163"/>
      <c r="GAT392" s="163"/>
      <c r="GAU392" s="163"/>
      <c r="GAV392" s="163"/>
      <c r="GAW392" s="163"/>
      <c r="GAX392" s="163"/>
      <c r="GAY392" s="163"/>
      <c r="GAZ392" s="163"/>
      <c r="GBA392" s="163"/>
      <c r="GBB392" s="163"/>
      <c r="GBC392" s="163"/>
      <c r="GBD392" s="163"/>
      <c r="GBE392" s="163"/>
      <c r="GBF392" s="163"/>
      <c r="GBG392" s="163"/>
      <c r="GBH392" s="163"/>
      <c r="GBI392" s="163"/>
      <c r="GBJ392" s="163"/>
      <c r="GBK392" s="163"/>
      <c r="GBL392" s="163"/>
      <c r="GBM392" s="163"/>
      <c r="GBN392" s="163"/>
      <c r="GBO392" s="163"/>
      <c r="GBP392" s="163"/>
      <c r="GBQ392" s="163"/>
      <c r="GBR392" s="163"/>
      <c r="GBS392" s="163"/>
      <c r="GBT392" s="163"/>
      <c r="GBU392" s="163"/>
      <c r="GBV392" s="163"/>
      <c r="GBW392" s="163"/>
      <c r="GBX392" s="163"/>
      <c r="GBY392" s="163"/>
      <c r="GBZ392" s="163"/>
      <c r="GCA392" s="163"/>
      <c r="GCB392" s="163"/>
      <c r="GCC392" s="163"/>
      <c r="GCD392" s="163"/>
      <c r="GCE392" s="163"/>
      <c r="GCF392" s="163"/>
      <c r="GCG392" s="163"/>
      <c r="GCH392" s="163"/>
      <c r="GCI392" s="163"/>
      <c r="GCJ392" s="163"/>
      <c r="GCK392" s="163"/>
      <c r="GCL392" s="163"/>
      <c r="GCM392" s="163"/>
      <c r="GCN392" s="163"/>
      <c r="GCO392" s="163"/>
      <c r="GCP392" s="163"/>
      <c r="GCQ392" s="163"/>
      <c r="GCR392" s="163"/>
      <c r="GCS392" s="163"/>
      <c r="GCT392" s="163"/>
      <c r="GCU392" s="163"/>
      <c r="GCV392" s="163"/>
      <c r="GCW392" s="163"/>
      <c r="GCX392" s="163"/>
      <c r="GCY392" s="163"/>
      <c r="GCZ392" s="163"/>
      <c r="GDA392" s="163"/>
      <c r="GDB392" s="163"/>
      <c r="GDC392" s="163"/>
      <c r="GDD392" s="163"/>
      <c r="GDE392" s="163"/>
      <c r="GDF392" s="163"/>
      <c r="GDG392" s="163"/>
      <c r="GDH392" s="163"/>
      <c r="GDI392" s="163"/>
      <c r="GDJ392" s="163"/>
      <c r="GDK392" s="163"/>
      <c r="GDL392" s="163"/>
      <c r="GDM392" s="163"/>
      <c r="GDN392" s="163"/>
      <c r="GDO392" s="163"/>
      <c r="GDP392" s="163"/>
      <c r="GDQ392" s="163"/>
      <c r="GDR392" s="163"/>
      <c r="GDS392" s="163"/>
      <c r="GDT392" s="163"/>
      <c r="GDU392" s="163"/>
      <c r="GDV392" s="163"/>
      <c r="GDW392" s="163"/>
      <c r="GDX392" s="163"/>
      <c r="GDY392" s="163"/>
      <c r="GDZ392" s="163"/>
      <c r="GEA392" s="163"/>
      <c r="GEB392" s="163"/>
      <c r="GEC392" s="163"/>
      <c r="GED392" s="163"/>
      <c r="GEE392" s="163"/>
      <c r="GEF392" s="163"/>
      <c r="GEG392" s="163"/>
      <c r="GEH392" s="163"/>
      <c r="GEI392" s="163"/>
      <c r="GEJ392" s="163"/>
      <c r="GEK392" s="163"/>
      <c r="GEL392" s="163"/>
      <c r="GEM392" s="163"/>
      <c r="GEN392" s="163"/>
      <c r="GEO392" s="163"/>
      <c r="GEP392" s="163"/>
      <c r="GEQ392" s="163"/>
      <c r="GER392" s="163"/>
      <c r="GES392" s="163"/>
      <c r="GET392" s="163"/>
      <c r="GEU392" s="163"/>
      <c r="GEV392" s="163"/>
      <c r="GEW392" s="163"/>
      <c r="GEX392" s="163"/>
      <c r="GEY392" s="163"/>
      <c r="GEZ392" s="163"/>
      <c r="GFA392" s="163"/>
      <c r="GFB392" s="163"/>
      <c r="GFC392" s="163"/>
      <c r="GFD392" s="163"/>
      <c r="GFE392" s="163"/>
      <c r="GFF392" s="163"/>
      <c r="GFG392" s="163"/>
      <c r="GFH392" s="163"/>
      <c r="GFI392" s="163"/>
      <c r="GFJ392" s="163"/>
      <c r="GFK392" s="163"/>
      <c r="GFL392" s="163"/>
      <c r="GFM392" s="163"/>
      <c r="GFN392" s="163"/>
      <c r="GFO392" s="163"/>
      <c r="GFP392" s="163"/>
      <c r="GFQ392" s="163"/>
      <c r="GFR392" s="163"/>
      <c r="GFS392" s="163"/>
      <c r="GFT392" s="163"/>
      <c r="GFU392" s="163"/>
      <c r="GFV392" s="163"/>
      <c r="GFW392" s="163"/>
      <c r="GFX392" s="163"/>
      <c r="GFY392" s="163"/>
      <c r="GFZ392" s="163"/>
      <c r="GGA392" s="163"/>
      <c r="GGB392" s="163"/>
      <c r="GGC392" s="163"/>
      <c r="GGD392" s="163"/>
      <c r="GGE392" s="163"/>
      <c r="GGF392" s="163"/>
      <c r="GGG392" s="163"/>
      <c r="GGH392" s="163"/>
      <c r="GGI392" s="163"/>
      <c r="GGJ392" s="163"/>
      <c r="GGK392" s="163"/>
      <c r="GGL392" s="163"/>
      <c r="GGM392" s="163"/>
      <c r="GGN392" s="163"/>
      <c r="GGO392" s="163"/>
      <c r="GGP392" s="163"/>
      <c r="GGQ392" s="163"/>
      <c r="GGR392" s="163"/>
      <c r="GGS392" s="163"/>
      <c r="GGT392" s="163"/>
      <c r="GGU392" s="163"/>
      <c r="GGV392" s="163"/>
      <c r="GGW392" s="163"/>
      <c r="GGX392" s="163"/>
      <c r="GGY392" s="163"/>
      <c r="GGZ392" s="163"/>
      <c r="GHA392" s="163"/>
      <c r="GHB392" s="163"/>
      <c r="GHC392" s="163"/>
      <c r="GHD392" s="163"/>
      <c r="GHE392" s="163"/>
      <c r="GHF392" s="163"/>
      <c r="GHG392" s="163"/>
      <c r="GHH392" s="163"/>
      <c r="GHI392" s="163"/>
      <c r="GHJ392" s="163"/>
      <c r="GHK392" s="163"/>
      <c r="GHL392" s="163"/>
      <c r="GHM392" s="163"/>
      <c r="GHN392" s="163"/>
      <c r="GHO392" s="163"/>
      <c r="GHP392" s="163"/>
      <c r="GHQ392" s="163"/>
      <c r="GHR392" s="163"/>
      <c r="GHS392" s="163"/>
      <c r="GHT392" s="163"/>
      <c r="GHU392" s="163"/>
      <c r="GHV392" s="163"/>
      <c r="GHW392" s="163"/>
      <c r="GHX392" s="163"/>
      <c r="GHY392" s="163"/>
      <c r="GHZ392" s="163"/>
      <c r="GIA392" s="163"/>
      <c r="GIB392" s="163"/>
      <c r="GIC392" s="163"/>
      <c r="GID392" s="163"/>
      <c r="GIE392" s="163"/>
      <c r="GIF392" s="163"/>
      <c r="GIG392" s="163"/>
      <c r="GIH392" s="163"/>
      <c r="GII392" s="163"/>
      <c r="GIJ392" s="163"/>
      <c r="GIK392" s="163"/>
      <c r="GIL392" s="163"/>
      <c r="GIM392" s="163"/>
      <c r="GIN392" s="163"/>
      <c r="GIO392" s="163"/>
      <c r="GIP392" s="163"/>
      <c r="GIQ392" s="163"/>
      <c r="GIR392" s="163"/>
      <c r="GIS392" s="163"/>
      <c r="GIT392" s="163"/>
      <c r="GIU392" s="163"/>
      <c r="GIV392" s="163"/>
      <c r="GIW392" s="163"/>
      <c r="GIX392" s="163"/>
      <c r="GIY392" s="163"/>
      <c r="GIZ392" s="163"/>
      <c r="GJA392" s="163"/>
      <c r="GJB392" s="163"/>
      <c r="GJC392" s="163"/>
      <c r="GJD392" s="163"/>
      <c r="GJE392" s="163"/>
      <c r="GJF392" s="163"/>
      <c r="GJG392" s="163"/>
      <c r="GJH392" s="163"/>
      <c r="GJI392" s="163"/>
      <c r="GJJ392" s="163"/>
      <c r="GJK392" s="163"/>
      <c r="GJL392" s="163"/>
      <c r="GJM392" s="163"/>
      <c r="GJN392" s="163"/>
      <c r="GJO392" s="163"/>
      <c r="GJP392" s="163"/>
      <c r="GJQ392" s="163"/>
      <c r="GJR392" s="163"/>
      <c r="GJS392" s="163"/>
      <c r="GJT392" s="163"/>
      <c r="GJU392" s="163"/>
      <c r="GJV392" s="163"/>
      <c r="GJW392" s="163"/>
      <c r="GJX392" s="163"/>
      <c r="GJY392" s="163"/>
      <c r="GJZ392" s="163"/>
      <c r="GKA392" s="163"/>
      <c r="GKB392" s="163"/>
      <c r="GKC392" s="163"/>
      <c r="GKD392" s="163"/>
      <c r="GKE392" s="163"/>
      <c r="GKF392" s="163"/>
      <c r="GKG392" s="163"/>
      <c r="GKH392" s="163"/>
      <c r="GKI392" s="163"/>
      <c r="GKJ392" s="163"/>
      <c r="GKK392" s="163"/>
      <c r="GKL392" s="163"/>
      <c r="GKM392" s="163"/>
      <c r="GKN392" s="163"/>
      <c r="GKO392" s="163"/>
      <c r="GKP392" s="163"/>
      <c r="GKQ392" s="163"/>
      <c r="GKR392" s="163"/>
      <c r="GKS392" s="163"/>
      <c r="GKT392" s="163"/>
      <c r="GKU392" s="163"/>
      <c r="GKV392" s="163"/>
      <c r="GKW392" s="163"/>
      <c r="GKX392" s="163"/>
      <c r="GKY392" s="163"/>
      <c r="GKZ392" s="163"/>
      <c r="GLA392" s="163"/>
      <c r="GLB392" s="163"/>
      <c r="GLC392" s="163"/>
      <c r="GLD392" s="163"/>
      <c r="GLE392" s="163"/>
      <c r="GLF392" s="163"/>
      <c r="GLG392" s="163"/>
      <c r="GLH392" s="163"/>
      <c r="GLI392" s="163"/>
      <c r="GLJ392" s="163"/>
      <c r="GLK392" s="163"/>
      <c r="GLL392" s="163"/>
      <c r="GLM392" s="163"/>
      <c r="GLN392" s="163"/>
      <c r="GLO392" s="163"/>
      <c r="GLP392" s="163"/>
      <c r="GLQ392" s="163"/>
      <c r="GLR392" s="163"/>
      <c r="GLS392" s="163"/>
      <c r="GLT392" s="163"/>
      <c r="GLU392" s="163"/>
      <c r="GLV392" s="163"/>
      <c r="GLW392" s="163"/>
      <c r="GLX392" s="163"/>
      <c r="GLY392" s="163"/>
      <c r="GLZ392" s="163"/>
      <c r="GMA392" s="163"/>
      <c r="GMB392" s="163"/>
      <c r="GMC392" s="163"/>
      <c r="GMD392" s="163"/>
      <c r="GME392" s="163"/>
      <c r="GMF392" s="163"/>
      <c r="GMG392" s="163"/>
      <c r="GMH392" s="163"/>
      <c r="GMI392" s="163"/>
      <c r="GMJ392" s="163"/>
      <c r="GMK392" s="163"/>
      <c r="GML392" s="163"/>
      <c r="GMM392" s="163"/>
      <c r="GMN392" s="163"/>
      <c r="GMO392" s="163"/>
      <c r="GMP392" s="163"/>
      <c r="GMQ392" s="163"/>
      <c r="GMR392" s="163"/>
      <c r="GMS392" s="163"/>
      <c r="GMT392" s="163"/>
      <c r="GMU392" s="163"/>
      <c r="GMV392" s="163"/>
      <c r="GMW392" s="163"/>
      <c r="GMX392" s="163"/>
      <c r="GMY392" s="163"/>
      <c r="GMZ392" s="163"/>
      <c r="GNA392" s="163"/>
      <c r="GNB392" s="163"/>
      <c r="GNC392" s="163"/>
      <c r="GND392" s="163"/>
      <c r="GNE392" s="163"/>
      <c r="GNF392" s="163"/>
      <c r="GNG392" s="163"/>
      <c r="GNH392" s="163"/>
      <c r="GNI392" s="163"/>
      <c r="GNJ392" s="163"/>
      <c r="GNK392" s="163"/>
      <c r="GNL392" s="163"/>
      <c r="GNM392" s="163"/>
      <c r="GNN392" s="163"/>
      <c r="GNO392" s="163"/>
      <c r="GNP392" s="163"/>
      <c r="GNQ392" s="163"/>
      <c r="GNR392" s="163"/>
      <c r="GNS392" s="163"/>
      <c r="GNT392" s="163"/>
      <c r="GNU392" s="163"/>
      <c r="GNV392" s="163"/>
      <c r="GNW392" s="163"/>
      <c r="GNX392" s="163"/>
      <c r="GNY392" s="163"/>
      <c r="GNZ392" s="163"/>
      <c r="GOA392" s="163"/>
      <c r="GOB392" s="163"/>
      <c r="GOC392" s="163"/>
      <c r="GOD392" s="163"/>
      <c r="GOE392" s="163"/>
      <c r="GOF392" s="163"/>
      <c r="GOG392" s="163"/>
      <c r="GOH392" s="163"/>
      <c r="GOI392" s="163"/>
      <c r="GOJ392" s="163"/>
      <c r="GOK392" s="163"/>
      <c r="GOL392" s="163"/>
      <c r="GOM392" s="163"/>
      <c r="GON392" s="163"/>
      <c r="GOO392" s="163"/>
      <c r="GOP392" s="163"/>
      <c r="GOQ392" s="163"/>
      <c r="GOR392" s="163"/>
      <c r="GOS392" s="163"/>
      <c r="GOT392" s="163"/>
      <c r="GOU392" s="163"/>
      <c r="GOV392" s="163"/>
      <c r="GOW392" s="163"/>
      <c r="GOX392" s="163"/>
      <c r="GOY392" s="163"/>
      <c r="GOZ392" s="163"/>
      <c r="GPA392" s="163"/>
      <c r="GPB392" s="163"/>
      <c r="GPC392" s="163"/>
      <c r="GPD392" s="163"/>
      <c r="GPE392" s="163"/>
      <c r="GPF392" s="163"/>
      <c r="GPG392" s="163"/>
      <c r="GPH392" s="163"/>
      <c r="GPI392" s="163"/>
      <c r="GPJ392" s="163"/>
      <c r="GPK392" s="163"/>
      <c r="GPL392" s="163"/>
      <c r="GPM392" s="163"/>
      <c r="GPN392" s="163"/>
      <c r="GPO392" s="163"/>
      <c r="GPP392" s="163"/>
      <c r="GPQ392" s="163"/>
      <c r="GPR392" s="163"/>
      <c r="GPS392" s="163"/>
      <c r="GPT392" s="163"/>
      <c r="GPU392" s="163"/>
      <c r="GPV392" s="163"/>
      <c r="GPW392" s="163"/>
      <c r="GPX392" s="163"/>
      <c r="GPY392" s="163"/>
      <c r="GPZ392" s="163"/>
      <c r="GQA392" s="163"/>
      <c r="GQB392" s="163"/>
      <c r="GQC392" s="163"/>
      <c r="GQD392" s="163"/>
      <c r="GQE392" s="163"/>
      <c r="GQF392" s="163"/>
      <c r="GQG392" s="163"/>
      <c r="GQH392" s="163"/>
      <c r="GQI392" s="163"/>
      <c r="GQJ392" s="163"/>
      <c r="GQK392" s="163"/>
      <c r="GQL392" s="163"/>
      <c r="GQM392" s="163"/>
      <c r="GQN392" s="163"/>
      <c r="GQO392" s="163"/>
      <c r="GQP392" s="163"/>
      <c r="GQQ392" s="163"/>
      <c r="GQR392" s="163"/>
      <c r="GQS392" s="163"/>
      <c r="GQT392" s="163"/>
      <c r="GQU392" s="163"/>
      <c r="GQV392" s="163"/>
      <c r="GQW392" s="163"/>
      <c r="GQX392" s="163"/>
      <c r="GQY392" s="163"/>
      <c r="GQZ392" s="163"/>
      <c r="GRA392" s="163"/>
      <c r="GRB392" s="163"/>
      <c r="GRC392" s="163"/>
      <c r="GRD392" s="163"/>
      <c r="GRE392" s="163"/>
      <c r="GRF392" s="163"/>
      <c r="GRG392" s="163"/>
      <c r="GRH392" s="163"/>
      <c r="GRI392" s="163"/>
      <c r="GRJ392" s="163"/>
      <c r="GRK392" s="163"/>
      <c r="GRL392" s="163"/>
      <c r="GRM392" s="163"/>
      <c r="GRN392" s="163"/>
      <c r="GRO392" s="163"/>
      <c r="GRP392" s="163"/>
      <c r="GRQ392" s="163"/>
      <c r="GRR392" s="163"/>
      <c r="GRS392" s="163"/>
      <c r="GRT392" s="163"/>
      <c r="GRU392" s="163"/>
      <c r="GRV392" s="163"/>
      <c r="GRW392" s="163"/>
      <c r="GRX392" s="163"/>
      <c r="GRY392" s="163"/>
      <c r="GRZ392" s="163"/>
      <c r="GSA392" s="163"/>
      <c r="GSB392" s="163"/>
      <c r="GSC392" s="163"/>
      <c r="GSD392" s="163"/>
      <c r="GSE392" s="163"/>
      <c r="GSF392" s="163"/>
      <c r="GSG392" s="163"/>
      <c r="GSH392" s="163"/>
      <c r="GSI392" s="163"/>
      <c r="GSJ392" s="163"/>
      <c r="GSK392" s="163"/>
      <c r="GSL392" s="163"/>
      <c r="GSM392" s="163"/>
      <c r="GSN392" s="163"/>
      <c r="GSO392" s="163"/>
      <c r="GSP392" s="163"/>
      <c r="GSQ392" s="163"/>
      <c r="GSR392" s="163"/>
      <c r="GSS392" s="163"/>
      <c r="GST392" s="163"/>
      <c r="GSU392" s="163"/>
      <c r="GSV392" s="163"/>
      <c r="GSW392" s="163"/>
      <c r="GSX392" s="163"/>
      <c r="GSY392" s="163"/>
      <c r="GSZ392" s="163"/>
      <c r="GTA392" s="163"/>
      <c r="GTB392" s="163"/>
      <c r="GTC392" s="163"/>
      <c r="GTD392" s="163"/>
      <c r="GTE392" s="163"/>
      <c r="GTF392" s="163"/>
      <c r="GTG392" s="163"/>
      <c r="GTH392" s="163"/>
      <c r="GTI392" s="163"/>
      <c r="GTJ392" s="163"/>
      <c r="GTK392" s="163"/>
      <c r="GTL392" s="163"/>
      <c r="GTM392" s="163"/>
      <c r="GTN392" s="163"/>
      <c r="GTO392" s="163"/>
      <c r="GTP392" s="163"/>
      <c r="GTQ392" s="163"/>
      <c r="GTR392" s="163"/>
      <c r="GTS392" s="163"/>
      <c r="GTT392" s="163"/>
      <c r="GTU392" s="163"/>
      <c r="GTV392" s="163"/>
      <c r="GTW392" s="163"/>
      <c r="GTX392" s="163"/>
      <c r="GTY392" s="163"/>
      <c r="GTZ392" s="163"/>
      <c r="GUA392" s="163"/>
      <c r="GUB392" s="163"/>
      <c r="GUC392" s="163"/>
      <c r="GUD392" s="163"/>
      <c r="GUE392" s="163"/>
      <c r="GUF392" s="163"/>
      <c r="GUG392" s="163"/>
      <c r="GUH392" s="163"/>
      <c r="GUI392" s="163"/>
      <c r="GUJ392" s="163"/>
      <c r="GUK392" s="163"/>
      <c r="GUL392" s="163"/>
      <c r="GUM392" s="163"/>
      <c r="GUN392" s="163"/>
      <c r="GUO392" s="163"/>
      <c r="GUP392" s="163"/>
      <c r="GUQ392" s="163"/>
      <c r="GUR392" s="163"/>
      <c r="GUS392" s="163"/>
      <c r="GUT392" s="163"/>
      <c r="GUU392" s="163"/>
      <c r="GUV392" s="163"/>
      <c r="GUW392" s="163"/>
      <c r="GUX392" s="163"/>
      <c r="GUY392" s="163"/>
      <c r="GUZ392" s="163"/>
      <c r="GVA392" s="163"/>
      <c r="GVB392" s="163"/>
      <c r="GVC392" s="163"/>
      <c r="GVD392" s="163"/>
      <c r="GVE392" s="163"/>
      <c r="GVF392" s="163"/>
      <c r="GVG392" s="163"/>
      <c r="GVH392" s="163"/>
      <c r="GVI392" s="163"/>
      <c r="GVJ392" s="163"/>
      <c r="GVK392" s="163"/>
      <c r="GVL392" s="163"/>
      <c r="GVM392" s="163"/>
      <c r="GVN392" s="163"/>
      <c r="GVO392" s="163"/>
      <c r="GVP392" s="163"/>
      <c r="GVQ392" s="163"/>
      <c r="GVR392" s="163"/>
      <c r="GVS392" s="163"/>
      <c r="GVT392" s="163"/>
      <c r="GVU392" s="163"/>
      <c r="GVV392" s="163"/>
      <c r="GVW392" s="163"/>
      <c r="GVX392" s="163"/>
      <c r="GVY392" s="163"/>
      <c r="GVZ392" s="163"/>
      <c r="GWA392" s="163"/>
      <c r="GWB392" s="163"/>
      <c r="GWC392" s="163"/>
      <c r="GWD392" s="163"/>
      <c r="GWE392" s="163"/>
      <c r="GWF392" s="163"/>
      <c r="GWG392" s="163"/>
      <c r="GWH392" s="163"/>
      <c r="GWI392" s="163"/>
      <c r="GWJ392" s="163"/>
      <c r="GWK392" s="163"/>
      <c r="GWL392" s="163"/>
      <c r="GWM392" s="163"/>
      <c r="GWN392" s="163"/>
      <c r="GWO392" s="163"/>
      <c r="GWP392" s="163"/>
      <c r="GWQ392" s="163"/>
      <c r="GWR392" s="163"/>
      <c r="GWS392" s="163"/>
      <c r="GWT392" s="163"/>
      <c r="GWU392" s="163"/>
      <c r="GWV392" s="163"/>
      <c r="GWW392" s="163"/>
      <c r="GWX392" s="163"/>
      <c r="GWY392" s="163"/>
      <c r="GWZ392" s="163"/>
      <c r="GXA392" s="163"/>
      <c r="GXB392" s="163"/>
      <c r="GXC392" s="163"/>
      <c r="GXD392" s="163"/>
      <c r="GXE392" s="163"/>
      <c r="GXF392" s="163"/>
      <c r="GXG392" s="163"/>
      <c r="GXH392" s="163"/>
      <c r="GXI392" s="163"/>
      <c r="GXJ392" s="163"/>
      <c r="GXK392" s="163"/>
      <c r="GXL392" s="163"/>
      <c r="GXM392" s="163"/>
      <c r="GXN392" s="163"/>
      <c r="GXO392" s="163"/>
      <c r="GXP392" s="163"/>
      <c r="GXQ392" s="163"/>
      <c r="GXR392" s="163"/>
      <c r="GXS392" s="163"/>
      <c r="GXT392" s="163"/>
      <c r="GXU392" s="163"/>
      <c r="GXV392" s="163"/>
      <c r="GXW392" s="163"/>
      <c r="GXX392" s="163"/>
      <c r="GXY392" s="163"/>
      <c r="GXZ392" s="163"/>
      <c r="GYA392" s="163"/>
      <c r="GYB392" s="163"/>
      <c r="GYC392" s="163"/>
      <c r="GYD392" s="163"/>
      <c r="GYE392" s="163"/>
      <c r="GYF392" s="163"/>
      <c r="GYG392" s="163"/>
      <c r="GYH392" s="163"/>
      <c r="GYI392" s="163"/>
      <c r="GYJ392" s="163"/>
      <c r="GYK392" s="163"/>
      <c r="GYL392" s="163"/>
      <c r="GYM392" s="163"/>
      <c r="GYN392" s="163"/>
      <c r="GYO392" s="163"/>
      <c r="GYP392" s="163"/>
      <c r="GYQ392" s="163"/>
      <c r="GYR392" s="163"/>
      <c r="GYS392" s="163"/>
      <c r="GYT392" s="163"/>
      <c r="GYU392" s="163"/>
      <c r="GYV392" s="163"/>
      <c r="GYW392" s="163"/>
      <c r="GYX392" s="163"/>
      <c r="GYY392" s="163"/>
      <c r="GYZ392" s="163"/>
      <c r="GZA392" s="163"/>
      <c r="GZB392" s="163"/>
      <c r="GZC392" s="163"/>
      <c r="GZD392" s="163"/>
      <c r="GZE392" s="163"/>
      <c r="GZF392" s="163"/>
      <c r="GZG392" s="163"/>
      <c r="GZH392" s="163"/>
      <c r="GZI392" s="163"/>
      <c r="GZJ392" s="163"/>
      <c r="GZK392" s="163"/>
      <c r="GZL392" s="163"/>
      <c r="GZM392" s="163"/>
      <c r="GZN392" s="163"/>
      <c r="GZO392" s="163"/>
      <c r="GZP392" s="163"/>
      <c r="GZQ392" s="163"/>
      <c r="GZR392" s="163"/>
      <c r="GZS392" s="163"/>
      <c r="GZT392" s="163"/>
      <c r="GZU392" s="163"/>
      <c r="GZV392" s="163"/>
      <c r="GZW392" s="163"/>
      <c r="GZX392" s="163"/>
      <c r="GZY392" s="163"/>
      <c r="GZZ392" s="163"/>
      <c r="HAA392" s="163"/>
      <c r="HAB392" s="163"/>
      <c r="HAC392" s="163"/>
      <c r="HAD392" s="163"/>
      <c r="HAE392" s="163"/>
      <c r="HAF392" s="163"/>
      <c r="HAG392" s="163"/>
      <c r="HAH392" s="163"/>
      <c r="HAI392" s="163"/>
      <c r="HAJ392" s="163"/>
      <c r="HAK392" s="163"/>
      <c r="HAL392" s="163"/>
      <c r="HAM392" s="163"/>
      <c r="HAN392" s="163"/>
      <c r="HAO392" s="163"/>
      <c r="HAP392" s="163"/>
      <c r="HAQ392" s="163"/>
      <c r="HAR392" s="163"/>
      <c r="HAS392" s="163"/>
      <c r="HAT392" s="163"/>
      <c r="HAU392" s="163"/>
      <c r="HAV392" s="163"/>
      <c r="HAW392" s="163"/>
      <c r="HAX392" s="163"/>
      <c r="HAY392" s="163"/>
      <c r="HAZ392" s="163"/>
      <c r="HBA392" s="163"/>
      <c r="HBB392" s="163"/>
      <c r="HBC392" s="163"/>
      <c r="HBD392" s="163"/>
      <c r="HBE392" s="163"/>
      <c r="HBF392" s="163"/>
      <c r="HBG392" s="163"/>
      <c r="HBH392" s="163"/>
      <c r="HBI392" s="163"/>
      <c r="HBJ392" s="163"/>
      <c r="HBK392" s="163"/>
      <c r="HBL392" s="163"/>
      <c r="HBM392" s="163"/>
      <c r="HBN392" s="163"/>
      <c r="HBO392" s="163"/>
      <c r="HBP392" s="163"/>
      <c r="HBQ392" s="163"/>
      <c r="HBR392" s="163"/>
      <c r="HBS392" s="163"/>
      <c r="HBT392" s="163"/>
      <c r="HBU392" s="163"/>
      <c r="HBV392" s="163"/>
      <c r="HBW392" s="163"/>
      <c r="HBX392" s="163"/>
      <c r="HBY392" s="163"/>
      <c r="HBZ392" s="163"/>
      <c r="HCA392" s="163"/>
      <c r="HCB392" s="163"/>
      <c r="HCC392" s="163"/>
      <c r="HCD392" s="163"/>
      <c r="HCE392" s="163"/>
      <c r="HCF392" s="163"/>
      <c r="HCG392" s="163"/>
      <c r="HCH392" s="163"/>
      <c r="HCI392" s="163"/>
      <c r="HCJ392" s="163"/>
      <c r="HCK392" s="163"/>
      <c r="HCL392" s="163"/>
      <c r="HCM392" s="163"/>
      <c r="HCN392" s="163"/>
      <c r="HCO392" s="163"/>
      <c r="HCP392" s="163"/>
      <c r="HCQ392" s="163"/>
      <c r="HCR392" s="163"/>
      <c r="HCS392" s="163"/>
      <c r="HCT392" s="163"/>
      <c r="HCU392" s="163"/>
      <c r="HCV392" s="163"/>
      <c r="HCW392" s="163"/>
      <c r="HCX392" s="163"/>
      <c r="HCY392" s="163"/>
      <c r="HCZ392" s="163"/>
      <c r="HDA392" s="163"/>
      <c r="HDB392" s="163"/>
      <c r="HDC392" s="163"/>
      <c r="HDD392" s="163"/>
      <c r="HDE392" s="163"/>
      <c r="HDF392" s="163"/>
      <c r="HDG392" s="163"/>
      <c r="HDH392" s="163"/>
      <c r="HDI392" s="163"/>
      <c r="HDJ392" s="163"/>
      <c r="HDK392" s="163"/>
      <c r="HDL392" s="163"/>
      <c r="HDM392" s="163"/>
      <c r="HDN392" s="163"/>
      <c r="HDO392" s="163"/>
      <c r="HDP392" s="163"/>
      <c r="HDQ392" s="163"/>
      <c r="HDR392" s="163"/>
      <c r="HDS392" s="163"/>
      <c r="HDT392" s="163"/>
      <c r="HDU392" s="163"/>
      <c r="HDV392" s="163"/>
      <c r="HDW392" s="163"/>
      <c r="HDX392" s="163"/>
      <c r="HDY392" s="163"/>
      <c r="HDZ392" s="163"/>
      <c r="HEA392" s="163"/>
      <c r="HEB392" s="163"/>
      <c r="HEC392" s="163"/>
      <c r="HED392" s="163"/>
      <c r="HEE392" s="163"/>
      <c r="HEF392" s="163"/>
      <c r="HEG392" s="163"/>
      <c r="HEH392" s="163"/>
      <c r="HEI392" s="163"/>
      <c r="HEJ392" s="163"/>
      <c r="HEK392" s="163"/>
      <c r="HEL392" s="163"/>
      <c r="HEM392" s="163"/>
      <c r="HEN392" s="163"/>
      <c r="HEO392" s="163"/>
      <c r="HEP392" s="163"/>
      <c r="HEQ392" s="163"/>
      <c r="HER392" s="163"/>
      <c r="HES392" s="163"/>
      <c r="HET392" s="163"/>
      <c r="HEU392" s="163"/>
      <c r="HEV392" s="163"/>
      <c r="HEW392" s="163"/>
      <c r="HEX392" s="163"/>
      <c r="HEY392" s="163"/>
      <c r="HEZ392" s="163"/>
      <c r="HFA392" s="163"/>
      <c r="HFB392" s="163"/>
      <c r="HFC392" s="163"/>
      <c r="HFD392" s="163"/>
      <c r="HFE392" s="163"/>
      <c r="HFF392" s="163"/>
      <c r="HFG392" s="163"/>
      <c r="HFH392" s="163"/>
      <c r="HFI392" s="163"/>
      <c r="HFJ392" s="163"/>
      <c r="HFK392" s="163"/>
      <c r="HFL392" s="163"/>
      <c r="HFM392" s="163"/>
      <c r="HFN392" s="163"/>
      <c r="HFO392" s="163"/>
      <c r="HFP392" s="163"/>
      <c r="HFQ392" s="163"/>
      <c r="HFR392" s="163"/>
      <c r="HFS392" s="163"/>
      <c r="HFT392" s="163"/>
      <c r="HFU392" s="163"/>
      <c r="HFV392" s="163"/>
      <c r="HFW392" s="163"/>
      <c r="HFX392" s="163"/>
      <c r="HFY392" s="163"/>
      <c r="HFZ392" s="163"/>
      <c r="HGA392" s="163"/>
      <c r="HGB392" s="163"/>
      <c r="HGC392" s="163"/>
      <c r="HGD392" s="163"/>
      <c r="HGE392" s="163"/>
      <c r="HGF392" s="163"/>
      <c r="HGG392" s="163"/>
      <c r="HGH392" s="163"/>
      <c r="HGI392" s="163"/>
      <c r="HGJ392" s="163"/>
      <c r="HGK392" s="163"/>
      <c r="HGL392" s="163"/>
      <c r="HGM392" s="163"/>
      <c r="HGN392" s="163"/>
      <c r="HGO392" s="163"/>
      <c r="HGP392" s="163"/>
      <c r="HGQ392" s="163"/>
      <c r="HGR392" s="163"/>
      <c r="HGS392" s="163"/>
      <c r="HGT392" s="163"/>
      <c r="HGU392" s="163"/>
      <c r="HGV392" s="163"/>
      <c r="HGW392" s="163"/>
      <c r="HGX392" s="163"/>
      <c r="HGY392" s="163"/>
      <c r="HGZ392" s="163"/>
      <c r="HHA392" s="163"/>
      <c r="HHB392" s="163"/>
      <c r="HHC392" s="163"/>
      <c r="HHD392" s="163"/>
      <c r="HHE392" s="163"/>
      <c r="HHF392" s="163"/>
      <c r="HHG392" s="163"/>
      <c r="HHH392" s="163"/>
      <c r="HHI392" s="163"/>
      <c r="HHJ392" s="163"/>
      <c r="HHK392" s="163"/>
      <c r="HHL392" s="163"/>
      <c r="HHM392" s="163"/>
      <c r="HHN392" s="163"/>
      <c r="HHO392" s="163"/>
      <c r="HHP392" s="163"/>
      <c r="HHQ392" s="163"/>
      <c r="HHR392" s="163"/>
      <c r="HHS392" s="163"/>
      <c r="HHT392" s="163"/>
      <c r="HHU392" s="163"/>
      <c r="HHV392" s="163"/>
      <c r="HHW392" s="163"/>
      <c r="HHX392" s="163"/>
      <c r="HHY392" s="163"/>
      <c r="HHZ392" s="163"/>
      <c r="HIA392" s="163"/>
      <c r="HIB392" s="163"/>
      <c r="HIC392" s="163"/>
      <c r="HID392" s="163"/>
      <c r="HIE392" s="163"/>
      <c r="HIF392" s="163"/>
      <c r="HIG392" s="163"/>
      <c r="HIH392" s="163"/>
      <c r="HII392" s="163"/>
      <c r="HIJ392" s="163"/>
      <c r="HIK392" s="163"/>
      <c r="HIL392" s="163"/>
      <c r="HIM392" s="163"/>
      <c r="HIN392" s="163"/>
      <c r="HIO392" s="163"/>
      <c r="HIP392" s="163"/>
      <c r="HIQ392" s="163"/>
      <c r="HIR392" s="163"/>
      <c r="HIS392" s="163"/>
      <c r="HIT392" s="163"/>
      <c r="HIU392" s="163"/>
      <c r="HIV392" s="163"/>
      <c r="HIW392" s="163"/>
      <c r="HIX392" s="163"/>
      <c r="HIY392" s="163"/>
      <c r="HIZ392" s="163"/>
      <c r="HJA392" s="163"/>
      <c r="HJB392" s="163"/>
      <c r="HJC392" s="163"/>
      <c r="HJD392" s="163"/>
      <c r="HJE392" s="163"/>
      <c r="HJF392" s="163"/>
      <c r="HJG392" s="163"/>
      <c r="HJH392" s="163"/>
      <c r="HJI392" s="163"/>
      <c r="HJJ392" s="163"/>
      <c r="HJK392" s="163"/>
      <c r="HJL392" s="163"/>
      <c r="HJM392" s="163"/>
      <c r="HJN392" s="163"/>
      <c r="HJO392" s="163"/>
      <c r="HJP392" s="163"/>
      <c r="HJQ392" s="163"/>
      <c r="HJR392" s="163"/>
      <c r="HJS392" s="163"/>
      <c r="HJT392" s="163"/>
      <c r="HJU392" s="163"/>
      <c r="HJV392" s="163"/>
      <c r="HJW392" s="163"/>
      <c r="HJX392" s="163"/>
      <c r="HJY392" s="163"/>
      <c r="HJZ392" s="163"/>
      <c r="HKA392" s="163"/>
      <c r="HKB392" s="163"/>
      <c r="HKC392" s="163"/>
      <c r="HKD392" s="163"/>
      <c r="HKE392" s="163"/>
      <c r="HKF392" s="163"/>
      <c r="HKG392" s="163"/>
      <c r="HKH392" s="163"/>
      <c r="HKI392" s="163"/>
      <c r="HKJ392" s="163"/>
      <c r="HKK392" s="163"/>
      <c r="HKL392" s="163"/>
      <c r="HKM392" s="163"/>
      <c r="HKN392" s="163"/>
      <c r="HKO392" s="163"/>
      <c r="HKP392" s="163"/>
      <c r="HKQ392" s="163"/>
      <c r="HKR392" s="163"/>
      <c r="HKS392" s="163"/>
      <c r="HKT392" s="163"/>
      <c r="HKU392" s="163"/>
      <c r="HKV392" s="163"/>
      <c r="HKW392" s="163"/>
      <c r="HKX392" s="163"/>
      <c r="HKY392" s="163"/>
      <c r="HKZ392" s="163"/>
      <c r="HLA392" s="163"/>
      <c r="HLB392" s="163"/>
      <c r="HLC392" s="163"/>
      <c r="HLD392" s="163"/>
      <c r="HLE392" s="163"/>
      <c r="HLF392" s="163"/>
      <c r="HLG392" s="163"/>
      <c r="HLH392" s="163"/>
      <c r="HLI392" s="163"/>
      <c r="HLJ392" s="163"/>
      <c r="HLK392" s="163"/>
      <c r="HLL392" s="163"/>
      <c r="HLM392" s="163"/>
      <c r="HLN392" s="163"/>
      <c r="HLO392" s="163"/>
      <c r="HLP392" s="163"/>
      <c r="HLQ392" s="163"/>
      <c r="HLR392" s="163"/>
      <c r="HLS392" s="163"/>
      <c r="HLT392" s="163"/>
      <c r="HLU392" s="163"/>
      <c r="HLV392" s="163"/>
      <c r="HLW392" s="163"/>
      <c r="HLX392" s="163"/>
      <c r="HLY392" s="163"/>
      <c r="HLZ392" s="163"/>
      <c r="HMA392" s="163"/>
      <c r="HMB392" s="163"/>
      <c r="HMC392" s="163"/>
      <c r="HMD392" s="163"/>
      <c r="HME392" s="163"/>
      <c r="HMF392" s="163"/>
      <c r="HMG392" s="163"/>
      <c r="HMH392" s="163"/>
      <c r="HMI392" s="163"/>
      <c r="HMJ392" s="163"/>
      <c r="HMK392" s="163"/>
      <c r="HML392" s="163"/>
      <c r="HMM392" s="163"/>
      <c r="HMN392" s="163"/>
      <c r="HMO392" s="163"/>
      <c r="HMP392" s="163"/>
      <c r="HMQ392" s="163"/>
      <c r="HMR392" s="163"/>
      <c r="HMS392" s="163"/>
      <c r="HMT392" s="163"/>
      <c r="HMU392" s="163"/>
      <c r="HMV392" s="163"/>
      <c r="HMW392" s="163"/>
      <c r="HMX392" s="163"/>
      <c r="HMY392" s="163"/>
      <c r="HMZ392" s="163"/>
      <c r="HNA392" s="163"/>
      <c r="HNB392" s="163"/>
      <c r="HNC392" s="163"/>
      <c r="HND392" s="163"/>
      <c r="HNE392" s="163"/>
      <c r="HNF392" s="163"/>
      <c r="HNG392" s="163"/>
      <c r="HNH392" s="163"/>
      <c r="HNI392" s="163"/>
      <c r="HNJ392" s="163"/>
      <c r="HNK392" s="163"/>
      <c r="HNL392" s="163"/>
      <c r="HNM392" s="163"/>
      <c r="HNN392" s="163"/>
      <c r="HNO392" s="163"/>
      <c r="HNP392" s="163"/>
      <c r="HNQ392" s="163"/>
      <c r="HNR392" s="163"/>
      <c r="HNS392" s="163"/>
      <c r="HNT392" s="163"/>
      <c r="HNU392" s="163"/>
      <c r="HNV392" s="163"/>
      <c r="HNW392" s="163"/>
      <c r="HNX392" s="163"/>
      <c r="HNY392" s="163"/>
      <c r="HNZ392" s="163"/>
      <c r="HOA392" s="163"/>
      <c r="HOB392" s="163"/>
      <c r="HOC392" s="163"/>
      <c r="HOD392" s="163"/>
      <c r="HOE392" s="163"/>
      <c r="HOF392" s="163"/>
      <c r="HOG392" s="163"/>
      <c r="HOH392" s="163"/>
      <c r="HOI392" s="163"/>
      <c r="HOJ392" s="163"/>
      <c r="HOK392" s="163"/>
      <c r="HOL392" s="163"/>
      <c r="HOM392" s="163"/>
      <c r="HON392" s="163"/>
      <c r="HOO392" s="163"/>
      <c r="HOP392" s="163"/>
      <c r="HOQ392" s="163"/>
      <c r="HOR392" s="163"/>
      <c r="HOS392" s="163"/>
      <c r="HOT392" s="163"/>
      <c r="HOU392" s="163"/>
      <c r="HOV392" s="163"/>
      <c r="HOW392" s="163"/>
      <c r="HOX392" s="163"/>
      <c r="HOY392" s="163"/>
      <c r="HOZ392" s="163"/>
      <c r="HPA392" s="163"/>
      <c r="HPB392" s="163"/>
      <c r="HPC392" s="163"/>
      <c r="HPD392" s="163"/>
      <c r="HPE392" s="163"/>
      <c r="HPF392" s="163"/>
      <c r="HPG392" s="163"/>
      <c r="HPH392" s="163"/>
      <c r="HPI392" s="163"/>
      <c r="HPJ392" s="163"/>
      <c r="HPK392" s="163"/>
      <c r="HPL392" s="163"/>
      <c r="HPM392" s="163"/>
      <c r="HPN392" s="163"/>
      <c r="HPO392" s="163"/>
      <c r="HPP392" s="163"/>
      <c r="HPQ392" s="163"/>
      <c r="HPR392" s="163"/>
      <c r="HPS392" s="163"/>
      <c r="HPT392" s="163"/>
      <c r="HPU392" s="163"/>
      <c r="HPV392" s="163"/>
      <c r="HPW392" s="163"/>
      <c r="HPX392" s="163"/>
      <c r="HPY392" s="163"/>
      <c r="HPZ392" s="163"/>
      <c r="HQA392" s="163"/>
      <c r="HQB392" s="163"/>
      <c r="HQC392" s="163"/>
      <c r="HQD392" s="163"/>
      <c r="HQE392" s="163"/>
      <c r="HQF392" s="163"/>
      <c r="HQG392" s="163"/>
      <c r="HQH392" s="163"/>
      <c r="HQI392" s="163"/>
      <c r="HQJ392" s="163"/>
      <c r="HQK392" s="163"/>
      <c r="HQL392" s="163"/>
      <c r="HQM392" s="163"/>
      <c r="HQN392" s="163"/>
      <c r="HQO392" s="163"/>
      <c r="HQP392" s="163"/>
      <c r="HQQ392" s="163"/>
      <c r="HQR392" s="163"/>
      <c r="HQS392" s="163"/>
      <c r="HQT392" s="163"/>
      <c r="HQU392" s="163"/>
      <c r="HQV392" s="163"/>
      <c r="HQW392" s="163"/>
      <c r="HQX392" s="163"/>
      <c r="HQY392" s="163"/>
      <c r="HQZ392" s="163"/>
      <c r="HRA392" s="163"/>
      <c r="HRB392" s="163"/>
      <c r="HRC392" s="163"/>
      <c r="HRD392" s="163"/>
      <c r="HRE392" s="163"/>
      <c r="HRF392" s="163"/>
      <c r="HRG392" s="163"/>
      <c r="HRH392" s="163"/>
      <c r="HRI392" s="163"/>
      <c r="HRJ392" s="163"/>
      <c r="HRK392" s="163"/>
      <c r="HRL392" s="163"/>
      <c r="HRM392" s="163"/>
      <c r="HRN392" s="163"/>
      <c r="HRO392" s="163"/>
      <c r="HRP392" s="163"/>
      <c r="HRQ392" s="163"/>
      <c r="HRR392" s="163"/>
      <c r="HRS392" s="163"/>
      <c r="HRT392" s="163"/>
      <c r="HRU392" s="163"/>
      <c r="HRV392" s="163"/>
      <c r="HRW392" s="163"/>
      <c r="HRX392" s="163"/>
      <c r="HRY392" s="163"/>
      <c r="HRZ392" s="163"/>
      <c r="HSA392" s="163"/>
      <c r="HSB392" s="163"/>
      <c r="HSC392" s="163"/>
      <c r="HSD392" s="163"/>
      <c r="HSE392" s="163"/>
      <c r="HSF392" s="163"/>
      <c r="HSG392" s="163"/>
      <c r="HSH392" s="163"/>
      <c r="HSI392" s="163"/>
      <c r="HSJ392" s="163"/>
      <c r="HSK392" s="163"/>
      <c r="HSL392" s="163"/>
      <c r="HSM392" s="163"/>
      <c r="HSN392" s="163"/>
      <c r="HSO392" s="163"/>
      <c r="HSP392" s="163"/>
      <c r="HSQ392" s="163"/>
      <c r="HSR392" s="163"/>
      <c r="HSS392" s="163"/>
      <c r="HST392" s="163"/>
      <c r="HSU392" s="163"/>
      <c r="HSV392" s="163"/>
      <c r="HSW392" s="163"/>
      <c r="HSX392" s="163"/>
      <c r="HSY392" s="163"/>
      <c r="HSZ392" s="163"/>
      <c r="HTA392" s="163"/>
      <c r="HTB392" s="163"/>
      <c r="HTC392" s="163"/>
      <c r="HTD392" s="163"/>
      <c r="HTE392" s="163"/>
      <c r="HTF392" s="163"/>
      <c r="HTG392" s="163"/>
      <c r="HTH392" s="163"/>
      <c r="HTI392" s="163"/>
      <c r="HTJ392" s="163"/>
      <c r="HTK392" s="163"/>
      <c r="HTL392" s="163"/>
      <c r="HTM392" s="163"/>
      <c r="HTN392" s="163"/>
      <c r="HTO392" s="163"/>
      <c r="HTP392" s="163"/>
      <c r="HTQ392" s="163"/>
      <c r="HTR392" s="163"/>
      <c r="HTS392" s="163"/>
      <c r="HTT392" s="163"/>
      <c r="HTU392" s="163"/>
      <c r="HTV392" s="163"/>
      <c r="HTW392" s="163"/>
      <c r="HTX392" s="163"/>
      <c r="HTY392" s="163"/>
      <c r="HTZ392" s="163"/>
      <c r="HUA392" s="163"/>
      <c r="HUB392" s="163"/>
      <c r="HUC392" s="163"/>
      <c r="HUD392" s="163"/>
      <c r="HUE392" s="163"/>
      <c r="HUF392" s="163"/>
      <c r="HUG392" s="163"/>
      <c r="HUH392" s="163"/>
      <c r="HUI392" s="163"/>
      <c r="HUJ392" s="163"/>
      <c r="HUK392" s="163"/>
      <c r="HUL392" s="163"/>
      <c r="HUM392" s="163"/>
      <c r="HUN392" s="163"/>
      <c r="HUO392" s="163"/>
      <c r="HUP392" s="163"/>
      <c r="HUQ392" s="163"/>
      <c r="HUR392" s="163"/>
      <c r="HUS392" s="163"/>
      <c r="HUT392" s="163"/>
      <c r="HUU392" s="163"/>
      <c r="HUV392" s="163"/>
      <c r="HUW392" s="163"/>
      <c r="HUX392" s="163"/>
      <c r="HUY392" s="163"/>
      <c r="HUZ392" s="163"/>
      <c r="HVA392" s="163"/>
      <c r="HVB392" s="163"/>
      <c r="HVC392" s="163"/>
      <c r="HVD392" s="163"/>
      <c r="HVE392" s="163"/>
      <c r="HVF392" s="163"/>
      <c r="HVG392" s="163"/>
      <c r="HVH392" s="163"/>
      <c r="HVI392" s="163"/>
      <c r="HVJ392" s="163"/>
      <c r="HVK392" s="163"/>
      <c r="HVL392" s="163"/>
      <c r="HVM392" s="163"/>
      <c r="HVN392" s="163"/>
      <c r="HVO392" s="163"/>
      <c r="HVP392" s="163"/>
      <c r="HVQ392" s="163"/>
      <c r="HVR392" s="163"/>
      <c r="HVS392" s="163"/>
      <c r="HVT392" s="163"/>
      <c r="HVU392" s="163"/>
      <c r="HVV392" s="163"/>
      <c r="HVW392" s="163"/>
      <c r="HVX392" s="163"/>
      <c r="HVY392" s="163"/>
      <c r="HVZ392" s="163"/>
      <c r="HWA392" s="163"/>
      <c r="HWB392" s="163"/>
      <c r="HWC392" s="163"/>
      <c r="HWD392" s="163"/>
      <c r="HWE392" s="163"/>
      <c r="HWF392" s="163"/>
      <c r="HWG392" s="163"/>
      <c r="HWH392" s="163"/>
      <c r="HWI392" s="163"/>
      <c r="HWJ392" s="163"/>
      <c r="HWK392" s="163"/>
      <c r="HWL392" s="163"/>
      <c r="HWM392" s="163"/>
      <c r="HWN392" s="163"/>
      <c r="HWO392" s="163"/>
      <c r="HWP392" s="163"/>
      <c r="HWQ392" s="163"/>
      <c r="HWR392" s="163"/>
      <c r="HWS392" s="163"/>
      <c r="HWT392" s="163"/>
      <c r="HWU392" s="163"/>
      <c r="HWV392" s="163"/>
      <c r="HWW392" s="163"/>
      <c r="HWX392" s="163"/>
      <c r="HWY392" s="163"/>
      <c r="HWZ392" s="163"/>
      <c r="HXA392" s="163"/>
      <c r="HXB392" s="163"/>
      <c r="HXC392" s="163"/>
      <c r="HXD392" s="163"/>
      <c r="HXE392" s="163"/>
      <c r="HXF392" s="163"/>
      <c r="HXG392" s="163"/>
      <c r="HXH392" s="163"/>
      <c r="HXI392" s="163"/>
      <c r="HXJ392" s="163"/>
      <c r="HXK392" s="163"/>
      <c r="HXL392" s="163"/>
      <c r="HXM392" s="163"/>
      <c r="HXN392" s="163"/>
      <c r="HXO392" s="163"/>
      <c r="HXP392" s="163"/>
      <c r="HXQ392" s="163"/>
      <c r="HXR392" s="163"/>
      <c r="HXS392" s="163"/>
      <c r="HXT392" s="163"/>
      <c r="HXU392" s="163"/>
      <c r="HXV392" s="163"/>
      <c r="HXW392" s="163"/>
      <c r="HXX392" s="163"/>
      <c r="HXY392" s="163"/>
      <c r="HXZ392" s="163"/>
      <c r="HYA392" s="163"/>
      <c r="HYB392" s="163"/>
      <c r="HYC392" s="163"/>
      <c r="HYD392" s="163"/>
      <c r="HYE392" s="163"/>
      <c r="HYF392" s="163"/>
      <c r="HYG392" s="163"/>
      <c r="HYH392" s="163"/>
      <c r="HYI392" s="163"/>
      <c r="HYJ392" s="163"/>
      <c r="HYK392" s="163"/>
      <c r="HYL392" s="163"/>
      <c r="HYM392" s="163"/>
      <c r="HYN392" s="163"/>
      <c r="HYO392" s="163"/>
      <c r="HYP392" s="163"/>
      <c r="HYQ392" s="163"/>
      <c r="HYR392" s="163"/>
      <c r="HYS392" s="163"/>
      <c r="HYT392" s="163"/>
      <c r="HYU392" s="163"/>
      <c r="HYV392" s="163"/>
      <c r="HYW392" s="163"/>
      <c r="HYX392" s="163"/>
      <c r="HYY392" s="163"/>
      <c r="HYZ392" s="163"/>
      <c r="HZA392" s="163"/>
      <c r="HZB392" s="163"/>
      <c r="HZC392" s="163"/>
      <c r="HZD392" s="163"/>
      <c r="HZE392" s="163"/>
      <c r="HZF392" s="163"/>
      <c r="HZG392" s="163"/>
      <c r="HZH392" s="163"/>
      <c r="HZI392" s="163"/>
      <c r="HZJ392" s="163"/>
      <c r="HZK392" s="163"/>
      <c r="HZL392" s="163"/>
      <c r="HZM392" s="163"/>
      <c r="HZN392" s="163"/>
      <c r="HZO392" s="163"/>
      <c r="HZP392" s="163"/>
      <c r="HZQ392" s="163"/>
      <c r="HZR392" s="163"/>
      <c r="HZS392" s="163"/>
      <c r="HZT392" s="163"/>
      <c r="HZU392" s="163"/>
      <c r="HZV392" s="163"/>
      <c r="HZW392" s="163"/>
      <c r="HZX392" s="163"/>
      <c r="HZY392" s="163"/>
      <c r="HZZ392" s="163"/>
      <c r="IAA392" s="163"/>
      <c r="IAB392" s="163"/>
      <c r="IAC392" s="163"/>
      <c r="IAD392" s="163"/>
      <c r="IAE392" s="163"/>
      <c r="IAF392" s="163"/>
      <c r="IAG392" s="163"/>
      <c r="IAH392" s="163"/>
      <c r="IAI392" s="163"/>
      <c r="IAJ392" s="163"/>
      <c r="IAK392" s="163"/>
      <c r="IAL392" s="163"/>
      <c r="IAM392" s="163"/>
      <c r="IAN392" s="163"/>
      <c r="IAO392" s="163"/>
      <c r="IAP392" s="163"/>
      <c r="IAQ392" s="163"/>
      <c r="IAR392" s="163"/>
      <c r="IAS392" s="163"/>
      <c r="IAT392" s="163"/>
      <c r="IAU392" s="163"/>
      <c r="IAV392" s="163"/>
      <c r="IAW392" s="163"/>
      <c r="IAX392" s="163"/>
      <c r="IAY392" s="163"/>
      <c r="IAZ392" s="163"/>
      <c r="IBA392" s="163"/>
      <c r="IBB392" s="163"/>
      <c r="IBC392" s="163"/>
      <c r="IBD392" s="163"/>
      <c r="IBE392" s="163"/>
      <c r="IBF392" s="163"/>
      <c r="IBG392" s="163"/>
      <c r="IBH392" s="163"/>
      <c r="IBI392" s="163"/>
      <c r="IBJ392" s="163"/>
      <c r="IBK392" s="163"/>
      <c r="IBL392" s="163"/>
      <c r="IBM392" s="163"/>
      <c r="IBN392" s="163"/>
      <c r="IBO392" s="163"/>
      <c r="IBP392" s="163"/>
      <c r="IBQ392" s="163"/>
      <c r="IBR392" s="163"/>
      <c r="IBS392" s="163"/>
      <c r="IBT392" s="163"/>
      <c r="IBU392" s="163"/>
      <c r="IBV392" s="163"/>
      <c r="IBW392" s="163"/>
      <c r="IBX392" s="163"/>
      <c r="IBY392" s="163"/>
      <c r="IBZ392" s="163"/>
      <c r="ICA392" s="163"/>
      <c r="ICB392" s="163"/>
      <c r="ICC392" s="163"/>
      <c r="ICD392" s="163"/>
      <c r="ICE392" s="163"/>
      <c r="ICF392" s="163"/>
      <c r="ICG392" s="163"/>
      <c r="ICH392" s="163"/>
      <c r="ICI392" s="163"/>
      <c r="ICJ392" s="163"/>
      <c r="ICK392" s="163"/>
      <c r="ICL392" s="163"/>
      <c r="ICM392" s="163"/>
      <c r="ICN392" s="163"/>
      <c r="ICO392" s="163"/>
      <c r="ICP392" s="163"/>
      <c r="ICQ392" s="163"/>
      <c r="ICR392" s="163"/>
      <c r="ICS392" s="163"/>
      <c r="ICT392" s="163"/>
      <c r="ICU392" s="163"/>
      <c r="ICV392" s="163"/>
      <c r="ICW392" s="163"/>
      <c r="ICX392" s="163"/>
      <c r="ICY392" s="163"/>
      <c r="ICZ392" s="163"/>
      <c r="IDA392" s="163"/>
      <c r="IDB392" s="163"/>
      <c r="IDC392" s="163"/>
      <c r="IDD392" s="163"/>
      <c r="IDE392" s="163"/>
      <c r="IDF392" s="163"/>
      <c r="IDG392" s="163"/>
      <c r="IDH392" s="163"/>
      <c r="IDI392" s="163"/>
      <c r="IDJ392" s="163"/>
      <c r="IDK392" s="163"/>
      <c r="IDL392" s="163"/>
      <c r="IDM392" s="163"/>
      <c r="IDN392" s="163"/>
      <c r="IDO392" s="163"/>
      <c r="IDP392" s="163"/>
      <c r="IDQ392" s="163"/>
      <c r="IDR392" s="163"/>
      <c r="IDS392" s="163"/>
      <c r="IDT392" s="163"/>
      <c r="IDU392" s="163"/>
      <c r="IDV392" s="163"/>
      <c r="IDW392" s="163"/>
      <c r="IDX392" s="163"/>
      <c r="IDY392" s="163"/>
      <c r="IDZ392" s="163"/>
      <c r="IEA392" s="163"/>
      <c r="IEB392" s="163"/>
      <c r="IEC392" s="163"/>
      <c r="IED392" s="163"/>
      <c r="IEE392" s="163"/>
      <c r="IEF392" s="163"/>
      <c r="IEG392" s="163"/>
      <c r="IEH392" s="163"/>
      <c r="IEI392" s="163"/>
      <c r="IEJ392" s="163"/>
      <c r="IEK392" s="163"/>
      <c r="IEL392" s="163"/>
      <c r="IEM392" s="163"/>
      <c r="IEN392" s="163"/>
      <c r="IEO392" s="163"/>
      <c r="IEP392" s="163"/>
      <c r="IEQ392" s="163"/>
      <c r="IER392" s="163"/>
      <c r="IES392" s="163"/>
      <c r="IET392" s="163"/>
      <c r="IEU392" s="163"/>
      <c r="IEV392" s="163"/>
      <c r="IEW392" s="163"/>
      <c r="IEX392" s="163"/>
      <c r="IEY392" s="163"/>
      <c r="IEZ392" s="163"/>
      <c r="IFA392" s="163"/>
      <c r="IFB392" s="163"/>
      <c r="IFC392" s="163"/>
      <c r="IFD392" s="163"/>
      <c r="IFE392" s="163"/>
      <c r="IFF392" s="163"/>
      <c r="IFG392" s="163"/>
      <c r="IFH392" s="163"/>
      <c r="IFI392" s="163"/>
      <c r="IFJ392" s="163"/>
      <c r="IFK392" s="163"/>
      <c r="IFL392" s="163"/>
      <c r="IFM392" s="163"/>
      <c r="IFN392" s="163"/>
      <c r="IFO392" s="163"/>
      <c r="IFP392" s="163"/>
      <c r="IFQ392" s="163"/>
      <c r="IFR392" s="163"/>
      <c r="IFS392" s="163"/>
      <c r="IFT392" s="163"/>
      <c r="IFU392" s="163"/>
      <c r="IFV392" s="163"/>
      <c r="IFW392" s="163"/>
      <c r="IFX392" s="163"/>
      <c r="IFY392" s="163"/>
      <c r="IFZ392" s="163"/>
      <c r="IGA392" s="163"/>
      <c r="IGB392" s="163"/>
      <c r="IGC392" s="163"/>
      <c r="IGD392" s="163"/>
      <c r="IGE392" s="163"/>
      <c r="IGF392" s="163"/>
      <c r="IGG392" s="163"/>
      <c r="IGH392" s="163"/>
      <c r="IGI392" s="163"/>
      <c r="IGJ392" s="163"/>
      <c r="IGK392" s="163"/>
      <c r="IGL392" s="163"/>
      <c r="IGM392" s="163"/>
      <c r="IGN392" s="163"/>
      <c r="IGO392" s="163"/>
      <c r="IGP392" s="163"/>
      <c r="IGQ392" s="163"/>
      <c r="IGR392" s="163"/>
      <c r="IGS392" s="163"/>
      <c r="IGT392" s="163"/>
      <c r="IGU392" s="163"/>
      <c r="IGV392" s="163"/>
      <c r="IGW392" s="163"/>
      <c r="IGX392" s="163"/>
      <c r="IGY392" s="163"/>
      <c r="IGZ392" s="163"/>
      <c r="IHA392" s="163"/>
      <c r="IHB392" s="163"/>
      <c r="IHC392" s="163"/>
      <c r="IHD392" s="163"/>
      <c r="IHE392" s="163"/>
      <c r="IHF392" s="163"/>
      <c r="IHG392" s="163"/>
      <c r="IHH392" s="163"/>
      <c r="IHI392" s="163"/>
      <c r="IHJ392" s="163"/>
      <c r="IHK392" s="163"/>
      <c r="IHL392" s="163"/>
      <c r="IHM392" s="163"/>
      <c r="IHN392" s="163"/>
      <c r="IHO392" s="163"/>
      <c r="IHP392" s="163"/>
      <c r="IHQ392" s="163"/>
      <c r="IHR392" s="163"/>
      <c r="IHS392" s="163"/>
      <c r="IHT392" s="163"/>
      <c r="IHU392" s="163"/>
      <c r="IHV392" s="163"/>
      <c r="IHW392" s="163"/>
      <c r="IHX392" s="163"/>
      <c r="IHY392" s="163"/>
      <c r="IHZ392" s="163"/>
      <c r="IIA392" s="163"/>
      <c r="IIB392" s="163"/>
      <c r="IIC392" s="163"/>
      <c r="IID392" s="163"/>
      <c r="IIE392" s="163"/>
      <c r="IIF392" s="163"/>
      <c r="IIG392" s="163"/>
      <c r="IIH392" s="163"/>
      <c r="III392" s="163"/>
      <c r="IIJ392" s="163"/>
      <c r="IIK392" s="163"/>
      <c r="IIL392" s="163"/>
      <c r="IIM392" s="163"/>
      <c r="IIN392" s="163"/>
      <c r="IIO392" s="163"/>
      <c r="IIP392" s="163"/>
      <c r="IIQ392" s="163"/>
      <c r="IIR392" s="163"/>
      <c r="IIS392" s="163"/>
      <c r="IIT392" s="163"/>
      <c r="IIU392" s="163"/>
      <c r="IIV392" s="163"/>
      <c r="IIW392" s="163"/>
      <c r="IIX392" s="163"/>
      <c r="IIY392" s="163"/>
      <c r="IIZ392" s="163"/>
      <c r="IJA392" s="163"/>
      <c r="IJB392" s="163"/>
      <c r="IJC392" s="163"/>
      <c r="IJD392" s="163"/>
      <c r="IJE392" s="163"/>
      <c r="IJF392" s="163"/>
      <c r="IJG392" s="163"/>
      <c r="IJH392" s="163"/>
      <c r="IJI392" s="163"/>
      <c r="IJJ392" s="163"/>
      <c r="IJK392" s="163"/>
      <c r="IJL392" s="163"/>
      <c r="IJM392" s="163"/>
      <c r="IJN392" s="163"/>
      <c r="IJO392" s="163"/>
      <c r="IJP392" s="163"/>
      <c r="IJQ392" s="163"/>
      <c r="IJR392" s="163"/>
      <c r="IJS392" s="163"/>
      <c r="IJT392" s="163"/>
      <c r="IJU392" s="163"/>
      <c r="IJV392" s="163"/>
      <c r="IJW392" s="163"/>
      <c r="IJX392" s="163"/>
      <c r="IJY392" s="163"/>
      <c r="IJZ392" s="163"/>
      <c r="IKA392" s="163"/>
      <c r="IKB392" s="163"/>
      <c r="IKC392" s="163"/>
      <c r="IKD392" s="163"/>
      <c r="IKE392" s="163"/>
      <c r="IKF392" s="163"/>
      <c r="IKG392" s="163"/>
      <c r="IKH392" s="163"/>
      <c r="IKI392" s="163"/>
      <c r="IKJ392" s="163"/>
      <c r="IKK392" s="163"/>
      <c r="IKL392" s="163"/>
      <c r="IKM392" s="163"/>
      <c r="IKN392" s="163"/>
      <c r="IKO392" s="163"/>
      <c r="IKP392" s="163"/>
      <c r="IKQ392" s="163"/>
      <c r="IKR392" s="163"/>
      <c r="IKS392" s="163"/>
      <c r="IKT392" s="163"/>
      <c r="IKU392" s="163"/>
      <c r="IKV392" s="163"/>
      <c r="IKW392" s="163"/>
      <c r="IKX392" s="163"/>
      <c r="IKY392" s="163"/>
      <c r="IKZ392" s="163"/>
      <c r="ILA392" s="163"/>
      <c r="ILB392" s="163"/>
      <c r="ILC392" s="163"/>
      <c r="ILD392" s="163"/>
      <c r="ILE392" s="163"/>
      <c r="ILF392" s="163"/>
      <c r="ILG392" s="163"/>
      <c r="ILH392" s="163"/>
      <c r="ILI392" s="163"/>
      <c r="ILJ392" s="163"/>
      <c r="ILK392" s="163"/>
      <c r="ILL392" s="163"/>
      <c r="ILM392" s="163"/>
      <c r="ILN392" s="163"/>
      <c r="ILO392" s="163"/>
      <c r="ILP392" s="163"/>
      <c r="ILQ392" s="163"/>
      <c r="ILR392" s="163"/>
      <c r="ILS392" s="163"/>
      <c r="ILT392" s="163"/>
      <c r="ILU392" s="163"/>
      <c r="ILV392" s="163"/>
      <c r="ILW392" s="163"/>
      <c r="ILX392" s="163"/>
      <c r="ILY392" s="163"/>
      <c r="ILZ392" s="163"/>
      <c r="IMA392" s="163"/>
      <c r="IMB392" s="163"/>
      <c r="IMC392" s="163"/>
      <c r="IMD392" s="163"/>
      <c r="IME392" s="163"/>
      <c r="IMF392" s="163"/>
      <c r="IMG392" s="163"/>
      <c r="IMH392" s="163"/>
      <c r="IMI392" s="163"/>
      <c r="IMJ392" s="163"/>
      <c r="IMK392" s="163"/>
      <c r="IML392" s="163"/>
      <c r="IMM392" s="163"/>
      <c r="IMN392" s="163"/>
      <c r="IMO392" s="163"/>
      <c r="IMP392" s="163"/>
      <c r="IMQ392" s="163"/>
      <c r="IMR392" s="163"/>
      <c r="IMS392" s="163"/>
      <c r="IMT392" s="163"/>
      <c r="IMU392" s="163"/>
      <c r="IMV392" s="163"/>
      <c r="IMW392" s="163"/>
      <c r="IMX392" s="163"/>
      <c r="IMY392" s="163"/>
      <c r="IMZ392" s="163"/>
      <c r="INA392" s="163"/>
      <c r="INB392" s="163"/>
      <c r="INC392" s="163"/>
      <c r="IND392" s="163"/>
      <c r="INE392" s="163"/>
      <c r="INF392" s="163"/>
      <c r="ING392" s="163"/>
      <c r="INH392" s="163"/>
      <c r="INI392" s="163"/>
      <c r="INJ392" s="163"/>
      <c r="INK392" s="163"/>
      <c r="INL392" s="163"/>
      <c r="INM392" s="163"/>
      <c r="INN392" s="163"/>
      <c r="INO392" s="163"/>
      <c r="INP392" s="163"/>
      <c r="INQ392" s="163"/>
      <c r="INR392" s="163"/>
      <c r="INS392" s="163"/>
      <c r="INT392" s="163"/>
      <c r="INU392" s="163"/>
      <c r="INV392" s="163"/>
      <c r="INW392" s="163"/>
      <c r="INX392" s="163"/>
      <c r="INY392" s="163"/>
      <c r="INZ392" s="163"/>
      <c r="IOA392" s="163"/>
      <c r="IOB392" s="163"/>
      <c r="IOC392" s="163"/>
      <c r="IOD392" s="163"/>
      <c r="IOE392" s="163"/>
      <c r="IOF392" s="163"/>
      <c r="IOG392" s="163"/>
      <c r="IOH392" s="163"/>
      <c r="IOI392" s="163"/>
      <c r="IOJ392" s="163"/>
      <c r="IOK392" s="163"/>
      <c r="IOL392" s="163"/>
      <c r="IOM392" s="163"/>
      <c r="ION392" s="163"/>
      <c r="IOO392" s="163"/>
      <c r="IOP392" s="163"/>
      <c r="IOQ392" s="163"/>
      <c r="IOR392" s="163"/>
      <c r="IOS392" s="163"/>
      <c r="IOT392" s="163"/>
      <c r="IOU392" s="163"/>
      <c r="IOV392" s="163"/>
      <c r="IOW392" s="163"/>
      <c r="IOX392" s="163"/>
      <c r="IOY392" s="163"/>
      <c r="IOZ392" s="163"/>
      <c r="IPA392" s="163"/>
      <c r="IPB392" s="163"/>
      <c r="IPC392" s="163"/>
      <c r="IPD392" s="163"/>
      <c r="IPE392" s="163"/>
      <c r="IPF392" s="163"/>
      <c r="IPG392" s="163"/>
      <c r="IPH392" s="163"/>
      <c r="IPI392" s="163"/>
      <c r="IPJ392" s="163"/>
      <c r="IPK392" s="163"/>
      <c r="IPL392" s="163"/>
      <c r="IPM392" s="163"/>
      <c r="IPN392" s="163"/>
      <c r="IPO392" s="163"/>
      <c r="IPP392" s="163"/>
      <c r="IPQ392" s="163"/>
      <c r="IPR392" s="163"/>
      <c r="IPS392" s="163"/>
      <c r="IPT392" s="163"/>
      <c r="IPU392" s="163"/>
      <c r="IPV392" s="163"/>
      <c r="IPW392" s="163"/>
      <c r="IPX392" s="163"/>
      <c r="IPY392" s="163"/>
      <c r="IPZ392" s="163"/>
      <c r="IQA392" s="163"/>
      <c r="IQB392" s="163"/>
      <c r="IQC392" s="163"/>
      <c r="IQD392" s="163"/>
      <c r="IQE392" s="163"/>
      <c r="IQF392" s="163"/>
      <c r="IQG392" s="163"/>
      <c r="IQH392" s="163"/>
      <c r="IQI392" s="163"/>
      <c r="IQJ392" s="163"/>
      <c r="IQK392" s="163"/>
      <c r="IQL392" s="163"/>
      <c r="IQM392" s="163"/>
      <c r="IQN392" s="163"/>
      <c r="IQO392" s="163"/>
      <c r="IQP392" s="163"/>
      <c r="IQQ392" s="163"/>
      <c r="IQR392" s="163"/>
      <c r="IQS392" s="163"/>
      <c r="IQT392" s="163"/>
      <c r="IQU392" s="163"/>
      <c r="IQV392" s="163"/>
      <c r="IQW392" s="163"/>
      <c r="IQX392" s="163"/>
      <c r="IQY392" s="163"/>
      <c r="IQZ392" s="163"/>
      <c r="IRA392" s="163"/>
      <c r="IRB392" s="163"/>
      <c r="IRC392" s="163"/>
      <c r="IRD392" s="163"/>
      <c r="IRE392" s="163"/>
      <c r="IRF392" s="163"/>
      <c r="IRG392" s="163"/>
      <c r="IRH392" s="163"/>
      <c r="IRI392" s="163"/>
      <c r="IRJ392" s="163"/>
      <c r="IRK392" s="163"/>
      <c r="IRL392" s="163"/>
      <c r="IRM392" s="163"/>
      <c r="IRN392" s="163"/>
      <c r="IRO392" s="163"/>
      <c r="IRP392" s="163"/>
      <c r="IRQ392" s="163"/>
      <c r="IRR392" s="163"/>
      <c r="IRS392" s="163"/>
      <c r="IRT392" s="163"/>
      <c r="IRU392" s="163"/>
      <c r="IRV392" s="163"/>
      <c r="IRW392" s="163"/>
      <c r="IRX392" s="163"/>
      <c r="IRY392" s="163"/>
      <c r="IRZ392" s="163"/>
      <c r="ISA392" s="163"/>
      <c r="ISB392" s="163"/>
      <c r="ISC392" s="163"/>
      <c r="ISD392" s="163"/>
      <c r="ISE392" s="163"/>
      <c r="ISF392" s="163"/>
      <c r="ISG392" s="163"/>
      <c r="ISH392" s="163"/>
      <c r="ISI392" s="163"/>
      <c r="ISJ392" s="163"/>
      <c r="ISK392" s="163"/>
      <c r="ISL392" s="163"/>
      <c r="ISM392" s="163"/>
      <c r="ISN392" s="163"/>
      <c r="ISO392" s="163"/>
      <c r="ISP392" s="163"/>
      <c r="ISQ392" s="163"/>
      <c r="ISR392" s="163"/>
      <c r="ISS392" s="163"/>
      <c r="IST392" s="163"/>
      <c r="ISU392" s="163"/>
      <c r="ISV392" s="163"/>
      <c r="ISW392" s="163"/>
      <c r="ISX392" s="163"/>
      <c r="ISY392" s="163"/>
      <c r="ISZ392" s="163"/>
      <c r="ITA392" s="163"/>
      <c r="ITB392" s="163"/>
      <c r="ITC392" s="163"/>
      <c r="ITD392" s="163"/>
      <c r="ITE392" s="163"/>
      <c r="ITF392" s="163"/>
      <c r="ITG392" s="163"/>
      <c r="ITH392" s="163"/>
      <c r="ITI392" s="163"/>
      <c r="ITJ392" s="163"/>
      <c r="ITK392" s="163"/>
      <c r="ITL392" s="163"/>
      <c r="ITM392" s="163"/>
      <c r="ITN392" s="163"/>
      <c r="ITO392" s="163"/>
      <c r="ITP392" s="163"/>
      <c r="ITQ392" s="163"/>
      <c r="ITR392" s="163"/>
      <c r="ITS392" s="163"/>
      <c r="ITT392" s="163"/>
      <c r="ITU392" s="163"/>
      <c r="ITV392" s="163"/>
      <c r="ITW392" s="163"/>
      <c r="ITX392" s="163"/>
      <c r="ITY392" s="163"/>
      <c r="ITZ392" s="163"/>
      <c r="IUA392" s="163"/>
      <c r="IUB392" s="163"/>
      <c r="IUC392" s="163"/>
      <c r="IUD392" s="163"/>
      <c r="IUE392" s="163"/>
      <c r="IUF392" s="163"/>
      <c r="IUG392" s="163"/>
      <c r="IUH392" s="163"/>
      <c r="IUI392" s="163"/>
      <c r="IUJ392" s="163"/>
      <c r="IUK392" s="163"/>
      <c r="IUL392" s="163"/>
      <c r="IUM392" s="163"/>
      <c r="IUN392" s="163"/>
      <c r="IUO392" s="163"/>
      <c r="IUP392" s="163"/>
      <c r="IUQ392" s="163"/>
      <c r="IUR392" s="163"/>
      <c r="IUS392" s="163"/>
      <c r="IUT392" s="163"/>
      <c r="IUU392" s="163"/>
      <c r="IUV392" s="163"/>
      <c r="IUW392" s="163"/>
      <c r="IUX392" s="163"/>
      <c r="IUY392" s="163"/>
      <c r="IUZ392" s="163"/>
      <c r="IVA392" s="163"/>
      <c r="IVB392" s="163"/>
      <c r="IVC392" s="163"/>
      <c r="IVD392" s="163"/>
      <c r="IVE392" s="163"/>
      <c r="IVF392" s="163"/>
      <c r="IVG392" s="163"/>
      <c r="IVH392" s="163"/>
      <c r="IVI392" s="163"/>
      <c r="IVJ392" s="163"/>
      <c r="IVK392" s="163"/>
      <c r="IVL392" s="163"/>
      <c r="IVM392" s="163"/>
      <c r="IVN392" s="163"/>
      <c r="IVO392" s="163"/>
      <c r="IVP392" s="163"/>
      <c r="IVQ392" s="163"/>
      <c r="IVR392" s="163"/>
      <c r="IVS392" s="163"/>
      <c r="IVT392" s="163"/>
      <c r="IVU392" s="163"/>
      <c r="IVV392" s="163"/>
      <c r="IVW392" s="163"/>
      <c r="IVX392" s="163"/>
      <c r="IVY392" s="163"/>
      <c r="IVZ392" s="163"/>
      <c r="IWA392" s="163"/>
      <c r="IWB392" s="163"/>
      <c r="IWC392" s="163"/>
      <c r="IWD392" s="163"/>
      <c r="IWE392" s="163"/>
      <c r="IWF392" s="163"/>
      <c r="IWG392" s="163"/>
      <c r="IWH392" s="163"/>
      <c r="IWI392" s="163"/>
      <c r="IWJ392" s="163"/>
      <c r="IWK392" s="163"/>
      <c r="IWL392" s="163"/>
      <c r="IWM392" s="163"/>
      <c r="IWN392" s="163"/>
      <c r="IWO392" s="163"/>
      <c r="IWP392" s="163"/>
      <c r="IWQ392" s="163"/>
      <c r="IWR392" s="163"/>
      <c r="IWS392" s="163"/>
      <c r="IWT392" s="163"/>
      <c r="IWU392" s="163"/>
      <c r="IWV392" s="163"/>
      <c r="IWW392" s="163"/>
      <c r="IWX392" s="163"/>
      <c r="IWY392" s="163"/>
      <c r="IWZ392" s="163"/>
      <c r="IXA392" s="163"/>
      <c r="IXB392" s="163"/>
      <c r="IXC392" s="163"/>
      <c r="IXD392" s="163"/>
      <c r="IXE392" s="163"/>
      <c r="IXF392" s="163"/>
      <c r="IXG392" s="163"/>
      <c r="IXH392" s="163"/>
      <c r="IXI392" s="163"/>
      <c r="IXJ392" s="163"/>
      <c r="IXK392" s="163"/>
      <c r="IXL392" s="163"/>
      <c r="IXM392" s="163"/>
      <c r="IXN392" s="163"/>
      <c r="IXO392" s="163"/>
      <c r="IXP392" s="163"/>
      <c r="IXQ392" s="163"/>
      <c r="IXR392" s="163"/>
      <c r="IXS392" s="163"/>
      <c r="IXT392" s="163"/>
      <c r="IXU392" s="163"/>
      <c r="IXV392" s="163"/>
      <c r="IXW392" s="163"/>
      <c r="IXX392" s="163"/>
      <c r="IXY392" s="163"/>
      <c r="IXZ392" s="163"/>
      <c r="IYA392" s="163"/>
      <c r="IYB392" s="163"/>
      <c r="IYC392" s="163"/>
      <c r="IYD392" s="163"/>
      <c r="IYE392" s="163"/>
      <c r="IYF392" s="163"/>
      <c r="IYG392" s="163"/>
      <c r="IYH392" s="163"/>
      <c r="IYI392" s="163"/>
      <c r="IYJ392" s="163"/>
      <c r="IYK392" s="163"/>
      <c r="IYL392" s="163"/>
      <c r="IYM392" s="163"/>
      <c r="IYN392" s="163"/>
      <c r="IYO392" s="163"/>
      <c r="IYP392" s="163"/>
      <c r="IYQ392" s="163"/>
      <c r="IYR392" s="163"/>
      <c r="IYS392" s="163"/>
      <c r="IYT392" s="163"/>
      <c r="IYU392" s="163"/>
      <c r="IYV392" s="163"/>
      <c r="IYW392" s="163"/>
      <c r="IYX392" s="163"/>
      <c r="IYY392" s="163"/>
      <c r="IYZ392" s="163"/>
      <c r="IZA392" s="163"/>
      <c r="IZB392" s="163"/>
      <c r="IZC392" s="163"/>
      <c r="IZD392" s="163"/>
      <c r="IZE392" s="163"/>
      <c r="IZF392" s="163"/>
      <c r="IZG392" s="163"/>
      <c r="IZH392" s="163"/>
      <c r="IZI392" s="163"/>
      <c r="IZJ392" s="163"/>
      <c r="IZK392" s="163"/>
      <c r="IZL392" s="163"/>
      <c r="IZM392" s="163"/>
      <c r="IZN392" s="163"/>
      <c r="IZO392" s="163"/>
      <c r="IZP392" s="163"/>
      <c r="IZQ392" s="163"/>
      <c r="IZR392" s="163"/>
      <c r="IZS392" s="163"/>
      <c r="IZT392" s="163"/>
      <c r="IZU392" s="163"/>
      <c r="IZV392" s="163"/>
      <c r="IZW392" s="163"/>
      <c r="IZX392" s="163"/>
      <c r="IZY392" s="163"/>
      <c r="IZZ392" s="163"/>
      <c r="JAA392" s="163"/>
      <c r="JAB392" s="163"/>
      <c r="JAC392" s="163"/>
      <c r="JAD392" s="163"/>
      <c r="JAE392" s="163"/>
      <c r="JAF392" s="163"/>
      <c r="JAG392" s="163"/>
      <c r="JAH392" s="163"/>
      <c r="JAI392" s="163"/>
      <c r="JAJ392" s="163"/>
      <c r="JAK392" s="163"/>
      <c r="JAL392" s="163"/>
      <c r="JAM392" s="163"/>
      <c r="JAN392" s="163"/>
      <c r="JAO392" s="163"/>
      <c r="JAP392" s="163"/>
      <c r="JAQ392" s="163"/>
      <c r="JAR392" s="163"/>
      <c r="JAS392" s="163"/>
      <c r="JAT392" s="163"/>
      <c r="JAU392" s="163"/>
      <c r="JAV392" s="163"/>
      <c r="JAW392" s="163"/>
      <c r="JAX392" s="163"/>
      <c r="JAY392" s="163"/>
      <c r="JAZ392" s="163"/>
      <c r="JBA392" s="163"/>
      <c r="JBB392" s="163"/>
      <c r="JBC392" s="163"/>
      <c r="JBD392" s="163"/>
      <c r="JBE392" s="163"/>
      <c r="JBF392" s="163"/>
      <c r="JBG392" s="163"/>
      <c r="JBH392" s="163"/>
      <c r="JBI392" s="163"/>
      <c r="JBJ392" s="163"/>
      <c r="JBK392" s="163"/>
      <c r="JBL392" s="163"/>
      <c r="JBM392" s="163"/>
      <c r="JBN392" s="163"/>
      <c r="JBO392" s="163"/>
      <c r="JBP392" s="163"/>
      <c r="JBQ392" s="163"/>
      <c r="JBR392" s="163"/>
      <c r="JBS392" s="163"/>
      <c r="JBT392" s="163"/>
      <c r="JBU392" s="163"/>
      <c r="JBV392" s="163"/>
      <c r="JBW392" s="163"/>
      <c r="JBX392" s="163"/>
      <c r="JBY392" s="163"/>
      <c r="JBZ392" s="163"/>
      <c r="JCA392" s="163"/>
      <c r="JCB392" s="163"/>
      <c r="JCC392" s="163"/>
      <c r="JCD392" s="163"/>
      <c r="JCE392" s="163"/>
      <c r="JCF392" s="163"/>
      <c r="JCG392" s="163"/>
      <c r="JCH392" s="163"/>
      <c r="JCI392" s="163"/>
      <c r="JCJ392" s="163"/>
      <c r="JCK392" s="163"/>
      <c r="JCL392" s="163"/>
      <c r="JCM392" s="163"/>
      <c r="JCN392" s="163"/>
      <c r="JCO392" s="163"/>
      <c r="JCP392" s="163"/>
      <c r="JCQ392" s="163"/>
      <c r="JCR392" s="163"/>
      <c r="JCS392" s="163"/>
      <c r="JCT392" s="163"/>
      <c r="JCU392" s="163"/>
      <c r="JCV392" s="163"/>
      <c r="JCW392" s="163"/>
      <c r="JCX392" s="163"/>
      <c r="JCY392" s="163"/>
      <c r="JCZ392" s="163"/>
      <c r="JDA392" s="163"/>
      <c r="JDB392" s="163"/>
      <c r="JDC392" s="163"/>
      <c r="JDD392" s="163"/>
      <c r="JDE392" s="163"/>
      <c r="JDF392" s="163"/>
      <c r="JDG392" s="163"/>
      <c r="JDH392" s="163"/>
      <c r="JDI392" s="163"/>
      <c r="JDJ392" s="163"/>
      <c r="JDK392" s="163"/>
      <c r="JDL392" s="163"/>
      <c r="JDM392" s="163"/>
      <c r="JDN392" s="163"/>
      <c r="JDO392" s="163"/>
      <c r="JDP392" s="163"/>
      <c r="JDQ392" s="163"/>
      <c r="JDR392" s="163"/>
      <c r="JDS392" s="163"/>
      <c r="JDT392" s="163"/>
      <c r="JDU392" s="163"/>
      <c r="JDV392" s="163"/>
      <c r="JDW392" s="163"/>
      <c r="JDX392" s="163"/>
      <c r="JDY392" s="163"/>
      <c r="JDZ392" s="163"/>
      <c r="JEA392" s="163"/>
      <c r="JEB392" s="163"/>
      <c r="JEC392" s="163"/>
      <c r="JED392" s="163"/>
      <c r="JEE392" s="163"/>
      <c r="JEF392" s="163"/>
      <c r="JEG392" s="163"/>
      <c r="JEH392" s="163"/>
      <c r="JEI392" s="163"/>
      <c r="JEJ392" s="163"/>
      <c r="JEK392" s="163"/>
      <c r="JEL392" s="163"/>
      <c r="JEM392" s="163"/>
      <c r="JEN392" s="163"/>
      <c r="JEO392" s="163"/>
      <c r="JEP392" s="163"/>
      <c r="JEQ392" s="163"/>
      <c r="JER392" s="163"/>
      <c r="JES392" s="163"/>
      <c r="JET392" s="163"/>
      <c r="JEU392" s="163"/>
      <c r="JEV392" s="163"/>
      <c r="JEW392" s="163"/>
      <c r="JEX392" s="163"/>
      <c r="JEY392" s="163"/>
      <c r="JEZ392" s="163"/>
      <c r="JFA392" s="163"/>
      <c r="JFB392" s="163"/>
      <c r="JFC392" s="163"/>
      <c r="JFD392" s="163"/>
      <c r="JFE392" s="163"/>
      <c r="JFF392" s="163"/>
      <c r="JFG392" s="163"/>
      <c r="JFH392" s="163"/>
      <c r="JFI392" s="163"/>
      <c r="JFJ392" s="163"/>
      <c r="JFK392" s="163"/>
      <c r="JFL392" s="163"/>
      <c r="JFM392" s="163"/>
      <c r="JFN392" s="163"/>
      <c r="JFO392" s="163"/>
      <c r="JFP392" s="163"/>
      <c r="JFQ392" s="163"/>
      <c r="JFR392" s="163"/>
      <c r="JFS392" s="163"/>
      <c r="JFT392" s="163"/>
      <c r="JFU392" s="163"/>
      <c r="JFV392" s="163"/>
      <c r="JFW392" s="163"/>
      <c r="JFX392" s="163"/>
      <c r="JFY392" s="163"/>
      <c r="JFZ392" s="163"/>
      <c r="JGA392" s="163"/>
      <c r="JGB392" s="163"/>
      <c r="JGC392" s="163"/>
      <c r="JGD392" s="163"/>
      <c r="JGE392" s="163"/>
      <c r="JGF392" s="163"/>
      <c r="JGG392" s="163"/>
      <c r="JGH392" s="163"/>
      <c r="JGI392" s="163"/>
      <c r="JGJ392" s="163"/>
      <c r="JGK392" s="163"/>
      <c r="JGL392" s="163"/>
      <c r="JGM392" s="163"/>
      <c r="JGN392" s="163"/>
      <c r="JGO392" s="163"/>
      <c r="JGP392" s="163"/>
      <c r="JGQ392" s="163"/>
      <c r="JGR392" s="163"/>
      <c r="JGS392" s="163"/>
      <c r="JGT392" s="163"/>
      <c r="JGU392" s="163"/>
      <c r="JGV392" s="163"/>
      <c r="JGW392" s="163"/>
      <c r="JGX392" s="163"/>
      <c r="JGY392" s="163"/>
      <c r="JGZ392" s="163"/>
      <c r="JHA392" s="163"/>
      <c r="JHB392" s="163"/>
      <c r="JHC392" s="163"/>
      <c r="JHD392" s="163"/>
      <c r="JHE392" s="163"/>
      <c r="JHF392" s="163"/>
      <c r="JHG392" s="163"/>
      <c r="JHH392" s="163"/>
      <c r="JHI392" s="163"/>
      <c r="JHJ392" s="163"/>
      <c r="JHK392" s="163"/>
      <c r="JHL392" s="163"/>
      <c r="JHM392" s="163"/>
      <c r="JHN392" s="163"/>
      <c r="JHO392" s="163"/>
      <c r="JHP392" s="163"/>
      <c r="JHQ392" s="163"/>
      <c r="JHR392" s="163"/>
      <c r="JHS392" s="163"/>
      <c r="JHT392" s="163"/>
      <c r="JHU392" s="163"/>
      <c r="JHV392" s="163"/>
      <c r="JHW392" s="163"/>
      <c r="JHX392" s="163"/>
      <c r="JHY392" s="163"/>
      <c r="JHZ392" s="163"/>
      <c r="JIA392" s="163"/>
      <c r="JIB392" s="163"/>
      <c r="JIC392" s="163"/>
      <c r="JID392" s="163"/>
      <c r="JIE392" s="163"/>
      <c r="JIF392" s="163"/>
      <c r="JIG392" s="163"/>
      <c r="JIH392" s="163"/>
      <c r="JII392" s="163"/>
      <c r="JIJ392" s="163"/>
      <c r="JIK392" s="163"/>
      <c r="JIL392" s="163"/>
      <c r="JIM392" s="163"/>
      <c r="JIN392" s="163"/>
      <c r="JIO392" s="163"/>
      <c r="JIP392" s="163"/>
      <c r="JIQ392" s="163"/>
      <c r="JIR392" s="163"/>
      <c r="JIS392" s="163"/>
      <c r="JIT392" s="163"/>
      <c r="JIU392" s="163"/>
      <c r="JIV392" s="163"/>
      <c r="JIW392" s="163"/>
      <c r="JIX392" s="163"/>
      <c r="JIY392" s="163"/>
      <c r="JIZ392" s="163"/>
      <c r="JJA392" s="163"/>
      <c r="JJB392" s="163"/>
      <c r="JJC392" s="163"/>
      <c r="JJD392" s="163"/>
      <c r="JJE392" s="163"/>
      <c r="JJF392" s="163"/>
      <c r="JJG392" s="163"/>
      <c r="JJH392" s="163"/>
      <c r="JJI392" s="163"/>
      <c r="JJJ392" s="163"/>
      <c r="JJK392" s="163"/>
      <c r="JJL392" s="163"/>
      <c r="JJM392" s="163"/>
      <c r="JJN392" s="163"/>
      <c r="JJO392" s="163"/>
      <c r="JJP392" s="163"/>
      <c r="JJQ392" s="163"/>
      <c r="JJR392" s="163"/>
      <c r="JJS392" s="163"/>
      <c r="JJT392" s="163"/>
      <c r="JJU392" s="163"/>
      <c r="JJV392" s="163"/>
      <c r="JJW392" s="163"/>
      <c r="JJX392" s="163"/>
      <c r="JJY392" s="163"/>
      <c r="JJZ392" s="163"/>
      <c r="JKA392" s="163"/>
      <c r="JKB392" s="163"/>
      <c r="JKC392" s="163"/>
      <c r="JKD392" s="163"/>
      <c r="JKE392" s="163"/>
      <c r="JKF392" s="163"/>
      <c r="JKG392" s="163"/>
      <c r="JKH392" s="163"/>
      <c r="JKI392" s="163"/>
      <c r="JKJ392" s="163"/>
      <c r="JKK392" s="163"/>
      <c r="JKL392" s="163"/>
      <c r="JKM392" s="163"/>
      <c r="JKN392" s="163"/>
      <c r="JKO392" s="163"/>
      <c r="JKP392" s="163"/>
      <c r="JKQ392" s="163"/>
      <c r="JKR392" s="163"/>
      <c r="JKS392" s="163"/>
      <c r="JKT392" s="163"/>
      <c r="JKU392" s="163"/>
      <c r="JKV392" s="163"/>
      <c r="JKW392" s="163"/>
      <c r="JKX392" s="163"/>
      <c r="JKY392" s="163"/>
      <c r="JKZ392" s="163"/>
      <c r="JLA392" s="163"/>
      <c r="JLB392" s="163"/>
      <c r="JLC392" s="163"/>
      <c r="JLD392" s="163"/>
      <c r="JLE392" s="163"/>
      <c r="JLF392" s="163"/>
      <c r="JLG392" s="163"/>
      <c r="JLH392" s="163"/>
      <c r="JLI392" s="163"/>
      <c r="JLJ392" s="163"/>
      <c r="JLK392" s="163"/>
      <c r="JLL392" s="163"/>
      <c r="JLM392" s="163"/>
      <c r="JLN392" s="163"/>
      <c r="JLO392" s="163"/>
      <c r="JLP392" s="163"/>
      <c r="JLQ392" s="163"/>
      <c r="JLR392" s="163"/>
      <c r="JLS392" s="163"/>
      <c r="JLT392" s="163"/>
      <c r="JLU392" s="163"/>
      <c r="JLV392" s="163"/>
      <c r="JLW392" s="163"/>
      <c r="JLX392" s="163"/>
      <c r="JLY392" s="163"/>
      <c r="JLZ392" s="163"/>
      <c r="JMA392" s="163"/>
      <c r="JMB392" s="163"/>
      <c r="JMC392" s="163"/>
      <c r="JMD392" s="163"/>
      <c r="JME392" s="163"/>
      <c r="JMF392" s="163"/>
      <c r="JMG392" s="163"/>
      <c r="JMH392" s="163"/>
      <c r="JMI392" s="163"/>
      <c r="JMJ392" s="163"/>
      <c r="JMK392" s="163"/>
      <c r="JML392" s="163"/>
      <c r="JMM392" s="163"/>
      <c r="JMN392" s="163"/>
      <c r="JMO392" s="163"/>
      <c r="JMP392" s="163"/>
      <c r="JMQ392" s="163"/>
      <c r="JMR392" s="163"/>
      <c r="JMS392" s="163"/>
      <c r="JMT392" s="163"/>
      <c r="JMU392" s="163"/>
      <c r="JMV392" s="163"/>
      <c r="JMW392" s="163"/>
      <c r="JMX392" s="163"/>
      <c r="JMY392" s="163"/>
      <c r="JMZ392" s="163"/>
      <c r="JNA392" s="163"/>
      <c r="JNB392" s="163"/>
      <c r="JNC392" s="163"/>
      <c r="JND392" s="163"/>
      <c r="JNE392" s="163"/>
      <c r="JNF392" s="163"/>
      <c r="JNG392" s="163"/>
      <c r="JNH392" s="163"/>
      <c r="JNI392" s="163"/>
      <c r="JNJ392" s="163"/>
      <c r="JNK392" s="163"/>
      <c r="JNL392" s="163"/>
      <c r="JNM392" s="163"/>
      <c r="JNN392" s="163"/>
      <c r="JNO392" s="163"/>
      <c r="JNP392" s="163"/>
      <c r="JNQ392" s="163"/>
      <c r="JNR392" s="163"/>
      <c r="JNS392" s="163"/>
      <c r="JNT392" s="163"/>
      <c r="JNU392" s="163"/>
      <c r="JNV392" s="163"/>
      <c r="JNW392" s="163"/>
      <c r="JNX392" s="163"/>
      <c r="JNY392" s="163"/>
      <c r="JNZ392" s="163"/>
      <c r="JOA392" s="163"/>
      <c r="JOB392" s="163"/>
      <c r="JOC392" s="163"/>
      <c r="JOD392" s="163"/>
      <c r="JOE392" s="163"/>
      <c r="JOF392" s="163"/>
      <c r="JOG392" s="163"/>
      <c r="JOH392" s="163"/>
      <c r="JOI392" s="163"/>
      <c r="JOJ392" s="163"/>
      <c r="JOK392" s="163"/>
      <c r="JOL392" s="163"/>
      <c r="JOM392" s="163"/>
      <c r="JON392" s="163"/>
      <c r="JOO392" s="163"/>
      <c r="JOP392" s="163"/>
      <c r="JOQ392" s="163"/>
      <c r="JOR392" s="163"/>
      <c r="JOS392" s="163"/>
      <c r="JOT392" s="163"/>
      <c r="JOU392" s="163"/>
      <c r="JOV392" s="163"/>
      <c r="JOW392" s="163"/>
      <c r="JOX392" s="163"/>
      <c r="JOY392" s="163"/>
      <c r="JOZ392" s="163"/>
      <c r="JPA392" s="163"/>
      <c r="JPB392" s="163"/>
      <c r="JPC392" s="163"/>
      <c r="JPD392" s="163"/>
      <c r="JPE392" s="163"/>
      <c r="JPF392" s="163"/>
      <c r="JPG392" s="163"/>
      <c r="JPH392" s="163"/>
      <c r="JPI392" s="163"/>
      <c r="JPJ392" s="163"/>
      <c r="JPK392" s="163"/>
      <c r="JPL392" s="163"/>
      <c r="JPM392" s="163"/>
      <c r="JPN392" s="163"/>
      <c r="JPO392" s="163"/>
      <c r="JPP392" s="163"/>
      <c r="JPQ392" s="163"/>
      <c r="JPR392" s="163"/>
      <c r="JPS392" s="163"/>
      <c r="JPT392" s="163"/>
      <c r="JPU392" s="163"/>
      <c r="JPV392" s="163"/>
      <c r="JPW392" s="163"/>
      <c r="JPX392" s="163"/>
      <c r="JPY392" s="163"/>
      <c r="JPZ392" s="163"/>
      <c r="JQA392" s="163"/>
      <c r="JQB392" s="163"/>
      <c r="JQC392" s="163"/>
      <c r="JQD392" s="163"/>
      <c r="JQE392" s="163"/>
      <c r="JQF392" s="163"/>
      <c r="JQG392" s="163"/>
      <c r="JQH392" s="163"/>
      <c r="JQI392" s="163"/>
      <c r="JQJ392" s="163"/>
      <c r="JQK392" s="163"/>
      <c r="JQL392" s="163"/>
      <c r="JQM392" s="163"/>
      <c r="JQN392" s="163"/>
      <c r="JQO392" s="163"/>
      <c r="JQP392" s="163"/>
      <c r="JQQ392" s="163"/>
      <c r="JQR392" s="163"/>
      <c r="JQS392" s="163"/>
      <c r="JQT392" s="163"/>
      <c r="JQU392" s="163"/>
      <c r="JQV392" s="163"/>
      <c r="JQW392" s="163"/>
      <c r="JQX392" s="163"/>
      <c r="JQY392" s="163"/>
      <c r="JQZ392" s="163"/>
      <c r="JRA392" s="163"/>
      <c r="JRB392" s="163"/>
      <c r="JRC392" s="163"/>
      <c r="JRD392" s="163"/>
      <c r="JRE392" s="163"/>
      <c r="JRF392" s="163"/>
      <c r="JRG392" s="163"/>
      <c r="JRH392" s="163"/>
      <c r="JRI392" s="163"/>
      <c r="JRJ392" s="163"/>
      <c r="JRK392" s="163"/>
      <c r="JRL392" s="163"/>
      <c r="JRM392" s="163"/>
      <c r="JRN392" s="163"/>
      <c r="JRO392" s="163"/>
      <c r="JRP392" s="163"/>
      <c r="JRQ392" s="163"/>
      <c r="JRR392" s="163"/>
      <c r="JRS392" s="163"/>
      <c r="JRT392" s="163"/>
      <c r="JRU392" s="163"/>
      <c r="JRV392" s="163"/>
      <c r="JRW392" s="163"/>
      <c r="JRX392" s="163"/>
      <c r="JRY392" s="163"/>
      <c r="JRZ392" s="163"/>
      <c r="JSA392" s="163"/>
      <c r="JSB392" s="163"/>
      <c r="JSC392" s="163"/>
      <c r="JSD392" s="163"/>
      <c r="JSE392" s="163"/>
      <c r="JSF392" s="163"/>
      <c r="JSG392" s="163"/>
      <c r="JSH392" s="163"/>
      <c r="JSI392" s="163"/>
      <c r="JSJ392" s="163"/>
      <c r="JSK392" s="163"/>
      <c r="JSL392" s="163"/>
      <c r="JSM392" s="163"/>
      <c r="JSN392" s="163"/>
      <c r="JSO392" s="163"/>
      <c r="JSP392" s="163"/>
      <c r="JSQ392" s="163"/>
      <c r="JSR392" s="163"/>
      <c r="JSS392" s="163"/>
      <c r="JST392" s="163"/>
      <c r="JSU392" s="163"/>
      <c r="JSV392" s="163"/>
      <c r="JSW392" s="163"/>
      <c r="JSX392" s="163"/>
      <c r="JSY392" s="163"/>
      <c r="JSZ392" s="163"/>
      <c r="JTA392" s="163"/>
      <c r="JTB392" s="163"/>
      <c r="JTC392" s="163"/>
      <c r="JTD392" s="163"/>
      <c r="JTE392" s="163"/>
      <c r="JTF392" s="163"/>
      <c r="JTG392" s="163"/>
      <c r="JTH392" s="163"/>
      <c r="JTI392" s="163"/>
      <c r="JTJ392" s="163"/>
      <c r="JTK392" s="163"/>
      <c r="JTL392" s="163"/>
      <c r="JTM392" s="163"/>
      <c r="JTN392" s="163"/>
      <c r="JTO392" s="163"/>
      <c r="JTP392" s="163"/>
      <c r="JTQ392" s="163"/>
      <c r="JTR392" s="163"/>
      <c r="JTS392" s="163"/>
      <c r="JTT392" s="163"/>
      <c r="JTU392" s="163"/>
      <c r="JTV392" s="163"/>
      <c r="JTW392" s="163"/>
      <c r="JTX392" s="163"/>
      <c r="JTY392" s="163"/>
      <c r="JTZ392" s="163"/>
      <c r="JUA392" s="163"/>
      <c r="JUB392" s="163"/>
      <c r="JUC392" s="163"/>
      <c r="JUD392" s="163"/>
      <c r="JUE392" s="163"/>
      <c r="JUF392" s="163"/>
      <c r="JUG392" s="163"/>
      <c r="JUH392" s="163"/>
      <c r="JUI392" s="163"/>
      <c r="JUJ392" s="163"/>
      <c r="JUK392" s="163"/>
      <c r="JUL392" s="163"/>
      <c r="JUM392" s="163"/>
      <c r="JUN392" s="163"/>
      <c r="JUO392" s="163"/>
      <c r="JUP392" s="163"/>
      <c r="JUQ392" s="163"/>
      <c r="JUR392" s="163"/>
      <c r="JUS392" s="163"/>
      <c r="JUT392" s="163"/>
      <c r="JUU392" s="163"/>
      <c r="JUV392" s="163"/>
      <c r="JUW392" s="163"/>
      <c r="JUX392" s="163"/>
      <c r="JUY392" s="163"/>
      <c r="JUZ392" s="163"/>
      <c r="JVA392" s="163"/>
      <c r="JVB392" s="163"/>
      <c r="JVC392" s="163"/>
      <c r="JVD392" s="163"/>
      <c r="JVE392" s="163"/>
      <c r="JVF392" s="163"/>
      <c r="JVG392" s="163"/>
      <c r="JVH392" s="163"/>
      <c r="JVI392" s="163"/>
      <c r="JVJ392" s="163"/>
      <c r="JVK392" s="163"/>
      <c r="JVL392" s="163"/>
      <c r="JVM392" s="163"/>
      <c r="JVN392" s="163"/>
      <c r="JVO392" s="163"/>
      <c r="JVP392" s="163"/>
      <c r="JVQ392" s="163"/>
      <c r="JVR392" s="163"/>
      <c r="JVS392" s="163"/>
      <c r="JVT392" s="163"/>
      <c r="JVU392" s="163"/>
      <c r="JVV392" s="163"/>
      <c r="JVW392" s="163"/>
      <c r="JVX392" s="163"/>
      <c r="JVY392" s="163"/>
      <c r="JVZ392" s="163"/>
      <c r="JWA392" s="163"/>
      <c r="JWB392" s="163"/>
      <c r="JWC392" s="163"/>
      <c r="JWD392" s="163"/>
      <c r="JWE392" s="163"/>
      <c r="JWF392" s="163"/>
      <c r="JWG392" s="163"/>
      <c r="JWH392" s="163"/>
      <c r="JWI392" s="163"/>
      <c r="JWJ392" s="163"/>
      <c r="JWK392" s="163"/>
      <c r="JWL392" s="163"/>
      <c r="JWM392" s="163"/>
      <c r="JWN392" s="163"/>
      <c r="JWO392" s="163"/>
      <c r="JWP392" s="163"/>
      <c r="JWQ392" s="163"/>
      <c r="JWR392" s="163"/>
      <c r="JWS392" s="163"/>
      <c r="JWT392" s="163"/>
      <c r="JWU392" s="163"/>
      <c r="JWV392" s="163"/>
      <c r="JWW392" s="163"/>
      <c r="JWX392" s="163"/>
      <c r="JWY392" s="163"/>
      <c r="JWZ392" s="163"/>
      <c r="JXA392" s="163"/>
      <c r="JXB392" s="163"/>
      <c r="JXC392" s="163"/>
      <c r="JXD392" s="163"/>
      <c r="JXE392" s="163"/>
      <c r="JXF392" s="163"/>
      <c r="JXG392" s="163"/>
      <c r="JXH392" s="163"/>
      <c r="JXI392" s="163"/>
      <c r="JXJ392" s="163"/>
      <c r="JXK392" s="163"/>
      <c r="JXL392" s="163"/>
      <c r="JXM392" s="163"/>
      <c r="JXN392" s="163"/>
      <c r="JXO392" s="163"/>
      <c r="JXP392" s="163"/>
      <c r="JXQ392" s="163"/>
      <c r="JXR392" s="163"/>
      <c r="JXS392" s="163"/>
      <c r="JXT392" s="163"/>
      <c r="JXU392" s="163"/>
      <c r="JXV392" s="163"/>
      <c r="JXW392" s="163"/>
      <c r="JXX392" s="163"/>
      <c r="JXY392" s="163"/>
      <c r="JXZ392" s="163"/>
      <c r="JYA392" s="163"/>
      <c r="JYB392" s="163"/>
      <c r="JYC392" s="163"/>
      <c r="JYD392" s="163"/>
      <c r="JYE392" s="163"/>
      <c r="JYF392" s="163"/>
      <c r="JYG392" s="163"/>
      <c r="JYH392" s="163"/>
      <c r="JYI392" s="163"/>
      <c r="JYJ392" s="163"/>
      <c r="JYK392" s="163"/>
      <c r="JYL392" s="163"/>
      <c r="JYM392" s="163"/>
      <c r="JYN392" s="163"/>
      <c r="JYO392" s="163"/>
      <c r="JYP392" s="163"/>
      <c r="JYQ392" s="163"/>
      <c r="JYR392" s="163"/>
      <c r="JYS392" s="163"/>
      <c r="JYT392" s="163"/>
      <c r="JYU392" s="163"/>
      <c r="JYV392" s="163"/>
      <c r="JYW392" s="163"/>
      <c r="JYX392" s="163"/>
      <c r="JYY392" s="163"/>
      <c r="JYZ392" s="163"/>
      <c r="JZA392" s="163"/>
      <c r="JZB392" s="163"/>
      <c r="JZC392" s="163"/>
      <c r="JZD392" s="163"/>
      <c r="JZE392" s="163"/>
      <c r="JZF392" s="163"/>
      <c r="JZG392" s="163"/>
      <c r="JZH392" s="163"/>
      <c r="JZI392" s="163"/>
      <c r="JZJ392" s="163"/>
      <c r="JZK392" s="163"/>
      <c r="JZL392" s="163"/>
      <c r="JZM392" s="163"/>
      <c r="JZN392" s="163"/>
      <c r="JZO392" s="163"/>
      <c r="JZP392" s="163"/>
      <c r="JZQ392" s="163"/>
      <c r="JZR392" s="163"/>
      <c r="JZS392" s="163"/>
      <c r="JZT392" s="163"/>
      <c r="JZU392" s="163"/>
      <c r="JZV392" s="163"/>
      <c r="JZW392" s="163"/>
      <c r="JZX392" s="163"/>
      <c r="JZY392" s="163"/>
      <c r="JZZ392" s="163"/>
      <c r="KAA392" s="163"/>
      <c r="KAB392" s="163"/>
      <c r="KAC392" s="163"/>
      <c r="KAD392" s="163"/>
      <c r="KAE392" s="163"/>
      <c r="KAF392" s="163"/>
      <c r="KAG392" s="163"/>
      <c r="KAH392" s="163"/>
      <c r="KAI392" s="163"/>
      <c r="KAJ392" s="163"/>
      <c r="KAK392" s="163"/>
      <c r="KAL392" s="163"/>
      <c r="KAM392" s="163"/>
      <c r="KAN392" s="163"/>
      <c r="KAO392" s="163"/>
      <c r="KAP392" s="163"/>
      <c r="KAQ392" s="163"/>
      <c r="KAR392" s="163"/>
      <c r="KAS392" s="163"/>
      <c r="KAT392" s="163"/>
      <c r="KAU392" s="163"/>
      <c r="KAV392" s="163"/>
      <c r="KAW392" s="163"/>
      <c r="KAX392" s="163"/>
      <c r="KAY392" s="163"/>
      <c r="KAZ392" s="163"/>
      <c r="KBA392" s="163"/>
      <c r="KBB392" s="163"/>
      <c r="KBC392" s="163"/>
      <c r="KBD392" s="163"/>
      <c r="KBE392" s="163"/>
      <c r="KBF392" s="163"/>
      <c r="KBG392" s="163"/>
      <c r="KBH392" s="163"/>
      <c r="KBI392" s="163"/>
      <c r="KBJ392" s="163"/>
      <c r="KBK392" s="163"/>
      <c r="KBL392" s="163"/>
      <c r="KBM392" s="163"/>
      <c r="KBN392" s="163"/>
      <c r="KBO392" s="163"/>
      <c r="KBP392" s="163"/>
      <c r="KBQ392" s="163"/>
      <c r="KBR392" s="163"/>
      <c r="KBS392" s="163"/>
      <c r="KBT392" s="163"/>
      <c r="KBU392" s="163"/>
      <c r="KBV392" s="163"/>
      <c r="KBW392" s="163"/>
      <c r="KBX392" s="163"/>
      <c r="KBY392" s="163"/>
      <c r="KBZ392" s="163"/>
      <c r="KCA392" s="163"/>
      <c r="KCB392" s="163"/>
      <c r="KCC392" s="163"/>
      <c r="KCD392" s="163"/>
      <c r="KCE392" s="163"/>
      <c r="KCF392" s="163"/>
      <c r="KCG392" s="163"/>
      <c r="KCH392" s="163"/>
      <c r="KCI392" s="163"/>
      <c r="KCJ392" s="163"/>
      <c r="KCK392" s="163"/>
      <c r="KCL392" s="163"/>
      <c r="KCM392" s="163"/>
      <c r="KCN392" s="163"/>
      <c r="KCO392" s="163"/>
      <c r="KCP392" s="163"/>
      <c r="KCQ392" s="163"/>
      <c r="KCR392" s="163"/>
      <c r="KCS392" s="163"/>
      <c r="KCT392" s="163"/>
      <c r="KCU392" s="163"/>
      <c r="KCV392" s="163"/>
      <c r="KCW392" s="163"/>
      <c r="KCX392" s="163"/>
      <c r="KCY392" s="163"/>
      <c r="KCZ392" s="163"/>
      <c r="KDA392" s="163"/>
      <c r="KDB392" s="163"/>
      <c r="KDC392" s="163"/>
      <c r="KDD392" s="163"/>
      <c r="KDE392" s="163"/>
      <c r="KDF392" s="163"/>
      <c r="KDG392" s="163"/>
      <c r="KDH392" s="163"/>
      <c r="KDI392" s="163"/>
      <c r="KDJ392" s="163"/>
      <c r="KDK392" s="163"/>
      <c r="KDL392" s="163"/>
      <c r="KDM392" s="163"/>
      <c r="KDN392" s="163"/>
      <c r="KDO392" s="163"/>
      <c r="KDP392" s="163"/>
      <c r="KDQ392" s="163"/>
      <c r="KDR392" s="163"/>
      <c r="KDS392" s="163"/>
      <c r="KDT392" s="163"/>
      <c r="KDU392" s="163"/>
      <c r="KDV392" s="163"/>
      <c r="KDW392" s="163"/>
      <c r="KDX392" s="163"/>
      <c r="KDY392" s="163"/>
      <c r="KDZ392" s="163"/>
      <c r="KEA392" s="163"/>
      <c r="KEB392" s="163"/>
      <c r="KEC392" s="163"/>
      <c r="KED392" s="163"/>
      <c r="KEE392" s="163"/>
      <c r="KEF392" s="163"/>
      <c r="KEG392" s="163"/>
      <c r="KEH392" s="163"/>
      <c r="KEI392" s="163"/>
      <c r="KEJ392" s="163"/>
      <c r="KEK392" s="163"/>
      <c r="KEL392" s="163"/>
      <c r="KEM392" s="163"/>
      <c r="KEN392" s="163"/>
      <c r="KEO392" s="163"/>
      <c r="KEP392" s="163"/>
      <c r="KEQ392" s="163"/>
      <c r="KER392" s="163"/>
      <c r="KES392" s="163"/>
      <c r="KET392" s="163"/>
      <c r="KEU392" s="163"/>
      <c r="KEV392" s="163"/>
      <c r="KEW392" s="163"/>
      <c r="KEX392" s="163"/>
      <c r="KEY392" s="163"/>
      <c r="KEZ392" s="163"/>
      <c r="KFA392" s="163"/>
      <c r="KFB392" s="163"/>
      <c r="KFC392" s="163"/>
      <c r="KFD392" s="163"/>
      <c r="KFE392" s="163"/>
      <c r="KFF392" s="163"/>
      <c r="KFG392" s="163"/>
      <c r="KFH392" s="163"/>
      <c r="KFI392" s="163"/>
      <c r="KFJ392" s="163"/>
      <c r="KFK392" s="163"/>
      <c r="KFL392" s="163"/>
      <c r="KFM392" s="163"/>
      <c r="KFN392" s="163"/>
      <c r="KFO392" s="163"/>
      <c r="KFP392" s="163"/>
      <c r="KFQ392" s="163"/>
      <c r="KFR392" s="163"/>
      <c r="KFS392" s="163"/>
      <c r="KFT392" s="163"/>
      <c r="KFU392" s="163"/>
      <c r="KFV392" s="163"/>
      <c r="KFW392" s="163"/>
      <c r="KFX392" s="163"/>
      <c r="KFY392" s="163"/>
      <c r="KFZ392" s="163"/>
      <c r="KGA392" s="163"/>
      <c r="KGB392" s="163"/>
      <c r="KGC392" s="163"/>
      <c r="KGD392" s="163"/>
      <c r="KGE392" s="163"/>
      <c r="KGF392" s="163"/>
      <c r="KGG392" s="163"/>
      <c r="KGH392" s="163"/>
      <c r="KGI392" s="163"/>
      <c r="KGJ392" s="163"/>
      <c r="KGK392" s="163"/>
      <c r="KGL392" s="163"/>
      <c r="KGM392" s="163"/>
      <c r="KGN392" s="163"/>
      <c r="KGO392" s="163"/>
      <c r="KGP392" s="163"/>
      <c r="KGQ392" s="163"/>
      <c r="KGR392" s="163"/>
      <c r="KGS392" s="163"/>
      <c r="KGT392" s="163"/>
      <c r="KGU392" s="163"/>
      <c r="KGV392" s="163"/>
      <c r="KGW392" s="163"/>
      <c r="KGX392" s="163"/>
      <c r="KGY392" s="163"/>
      <c r="KGZ392" s="163"/>
      <c r="KHA392" s="163"/>
      <c r="KHB392" s="163"/>
      <c r="KHC392" s="163"/>
      <c r="KHD392" s="163"/>
      <c r="KHE392" s="163"/>
      <c r="KHF392" s="163"/>
      <c r="KHG392" s="163"/>
      <c r="KHH392" s="163"/>
      <c r="KHI392" s="163"/>
      <c r="KHJ392" s="163"/>
      <c r="KHK392" s="163"/>
      <c r="KHL392" s="163"/>
      <c r="KHM392" s="163"/>
      <c r="KHN392" s="163"/>
      <c r="KHO392" s="163"/>
      <c r="KHP392" s="163"/>
      <c r="KHQ392" s="163"/>
      <c r="KHR392" s="163"/>
      <c r="KHS392" s="163"/>
      <c r="KHT392" s="163"/>
      <c r="KHU392" s="163"/>
      <c r="KHV392" s="163"/>
      <c r="KHW392" s="163"/>
      <c r="KHX392" s="163"/>
      <c r="KHY392" s="163"/>
      <c r="KHZ392" s="163"/>
      <c r="KIA392" s="163"/>
      <c r="KIB392" s="163"/>
      <c r="KIC392" s="163"/>
      <c r="KID392" s="163"/>
      <c r="KIE392" s="163"/>
      <c r="KIF392" s="163"/>
      <c r="KIG392" s="163"/>
      <c r="KIH392" s="163"/>
      <c r="KII392" s="163"/>
      <c r="KIJ392" s="163"/>
      <c r="KIK392" s="163"/>
      <c r="KIL392" s="163"/>
      <c r="KIM392" s="163"/>
      <c r="KIN392" s="163"/>
      <c r="KIO392" s="163"/>
      <c r="KIP392" s="163"/>
      <c r="KIQ392" s="163"/>
      <c r="KIR392" s="163"/>
      <c r="KIS392" s="163"/>
      <c r="KIT392" s="163"/>
      <c r="KIU392" s="163"/>
      <c r="KIV392" s="163"/>
      <c r="KIW392" s="163"/>
      <c r="KIX392" s="163"/>
      <c r="KIY392" s="163"/>
      <c r="KIZ392" s="163"/>
      <c r="KJA392" s="163"/>
      <c r="KJB392" s="163"/>
      <c r="KJC392" s="163"/>
      <c r="KJD392" s="163"/>
      <c r="KJE392" s="163"/>
      <c r="KJF392" s="163"/>
      <c r="KJG392" s="163"/>
      <c r="KJH392" s="163"/>
      <c r="KJI392" s="163"/>
      <c r="KJJ392" s="163"/>
      <c r="KJK392" s="163"/>
      <c r="KJL392" s="163"/>
      <c r="KJM392" s="163"/>
      <c r="KJN392" s="163"/>
      <c r="KJO392" s="163"/>
      <c r="KJP392" s="163"/>
      <c r="KJQ392" s="163"/>
      <c r="KJR392" s="163"/>
      <c r="KJS392" s="163"/>
      <c r="KJT392" s="163"/>
      <c r="KJU392" s="163"/>
      <c r="KJV392" s="163"/>
      <c r="KJW392" s="163"/>
      <c r="KJX392" s="163"/>
      <c r="KJY392" s="163"/>
      <c r="KJZ392" s="163"/>
      <c r="KKA392" s="163"/>
      <c r="KKB392" s="163"/>
      <c r="KKC392" s="163"/>
      <c r="KKD392" s="163"/>
      <c r="KKE392" s="163"/>
      <c r="KKF392" s="163"/>
      <c r="KKG392" s="163"/>
      <c r="KKH392" s="163"/>
      <c r="KKI392" s="163"/>
      <c r="KKJ392" s="163"/>
      <c r="KKK392" s="163"/>
      <c r="KKL392" s="163"/>
      <c r="KKM392" s="163"/>
      <c r="KKN392" s="163"/>
      <c r="KKO392" s="163"/>
      <c r="KKP392" s="163"/>
      <c r="KKQ392" s="163"/>
      <c r="KKR392" s="163"/>
      <c r="KKS392" s="163"/>
      <c r="KKT392" s="163"/>
      <c r="KKU392" s="163"/>
      <c r="KKV392" s="163"/>
      <c r="KKW392" s="163"/>
      <c r="KKX392" s="163"/>
      <c r="KKY392" s="163"/>
      <c r="KKZ392" s="163"/>
      <c r="KLA392" s="163"/>
      <c r="KLB392" s="163"/>
      <c r="KLC392" s="163"/>
      <c r="KLD392" s="163"/>
      <c r="KLE392" s="163"/>
      <c r="KLF392" s="163"/>
      <c r="KLG392" s="163"/>
      <c r="KLH392" s="163"/>
      <c r="KLI392" s="163"/>
      <c r="KLJ392" s="163"/>
      <c r="KLK392" s="163"/>
      <c r="KLL392" s="163"/>
      <c r="KLM392" s="163"/>
      <c r="KLN392" s="163"/>
      <c r="KLO392" s="163"/>
      <c r="KLP392" s="163"/>
      <c r="KLQ392" s="163"/>
      <c r="KLR392" s="163"/>
      <c r="KLS392" s="163"/>
      <c r="KLT392" s="163"/>
      <c r="KLU392" s="163"/>
      <c r="KLV392" s="163"/>
      <c r="KLW392" s="163"/>
      <c r="KLX392" s="163"/>
      <c r="KLY392" s="163"/>
      <c r="KLZ392" s="163"/>
      <c r="KMA392" s="163"/>
      <c r="KMB392" s="163"/>
      <c r="KMC392" s="163"/>
      <c r="KMD392" s="163"/>
      <c r="KME392" s="163"/>
      <c r="KMF392" s="163"/>
      <c r="KMG392" s="163"/>
      <c r="KMH392" s="163"/>
      <c r="KMI392" s="163"/>
      <c r="KMJ392" s="163"/>
      <c r="KMK392" s="163"/>
      <c r="KML392" s="163"/>
      <c r="KMM392" s="163"/>
      <c r="KMN392" s="163"/>
      <c r="KMO392" s="163"/>
      <c r="KMP392" s="163"/>
      <c r="KMQ392" s="163"/>
      <c r="KMR392" s="163"/>
      <c r="KMS392" s="163"/>
      <c r="KMT392" s="163"/>
      <c r="KMU392" s="163"/>
      <c r="KMV392" s="163"/>
      <c r="KMW392" s="163"/>
      <c r="KMX392" s="163"/>
      <c r="KMY392" s="163"/>
      <c r="KMZ392" s="163"/>
      <c r="KNA392" s="163"/>
      <c r="KNB392" s="163"/>
      <c r="KNC392" s="163"/>
      <c r="KND392" s="163"/>
      <c r="KNE392" s="163"/>
      <c r="KNF392" s="163"/>
      <c r="KNG392" s="163"/>
      <c r="KNH392" s="163"/>
      <c r="KNI392" s="163"/>
      <c r="KNJ392" s="163"/>
      <c r="KNK392" s="163"/>
      <c r="KNL392" s="163"/>
      <c r="KNM392" s="163"/>
      <c r="KNN392" s="163"/>
      <c r="KNO392" s="163"/>
      <c r="KNP392" s="163"/>
      <c r="KNQ392" s="163"/>
      <c r="KNR392" s="163"/>
      <c r="KNS392" s="163"/>
      <c r="KNT392" s="163"/>
      <c r="KNU392" s="163"/>
      <c r="KNV392" s="163"/>
      <c r="KNW392" s="163"/>
      <c r="KNX392" s="163"/>
      <c r="KNY392" s="163"/>
      <c r="KNZ392" s="163"/>
      <c r="KOA392" s="163"/>
      <c r="KOB392" s="163"/>
      <c r="KOC392" s="163"/>
      <c r="KOD392" s="163"/>
      <c r="KOE392" s="163"/>
      <c r="KOF392" s="163"/>
      <c r="KOG392" s="163"/>
      <c r="KOH392" s="163"/>
      <c r="KOI392" s="163"/>
      <c r="KOJ392" s="163"/>
      <c r="KOK392" s="163"/>
      <c r="KOL392" s="163"/>
      <c r="KOM392" s="163"/>
      <c r="KON392" s="163"/>
      <c r="KOO392" s="163"/>
      <c r="KOP392" s="163"/>
      <c r="KOQ392" s="163"/>
      <c r="KOR392" s="163"/>
      <c r="KOS392" s="163"/>
      <c r="KOT392" s="163"/>
      <c r="KOU392" s="163"/>
      <c r="KOV392" s="163"/>
      <c r="KOW392" s="163"/>
      <c r="KOX392" s="163"/>
      <c r="KOY392" s="163"/>
      <c r="KOZ392" s="163"/>
      <c r="KPA392" s="163"/>
      <c r="KPB392" s="163"/>
      <c r="KPC392" s="163"/>
      <c r="KPD392" s="163"/>
      <c r="KPE392" s="163"/>
      <c r="KPF392" s="163"/>
      <c r="KPG392" s="163"/>
      <c r="KPH392" s="163"/>
      <c r="KPI392" s="163"/>
      <c r="KPJ392" s="163"/>
      <c r="KPK392" s="163"/>
      <c r="KPL392" s="163"/>
      <c r="KPM392" s="163"/>
      <c r="KPN392" s="163"/>
      <c r="KPO392" s="163"/>
      <c r="KPP392" s="163"/>
      <c r="KPQ392" s="163"/>
      <c r="KPR392" s="163"/>
      <c r="KPS392" s="163"/>
      <c r="KPT392" s="163"/>
      <c r="KPU392" s="163"/>
      <c r="KPV392" s="163"/>
      <c r="KPW392" s="163"/>
      <c r="KPX392" s="163"/>
      <c r="KPY392" s="163"/>
      <c r="KPZ392" s="163"/>
      <c r="KQA392" s="163"/>
      <c r="KQB392" s="163"/>
      <c r="KQC392" s="163"/>
      <c r="KQD392" s="163"/>
      <c r="KQE392" s="163"/>
      <c r="KQF392" s="163"/>
      <c r="KQG392" s="163"/>
      <c r="KQH392" s="163"/>
      <c r="KQI392" s="163"/>
      <c r="KQJ392" s="163"/>
      <c r="KQK392" s="163"/>
      <c r="KQL392" s="163"/>
      <c r="KQM392" s="163"/>
      <c r="KQN392" s="163"/>
      <c r="KQO392" s="163"/>
      <c r="KQP392" s="163"/>
      <c r="KQQ392" s="163"/>
      <c r="KQR392" s="163"/>
      <c r="KQS392" s="163"/>
      <c r="KQT392" s="163"/>
      <c r="KQU392" s="163"/>
      <c r="KQV392" s="163"/>
      <c r="KQW392" s="163"/>
      <c r="KQX392" s="163"/>
      <c r="KQY392" s="163"/>
      <c r="KQZ392" s="163"/>
      <c r="KRA392" s="163"/>
      <c r="KRB392" s="163"/>
      <c r="KRC392" s="163"/>
      <c r="KRD392" s="163"/>
      <c r="KRE392" s="163"/>
      <c r="KRF392" s="163"/>
      <c r="KRG392" s="163"/>
      <c r="KRH392" s="163"/>
      <c r="KRI392" s="163"/>
      <c r="KRJ392" s="163"/>
      <c r="KRK392" s="163"/>
      <c r="KRL392" s="163"/>
      <c r="KRM392" s="163"/>
      <c r="KRN392" s="163"/>
      <c r="KRO392" s="163"/>
      <c r="KRP392" s="163"/>
      <c r="KRQ392" s="163"/>
      <c r="KRR392" s="163"/>
      <c r="KRS392" s="163"/>
      <c r="KRT392" s="163"/>
      <c r="KRU392" s="163"/>
      <c r="KRV392" s="163"/>
      <c r="KRW392" s="163"/>
      <c r="KRX392" s="163"/>
      <c r="KRY392" s="163"/>
      <c r="KRZ392" s="163"/>
      <c r="KSA392" s="163"/>
      <c r="KSB392" s="163"/>
      <c r="KSC392" s="163"/>
      <c r="KSD392" s="163"/>
      <c r="KSE392" s="163"/>
      <c r="KSF392" s="163"/>
      <c r="KSG392" s="163"/>
      <c r="KSH392" s="163"/>
      <c r="KSI392" s="163"/>
      <c r="KSJ392" s="163"/>
      <c r="KSK392" s="163"/>
      <c r="KSL392" s="163"/>
      <c r="KSM392" s="163"/>
      <c r="KSN392" s="163"/>
      <c r="KSO392" s="163"/>
      <c r="KSP392" s="163"/>
      <c r="KSQ392" s="163"/>
      <c r="KSR392" s="163"/>
      <c r="KSS392" s="163"/>
      <c r="KST392" s="163"/>
      <c r="KSU392" s="163"/>
      <c r="KSV392" s="163"/>
      <c r="KSW392" s="163"/>
      <c r="KSX392" s="163"/>
      <c r="KSY392" s="163"/>
      <c r="KSZ392" s="163"/>
      <c r="KTA392" s="163"/>
      <c r="KTB392" s="163"/>
      <c r="KTC392" s="163"/>
      <c r="KTD392" s="163"/>
      <c r="KTE392" s="163"/>
      <c r="KTF392" s="163"/>
      <c r="KTG392" s="163"/>
      <c r="KTH392" s="163"/>
      <c r="KTI392" s="163"/>
      <c r="KTJ392" s="163"/>
      <c r="KTK392" s="163"/>
      <c r="KTL392" s="163"/>
      <c r="KTM392" s="163"/>
      <c r="KTN392" s="163"/>
      <c r="KTO392" s="163"/>
      <c r="KTP392" s="163"/>
      <c r="KTQ392" s="163"/>
      <c r="KTR392" s="163"/>
      <c r="KTS392" s="163"/>
      <c r="KTT392" s="163"/>
      <c r="KTU392" s="163"/>
      <c r="KTV392" s="163"/>
      <c r="KTW392" s="163"/>
      <c r="KTX392" s="163"/>
      <c r="KTY392" s="163"/>
      <c r="KTZ392" s="163"/>
      <c r="KUA392" s="163"/>
      <c r="KUB392" s="163"/>
      <c r="KUC392" s="163"/>
      <c r="KUD392" s="163"/>
      <c r="KUE392" s="163"/>
      <c r="KUF392" s="163"/>
      <c r="KUG392" s="163"/>
      <c r="KUH392" s="163"/>
      <c r="KUI392" s="163"/>
      <c r="KUJ392" s="163"/>
      <c r="KUK392" s="163"/>
      <c r="KUL392" s="163"/>
      <c r="KUM392" s="163"/>
      <c r="KUN392" s="163"/>
      <c r="KUO392" s="163"/>
      <c r="KUP392" s="163"/>
      <c r="KUQ392" s="163"/>
      <c r="KUR392" s="163"/>
      <c r="KUS392" s="163"/>
      <c r="KUT392" s="163"/>
      <c r="KUU392" s="163"/>
      <c r="KUV392" s="163"/>
      <c r="KUW392" s="163"/>
      <c r="KUX392" s="163"/>
      <c r="KUY392" s="163"/>
      <c r="KUZ392" s="163"/>
      <c r="KVA392" s="163"/>
      <c r="KVB392" s="163"/>
      <c r="KVC392" s="163"/>
      <c r="KVD392" s="163"/>
      <c r="KVE392" s="163"/>
      <c r="KVF392" s="163"/>
      <c r="KVG392" s="163"/>
      <c r="KVH392" s="163"/>
      <c r="KVI392" s="163"/>
      <c r="KVJ392" s="163"/>
      <c r="KVK392" s="163"/>
      <c r="KVL392" s="163"/>
      <c r="KVM392" s="163"/>
      <c r="KVN392" s="163"/>
      <c r="KVO392" s="163"/>
      <c r="KVP392" s="163"/>
      <c r="KVQ392" s="163"/>
      <c r="KVR392" s="163"/>
      <c r="KVS392" s="163"/>
      <c r="KVT392" s="163"/>
      <c r="KVU392" s="163"/>
      <c r="KVV392" s="163"/>
      <c r="KVW392" s="163"/>
      <c r="KVX392" s="163"/>
      <c r="KVY392" s="163"/>
      <c r="KVZ392" s="163"/>
      <c r="KWA392" s="163"/>
      <c r="KWB392" s="163"/>
      <c r="KWC392" s="163"/>
      <c r="KWD392" s="163"/>
      <c r="KWE392" s="163"/>
      <c r="KWF392" s="163"/>
      <c r="KWG392" s="163"/>
      <c r="KWH392" s="163"/>
      <c r="KWI392" s="163"/>
      <c r="KWJ392" s="163"/>
      <c r="KWK392" s="163"/>
      <c r="KWL392" s="163"/>
      <c r="KWM392" s="163"/>
      <c r="KWN392" s="163"/>
      <c r="KWO392" s="163"/>
      <c r="KWP392" s="163"/>
      <c r="KWQ392" s="163"/>
      <c r="KWR392" s="163"/>
      <c r="KWS392" s="163"/>
      <c r="KWT392" s="163"/>
      <c r="KWU392" s="163"/>
      <c r="KWV392" s="163"/>
      <c r="KWW392" s="163"/>
      <c r="KWX392" s="163"/>
      <c r="KWY392" s="163"/>
      <c r="KWZ392" s="163"/>
      <c r="KXA392" s="163"/>
      <c r="KXB392" s="163"/>
      <c r="KXC392" s="163"/>
      <c r="KXD392" s="163"/>
      <c r="KXE392" s="163"/>
      <c r="KXF392" s="163"/>
      <c r="KXG392" s="163"/>
      <c r="KXH392" s="163"/>
      <c r="KXI392" s="163"/>
      <c r="KXJ392" s="163"/>
      <c r="KXK392" s="163"/>
      <c r="KXL392" s="163"/>
      <c r="KXM392" s="163"/>
      <c r="KXN392" s="163"/>
      <c r="KXO392" s="163"/>
      <c r="KXP392" s="163"/>
      <c r="KXQ392" s="163"/>
      <c r="KXR392" s="163"/>
      <c r="KXS392" s="163"/>
      <c r="KXT392" s="163"/>
      <c r="KXU392" s="163"/>
      <c r="KXV392" s="163"/>
      <c r="KXW392" s="163"/>
      <c r="KXX392" s="163"/>
      <c r="KXY392" s="163"/>
      <c r="KXZ392" s="163"/>
      <c r="KYA392" s="163"/>
      <c r="KYB392" s="163"/>
      <c r="KYC392" s="163"/>
      <c r="KYD392" s="163"/>
      <c r="KYE392" s="163"/>
      <c r="KYF392" s="163"/>
      <c r="KYG392" s="163"/>
      <c r="KYH392" s="163"/>
      <c r="KYI392" s="163"/>
      <c r="KYJ392" s="163"/>
      <c r="KYK392" s="163"/>
      <c r="KYL392" s="163"/>
      <c r="KYM392" s="163"/>
      <c r="KYN392" s="163"/>
      <c r="KYO392" s="163"/>
      <c r="KYP392" s="163"/>
      <c r="KYQ392" s="163"/>
      <c r="KYR392" s="163"/>
      <c r="KYS392" s="163"/>
      <c r="KYT392" s="163"/>
      <c r="KYU392" s="163"/>
      <c r="KYV392" s="163"/>
      <c r="KYW392" s="163"/>
      <c r="KYX392" s="163"/>
      <c r="KYY392" s="163"/>
      <c r="KYZ392" s="163"/>
      <c r="KZA392" s="163"/>
      <c r="KZB392" s="163"/>
      <c r="KZC392" s="163"/>
      <c r="KZD392" s="163"/>
      <c r="KZE392" s="163"/>
      <c r="KZF392" s="163"/>
      <c r="KZG392" s="163"/>
      <c r="KZH392" s="163"/>
      <c r="KZI392" s="163"/>
      <c r="KZJ392" s="163"/>
      <c r="KZK392" s="163"/>
      <c r="KZL392" s="163"/>
      <c r="KZM392" s="163"/>
      <c r="KZN392" s="163"/>
      <c r="KZO392" s="163"/>
      <c r="KZP392" s="163"/>
      <c r="KZQ392" s="163"/>
      <c r="KZR392" s="163"/>
      <c r="KZS392" s="163"/>
      <c r="KZT392" s="163"/>
      <c r="KZU392" s="163"/>
      <c r="KZV392" s="163"/>
      <c r="KZW392" s="163"/>
      <c r="KZX392" s="163"/>
      <c r="KZY392" s="163"/>
      <c r="KZZ392" s="163"/>
      <c r="LAA392" s="163"/>
      <c r="LAB392" s="163"/>
      <c r="LAC392" s="163"/>
      <c r="LAD392" s="163"/>
      <c r="LAE392" s="163"/>
      <c r="LAF392" s="163"/>
      <c r="LAG392" s="163"/>
      <c r="LAH392" s="163"/>
      <c r="LAI392" s="163"/>
      <c r="LAJ392" s="163"/>
      <c r="LAK392" s="163"/>
      <c r="LAL392" s="163"/>
      <c r="LAM392" s="163"/>
      <c r="LAN392" s="163"/>
      <c r="LAO392" s="163"/>
      <c r="LAP392" s="163"/>
      <c r="LAQ392" s="163"/>
      <c r="LAR392" s="163"/>
      <c r="LAS392" s="163"/>
      <c r="LAT392" s="163"/>
      <c r="LAU392" s="163"/>
      <c r="LAV392" s="163"/>
      <c r="LAW392" s="163"/>
      <c r="LAX392" s="163"/>
      <c r="LAY392" s="163"/>
    </row>
    <row r="393" spans="1:8163" ht="66">
      <c r="A393" s="217" t="s">
        <v>2793</v>
      </c>
      <c r="B393" s="228" t="s">
        <v>2794</v>
      </c>
      <c r="C393" s="229" t="s">
        <v>53</v>
      </c>
      <c r="D393" s="229" t="s">
        <v>2831</v>
      </c>
      <c r="E393" s="230">
        <v>44317</v>
      </c>
      <c r="F393" s="230">
        <v>44515</v>
      </c>
      <c r="G393" s="297"/>
      <c r="H393" s="238"/>
      <c r="I393" s="238"/>
      <c r="J393" s="235"/>
      <c r="K393" s="296"/>
      <c r="L393" s="275"/>
      <c r="M393" s="232">
        <v>138</v>
      </c>
      <c r="N393" s="231" t="s">
        <v>22</v>
      </c>
      <c r="O393" s="277">
        <v>0.40000000000000002</v>
      </c>
      <c r="P393" s="229" t="s">
        <v>2851</v>
      </c>
      <c r="Q393" s="229" t="s">
        <v>134</v>
      </c>
      <c r="R393" s="231">
        <v>50</v>
      </c>
      <c r="S393" s="233">
        <v>0.14999999999999999</v>
      </c>
      <c r="T393" s="231">
        <v>75</v>
      </c>
      <c r="U393" s="233">
        <v>0.37</v>
      </c>
      <c r="V393" s="317" t="s">
        <v>48</v>
      </c>
      <c r="W393" s="234"/>
      <c r="X393" s="163"/>
      <c r="Y393" s="163"/>
      <c r="Z393" s="163"/>
      <c r="AA393" s="163"/>
      <c r="AB393" s="163"/>
      <c r="AC393" s="163"/>
      <c r="AD393" s="163"/>
      <c r="AE393" s="163"/>
      <c r="AF393" s="163"/>
      <c r="AG393" s="163"/>
      <c r="AH393" s="163"/>
      <c r="AI393" s="163"/>
      <c r="AJ393" s="163"/>
      <c r="AK393" s="163"/>
      <c r="AL393" s="163"/>
      <c r="AM393" s="163"/>
      <c r="AN393" s="163"/>
      <c r="AO393" s="163"/>
      <c r="AP393" s="163"/>
      <c r="AQ393" s="163"/>
      <c r="AR393" s="163"/>
      <c r="AS393" s="163"/>
      <c r="AT393" s="163"/>
      <c r="AU393" s="163"/>
      <c r="AV393" s="163"/>
      <c r="AW393" s="163"/>
      <c r="AX393" s="163"/>
      <c r="AY393" s="163"/>
      <c r="AZ393" s="163"/>
      <c r="BA393" s="163"/>
      <c r="BB393" s="163"/>
      <c r="BC393" s="163"/>
      <c r="BD393" s="163"/>
      <c r="BE393" s="163"/>
      <c r="BF393" s="163"/>
      <c r="BG393" s="163"/>
      <c r="BH393" s="163"/>
      <c r="BI393" s="163"/>
      <c r="BJ393" s="163"/>
      <c r="BK393" s="163"/>
      <c r="BL393" s="163"/>
      <c r="BM393" s="163"/>
      <c r="BN393" s="163"/>
      <c r="BO393" s="163"/>
      <c r="BP393" s="163"/>
      <c r="BQ393" s="163"/>
      <c r="BR393" s="163"/>
      <c r="BS393" s="163"/>
      <c r="BT393" s="163"/>
      <c r="BU393" s="163"/>
      <c r="BV393" s="163"/>
      <c r="BW393" s="163"/>
      <c r="BX393" s="163"/>
      <c r="BY393" s="163"/>
      <c r="BZ393" s="163"/>
      <c r="CA393" s="163"/>
      <c r="CB393" s="163"/>
      <c r="CC393" s="163"/>
      <c r="CD393" s="163"/>
      <c r="CE393" s="163"/>
      <c r="CF393" s="163"/>
      <c r="CG393" s="163"/>
      <c r="CH393" s="163"/>
      <c r="CI393" s="163"/>
      <c r="CJ393" s="163"/>
      <c r="CK393" s="163"/>
      <c r="CL393" s="163"/>
      <c r="CM393" s="163"/>
      <c r="CN393" s="163"/>
      <c r="CO393" s="163"/>
      <c r="CP393" s="163"/>
      <c r="CQ393" s="163"/>
      <c r="CR393" s="163"/>
      <c r="CS393" s="163"/>
      <c r="CT393" s="163"/>
      <c r="CU393" s="163"/>
      <c r="CV393" s="163"/>
      <c r="CW393" s="163"/>
      <c r="CX393" s="163"/>
      <c r="CY393" s="163"/>
      <c r="CZ393" s="163"/>
      <c r="DA393" s="163"/>
      <c r="DB393" s="163"/>
      <c r="DC393" s="163"/>
      <c r="DD393" s="163"/>
      <c r="DE393" s="163"/>
      <c r="DF393" s="163"/>
      <c r="DG393" s="163"/>
      <c r="DH393" s="163"/>
      <c r="DI393" s="163"/>
      <c r="DJ393" s="163"/>
      <c r="DK393" s="163"/>
      <c r="DL393" s="163"/>
      <c r="DM393" s="163"/>
      <c r="DN393" s="163"/>
      <c r="DO393" s="163"/>
      <c r="DP393" s="163"/>
      <c r="DQ393" s="163"/>
      <c r="DR393" s="163"/>
      <c r="DS393" s="163"/>
      <c r="DT393" s="163"/>
      <c r="DU393" s="163"/>
      <c r="DV393" s="163"/>
      <c r="DW393" s="163"/>
      <c r="DX393" s="163"/>
      <c r="DY393" s="163"/>
      <c r="DZ393" s="163"/>
      <c r="EA393" s="163"/>
      <c r="EB393" s="163"/>
      <c r="EC393" s="163"/>
      <c r="ED393" s="163"/>
      <c r="EE393" s="163"/>
      <c r="EF393" s="163"/>
      <c r="EG393" s="163"/>
      <c r="EH393" s="163"/>
      <c r="EI393" s="163"/>
      <c r="EJ393" s="163"/>
      <c r="EK393" s="163"/>
      <c r="EL393" s="163"/>
      <c r="EM393" s="163"/>
      <c r="EN393" s="163"/>
      <c r="EO393" s="163"/>
      <c r="EP393" s="163"/>
      <c r="EQ393" s="163"/>
      <c r="ER393" s="163"/>
      <c r="ES393" s="163"/>
      <c r="ET393" s="163"/>
      <c r="EU393" s="163"/>
      <c r="EV393" s="163"/>
      <c r="EW393" s="163"/>
      <c r="EX393" s="163"/>
      <c r="EY393" s="163"/>
      <c r="EZ393" s="163"/>
      <c r="FA393" s="163"/>
      <c r="FB393" s="163"/>
      <c r="FC393" s="163"/>
      <c r="FD393" s="163"/>
      <c r="FE393" s="163"/>
      <c r="FF393" s="163"/>
      <c r="FG393" s="163"/>
      <c r="FH393" s="163"/>
      <c r="FI393" s="163"/>
      <c r="FJ393" s="163"/>
      <c r="FK393" s="163"/>
      <c r="FL393" s="163"/>
      <c r="FM393" s="163"/>
      <c r="FN393" s="163"/>
      <c r="FO393" s="163"/>
      <c r="FP393" s="163"/>
      <c r="FQ393" s="163"/>
      <c r="FR393" s="163"/>
      <c r="FS393" s="163"/>
      <c r="FT393" s="163"/>
      <c r="FU393" s="163"/>
      <c r="FV393" s="163"/>
      <c r="FW393" s="163"/>
      <c r="FX393" s="163"/>
      <c r="FY393" s="163"/>
      <c r="FZ393" s="163"/>
      <c r="GA393" s="163"/>
      <c r="GB393" s="163"/>
      <c r="GC393" s="163"/>
      <c r="GD393" s="163"/>
      <c r="GE393" s="163"/>
      <c r="GF393" s="163"/>
      <c r="GG393" s="163"/>
      <c r="GH393" s="163"/>
      <c r="GI393" s="163"/>
      <c r="GJ393" s="163"/>
      <c r="GK393" s="163"/>
      <c r="GL393" s="163"/>
      <c r="GM393" s="163"/>
      <c r="GN393" s="163"/>
      <c r="GO393" s="163"/>
      <c r="GP393" s="163"/>
      <c r="GQ393" s="163"/>
      <c r="GR393" s="163"/>
      <c r="GS393" s="163"/>
      <c r="GT393" s="163"/>
      <c r="GU393" s="163"/>
      <c r="GV393" s="163"/>
      <c r="GW393" s="163"/>
      <c r="GX393" s="163"/>
      <c r="GY393" s="163"/>
      <c r="GZ393" s="163"/>
      <c r="HA393" s="163"/>
      <c r="HB393" s="163"/>
      <c r="HC393" s="163"/>
      <c r="HD393" s="163"/>
      <c r="HE393" s="163"/>
      <c r="HF393" s="163"/>
      <c r="HG393" s="163"/>
      <c r="HH393" s="163"/>
      <c r="HI393" s="163"/>
      <c r="HJ393" s="163"/>
      <c r="HK393" s="163"/>
      <c r="HL393" s="163"/>
      <c r="HM393" s="163"/>
      <c r="HN393" s="163"/>
      <c r="HO393" s="163"/>
      <c r="HP393" s="163"/>
      <c r="HQ393" s="163"/>
      <c r="HR393" s="163"/>
      <c r="HS393" s="163"/>
      <c r="HT393" s="163"/>
      <c r="HU393" s="163"/>
      <c r="HV393" s="163"/>
      <c r="HW393" s="163"/>
      <c r="HX393" s="163"/>
      <c r="HY393" s="163"/>
      <c r="HZ393" s="163"/>
      <c r="IA393" s="163"/>
      <c r="IB393" s="163"/>
      <c r="IC393" s="163"/>
      <c r="ID393" s="163"/>
      <c r="IE393" s="163"/>
      <c r="IF393" s="163"/>
      <c r="IG393" s="163"/>
      <c r="IH393" s="163"/>
      <c r="II393" s="163"/>
      <c r="IJ393" s="163"/>
      <c r="IK393" s="163"/>
      <c r="IL393" s="163"/>
      <c r="IM393" s="163"/>
      <c r="IN393" s="163"/>
      <c r="IO393" s="163"/>
      <c r="IP393" s="163"/>
      <c r="IQ393" s="163"/>
      <c r="IR393" s="163"/>
      <c r="IS393" s="163"/>
      <c r="IT393" s="163"/>
      <c r="IU393" s="163"/>
      <c r="IV393" s="163"/>
      <c r="IW393" s="163"/>
      <c r="IX393" s="163"/>
      <c r="IY393" s="163"/>
      <c r="IZ393" s="163"/>
      <c r="JA393" s="163"/>
      <c r="JB393" s="163"/>
      <c r="JC393" s="163"/>
      <c r="JD393" s="163"/>
      <c r="JE393" s="163"/>
      <c r="JF393" s="163"/>
      <c r="JG393" s="163"/>
      <c r="JH393" s="163"/>
      <c r="JI393" s="163"/>
      <c r="JJ393" s="163"/>
      <c r="JK393" s="163"/>
      <c r="JL393" s="163"/>
      <c r="JM393" s="163"/>
      <c r="JN393" s="163"/>
      <c r="JO393" s="163"/>
      <c r="JP393" s="163"/>
      <c r="JQ393" s="163"/>
      <c r="JR393" s="163"/>
      <c r="JS393" s="163"/>
      <c r="JT393" s="163"/>
      <c r="JU393" s="163"/>
      <c r="JV393" s="163"/>
      <c r="JW393" s="163"/>
      <c r="JX393" s="163"/>
      <c r="JY393" s="163"/>
      <c r="JZ393" s="163"/>
      <c r="KA393" s="163"/>
      <c r="KB393" s="163"/>
      <c r="KC393" s="163"/>
      <c r="KD393" s="163"/>
      <c r="KE393" s="163"/>
      <c r="KF393" s="163"/>
      <c r="KG393" s="163"/>
      <c r="KH393" s="163"/>
      <c r="KI393" s="163"/>
      <c r="KJ393" s="163"/>
      <c r="KK393" s="163"/>
      <c r="KL393" s="163"/>
      <c r="KM393" s="163"/>
      <c r="KN393" s="163"/>
      <c r="KO393" s="163"/>
      <c r="KP393" s="163"/>
      <c r="KQ393" s="163"/>
      <c r="KR393" s="163"/>
      <c r="KS393" s="163"/>
      <c r="KT393" s="163"/>
      <c r="KU393" s="163"/>
      <c r="KV393" s="163"/>
      <c r="KW393" s="163"/>
      <c r="KX393" s="163"/>
      <c r="KY393" s="163"/>
      <c r="KZ393" s="163"/>
      <c r="LA393" s="163"/>
      <c r="LB393" s="163"/>
      <c r="LC393" s="163"/>
      <c r="LD393" s="163"/>
      <c r="LE393" s="163"/>
      <c r="LF393" s="163"/>
      <c r="LG393" s="163"/>
      <c r="LH393" s="163"/>
      <c r="LI393" s="163"/>
      <c r="LJ393" s="163"/>
      <c r="LK393" s="163"/>
      <c r="LL393" s="163"/>
      <c r="LM393" s="163"/>
      <c r="LN393" s="163"/>
      <c r="LO393" s="163"/>
      <c r="LP393" s="163"/>
      <c r="LQ393" s="163"/>
      <c r="LR393" s="163"/>
      <c r="LS393" s="163"/>
      <c r="LT393" s="163"/>
      <c r="LU393" s="163"/>
      <c r="LV393" s="163"/>
      <c r="LW393" s="163"/>
      <c r="LX393" s="163"/>
      <c r="LY393" s="163"/>
      <c r="LZ393" s="163"/>
      <c r="MA393" s="163"/>
      <c r="MB393" s="163"/>
      <c r="MC393" s="163"/>
      <c r="MD393" s="163"/>
      <c r="ME393" s="163"/>
      <c r="MF393" s="163"/>
      <c r="MG393" s="163"/>
      <c r="MH393" s="163"/>
      <c r="MI393" s="163"/>
      <c r="MJ393" s="163"/>
      <c r="MK393" s="163"/>
      <c r="ML393" s="163"/>
      <c r="MM393" s="163"/>
      <c r="MN393" s="163"/>
      <c r="MO393" s="163"/>
      <c r="MP393" s="163"/>
      <c r="MQ393" s="163"/>
      <c r="MR393" s="163"/>
      <c r="MS393" s="163"/>
      <c r="MT393" s="163"/>
      <c r="MU393" s="163"/>
      <c r="MV393" s="163"/>
      <c r="MW393" s="163"/>
      <c r="MX393" s="163"/>
      <c r="MY393" s="163"/>
      <c r="MZ393" s="163"/>
      <c r="NA393" s="163"/>
      <c r="NB393" s="163"/>
      <c r="NC393" s="163"/>
      <c r="ND393" s="163"/>
      <c r="NE393" s="163"/>
      <c r="NF393" s="163"/>
      <c r="NG393" s="163"/>
      <c r="NH393" s="163"/>
      <c r="NI393" s="163"/>
      <c r="NJ393" s="163"/>
      <c r="NK393" s="163"/>
      <c r="NL393" s="163"/>
      <c r="NM393" s="163"/>
      <c r="NN393" s="163"/>
      <c r="NO393" s="163"/>
      <c r="NP393" s="163"/>
      <c r="NQ393" s="163"/>
      <c r="NR393" s="163"/>
      <c r="NS393" s="163"/>
      <c r="NT393" s="163"/>
      <c r="NU393" s="163"/>
      <c r="NV393" s="163"/>
      <c r="NW393" s="163"/>
      <c r="NX393" s="163"/>
      <c r="NY393" s="163"/>
      <c r="NZ393" s="163"/>
      <c r="OA393" s="163"/>
      <c r="OB393" s="163"/>
      <c r="OC393" s="163"/>
      <c r="OD393" s="163"/>
      <c r="OE393" s="163"/>
      <c r="OF393" s="163"/>
      <c r="OG393" s="163"/>
      <c r="OH393" s="163"/>
      <c r="OI393" s="163"/>
      <c r="OJ393" s="163"/>
      <c r="OK393" s="163"/>
      <c r="OL393" s="163"/>
      <c r="OM393" s="163"/>
      <c r="ON393" s="163"/>
      <c r="OO393" s="163"/>
      <c r="OP393" s="163"/>
      <c r="OQ393" s="163"/>
      <c r="OR393" s="163"/>
      <c r="OS393" s="163"/>
      <c r="OT393" s="163"/>
      <c r="OU393" s="163"/>
      <c r="OV393" s="163"/>
      <c r="OW393" s="163"/>
      <c r="OX393" s="163"/>
      <c r="OY393" s="163"/>
      <c r="OZ393" s="163"/>
      <c r="PA393" s="163"/>
      <c r="PB393" s="163"/>
      <c r="PC393" s="163"/>
      <c r="PD393" s="163"/>
      <c r="PE393" s="163"/>
      <c r="PF393" s="163"/>
      <c r="PG393" s="163"/>
      <c r="PH393" s="163"/>
      <c r="PI393" s="163"/>
      <c r="PJ393" s="163"/>
      <c r="PK393" s="163"/>
      <c r="PL393" s="163"/>
      <c r="PM393" s="163"/>
      <c r="PN393" s="163"/>
      <c r="PO393" s="163"/>
      <c r="PP393" s="163"/>
      <c r="PQ393" s="163"/>
      <c r="PR393" s="163"/>
      <c r="PS393" s="163"/>
      <c r="PT393" s="163"/>
      <c r="PU393" s="163"/>
      <c r="PV393" s="163"/>
      <c r="PW393" s="163"/>
      <c r="PX393" s="163"/>
      <c r="PY393" s="163"/>
      <c r="PZ393" s="163"/>
      <c r="QA393" s="163"/>
      <c r="QB393" s="163"/>
      <c r="QC393" s="163"/>
      <c r="QD393" s="163"/>
      <c r="QE393" s="163"/>
      <c r="QF393" s="163"/>
      <c r="QG393" s="163"/>
      <c r="QH393" s="163"/>
      <c r="QI393" s="163"/>
      <c r="QJ393" s="163"/>
      <c r="QK393" s="163"/>
      <c r="QL393" s="163"/>
      <c r="QM393" s="163"/>
      <c r="QN393" s="163"/>
      <c r="QO393" s="163"/>
      <c r="QP393" s="163"/>
      <c r="QQ393" s="163"/>
      <c r="QR393" s="163"/>
      <c r="QS393" s="163"/>
      <c r="QT393" s="163"/>
      <c r="QU393" s="163"/>
      <c r="QV393" s="163"/>
      <c r="QW393" s="163"/>
      <c r="QX393" s="163"/>
      <c r="QY393" s="163"/>
      <c r="QZ393" s="163"/>
      <c r="RA393" s="163"/>
      <c r="RB393" s="163"/>
      <c r="RC393" s="163"/>
      <c r="RD393" s="163"/>
      <c r="RE393" s="163"/>
      <c r="RF393" s="163"/>
      <c r="RG393" s="163"/>
      <c r="RH393" s="163"/>
      <c r="RI393" s="163"/>
      <c r="RJ393" s="163"/>
      <c r="RK393" s="163"/>
      <c r="RL393" s="163"/>
      <c r="RM393" s="163"/>
      <c r="RN393" s="163"/>
      <c r="RO393" s="163"/>
      <c r="RP393" s="163"/>
      <c r="RQ393" s="163"/>
      <c r="RR393" s="163"/>
      <c r="RS393" s="163"/>
      <c r="RT393" s="163"/>
      <c r="RU393" s="163"/>
      <c r="RV393" s="163"/>
      <c r="RW393" s="163"/>
      <c r="RX393" s="163"/>
      <c r="RY393" s="163"/>
      <c r="RZ393" s="163"/>
      <c r="SA393" s="163"/>
      <c r="SB393" s="163"/>
      <c r="SC393" s="163"/>
      <c r="SD393" s="163"/>
      <c r="SE393" s="163"/>
      <c r="SF393" s="163"/>
      <c r="SG393" s="163"/>
      <c r="SH393" s="163"/>
      <c r="SI393" s="163"/>
      <c r="SJ393" s="163"/>
      <c r="SK393" s="163"/>
      <c r="SL393" s="163"/>
      <c r="SM393" s="163"/>
      <c r="SN393" s="163"/>
      <c r="SO393" s="163"/>
      <c r="SP393" s="163"/>
      <c r="SQ393" s="163"/>
      <c r="SR393" s="163"/>
      <c r="SS393" s="163"/>
      <c r="ST393" s="163"/>
      <c r="SU393" s="163"/>
      <c r="SV393" s="163"/>
      <c r="SW393" s="163"/>
      <c r="SX393" s="163"/>
      <c r="SY393" s="163"/>
      <c r="SZ393" s="163"/>
      <c r="TA393" s="163"/>
      <c r="TB393" s="163"/>
      <c r="TC393" s="163"/>
      <c r="TD393" s="163"/>
      <c r="TE393" s="163"/>
      <c r="TF393" s="163"/>
      <c r="TG393" s="163"/>
      <c r="TH393" s="163"/>
      <c r="TI393" s="163"/>
      <c r="TJ393" s="163"/>
      <c r="TK393" s="163"/>
      <c r="TL393" s="163"/>
      <c r="TM393" s="163"/>
      <c r="TN393" s="163"/>
      <c r="TO393" s="163"/>
      <c r="TP393" s="163"/>
      <c r="TQ393" s="163"/>
      <c r="TR393" s="163"/>
      <c r="TS393" s="163"/>
      <c r="TT393" s="163"/>
      <c r="TU393" s="163"/>
      <c r="TV393" s="163"/>
      <c r="TW393" s="163"/>
      <c r="TX393" s="163"/>
      <c r="TY393" s="163"/>
      <c r="TZ393" s="163"/>
      <c r="UA393" s="163"/>
      <c r="UB393" s="163"/>
      <c r="UC393" s="163"/>
      <c r="UD393" s="163"/>
      <c r="UE393" s="163"/>
      <c r="UF393" s="163"/>
      <c r="UG393" s="163"/>
      <c r="UH393" s="163"/>
      <c r="UI393" s="163"/>
      <c r="UJ393" s="163"/>
      <c r="UK393" s="163"/>
      <c r="UL393" s="163"/>
      <c r="UM393" s="163"/>
      <c r="UN393" s="163"/>
      <c r="UO393" s="163"/>
      <c r="UP393" s="163"/>
      <c r="UQ393" s="163"/>
      <c r="UR393" s="163"/>
      <c r="US393" s="163"/>
      <c r="UT393" s="163"/>
      <c r="UU393" s="163"/>
      <c r="UV393" s="163"/>
      <c r="UW393" s="163"/>
      <c r="UX393" s="163"/>
      <c r="UY393" s="163"/>
      <c r="UZ393" s="163"/>
      <c r="VA393" s="163"/>
      <c r="VB393" s="163"/>
      <c r="VC393" s="163"/>
      <c r="VD393" s="163"/>
      <c r="VE393" s="163"/>
      <c r="VF393" s="163"/>
      <c r="VG393" s="163"/>
      <c r="VH393" s="163"/>
      <c r="VI393" s="163"/>
      <c r="VJ393" s="163"/>
      <c r="VK393" s="163"/>
      <c r="VL393" s="163"/>
      <c r="VM393" s="163"/>
      <c r="VN393" s="163"/>
      <c r="VO393" s="163"/>
      <c r="VP393" s="163"/>
      <c r="VQ393" s="163"/>
      <c r="VR393" s="163"/>
      <c r="VS393" s="163"/>
      <c r="VT393" s="163"/>
      <c r="VU393" s="163"/>
      <c r="VV393" s="163"/>
      <c r="VW393" s="163"/>
      <c r="VX393" s="163"/>
      <c r="VY393" s="163"/>
      <c r="VZ393" s="163"/>
      <c r="WA393" s="163"/>
      <c r="WB393" s="163"/>
      <c r="WC393" s="163"/>
      <c r="WD393" s="163"/>
      <c r="WE393" s="163"/>
      <c r="WF393" s="163"/>
      <c r="WG393" s="163"/>
      <c r="WH393" s="163"/>
      <c r="WI393" s="163"/>
      <c r="WJ393" s="163"/>
      <c r="WK393" s="163"/>
      <c r="WL393" s="163"/>
      <c r="WM393" s="163"/>
      <c r="WN393" s="163"/>
      <c r="WO393" s="163"/>
      <c r="WP393" s="163"/>
      <c r="WQ393" s="163"/>
      <c r="WR393" s="163"/>
      <c r="WS393" s="163"/>
      <c r="WT393" s="163"/>
      <c r="WU393" s="163"/>
      <c r="WV393" s="163"/>
      <c r="WW393" s="163"/>
      <c r="WX393" s="163"/>
      <c r="WY393" s="163"/>
      <c r="WZ393" s="163"/>
      <c r="XA393" s="163"/>
      <c r="XB393" s="163"/>
      <c r="XC393" s="163"/>
      <c r="XD393" s="163"/>
      <c r="XE393" s="163"/>
      <c r="XF393" s="163"/>
      <c r="XG393" s="163"/>
      <c r="XH393" s="163"/>
      <c r="XI393" s="163"/>
      <c r="XJ393" s="163"/>
      <c r="XK393" s="163"/>
      <c r="XL393" s="163"/>
      <c r="XM393" s="163"/>
      <c r="XN393" s="163"/>
      <c r="XO393" s="163"/>
      <c r="XP393" s="163"/>
      <c r="XQ393" s="163"/>
      <c r="XR393" s="163"/>
      <c r="XS393" s="163"/>
      <c r="XT393" s="163"/>
      <c r="XU393" s="163"/>
      <c r="XV393" s="163"/>
      <c r="XW393" s="163"/>
      <c r="XX393" s="163"/>
      <c r="XY393" s="163"/>
      <c r="XZ393" s="163"/>
      <c r="YA393" s="163"/>
      <c r="YB393" s="163"/>
      <c r="YC393" s="163"/>
      <c r="YD393" s="163"/>
      <c r="YE393" s="163"/>
      <c r="YF393" s="163"/>
      <c r="YG393" s="163"/>
      <c r="YH393" s="163"/>
      <c r="YI393" s="163"/>
      <c r="YJ393" s="163"/>
      <c r="YK393" s="163"/>
      <c r="YL393" s="163"/>
      <c r="YM393" s="163"/>
      <c r="YN393" s="163"/>
      <c r="YO393" s="163"/>
      <c r="YP393" s="163"/>
      <c r="YQ393" s="163"/>
      <c r="YR393" s="163"/>
      <c r="YS393" s="163"/>
      <c r="YT393" s="163"/>
      <c r="YU393" s="163"/>
      <c r="YV393" s="163"/>
      <c r="YW393" s="163"/>
      <c r="YX393" s="163"/>
      <c r="YY393" s="163"/>
      <c r="YZ393" s="163"/>
      <c r="ZA393" s="163"/>
      <c r="ZB393" s="163"/>
      <c r="ZC393" s="163"/>
      <c r="ZD393" s="163"/>
      <c r="ZE393" s="163"/>
      <c r="ZF393" s="163"/>
      <c r="ZG393" s="163"/>
      <c r="ZH393" s="163"/>
      <c r="ZI393" s="163"/>
      <c r="ZJ393" s="163"/>
      <c r="ZK393" s="163"/>
      <c r="ZL393" s="163"/>
      <c r="ZM393" s="163"/>
      <c r="ZN393" s="163"/>
      <c r="ZO393" s="163"/>
      <c r="ZP393" s="163"/>
      <c r="ZQ393" s="163"/>
      <c r="ZR393" s="163"/>
      <c r="ZS393" s="163"/>
      <c r="ZT393" s="163"/>
      <c r="ZU393" s="163"/>
      <c r="ZV393" s="163"/>
      <c r="ZW393" s="163"/>
      <c r="ZX393" s="163"/>
      <c r="ZY393" s="163"/>
      <c r="ZZ393" s="163"/>
      <c r="AAA393" s="163"/>
      <c r="AAB393" s="163"/>
      <c r="AAC393" s="163"/>
      <c r="AAD393" s="163"/>
      <c r="AAE393" s="163"/>
      <c r="AAF393" s="163"/>
      <c r="AAG393" s="163"/>
      <c r="AAH393" s="163"/>
      <c r="AAI393" s="163"/>
      <c r="AAJ393" s="163"/>
      <c r="AAK393" s="163"/>
      <c r="AAL393" s="163"/>
      <c r="AAM393" s="163"/>
      <c r="AAN393" s="163"/>
      <c r="AAO393" s="163"/>
      <c r="AAP393" s="163"/>
      <c r="AAQ393" s="163"/>
      <c r="AAR393" s="163"/>
      <c r="AAS393" s="163"/>
      <c r="AAT393" s="163"/>
      <c r="AAU393" s="163"/>
      <c r="AAV393" s="163"/>
      <c r="AAW393" s="163"/>
      <c r="AAX393" s="163"/>
      <c r="AAY393" s="163"/>
      <c r="AAZ393" s="163"/>
      <c r="ABA393" s="163"/>
      <c r="ABB393" s="163"/>
      <c r="ABC393" s="163"/>
      <c r="ABD393" s="163"/>
      <c r="ABE393" s="163"/>
      <c r="ABF393" s="163"/>
      <c r="ABG393" s="163"/>
      <c r="ABH393" s="163"/>
      <c r="ABI393" s="163"/>
      <c r="ABJ393" s="163"/>
      <c r="ABK393" s="163"/>
      <c r="ABL393" s="163"/>
      <c r="ABM393" s="163"/>
      <c r="ABN393" s="163"/>
      <c r="ABO393" s="163"/>
      <c r="ABP393" s="163"/>
      <c r="ABQ393" s="163"/>
      <c r="ABR393" s="163"/>
      <c r="ABS393" s="163"/>
      <c r="ABT393" s="163"/>
      <c r="ABU393" s="163"/>
      <c r="ABV393" s="163"/>
      <c r="ABW393" s="163"/>
      <c r="ABX393" s="163"/>
      <c r="ABY393" s="163"/>
      <c r="ABZ393" s="163"/>
      <c r="ACA393" s="163"/>
      <c r="ACB393" s="163"/>
      <c r="ACC393" s="163"/>
      <c r="ACD393" s="163"/>
      <c r="ACE393" s="163"/>
      <c r="ACF393" s="163"/>
      <c r="ACG393" s="163"/>
      <c r="ACH393" s="163"/>
      <c r="ACI393" s="163"/>
      <c r="ACJ393" s="163"/>
      <c r="ACK393" s="163"/>
      <c r="ACL393" s="163"/>
      <c r="ACM393" s="163"/>
      <c r="ACN393" s="163"/>
      <c r="ACO393" s="163"/>
      <c r="ACP393" s="163"/>
      <c r="ACQ393" s="163"/>
      <c r="ACR393" s="163"/>
      <c r="ACS393" s="163"/>
      <c r="ACT393" s="163"/>
      <c r="ACU393" s="163"/>
      <c r="ACV393" s="163"/>
      <c r="ACW393" s="163"/>
      <c r="ACX393" s="163"/>
      <c r="ACY393" s="163"/>
      <c r="ACZ393" s="163"/>
      <c r="ADA393" s="163"/>
      <c r="ADB393" s="163"/>
      <c r="ADC393" s="163"/>
      <c r="ADD393" s="163"/>
      <c r="ADE393" s="163"/>
      <c r="ADF393" s="163"/>
      <c r="ADG393" s="163"/>
      <c r="ADH393" s="163"/>
      <c r="ADI393" s="163"/>
      <c r="ADJ393" s="163"/>
      <c r="ADK393" s="163"/>
      <c r="ADL393" s="163"/>
      <c r="ADM393" s="163"/>
      <c r="ADN393" s="163"/>
      <c r="ADO393" s="163"/>
      <c r="ADP393" s="163"/>
      <c r="ADQ393" s="163"/>
      <c r="ADR393" s="163"/>
      <c r="ADS393" s="163"/>
      <c r="ADT393" s="163"/>
      <c r="ADU393" s="163"/>
      <c r="ADV393" s="163"/>
      <c r="ADW393" s="163"/>
      <c r="ADX393" s="163"/>
      <c r="ADY393" s="163"/>
      <c r="ADZ393" s="163"/>
      <c r="AEA393" s="163"/>
      <c r="AEB393" s="163"/>
      <c r="AEC393" s="163"/>
      <c r="AED393" s="163"/>
      <c r="AEE393" s="163"/>
      <c r="AEF393" s="163"/>
      <c r="AEG393" s="163"/>
      <c r="AEH393" s="163"/>
      <c r="AEI393" s="163"/>
      <c r="AEJ393" s="163"/>
      <c r="AEK393" s="163"/>
      <c r="AEL393" s="163"/>
      <c r="AEM393" s="163"/>
      <c r="AEN393" s="163"/>
      <c r="AEO393" s="163"/>
      <c r="AEP393" s="163"/>
      <c r="AEQ393" s="163"/>
      <c r="AER393" s="163"/>
      <c r="AES393" s="163"/>
      <c r="AET393" s="163"/>
      <c r="AEU393" s="163"/>
      <c r="AEV393" s="163"/>
      <c r="AEW393" s="163"/>
      <c r="AEX393" s="163"/>
      <c r="AEY393" s="163"/>
      <c r="AEZ393" s="163"/>
      <c r="AFA393" s="163"/>
      <c r="AFB393" s="163"/>
      <c r="AFC393" s="163"/>
      <c r="AFD393" s="163"/>
      <c r="AFE393" s="163"/>
      <c r="AFF393" s="163"/>
      <c r="AFG393" s="163"/>
      <c r="AFH393" s="163"/>
      <c r="AFI393" s="163"/>
      <c r="AFJ393" s="163"/>
      <c r="AFK393" s="163"/>
      <c r="AFL393" s="163"/>
      <c r="AFM393" s="163"/>
      <c r="AFN393" s="163"/>
      <c r="AFO393" s="163"/>
      <c r="AFP393" s="163"/>
      <c r="AFQ393" s="163"/>
      <c r="AFR393" s="163"/>
      <c r="AFS393" s="163"/>
      <c r="AFT393" s="163"/>
      <c r="AFU393" s="163"/>
      <c r="AFV393" s="163"/>
      <c r="AFW393" s="163"/>
      <c r="AFX393" s="163"/>
      <c r="AFY393" s="163"/>
      <c r="AFZ393" s="163"/>
      <c r="AGA393" s="163"/>
      <c r="AGB393" s="163"/>
      <c r="AGC393" s="163"/>
      <c r="AGD393" s="163"/>
      <c r="AGE393" s="163"/>
      <c r="AGF393" s="163"/>
      <c r="AGG393" s="163"/>
      <c r="AGH393" s="163"/>
      <c r="AGI393" s="163"/>
      <c r="AGJ393" s="163"/>
      <c r="AGK393" s="163"/>
      <c r="AGL393" s="163"/>
      <c r="AGM393" s="163"/>
      <c r="AGN393" s="163"/>
      <c r="AGO393" s="163"/>
      <c r="AGP393" s="163"/>
      <c r="AGQ393" s="163"/>
      <c r="AGR393" s="163"/>
      <c r="AGS393" s="163"/>
      <c r="AGT393" s="163"/>
      <c r="AGU393" s="163"/>
      <c r="AGV393" s="163"/>
      <c r="AGW393" s="163"/>
      <c r="AGX393" s="163"/>
      <c r="AGY393" s="163"/>
      <c r="AGZ393" s="163"/>
      <c r="AHA393" s="163"/>
      <c r="AHB393" s="163"/>
      <c r="AHC393" s="163"/>
      <c r="AHD393" s="163"/>
      <c r="AHE393" s="163"/>
      <c r="AHF393" s="163"/>
      <c r="AHG393" s="163"/>
      <c r="AHH393" s="163"/>
      <c r="AHI393" s="163"/>
      <c r="AHJ393" s="163"/>
      <c r="AHK393" s="163"/>
      <c r="AHL393" s="163"/>
      <c r="AHM393" s="163"/>
      <c r="AHN393" s="163"/>
      <c r="AHO393" s="163"/>
      <c r="AHP393" s="163"/>
      <c r="AHQ393" s="163"/>
      <c r="AHR393" s="163"/>
      <c r="AHS393" s="163"/>
      <c r="AHT393" s="163"/>
      <c r="AHU393" s="163"/>
      <c r="AHV393" s="163"/>
      <c r="AHW393" s="163"/>
      <c r="AHX393" s="163"/>
      <c r="AHY393" s="163"/>
      <c r="AHZ393" s="163"/>
      <c r="AIA393" s="163"/>
      <c r="AIB393" s="163"/>
      <c r="AIC393" s="163"/>
      <c r="AID393" s="163"/>
      <c r="AIE393" s="163"/>
      <c r="AIF393" s="163"/>
      <c r="AIG393" s="163"/>
      <c r="AIH393" s="163"/>
      <c r="AII393" s="163"/>
      <c r="AIJ393" s="163"/>
      <c r="AIK393" s="163"/>
      <c r="AIL393" s="163"/>
      <c r="AIM393" s="163"/>
      <c r="AIN393" s="163"/>
      <c r="AIO393" s="163"/>
      <c r="AIP393" s="163"/>
      <c r="AIQ393" s="163"/>
      <c r="AIR393" s="163"/>
      <c r="AIS393" s="163"/>
      <c r="AIT393" s="163"/>
      <c r="AIU393" s="163"/>
      <c r="AIV393" s="163"/>
      <c r="AIW393" s="163"/>
      <c r="AIX393" s="163"/>
      <c r="AIY393" s="163"/>
      <c r="AIZ393" s="163"/>
      <c r="AJA393" s="163"/>
      <c r="AJB393" s="163"/>
      <c r="AJC393" s="163"/>
      <c r="AJD393" s="163"/>
      <c r="AJE393" s="163"/>
      <c r="AJF393" s="163"/>
      <c r="AJG393" s="163"/>
      <c r="AJH393" s="163"/>
      <c r="AJI393" s="163"/>
      <c r="AJJ393" s="163"/>
      <c r="AJK393" s="163"/>
      <c r="AJL393" s="163"/>
      <c r="AJM393" s="163"/>
      <c r="AJN393" s="163"/>
      <c r="AJO393" s="163"/>
      <c r="AJP393" s="163"/>
      <c r="AJQ393" s="163"/>
      <c r="AJR393" s="163"/>
      <c r="AJS393" s="163"/>
      <c r="AJT393" s="163"/>
      <c r="AJU393" s="163"/>
      <c r="AJV393" s="163"/>
      <c r="AJW393" s="163"/>
      <c r="AJX393" s="163"/>
      <c r="AJY393" s="163"/>
      <c r="AJZ393" s="163"/>
      <c r="AKA393" s="163"/>
      <c r="AKB393" s="163"/>
      <c r="AKC393" s="163"/>
      <c r="AKD393" s="163"/>
      <c r="AKE393" s="163"/>
      <c r="AKF393" s="163"/>
      <c r="AKG393" s="163"/>
      <c r="AKH393" s="163"/>
      <c r="AKI393" s="163"/>
      <c r="AKJ393" s="163"/>
      <c r="AKK393" s="163"/>
      <c r="AKL393" s="163"/>
      <c r="AKM393" s="163"/>
      <c r="AKN393" s="163"/>
      <c r="AKO393" s="163"/>
      <c r="AKP393" s="163"/>
      <c r="AKQ393" s="163"/>
      <c r="AKR393" s="163"/>
      <c r="AKS393" s="163"/>
      <c r="AKT393" s="163"/>
      <c r="AKU393" s="163"/>
      <c r="AKV393" s="163"/>
      <c r="AKW393" s="163"/>
      <c r="AKX393" s="163"/>
      <c r="AKY393" s="163"/>
      <c r="AKZ393" s="163"/>
      <c r="ALA393" s="163"/>
      <c r="ALB393" s="163"/>
      <c r="ALC393" s="163"/>
      <c r="ALD393" s="163"/>
      <c r="ALE393" s="163"/>
      <c r="ALF393" s="163"/>
      <c r="ALG393" s="163"/>
      <c r="ALH393" s="163"/>
      <c r="ALI393" s="163"/>
      <c r="ALJ393" s="163"/>
      <c r="ALK393" s="163"/>
      <c r="ALL393" s="163"/>
      <c r="ALM393" s="163"/>
      <c r="ALN393" s="163"/>
      <c r="ALO393" s="163"/>
      <c r="ALP393" s="163"/>
      <c r="ALQ393" s="163"/>
      <c r="ALR393" s="163"/>
      <c r="ALS393" s="163"/>
      <c r="ALT393" s="163"/>
      <c r="ALU393" s="163"/>
      <c r="ALV393" s="163"/>
      <c r="ALW393" s="163"/>
      <c r="ALX393" s="163"/>
      <c r="ALY393" s="163"/>
      <c r="ALZ393" s="163"/>
      <c r="AMA393" s="163"/>
      <c r="AMB393" s="163"/>
      <c r="AMC393" s="163"/>
      <c r="AMD393" s="163"/>
      <c r="AME393" s="163"/>
      <c r="AMF393" s="163"/>
      <c r="AMG393" s="163"/>
      <c r="AMH393" s="163"/>
      <c r="AMI393" s="163"/>
      <c r="AMJ393" s="163"/>
      <c r="AMK393" s="163"/>
      <c r="AML393" s="163"/>
      <c r="AMM393" s="163"/>
      <c r="AMN393" s="163"/>
      <c r="AMO393" s="163"/>
      <c r="AMP393" s="163"/>
      <c r="AMQ393" s="163"/>
      <c r="AMR393" s="163"/>
      <c r="AMS393" s="163"/>
      <c r="AMT393" s="163"/>
      <c r="AMU393" s="163"/>
      <c r="AMV393" s="163"/>
      <c r="AMW393" s="163"/>
      <c r="AMX393" s="163"/>
      <c r="AMY393" s="163"/>
      <c r="AMZ393" s="163"/>
      <c r="ANA393" s="163"/>
      <c r="ANB393" s="163"/>
      <c r="ANC393" s="163"/>
      <c r="AND393" s="163"/>
      <c r="ANE393" s="163"/>
      <c r="ANF393" s="163"/>
      <c r="ANG393" s="163"/>
      <c r="ANH393" s="163"/>
      <c r="ANI393" s="163"/>
      <c r="ANJ393" s="163"/>
      <c r="ANK393" s="163"/>
      <c r="ANL393" s="163"/>
      <c r="ANM393" s="163"/>
      <c r="ANN393" s="163"/>
      <c r="ANO393" s="163"/>
      <c r="ANP393" s="163"/>
      <c r="ANQ393" s="163"/>
      <c r="ANR393" s="163"/>
      <c r="ANS393" s="163"/>
      <c r="ANT393" s="163"/>
      <c r="ANU393" s="163"/>
      <c r="ANV393" s="163"/>
      <c r="ANW393" s="163"/>
      <c r="ANX393" s="163"/>
      <c r="ANY393" s="163"/>
      <c r="ANZ393" s="163"/>
      <c r="AOA393" s="163"/>
      <c r="AOB393" s="163"/>
      <c r="AOC393" s="163"/>
      <c r="AOD393" s="163"/>
      <c r="AOE393" s="163"/>
      <c r="AOF393" s="163"/>
      <c r="AOG393" s="163"/>
      <c r="AOH393" s="163"/>
      <c r="AOI393" s="163"/>
      <c r="AOJ393" s="163"/>
      <c r="AOK393" s="163"/>
      <c r="AOL393" s="163"/>
      <c r="AOM393" s="163"/>
      <c r="AON393" s="163"/>
      <c r="AOO393" s="163"/>
      <c r="AOP393" s="163"/>
      <c r="AOQ393" s="163"/>
      <c r="AOR393" s="163"/>
      <c r="AOS393" s="163"/>
      <c r="AOT393" s="163"/>
      <c r="AOU393" s="163"/>
      <c r="AOV393" s="163"/>
      <c r="AOW393" s="163"/>
      <c r="AOX393" s="163"/>
      <c r="AOY393" s="163"/>
      <c r="AOZ393" s="163"/>
      <c r="APA393" s="163"/>
      <c r="APB393" s="163"/>
      <c r="APC393" s="163"/>
      <c r="APD393" s="163"/>
      <c r="APE393" s="163"/>
      <c r="APF393" s="163"/>
      <c r="APG393" s="163"/>
      <c r="APH393" s="163"/>
      <c r="API393" s="163"/>
      <c r="APJ393" s="163"/>
      <c r="APK393" s="163"/>
      <c r="APL393" s="163"/>
      <c r="APM393" s="163"/>
      <c r="APN393" s="163"/>
      <c r="APO393" s="163"/>
      <c r="APP393" s="163"/>
      <c r="APQ393" s="163"/>
      <c r="APR393" s="163"/>
      <c r="APS393" s="163"/>
      <c r="APT393" s="163"/>
      <c r="APU393" s="163"/>
      <c r="APV393" s="163"/>
      <c r="APW393" s="163"/>
      <c r="APX393" s="163"/>
      <c r="APY393" s="163"/>
      <c r="APZ393" s="163"/>
      <c r="AQA393" s="163"/>
      <c r="AQB393" s="163"/>
      <c r="AQC393" s="163"/>
      <c r="AQD393" s="163"/>
      <c r="AQE393" s="163"/>
      <c r="AQF393" s="163"/>
      <c r="AQG393" s="163"/>
      <c r="AQH393" s="163"/>
      <c r="AQI393" s="163"/>
      <c r="AQJ393" s="163"/>
      <c r="AQK393" s="163"/>
      <c r="AQL393" s="163"/>
      <c r="AQM393" s="163"/>
      <c r="AQN393" s="163"/>
      <c r="AQO393" s="163"/>
      <c r="AQP393" s="163"/>
      <c r="AQQ393" s="163"/>
      <c r="AQR393" s="163"/>
      <c r="AQS393" s="163"/>
      <c r="AQT393" s="163"/>
      <c r="AQU393" s="163"/>
      <c r="AQV393" s="163"/>
      <c r="AQW393" s="163"/>
      <c r="AQX393" s="163"/>
      <c r="AQY393" s="163"/>
      <c r="AQZ393" s="163"/>
      <c r="ARA393" s="163"/>
      <c r="ARB393" s="163"/>
      <c r="ARC393" s="163"/>
      <c r="ARD393" s="163"/>
      <c r="ARE393" s="163"/>
      <c r="ARF393" s="163"/>
      <c r="ARG393" s="163"/>
      <c r="ARH393" s="163"/>
      <c r="ARI393" s="163"/>
      <c r="ARJ393" s="163"/>
      <c r="ARK393" s="163"/>
      <c r="ARL393" s="163"/>
      <c r="ARM393" s="163"/>
      <c r="ARN393" s="163"/>
      <c r="ARO393" s="163"/>
      <c r="ARP393" s="163"/>
      <c r="ARQ393" s="163"/>
      <c r="ARR393" s="163"/>
      <c r="ARS393" s="163"/>
      <c r="ART393" s="163"/>
      <c r="ARU393" s="163"/>
      <c r="ARV393" s="163"/>
      <c r="ARW393" s="163"/>
      <c r="ARX393" s="163"/>
      <c r="ARY393" s="163"/>
      <c r="ARZ393" s="163"/>
      <c r="ASA393" s="163"/>
      <c r="ASB393" s="163"/>
      <c r="ASC393" s="163"/>
      <c r="ASD393" s="163"/>
      <c r="ASE393" s="163"/>
      <c r="ASF393" s="163"/>
      <c r="ASG393" s="163"/>
      <c r="ASH393" s="163"/>
      <c r="ASI393" s="163"/>
      <c r="ASJ393" s="163"/>
      <c r="ASK393" s="163"/>
      <c r="ASL393" s="163"/>
      <c r="ASM393" s="163"/>
      <c r="ASN393" s="163"/>
      <c r="ASO393" s="163"/>
      <c r="ASP393" s="163"/>
      <c r="ASQ393" s="163"/>
      <c r="ASR393" s="163"/>
      <c r="ASS393" s="163"/>
      <c r="AST393" s="163"/>
      <c r="ASU393" s="163"/>
      <c r="ASV393" s="163"/>
      <c r="ASW393" s="163"/>
      <c r="ASX393" s="163"/>
      <c r="ASY393" s="163"/>
      <c r="ASZ393" s="163"/>
      <c r="ATA393" s="163"/>
      <c r="ATB393" s="163"/>
      <c r="ATC393" s="163"/>
      <c r="ATD393" s="163"/>
      <c r="ATE393" s="163"/>
      <c r="ATF393" s="163"/>
      <c r="ATG393" s="163"/>
      <c r="ATH393" s="163"/>
      <c r="ATI393" s="163"/>
      <c r="ATJ393" s="163"/>
      <c r="ATK393" s="163"/>
      <c r="ATL393" s="163"/>
      <c r="ATM393" s="163"/>
      <c r="ATN393" s="163"/>
      <c r="ATO393" s="163"/>
      <c r="ATP393" s="163"/>
      <c r="ATQ393" s="163"/>
      <c r="ATR393" s="163"/>
      <c r="ATS393" s="163"/>
      <c r="ATT393" s="163"/>
      <c r="ATU393" s="163"/>
      <c r="ATV393" s="163"/>
      <c r="ATW393" s="163"/>
      <c r="ATX393" s="163"/>
      <c r="ATY393" s="163"/>
      <c r="ATZ393" s="163"/>
      <c r="AUA393" s="163"/>
      <c r="AUB393" s="163"/>
      <c r="AUC393" s="163"/>
      <c r="AUD393" s="163"/>
      <c r="AUE393" s="163"/>
      <c r="AUF393" s="163"/>
      <c r="AUG393" s="163"/>
      <c r="AUH393" s="163"/>
      <c r="AUI393" s="163"/>
      <c r="AUJ393" s="163"/>
      <c r="AUK393" s="163"/>
      <c r="AUL393" s="163"/>
      <c r="AUM393" s="163"/>
      <c r="AUN393" s="163"/>
      <c r="AUO393" s="163"/>
      <c r="AUP393" s="163"/>
      <c r="AUQ393" s="163"/>
      <c r="AUR393" s="163"/>
      <c r="AUS393" s="163"/>
      <c r="AUT393" s="163"/>
      <c r="AUU393" s="163"/>
      <c r="AUV393" s="163"/>
      <c r="AUW393" s="163"/>
      <c r="AUX393" s="163"/>
      <c r="AUY393" s="163"/>
      <c r="AUZ393" s="163"/>
      <c r="AVA393" s="163"/>
      <c r="AVB393" s="163"/>
      <c r="AVC393" s="163"/>
      <c r="AVD393" s="163"/>
      <c r="AVE393" s="163"/>
      <c r="AVF393" s="163"/>
      <c r="AVG393" s="163"/>
      <c r="AVH393" s="163"/>
      <c r="AVI393" s="163"/>
      <c r="AVJ393" s="163"/>
      <c r="AVK393" s="163"/>
      <c r="AVL393" s="163"/>
      <c r="AVM393" s="163"/>
      <c r="AVN393" s="163"/>
      <c r="AVO393" s="163"/>
      <c r="AVP393" s="163"/>
      <c r="AVQ393" s="163"/>
      <c r="AVR393" s="163"/>
      <c r="AVS393" s="163"/>
      <c r="AVT393" s="163"/>
      <c r="AVU393" s="163"/>
      <c r="AVV393" s="163"/>
      <c r="AVW393" s="163"/>
      <c r="AVX393" s="163"/>
      <c r="AVY393" s="163"/>
      <c r="AVZ393" s="163"/>
      <c r="AWA393" s="163"/>
      <c r="AWB393" s="163"/>
      <c r="AWC393" s="163"/>
      <c r="AWD393" s="163"/>
      <c r="AWE393" s="163"/>
      <c r="AWF393" s="163"/>
      <c r="AWG393" s="163"/>
      <c r="AWH393" s="163"/>
      <c r="AWI393" s="163"/>
      <c r="AWJ393" s="163"/>
      <c r="AWK393" s="163"/>
      <c r="AWL393" s="163"/>
      <c r="AWM393" s="163"/>
      <c r="AWN393" s="163"/>
      <c r="AWO393" s="163"/>
      <c r="AWP393" s="163"/>
      <c r="AWQ393" s="163"/>
      <c r="AWR393" s="163"/>
      <c r="AWS393" s="163"/>
      <c r="AWT393" s="163"/>
      <c r="AWU393" s="163"/>
      <c r="AWV393" s="163"/>
      <c r="AWW393" s="163"/>
      <c r="AWX393" s="163"/>
      <c r="AWY393" s="163"/>
      <c r="AWZ393" s="163"/>
      <c r="AXA393" s="163"/>
      <c r="AXB393" s="163"/>
      <c r="AXC393" s="163"/>
      <c r="AXD393" s="163"/>
      <c r="AXE393" s="163"/>
      <c r="AXF393" s="163"/>
      <c r="AXG393" s="163"/>
      <c r="AXH393" s="163"/>
      <c r="AXI393" s="163"/>
      <c r="AXJ393" s="163"/>
      <c r="AXK393" s="163"/>
      <c r="AXL393" s="163"/>
      <c r="AXM393" s="163"/>
      <c r="AXN393" s="163"/>
      <c r="AXO393" s="163"/>
      <c r="AXP393" s="163"/>
      <c r="AXQ393" s="163"/>
      <c r="AXR393" s="163"/>
      <c r="AXS393" s="163"/>
      <c r="AXT393" s="163"/>
      <c r="AXU393" s="163"/>
      <c r="AXV393" s="163"/>
      <c r="AXW393" s="163"/>
      <c r="AXX393" s="163"/>
      <c r="AXY393" s="163"/>
      <c r="AXZ393" s="163"/>
      <c r="AYA393" s="163"/>
      <c r="AYB393" s="163"/>
      <c r="AYC393" s="163"/>
      <c r="AYD393" s="163"/>
      <c r="AYE393" s="163"/>
      <c r="AYF393" s="163"/>
      <c r="AYG393" s="163"/>
      <c r="AYH393" s="163"/>
      <c r="AYI393" s="163"/>
      <c r="AYJ393" s="163"/>
      <c r="AYK393" s="163"/>
      <c r="AYL393" s="163"/>
      <c r="AYM393" s="163"/>
      <c r="AYN393" s="163"/>
      <c r="AYO393" s="163"/>
      <c r="AYP393" s="163"/>
      <c r="AYQ393" s="163"/>
      <c r="AYR393" s="163"/>
      <c r="AYS393" s="163"/>
      <c r="AYT393" s="163"/>
      <c r="AYU393" s="163"/>
      <c r="AYV393" s="163"/>
      <c r="AYW393" s="163"/>
      <c r="AYX393" s="163"/>
      <c r="AYY393" s="163"/>
      <c r="AYZ393" s="163"/>
      <c r="AZA393" s="163"/>
      <c r="AZB393" s="163"/>
      <c r="AZC393" s="163"/>
      <c r="AZD393" s="163"/>
      <c r="AZE393" s="163"/>
      <c r="AZF393" s="163"/>
      <c r="AZG393" s="163"/>
      <c r="AZH393" s="163"/>
      <c r="AZI393" s="163"/>
      <c r="AZJ393" s="163"/>
      <c r="AZK393" s="163"/>
      <c r="AZL393" s="163"/>
      <c r="AZM393" s="163"/>
      <c r="AZN393" s="163"/>
      <c r="AZO393" s="163"/>
      <c r="AZP393" s="163"/>
      <c r="AZQ393" s="163"/>
      <c r="AZR393" s="163"/>
      <c r="AZS393" s="163"/>
      <c r="AZT393" s="163"/>
      <c r="AZU393" s="163"/>
      <c r="AZV393" s="163"/>
      <c r="AZW393" s="163"/>
      <c r="AZX393" s="163"/>
      <c r="AZY393" s="163"/>
      <c r="AZZ393" s="163"/>
      <c r="BAA393" s="163"/>
      <c r="BAB393" s="163"/>
      <c r="BAC393" s="163"/>
      <c r="BAD393" s="163"/>
      <c r="BAE393" s="163"/>
      <c r="BAF393" s="163"/>
      <c r="BAG393" s="163"/>
      <c r="BAH393" s="163"/>
      <c r="BAI393" s="163"/>
      <c r="BAJ393" s="163"/>
      <c r="BAK393" s="163"/>
      <c r="BAL393" s="163"/>
      <c r="BAM393" s="163"/>
      <c r="BAN393" s="163"/>
      <c r="BAO393" s="163"/>
      <c r="BAP393" s="163"/>
      <c r="BAQ393" s="163"/>
      <c r="BAR393" s="163"/>
      <c r="BAS393" s="163"/>
      <c r="BAT393" s="163"/>
      <c r="BAU393" s="163"/>
      <c r="BAV393" s="163"/>
      <c r="BAW393" s="163"/>
      <c r="BAX393" s="163"/>
      <c r="BAY393" s="163"/>
      <c r="BAZ393" s="163"/>
      <c r="BBA393" s="163"/>
      <c r="BBB393" s="163"/>
      <c r="BBC393" s="163"/>
      <c r="BBD393" s="163"/>
      <c r="BBE393" s="163"/>
      <c r="BBF393" s="163"/>
      <c r="BBG393" s="163"/>
      <c r="BBH393" s="163"/>
      <c r="BBI393" s="163"/>
      <c r="BBJ393" s="163"/>
      <c r="BBK393" s="163"/>
      <c r="BBL393" s="163"/>
      <c r="BBM393" s="163"/>
      <c r="BBN393" s="163"/>
      <c r="BBO393" s="163"/>
      <c r="BBP393" s="163"/>
      <c r="BBQ393" s="163"/>
      <c r="BBR393" s="163"/>
      <c r="BBS393" s="163"/>
      <c r="BBT393" s="163"/>
      <c r="BBU393" s="163"/>
      <c r="BBV393" s="163"/>
      <c r="BBW393" s="163"/>
      <c r="BBX393" s="163"/>
      <c r="BBY393" s="163"/>
      <c r="BBZ393" s="163"/>
      <c r="BCA393" s="163"/>
      <c r="BCB393" s="163"/>
      <c r="BCC393" s="163"/>
      <c r="BCD393" s="163"/>
      <c r="BCE393" s="163"/>
      <c r="BCF393" s="163"/>
      <c r="BCG393" s="163"/>
      <c r="BCH393" s="163"/>
      <c r="BCI393" s="163"/>
      <c r="BCJ393" s="163"/>
      <c r="BCK393" s="163"/>
      <c r="BCL393" s="163"/>
      <c r="BCM393" s="163"/>
      <c r="BCN393" s="163"/>
      <c r="BCO393" s="163"/>
      <c r="BCP393" s="163"/>
      <c r="BCQ393" s="163"/>
      <c r="BCR393" s="163"/>
      <c r="BCS393" s="163"/>
      <c r="BCT393" s="163"/>
      <c r="BCU393" s="163"/>
      <c r="BCV393" s="163"/>
      <c r="BCW393" s="163"/>
      <c r="BCX393" s="163"/>
      <c r="BCY393" s="163"/>
      <c r="BCZ393" s="163"/>
      <c r="BDA393" s="163"/>
      <c r="BDB393" s="163"/>
      <c r="BDC393" s="163"/>
      <c r="BDD393" s="163"/>
      <c r="BDE393" s="163"/>
      <c r="BDF393" s="163"/>
      <c r="BDG393" s="163"/>
      <c r="BDH393" s="163"/>
      <c r="BDI393" s="163"/>
      <c r="BDJ393" s="163"/>
      <c r="BDK393" s="163"/>
      <c r="BDL393" s="163"/>
      <c r="BDM393" s="163"/>
      <c r="BDN393" s="163"/>
      <c r="BDO393" s="163"/>
      <c r="BDP393" s="163"/>
      <c r="BDQ393" s="163"/>
      <c r="BDR393" s="163"/>
      <c r="BDS393" s="163"/>
      <c r="BDT393" s="163"/>
      <c r="BDU393" s="163"/>
      <c r="BDV393" s="163"/>
      <c r="BDW393" s="163"/>
      <c r="BDX393" s="163"/>
      <c r="BDY393" s="163"/>
      <c r="BDZ393" s="163"/>
      <c r="BEA393" s="163"/>
      <c r="BEB393" s="163"/>
      <c r="BEC393" s="163"/>
      <c r="BED393" s="163"/>
      <c r="BEE393" s="163"/>
      <c r="BEF393" s="163"/>
      <c r="BEG393" s="163"/>
      <c r="BEH393" s="163"/>
      <c r="BEI393" s="163"/>
      <c r="BEJ393" s="163"/>
      <c r="BEK393" s="163"/>
      <c r="BEL393" s="163"/>
      <c r="BEM393" s="163"/>
      <c r="BEN393" s="163"/>
      <c r="BEO393" s="163"/>
      <c r="BEP393" s="163"/>
      <c r="BEQ393" s="163"/>
      <c r="BER393" s="163"/>
      <c r="BES393" s="163"/>
      <c r="BET393" s="163"/>
      <c r="BEU393" s="163"/>
      <c r="BEV393" s="163"/>
      <c r="BEW393" s="163"/>
      <c r="BEX393" s="163"/>
      <c r="BEY393" s="163"/>
      <c r="BEZ393" s="163"/>
      <c r="BFA393" s="163"/>
      <c r="BFB393" s="163"/>
      <c r="BFC393" s="163"/>
      <c r="BFD393" s="163"/>
      <c r="BFE393" s="163"/>
      <c r="BFF393" s="163"/>
      <c r="BFG393" s="163"/>
      <c r="BFH393" s="163"/>
      <c r="BFI393" s="163"/>
      <c r="BFJ393" s="163"/>
      <c r="BFK393" s="163"/>
      <c r="BFL393" s="163"/>
      <c r="BFM393" s="163"/>
      <c r="BFN393" s="163"/>
      <c r="BFO393" s="163"/>
      <c r="BFP393" s="163"/>
      <c r="BFQ393" s="163"/>
      <c r="BFR393" s="163"/>
      <c r="BFS393" s="163"/>
      <c r="BFT393" s="163"/>
      <c r="BFU393" s="163"/>
      <c r="BFV393" s="163"/>
      <c r="BFW393" s="163"/>
      <c r="BFX393" s="163"/>
      <c r="BFY393" s="163"/>
      <c r="BFZ393" s="163"/>
      <c r="BGA393" s="163"/>
      <c r="BGB393" s="163"/>
      <c r="BGC393" s="163"/>
      <c r="BGD393" s="163"/>
      <c r="BGE393" s="163"/>
      <c r="BGF393" s="163"/>
      <c r="BGG393" s="163"/>
      <c r="BGH393" s="163"/>
      <c r="BGI393" s="163"/>
      <c r="BGJ393" s="163"/>
      <c r="BGK393" s="163"/>
      <c r="BGL393" s="163"/>
      <c r="BGM393" s="163"/>
      <c r="BGN393" s="163"/>
      <c r="BGO393" s="163"/>
      <c r="BGP393" s="163"/>
      <c r="BGQ393" s="163"/>
      <c r="BGR393" s="163"/>
      <c r="BGS393" s="163"/>
      <c r="BGT393" s="163"/>
      <c r="BGU393" s="163"/>
      <c r="BGV393" s="163"/>
      <c r="BGW393" s="163"/>
      <c r="BGX393" s="163"/>
      <c r="BGY393" s="163"/>
      <c r="BGZ393" s="163"/>
      <c r="BHA393" s="163"/>
      <c r="BHB393" s="163"/>
      <c r="BHC393" s="163"/>
      <c r="BHD393" s="163"/>
      <c r="BHE393" s="163"/>
      <c r="BHF393" s="163"/>
      <c r="BHG393" s="163"/>
      <c r="BHH393" s="163"/>
      <c r="BHI393" s="163"/>
      <c r="BHJ393" s="163"/>
      <c r="BHK393" s="163"/>
      <c r="BHL393" s="163"/>
      <c r="BHM393" s="163"/>
      <c r="BHN393" s="163"/>
      <c r="BHO393" s="163"/>
      <c r="BHP393" s="163"/>
      <c r="BHQ393" s="163"/>
      <c r="BHR393" s="163"/>
      <c r="BHS393" s="163"/>
      <c r="BHT393" s="163"/>
      <c r="BHU393" s="163"/>
      <c r="BHV393" s="163"/>
      <c r="BHW393" s="163"/>
      <c r="BHX393" s="163"/>
      <c r="BHY393" s="163"/>
      <c r="BHZ393" s="163"/>
      <c r="BIA393" s="163"/>
      <c r="BIB393" s="163"/>
      <c r="BIC393" s="163"/>
      <c r="BID393" s="163"/>
      <c r="BIE393" s="163"/>
      <c r="BIF393" s="163"/>
      <c r="BIG393" s="163"/>
      <c r="BIH393" s="163"/>
      <c r="BII393" s="163"/>
      <c r="BIJ393" s="163"/>
      <c r="BIK393" s="163"/>
      <c r="BIL393" s="163"/>
      <c r="BIM393" s="163"/>
      <c r="BIN393" s="163"/>
      <c r="BIO393" s="163"/>
      <c r="BIP393" s="163"/>
      <c r="BIQ393" s="163"/>
      <c r="BIR393" s="163"/>
      <c r="BIS393" s="163"/>
      <c r="BIT393" s="163"/>
      <c r="BIU393" s="163"/>
      <c r="BIV393" s="163"/>
      <c r="BIW393" s="163"/>
      <c r="BIX393" s="163"/>
      <c r="BIY393" s="163"/>
      <c r="BIZ393" s="163"/>
      <c r="BJA393" s="163"/>
      <c r="BJB393" s="163"/>
      <c r="BJC393" s="163"/>
      <c r="BJD393" s="163"/>
      <c r="BJE393" s="163"/>
      <c r="BJF393" s="163"/>
      <c r="BJG393" s="163"/>
      <c r="BJH393" s="163"/>
      <c r="BJI393" s="163"/>
      <c r="BJJ393" s="163"/>
      <c r="BJK393" s="163"/>
      <c r="BJL393" s="163"/>
      <c r="BJM393" s="163"/>
      <c r="BJN393" s="163"/>
      <c r="BJO393" s="163"/>
      <c r="BJP393" s="163"/>
      <c r="BJQ393" s="163"/>
      <c r="BJR393" s="163"/>
      <c r="BJS393" s="163"/>
      <c r="BJT393" s="163"/>
      <c r="BJU393" s="163"/>
      <c r="BJV393" s="163"/>
      <c r="BJW393" s="163"/>
      <c r="BJX393" s="163"/>
      <c r="BJY393" s="163"/>
      <c r="BJZ393" s="163"/>
      <c r="BKA393" s="163"/>
      <c r="BKB393" s="163"/>
      <c r="BKC393" s="163"/>
      <c r="BKD393" s="163"/>
      <c r="BKE393" s="163"/>
      <c r="BKF393" s="163"/>
      <c r="BKG393" s="163"/>
      <c r="BKH393" s="163"/>
      <c r="BKI393" s="163"/>
      <c r="BKJ393" s="163"/>
      <c r="BKK393" s="163"/>
      <c r="BKL393" s="163"/>
      <c r="BKM393" s="163"/>
      <c r="BKN393" s="163"/>
      <c r="BKO393" s="163"/>
      <c r="BKP393" s="163"/>
      <c r="BKQ393" s="163"/>
      <c r="BKR393" s="163"/>
      <c r="BKS393" s="163"/>
      <c r="BKT393" s="163"/>
      <c r="BKU393" s="163"/>
      <c r="BKV393" s="163"/>
      <c r="BKW393" s="163"/>
      <c r="BKX393" s="163"/>
      <c r="BKY393" s="163"/>
      <c r="BKZ393" s="163"/>
      <c r="BLA393" s="163"/>
      <c r="BLB393" s="163"/>
      <c r="BLC393" s="163"/>
      <c r="BLD393" s="163"/>
      <c r="BLE393" s="163"/>
      <c r="BLF393" s="163"/>
      <c r="BLG393" s="163"/>
      <c r="BLH393" s="163"/>
      <c r="BLI393" s="163"/>
      <c r="BLJ393" s="163"/>
      <c r="BLK393" s="163"/>
      <c r="BLL393" s="163"/>
      <c r="BLM393" s="163"/>
      <c r="BLN393" s="163"/>
      <c r="BLO393" s="163"/>
      <c r="BLP393" s="163"/>
      <c r="BLQ393" s="163"/>
      <c r="BLR393" s="163"/>
      <c r="BLS393" s="163"/>
      <c r="BLT393" s="163"/>
      <c r="BLU393" s="163"/>
      <c r="BLV393" s="163"/>
      <c r="BLW393" s="163"/>
      <c r="BLX393" s="163"/>
      <c r="BLY393" s="163"/>
      <c r="BLZ393" s="163"/>
      <c r="BMA393" s="163"/>
      <c r="BMB393" s="163"/>
      <c r="BMC393" s="163"/>
      <c r="BMD393" s="163"/>
      <c r="BME393" s="163"/>
      <c r="BMF393" s="163"/>
      <c r="BMG393" s="163"/>
      <c r="BMH393" s="163"/>
      <c r="BMI393" s="163"/>
      <c r="BMJ393" s="163"/>
      <c r="BMK393" s="163"/>
      <c r="BML393" s="163"/>
      <c r="BMM393" s="163"/>
      <c r="BMN393" s="163"/>
      <c r="BMO393" s="163"/>
      <c r="BMP393" s="163"/>
      <c r="BMQ393" s="163"/>
      <c r="BMR393" s="163"/>
      <c r="BMS393" s="163"/>
      <c r="BMT393" s="163"/>
      <c r="BMU393" s="163"/>
      <c r="BMV393" s="163"/>
      <c r="BMW393" s="163"/>
      <c r="BMX393" s="163"/>
      <c r="BMY393" s="163"/>
      <c r="BMZ393" s="163"/>
      <c r="BNA393" s="163"/>
      <c r="BNB393" s="163"/>
      <c r="BNC393" s="163"/>
      <c r="BND393" s="163"/>
      <c r="BNE393" s="163"/>
      <c r="BNF393" s="163"/>
      <c r="BNG393" s="163"/>
      <c r="BNH393" s="163"/>
      <c r="BNI393" s="163"/>
      <c r="BNJ393" s="163"/>
      <c r="BNK393" s="163"/>
      <c r="BNL393" s="163"/>
      <c r="BNM393" s="163"/>
      <c r="BNN393" s="163"/>
      <c r="BNO393" s="163"/>
      <c r="BNP393" s="163"/>
      <c r="BNQ393" s="163"/>
      <c r="BNR393" s="163"/>
      <c r="BNS393" s="163"/>
      <c r="BNT393" s="163"/>
      <c r="BNU393" s="163"/>
      <c r="BNV393" s="163"/>
      <c r="BNW393" s="163"/>
      <c r="BNX393" s="163"/>
      <c r="BNY393" s="163"/>
      <c r="BNZ393" s="163"/>
      <c r="BOA393" s="163"/>
      <c r="BOB393" s="163"/>
      <c r="BOC393" s="163"/>
      <c r="BOD393" s="163"/>
      <c r="BOE393" s="163"/>
      <c r="BOF393" s="163"/>
      <c r="BOG393" s="163"/>
      <c r="BOH393" s="163"/>
      <c r="BOI393" s="163"/>
      <c r="BOJ393" s="163"/>
      <c r="BOK393" s="163"/>
      <c r="BOL393" s="163"/>
      <c r="BOM393" s="163"/>
      <c r="BON393" s="163"/>
      <c r="BOO393" s="163"/>
      <c r="BOP393" s="163"/>
      <c r="BOQ393" s="163"/>
      <c r="BOR393" s="163"/>
      <c r="BOS393" s="163"/>
      <c r="BOT393" s="163"/>
      <c r="BOU393" s="163"/>
      <c r="BOV393" s="163"/>
      <c r="BOW393" s="163"/>
      <c r="BOX393" s="163"/>
      <c r="BOY393" s="163"/>
      <c r="BOZ393" s="163"/>
      <c r="BPA393" s="163"/>
      <c r="BPB393" s="163"/>
      <c r="BPC393" s="163"/>
      <c r="BPD393" s="163"/>
      <c r="BPE393" s="163"/>
      <c r="BPF393" s="163"/>
      <c r="BPG393" s="163"/>
      <c r="BPH393" s="163"/>
      <c r="BPI393" s="163"/>
      <c r="BPJ393" s="163"/>
      <c r="BPK393" s="163"/>
      <c r="BPL393" s="163"/>
      <c r="BPM393" s="163"/>
      <c r="BPN393" s="163"/>
      <c r="BPO393" s="163"/>
      <c r="BPP393" s="163"/>
      <c r="BPQ393" s="163"/>
      <c r="BPR393" s="163"/>
      <c r="BPS393" s="163"/>
      <c r="BPT393" s="163"/>
      <c r="BPU393" s="163"/>
      <c r="BPV393" s="163"/>
      <c r="BPW393" s="163"/>
      <c r="BPX393" s="163"/>
      <c r="BPY393" s="163"/>
      <c r="BPZ393" s="163"/>
      <c r="BQA393" s="163"/>
      <c r="BQB393" s="163"/>
      <c r="BQC393" s="163"/>
      <c r="BQD393" s="163"/>
      <c r="BQE393" s="163"/>
      <c r="BQF393" s="163"/>
      <c r="BQG393" s="163"/>
      <c r="BQH393" s="163"/>
      <c r="BQI393" s="163"/>
      <c r="BQJ393" s="163"/>
      <c r="BQK393" s="163"/>
      <c r="BQL393" s="163"/>
      <c r="BQM393" s="163"/>
      <c r="BQN393" s="163"/>
      <c r="BQO393" s="163"/>
      <c r="BQP393" s="163"/>
      <c r="BQQ393" s="163"/>
      <c r="BQR393" s="163"/>
      <c r="BQS393" s="163"/>
      <c r="BQT393" s="163"/>
      <c r="BQU393" s="163"/>
      <c r="BQV393" s="163"/>
      <c r="BQW393" s="163"/>
      <c r="BQX393" s="163"/>
      <c r="BQY393" s="163"/>
      <c r="BQZ393" s="163"/>
      <c r="BRA393" s="163"/>
      <c r="BRB393" s="163"/>
      <c r="BRC393" s="163"/>
      <c r="BRD393" s="163"/>
      <c r="BRE393" s="163"/>
      <c r="BRF393" s="163"/>
      <c r="BRG393" s="163"/>
      <c r="BRH393" s="163"/>
      <c r="BRI393" s="163"/>
      <c r="BRJ393" s="163"/>
      <c r="BRK393" s="163"/>
      <c r="BRL393" s="163"/>
      <c r="BRM393" s="163"/>
      <c r="BRN393" s="163"/>
      <c r="BRO393" s="163"/>
      <c r="BRP393" s="163"/>
      <c r="BRQ393" s="163"/>
      <c r="BRR393" s="163"/>
      <c r="BRS393" s="163"/>
      <c r="BRT393" s="163"/>
      <c r="BRU393" s="163"/>
      <c r="BRV393" s="163"/>
      <c r="BRW393" s="163"/>
      <c r="BRX393" s="163"/>
      <c r="BRY393" s="163"/>
      <c r="BRZ393" s="163"/>
      <c r="BSA393" s="163"/>
      <c r="BSB393" s="163"/>
      <c r="BSC393" s="163"/>
      <c r="BSD393" s="163"/>
      <c r="BSE393" s="163"/>
      <c r="BSF393" s="163"/>
      <c r="BSG393" s="163"/>
      <c r="BSH393" s="163"/>
      <c r="BSI393" s="163"/>
      <c r="BSJ393" s="163"/>
      <c r="BSK393" s="163"/>
      <c r="BSL393" s="163"/>
      <c r="BSM393" s="163"/>
      <c r="BSN393" s="163"/>
      <c r="BSO393" s="163"/>
      <c r="BSP393" s="163"/>
      <c r="BSQ393" s="163"/>
      <c r="BSR393" s="163"/>
      <c r="BSS393" s="163"/>
      <c r="BST393" s="163"/>
      <c r="BSU393" s="163"/>
      <c r="BSV393" s="163"/>
      <c r="BSW393" s="163"/>
      <c r="BSX393" s="163"/>
      <c r="BSY393" s="163"/>
      <c r="BSZ393" s="163"/>
      <c r="BTA393" s="163"/>
      <c r="BTB393" s="163"/>
      <c r="BTC393" s="163"/>
      <c r="BTD393" s="163"/>
      <c r="BTE393" s="163"/>
      <c r="BTF393" s="163"/>
      <c r="BTG393" s="163"/>
      <c r="BTH393" s="163"/>
      <c r="BTI393" s="163"/>
      <c r="BTJ393" s="163"/>
      <c r="BTK393" s="163"/>
      <c r="BTL393" s="163"/>
      <c r="BTM393" s="163"/>
      <c r="BTN393" s="163"/>
      <c r="BTO393" s="163"/>
      <c r="BTP393" s="163"/>
      <c r="BTQ393" s="163"/>
      <c r="BTR393" s="163"/>
      <c r="BTS393" s="163"/>
      <c r="BTT393" s="163"/>
      <c r="BTU393" s="163"/>
      <c r="BTV393" s="163"/>
      <c r="BTW393" s="163"/>
      <c r="BTX393" s="163"/>
      <c r="BTY393" s="163"/>
      <c r="BTZ393" s="163"/>
      <c r="BUA393" s="163"/>
      <c r="BUB393" s="163"/>
      <c r="BUC393" s="163"/>
      <c r="BUD393" s="163"/>
      <c r="BUE393" s="163"/>
      <c r="BUF393" s="163"/>
      <c r="BUG393" s="163"/>
      <c r="BUH393" s="163"/>
      <c r="BUI393" s="163"/>
      <c r="BUJ393" s="163"/>
      <c r="BUK393" s="163"/>
      <c r="BUL393" s="163"/>
      <c r="BUM393" s="163"/>
      <c r="BUN393" s="163"/>
      <c r="BUO393" s="163"/>
      <c r="BUP393" s="163"/>
      <c r="BUQ393" s="163"/>
      <c r="BUR393" s="163"/>
      <c r="BUS393" s="163"/>
      <c r="BUT393" s="163"/>
      <c r="BUU393" s="163"/>
      <c r="BUV393" s="163"/>
      <c r="BUW393" s="163"/>
      <c r="BUX393" s="163"/>
      <c r="BUY393" s="163"/>
      <c r="BUZ393" s="163"/>
      <c r="BVA393" s="163"/>
      <c r="BVB393" s="163"/>
      <c r="BVC393" s="163"/>
      <c r="BVD393" s="163"/>
      <c r="BVE393" s="163"/>
      <c r="BVF393" s="163"/>
      <c r="BVG393" s="163"/>
      <c r="BVH393" s="163"/>
      <c r="BVI393" s="163"/>
      <c r="BVJ393" s="163"/>
      <c r="BVK393" s="163"/>
      <c r="BVL393" s="163"/>
      <c r="BVM393" s="163"/>
      <c r="BVN393" s="163"/>
      <c r="BVO393" s="163"/>
      <c r="BVP393" s="163"/>
      <c r="BVQ393" s="163"/>
      <c r="BVR393" s="163"/>
      <c r="BVS393" s="163"/>
      <c r="BVT393" s="163"/>
      <c r="BVU393" s="163"/>
      <c r="BVV393" s="163"/>
      <c r="BVW393" s="163"/>
      <c r="BVX393" s="163"/>
      <c r="BVY393" s="163"/>
      <c r="BVZ393" s="163"/>
      <c r="BWA393" s="163"/>
      <c r="BWB393" s="163"/>
      <c r="BWC393" s="163"/>
      <c r="BWD393" s="163"/>
      <c r="BWE393" s="163"/>
      <c r="BWF393" s="163"/>
      <c r="BWG393" s="163"/>
      <c r="BWH393" s="163"/>
      <c r="BWI393" s="163"/>
      <c r="BWJ393" s="163"/>
      <c r="BWK393" s="163"/>
      <c r="BWL393" s="163"/>
      <c r="BWM393" s="163"/>
      <c r="BWN393" s="163"/>
      <c r="BWO393" s="163"/>
      <c r="BWP393" s="163"/>
      <c r="BWQ393" s="163"/>
      <c r="BWR393" s="163"/>
      <c r="BWS393" s="163"/>
      <c r="BWT393" s="163"/>
      <c r="BWU393" s="163"/>
      <c r="BWV393" s="163"/>
      <c r="BWW393" s="163"/>
      <c r="BWX393" s="163"/>
      <c r="BWY393" s="163"/>
      <c r="BWZ393" s="163"/>
      <c r="BXA393" s="163"/>
      <c r="BXB393" s="163"/>
      <c r="BXC393" s="163"/>
      <c r="BXD393" s="163"/>
      <c r="BXE393" s="163"/>
      <c r="BXF393" s="163"/>
      <c r="BXG393" s="163"/>
      <c r="BXH393" s="163"/>
      <c r="BXI393" s="163"/>
      <c r="BXJ393" s="163"/>
      <c r="BXK393" s="163"/>
      <c r="BXL393" s="163"/>
      <c r="BXM393" s="163"/>
      <c r="BXN393" s="163"/>
      <c r="BXO393" s="163"/>
      <c r="BXP393" s="163"/>
      <c r="BXQ393" s="163"/>
      <c r="BXR393" s="163"/>
      <c r="BXS393" s="163"/>
      <c r="BXT393" s="163"/>
      <c r="BXU393" s="163"/>
      <c r="BXV393" s="163"/>
      <c r="BXW393" s="163"/>
      <c r="BXX393" s="163"/>
      <c r="BXY393" s="163"/>
      <c r="BXZ393" s="163"/>
      <c r="BYA393" s="163"/>
      <c r="BYB393" s="163"/>
      <c r="BYC393" s="163"/>
      <c r="BYD393" s="163"/>
      <c r="BYE393" s="163"/>
      <c r="BYF393" s="163"/>
      <c r="BYG393" s="163"/>
      <c r="BYH393" s="163"/>
      <c r="BYI393" s="163"/>
      <c r="BYJ393" s="163"/>
      <c r="BYK393" s="163"/>
      <c r="BYL393" s="163"/>
      <c r="BYM393" s="163"/>
      <c r="BYN393" s="163"/>
      <c r="BYO393" s="163"/>
      <c r="BYP393" s="163"/>
      <c r="BYQ393" s="163"/>
      <c r="BYR393" s="163"/>
      <c r="BYS393" s="163"/>
      <c r="BYT393" s="163"/>
      <c r="BYU393" s="163"/>
      <c r="BYV393" s="163"/>
      <c r="BYW393" s="163"/>
      <c r="BYX393" s="163"/>
      <c r="BYY393" s="163"/>
      <c r="BYZ393" s="163"/>
      <c r="BZA393" s="163"/>
      <c r="BZB393" s="163"/>
      <c r="BZC393" s="163"/>
      <c r="BZD393" s="163"/>
      <c r="BZE393" s="163"/>
      <c r="BZF393" s="163"/>
      <c r="BZG393" s="163"/>
      <c r="BZH393" s="163"/>
      <c r="BZI393" s="163"/>
      <c r="BZJ393" s="163"/>
      <c r="BZK393" s="163"/>
      <c r="BZL393" s="163"/>
      <c r="BZM393" s="163"/>
      <c r="BZN393" s="163"/>
      <c r="BZO393" s="163"/>
      <c r="BZP393" s="163"/>
      <c r="BZQ393" s="163"/>
      <c r="BZR393" s="163"/>
      <c r="BZS393" s="163"/>
      <c r="BZT393" s="163"/>
      <c r="BZU393" s="163"/>
      <c r="BZV393" s="163"/>
      <c r="BZW393" s="163"/>
      <c r="BZX393" s="163"/>
      <c r="BZY393" s="163"/>
      <c r="BZZ393" s="163"/>
      <c r="CAA393" s="163"/>
      <c r="CAB393" s="163"/>
      <c r="CAC393" s="163"/>
      <c r="CAD393" s="163"/>
      <c r="CAE393" s="163"/>
      <c r="CAF393" s="163"/>
      <c r="CAG393" s="163"/>
      <c r="CAH393" s="163"/>
      <c r="CAI393" s="163"/>
      <c r="CAJ393" s="163"/>
      <c r="CAK393" s="163"/>
      <c r="CAL393" s="163"/>
      <c r="CAM393" s="163"/>
      <c r="CAN393" s="163"/>
      <c r="CAO393" s="163"/>
      <c r="CAP393" s="163"/>
      <c r="CAQ393" s="163"/>
      <c r="CAR393" s="163"/>
      <c r="CAS393" s="163"/>
      <c r="CAT393" s="163"/>
      <c r="CAU393" s="163"/>
      <c r="CAV393" s="163"/>
      <c r="CAW393" s="163"/>
      <c r="CAX393" s="163"/>
      <c r="CAY393" s="163"/>
      <c r="CAZ393" s="163"/>
      <c r="CBA393" s="163"/>
      <c r="CBB393" s="163"/>
      <c r="CBC393" s="163"/>
      <c r="CBD393" s="163"/>
      <c r="CBE393" s="163"/>
      <c r="CBF393" s="163"/>
      <c r="CBG393" s="163"/>
      <c r="CBH393" s="163"/>
      <c r="CBI393" s="163"/>
      <c r="CBJ393" s="163"/>
      <c r="CBK393" s="163"/>
      <c r="CBL393" s="163"/>
      <c r="CBM393" s="163"/>
      <c r="CBN393" s="163"/>
      <c r="CBO393" s="163"/>
      <c r="CBP393" s="163"/>
      <c r="CBQ393" s="163"/>
      <c r="CBR393" s="163"/>
      <c r="CBS393" s="163"/>
      <c r="CBT393" s="163"/>
      <c r="CBU393" s="163"/>
      <c r="CBV393" s="163"/>
      <c r="CBW393" s="163"/>
      <c r="CBX393" s="163"/>
      <c r="CBY393" s="163"/>
      <c r="CBZ393" s="163"/>
      <c r="CCA393" s="163"/>
      <c r="CCB393" s="163"/>
      <c r="CCC393" s="163"/>
      <c r="CCD393" s="163"/>
      <c r="CCE393" s="163"/>
      <c r="CCF393" s="163"/>
      <c r="CCG393" s="163"/>
      <c r="CCH393" s="163"/>
      <c r="CCI393" s="163"/>
      <c r="CCJ393" s="163"/>
      <c r="CCK393" s="163"/>
      <c r="CCL393" s="163"/>
      <c r="CCM393" s="163"/>
      <c r="CCN393" s="163"/>
      <c r="CCO393" s="163"/>
      <c r="CCP393" s="163"/>
      <c r="CCQ393" s="163"/>
      <c r="CCR393" s="163"/>
      <c r="CCS393" s="163"/>
      <c r="CCT393" s="163"/>
      <c r="CCU393" s="163"/>
      <c r="CCV393" s="163"/>
      <c r="CCW393" s="163"/>
      <c r="CCX393" s="163"/>
      <c r="CCY393" s="163"/>
      <c r="CCZ393" s="163"/>
      <c r="CDA393" s="163"/>
      <c r="CDB393" s="163"/>
      <c r="CDC393" s="163"/>
      <c r="CDD393" s="163"/>
      <c r="CDE393" s="163"/>
      <c r="CDF393" s="163"/>
      <c r="CDG393" s="163"/>
      <c r="CDH393" s="163"/>
      <c r="CDI393" s="163"/>
      <c r="CDJ393" s="163"/>
      <c r="CDK393" s="163"/>
      <c r="CDL393" s="163"/>
      <c r="CDM393" s="163"/>
      <c r="CDN393" s="163"/>
      <c r="CDO393" s="163"/>
      <c r="CDP393" s="163"/>
      <c r="CDQ393" s="163"/>
      <c r="CDR393" s="163"/>
      <c r="CDS393" s="163"/>
      <c r="CDT393" s="163"/>
      <c r="CDU393" s="163"/>
      <c r="CDV393" s="163"/>
      <c r="CDW393" s="163"/>
      <c r="CDX393" s="163"/>
      <c r="CDY393" s="163"/>
      <c r="CDZ393" s="163"/>
      <c r="CEA393" s="163"/>
      <c r="CEB393" s="163"/>
      <c r="CEC393" s="163"/>
      <c r="CED393" s="163"/>
      <c r="CEE393" s="163"/>
      <c r="CEF393" s="163"/>
      <c r="CEG393" s="163"/>
      <c r="CEH393" s="163"/>
      <c r="CEI393" s="163"/>
      <c r="CEJ393" s="163"/>
      <c r="CEK393" s="163"/>
      <c r="CEL393" s="163"/>
      <c r="CEM393" s="163"/>
      <c r="CEN393" s="163"/>
      <c r="CEO393" s="163"/>
      <c r="CEP393" s="163"/>
      <c r="CEQ393" s="163"/>
      <c r="CER393" s="163"/>
      <c r="CES393" s="163"/>
      <c r="CET393" s="163"/>
      <c r="CEU393" s="163"/>
      <c r="CEV393" s="163"/>
      <c r="CEW393" s="163"/>
      <c r="CEX393" s="163"/>
      <c r="CEY393" s="163"/>
      <c r="CEZ393" s="163"/>
      <c r="CFA393" s="163"/>
      <c r="CFB393" s="163"/>
      <c r="CFC393" s="163"/>
      <c r="CFD393" s="163"/>
      <c r="CFE393" s="163"/>
      <c r="CFF393" s="163"/>
      <c r="CFG393" s="163"/>
      <c r="CFH393" s="163"/>
      <c r="CFI393" s="163"/>
      <c r="CFJ393" s="163"/>
      <c r="CFK393" s="163"/>
      <c r="CFL393" s="163"/>
      <c r="CFM393" s="163"/>
      <c r="CFN393" s="163"/>
      <c r="CFO393" s="163"/>
      <c r="CFP393" s="163"/>
      <c r="CFQ393" s="163"/>
      <c r="CFR393" s="163"/>
      <c r="CFS393" s="163"/>
      <c r="CFT393" s="163"/>
      <c r="CFU393" s="163"/>
      <c r="CFV393" s="163"/>
      <c r="CFW393" s="163"/>
      <c r="CFX393" s="163"/>
      <c r="CFY393" s="163"/>
      <c r="CFZ393" s="163"/>
      <c r="CGA393" s="163"/>
      <c r="CGB393" s="163"/>
      <c r="CGC393" s="163"/>
      <c r="CGD393" s="163"/>
      <c r="CGE393" s="163"/>
      <c r="CGF393" s="163"/>
      <c r="CGG393" s="163"/>
      <c r="CGH393" s="163"/>
      <c r="CGI393" s="163"/>
      <c r="CGJ393" s="163"/>
      <c r="CGK393" s="163"/>
      <c r="CGL393" s="163"/>
      <c r="CGM393" s="163"/>
      <c r="CGN393" s="163"/>
      <c r="CGO393" s="163"/>
      <c r="CGP393" s="163"/>
      <c r="CGQ393" s="163"/>
      <c r="CGR393" s="163"/>
      <c r="CGS393" s="163"/>
      <c r="CGT393" s="163"/>
      <c r="CGU393" s="163"/>
      <c r="CGV393" s="163"/>
      <c r="CGW393" s="163"/>
      <c r="CGX393" s="163"/>
      <c r="CGY393" s="163"/>
      <c r="CGZ393" s="163"/>
      <c r="CHA393" s="163"/>
      <c r="CHB393" s="163"/>
      <c r="CHC393" s="163"/>
      <c r="CHD393" s="163"/>
      <c r="CHE393" s="163"/>
      <c r="CHF393" s="163"/>
      <c r="CHG393" s="163"/>
      <c r="CHH393" s="163"/>
      <c r="CHI393" s="163"/>
      <c r="CHJ393" s="163"/>
      <c r="CHK393" s="163"/>
      <c r="CHL393" s="163"/>
      <c r="CHM393" s="163"/>
      <c r="CHN393" s="163"/>
      <c r="CHO393" s="163"/>
      <c r="CHP393" s="163"/>
      <c r="CHQ393" s="163"/>
      <c r="CHR393" s="163"/>
      <c r="CHS393" s="163"/>
      <c r="CHT393" s="163"/>
      <c r="CHU393" s="163"/>
      <c r="CHV393" s="163"/>
      <c r="CHW393" s="163"/>
      <c r="CHX393" s="163"/>
      <c r="CHY393" s="163"/>
      <c r="CHZ393" s="163"/>
      <c r="CIA393" s="163"/>
      <c r="CIB393" s="163"/>
      <c r="CIC393" s="163"/>
      <c r="CID393" s="163"/>
      <c r="CIE393" s="163"/>
      <c r="CIF393" s="163"/>
      <c r="CIG393" s="163"/>
      <c r="CIH393" s="163"/>
      <c r="CII393" s="163"/>
      <c r="CIJ393" s="163"/>
      <c r="CIK393" s="163"/>
      <c r="CIL393" s="163"/>
      <c r="CIM393" s="163"/>
      <c r="CIN393" s="163"/>
      <c r="CIO393" s="163"/>
      <c r="CIP393" s="163"/>
      <c r="CIQ393" s="163"/>
      <c r="CIR393" s="163"/>
      <c r="CIS393" s="163"/>
      <c r="CIT393" s="163"/>
      <c r="CIU393" s="163"/>
      <c r="CIV393" s="163"/>
      <c r="CIW393" s="163"/>
      <c r="CIX393" s="163"/>
      <c r="CIY393" s="163"/>
      <c r="CIZ393" s="163"/>
      <c r="CJA393" s="163"/>
      <c r="CJB393" s="163"/>
      <c r="CJC393" s="163"/>
      <c r="CJD393" s="163"/>
      <c r="CJE393" s="163"/>
      <c r="CJF393" s="163"/>
      <c r="CJG393" s="163"/>
      <c r="CJH393" s="163"/>
      <c r="CJI393" s="163"/>
      <c r="CJJ393" s="163"/>
      <c r="CJK393" s="163"/>
      <c r="CJL393" s="163"/>
      <c r="CJM393" s="163"/>
      <c r="CJN393" s="163"/>
      <c r="CJO393" s="163"/>
      <c r="CJP393" s="163"/>
      <c r="CJQ393" s="163"/>
      <c r="CJR393" s="163"/>
      <c r="CJS393" s="163"/>
      <c r="CJT393" s="163"/>
      <c r="CJU393" s="163"/>
      <c r="CJV393" s="163"/>
      <c r="CJW393" s="163"/>
      <c r="CJX393" s="163"/>
      <c r="CJY393" s="163"/>
      <c r="CJZ393" s="163"/>
      <c r="CKA393" s="163"/>
      <c r="CKB393" s="163"/>
      <c r="CKC393" s="163"/>
      <c r="CKD393" s="163"/>
      <c r="CKE393" s="163"/>
      <c r="CKF393" s="163"/>
      <c r="CKG393" s="163"/>
      <c r="CKH393" s="163"/>
      <c r="CKI393" s="163"/>
      <c r="CKJ393" s="163"/>
      <c r="CKK393" s="163"/>
      <c r="CKL393" s="163"/>
      <c r="CKM393" s="163"/>
      <c r="CKN393" s="163"/>
      <c r="CKO393" s="163"/>
      <c r="CKP393" s="163"/>
      <c r="CKQ393" s="163"/>
      <c r="CKR393" s="163"/>
      <c r="CKS393" s="163"/>
      <c r="CKT393" s="163"/>
      <c r="CKU393" s="163"/>
      <c r="CKV393" s="163"/>
      <c r="CKW393" s="163"/>
      <c r="CKX393" s="163"/>
      <c r="CKY393" s="163"/>
      <c r="CKZ393" s="163"/>
      <c r="CLA393" s="163"/>
      <c r="CLB393" s="163"/>
      <c r="CLC393" s="163"/>
      <c r="CLD393" s="163"/>
      <c r="CLE393" s="163"/>
      <c r="CLF393" s="163"/>
      <c r="CLG393" s="163"/>
      <c r="CLH393" s="163"/>
      <c r="CLI393" s="163"/>
      <c r="CLJ393" s="163"/>
      <c r="CLK393" s="163"/>
      <c r="CLL393" s="163"/>
      <c r="CLM393" s="163"/>
      <c r="CLN393" s="163"/>
      <c r="CLO393" s="163"/>
      <c r="CLP393" s="163"/>
      <c r="CLQ393" s="163"/>
      <c r="CLR393" s="163"/>
      <c r="CLS393" s="163"/>
      <c r="CLT393" s="163"/>
      <c r="CLU393" s="163"/>
      <c r="CLV393" s="163"/>
      <c r="CLW393" s="163"/>
      <c r="CLX393" s="163"/>
      <c r="CLY393" s="163"/>
      <c r="CLZ393" s="163"/>
      <c r="CMA393" s="163"/>
      <c r="CMB393" s="163"/>
      <c r="CMC393" s="163"/>
      <c r="CMD393" s="163"/>
      <c r="CME393" s="163"/>
      <c r="CMF393" s="163"/>
      <c r="CMG393" s="163"/>
      <c r="CMH393" s="163"/>
      <c r="CMI393" s="163"/>
      <c r="CMJ393" s="163"/>
      <c r="CMK393" s="163"/>
      <c r="CML393" s="163"/>
      <c r="CMM393" s="163"/>
      <c r="CMN393" s="163"/>
      <c r="CMO393" s="163"/>
      <c r="CMP393" s="163"/>
      <c r="CMQ393" s="163"/>
      <c r="CMR393" s="163"/>
      <c r="CMS393" s="163"/>
      <c r="CMT393" s="163"/>
      <c r="CMU393" s="163"/>
      <c r="CMV393" s="163"/>
      <c r="CMW393" s="163"/>
      <c r="CMX393" s="163"/>
      <c r="CMY393" s="163"/>
      <c r="CMZ393" s="163"/>
      <c r="CNA393" s="163"/>
      <c r="CNB393" s="163"/>
      <c r="CNC393" s="163"/>
      <c r="CND393" s="163"/>
      <c r="CNE393" s="163"/>
      <c r="CNF393" s="163"/>
      <c r="CNG393" s="163"/>
      <c r="CNH393" s="163"/>
      <c r="CNI393" s="163"/>
      <c r="CNJ393" s="163"/>
      <c r="CNK393" s="163"/>
      <c r="CNL393" s="163"/>
      <c r="CNM393" s="163"/>
      <c r="CNN393" s="163"/>
      <c r="CNO393" s="163"/>
      <c r="CNP393" s="163"/>
      <c r="CNQ393" s="163"/>
      <c r="CNR393" s="163"/>
      <c r="CNS393" s="163"/>
      <c r="CNT393" s="163"/>
      <c r="CNU393" s="163"/>
      <c r="CNV393" s="163"/>
      <c r="CNW393" s="163"/>
      <c r="CNX393" s="163"/>
      <c r="CNY393" s="163"/>
      <c r="CNZ393" s="163"/>
      <c r="COA393" s="163"/>
      <c r="COB393" s="163"/>
      <c r="COC393" s="163"/>
      <c r="COD393" s="163"/>
      <c r="COE393" s="163"/>
      <c r="COF393" s="163"/>
      <c r="COG393" s="163"/>
      <c r="COH393" s="163"/>
      <c r="COI393" s="163"/>
      <c r="COJ393" s="163"/>
      <c r="COK393" s="163"/>
      <c r="COL393" s="163"/>
      <c r="COM393" s="163"/>
      <c r="CON393" s="163"/>
      <c r="COO393" s="163"/>
      <c r="COP393" s="163"/>
      <c r="COQ393" s="163"/>
      <c r="COR393" s="163"/>
      <c r="COS393" s="163"/>
      <c r="COT393" s="163"/>
      <c r="COU393" s="163"/>
      <c r="COV393" s="163"/>
      <c r="COW393" s="163"/>
      <c r="COX393" s="163"/>
      <c r="COY393" s="163"/>
      <c r="COZ393" s="163"/>
      <c r="CPA393" s="163"/>
      <c r="CPB393" s="163"/>
      <c r="CPC393" s="163"/>
      <c r="CPD393" s="163"/>
      <c r="CPE393" s="163"/>
      <c r="CPF393" s="163"/>
      <c r="CPG393" s="163"/>
      <c r="CPH393" s="163"/>
      <c r="CPI393" s="163"/>
      <c r="CPJ393" s="163"/>
      <c r="CPK393" s="163"/>
      <c r="CPL393" s="163"/>
      <c r="CPM393" s="163"/>
      <c r="CPN393" s="163"/>
      <c r="CPO393" s="163"/>
      <c r="CPP393" s="163"/>
      <c r="CPQ393" s="163"/>
      <c r="CPR393" s="163"/>
      <c r="CPS393" s="163"/>
      <c r="CPT393" s="163"/>
      <c r="CPU393" s="163"/>
      <c r="CPV393" s="163"/>
      <c r="CPW393" s="163"/>
      <c r="CPX393" s="163"/>
      <c r="CPY393" s="163"/>
      <c r="CPZ393" s="163"/>
      <c r="CQA393" s="163"/>
      <c r="CQB393" s="163"/>
      <c r="CQC393" s="163"/>
      <c r="CQD393" s="163"/>
      <c r="CQE393" s="163"/>
      <c r="CQF393" s="163"/>
      <c r="CQG393" s="163"/>
      <c r="CQH393" s="163"/>
      <c r="CQI393" s="163"/>
      <c r="CQJ393" s="163"/>
      <c r="CQK393" s="163"/>
      <c r="CQL393" s="163"/>
      <c r="CQM393" s="163"/>
      <c r="CQN393" s="163"/>
      <c r="CQO393" s="163"/>
      <c r="CQP393" s="163"/>
      <c r="CQQ393" s="163"/>
      <c r="CQR393" s="163"/>
      <c r="CQS393" s="163"/>
      <c r="CQT393" s="163"/>
      <c r="CQU393" s="163"/>
      <c r="CQV393" s="163"/>
      <c r="CQW393" s="163"/>
      <c r="CQX393" s="163"/>
      <c r="CQY393" s="163"/>
      <c r="CQZ393" s="163"/>
      <c r="CRA393" s="163"/>
      <c r="CRB393" s="163"/>
      <c r="CRC393" s="163"/>
      <c r="CRD393" s="163"/>
      <c r="CRE393" s="163"/>
      <c r="CRF393" s="163"/>
      <c r="CRG393" s="163"/>
      <c r="CRH393" s="163"/>
      <c r="CRI393" s="163"/>
      <c r="CRJ393" s="163"/>
      <c r="CRK393" s="163"/>
      <c r="CRL393" s="163"/>
      <c r="CRM393" s="163"/>
      <c r="CRN393" s="163"/>
      <c r="CRO393" s="163"/>
      <c r="CRP393" s="163"/>
      <c r="CRQ393" s="163"/>
      <c r="CRR393" s="163"/>
      <c r="CRS393" s="163"/>
      <c r="CRT393" s="163"/>
      <c r="CRU393" s="163"/>
      <c r="CRV393" s="163"/>
      <c r="CRW393" s="163"/>
      <c r="CRX393" s="163"/>
      <c r="CRY393" s="163"/>
      <c r="CRZ393" s="163"/>
      <c r="CSA393" s="163"/>
      <c r="CSB393" s="163"/>
      <c r="CSC393" s="163"/>
      <c r="CSD393" s="163"/>
      <c r="CSE393" s="163"/>
      <c r="CSF393" s="163"/>
      <c r="CSG393" s="163"/>
      <c r="CSH393" s="163"/>
      <c r="CSI393" s="163"/>
      <c r="CSJ393" s="163"/>
      <c r="CSK393" s="163"/>
      <c r="CSL393" s="163"/>
      <c r="CSM393" s="163"/>
      <c r="CSN393" s="163"/>
      <c r="CSO393" s="163"/>
      <c r="CSP393" s="163"/>
      <c r="CSQ393" s="163"/>
      <c r="CSR393" s="163"/>
      <c r="CSS393" s="163"/>
      <c r="CST393" s="163"/>
      <c r="CSU393" s="163"/>
      <c r="CSV393" s="163"/>
      <c r="CSW393" s="163"/>
      <c r="CSX393" s="163"/>
      <c r="CSY393" s="163"/>
      <c r="CSZ393" s="163"/>
      <c r="CTA393" s="163"/>
      <c r="CTB393" s="163"/>
      <c r="CTC393" s="163"/>
      <c r="CTD393" s="163"/>
      <c r="CTE393" s="163"/>
      <c r="CTF393" s="163"/>
      <c r="CTG393" s="163"/>
      <c r="CTH393" s="163"/>
      <c r="CTI393" s="163"/>
      <c r="CTJ393" s="163"/>
      <c r="CTK393" s="163"/>
      <c r="CTL393" s="163"/>
      <c r="CTM393" s="163"/>
      <c r="CTN393" s="163"/>
      <c r="CTO393" s="163"/>
      <c r="CTP393" s="163"/>
      <c r="CTQ393" s="163"/>
      <c r="CTR393" s="163"/>
      <c r="CTS393" s="163"/>
      <c r="CTT393" s="163"/>
      <c r="CTU393" s="163"/>
      <c r="CTV393" s="163"/>
      <c r="CTW393" s="163"/>
      <c r="CTX393" s="163"/>
      <c r="CTY393" s="163"/>
      <c r="CTZ393" s="163"/>
      <c r="CUA393" s="163"/>
      <c r="CUB393" s="163"/>
      <c r="CUC393" s="163"/>
      <c r="CUD393" s="163"/>
      <c r="CUE393" s="163"/>
      <c r="CUF393" s="163"/>
      <c r="CUG393" s="163"/>
      <c r="CUH393" s="163"/>
      <c r="CUI393" s="163"/>
      <c r="CUJ393" s="163"/>
      <c r="CUK393" s="163"/>
      <c r="CUL393" s="163"/>
      <c r="CUM393" s="163"/>
      <c r="CUN393" s="163"/>
      <c r="CUO393" s="163"/>
      <c r="CUP393" s="163"/>
      <c r="CUQ393" s="163"/>
      <c r="CUR393" s="163"/>
      <c r="CUS393" s="163"/>
      <c r="CUT393" s="163"/>
      <c r="CUU393" s="163"/>
      <c r="CUV393" s="163"/>
      <c r="CUW393" s="163"/>
      <c r="CUX393" s="163"/>
      <c r="CUY393" s="163"/>
      <c r="CUZ393" s="163"/>
      <c r="CVA393" s="163"/>
      <c r="CVB393" s="163"/>
      <c r="CVC393" s="163"/>
      <c r="CVD393" s="163"/>
      <c r="CVE393" s="163"/>
      <c r="CVF393" s="163"/>
      <c r="CVG393" s="163"/>
      <c r="CVH393" s="163"/>
      <c r="CVI393" s="163"/>
      <c r="CVJ393" s="163"/>
      <c r="CVK393" s="163"/>
      <c r="CVL393" s="163"/>
      <c r="CVM393" s="163"/>
      <c r="CVN393" s="163"/>
      <c r="CVO393" s="163"/>
      <c r="CVP393" s="163"/>
      <c r="CVQ393" s="163"/>
      <c r="CVR393" s="163"/>
      <c r="CVS393" s="163"/>
      <c r="CVT393" s="163"/>
      <c r="CVU393" s="163"/>
      <c r="CVV393" s="163"/>
      <c r="CVW393" s="163"/>
      <c r="CVX393" s="163"/>
      <c r="CVY393" s="163"/>
      <c r="CVZ393" s="163"/>
      <c r="CWA393" s="163"/>
      <c r="CWB393" s="163"/>
      <c r="CWC393" s="163"/>
      <c r="CWD393" s="163"/>
      <c r="CWE393" s="163"/>
      <c r="CWF393" s="163"/>
      <c r="CWG393" s="163"/>
      <c r="CWH393" s="163"/>
      <c r="CWI393" s="163"/>
      <c r="CWJ393" s="163"/>
      <c r="CWK393" s="163"/>
      <c r="CWL393" s="163"/>
      <c r="CWM393" s="163"/>
      <c r="CWN393" s="163"/>
      <c r="CWO393" s="163"/>
      <c r="CWP393" s="163"/>
      <c r="CWQ393" s="163"/>
      <c r="CWR393" s="163"/>
      <c r="CWS393" s="163"/>
      <c r="CWT393" s="163"/>
      <c r="CWU393" s="163"/>
      <c r="CWV393" s="163"/>
      <c r="CWW393" s="163"/>
      <c r="CWX393" s="163"/>
      <c r="CWY393" s="163"/>
      <c r="CWZ393" s="163"/>
      <c r="CXA393" s="163"/>
      <c r="CXB393" s="163"/>
      <c r="CXC393" s="163"/>
      <c r="CXD393" s="163"/>
      <c r="CXE393" s="163"/>
      <c r="CXF393" s="163"/>
      <c r="CXG393" s="163"/>
      <c r="CXH393" s="163"/>
      <c r="CXI393" s="163"/>
      <c r="CXJ393" s="163"/>
      <c r="CXK393" s="163"/>
      <c r="CXL393" s="163"/>
      <c r="CXM393" s="163"/>
      <c r="CXN393" s="163"/>
      <c r="CXO393" s="163"/>
      <c r="CXP393" s="163"/>
      <c r="CXQ393" s="163"/>
      <c r="CXR393" s="163"/>
      <c r="CXS393" s="163"/>
      <c r="CXT393" s="163"/>
      <c r="CXU393" s="163"/>
      <c r="CXV393" s="163"/>
      <c r="CXW393" s="163"/>
      <c r="CXX393" s="163"/>
      <c r="CXY393" s="163"/>
      <c r="CXZ393" s="163"/>
      <c r="CYA393" s="163"/>
      <c r="CYB393" s="163"/>
      <c r="CYC393" s="163"/>
      <c r="CYD393" s="163"/>
      <c r="CYE393" s="163"/>
      <c r="CYF393" s="163"/>
      <c r="CYG393" s="163"/>
      <c r="CYH393" s="163"/>
      <c r="CYI393" s="163"/>
      <c r="CYJ393" s="163"/>
      <c r="CYK393" s="163"/>
      <c r="CYL393" s="163"/>
      <c r="CYM393" s="163"/>
      <c r="CYN393" s="163"/>
      <c r="CYO393" s="163"/>
      <c r="CYP393" s="163"/>
      <c r="CYQ393" s="163"/>
      <c r="CYR393" s="163"/>
      <c r="CYS393" s="163"/>
      <c r="CYT393" s="163"/>
      <c r="CYU393" s="163"/>
      <c r="CYV393" s="163"/>
      <c r="CYW393" s="163"/>
      <c r="CYX393" s="163"/>
      <c r="CYY393" s="163"/>
      <c r="CYZ393" s="163"/>
      <c r="CZA393" s="163"/>
      <c r="CZB393" s="163"/>
      <c r="CZC393" s="163"/>
      <c r="CZD393" s="163"/>
      <c r="CZE393" s="163"/>
      <c r="CZF393" s="163"/>
      <c r="CZG393" s="163"/>
      <c r="CZH393" s="163"/>
      <c r="CZI393" s="163"/>
      <c r="CZJ393" s="163"/>
      <c r="CZK393" s="163"/>
      <c r="CZL393" s="163"/>
      <c r="CZM393" s="163"/>
      <c r="CZN393" s="163"/>
      <c r="CZO393" s="163"/>
      <c r="CZP393" s="163"/>
      <c r="CZQ393" s="163"/>
      <c r="CZR393" s="163"/>
      <c r="CZS393" s="163"/>
      <c r="CZT393" s="163"/>
      <c r="CZU393" s="163"/>
      <c r="CZV393" s="163"/>
      <c r="CZW393" s="163"/>
      <c r="CZX393" s="163"/>
      <c r="CZY393" s="163"/>
      <c r="CZZ393" s="163"/>
      <c r="DAA393" s="163"/>
      <c r="DAB393" s="163"/>
      <c r="DAC393" s="163"/>
      <c r="DAD393" s="163"/>
      <c r="DAE393" s="163"/>
      <c r="DAF393" s="163"/>
      <c r="DAG393" s="163"/>
      <c r="DAH393" s="163"/>
      <c r="DAI393" s="163"/>
      <c r="DAJ393" s="163"/>
      <c r="DAK393" s="163"/>
      <c r="DAL393" s="163"/>
      <c r="DAM393" s="163"/>
      <c r="DAN393" s="163"/>
      <c r="DAO393" s="163"/>
      <c r="DAP393" s="163"/>
      <c r="DAQ393" s="163"/>
      <c r="DAR393" s="163"/>
      <c r="DAS393" s="163"/>
      <c r="DAT393" s="163"/>
      <c r="DAU393" s="163"/>
      <c r="DAV393" s="163"/>
      <c r="DAW393" s="163"/>
      <c r="DAX393" s="163"/>
      <c r="DAY393" s="163"/>
      <c r="DAZ393" s="163"/>
      <c r="DBA393" s="163"/>
      <c r="DBB393" s="163"/>
      <c r="DBC393" s="163"/>
      <c r="DBD393" s="163"/>
      <c r="DBE393" s="163"/>
      <c r="DBF393" s="163"/>
      <c r="DBG393" s="163"/>
      <c r="DBH393" s="163"/>
      <c r="DBI393" s="163"/>
      <c r="DBJ393" s="163"/>
      <c r="DBK393" s="163"/>
      <c r="DBL393" s="163"/>
      <c r="DBM393" s="163"/>
      <c r="DBN393" s="163"/>
      <c r="DBO393" s="163"/>
      <c r="DBP393" s="163"/>
      <c r="DBQ393" s="163"/>
      <c r="DBR393" s="163"/>
      <c r="DBS393" s="163"/>
      <c r="DBT393" s="163"/>
      <c r="DBU393" s="163"/>
      <c r="DBV393" s="163"/>
      <c r="DBW393" s="163"/>
      <c r="DBX393" s="163"/>
      <c r="DBY393" s="163"/>
      <c r="DBZ393" s="163"/>
      <c r="DCA393" s="163"/>
      <c r="DCB393" s="163"/>
      <c r="DCC393" s="163"/>
      <c r="DCD393" s="163"/>
      <c r="DCE393" s="163"/>
      <c r="DCF393" s="163"/>
      <c r="DCG393" s="163"/>
      <c r="DCH393" s="163"/>
      <c r="DCI393" s="163"/>
      <c r="DCJ393" s="163"/>
      <c r="DCK393" s="163"/>
      <c r="DCL393" s="163"/>
      <c r="DCM393" s="163"/>
      <c r="DCN393" s="163"/>
      <c r="DCO393" s="163"/>
      <c r="DCP393" s="163"/>
      <c r="DCQ393" s="163"/>
      <c r="DCR393" s="163"/>
      <c r="DCS393" s="163"/>
      <c r="DCT393" s="163"/>
      <c r="DCU393" s="163"/>
      <c r="DCV393" s="163"/>
      <c r="DCW393" s="163"/>
      <c r="DCX393" s="163"/>
      <c r="DCY393" s="163"/>
      <c r="DCZ393" s="163"/>
      <c r="DDA393" s="163"/>
      <c r="DDB393" s="163"/>
      <c r="DDC393" s="163"/>
      <c r="DDD393" s="163"/>
      <c r="DDE393" s="163"/>
      <c r="DDF393" s="163"/>
      <c r="DDG393" s="163"/>
      <c r="DDH393" s="163"/>
      <c r="DDI393" s="163"/>
      <c r="DDJ393" s="163"/>
      <c r="DDK393" s="163"/>
      <c r="DDL393" s="163"/>
      <c r="DDM393" s="163"/>
      <c r="DDN393" s="163"/>
      <c r="DDO393" s="163"/>
      <c r="DDP393" s="163"/>
      <c r="DDQ393" s="163"/>
      <c r="DDR393" s="163"/>
      <c r="DDS393" s="163"/>
      <c r="DDT393" s="163"/>
      <c r="DDU393" s="163"/>
      <c r="DDV393" s="163"/>
      <c r="DDW393" s="163"/>
      <c r="DDX393" s="163"/>
      <c r="DDY393" s="163"/>
      <c r="DDZ393" s="163"/>
      <c r="DEA393" s="163"/>
      <c r="DEB393" s="163"/>
      <c r="DEC393" s="163"/>
      <c r="DED393" s="163"/>
      <c r="DEE393" s="163"/>
      <c r="DEF393" s="163"/>
      <c r="DEG393" s="163"/>
      <c r="DEH393" s="163"/>
      <c r="DEI393" s="163"/>
      <c r="DEJ393" s="163"/>
      <c r="DEK393" s="163"/>
      <c r="DEL393" s="163"/>
      <c r="DEM393" s="163"/>
      <c r="DEN393" s="163"/>
      <c r="DEO393" s="163"/>
      <c r="DEP393" s="163"/>
      <c r="DEQ393" s="163"/>
      <c r="DER393" s="163"/>
      <c r="DES393" s="163"/>
      <c r="DET393" s="163"/>
      <c r="DEU393" s="163"/>
      <c r="DEV393" s="163"/>
      <c r="DEW393" s="163"/>
      <c r="DEX393" s="163"/>
      <c r="DEY393" s="163"/>
      <c r="DEZ393" s="163"/>
      <c r="DFA393" s="163"/>
      <c r="DFB393" s="163"/>
      <c r="DFC393" s="163"/>
      <c r="DFD393" s="163"/>
      <c r="DFE393" s="163"/>
      <c r="DFF393" s="163"/>
      <c r="DFG393" s="163"/>
      <c r="DFH393" s="163"/>
      <c r="DFI393" s="163"/>
      <c r="DFJ393" s="163"/>
      <c r="DFK393" s="163"/>
      <c r="DFL393" s="163"/>
      <c r="DFM393" s="163"/>
      <c r="DFN393" s="163"/>
      <c r="DFO393" s="163"/>
      <c r="DFP393" s="163"/>
      <c r="DFQ393" s="163"/>
      <c r="DFR393" s="163"/>
      <c r="DFS393" s="163"/>
      <c r="DFT393" s="163"/>
      <c r="DFU393" s="163"/>
      <c r="DFV393" s="163"/>
      <c r="DFW393" s="163"/>
      <c r="DFX393" s="163"/>
      <c r="DFY393" s="163"/>
      <c r="DFZ393" s="163"/>
      <c r="DGA393" s="163"/>
      <c r="DGB393" s="163"/>
      <c r="DGC393" s="163"/>
      <c r="DGD393" s="163"/>
      <c r="DGE393" s="163"/>
      <c r="DGF393" s="163"/>
      <c r="DGG393" s="163"/>
      <c r="DGH393" s="163"/>
      <c r="DGI393" s="163"/>
      <c r="DGJ393" s="163"/>
      <c r="DGK393" s="163"/>
      <c r="DGL393" s="163"/>
      <c r="DGM393" s="163"/>
      <c r="DGN393" s="163"/>
      <c r="DGO393" s="163"/>
      <c r="DGP393" s="163"/>
      <c r="DGQ393" s="163"/>
      <c r="DGR393" s="163"/>
      <c r="DGS393" s="163"/>
      <c r="DGT393" s="163"/>
      <c r="DGU393" s="163"/>
      <c r="DGV393" s="163"/>
      <c r="DGW393" s="163"/>
      <c r="DGX393" s="163"/>
      <c r="DGY393" s="163"/>
      <c r="DGZ393" s="163"/>
      <c r="DHA393" s="163"/>
      <c r="DHB393" s="163"/>
      <c r="DHC393" s="163"/>
      <c r="DHD393" s="163"/>
      <c r="DHE393" s="163"/>
      <c r="DHF393" s="163"/>
      <c r="DHG393" s="163"/>
      <c r="DHH393" s="163"/>
      <c r="DHI393" s="163"/>
      <c r="DHJ393" s="163"/>
      <c r="DHK393" s="163"/>
      <c r="DHL393" s="163"/>
      <c r="DHM393" s="163"/>
      <c r="DHN393" s="163"/>
      <c r="DHO393" s="163"/>
      <c r="DHP393" s="163"/>
      <c r="DHQ393" s="163"/>
      <c r="DHR393" s="163"/>
      <c r="DHS393" s="163"/>
      <c r="DHT393" s="163"/>
      <c r="DHU393" s="163"/>
      <c r="DHV393" s="163"/>
      <c r="DHW393" s="163"/>
      <c r="DHX393" s="163"/>
      <c r="DHY393" s="163"/>
      <c r="DHZ393" s="163"/>
      <c r="DIA393" s="163"/>
      <c r="DIB393" s="163"/>
      <c r="DIC393" s="163"/>
      <c r="DID393" s="163"/>
      <c r="DIE393" s="163"/>
      <c r="DIF393" s="163"/>
      <c r="DIG393" s="163"/>
      <c r="DIH393" s="163"/>
      <c r="DII393" s="163"/>
      <c r="DIJ393" s="163"/>
      <c r="DIK393" s="163"/>
      <c r="DIL393" s="163"/>
      <c r="DIM393" s="163"/>
      <c r="DIN393" s="163"/>
      <c r="DIO393" s="163"/>
      <c r="DIP393" s="163"/>
      <c r="DIQ393" s="163"/>
      <c r="DIR393" s="163"/>
      <c r="DIS393" s="163"/>
      <c r="DIT393" s="163"/>
      <c r="DIU393" s="163"/>
      <c r="DIV393" s="163"/>
      <c r="DIW393" s="163"/>
      <c r="DIX393" s="163"/>
      <c r="DIY393" s="163"/>
      <c r="DIZ393" s="163"/>
      <c r="DJA393" s="163"/>
      <c r="DJB393" s="163"/>
      <c r="DJC393" s="163"/>
      <c r="DJD393" s="163"/>
      <c r="DJE393" s="163"/>
      <c r="DJF393" s="163"/>
      <c r="DJG393" s="163"/>
      <c r="DJH393" s="163"/>
      <c r="DJI393" s="163"/>
      <c r="DJJ393" s="163"/>
      <c r="DJK393" s="163"/>
      <c r="DJL393" s="163"/>
      <c r="DJM393" s="163"/>
      <c r="DJN393" s="163"/>
      <c r="DJO393" s="163"/>
      <c r="DJP393" s="163"/>
      <c r="DJQ393" s="163"/>
      <c r="DJR393" s="163"/>
      <c r="DJS393" s="163"/>
      <c r="DJT393" s="163"/>
      <c r="DJU393" s="163"/>
      <c r="DJV393" s="163"/>
      <c r="DJW393" s="163"/>
      <c r="DJX393" s="163"/>
      <c r="DJY393" s="163"/>
      <c r="DJZ393" s="163"/>
      <c r="DKA393" s="163"/>
      <c r="DKB393" s="163"/>
      <c r="DKC393" s="163"/>
      <c r="DKD393" s="163"/>
      <c r="DKE393" s="163"/>
      <c r="DKF393" s="163"/>
      <c r="DKG393" s="163"/>
      <c r="DKH393" s="163"/>
      <c r="DKI393" s="163"/>
      <c r="DKJ393" s="163"/>
      <c r="DKK393" s="163"/>
      <c r="DKL393" s="163"/>
      <c r="DKM393" s="163"/>
      <c r="DKN393" s="163"/>
      <c r="DKO393" s="163"/>
      <c r="DKP393" s="163"/>
      <c r="DKQ393" s="163"/>
      <c r="DKR393" s="163"/>
      <c r="DKS393" s="163"/>
      <c r="DKT393" s="163"/>
      <c r="DKU393" s="163"/>
      <c r="DKV393" s="163"/>
      <c r="DKW393" s="163"/>
      <c r="DKX393" s="163"/>
      <c r="DKY393" s="163"/>
      <c r="DKZ393" s="163"/>
      <c r="DLA393" s="163"/>
      <c r="DLB393" s="163"/>
      <c r="DLC393" s="163"/>
      <c r="DLD393" s="163"/>
      <c r="DLE393" s="163"/>
      <c r="DLF393" s="163"/>
      <c r="DLG393" s="163"/>
      <c r="DLH393" s="163"/>
      <c r="DLI393" s="163"/>
      <c r="DLJ393" s="163"/>
      <c r="DLK393" s="163"/>
      <c r="DLL393" s="163"/>
      <c r="DLM393" s="163"/>
      <c r="DLN393" s="163"/>
      <c r="DLO393" s="163"/>
      <c r="DLP393" s="163"/>
      <c r="DLQ393" s="163"/>
      <c r="DLR393" s="163"/>
      <c r="DLS393" s="163"/>
      <c r="DLT393" s="163"/>
      <c r="DLU393" s="163"/>
      <c r="DLV393" s="163"/>
      <c r="DLW393" s="163"/>
      <c r="DLX393" s="163"/>
      <c r="DLY393" s="163"/>
      <c r="DLZ393" s="163"/>
      <c r="DMA393" s="163"/>
      <c r="DMB393" s="163"/>
      <c r="DMC393" s="163"/>
      <c r="DMD393" s="163"/>
      <c r="DME393" s="163"/>
      <c r="DMF393" s="163"/>
      <c r="DMG393" s="163"/>
      <c r="DMH393" s="163"/>
      <c r="DMI393" s="163"/>
      <c r="DMJ393" s="163"/>
      <c r="DMK393" s="163"/>
      <c r="DML393" s="163"/>
      <c r="DMM393" s="163"/>
      <c r="DMN393" s="163"/>
      <c r="DMO393" s="163"/>
      <c r="DMP393" s="163"/>
      <c r="DMQ393" s="163"/>
      <c r="DMR393" s="163"/>
      <c r="DMS393" s="163"/>
      <c r="DMT393" s="163"/>
      <c r="DMU393" s="163"/>
      <c r="DMV393" s="163"/>
      <c r="DMW393" s="163"/>
      <c r="DMX393" s="163"/>
      <c r="DMY393" s="163"/>
      <c r="DMZ393" s="163"/>
      <c r="DNA393" s="163"/>
      <c r="DNB393" s="163"/>
      <c r="DNC393" s="163"/>
      <c r="DND393" s="163"/>
      <c r="DNE393" s="163"/>
      <c r="DNF393" s="163"/>
      <c r="DNG393" s="163"/>
      <c r="DNH393" s="163"/>
      <c r="DNI393" s="163"/>
      <c r="DNJ393" s="163"/>
      <c r="DNK393" s="163"/>
      <c r="DNL393" s="163"/>
      <c r="DNM393" s="163"/>
      <c r="DNN393" s="163"/>
      <c r="DNO393" s="163"/>
      <c r="DNP393" s="163"/>
      <c r="DNQ393" s="163"/>
      <c r="DNR393" s="163"/>
      <c r="DNS393" s="163"/>
      <c r="DNT393" s="163"/>
      <c r="DNU393" s="163"/>
      <c r="DNV393" s="163"/>
      <c r="DNW393" s="163"/>
      <c r="DNX393" s="163"/>
      <c r="DNY393" s="163"/>
      <c r="DNZ393" s="163"/>
      <c r="DOA393" s="163"/>
      <c r="DOB393" s="163"/>
      <c r="DOC393" s="163"/>
      <c r="DOD393" s="163"/>
      <c r="DOE393" s="163"/>
      <c r="DOF393" s="163"/>
      <c r="DOG393" s="163"/>
      <c r="DOH393" s="163"/>
      <c r="DOI393" s="163"/>
      <c r="DOJ393" s="163"/>
      <c r="DOK393" s="163"/>
      <c r="DOL393" s="163"/>
      <c r="DOM393" s="163"/>
      <c r="DON393" s="163"/>
      <c r="DOO393" s="163"/>
      <c r="DOP393" s="163"/>
      <c r="DOQ393" s="163"/>
      <c r="DOR393" s="163"/>
      <c r="DOS393" s="163"/>
      <c r="DOT393" s="163"/>
      <c r="DOU393" s="163"/>
      <c r="DOV393" s="163"/>
      <c r="DOW393" s="163"/>
      <c r="DOX393" s="163"/>
      <c r="DOY393" s="163"/>
      <c r="DOZ393" s="163"/>
      <c r="DPA393" s="163"/>
      <c r="DPB393" s="163"/>
      <c r="DPC393" s="163"/>
      <c r="DPD393" s="163"/>
      <c r="DPE393" s="163"/>
      <c r="DPF393" s="163"/>
      <c r="DPG393" s="163"/>
      <c r="DPH393" s="163"/>
      <c r="DPI393" s="163"/>
      <c r="DPJ393" s="163"/>
      <c r="DPK393" s="163"/>
      <c r="DPL393" s="163"/>
      <c r="DPM393" s="163"/>
      <c r="DPN393" s="163"/>
      <c r="DPO393" s="163"/>
      <c r="DPP393" s="163"/>
      <c r="DPQ393" s="163"/>
      <c r="DPR393" s="163"/>
      <c r="DPS393" s="163"/>
      <c r="DPT393" s="163"/>
      <c r="DPU393" s="163"/>
      <c r="DPV393" s="163"/>
      <c r="DPW393" s="163"/>
      <c r="DPX393" s="163"/>
      <c r="DPY393" s="163"/>
      <c r="DPZ393" s="163"/>
      <c r="DQA393" s="163"/>
      <c r="DQB393" s="163"/>
      <c r="DQC393" s="163"/>
      <c r="DQD393" s="163"/>
      <c r="DQE393" s="163"/>
      <c r="DQF393" s="163"/>
      <c r="DQG393" s="163"/>
      <c r="DQH393" s="163"/>
      <c r="DQI393" s="163"/>
      <c r="DQJ393" s="163"/>
      <c r="DQK393" s="163"/>
      <c r="DQL393" s="163"/>
      <c r="DQM393" s="163"/>
      <c r="DQN393" s="163"/>
      <c r="DQO393" s="163"/>
      <c r="DQP393" s="163"/>
      <c r="DQQ393" s="163"/>
      <c r="DQR393" s="163"/>
      <c r="DQS393" s="163"/>
      <c r="DQT393" s="163"/>
      <c r="DQU393" s="163"/>
      <c r="DQV393" s="163"/>
      <c r="DQW393" s="163"/>
      <c r="DQX393" s="163"/>
      <c r="DQY393" s="163"/>
      <c r="DQZ393" s="163"/>
      <c r="DRA393" s="163"/>
      <c r="DRB393" s="163"/>
      <c r="DRC393" s="163"/>
      <c r="DRD393" s="163"/>
      <c r="DRE393" s="163"/>
      <c r="DRF393" s="163"/>
      <c r="DRG393" s="163"/>
      <c r="DRH393" s="163"/>
      <c r="DRI393" s="163"/>
      <c r="DRJ393" s="163"/>
      <c r="DRK393" s="163"/>
      <c r="DRL393" s="163"/>
      <c r="DRM393" s="163"/>
      <c r="DRN393" s="163"/>
      <c r="DRO393" s="163"/>
      <c r="DRP393" s="163"/>
      <c r="DRQ393" s="163"/>
      <c r="DRR393" s="163"/>
      <c r="DRS393" s="163"/>
      <c r="DRT393" s="163"/>
      <c r="DRU393" s="163"/>
      <c r="DRV393" s="163"/>
      <c r="DRW393" s="163"/>
      <c r="DRX393" s="163"/>
      <c r="DRY393" s="163"/>
      <c r="DRZ393" s="163"/>
      <c r="DSA393" s="163"/>
      <c r="DSB393" s="163"/>
      <c r="DSC393" s="163"/>
      <c r="DSD393" s="163"/>
      <c r="DSE393" s="163"/>
      <c r="DSF393" s="163"/>
      <c r="DSG393" s="163"/>
      <c r="DSH393" s="163"/>
      <c r="DSI393" s="163"/>
      <c r="DSJ393" s="163"/>
      <c r="DSK393" s="163"/>
      <c r="DSL393" s="163"/>
      <c r="DSM393" s="163"/>
      <c r="DSN393" s="163"/>
      <c r="DSO393" s="163"/>
      <c r="DSP393" s="163"/>
      <c r="DSQ393" s="163"/>
      <c r="DSR393" s="163"/>
      <c r="DSS393" s="163"/>
      <c r="DST393" s="163"/>
      <c r="DSU393" s="163"/>
      <c r="DSV393" s="163"/>
      <c r="DSW393" s="163"/>
      <c r="DSX393" s="163"/>
      <c r="DSY393" s="163"/>
      <c r="DSZ393" s="163"/>
      <c r="DTA393" s="163"/>
      <c r="DTB393" s="163"/>
      <c r="DTC393" s="163"/>
      <c r="DTD393" s="163"/>
      <c r="DTE393" s="163"/>
      <c r="DTF393" s="163"/>
      <c r="DTG393" s="163"/>
      <c r="DTH393" s="163"/>
      <c r="DTI393" s="163"/>
      <c r="DTJ393" s="163"/>
      <c r="DTK393" s="163"/>
      <c r="DTL393" s="163"/>
      <c r="DTM393" s="163"/>
      <c r="DTN393" s="163"/>
      <c r="DTO393" s="163"/>
      <c r="DTP393" s="163"/>
      <c r="DTQ393" s="163"/>
      <c r="DTR393" s="163"/>
      <c r="DTS393" s="163"/>
      <c r="DTT393" s="163"/>
      <c r="DTU393" s="163"/>
      <c r="DTV393" s="163"/>
      <c r="DTW393" s="163"/>
      <c r="DTX393" s="163"/>
      <c r="DTY393" s="163"/>
      <c r="DTZ393" s="163"/>
      <c r="DUA393" s="163"/>
      <c r="DUB393" s="163"/>
      <c r="DUC393" s="163"/>
      <c r="DUD393" s="163"/>
      <c r="DUE393" s="163"/>
      <c r="DUF393" s="163"/>
      <c r="DUG393" s="163"/>
      <c r="DUH393" s="163"/>
      <c r="DUI393" s="163"/>
      <c r="DUJ393" s="163"/>
      <c r="DUK393" s="163"/>
      <c r="DUL393" s="163"/>
      <c r="DUM393" s="163"/>
      <c r="DUN393" s="163"/>
      <c r="DUO393" s="163"/>
      <c r="DUP393" s="163"/>
      <c r="DUQ393" s="163"/>
      <c r="DUR393" s="163"/>
      <c r="DUS393" s="163"/>
      <c r="DUT393" s="163"/>
      <c r="DUU393" s="163"/>
      <c r="DUV393" s="163"/>
      <c r="DUW393" s="163"/>
      <c r="DUX393" s="163"/>
      <c r="DUY393" s="163"/>
      <c r="DUZ393" s="163"/>
      <c r="DVA393" s="163"/>
      <c r="DVB393" s="163"/>
      <c r="DVC393" s="163"/>
      <c r="DVD393" s="163"/>
      <c r="DVE393" s="163"/>
      <c r="DVF393" s="163"/>
      <c r="DVG393" s="163"/>
      <c r="DVH393" s="163"/>
      <c r="DVI393" s="163"/>
      <c r="DVJ393" s="163"/>
      <c r="DVK393" s="163"/>
      <c r="DVL393" s="163"/>
      <c r="DVM393" s="163"/>
      <c r="DVN393" s="163"/>
      <c r="DVO393" s="163"/>
      <c r="DVP393" s="163"/>
      <c r="DVQ393" s="163"/>
      <c r="DVR393" s="163"/>
      <c r="DVS393" s="163"/>
      <c r="DVT393" s="163"/>
      <c r="DVU393" s="163"/>
      <c r="DVV393" s="163"/>
      <c r="DVW393" s="163"/>
      <c r="DVX393" s="163"/>
      <c r="DVY393" s="163"/>
      <c r="DVZ393" s="163"/>
      <c r="DWA393" s="163"/>
      <c r="DWB393" s="163"/>
      <c r="DWC393" s="163"/>
      <c r="DWD393" s="163"/>
      <c r="DWE393" s="163"/>
      <c r="DWF393" s="163"/>
      <c r="DWG393" s="163"/>
      <c r="DWH393" s="163"/>
      <c r="DWI393" s="163"/>
      <c r="DWJ393" s="163"/>
      <c r="DWK393" s="163"/>
      <c r="DWL393" s="163"/>
      <c r="DWM393" s="163"/>
      <c r="DWN393" s="163"/>
      <c r="DWO393" s="163"/>
      <c r="DWP393" s="163"/>
      <c r="DWQ393" s="163"/>
      <c r="DWR393" s="163"/>
      <c r="DWS393" s="163"/>
      <c r="DWT393" s="163"/>
      <c r="DWU393" s="163"/>
      <c r="DWV393" s="163"/>
      <c r="DWW393" s="163"/>
      <c r="DWX393" s="163"/>
      <c r="DWY393" s="163"/>
      <c r="DWZ393" s="163"/>
      <c r="DXA393" s="163"/>
      <c r="DXB393" s="163"/>
      <c r="DXC393" s="163"/>
      <c r="DXD393" s="163"/>
      <c r="DXE393" s="163"/>
      <c r="DXF393" s="163"/>
      <c r="DXG393" s="163"/>
      <c r="DXH393" s="163"/>
      <c r="DXI393" s="163"/>
      <c r="DXJ393" s="163"/>
      <c r="DXK393" s="163"/>
      <c r="DXL393" s="163"/>
      <c r="DXM393" s="163"/>
      <c r="DXN393" s="163"/>
      <c r="DXO393" s="163"/>
      <c r="DXP393" s="163"/>
      <c r="DXQ393" s="163"/>
      <c r="DXR393" s="163"/>
      <c r="DXS393" s="163"/>
      <c r="DXT393" s="163"/>
      <c r="DXU393" s="163"/>
      <c r="DXV393" s="163"/>
      <c r="DXW393" s="163"/>
      <c r="DXX393" s="163"/>
      <c r="DXY393" s="163"/>
      <c r="DXZ393" s="163"/>
      <c r="DYA393" s="163"/>
      <c r="DYB393" s="163"/>
      <c r="DYC393" s="163"/>
      <c r="DYD393" s="163"/>
      <c r="DYE393" s="163"/>
      <c r="DYF393" s="163"/>
      <c r="DYG393" s="163"/>
      <c r="DYH393" s="163"/>
      <c r="DYI393" s="163"/>
      <c r="DYJ393" s="163"/>
      <c r="DYK393" s="163"/>
      <c r="DYL393" s="163"/>
      <c r="DYM393" s="163"/>
      <c r="DYN393" s="163"/>
      <c r="DYO393" s="163"/>
      <c r="DYP393" s="163"/>
      <c r="DYQ393" s="163"/>
      <c r="DYR393" s="163"/>
      <c r="DYS393" s="163"/>
      <c r="DYT393" s="163"/>
      <c r="DYU393" s="163"/>
      <c r="DYV393" s="163"/>
      <c r="DYW393" s="163"/>
      <c r="DYX393" s="163"/>
      <c r="DYY393" s="163"/>
      <c r="DYZ393" s="163"/>
      <c r="DZA393" s="163"/>
      <c r="DZB393" s="163"/>
      <c r="DZC393" s="163"/>
      <c r="DZD393" s="163"/>
      <c r="DZE393" s="163"/>
      <c r="DZF393" s="163"/>
      <c r="DZG393" s="163"/>
      <c r="DZH393" s="163"/>
      <c r="DZI393" s="163"/>
      <c r="DZJ393" s="163"/>
      <c r="DZK393" s="163"/>
      <c r="DZL393" s="163"/>
      <c r="DZM393" s="163"/>
      <c r="DZN393" s="163"/>
      <c r="DZO393" s="163"/>
      <c r="DZP393" s="163"/>
      <c r="DZQ393" s="163"/>
      <c r="DZR393" s="163"/>
      <c r="DZS393" s="163"/>
      <c r="DZT393" s="163"/>
      <c r="DZU393" s="163"/>
      <c r="DZV393" s="163"/>
      <c r="DZW393" s="163"/>
      <c r="DZX393" s="163"/>
      <c r="DZY393" s="163"/>
      <c r="DZZ393" s="163"/>
      <c r="EAA393" s="163"/>
      <c r="EAB393" s="163"/>
      <c r="EAC393" s="163"/>
      <c r="EAD393" s="163"/>
      <c r="EAE393" s="163"/>
      <c r="EAF393" s="163"/>
      <c r="EAG393" s="163"/>
      <c r="EAH393" s="163"/>
      <c r="EAI393" s="163"/>
      <c r="EAJ393" s="163"/>
      <c r="EAK393" s="163"/>
      <c r="EAL393" s="163"/>
      <c r="EAM393" s="163"/>
      <c r="EAN393" s="163"/>
      <c r="EAO393" s="163"/>
      <c r="EAP393" s="163"/>
      <c r="EAQ393" s="163"/>
      <c r="EAR393" s="163"/>
      <c r="EAS393" s="163"/>
      <c r="EAT393" s="163"/>
      <c r="EAU393" s="163"/>
      <c r="EAV393" s="163"/>
      <c r="EAW393" s="163"/>
      <c r="EAX393" s="163"/>
      <c r="EAY393" s="163"/>
      <c r="EAZ393" s="163"/>
      <c r="EBA393" s="163"/>
      <c r="EBB393" s="163"/>
      <c r="EBC393" s="163"/>
      <c r="EBD393" s="163"/>
      <c r="EBE393" s="163"/>
      <c r="EBF393" s="163"/>
      <c r="EBG393" s="163"/>
      <c r="EBH393" s="163"/>
      <c r="EBI393" s="163"/>
      <c r="EBJ393" s="163"/>
      <c r="EBK393" s="163"/>
      <c r="EBL393" s="163"/>
      <c r="EBM393" s="163"/>
      <c r="EBN393" s="163"/>
      <c r="EBO393" s="163"/>
      <c r="EBP393" s="163"/>
      <c r="EBQ393" s="163"/>
      <c r="EBR393" s="163"/>
      <c r="EBS393" s="163"/>
      <c r="EBT393" s="163"/>
      <c r="EBU393" s="163"/>
      <c r="EBV393" s="163"/>
      <c r="EBW393" s="163"/>
      <c r="EBX393" s="163"/>
      <c r="EBY393" s="163"/>
      <c r="EBZ393" s="163"/>
      <c r="ECA393" s="163"/>
      <c r="ECB393" s="163"/>
      <c r="ECC393" s="163"/>
      <c r="ECD393" s="163"/>
      <c r="ECE393" s="163"/>
      <c r="ECF393" s="163"/>
      <c r="ECG393" s="163"/>
      <c r="ECH393" s="163"/>
      <c r="ECI393" s="163"/>
      <c r="ECJ393" s="163"/>
      <c r="ECK393" s="163"/>
      <c r="ECL393" s="163"/>
      <c r="ECM393" s="163"/>
      <c r="ECN393" s="163"/>
      <c r="ECO393" s="163"/>
      <c r="ECP393" s="163"/>
      <c r="ECQ393" s="163"/>
      <c r="ECR393" s="163"/>
      <c r="ECS393" s="163"/>
      <c r="ECT393" s="163"/>
      <c r="ECU393" s="163"/>
      <c r="ECV393" s="163"/>
      <c r="ECW393" s="163"/>
      <c r="ECX393" s="163"/>
      <c r="ECY393" s="163"/>
      <c r="ECZ393" s="163"/>
      <c r="EDA393" s="163"/>
      <c r="EDB393" s="163"/>
      <c r="EDC393" s="163"/>
      <c r="EDD393" s="163"/>
      <c r="EDE393" s="163"/>
      <c r="EDF393" s="163"/>
      <c r="EDG393" s="163"/>
      <c r="EDH393" s="163"/>
      <c r="EDI393" s="163"/>
      <c r="EDJ393" s="163"/>
      <c r="EDK393" s="163"/>
      <c r="EDL393" s="163"/>
      <c r="EDM393" s="163"/>
      <c r="EDN393" s="163"/>
      <c r="EDO393" s="163"/>
      <c r="EDP393" s="163"/>
      <c r="EDQ393" s="163"/>
      <c r="EDR393" s="163"/>
      <c r="EDS393" s="163"/>
      <c r="EDT393" s="163"/>
      <c r="EDU393" s="163"/>
      <c r="EDV393" s="163"/>
      <c r="EDW393" s="163"/>
      <c r="EDX393" s="163"/>
      <c r="EDY393" s="163"/>
      <c r="EDZ393" s="163"/>
      <c r="EEA393" s="163"/>
      <c r="EEB393" s="163"/>
      <c r="EEC393" s="163"/>
      <c r="EED393" s="163"/>
      <c r="EEE393" s="163"/>
      <c r="EEF393" s="163"/>
      <c r="EEG393" s="163"/>
      <c r="EEH393" s="163"/>
      <c r="EEI393" s="163"/>
      <c r="EEJ393" s="163"/>
      <c r="EEK393" s="163"/>
      <c r="EEL393" s="163"/>
      <c r="EEM393" s="163"/>
      <c r="EEN393" s="163"/>
      <c r="EEO393" s="163"/>
      <c r="EEP393" s="163"/>
      <c r="EEQ393" s="163"/>
      <c r="EER393" s="163"/>
      <c r="EES393" s="163"/>
      <c r="EET393" s="163"/>
      <c r="EEU393" s="163"/>
      <c r="EEV393" s="163"/>
      <c r="EEW393" s="163"/>
      <c r="EEX393" s="163"/>
      <c r="EEY393" s="163"/>
      <c r="EEZ393" s="163"/>
      <c r="EFA393" s="163"/>
      <c r="EFB393" s="163"/>
      <c r="EFC393" s="163"/>
      <c r="EFD393" s="163"/>
      <c r="EFE393" s="163"/>
      <c r="EFF393" s="163"/>
      <c r="EFG393" s="163"/>
      <c r="EFH393" s="163"/>
      <c r="EFI393" s="163"/>
      <c r="EFJ393" s="163"/>
      <c r="EFK393" s="163"/>
      <c r="EFL393" s="163"/>
      <c r="EFM393" s="163"/>
      <c r="EFN393" s="163"/>
      <c r="EFO393" s="163"/>
      <c r="EFP393" s="163"/>
      <c r="EFQ393" s="163"/>
      <c r="EFR393" s="163"/>
      <c r="EFS393" s="163"/>
      <c r="EFT393" s="163"/>
      <c r="EFU393" s="163"/>
      <c r="EFV393" s="163"/>
      <c r="EFW393" s="163"/>
      <c r="EFX393" s="163"/>
      <c r="EFY393" s="163"/>
      <c r="EFZ393" s="163"/>
      <c r="EGA393" s="163"/>
      <c r="EGB393" s="163"/>
      <c r="EGC393" s="163"/>
      <c r="EGD393" s="163"/>
      <c r="EGE393" s="163"/>
      <c r="EGF393" s="163"/>
      <c r="EGG393" s="163"/>
      <c r="EGH393" s="163"/>
      <c r="EGI393" s="163"/>
      <c r="EGJ393" s="163"/>
      <c r="EGK393" s="163"/>
      <c r="EGL393" s="163"/>
      <c r="EGM393" s="163"/>
      <c r="EGN393" s="163"/>
      <c r="EGO393" s="163"/>
      <c r="EGP393" s="163"/>
      <c r="EGQ393" s="163"/>
      <c r="EGR393" s="163"/>
      <c r="EGS393" s="163"/>
      <c r="EGT393" s="163"/>
      <c r="EGU393" s="163"/>
      <c r="EGV393" s="163"/>
      <c r="EGW393" s="163"/>
      <c r="EGX393" s="163"/>
      <c r="EGY393" s="163"/>
      <c r="EGZ393" s="163"/>
      <c r="EHA393" s="163"/>
      <c r="EHB393" s="163"/>
      <c r="EHC393" s="163"/>
      <c r="EHD393" s="163"/>
      <c r="EHE393" s="163"/>
      <c r="EHF393" s="163"/>
      <c r="EHG393" s="163"/>
      <c r="EHH393" s="163"/>
      <c r="EHI393" s="163"/>
      <c r="EHJ393" s="163"/>
      <c r="EHK393" s="163"/>
      <c r="EHL393" s="163"/>
      <c r="EHM393" s="163"/>
      <c r="EHN393" s="163"/>
      <c r="EHO393" s="163"/>
      <c r="EHP393" s="163"/>
      <c r="EHQ393" s="163"/>
      <c r="EHR393" s="163"/>
      <c r="EHS393" s="163"/>
      <c r="EHT393" s="163"/>
      <c r="EHU393" s="163"/>
      <c r="EHV393" s="163"/>
      <c r="EHW393" s="163"/>
      <c r="EHX393" s="163"/>
      <c r="EHY393" s="163"/>
      <c r="EHZ393" s="163"/>
      <c r="EIA393" s="163"/>
      <c r="EIB393" s="163"/>
      <c r="EIC393" s="163"/>
      <c r="EID393" s="163"/>
      <c r="EIE393" s="163"/>
      <c r="EIF393" s="163"/>
      <c r="EIG393" s="163"/>
      <c r="EIH393" s="163"/>
      <c r="EII393" s="163"/>
      <c r="EIJ393" s="163"/>
      <c r="EIK393" s="163"/>
      <c r="EIL393" s="163"/>
      <c r="EIM393" s="163"/>
      <c r="EIN393" s="163"/>
      <c r="EIO393" s="163"/>
      <c r="EIP393" s="163"/>
      <c r="EIQ393" s="163"/>
      <c r="EIR393" s="163"/>
      <c r="EIS393" s="163"/>
      <c r="EIT393" s="163"/>
      <c r="EIU393" s="163"/>
      <c r="EIV393" s="163"/>
      <c r="EIW393" s="163"/>
      <c r="EIX393" s="163"/>
      <c r="EIY393" s="163"/>
      <c r="EIZ393" s="163"/>
      <c r="EJA393" s="163"/>
      <c r="EJB393" s="163"/>
      <c r="EJC393" s="163"/>
      <c r="EJD393" s="163"/>
      <c r="EJE393" s="163"/>
      <c r="EJF393" s="163"/>
      <c r="EJG393" s="163"/>
      <c r="EJH393" s="163"/>
      <c r="EJI393" s="163"/>
      <c r="EJJ393" s="163"/>
      <c r="EJK393" s="163"/>
      <c r="EJL393" s="163"/>
      <c r="EJM393" s="163"/>
      <c r="EJN393" s="163"/>
      <c r="EJO393" s="163"/>
      <c r="EJP393" s="163"/>
      <c r="EJQ393" s="163"/>
      <c r="EJR393" s="163"/>
      <c r="EJS393" s="163"/>
      <c r="EJT393" s="163"/>
      <c r="EJU393" s="163"/>
      <c r="EJV393" s="163"/>
      <c r="EJW393" s="163"/>
      <c r="EJX393" s="163"/>
      <c r="EJY393" s="163"/>
      <c r="EJZ393" s="163"/>
      <c r="EKA393" s="163"/>
      <c r="EKB393" s="163"/>
      <c r="EKC393" s="163"/>
      <c r="EKD393" s="163"/>
      <c r="EKE393" s="163"/>
      <c r="EKF393" s="163"/>
      <c r="EKG393" s="163"/>
      <c r="EKH393" s="163"/>
      <c r="EKI393" s="163"/>
      <c r="EKJ393" s="163"/>
      <c r="EKK393" s="163"/>
      <c r="EKL393" s="163"/>
      <c r="EKM393" s="163"/>
      <c r="EKN393" s="163"/>
      <c r="EKO393" s="163"/>
      <c r="EKP393" s="163"/>
      <c r="EKQ393" s="163"/>
      <c r="EKR393" s="163"/>
      <c r="EKS393" s="163"/>
      <c r="EKT393" s="163"/>
      <c r="EKU393" s="163"/>
      <c r="EKV393" s="163"/>
      <c r="EKW393" s="163"/>
      <c r="EKX393" s="163"/>
      <c r="EKY393" s="163"/>
      <c r="EKZ393" s="163"/>
      <c r="ELA393" s="163"/>
      <c r="ELB393" s="163"/>
      <c r="ELC393" s="163"/>
      <c r="ELD393" s="163"/>
      <c r="ELE393" s="163"/>
      <c r="ELF393" s="163"/>
      <c r="ELG393" s="163"/>
      <c r="ELH393" s="163"/>
      <c r="ELI393" s="163"/>
      <c r="ELJ393" s="163"/>
      <c r="ELK393" s="163"/>
      <c r="ELL393" s="163"/>
      <c r="ELM393" s="163"/>
      <c r="ELN393" s="163"/>
      <c r="ELO393" s="163"/>
      <c r="ELP393" s="163"/>
      <c r="ELQ393" s="163"/>
      <c r="ELR393" s="163"/>
      <c r="ELS393" s="163"/>
      <c r="ELT393" s="163"/>
      <c r="ELU393" s="163"/>
      <c r="ELV393" s="163"/>
      <c r="ELW393" s="163"/>
      <c r="ELX393" s="163"/>
      <c r="ELY393" s="163"/>
      <c r="ELZ393" s="163"/>
      <c r="EMA393" s="163"/>
      <c r="EMB393" s="163"/>
      <c r="EMC393" s="163"/>
      <c r="EMD393" s="163"/>
      <c r="EME393" s="163"/>
      <c r="EMF393" s="163"/>
      <c r="EMG393" s="163"/>
      <c r="EMH393" s="163"/>
      <c r="EMI393" s="163"/>
      <c r="EMJ393" s="163"/>
      <c r="EMK393" s="163"/>
      <c r="EML393" s="163"/>
      <c r="EMM393" s="163"/>
      <c r="EMN393" s="163"/>
      <c r="EMO393" s="163"/>
      <c r="EMP393" s="163"/>
      <c r="EMQ393" s="163"/>
      <c r="EMR393" s="163"/>
      <c r="EMS393" s="163"/>
      <c r="EMT393" s="163"/>
      <c r="EMU393" s="163"/>
      <c r="EMV393" s="163"/>
      <c r="EMW393" s="163"/>
      <c r="EMX393" s="163"/>
      <c r="EMY393" s="163"/>
      <c r="EMZ393" s="163"/>
      <c r="ENA393" s="163"/>
      <c r="ENB393" s="163"/>
      <c r="ENC393" s="163"/>
      <c r="END393" s="163"/>
      <c r="ENE393" s="163"/>
      <c r="ENF393" s="163"/>
      <c r="ENG393" s="163"/>
      <c r="ENH393" s="163"/>
      <c r="ENI393" s="163"/>
      <c r="ENJ393" s="163"/>
      <c r="ENK393" s="163"/>
      <c r="ENL393" s="163"/>
      <c r="ENM393" s="163"/>
      <c r="ENN393" s="163"/>
      <c r="ENO393" s="163"/>
      <c r="ENP393" s="163"/>
      <c r="ENQ393" s="163"/>
      <c r="ENR393" s="163"/>
      <c r="ENS393" s="163"/>
      <c r="ENT393" s="163"/>
      <c r="ENU393" s="163"/>
      <c r="ENV393" s="163"/>
      <c r="ENW393" s="163"/>
      <c r="ENX393" s="163"/>
      <c r="ENY393" s="163"/>
      <c r="ENZ393" s="163"/>
      <c r="EOA393" s="163"/>
      <c r="EOB393" s="163"/>
      <c r="EOC393" s="163"/>
      <c r="EOD393" s="163"/>
      <c r="EOE393" s="163"/>
      <c r="EOF393" s="163"/>
      <c r="EOG393" s="163"/>
      <c r="EOH393" s="163"/>
      <c r="EOI393" s="163"/>
      <c r="EOJ393" s="163"/>
      <c r="EOK393" s="163"/>
      <c r="EOL393" s="163"/>
      <c r="EOM393" s="163"/>
      <c r="EON393" s="163"/>
      <c r="EOO393" s="163"/>
      <c r="EOP393" s="163"/>
      <c r="EOQ393" s="163"/>
      <c r="EOR393" s="163"/>
      <c r="EOS393" s="163"/>
      <c r="EOT393" s="163"/>
      <c r="EOU393" s="163"/>
      <c r="EOV393" s="163"/>
      <c r="EOW393" s="163"/>
      <c r="EOX393" s="163"/>
      <c r="EOY393" s="163"/>
      <c r="EOZ393" s="163"/>
      <c r="EPA393" s="163"/>
      <c r="EPB393" s="163"/>
      <c r="EPC393" s="163"/>
      <c r="EPD393" s="163"/>
      <c r="EPE393" s="163"/>
      <c r="EPF393" s="163"/>
      <c r="EPG393" s="163"/>
      <c r="EPH393" s="163"/>
      <c r="EPI393" s="163"/>
      <c r="EPJ393" s="163"/>
      <c r="EPK393" s="163"/>
      <c r="EPL393" s="163"/>
      <c r="EPM393" s="163"/>
      <c r="EPN393" s="163"/>
      <c r="EPO393" s="163"/>
      <c r="EPP393" s="163"/>
      <c r="EPQ393" s="163"/>
      <c r="EPR393" s="163"/>
      <c r="EPS393" s="163"/>
      <c r="EPT393" s="163"/>
      <c r="EPU393" s="163"/>
      <c r="EPV393" s="163"/>
      <c r="EPW393" s="163"/>
      <c r="EPX393" s="163"/>
      <c r="EPY393" s="163"/>
      <c r="EPZ393" s="163"/>
      <c r="EQA393" s="163"/>
      <c r="EQB393" s="163"/>
      <c r="EQC393" s="163"/>
      <c r="EQD393" s="163"/>
      <c r="EQE393" s="163"/>
      <c r="EQF393" s="163"/>
      <c r="EQG393" s="163"/>
      <c r="EQH393" s="163"/>
      <c r="EQI393" s="163"/>
      <c r="EQJ393" s="163"/>
      <c r="EQK393" s="163"/>
      <c r="EQL393" s="163"/>
      <c r="EQM393" s="163"/>
      <c r="EQN393" s="163"/>
      <c r="EQO393" s="163"/>
      <c r="EQP393" s="163"/>
      <c r="EQQ393" s="163"/>
      <c r="EQR393" s="163"/>
      <c r="EQS393" s="163"/>
      <c r="EQT393" s="163"/>
      <c r="EQU393" s="163"/>
      <c r="EQV393" s="163"/>
      <c r="EQW393" s="163"/>
      <c r="EQX393" s="163"/>
      <c r="EQY393" s="163"/>
      <c r="EQZ393" s="163"/>
      <c r="ERA393" s="163"/>
      <c r="ERB393" s="163"/>
      <c r="ERC393" s="163"/>
      <c r="ERD393" s="163"/>
      <c r="ERE393" s="163"/>
      <c r="ERF393" s="163"/>
      <c r="ERG393" s="163"/>
      <c r="ERH393" s="163"/>
      <c r="ERI393" s="163"/>
      <c r="ERJ393" s="163"/>
      <c r="ERK393" s="163"/>
      <c r="ERL393" s="163"/>
      <c r="ERM393" s="163"/>
      <c r="ERN393" s="163"/>
      <c r="ERO393" s="163"/>
      <c r="ERP393" s="163"/>
      <c r="ERQ393" s="163"/>
      <c r="ERR393" s="163"/>
      <c r="ERS393" s="163"/>
      <c r="ERT393" s="163"/>
      <c r="ERU393" s="163"/>
      <c r="ERV393" s="163"/>
      <c r="ERW393" s="163"/>
      <c r="ERX393" s="163"/>
      <c r="ERY393" s="163"/>
      <c r="ERZ393" s="163"/>
      <c r="ESA393" s="163"/>
      <c r="ESB393" s="163"/>
      <c r="ESC393" s="163"/>
      <c r="ESD393" s="163"/>
      <c r="ESE393" s="163"/>
      <c r="ESF393" s="163"/>
      <c r="ESG393" s="163"/>
      <c r="ESH393" s="163"/>
      <c r="ESI393" s="163"/>
      <c r="ESJ393" s="163"/>
      <c r="ESK393" s="163"/>
      <c r="ESL393" s="163"/>
      <c r="ESM393" s="163"/>
      <c r="ESN393" s="163"/>
      <c r="ESO393" s="163"/>
      <c r="ESP393" s="163"/>
      <c r="ESQ393" s="163"/>
      <c r="ESR393" s="163"/>
      <c r="ESS393" s="163"/>
      <c r="EST393" s="163"/>
      <c r="ESU393" s="163"/>
      <c r="ESV393" s="163"/>
      <c r="ESW393" s="163"/>
      <c r="ESX393" s="163"/>
      <c r="ESY393" s="163"/>
      <c r="ESZ393" s="163"/>
      <c r="ETA393" s="163"/>
      <c r="ETB393" s="163"/>
      <c r="ETC393" s="163"/>
      <c r="ETD393" s="163"/>
      <c r="ETE393" s="163"/>
      <c r="ETF393" s="163"/>
      <c r="ETG393" s="163"/>
      <c r="ETH393" s="163"/>
      <c r="ETI393" s="163"/>
      <c r="ETJ393" s="163"/>
      <c r="ETK393" s="163"/>
      <c r="ETL393" s="163"/>
      <c r="ETM393" s="163"/>
      <c r="ETN393" s="163"/>
      <c r="ETO393" s="163"/>
      <c r="ETP393" s="163"/>
      <c r="ETQ393" s="163"/>
      <c r="ETR393" s="163"/>
      <c r="ETS393" s="163"/>
      <c r="ETT393" s="163"/>
      <c r="ETU393" s="163"/>
      <c r="ETV393" s="163"/>
      <c r="ETW393" s="163"/>
      <c r="ETX393" s="163"/>
      <c r="ETY393" s="163"/>
      <c r="ETZ393" s="163"/>
      <c r="EUA393" s="163"/>
      <c r="EUB393" s="163"/>
      <c r="EUC393" s="163"/>
      <c r="EUD393" s="163"/>
      <c r="EUE393" s="163"/>
      <c r="EUF393" s="163"/>
      <c r="EUG393" s="163"/>
      <c r="EUH393" s="163"/>
      <c r="EUI393" s="163"/>
      <c r="EUJ393" s="163"/>
      <c r="EUK393" s="163"/>
      <c r="EUL393" s="163"/>
      <c r="EUM393" s="163"/>
      <c r="EUN393" s="163"/>
      <c r="EUO393" s="163"/>
      <c r="EUP393" s="163"/>
      <c r="EUQ393" s="163"/>
      <c r="EUR393" s="163"/>
      <c r="EUS393" s="163"/>
      <c r="EUT393" s="163"/>
      <c r="EUU393" s="163"/>
      <c r="EUV393" s="163"/>
      <c r="EUW393" s="163"/>
      <c r="EUX393" s="163"/>
      <c r="EUY393" s="163"/>
      <c r="EUZ393" s="163"/>
      <c r="EVA393" s="163"/>
      <c r="EVB393" s="163"/>
      <c r="EVC393" s="163"/>
      <c r="EVD393" s="163"/>
      <c r="EVE393" s="163"/>
      <c r="EVF393" s="163"/>
      <c r="EVG393" s="163"/>
      <c r="EVH393" s="163"/>
      <c r="EVI393" s="163"/>
      <c r="EVJ393" s="163"/>
      <c r="EVK393" s="163"/>
      <c r="EVL393" s="163"/>
      <c r="EVM393" s="163"/>
      <c r="EVN393" s="163"/>
      <c r="EVO393" s="163"/>
      <c r="EVP393" s="163"/>
      <c r="EVQ393" s="163"/>
      <c r="EVR393" s="163"/>
      <c r="EVS393" s="163"/>
      <c r="EVT393" s="163"/>
      <c r="EVU393" s="163"/>
      <c r="EVV393" s="163"/>
      <c r="EVW393" s="163"/>
      <c r="EVX393" s="163"/>
      <c r="EVY393" s="163"/>
      <c r="EVZ393" s="163"/>
      <c r="EWA393" s="163"/>
      <c r="EWB393" s="163"/>
      <c r="EWC393" s="163"/>
      <c r="EWD393" s="163"/>
      <c r="EWE393" s="163"/>
      <c r="EWF393" s="163"/>
      <c r="EWG393" s="163"/>
      <c r="EWH393" s="163"/>
      <c r="EWI393" s="163"/>
      <c r="EWJ393" s="163"/>
      <c r="EWK393" s="163"/>
      <c r="EWL393" s="163"/>
      <c r="EWM393" s="163"/>
      <c r="EWN393" s="163"/>
      <c r="EWO393" s="163"/>
      <c r="EWP393" s="163"/>
      <c r="EWQ393" s="163"/>
      <c r="EWR393" s="163"/>
      <c r="EWS393" s="163"/>
      <c r="EWT393" s="163"/>
      <c r="EWU393" s="163"/>
      <c r="EWV393" s="163"/>
      <c r="EWW393" s="163"/>
      <c r="EWX393" s="163"/>
      <c r="EWY393" s="163"/>
      <c r="EWZ393" s="163"/>
      <c r="EXA393" s="163"/>
      <c r="EXB393" s="163"/>
      <c r="EXC393" s="163"/>
      <c r="EXD393" s="163"/>
      <c r="EXE393" s="163"/>
      <c r="EXF393" s="163"/>
      <c r="EXG393" s="163"/>
      <c r="EXH393" s="163"/>
      <c r="EXI393" s="163"/>
      <c r="EXJ393" s="163"/>
      <c r="EXK393" s="163"/>
      <c r="EXL393" s="163"/>
      <c r="EXM393" s="163"/>
      <c r="EXN393" s="163"/>
      <c r="EXO393" s="163"/>
      <c r="EXP393" s="163"/>
      <c r="EXQ393" s="163"/>
      <c r="EXR393" s="163"/>
      <c r="EXS393" s="163"/>
      <c r="EXT393" s="163"/>
      <c r="EXU393" s="163"/>
      <c r="EXV393" s="163"/>
      <c r="EXW393" s="163"/>
      <c r="EXX393" s="163"/>
      <c r="EXY393" s="163"/>
      <c r="EXZ393" s="163"/>
      <c r="EYA393" s="163"/>
      <c r="EYB393" s="163"/>
      <c r="EYC393" s="163"/>
      <c r="EYD393" s="163"/>
      <c r="EYE393" s="163"/>
      <c r="EYF393" s="163"/>
      <c r="EYG393" s="163"/>
      <c r="EYH393" s="163"/>
      <c r="EYI393" s="163"/>
      <c r="EYJ393" s="163"/>
      <c r="EYK393" s="163"/>
      <c r="EYL393" s="163"/>
      <c r="EYM393" s="163"/>
      <c r="EYN393" s="163"/>
      <c r="EYO393" s="163"/>
      <c r="EYP393" s="163"/>
      <c r="EYQ393" s="163"/>
      <c r="EYR393" s="163"/>
      <c r="EYS393" s="163"/>
      <c r="EYT393" s="163"/>
      <c r="EYU393" s="163"/>
      <c r="EYV393" s="163"/>
      <c r="EYW393" s="163"/>
      <c r="EYX393" s="163"/>
      <c r="EYY393" s="163"/>
      <c r="EYZ393" s="163"/>
      <c r="EZA393" s="163"/>
      <c r="EZB393" s="163"/>
      <c r="EZC393" s="163"/>
      <c r="EZD393" s="163"/>
      <c r="EZE393" s="163"/>
      <c r="EZF393" s="163"/>
      <c r="EZG393" s="163"/>
      <c r="EZH393" s="163"/>
      <c r="EZI393" s="163"/>
      <c r="EZJ393" s="163"/>
      <c r="EZK393" s="163"/>
      <c r="EZL393" s="163"/>
      <c r="EZM393" s="163"/>
      <c r="EZN393" s="163"/>
      <c r="EZO393" s="163"/>
      <c r="EZP393" s="163"/>
      <c r="EZQ393" s="163"/>
      <c r="EZR393" s="163"/>
      <c r="EZS393" s="163"/>
      <c r="EZT393" s="163"/>
      <c r="EZU393" s="163"/>
      <c r="EZV393" s="163"/>
      <c r="EZW393" s="163"/>
      <c r="EZX393" s="163"/>
      <c r="EZY393" s="163"/>
      <c r="EZZ393" s="163"/>
      <c r="FAA393" s="163"/>
      <c r="FAB393" s="163"/>
      <c r="FAC393" s="163"/>
      <c r="FAD393" s="163"/>
      <c r="FAE393" s="163"/>
      <c r="FAF393" s="163"/>
      <c r="FAG393" s="163"/>
      <c r="FAH393" s="163"/>
      <c r="FAI393" s="163"/>
      <c r="FAJ393" s="163"/>
      <c r="FAK393" s="163"/>
      <c r="FAL393" s="163"/>
      <c r="FAM393" s="163"/>
      <c r="FAN393" s="163"/>
      <c r="FAO393" s="163"/>
      <c r="FAP393" s="163"/>
      <c r="FAQ393" s="163"/>
      <c r="FAR393" s="163"/>
      <c r="FAS393" s="163"/>
      <c r="FAT393" s="163"/>
      <c r="FAU393" s="163"/>
      <c r="FAV393" s="163"/>
      <c r="FAW393" s="163"/>
      <c r="FAX393" s="163"/>
      <c r="FAY393" s="163"/>
      <c r="FAZ393" s="163"/>
      <c r="FBA393" s="163"/>
      <c r="FBB393" s="163"/>
      <c r="FBC393" s="163"/>
      <c r="FBD393" s="163"/>
      <c r="FBE393" s="163"/>
      <c r="FBF393" s="163"/>
      <c r="FBG393" s="163"/>
      <c r="FBH393" s="163"/>
      <c r="FBI393" s="163"/>
      <c r="FBJ393" s="163"/>
      <c r="FBK393" s="163"/>
      <c r="FBL393" s="163"/>
      <c r="FBM393" s="163"/>
      <c r="FBN393" s="163"/>
      <c r="FBO393" s="163"/>
      <c r="FBP393" s="163"/>
      <c r="FBQ393" s="163"/>
      <c r="FBR393" s="163"/>
      <c r="FBS393" s="163"/>
      <c r="FBT393" s="163"/>
      <c r="FBU393" s="163"/>
      <c r="FBV393" s="163"/>
      <c r="FBW393" s="163"/>
      <c r="FBX393" s="163"/>
      <c r="FBY393" s="163"/>
      <c r="FBZ393" s="163"/>
      <c r="FCA393" s="163"/>
      <c r="FCB393" s="163"/>
      <c r="FCC393" s="163"/>
      <c r="FCD393" s="163"/>
      <c r="FCE393" s="163"/>
      <c r="FCF393" s="163"/>
      <c r="FCG393" s="163"/>
      <c r="FCH393" s="163"/>
      <c r="FCI393" s="163"/>
      <c r="FCJ393" s="163"/>
      <c r="FCK393" s="163"/>
      <c r="FCL393" s="163"/>
      <c r="FCM393" s="163"/>
      <c r="FCN393" s="163"/>
      <c r="FCO393" s="163"/>
      <c r="FCP393" s="163"/>
      <c r="FCQ393" s="163"/>
      <c r="FCR393" s="163"/>
      <c r="FCS393" s="163"/>
      <c r="FCT393" s="163"/>
      <c r="FCU393" s="163"/>
      <c r="FCV393" s="163"/>
      <c r="FCW393" s="163"/>
      <c r="FCX393" s="163"/>
      <c r="FCY393" s="163"/>
      <c r="FCZ393" s="163"/>
      <c r="FDA393" s="163"/>
      <c r="FDB393" s="163"/>
      <c r="FDC393" s="163"/>
      <c r="FDD393" s="163"/>
      <c r="FDE393" s="163"/>
      <c r="FDF393" s="163"/>
      <c r="FDG393" s="163"/>
      <c r="FDH393" s="163"/>
      <c r="FDI393" s="163"/>
      <c r="FDJ393" s="163"/>
      <c r="FDK393" s="163"/>
      <c r="FDL393" s="163"/>
      <c r="FDM393" s="163"/>
      <c r="FDN393" s="163"/>
      <c r="FDO393" s="163"/>
      <c r="FDP393" s="163"/>
      <c r="FDQ393" s="163"/>
      <c r="FDR393" s="163"/>
      <c r="FDS393" s="163"/>
      <c r="FDT393" s="163"/>
      <c r="FDU393" s="163"/>
      <c r="FDV393" s="163"/>
      <c r="FDW393" s="163"/>
      <c r="FDX393" s="163"/>
      <c r="FDY393" s="163"/>
      <c r="FDZ393" s="163"/>
      <c r="FEA393" s="163"/>
      <c r="FEB393" s="163"/>
      <c r="FEC393" s="163"/>
      <c r="FED393" s="163"/>
      <c r="FEE393" s="163"/>
      <c r="FEF393" s="163"/>
      <c r="FEG393" s="163"/>
      <c r="FEH393" s="163"/>
      <c r="FEI393" s="163"/>
      <c r="FEJ393" s="163"/>
      <c r="FEK393" s="163"/>
      <c r="FEL393" s="163"/>
      <c r="FEM393" s="163"/>
      <c r="FEN393" s="163"/>
      <c r="FEO393" s="163"/>
      <c r="FEP393" s="163"/>
      <c r="FEQ393" s="163"/>
      <c r="FER393" s="163"/>
      <c r="FES393" s="163"/>
      <c r="FET393" s="163"/>
      <c r="FEU393" s="163"/>
      <c r="FEV393" s="163"/>
      <c r="FEW393" s="163"/>
      <c r="FEX393" s="163"/>
      <c r="FEY393" s="163"/>
      <c r="FEZ393" s="163"/>
      <c r="FFA393" s="163"/>
      <c r="FFB393" s="163"/>
      <c r="FFC393" s="163"/>
      <c r="FFD393" s="163"/>
      <c r="FFE393" s="163"/>
      <c r="FFF393" s="163"/>
      <c r="FFG393" s="163"/>
      <c r="FFH393" s="163"/>
      <c r="FFI393" s="163"/>
      <c r="FFJ393" s="163"/>
      <c r="FFK393" s="163"/>
      <c r="FFL393" s="163"/>
      <c r="FFM393" s="163"/>
      <c r="FFN393" s="163"/>
      <c r="FFO393" s="163"/>
      <c r="FFP393" s="163"/>
      <c r="FFQ393" s="163"/>
      <c r="FFR393" s="163"/>
      <c r="FFS393" s="163"/>
      <c r="FFT393" s="163"/>
      <c r="FFU393" s="163"/>
      <c r="FFV393" s="163"/>
      <c r="FFW393" s="163"/>
      <c r="FFX393" s="163"/>
      <c r="FFY393" s="163"/>
      <c r="FFZ393" s="163"/>
      <c r="FGA393" s="163"/>
      <c r="FGB393" s="163"/>
      <c r="FGC393" s="163"/>
      <c r="FGD393" s="163"/>
      <c r="FGE393" s="163"/>
      <c r="FGF393" s="163"/>
      <c r="FGG393" s="163"/>
      <c r="FGH393" s="163"/>
      <c r="FGI393" s="163"/>
      <c r="FGJ393" s="163"/>
      <c r="FGK393" s="163"/>
      <c r="FGL393" s="163"/>
      <c r="FGM393" s="163"/>
      <c r="FGN393" s="163"/>
      <c r="FGO393" s="163"/>
      <c r="FGP393" s="163"/>
      <c r="FGQ393" s="163"/>
      <c r="FGR393" s="163"/>
      <c r="FGS393" s="163"/>
      <c r="FGT393" s="163"/>
      <c r="FGU393" s="163"/>
      <c r="FGV393" s="163"/>
      <c r="FGW393" s="163"/>
      <c r="FGX393" s="163"/>
      <c r="FGY393" s="163"/>
      <c r="FGZ393" s="163"/>
      <c r="FHA393" s="163"/>
      <c r="FHB393" s="163"/>
      <c r="FHC393" s="163"/>
      <c r="FHD393" s="163"/>
      <c r="FHE393" s="163"/>
      <c r="FHF393" s="163"/>
      <c r="FHG393" s="163"/>
      <c r="FHH393" s="163"/>
      <c r="FHI393" s="163"/>
      <c r="FHJ393" s="163"/>
      <c r="FHK393" s="163"/>
      <c r="FHL393" s="163"/>
      <c r="FHM393" s="163"/>
      <c r="FHN393" s="163"/>
      <c r="FHO393" s="163"/>
      <c r="FHP393" s="163"/>
      <c r="FHQ393" s="163"/>
      <c r="FHR393" s="163"/>
      <c r="FHS393" s="163"/>
      <c r="FHT393" s="163"/>
      <c r="FHU393" s="163"/>
      <c r="FHV393" s="163"/>
      <c r="FHW393" s="163"/>
      <c r="FHX393" s="163"/>
      <c r="FHY393" s="163"/>
      <c r="FHZ393" s="163"/>
      <c r="FIA393" s="163"/>
      <c r="FIB393" s="163"/>
      <c r="FIC393" s="163"/>
      <c r="FID393" s="163"/>
      <c r="FIE393" s="163"/>
      <c r="FIF393" s="163"/>
      <c r="FIG393" s="163"/>
      <c r="FIH393" s="163"/>
      <c r="FII393" s="163"/>
      <c r="FIJ393" s="163"/>
      <c r="FIK393" s="163"/>
      <c r="FIL393" s="163"/>
      <c r="FIM393" s="163"/>
      <c r="FIN393" s="163"/>
      <c r="FIO393" s="163"/>
      <c r="FIP393" s="163"/>
      <c r="FIQ393" s="163"/>
      <c r="FIR393" s="163"/>
      <c r="FIS393" s="163"/>
      <c r="FIT393" s="163"/>
      <c r="FIU393" s="163"/>
      <c r="FIV393" s="163"/>
      <c r="FIW393" s="163"/>
      <c r="FIX393" s="163"/>
      <c r="FIY393" s="163"/>
      <c r="FIZ393" s="163"/>
      <c r="FJA393" s="163"/>
      <c r="FJB393" s="163"/>
      <c r="FJC393" s="163"/>
      <c r="FJD393" s="163"/>
      <c r="FJE393" s="163"/>
      <c r="FJF393" s="163"/>
      <c r="FJG393" s="163"/>
      <c r="FJH393" s="163"/>
      <c r="FJI393" s="163"/>
      <c r="FJJ393" s="163"/>
      <c r="FJK393" s="163"/>
      <c r="FJL393" s="163"/>
      <c r="FJM393" s="163"/>
      <c r="FJN393" s="163"/>
      <c r="FJO393" s="163"/>
      <c r="FJP393" s="163"/>
      <c r="FJQ393" s="163"/>
      <c r="FJR393" s="163"/>
      <c r="FJS393" s="163"/>
      <c r="FJT393" s="163"/>
      <c r="FJU393" s="163"/>
      <c r="FJV393" s="163"/>
      <c r="FJW393" s="163"/>
      <c r="FJX393" s="163"/>
      <c r="FJY393" s="163"/>
      <c r="FJZ393" s="163"/>
      <c r="FKA393" s="163"/>
      <c r="FKB393" s="163"/>
      <c r="FKC393" s="163"/>
      <c r="FKD393" s="163"/>
      <c r="FKE393" s="163"/>
      <c r="FKF393" s="163"/>
      <c r="FKG393" s="163"/>
      <c r="FKH393" s="163"/>
      <c r="FKI393" s="163"/>
      <c r="FKJ393" s="163"/>
      <c r="FKK393" s="163"/>
      <c r="FKL393" s="163"/>
      <c r="FKM393" s="163"/>
      <c r="FKN393" s="163"/>
      <c r="FKO393" s="163"/>
      <c r="FKP393" s="163"/>
      <c r="FKQ393" s="163"/>
      <c r="FKR393" s="163"/>
      <c r="FKS393" s="163"/>
      <c r="FKT393" s="163"/>
      <c r="FKU393" s="163"/>
      <c r="FKV393" s="163"/>
      <c r="FKW393" s="163"/>
      <c r="FKX393" s="163"/>
      <c r="FKY393" s="163"/>
      <c r="FKZ393" s="163"/>
      <c r="FLA393" s="163"/>
      <c r="FLB393" s="163"/>
      <c r="FLC393" s="163"/>
      <c r="FLD393" s="163"/>
      <c r="FLE393" s="163"/>
      <c r="FLF393" s="163"/>
      <c r="FLG393" s="163"/>
      <c r="FLH393" s="163"/>
      <c r="FLI393" s="163"/>
      <c r="FLJ393" s="163"/>
      <c r="FLK393" s="163"/>
      <c r="FLL393" s="163"/>
      <c r="FLM393" s="163"/>
      <c r="FLN393" s="163"/>
      <c r="FLO393" s="163"/>
      <c r="FLP393" s="163"/>
      <c r="FLQ393" s="163"/>
      <c r="FLR393" s="163"/>
      <c r="FLS393" s="163"/>
      <c r="FLT393" s="163"/>
      <c r="FLU393" s="163"/>
      <c r="FLV393" s="163"/>
      <c r="FLW393" s="163"/>
      <c r="FLX393" s="163"/>
      <c r="FLY393" s="163"/>
      <c r="FLZ393" s="163"/>
      <c r="FMA393" s="163"/>
      <c r="FMB393" s="163"/>
      <c r="FMC393" s="163"/>
      <c r="FMD393" s="163"/>
      <c r="FME393" s="163"/>
      <c r="FMF393" s="163"/>
      <c r="FMG393" s="163"/>
      <c r="FMH393" s="163"/>
      <c r="FMI393" s="163"/>
      <c r="FMJ393" s="163"/>
      <c r="FMK393" s="163"/>
      <c r="FML393" s="163"/>
      <c r="FMM393" s="163"/>
      <c r="FMN393" s="163"/>
      <c r="FMO393" s="163"/>
      <c r="FMP393" s="163"/>
      <c r="FMQ393" s="163"/>
      <c r="FMR393" s="163"/>
      <c r="FMS393" s="163"/>
      <c r="FMT393" s="163"/>
      <c r="FMU393" s="163"/>
      <c r="FMV393" s="163"/>
      <c r="FMW393" s="163"/>
      <c r="FMX393" s="163"/>
      <c r="FMY393" s="163"/>
      <c r="FMZ393" s="163"/>
      <c r="FNA393" s="163"/>
      <c r="FNB393" s="163"/>
      <c r="FNC393" s="163"/>
      <c r="FND393" s="163"/>
      <c r="FNE393" s="163"/>
      <c r="FNF393" s="163"/>
      <c r="FNG393" s="163"/>
      <c r="FNH393" s="163"/>
      <c r="FNI393" s="163"/>
      <c r="FNJ393" s="163"/>
      <c r="FNK393" s="163"/>
      <c r="FNL393" s="163"/>
      <c r="FNM393" s="163"/>
      <c r="FNN393" s="163"/>
      <c r="FNO393" s="163"/>
      <c r="FNP393" s="163"/>
      <c r="FNQ393" s="163"/>
      <c r="FNR393" s="163"/>
      <c r="FNS393" s="163"/>
      <c r="FNT393" s="163"/>
      <c r="FNU393" s="163"/>
      <c r="FNV393" s="163"/>
      <c r="FNW393" s="163"/>
      <c r="FNX393" s="163"/>
      <c r="FNY393" s="163"/>
      <c r="FNZ393" s="163"/>
      <c r="FOA393" s="163"/>
      <c r="FOB393" s="163"/>
      <c r="FOC393" s="163"/>
      <c r="FOD393" s="163"/>
      <c r="FOE393" s="163"/>
      <c r="FOF393" s="163"/>
      <c r="FOG393" s="163"/>
      <c r="FOH393" s="163"/>
      <c r="FOI393" s="163"/>
      <c r="FOJ393" s="163"/>
      <c r="FOK393" s="163"/>
      <c r="FOL393" s="163"/>
      <c r="FOM393" s="163"/>
      <c r="FON393" s="163"/>
      <c r="FOO393" s="163"/>
      <c r="FOP393" s="163"/>
      <c r="FOQ393" s="163"/>
      <c r="FOR393" s="163"/>
      <c r="FOS393" s="163"/>
      <c r="FOT393" s="163"/>
      <c r="FOU393" s="163"/>
      <c r="FOV393" s="163"/>
      <c r="FOW393" s="163"/>
      <c r="FOX393" s="163"/>
      <c r="FOY393" s="163"/>
      <c r="FOZ393" s="163"/>
      <c r="FPA393" s="163"/>
      <c r="FPB393" s="163"/>
      <c r="FPC393" s="163"/>
      <c r="FPD393" s="163"/>
      <c r="FPE393" s="163"/>
      <c r="FPF393" s="163"/>
      <c r="FPG393" s="163"/>
      <c r="FPH393" s="163"/>
      <c r="FPI393" s="163"/>
      <c r="FPJ393" s="163"/>
      <c r="FPK393" s="163"/>
      <c r="FPL393" s="163"/>
      <c r="FPM393" s="163"/>
      <c r="FPN393" s="163"/>
      <c r="FPO393" s="163"/>
      <c r="FPP393" s="163"/>
      <c r="FPQ393" s="163"/>
      <c r="FPR393" s="163"/>
      <c r="FPS393" s="163"/>
      <c r="FPT393" s="163"/>
      <c r="FPU393" s="163"/>
      <c r="FPV393" s="163"/>
      <c r="FPW393" s="163"/>
      <c r="FPX393" s="163"/>
      <c r="FPY393" s="163"/>
      <c r="FPZ393" s="163"/>
      <c r="FQA393" s="163"/>
      <c r="FQB393" s="163"/>
      <c r="FQC393" s="163"/>
      <c r="FQD393" s="163"/>
      <c r="FQE393" s="163"/>
      <c r="FQF393" s="163"/>
      <c r="FQG393" s="163"/>
      <c r="FQH393" s="163"/>
      <c r="FQI393" s="163"/>
      <c r="FQJ393" s="163"/>
      <c r="FQK393" s="163"/>
      <c r="FQL393" s="163"/>
      <c r="FQM393" s="163"/>
      <c r="FQN393" s="163"/>
      <c r="FQO393" s="163"/>
      <c r="FQP393" s="163"/>
      <c r="FQQ393" s="163"/>
      <c r="FQR393" s="163"/>
      <c r="FQS393" s="163"/>
      <c r="FQT393" s="163"/>
      <c r="FQU393" s="163"/>
      <c r="FQV393" s="163"/>
      <c r="FQW393" s="163"/>
      <c r="FQX393" s="163"/>
      <c r="FQY393" s="163"/>
      <c r="FQZ393" s="163"/>
      <c r="FRA393" s="163"/>
      <c r="FRB393" s="163"/>
      <c r="FRC393" s="163"/>
      <c r="FRD393" s="163"/>
      <c r="FRE393" s="163"/>
      <c r="FRF393" s="163"/>
      <c r="FRG393" s="163"/>
      <c r="FRH393" s="163"/>
      <c r="FRI393" s="163"/>
      <c r="FRJ393" s="163"/>
      <c r="FRK393" s="163"/>
      <c r="FRL393" s="163"/>
      <c r="FRM393" s="163"/>
      <c r="FRN393" s="163"/>
      <c r="FRO393" s="163"/>
      <c r="FRP393" s="163"/>
      <c r="FRQ393" s="163"/>
      <c r="FRR393" s="163"/>
      <c r="FRS393" s="163"/>
      <c r="FRT393" s="163"/>
      <c r="FRU393" s="163"/>
      <c r="FRV393" s="163"/>
      <c r="FRW393" s="163"/>
      <c r="FRX393" s="163"/>
      <c r="FRY393" s="163"/>
      <c r="FRZ393" s="163"/>
      <c r="FSA393" s="163"/>
      <c r="FSB393" s="163"/>
      <c r="FSC393" s="163"/>
      <c r="FSD393" s="163"/>
      <c r="FSE393" s="163"/>
      <c r="FSF393" s="163"/>
      <c r="FSG393" s="163"/>
      <c r="FSH393" s="163"/>
      <c r="FSI393" s="163"/>
      <c r="FSJ393" s="163"/>
      <c r="FSK393" s="163"/>
      <c r="FSL393" s="163"/>
      <c r="FSM393" s="163"/>
      <c r="FSN393" s="163"/>
      <c r="FSO393" s="163"/>
      <c r="FSP393" s="163"/>
      <c r="FSQ393" s="163"/>
      <c r="FSR393" s="163"/>
      <c r="FSS393" s="163"/>
      <c r="FST393" s="163"/>
      <c r="FSU393" s="163"/>
      <c r="FSV393" s="163"/>
      <c r="FSW393" s="163"/>
      <c r="FSX393" s="163"/>
      <c r="FSY393" s="163"/>
      <c r="FSZ393" s="163"/>
      <c r="FTA393" s="163"/>
      <c r="FTB393" s="163"/>
      <c r="FTC393" s="163"/>
      <c r="FTD393" s="163"/>
      <c r="FTE393" s="163"/>
      <c r="FTF393" s="163"/>
      <c r="FTG393" s="163"/>
      <c r="FTH393" s="163"/>
      <c r="FTI393" s="163"/>
      <c r="FTJ393" s="163"/>
      <c r="FTK393" s="163"/>
      <c r="FTL393" s="163"/>
      <c r="FTM393" s="163"/>
      <c r="FTN393" s="163"/>
      <c r="FTO393" s="163"/>
      <c r="FTP393" s="163"/>
      <c r="FTQ393" s="163"/>
      <c r="FTR393" s="163"/>
      <c r="FTS393" s="163"/>
      <c r="FTT393" s="163"/>
      <c r="FTU393" s="163"/>
      <c r="FTV393" s="163"/>
      <c r="FTW393" s="163"/>
      <c r="FTX393" s="163"/>
      <c r="FTY393" s="163"/>
      <c r="FTZ393" s="163"/>
      <c r="FUA393" s="163"/>
      <c r="FUB393" s="163"/>
      <c r="FUC393" s="163"/>
      <c r="FUD393" s="163"/>
      <c r="FUE393" s="163"/>
      <c r="FUF393" s="163"/>
      <c r="FUG393" s="163"/>
      <c r="FUH393" s="163"/>
      <c r="FUI393" s="163"/>
      <c r="FUJ393" s="163"/>
      <c r="FUK393" s="163"/>
      <c r="FUL393" s="163"/>
      <c r="FUM393" s="163"/>
      <c r="FUN393" s="163"/>
      <c r="FUO393" s="163"/>
      <c r="FUP393" s="163"/>
      <c r="FUQ393" s="163"/>
      <c r="FUR393" s="163"/>
      <c r="FUS393" s="163"/>
      <c r="FUT393" s="163"/>
      <c r="FUU393" s="163"/>
      <c r="FUV393" s="163"/>
      <c r="FUW393" s="163"/>
      <c r="FUX393" s="163"/>
      <c r="FUY393" s="163"/>
      <c r="FUZ393" s="163"/>
      <c r="FVA393" s="163"/>
      <c r="FVB393" s="163"/>
      <c r="FVC393" s="163"/>
      <c r="FVD393" s="163"/>
      <c r="FVE393" s="163"/>
      <c r="FVF393" s="163"/>
      <c r="FVG393" s="163"/>
      <c r="FVH393" s="163"/>
      <c r="FVI393" s="163"/>
      <c r="FVJ393" s="163"/>
      <c r="FVK393" s="163"/>
      <c r="FVL393" s="163"/>
      <c r="FVM393" s="163"/>
      <c r="FVN393" s="163"/>
      <c r="FVO393" s="163"/>
      <c r="FVP393" s="163"/>
      <c r="FVQ393" s="163"/>
      <c r="FVR393" s="163"/>
      <c r="FVS393" s="163"/>
      <c r="FVT393" s="163"/>
      <c r="FVU393" s="163"/>
      <c r="FVV393" s="163"/>
      <c r="FVW393" s="163"/>
      <c r="FVX393" s="163"/>
      <c r="FVY393" s="163"/>
      <c r="FVZ393" s="163"/>
      <c r="FWA393" s="163"/>
      <c r="FWB393" s="163"/>
      <c r="FWC393" s="163"/>
      <c r="FWD393" s="163"/>
      <c r="FWE393" s="163"/>
      <c r="FWF393" s="163"/>
      <c r="FWG393" s="163"/>
      <c r="FWH393" s="163"/>
      <c r="FWI393" s="163"/>
      <c r="FWJ393" s="163"/>
      <c r="FWK393" s="163"/>
      <c r="FWL393" s="163"/>
      <c r="FWM393" s="163"/>
      <c r="FWN393" s="163"/>
      <c r="FWO393" s="163"/>
      <c r="FWP393" s="163"/>
      <c r="FWQ393" s="163"/>
      <c r="FWR393" s="163"/>
      <c r="FWS393" s="163"/>
      <c r="FWT393" s="163"/>
      <c r="FWU393" s="163"/>
      <c r="FWV393" s="163"/>
      <c r="FWW393" s="163"/>
      <c r="FWX393" s="163"/>
      <c r="FWY393" s="163"/>
      <c r="FWZ393" s="163"/>
      <c r="FXA393" s="163"/>
      <c r="FXB393" s="163"/>
      <c r="FXC393" s="163"/>
      <c r="FXD393" s="163"/>
      <c r="FXE393" s="163"/>
      <c r="FXF393" s="163"/>
      <c r="FXG393" s="163"/>
      <c r="FXH393" s="163"/>
      <c r="FXI393" s="163"/>
      <c r="FXJ393" s="163"/>
      <c r="FXK393" s="163"/>
      <c r="FXL393" s="163"/>
      <c r="FXM393" s="163"/>
      <c r="FXN393" s="163"/>
      <c r="FXO393" s="163"/>
      <c r="FXP393" s="163"/>
      <c r="FXQ393" s="163"/>
      <c r="FXR393" s="163"/>
      <c r="FXS393" s="163"/>
      <c r="FXT393" s="163"/>
      <c r="FXU393" s="163"/>
      <c r="FXV393" s="163"/>
      <c r="FXW393" s="163"/>
      <c r="FXX393" s="163"/>
      <c r="FXY393" s="163"/>
      <c r="FXZ393" s="163"/>
      <c r="FYA393" s="163"/>
      <c r="FYB393" s="163"/>
      <c r="FYC393" s="163"/>
      <c r="FYD393" s="163"/>
      <c r="FYE393" s="163"/>
      <c r="FYF393" s="163"/>
      <c r="FYG393" s="163"/>
      <c r="FYH393" s="163"/>
      <c r="FYI393" s="163"/>
      <c r="FYJ393" s="163"/>
      <c r="FYK393" s="163"/>
      <c r="FYL393" s="163"/>
      <c r="FYM393" s="163"/>
      <c r="FYN393" s="163"/>
      <c r="FYO393" s="163"/>
      <c r="FYP393" s="163"/>
      <c r="FYQ393" s="163"/>
      <c r="FYR393" s="163"/>
      <c r="FYS393" s="163"/>
      <c r="FYT393" s="163"/>
      <c r="FYU393" s="163"/>
      <c r="FYV393" s="163"/>
      <c r="FYW393" s="163"/>
      <c r="FYX393" s="163"/>
      <c r="FYY393" s="163"/>
      <c r="FYZ393" s="163"/>
      <c r="FZA393" s="163"/>
      <c r="FZB393" s="163"/>
      <c r="FZC393" s="163"/>
      <c r="FZD393" s="163"/>
      <c r="FZE393" s="163"/>
      <c r="FZF393" s="163"/>
      <c r="FZG393" s="163"/>
      <c r="FZH393" s="163"/>
      <c r="FZI393" s="163"/>
      <c r="FZJ393" s="163"/>
      <c r="FZK393" s="163"/>
      <c r="FZL393" s="163"/>
      <c r="FZM393" s="163"/>
      <c r="FZN393" s="163"/>
      <c r="FZO393" s="163"/>
      <c r="FZP393" s="163"/>
      <c r="FZQ393" s="163"/>
      <c r="FZR393" s="163"/>
      <c r="FZS393" s="163"/>
      <c r="FZT393" s="163"/>
      <c r="FZU393" s="163"/>
      <c r="FZV393" s="163"/>
      <c r="FZW393" s="163"/>
      <c r="FZX393" s="163"/>
      <c r="FZY393" s="163"/>
      <c r="FZZ393" s="163"/>
      <c r="GAA393" s="163"/>
      <c r="GAB393" s="163"/>
      <c r="GAC393" s="163"/>
      <c r="GAD393" s="163"/>
      <c r="GAE393" s="163"/>
      <c r="GAF393" s="163"/>
      <c r="GAG393" s="163"/>
      <c r="GAH393" s="163"/>
      <c r="GAI393" s="163"/>
      <c r="GAJ393" s="163"/>
      <c r="GAK393" s="163"/>
      <c r="GAL393" s="163"/>
      <c r="GAM393" s="163"/>
      <c r="GAN393" s="163"/>
      <c r="GAO393" s="163"/>
      <c r="GAP393" s="163"/>
      <c r="GAQ393" s="163"/>
      <c r="GAR393" s="163"/>
      <c r="GAS393" s="163"/>
      <c r="GAT393" s="163"/>
      <c r="GAU393" s="163"/>
      <c r="GAV393" s="163"/>
      <c r="GAW393" s="163"/>
      <c r="GAX393" s="163"/>
      <c r="GAY393" s="163"/>
      <c r="GAZ393" s="163"/>
      <c r="GBA393" s="163"/>
      <c r="GBB393" s="163"/>
      <c r="GBC393" s="163"/>
      <c r="GBD393" s="163"/>
      <c r="GBE393" s="163"/>
      <c r="GBF393" s="163"/>
      <c r="GBG393" s="163"/>
      <c r="GBH393" s="163"/>
      <c r="GBI393" s="163"/>
      <c r="GBJ393" s="163"/>
      <c r="GBK393" s="163"/>
      <c r="GBL393" s="163"/>
      <c r="GBM393" s="163"/>
      <c r="GBN393" s="163"/>
      <c r="GBO393" s="163"/>
      <c r="GBP393" s="163"/>
      <c r="GBQ393" s="163"/>
      <c r="GBR393" s="163"/>
      <c r="GBS393" s="163"/>
      <c r="GBT393" s="163"/>
      <c r="GBU393" s="163"/>
      <c r="GBV393" s="163"/>
      <c r="GBW393" s="163"/>
      <c r="GBX393" s="163"/>
      <c r="GBY393" s="163"/>
      <c r="GBZ393" s="163"/>
      <c r="GCA393" s="163"/>
      <c r="GCB393" s="163"/>
      <c r="GCC393" s="163"/>
      <c r="GCD393" s="163"/>
      <c r="GCE393" s="163"/>
      <c r="GCF393" s="163"/>
      <c r="GCG393" s="163"/>
      <c r="GCH393" s="163"/>
      <c r="GCI393" s="163"/>
      <c r="GCJ393" s="163"/>
      <c r="GCK393" s="163"/>
      <c r="GCL393" s="163"/>
      <c r="GCM393" s="163"/>
      <c r="GCN393" s="163"/>
      <c r="GCO393" s="163"/>
      <c r="GCP393" s="163"/>
      <c r="GCQ393" s="163"/>
      <c r="GCR393" s="163"/>
      <c r="GCS393" s="163"/>
      <c r="GCT393" s="163"/>
      <c r="GCU393" s="163"/>
      <c r="GCV393" s="163"/>
      <c r="GCW393" s="163"/>
      <c r="GCX393" s="163"/>
      <c r="GCY393" s="163"/>
      <c r="GCZ393" s="163"/>
      <c r="GDA393" s="163"/>
      <c r="GDB393" s="163"/>
      <c r="GDC393" s="163"/>
      <c r="GDD393" s="163"/>
      <c r="GDE393" s="163"/>
      <c r="GDF393" s="163"/>
      <c r="GDG393" s="163"/>
      <c r="GDH393" s="163"/>
      <c r="GDI393" s="163"/>
      <c r="GDJ393" s="163"/>
      <c r="GDK393" s="163"/>
      <c r="GDL393" s="163"/>
      <c r="GDM393" s="163"/>
      <c r="GDN393" s="163"/>
      <c r="GDO393" s="163"/>
      <c r="GDP393" s="163"/>
      <c r="GDQ393" s="163"/>
      <c r="GDR393" s="163"/>
      <c r="GDS393" s="163"/>
      <c r="GDT393" s="163"/>
      <c r="GDU393" s="163"/>
      <c r="GDV393" s="163"/>
      <c r="GDW393" s="163"/>
      <c r="GDX393" s="163"/>
      <c r="GDY393" s="163"/>
      <c r="GDZ393" s="163"/>
      <c r="GEA393" s="163"/>
      <c r="GEB393" s="163"/>
      <c r="GEC393" s="163"/>
      <c r="GED393" s="163"/>
      <c r="GEE393" s="163"/>
      <c r="GEF393" s="163"/>
      <c r="GEG393" s="163"/>
      <c r="GEH393" s="163"/>
      <c r="GEI393" s="163"/>
      <c r="GEJ393" s="163"/>
      <c r="GEK393" s="163"/>
      <c r="GEL393" s="163"/>
      <c r="GEM393" s="163"/>
      <c r="GEN393" s="163"/>
      <c r="GEO393" s="163"/>
      <c r="GEP393" s="163"/>
      <c r="GEQ393" s="163"/>
      <c r="GER393" s="163"/>
      <c r="GES393" s="163"/>
      <c r="GET393" s="163"/>
      <c r="GEU393" s="163"/>
      <c r="GEV393" s="163"/>
      <c r="GEW393" s="163"/>
      <c r="GEX393" s="163"/>
      <c r="GEY393" s="163"/>
      <c r="GEZ393" s="163"/>
      <c r="GFA393" s="163"/>
      <c r="GFB393" s="163"/>
      <c r="GFC393" s="163"/>
      <c r="GFD393" s="163"/>
      <c r="GFE393" s="163"/>
      <c r="GFF393" s="163"/>
      <c r="GFG393" s="163"/>
      <c r="GFH393" s="163"/>
      <c r="GFI393" s="163"/>
      <c r="GFJ393" s="163"/>
      <c r="GFK393" s="163"/>
      <c r="GFL393" s="163"/>
      <c r="GFM393" s="163"/>
      <c r="GFN393" s="163"/>
      <c r="GFO393" s="163"/>
      <c r="GFP393" s="163"/>
      <c r="GFQ393" s="163"/>
      <c r="GFR393" s="163"/>
      <c r="GFS393" s="163"/>
      <c r="GFT393" s="163"/>
      <c r="GFU393" s="163"/>
      <c r="GFV393" s="163"/>
      <c r="GFW393" s="163"/>
      <c r="GFX393" s="163"/>
      <c r="GFY393" s="163"/>
      <c r="GFZ393" s="163"/>
      <c r="GGA393" s="163"/>
      <c r="GGB393" s="163"/>
      <c r="GGC393" s="163"/>
      <c r="GGD393" s="163"/>
      <c r="GGE393" s="163"/>
      <c r="GGF393" s="163"/>
      <c r="GGG393" s="163"/>
      <c r="GGH393" s="163"/>
      <c r="GGI393" s="163"/>
      <c r="GGJ393" s="163"/>
      <c r="GGK393" s="163"/>
      <c r="GGL393" s="163"/>
      <c r="GGM393" s="163"/>
      <c r="GGN393" s="163"/>
      <c r="GGO393" s="163"/>
      <c r="GGP393" s="163"/>
      <c r="GGQ393" s="163"/>
      <c r="GGR393" s="163"/>
      <c r="GGS393" s="163"/>
      <c r="GGT393" s="163"/>
      <c r="GGU393" s="163"/>
      <c r="GGV393" s="163"/>
      <c r="GGW393" s="163"/>
      <c r="GGX393" s="163"/>
      <c r="GGY393" s="163"/>
      <c r="GGZ393" s="163"/>
      <c r="GHA393" s="163"/>
      <c r="GHB393" s="163"/>
      <c r="GHC393" s="163"/>
      <c r="GHD393" s="163"/>
      <c r="GHE393" s="163"/>
      <c r="GHF393" s="163"/>
      <c r="GHG393" s="163"/>
      <c r="GHH393" s="163"/>
      <c r="GHI393" s="163"/>
      <c r="GHJ393" s="163"/>
      <c r="GHK393" s="163"/>
      <c r="GHL393" s="163"/>
      <c r="GHM393" s="163"/>
      <c r="GHN393" s="163"/>
      <c r="GHO393" s="163"/>
      <c r="GHP393" s="163"/>
      <c r="GHQ393" s="163"/>
      <c r="GHR393" s="163"/>
      <c r="GHS393" s="163"/>
      <c r="GHT393" s="163"/>
      <c r="GHU393" s="163"/>
      <c r="GHV393" s="163"/>
      <c r="GHW393" s="163"/>
      <c r="GHX393" s="163"/>
      <c r="GHY393" s="163"/>
      <c r="GHZ393" s="163"/>
      <c r="GIA393" s="163"/>
      <c r="GIB393" s="163"/>
      <c r="GIC393" s="163"/>
      <c r="GID393" s="163"/>
      <c r="GIE393" s="163"/>
      <c r="GIF393" s="163"/>
      <c r="GIG393" s="163"/>
      <c r="GIH393" s="163"/>
      <c r="GII393" s="163"/>
      <c r="GIJ393" s="163"/>
      <c r="GIK393" s="163"/>
      <c r="GIL393" s="163"/>
      <c r="GIM393" s="163"/>
      <c r="GIN393" s="163"/>
      <c r="GIO393" s="163"/>
      <c r="GIP393" s="163"/>
      <c r="GIQ393" s="163"/>
      <c r="GIR393" s="163"/>
      <c r="GIS393" s="163"/>
      <c r="GIT393" s="163"/>
      <c r="GIU393" s="163"/>
      <c r="GIV393" s="163"/>
      <c r="GIW393" s="163"/>
      <c r="GIX393" s="163"/>
      <c r="GIY393" s="163"/>
      <c r="GIZ393" s="163"/>
      <c r="GJA393" s="163"/>
      <c r="GJB393" s="163"/>
      <c r="GJC393" s="163"/>
      <c r="GJD393" s="163"/>
      <c r="GJE393" s="163"/>
      <c r="GJF393" s="163"/>
      <c r="GJG393" s="163"/>
      <c r="GJH393" s="163"/>
      <c r="GJI393" s="163"/>
      <c r="GJJ393" s="163"/>
      <c r="GJK393" s="163"/>
      <c r="GJL393" s="163"/>
      <c r="GJM393" s="163"/>
      <c r="GJN393" s="163"/>
      <c r="GJO393" s="163"/>
      <c r="GJP393" s="163"/>
      <c r="GJQ393" s="163"/>
      <c r="GJR393" s="163"/>
      <c r="GJS393" s="163"/>
      <c r="GJT393" s="163"/>
      <c r="GJU393" s="163"/>
      <c r="GJV393" s="163"/>
      <c r="GJW393" s="163"/>
      <c r="GJX393" s="163"/>
      <c r="GJY393" s="163"/>
      <c r="GJZ393" s="163"/>
      <c r="GKA393" s="163"/>
      <c r="GKB393" s="163"/>
      <c r="GKC393" s="163"/>
      <c r="GKD393" s="163"/>
      <c r="GKE393" s="163"/>
      <c r="GKF393" s="163"/>
      <c r="GKG393" s="163"/>
      <c r="GKH393" s="163"/>
      <c r="GKI393" s="163"/>
      <c r="GKJ393" s="163"/>
      <c r="GKK393" s="163"/>
      <c r="GKL393" s="163"/>
      <c r="GKM393" s="163"/>
      <c r="GKN393" s="163"/>
      <c r="GKO393" s="163"/>
      <c r="GKP393" s="163"/>
      <c r="GKQ393" s="163"/>
      <c r="GKR393" s="163"/>
      <c r="GKS393" s="163"/>
      <c r="GKT393" s="163"/>
      <c r="GKU393" s="163"/>
      <c r="GKV393" s="163"/>
      <c r="GKW393" s="163"/>
      <c r="GKX393" s="163"/>
      <c r="GKY393" s="163"/>
      <c r="GKZ393" s="163"/>
      <c r="GLA393" s="163"/>
      <c r="GLB393" s="163"/>
      <c r="GLC393" s="163"/>
      <c r="GLD393" s="163"/>
      <c r="GLE393" s="163"/>
      <c r="GLF393" s="163"/>
      <c r="GLG393" s="163"/>
      <c r="GLH393" s="163"/>
      <c r="GLI393" s="163"/>
      <c r="GLJ393" s="163"/>
      <c r="GLK393" s="163"/>
      <c r="GLL393" s="163"/>
      <c r="GLM393" s="163"/>
      <c r="GLN393" s="163"/>
      <c r="GLO393" s="163"/>
      <c r="GLP393" s="163"/>
      <c r="GLQ393" s="163"/>
      <c r="GLR393" s="163"/>
      <c r="GLS393" s="163"/>
      <c r="GLT393" s="163"/>
      <c r="GLU393" s="163"/>
      <c r="GLV393" s="163"/>
      <c r="GLW393" s="163"/>
      <c r="GLX393" s="163"/>
      <c r="GLY393" s="163"/>
      <c r="GLZ393" s="163"/>
      <c r="GMA393" s="163"/>
      <c r="GMB393" s="163"/>
      <c r="GMC393" s="163"/>
      <c r="GMD393" s="163"/>
      <c r="GME393" s="163"/>
      <c r="GMF393" s="163"/>
      <c r="GMG393" s="163"/>
      <c r="GMH393" s="163"/>
      <c r="GMI393" s="163"/>
      <c r="GMJ393" s="163"/>
      <c r="GMK393" s="163"/>
      <c r="GML393" s="163"/>
      <c r="GMM393" s="163"/>
      <c r="GMN393" s="163"/>
      <c r="GMO393" s="163"/>
      <c r="GMP393" s="163"/>
      <c r="GMQ393" s="163"/>
      <c r="GMR393" s="163"/>
      <c r="GMS393" s="163"/>
      <c r="GMT393" s="163"/>
      <c r="GMU393" s="163"/>
      <c r="GMV393" s="163"/>
      <c r="GMW393" s="163"/>
      <c r="GMX393" s="163"/>
      <c r="GMY393" s="163"/>
      <c r="GMZ393" s="163"/>
      <c r="GNA393" s="163"/>
      <c r="GNB393" s="163"/>
      <c r="GNC393" s="163"/>
      <c r="GND393" s="163"/>
      <c r="GNE393" s="163"/>
      <c r="GNF393" s="163"/>
      <c r="GNG393" s="163"/>
      <c r="GNH393" s="163"/>
      <c r="GNI393" s="163"/>
      <c r="GNJ393" s="163"/>
      <c r="GNK393" s="163"/>
      <c r="GNL393" s="163"/>
      <c r="GNM393" s="163"/>
      <c r="GNN393" s="163"/>
      <c r="GNO393" s="163"/>
      <c r="GNP393" s="163"/>
      <c r="GNQ393" s="163"/>
      <c r="GNR393" s="163"/>
      <c r="GNS393" s="163"/>
      <c r="GNT393" s="163"/>
      <c r="GNU393" s="163"/>
      <c r="GNV393" s="163"/>
      <c r="GNW393" s="163"/>
      <c r="GNX393" s="163"/>
      <c r="GNY393" s="163"/>
      <c r="GNZ393" s="163"/>
      <c r="GOA393" s="163"/>
      <c r="GOB393" s="163"/>
      <c r="GOC393" s="163"/>
      <c r="GOD393" s="163"/>
      <c r="GOE393" s="163"/>
      <c r="GOF393" s="163"/>
      <c r="GOG393" s="163"/>
      <c r="GOH393" s="163"/>
      <c r="GOI393" s="163"/>
      <c r="GOJ393" s="163"/>
      <c r="GOK393" s="163"/>
      <c r="GOL393" s="163"/>
      <c r="GOM393" s="163"/>
      <c r="GON393" s="163"/>
      <c r="GOO393" s="163"/>
      <c r="GOP393" s="163"/>
      <c r="GOQ393" s="163"/>
      <c r="GOR393" s="163"/>
      <c r="GOS393" s="163"/>
      <c r="GOT393" s="163"/>
      <c r="GOU393" s="163"/>
      <c r="GOV393" s="163"/>
      <c r="GOW393" s="163"/>
      <c r="GOX393" s="163"/>
      <c r="GOY393" s="163"/>
      <c r="GOZ393" s="163"/>
      <c r="GPA393" s="163"/>
      <c r="GPB393" s="163"/>
      <c r="GPC393" s="163"/>
      <c r="GPD393" s="163"/>
      <c r="GPE393" s="163"/>
      <c r="GPF393" s="163"/>
      <c r="GPG393" s="163"/>
      <c r="GPH393" s="163"/>
      <c r="GPI393" s="163"/>
      <c r="GPJ393" s="163"/>
      <c r="GPK393" s="163"/>
      <c r="GPL393" s="163"/>
      <c r="GPM393" s="163"/>
      <c r="GPN393" s="163"/>
      <c r="GPO393" s="163"/>
      <c r="GPP393" s="163"/>
      <c r="GPQ393" s="163"/>
      <c r="GPR393" s="163"/>
      <c r="GPS393" s="163"/>
      <c r="GPT393" s="163"/>
      <c r="GPU393" s="163"/>
      <c r="GPV393" s="163"/>
      <c r="GPW393" s="163"/>
      <c r="GPX393" s="163"/>
      <c r="GPY393" s="163"/>
      <c r="GPZ393" s="163"/>
      <c r="GQA393" s="163"/>
      <c r="GQB393" s="163"/>
      <c r="GQC393" s="163"/>
      <c r="GQD393" s="163"/>
      <c r="GQE393" s="163"/>
      <c r="GQF393" s="163"/>
      <c r="GQG393" s="163"/>
      <c r="GQH393" s="163"/>
      <c r="GQI393" s="163"/>
      <c r="GQJ393" s="163"/>
      <c r="GQK393" s="163"/>
      <c r="GQL393" s="163"/>
      <c r="GQM393" s="163"/>
      <c r="GQN393" s="163"/>
      <c r="GQO393" s="163"/>
      <c r="GQP393" s="163"/>
      <c r="GQQ393" s="163"/>
      <c r="GQR393" s="163"/>
      <c r="GQS393" s="163"/>
      <c r="GQT393" s="163"/>
      <c r="GQU393" s="163"/>
      <c r="GQV393" s="163"/>
      <c r="GQW393" s="163"/>
      <c r="GQX393" s="163"/>
      <c r="GQY393" s="163"/>
      <c r="GQZ393" s="163"/>
      <c r="GRA393" s="163"/>
      <c r="GRB393" s="163"/>
      <c r="GRC393" s="163"/>
      <c r="GRD393" s="163"/>
      <c r="GRE393" s="163"/>
      <c r="GRF393" s="163"/>
      <c r="GRG393" s="163"/>
      <c r="GRH393" s="163"/>
      <c r="GRI393" s="163"/>
      <c r="GRJ393" s="163"/>
      <c r="GRK393" s="163"/>
      <c r="GRL393" s="163"/>
      <c r="GRM393" s="163"/>
      <c r="GRN393" s="163"/>
      <c r="GRO393" s="163"/>
      <c r="GRP393" s="163"/>
      <c r="GRQ393" s="163"/>
      <c r="GRR393" s="163"/>
      <c r="GRS393" s="163"/>
      <c r="GRT393" s="163"/>
      <c r="GRU393" s="163"/>
      <c r="GRV393" s="163"/>
      <c r="GRW393" s="163"/>
      <c r="GRX393" s="163"/>
      <c r="GRY393" s="163"/>
      <c r="GRZ393" s="163"/>
      <c r="GSA393" s="163"/>
      <c r="GSB393" s="163"/>
      <c r="GSC393" s="163"/>
      <c r="GSD393" s="163"/>
      <c r="GSE393" s="163"/>
      <c r="GSF393" s="163"/>
      <c r="GSG393" s="163"/>
      <c r="GSH393" s="163"/>
      <c r="GSI393" s="163"/>
      <c r="GSJ393" s="163"/>
      <c r="GSK393" s="163"/>
      <c r="GSL393" s="163"/>
      <c r="GSM393" s="163"/>
      <c r="GSN393" s="163"/>
      <c r="GSO393" s="163"/>
      <c r="GSP393" s="163"/>
      <c r="GSQ393" s="163"/>
      <c r="GSR393" s="163"/>
      <c r="GSS393" s="163"/>
      <c r="GST393" s="163"/>
      <c r="GSU393" s="163"/>
      <c r="GSV393" s="163"/>
      <c r="GSW393" s="163"/>
      <c r="GSX393" s="163"/>
      <c r="GSY393" s="163"/>
      <c r="GSZ393" s="163"/>
      <c r="GTA393" s="163"/>
      <c r="GTB393" s="163"/>
      <c r="GTC393" s="163"/>
      <c r="GTD393" s="163"/>
      <c r="GTE393" s="163"/>
      <c r="GTF393" s="163"/>
      <c r="GTG393" s="163"/>
      <c r="GTH393" s="163"/>
      <c r="GTI393" s="163"/>
      <c r="GTJ393" s="163"/>
      <c r="GTK393" s="163"/>
      <c r="GTL393" s="163"/>
      <c r="GTM393" s="163"/>
      <c r="GTN393" s="163"/>
      <c r="GTO393" s="163"/>
      <c r="GTP393" s="163"/>
      <c r="GTQ393" s="163"/>
      <c r="GTR393" s="163"/>
      <c r="GTS393" s="163"/>
      <c r="GTT393" s="163"/>
      <c r="GTU393" s="163"/>
      <c r="GTV393" s="163"/>
      <c r="GTW393" s="163"/>
      <c r="GTX393" s="163"/>
      <c r="GTY393" s="163"/>
      <c r="GTZ393" s="163"/>
      <c r="GUA393" s="163"/>
      <c r="GUB393" s="163"/>
      <c r="GUC393" s="163"/>
      <c r="GUD393" s="163"/>
      <c r="GUE393" s="163"/>
      <c r="GUF393" s="163"/>
      <c r="GUG393" s="163"/>
      <c r="GUH393" s="163"/>
      <c r="GUI393" s="163"/>
      <c r="GUJ393" s="163"/>
      <c r="GUK393" s="163"/>
      <c r="GUL393" s="163"/>
      <c r="GUM393" s="163"/>
      <c r="GUN393" s="163"/>
      <c r="GUO393" s="163"/>
      <c r="GUP393" s="163"/>
      <c r="GUQ393" s="163"/>
      <c r="GUR393" s="163"/>
      <c r="GUS393" s="163"/>
      <c r="GUT393" s="163"/>
      <c r="GUU393" s="163"/>
      <c r="GUV393" s="163"/>
      <c r="GUW393" s="163"/>
      <c r="GUX393" s="163"/>
      <c r="GUY393" s="163"/>
      <c r="GUZ393" s="163"/>
      <c r="GVA393" s="163"/>
      <c r="GVB393" s="163"/>
      <c r="GVC393" s="163"/>
      <c r="GVD393" s="163"/>
      <c r="GVE393" s="163"/>
      <c r="GVF393" s="163"/>
      <c r="GVG393" s="163"/>
      <c r="GVH393" s="163"/>
      <c r="GVI393" s="163"/>
      <c r="GVJ393" s="163"/>
      <c r="GVK393" s="163"/>
      <c r="GVL393" s="163"/>
      <c r="GVM393" s="163"/>
      <c r="GVN393" s="163"/>
      <c r="GVO393" s="163"/>
      <c r="GVP393" s="163"/>
      <c r="GVQ393" s="163"/>
      <c r="GVR393" s="163"/>
      <c r="GVS393" s="163"/>
      <c r="GVT393" s="163"/>
      <c r="GVU393" s="163"/>
      <c r="GVV393" s="163"/>
      <c r="GVW393" s="163"/>
      <c r="GVX393" s="163"/>
      <c r="GVY393" s="163"/>
      <c r="GVZ393" s="163"/>
      <c r="GWA393" s="163"/>
      <c r="GWB393" s="163"/>
      <c r="GWC393" s="163"/>
      <c r="GWD393" s="163"/>
      <c r="GWE393" s="163"/>
      <c r="GWF393" s="163"/>
      <c r="GWG393" s="163"/>
      <c r="GWH393" s="163"/>
      <c r="GWI393" s="163"/>
      <c r="GWJ393" s="163"/>
      <c r="GWK393" s="163"/>
      <c r="GWL393" s="163"/>
      <c r="GWM393" s="163"/>
      <c r="GWN393" s="163"/>
      <c r="GWO393" s="163"/>
      <c r="GWP393" s="163"/>
      <c r="GWQ393" s="163"/>
      <c r="GWR393" s="163"/>
      <c r="GWS393" s="163"/>
      <c r="GWT393" s="163"/>
      <c r="GWU393" s="163"/>
      <c r="GWV393" s="163"/>
      <c r="GWW393" s="163"/>
      <c r="GWX393" s="163"/>
      <c r="GWY393" s="163"/>
      <c r="GWZ393" s="163"/>
      <c r="GXA393" s="163"/>
      <c r="GXB393" s="163"/>
      <c r="GXC393" s="163"/>
      <c r="GXD393" s="163"/>
      <c r="GXE393" s="163"/>
      <c r="GXF393" s="163"/>
      <c r="GXG393" s="163"/>
      <c r="GXH393" s="163"/>
      <c r="GXI393" s="163"/>
      <c r="GXJ393" s="163"/>
      <c r="GXK393" s="163"/>
      <c r="GXL393" s="163"/>
      <c r="GXM393" s="163"/>
      <c r="GXN393" s="163"/>
      <c r="GXO393" s="163"/>
      <c r="GXP393" s="163"/>
      <c r="GXQ393" s="163"/>
      <c r="GXR393" s="163"/>
      <c r="GXS393" s="163"/>
      <c r="GXT393" s="163"/>
      <c r="GXU393" s="163"/>
      <c r="GXV393" s="163"/>
      <c r="GXW393" s="163"/>
      <c r="GXX393" s="163"/>
      <c r="GXY393" s="163"/>
      <c r="GXZ393" s="163"/>
      <c r="GYA393" s="163"/>
      <c r="GYB393" s="163"/>
      <c r="GYC393" s="163"/>
      <c r="GYD393" s="163"/>
      <c r="GYE393" s="163"/>
      <c r="GYF393" s="163"/>
      <c r="GYG393" s="163"/>
      <c r="GYH393" s="163"/>
      <c r="GYI393" s="163"/>
      <c r="GYJ393" s="163"/>
      <c r="GYK393" s="163"/>
      <c r="GYL393" s="163"/>
      <c r="GYM393" s="163"/>
      <c r="GYN393" s="163"/>
      <c r="GYO393" s="163"/>
      <c r="GYP393" s="163"/>
      <c r="GYQ393" s="163"/>
      <c r="GYR393" s="163"/>
      <c r="GYS393" s="163"/>
      <c r="GYT393" s="163"/>
      <c r="GYU393" s="163"/>
      <c r="GYV393" s="163"/>
      <c r="GYW393" s="163"/>
      <c r="GYX393" s="163"/>
      <c r="GYY393" s="163"/>
      <c r="GYZ393" s="163"/>
      <c r="GZA393" s="163"/>
      <c r="GZB393" s="163"/>
      <c r="GZC393" s="163"/>
      <c r="GZD393" s="163"/>
      <c r="GZE393" s="163"/>
      <c r="GZF393" s="163"/>
      <c r="GZG393" s="163"/>
      <c r="GZH393" s="163"/>
      <c r="GZI393" s="163"/>
      <c r="GZJ393" s="163"/>
      <c r="GZK393" s="163"/>
      <c r="GZL393" s="163"/>
      <c r="GZM393" s="163"/>
      <c r="GZN393" s="163"/>
      <c r="GZO393" s="163"/>
      <c r="GZP393" s="163"/>
      <c r="GZQ393" s="163"/>
      <c r="GZR393" s="163"/>
      <c r="GZS393" s="163"/>
      <c r="GZT393" s="163"/>
      <c r="GZU393" s="163"/>
      <c r="GZV393" s="163"/>
      <c r="GZW393" s="163"/>
      <c r="GZX393" s="163"/>
      <c r="GZY393" s="163"/>
      <c r="GZZ393" s="163"/>
      <c r="HAA393" s="163"/>
      <c r="HAB393" s="163"/>
      <c r="HAC393" s="163"/>
      <c r="HAD393" s="163"/>
      <c r="HAE393" s="163"/>
      <c r="HAF393" s="163"/>
      <c r="HAG393" s="163"/>
      <c r="HAH393" s="163"/>
      <c r="HAI393" s="163"/>
      <c r="HAJ393" s="163"/>
      <c r="HAK393" s="163"/>
      <c r="HAL393" s="163"/>
      <c r="HAM393" s="163"/>
      <c r="HAN393" s="163"/>
      <c r="HAO393" s="163"/>
      <c r="HAP393" s="163"/>
      <c r="HAQ393" s="163"/>
      <c r="HAR393" s="163"/>
      <c r="HAS393" s="163"/>
      <c r="HAT393" s="163"/>
      <c r="HAU393" s="163"/>
      <c r="HAV393" s="163"/>
      <c r="HAW393" s="163"/>
      <c r="HAX393" s="163"/>
      <c r="HAY393" s="163"/>
      <c r="HAZ393" s="163"/>
      <c r="HBA393" s="163"/>
      <c r="HBB393" s="163"/>
      <c r="HBC393" s="163"/>
      <c r="HBD393" s="163"/>
      <c r="HBE393" s="163"/>
      <c r="HBF393" s="163"/>
      <c r="HBG393" s="163"/>
      <c r="HBH393" s="163"/>
      <c r="HBI393" s="163"/>
      <c r="HBJ393" s="163"/>
      <c r="HBK393" s="163"/>
      <c r="HBL393" s="163"/>
      <c r="HBM393" s="163"/>
      <c r="HBN393" s="163"/>
      <c r="HBO393" s="163"/>
      <c r="HBP393" s="163"/>
      <c r="HBQ393" s="163"/>
      <c r="HBR393" s="163"/>
      <c r="HBS393" s="163"/>
      <c r="HBT393" s="163"/>
      <c r="HBU393" s="163"/>
      <c r="HBV393" s="163"/>
      <c r="HBW393" s="163"/>
      <c r="HBX393" s="163"/>
      <c r="HBY393" s="163"/>
      <c r="HBZ393" s="163"/>
      <c r="HCA393" s="163"/>
      <c r="HCB393" s="163"/>
      <c r="HCC393" s="163"/>
      <c r="HCD393" s="163"/>
      <c r="HCE393" s="163"/>
      <c r="HCF393" s="163"/>
      <c r="HCG393" s="163"/>
      <c r="HCH393" s="163"/>
      <c r="HCI393" s="163"/>
      <c r="HCJ393" s="163"/>
      <c r="HCK393" s="163"/>
      <c r="HCL393" s="163"/>
      <c r="HCM393" s="163"/>
      <c r="HCN393" s="163"/>
      <c r="HCO393" s="163"/>
      <c r="HCP393" s="163"/>
      <c r="HCQ393" s="163"/>
      <c r="HCR393" s="163"/>
      <c r="HCS393" s="163"/>
      <c r="HCT393" s="163"/>
      <c r="HCU393" s="163"/>
      <c r="HCV393" s="163"/>
      <c r="HCW393" s="163"/>
      <c r="HCX393" s="163"/>
      <c r="HCY393" s="163"/>
      <c r="HCZ393" s="163"/>
      <c r="HDA393" s="163"/>
      <c r="HDB393" s="163"/>
      <c r="HDC393" s="163"/>
      <c r="HDD393" s="163"/>
      <c r="HDE393" s="163"/>
      <c r="HDF393" s="163"/>
      <c r="HDG393" s="163"/>
      <c r="HDH393" s="163"/>
      <c r="HDI393" s="163"/>
      <c r="HDJ393" s="163"/>
      <c r="HDK393" s="163"/>
      <c r="HDL393" s="163"/>
      <c r="HDM393" s="163"/>
      <c r="HDN393" s="163"/>
      <c r="HDO393" s="163"/>
      <c r="HDP393" s="163"/>
      <c r="HDQ393" s="163"/>
      <c r="HDR393" s="163"/>
      <c r="HDS393" s="163"/>
      <c r="HDT393" s="163"/>
      <c r="HDU393" s="163"/>
      <c r="HDV393" s="163"/>
      <c r="HDW393" s="163"/>
      <c r="HDX393" s="163"/>
      <c r="HDY393" s="163"/>
      <c r="HDZ393" s="163"/>
      <c r="HEA393" s="163"/>
      <c r="HEB393" s="163"/>
      <c r="HEC393" s="163"/>
      <c r="HED393" s="163"/>
      <c r="HEE393" s="163"/>
      <c r="HEF393" s="163"/>
      <c r="HEG393" s="163"/>
      <c r="HEH393" s="163"/>
      <c r="HEI393" s="163"/>
      <c r="HEJ393" s="163"/>
      <c r="HEK393" s="163"/>
      <c r="HEL393" s="163"/>
      <c r="HEM393" s="163"/>
      <c r="HEN393" s="163"/>
      <c r="HEO393" s="163"/>
      <c r="HEP393" s="163"/>
      <c r="HEQ393" s="163"/>
      <c r="HER393" s="163"/>
      <c r="HES393" s="163"/>
      <c r="HET393" s="163"/>
      <c r="HEU393" s="163"/>
      <c r="HEV393" s="163"/>
      <c r="HEW393" s="163"/>
      <c r="HEX393" s="163"/>
      <c r="HEY393" s="163"/>
      <c r="HEZ393" s="163"/>
      <c r="HFA393" s="163"/>
      <c r="HFB393" s="163"/>
      <c r="HFC393" s="163"/>
      <c r="HFD393" s="163"/>
      <c r="HFE393" s="163"/>
      <c r="HFF393" s="163"/>
      <c r="HFG393" s="163"/>
      <c r="HFH393" s="163"/>
      <c r="HFI393" s="163"/>
      <c r="HFJ393" s="163"/>
      <c r="HFK393" s="163"/>
      <c r="HFL393" s="163"/>
      <c r="HFM393" s="163"/>
      <c r="HFN393" s="163"/>
      <c r="HFO393" s="163"/>
      <c r="HFP393" s="163"/>
      <c r="HFQ393" s="163"/>
      <c r="HFR393" s="163"/>
      <c r="HFS393" s="163"/>
      <c r="HFT393" s="163"/>
      <c r="HFU393" s="163"/>
      <c r="HFV393" s="163"/>
      <c r="HFW393" s="163"/>
      <c r="HFX393" s="163"/>
      <c r="HFY393" s="163"/>
      <c r="HFZ393" s="163"/>
      <c r="HGA393" s="163"/>
      <c r="HGB393" s="163"/>
      <c r="HGC393" s="163"/>
      <c r="HGD393" s="163"/>
      <c r="HGE393" s="163"/>
      <c r="HGF393" s="163"/>
      <c r="HGG393" s="163"/>
      <c r="HGH393" s="163"/>
      <c r="HGI393" s="163"/>
      <c r="HGJ393" s="163"/>
      <c r="HGK393" s="163"/>
      <c r="HGL393" s="163"/>
      <c r="HGM393" s="163"/>
      <c r="HGN393" s="163"/>
      <c r="HGO393" s="163"/>
      <c r="HGP393" s="163"/>
      <c r="HGQ393" s="163"/>
      <c r="HGR393" s="163"/>
      <c r="HGS393" s="163"/>
      <c r="HGT393" s="163"/>
      <c r="HGU393" s="163"/>
      <c r="HGV393" s="163"/>
      <c r="HGW393" s="163"/>
      <c r="HGX393" s="163"/>
      <c r="HGY393" s="163"/>
      <c r="HGZ393" s="163"/>
      <c r="HHA393" s="163"/>
      <c r="HHB393" s="163"/>
      <c r="HHC393" s="163"/>
      <c r="HHD393" s="163"/>
      <c r="HHE393" s="163"/>
      <c r="HHF393" s="163"/>
      <c r="HHG393" s="163"/>
      <c r="HHH393" s="163"/>
      <c r="HHI393" s="163"/>
      <c r="HHJ393" s="163"/>
      <c r="HHK393" s="163"/>
      <c r="HHL393" s="163"/>
      <c r="HHM393" s="163"/>
      <c r="HHN393" s="163"/>
      <c r="HHO393" s="163"/>
      <c r="HHP393" s="163"/>
      <c r="HHQ393" s="163"/>
      <c r="HHR393" s="163"/>
      <c r="HHS393" s="163"/>
      <c r="HHT393" s="163"/>
      <c r="HHU393" s="163"/>
      <c r="HHV393" s="163"/>
      <c r="HHW393" s="163"/>
      <c r="HHX393" s="163"/>
      <c r="HHY393" s="163"/>
      <c r="HHZ393" s="163"/>
      <c r="HIA393" s="163"/>
      <c r="HIB393" s="163"/>
      <c r="HIC393" s="163"/>
      <c r="HID393" s="163"/>
      <c r="HIE393" s="163"/>
      <c r="HIF393" s="163"/>
      <c r="HIG393" s="163"/>
      <c r="HIH393" s="163"/>
      <c r="HII393" s="163"/>
      <c r="HIJ393" s="163"/>
      <c r="HIK393" s="163"/>
      <c r="HIL393" s="163"/>
      <c r="HIM393" s="163"/>
      <c r="HIN393" s="163"/>
      <c r="HIO393" s="163"/>
      <c r="HIP393" s="163"/>
      <c r="HIQ393" s="163"/>
      <c r="HIR393" s="163"/>
      <c r="HIS393" s="163"/>
      <c r="HIT393" s="163"/>
      <c r="HIU393" s="163"/>
      <c r="HIV393" s="163"/>
      <c r="HIW393" s="163"/>
      <c r="HIX393" s="163"/>
      <c r="HIY393" s="163"/>
      <c r="HIZ393" s="163"/>
      <c r="HJA393" s="163"/>
      <c r="HJB393" s="163"/>
      <c r="HJC393" s="163"/>
      <c r="HJD393" s="163"/>
      <c r="HJE393" s="163"/>
      <c r="HJF393" s="163"/>
      <c r="HJG393" s="163"/>
      <c r="HJH393" s="163"/>
      <c r="HJI393" s="163"/>
      <c r="HJJ393" s="163"/>
      <c r="HJK393" s="163"/>
      <c r="HJL393" s="163"/>
      <c r="HJM393" s="163"/>
      <c r="HJN393" s="163"/>
      <c r="HJO393" s="163"/>
      <c r="HJP393" s="163"/>
      <c r="HJQ393" s="163"/>
      <c r="HJR393" s="163"/>
      <c r="HJS393" s="163"/>
      <c r="HJT393" s="163"/>
      <c r="HJU393" s="163"/>
      <c r="HJV393" s="163"/>
      <c r="HJW393" s="163"/>
      <c r="HJX393" s="163"/>
      <c r="HJY393" s="163"/>
      <c r="HJZ393" s="163"/>
      <c r="HKA393" s="163"/>
      <c r="HKB393" s="163"/>
      <c r="HKC393" s="163"/>
      <c r="HKD393" s="163"/>
      <c r="HKE393" s="163"/>
      <c r="HKF393" s="163"/>
      <c r="HKG393" s="163"/>
      <c r="HKH393" s="163"/>
      <c r="HKI393" s="163"/>
      <c r="HKJ393" s="163"/>
      <c r="HKK393" s="163"/>
      <c r="HKL393" s="163"/>
      <c r="HKM393" s="163"/>
      <c r="HKN393" s="163"/>
      <c r="HKO393" s="163"/>
      <c r="HKP393" s="163"/>
      <c r="HKQ393" s="163"/>
      <c r="HKR393" s="163"/>
      <c r="HKS393" s="163"/>
      <c r="HKT393" s="163"/>
      <c r="HKU393" s="163"/>
      <c r="HKV393" s="163"/>
      <c r="HKW393" s="163"/>
      <c r="HKX393" s="163"/>
      <c r="HKY393" s="163"/>
      <c r="HKZ393" s="163"/>
      <c r="HLA393" s="163"/>
      <c r="HLB393" s="163"/>
      <c r="HLC393" s="163"/>
      <c r="HLD393" s="163"/>
      <c r="HLE393" s="163"/>
      <c r="HLF393" s="163"/>
      <c r="HLG393" s="163"/>
      <c r="HLH393" s="163"/>
      <c r="HLI393" s="163"/>
      <c r="HLJ393" s="163"/>
      <c r="HLK393" s="163"/>
      <c r="HLL393" s="163"/>
      <c r="HLM393" s="163"/>
      <c r="HLN393" s="163"/>
      <c r="HLO393" s="163"/>
      <c r="HLP393" s="163"/>
      <c r="HLQ393" s="163"/>
      <c r="HLR393" s="163"/>
      <c r="HLS393" s="163"/>
      <c r="HLT393" s="163"/>
      <c r="HLU393" s="163"/>
      <c r="HLV393" s="163"/>
      <c r="HLW393" s="163"/>
      <c r="HLX393" s="163"/>
      <c r="HLY393" s="163"/>
      <c r="HLZ393" s="163"/>
      <c r="HMA393" s="163"/>
      <c r="HMB393" s="163"/>
      <c r="HMC393" s="163"/>
      <c r="HMD393" s="163"/>
      <c r="HME393" s="163"/>
      <c r="HMF393" s="163"/>
      <c r="HMG393" s="163"/>
      <c r="HMH393" s="163"/>
      <c r="HMI393" s="163"/>
      <c r="HMJ393" s="163"/>
      <c r="HMK393" s="163"/>
      <c r="HML393" s="163"/>
      <c r="HMM393" s="163"/>
      <c r="HMN393" s="163"/>
      <c r="HMO393" s="163"/>
      <c r="HMP393" s="163"/>
      <c r="HMQ393" s="163"/>
      <c r="HMR393" s="163"/>
      <c r="HMS393" s="163"/>
      <c r="HMT393" s="163"/>
      <c r="HMU393" s="163"/>
      <c r="HMV393" s="163"/>
      <c r="HMW393" s="163"/>
      <c r="HMX393" s="163"/>
      <c r="HMY393" s="163"/>
      <c r="HMZ393" s="163"/>
      <c r="HNA393" s="163"/>
      <c r="HNB393" s="163"/>
      <c r="HNC393" s="163"/>
      <c r="HND393" s="163"/>
      <c r="HNE393" s="163"/>
      <c r="HNF393" s="163"/>
      <c r="HNG393" s="163"/>
      <c r="HNH393" s="163"/>
      <c r="HNI393" s="163"/>
      <c r="HNJ393" s="163"/>
      <c r="HNK393" s="163"/>
      <c r="HNL393" s="163"/>
      <c r="HNM393" s="163"/>
      <c r="HNN393" s="163"/>
      <c r="HNO393" s="163"/>
      <c r="HNP393" s="163"/>
      <c r="HNQ393" s="163"/>
      <c r="HNR393" s="163"/>
      <c r="HNS393" s="163"/>
      <c r="HNT393" s="163"/>
      <c r="HNU393" s="163"/>
      <c r="HNV393" s="163"/>
      <c r="HNW393" s="163"/>
      <c r="HNX393" s="163"/>
      <c r="HNY393" s="163"/>
      <c r="HNZ393" s="163"/>
      <c r="HOA393" s="163"/>
      <c r="HOB393" s="163"/>
      <c r="HOC393" s="163"/>
      <c r="HOD393" s="163"/>
      <c r="HOE393" s="163"/>
      <c r="HOF393" s="163"/>
      <c r="HOG393" s="163"/>
      <c r="HOH393" s="163"/>
      <c r="HOI393" s="163"/>
      <c r="HOJ393" s="163"/>
      <c r="HOK393" s="163"/>
      <c r="HOL393" s="163"/>
      <c r="HOM393" s="163"/>
      <c r="HON393" s="163"/>
      <c r="HOO393" s="163"/>
      <c r="HOP393" s="163"/>
      <c r="HOQ393" s="163"/>
      <c r="HOR393" s="163"/>
      <c r="HOS393" s="163"/>
      <c r="HOT393" s="163"/>
      <c r="HOU393" s="163"/>
      <c r="HOV393" s="163"/>
      <c r="HOW393" s="163"/>
      <c r="HOX393" s="163"/>
      <c r="HOY393" s="163"/>
      <c r="HOZ393" s="163"/>
      <c r="HPA393" s="163"/>
      <c r="HPB393" s="163"/>
      <c r="HPC393" s="163"/>
      <c r="HPD393" s="163"/>
      <c r="HPE393" s="163"/>
      <c r="HPF393" s="163"/>
      <c r="HPG393" s="163"/>
      <c r="HPH393" s="163"/>
      <c r="HPI393" s="163"/>
      <c r="HPJ393" s="163"/>
      <c r="HPK393" s="163"/>
      <c r="HPL393" s="163"/>
      <c r="HPM393" s="163"/>
      <c r="HPN393" s="163"/>
      <c r="HPO393" s="163"/>
      <c r="HPP393" s="163"/>
      <c r="HPQ393" s="163"/>
      <c r="HPR393" s="163"/>
      <c r="HPS393" s="163"/>
      <c r="HPT393" s="163"/>
      <c r="HPU393" s="163"/>
      <c r="HPV393" s="163"/>
      <c r="HPW393" s="163"/>
      <c r="HPX393" s="163"/>
      <c r="HPY393" s="163"/>
      <c r="HPZ393" s="163"/>
      <c r="HQA393" s="163"/>
      <c r="HQB393" s="163"/>
      <c r="HQC393" s="163"/>
      <c r="HQD393" s="163"/>
      <c r="HQE393" s="163"/>
      <c r="HQF393" s="163"/>
      <c r="HQG393" s="163"/>
      <c r="HQH393" s="163"/>
      <c r="HQI393" s="163"/>
      <c r="HQJ393" s="163"/>
      <c r="HQK393" s="163"/>
      <c r="HQL393" s="163"/>
      <c r="HQM393" s="163"/>
      <c r="HQN393" s="163"/>
      <c r="HQO393" s="163"/>
      <c r="HQP393" s="163"/>
      <c r="HQQ393" s="163"/>
      <c r="HQR393" s="163"/>
      <c r="HQS393" s="163"/>
      <c r="HQT393" s="163"/>
      <c r="HQU393" s="163"/>
      <c r="HQV393" s="163"/>
      <c r="HQW393" s="163"/>
      <c r="HQX393" s="163"/>
      <c r="HQY393" s="163"/>
      <c r="HQZ393" s="163"/>
      <c r="HRA393" s="163"/>
      <c r="HRB393" s="163"/>
      <c r="HRC393" s="163"/>
      <c r="HRD393" s="163"/>
      <c r="HRE393" s="163"/>
      <c r="HRF393" s="163"/>
      <c r="HRG393" s="163"/>
      <c r="HRH393" s="163"/>
      <c r="HRI393" s="163"/>
      <c r="HRJ393" s="163"/>
      <c r="HRK393" s="163"/>
      <c r="HRL393" s="163"/>
      <c r="HRM393" s="163"/>
      <c r="HRN393" s="163"/>
      <c r="HRO393" s="163"/>
      <c r="HRP393" s="163"/>
      <c r="HRQ393" s="163"/>
      <c r="HRR393" s="163"/>
      <c r="HRS393" s="163"/>
      <c r="HRT393" s="163"/>
      <c r="HRU393" s="163"/>
      <c r="HRV393" s="163"/>
      <c r="HRW393" s="163"/>
      <c r="HRX393" s="163"/>
      <c r="HRY393" s="163"/>
      <c r="HRZ393" s="163"/>
      <c r="HSA393" s="163"/>
      <c r="HSB393" s="163"/>
      <c r="HSC393" s="163"/>
      <c r="HSD393" s="163"/>
      <c r="HSE393" s="163"/>
      <c r="HSF393" s="163"/>
      <c r="HSG393" s="163"/>
      <c r="HSH393" s="163"/>
      <c r="HSI393" s="163"/>
      <c r="HSJ393" s="163"/>
      <c r="HSK393" s="163"/>
      <c r="HSL393" s="163"/>
      <c r="HSM393" s="163"/>
      <c r="HSN393" s="163"/>
      <c r="HSO393" s="163"/>
      <c r="HSP393" s="163"/>
      <c r="HSQ393" s="163"/>
      <c r="HSR393" s="163"/>
      <c r="HSS393" s="163"/>
      <c r="HST393" s="163"/>
      <c r="HSU393" s="163"/>
      <c r="HSV393" s="163"/>
      <c r="HSW393" s="163"/>
      <c r="HSX393" s="163"/>
      <c r="HSY393" s="163"/>
      <c r="HSZ393" s="163"/>
      <c r="HTA393" s="163"/>
      <c r="HTB393" s="163"/>
      <c r="HTC393" s="163"/>
      <c r="HTD393" s="163"/>
      <c r="HTE393" s="163"/>
      <c r="HTF393" s="163"/>
      <c r="HTG393" s="163"/>
      <c r="HTH393" s="163"/>
      <c r="HTI393" s="163"/>
      <c r="HTJ393" s="163"/>
      <c r="HTK393" s="163"/>
      <c r="HTL393" s="163"/>
      <c r="HTM393" s="163"/>
      <c r="HTN393" s="163"/>
      <c r="HTO393" s="163"/>
      <c r="HTP393" s="163"/>
      <c r="HTQ393" s="163"/>
      <c r="HTR393" s="163"/>
      <c r="HTS393" s="163"/>
      <c r="HTT393" s="163"/>
      <c r="HTU393" s="163"/>
      <c r="HTV393" s="163"/>
      <c r="HTW393" s="163"/>
      <c r="HTX393" s="163"/>
      <c r="HTY393" s="163"/>
      <c r="HTZ393" s="163"/>
      <c r="HUA393" s="163"/>
      <c r="HUB393" s="163"/>
      <c r="HUC393" s="163"/>
      <c r="HUD393" s="163"/>
      <c r="HUE393" s="163"/>
      <c r="HUF393" s="163"/>
      <c r="HUG393" s="163"/>
      <c r="HUH393" s="163"/>
      <c r="HUI393" s="163"/>
      <c r="HUJ393" s="163"/>
      <c r="HUK393" s="163"/>
      <c r="HUL393" s="163"/>
      <c r="HUM393" s="163"/>
      <c r="HUN393" s="163"/>
      <c r="HUO393" s="163"/>
      <c r="HUP393" s="163"/>
      <c r="HUQ393" s="163"/>
      <c r="HUR393" s="163"/>
      <c r="HUS393" s="163"/>
      <c r="HUT393" s="163"/>
      <c r="HUU393" s="163"/>
      <c r="HUV393" s="163"/>
      <c r="HUW393" s="163"/>
      <c r="HUX393" s="163"/>
      <c r="HUY393" s="163"/>
      <c r="HUZ393" s="163"/>
      <c r="HVA393" s="163"/>
      <c r="HVB393" s="163"/>
      <c r="HVC393" s="163"/>
      <c r="HVD393" s="163"/>
      <c r="HVE393" s="163"/>
      <c r="HVF393" s="163"/>
      <c r="HVG393" s="163"/>
      <c r="HVH393" s="163"/>
      <c r="HVI393" s="163"/>
      <c r="HVJ393" s="163"/>
      <c r="HVK393" s="163"/>
      <c r="HVL393" s="163"/>
      <c r="HVM393" s="163"/>
      <c r="HVN393" s="163"/>
      <c r="HVO393" s="163"/>
      <c r="HVP393" s="163"/>
      <c r="HVQ393" s="163"/>
      <c r="HVR393" s="163"/>
      <c r="HVS393" s="163"/>
      <c r="HVT393" s="163"/>
      <c r="HVU393" s="163"/>
      <c r="HVV393" s="163"/>
      <c r="HVW393" s="163"/>
      <c r="HVX393" s="163"/>
      <c r="HVY393" s="163"/>
      <c r="HVZ393" s="163"/>
      <c r="HWA393" s="163"/>
      <c r="HWB393" s="163"/>
      <c r="HWC393" s="163"/>
      <c r="HWD393" s="163"/>
      <c r="HWE393" s="163"/>
      <c r="HWF393" s="163"/>
      <c r="HWG393" s="163"/>
      <c r="HWH393" s="163"/>
      <c r="HWI393" s="163"/>
      <c r="HWJ393" s="163"/>
      <c r="HWK393" s="163"/>
      <c r="HWL393" s="163"/>
      <c r="HWM393" s="163"/>
      <c r="HWN393" s="163"/>
      <c r="HWO393" s="163"/>
      <c r="HWP393" s="163"/>
      <c r="HWQ393" s="163"/>
      <c r="HWR393" s="163"/>
      <c r="HWS393" s="163"/>
      <c r="HWT393" s="163"/>
      <c r="HWU393" s="163"/>
      <c r="HWV393" s="163"/>
      <c r="HWW393" s="163"/>
      <c r="HWX393" s="163"/>
      <c r="HWY393" s="163"/>
      <c r="HWZ393" s="163"/>
      <c r="HXA393" s="163"/>
      <c r="HXB393" s="163"/>
      <c r="HXC393" s="163"/>
      <c r="HXD393" s="163"/>
      <c r="HXE393" s="163"/>
      <c r="HXF393" s="163"/>
      <c r="HXG393" s="163"/>
      <c r="HXH393" s="163"/>
      <c r="HXI393" s="163"/>
      <c r="HXJ393" s="163"/>
      <c r="HXK393" s="163"/>
      <c r="HXL393" s="163"/>
      <c r="HXM393" s="163"/>
      <c r="HXN393" s="163"/>
      <c r="HXO393" s="163"/>
      <c r="HXP393" s="163"/>
      <c r="HXQ393" s="163"/>
      <c r="HXR393" s="163"/>
      <c r="HXS393" s="163"/>
      <c r="HXT393" s="163"/>
      <c r="HXU393" s="163"/>
      <c r="HXV393" s="163"/>
      <c r="HXW393" s="163"/>
      <c r="HXX393" s="163"/>
      <c r="HXY393" s="163"/>
      <c r="HXZ393" s="163"/>
      <c r="HYA393" s="163"/>
      <c r="HYB393" s="163"/>
      <c r="HYC393" s="163"/>
      <c r="HYD393" s="163"/>
      <c r="HYE393" s="163"/>
      <c r="HYF393" s="163"/>
      <c r="HYG393" s="163"/>
      <c r="HYH393" s="163"/>
      <c r="HYI393" s="163"/>
      <c r="HYJ393" s="163"/>
      <c r="HYK393" s="163"/>
      <c r="HYL393" s="163"/>
      <c r="HYM393" s="163"/>
      <c r="HYN393" s="163"/>
      <c r="HYO393" s="163"/>
      <c r="HYP393" s="163"/>
      <c r="HYQ393" s="163"/>
      <c r="HYR393" s="163"/>
      <c r="HYS393" s="163"/>
      <c r="HYT393" s="163"/>
      <c r="HYU393" s="163"/>
      <c r="HYV393" s="163"/>
      <c r="HYW393" s="163"/>
      <c r="HYX393" s="163"/>
      <c r="HYY393" s="163"/>
      <c r="HYZ393" s="163"/>
      <c r="HZA393" s="163"/>
      <c r="HZB393" s="163"/>
      <c r="HZC393" s="163"/>
      <c r="HZD393" s="163"/>
      <c r="HZE393" s="163"/>
      <c r="HZF393" s="163"/>
      <c r="HZG393" s="163"/>
      <c r="HZH393" s="163"/>
      <c r="HZI393" s="163"/>
      <c r="HZJ393" s="163"/>
      <c r="HZK393" s="163"/>
      <c r="HZL393" s="163"/>
      <c r="HZM393" s="163"/>
      <c r="HZN393" s="163"/>
      <c r="HZO393" s="163"/>
      <c r="HZP393" s="163"/>
      <c r="HZQ393" s="163"/>
      <c r="HZR393" s="163"/>
      <c r="HZS393" s="163"/>
      <c r="HZT393" s="163"/>
      <c r="HZU393" s="163"/>
      <c r="HZV393" s="163"/>
      <c r="HZW393" s="163"/>
      <c r="HZX393" s="163"/>
      <c r="HZY393" s="163"/>
      <c r="HZZ393" s="163"/>
      <c r="IAA393" s="163"/>
      <c r="IAB393" s="163"/>
      <c r="IAC393" s="163"/>
      <c r="IAD393" s="163"/>
      <c r="IAE393" s="163"/>
      <c r="IAF393" s="163"/>
      <c r="IAG393" s="163"/>
      <c r="IAH393" s="163"/>
      <c r="IAI393" s="163"/>
      <c r="IAJ393" s="163"/>
      <c r="IAK393" s="163"/>
      <c r="IAL393" s="163"/>
      <c r="IAM393" s="163"/>
      <c r="IAN393" s="163"/>
      <c r="IAO393" s="163"/>
      <c r="IAP393" s="163"/>
      <c r="IAQ393" s="163"/>
      <c r="IAR393" s="163"/>
      <c r="IAS393" s="163"/>
      <c r="IAT393" s="163"/>
      <c r="IAU393" s="163"/>
      <c r="IAV393" s="163"/>
      <c r="IAW393" s="163"/>
      <c r="IAX393" s="163"/>
      <c r="IAY393" s="163"/>
      <c r="IAZ393" s="163"/>
      <c r="IBA393" s="163"/>
      <c r="IBB393" s="163"/>
      <c r="IBC393" s="163"/>
      <c r="IBD393" s="163"/>
      <c r="IBE393" s="163"/>
      <c r="IBF393" s="163"/>
      <c r="IBG393" s="163"/>
      <c r="IBH393" s="163"/>
      <c r="IBI393" s="163"/>
      <c r="IBJ393" s="163"/>
      <c r="IBK393" s="163"/>
      <c r="IBL393" s="163"/>
      <c r="IBM393" s="163"/>
      <c r="IBN393" s="163"/>
      <c r="IBO393" s="163"/>
      <c r="IBP393" s="163"/>
      <c r="IBQ393" s="163"/>
      <c r="IBR393" s="163"/>
      <c r="IBS393" s="163"/>
      <c r="IBT393" s="163"/>
      <c r="IBU393" s="163"/>
      <c r="IBV393" s="163"/>
      <c r="IBW393" s="163"/>
      <c r="IBX393" s="163"/>
      <c r="IBY393" s="163"/>
      <c r="IBZ393" s="163"/>
      <c r="ICA393" s="163"/>
      <c r="ICB393" s="163"/>
      <c r="ICC393" s="163"/>
      <c r="ICD393" s="163"/>
      <c r="ICE393" s="163"/>
      <c r="ICF393" s="163"/>
      <c r="ICG393" s="163"/>
      <c r="ICH393" s="163"/>
      <c r="ICI393" s="163"/>
      <c r="ICJ393" s="163"/>
      <c r="ICK393" s="163"/>
      <c r="ICL393" s="163"/>
      <c r="ICM393" s="163"/>
      <c r="ICN393" s="163"/>
      <c r="ICO393" s="163"/>
      <c r="ICP393" s="163"/>
      <c r="ICQ393" s="163"/>
      <c r="ICR393" s="163"/>
      <c r="ICS393" s="163"/>
      <c r="ICT393" s="163"/>
      <c r="ICU393" s="163"/>
      <c r="ICV393" s="163"/>
      <c r="ICW393" s="163"/>
      <c r="ICX393" s="163"/>
      <c r="ICY393" s="163"/>
      <c r="ICZ393" s="163"/>
      <c r="IDA393" s="163"/>
      <c r="IDB393" s="163"/>
      <c r="IDC393" s="163"/>
      <c r="IDD393" s="163"/>
      <c r="IDE393" s="163"/>
      <c r="IDF393" s="163"/>
      <c r="IDG393" s="163"/>
      <c r="IDH393" s="163"/>
      <c r="IDI393" s="163"/>
      <c r="IDJ393" s="163"/>
      <c r="IDK393" s="163"/>
      <c r="IDL393" s="163"/>
      <c r="IDM393" s="163"/>
      <c r="IDN393" s="163"/>
      <c r="IDO393" s="163"/>
      <c r="IDP393" s="163"/>
      <c r="IDQ393" s="163"/>
      <c r="IDR393" s="163"/>
      <c r="IDS393" s="163"/>
      <c r="IDT393" s="163"/>
      <c r="IDU393" s="163"/>
      <c r="IDV393" s="163"/>
      <c r="IDW393" s="163"/>
      <c r="IDX393" s="163"/>
      <c r="IDY393" s="163"/>
      <c r="IDZ393" s="163"/>
      <c r="IEA393" s="163"/>
      <c r="IEB393" s="163"/>
      <c r="IEC393" s="163"/>
      <c r="IED393" s="163"/>
      <c r="IEE393" s="163"/>
      <c r="IEF393" s="163"/>
      <c r="IEG393" s="163"/>
      <c r="IEH393" s="163"/>
      <c r="IEI393" s="163"/>
      <c r="IEJ393" s="163"/>
      <c r="IEK393" s="163"/>
      <c r="IEL393" s="163"/>
      <c r="IEM393" s="163"/>
      <c r="IEN393" s="163"/>
      <c r="IEO393" s="163"/>
      <c r="IEP393" s="163"/>
      <c r="IEQ393" s="163"/>
      <c r="IER393" s="163"/>
      <c r="IES393" s="163"/>
      <c r="IET393" s="163"/>
      <c r="IEU393" s="163"/>
      <c r="IEV393" s="163"/>
      <c r="IEW393" s="163"/>
      <c r="IEX393" s="163"/>
      <c r="IEY393" s="163"/>
      <c r="IEZ393" s="163"/>
      <c r="IFA393" s="163"/>
      <c r="IFB393" s="163"/>
      <c r="IFC393" s="163"/>
      <c r="IFD393" s="163"/>
      <c r="IFE393" s="163"/>
      <c r="IFF393" s="163"/>
      <c r="IFG393" s="163"/>
      <c r="IFH393" s="163"/>
      <c r="IFI393" s="163"/>
      <c r="IFJ393" s="163"/>
      <c r="IFK393" s="163"/>
      <c r="IFL393" s="163"/>
      <c r="IFM393" s="163"/>
      <c r="IFN393" s="163"/>
      <c r="IFO393" s="163"/>
      <c r="IFP393" s="163"/>
      <c r="IFQ393" s="163"/>
      <c r="IFR393" s="163"/>
      <c r="IFS393" s="163"/>
      <c r="IFT393" s="163"/>
      <c r="IFU393" s="163"/>
      <c r="IFV393" s="163"/>
      <c r="IFW393" s="163"/>
      <c r="IFX393" s="163"/>
      <c r="IFY393" s="163"/>
      <c r="IFZ393" s="163"/>
      <c r="IGA393" s="163"/>
      <c r="IGB393" s="163"/>
      <c r="IGC393" s="163"/>
      <c r="IGD393" s="163"/>
      <c r="IGE393" s="163"/>
      <c r="IGF393" s="163"/>
      <c r="IGG393" s="163"/>
      <c r="IGH393" s="163"/>
      <c r="IGI393" s="163"/>
      <c r="IGJ393" s="163"/>
      <c r="IGK393" s="163"/>
      <c r="IGL393" s="163"/>
      <c r="IGM393" s="163"/>
      <c r="IGN393" s="163"/>
      <c r="IGO393" s="163"/>
      <c r="IGP393" s="163"/>
      <c r="IGQ393" s="163"/>
      <c r="IGR393" s="163"/>
      <c r="IGS393" s="163"/>
      <c r="IGT393" s="163"/>
      <c r="IGU393" s="163"/>
      <c r="IGV393" s="163"/>
      <c r="IGW393" s="163"/>
      <c r="IGX393" s="163"/>
      <c r="IGY393" s="163"/>
      <c r="IGZ393" s="163"/>
      <c r="IHA393" s="163"/>
      <c r="IHB393" s="163"/>
      <c r="IHC393" s="163"/>
      <c r="IHD393" s="163"/>
      <c r="IHE393" s="163"/>
      <c r="IHF393" s="163"/>
      <c r="IHG393" s="163"/>
      <c r="IHH393" s="163"/>
      <c r="IHI393" s="163"/>
      <c r="IHJ393" s="163"/>
      <c r="IHK393" s="163"/>
      <c r="IHL393" s="163"/>
      <c r="IHM393" s="163"/>
      <c r="IHN393" s="163"/>
      <c r="IHO393" s="163"/>
      <c r="IHP393" s="163"/>
      <c r="IHQ393" s="163"/>
      <c r="IHR393" s="163"/>
      <c r="IHS393" s="163"/>
      <c r="IHT393" s="163"/>
      <c r="IHU393" s="163"/>
      <c r="IHV393" s="163"/>
      <c r="IHW393" s="163"/>
      <c r="IHX393" s="163"/>
      <c r="IHY393" s="163"/>
      <c r="IHZ393" s="163"/>
      <c r="IIA393" s="163"/>
      <c r="IIB393" s="163"/>
      <c r="IIC393" s="163"/>
      <c r="IID393" s="163"/>
      <c r="IIE393" s="163"/>
      <c r="IIF393" s="163"/>
      <c r="IIG393" s="163"/>
      <c r="IIH393" s="163"/>
      <c r="III393" s="163"/>
      <c r="IIJ393" s="163"/>
      <c r="IIK393" s="163"/>
      <c r="IIL393" s="163"/>
      <c r="IIM393" s="163"/>
      <c r="IIN393" s="163"/>
      <c r="IIO393" s="163"/>
      <c r="IIP393" s="163"/>
      <c r="IIQ393" s="163"/>
      <c r="IIR393" s="163"/>
      <c r="IIS393" s="163"/>
      <c r="IIT393" s="163"/>
      <c r="IIU393" s="163"/>
      <c r="IIV393" s="163"/>
      <c r="IIW393" s="163"/>
      <c r="IIX393" s="163"/>
      <c r="IIY393" s="163"/>
      <c r="IIZ393" s="163"/>
      <c r="IJA393" s="163"/>
      <c r="IJB393" s="163"/>
      <c r="IJC393" s="163"/>
      <c r="IJD393" s="163"/>
      <c r="IJE393" s="163"/>
      <c r="IJF393" s="163"/>
      <c r="IJG393" s="163"/>
      <c r="IJH393" s="163"/>
      <c r="IJI393" s="163"/>
      <c r="IJJ393" s="163"/>
      <c r="IJK393" s="163"/>
      <c r="IJL393" s="163"/>
      <c r="IJM393" s="163"/>
      <c r="IJN393" s="163"/>
      <c r="IJO393" s="163"/>
      <c r="IJP393" s="163"/>
      <c r="IJQ393" s="163"/>
      <c r="IJR393" s="163"/>
      <c r="IJS393" s="163"/>
      <c r="IJT393" s="163"/>
      <c r="IJU393" s="163"/>
      <c r="IJV393" s="163"/>
      <c r="IJW393" s="163"/>
      <c r="IJX393" s="163"/>
      <c r="IJY393" s="163"/>
      <c r="IJZ393" s="163"/>
      <c r="IKA393" s="163"/>
      <c r="IKB393" s="163"/>
      <c r="IKC393" s="163"/>
      <c r="IKD393" s="163"/>
      <c r="IKE393" s="163"/>
      <c r="IKF393" s="163"/>
      <c r="IKG393" s="163"/>
      <c r="IKH393" s="163"/>
      <c r="IKI393" s="163"/>
      <c r="IKJ393" s="163"/>
      <c r="IKK393" s="163"/>
      <c r="IKL393" s="163"/>
      <c r="IKM393" s="163"/>
      <c r="IKN393" s="163"/>
      <c r="IKO393" s="163"/>
      <c r="IKP393" s="163"/>
      <c r="IKQ393" s="163"/>
      <c r="IKR393" s="163"/>
      <c r="IKS393" s="163"/>
      <c r="IKT393" s="163"/>
      <c r="IKU393" s="163"/>
      <c r="IKV393" s="163"/>
      <c r="IKW393" s="163"/>
      <c r="IKX393" s="163"/>
      <c r="IKY393" s="163"/>
      <c r="IKZ393" s="163"/>
      <c r="ILA393" s="163"/>
      <c r="ILB393" s="163"/>
      <c r="ILC393" s="163"/>
      <c r="ILD393" s="163"/>
      <c r="ILE393" s="163"/>
      <c r="ILF393" s="163"/>
      <c r="ILG393" s="163"/>
      <c r="ILH393" s="163"/>
      <c r="ILI393" s="163"/>
      <c r="ILJ393" s="163"/>
      <c r="ILK393" s="163"/>
      <c r="ILL393" s="163"/>
      <c r="ILM393" s="163"/>
      <c r="ILN393" s="163"/>
      <c r="ILO393" s="163"/>
      <c r="ILP393" s="163"/>
      <c r="ILQ393" s="163"/>
      <c r="ILR393" s="163"/>
      <c r="ILS393" s="163"/>
      <c r="ILT393" s="163"/>
      <c r="ILU393" s="163"/>
      <c r="ILV393" s="163"/>
      <c r="ILW393" s="163"/>
      <c r="ILX393" s="163"/>
      <c r="ILY393" s="163"/>
      <c r="ILZ393" s="163"/>
      <c r="IMA393" s="163"/>
      <c r="IMB393" s="163"/>
      <c r="IMC393" s="163"/>
      <c r="IMD393" s="163"/>
      <c r="IME393" s="163"/>
      <c r="IMF393" s="163"/>
      <c r="IMG393" s="163"/>
      <c r="IMH393" s="163"/>
      <c r="IMI393" s="163"/>
      <c r="IMJ393" s="163"/>
      <c r="IMK393" s="163"/>
      <c r="IML393" s="163"/>
      <c r="IMM393" s="163"/>
      <c r="IMN393" s="163"/>
      <c r="IMO393" s="163"/>
      <c r="IMP393" s="163"/>
      <c r="IMQ393" s="163"/>
      <c r="IMR393" s="163"/>
      <c r="IMS393" s="163"/>
      <c r="IMT393" s="163"/>
      <c r="IMU393" s="163"/>
      <c r="IMV393" s="163"/>
      <c r="IMW393" s="163"/>
      <c r="IMX393" s="163"/>
      <c r="IMY393" s="163"/>
      <c r="IMZ393" s="163"/>
      <c r="INA393" s="163"/>
      <c r="INB393" s="163"/>
      <c r="INC393" s="163"/>
      <c r="IND393" s="163"/>
      <c r="INE393" s="163"/>
      <c r="INF393" s="163"/>
      <c r="ING393" s="163"/>
      <c r="INH393" s="163"/>
      <c r="INI393" s="163"/>
      <c r="INJ393" s="163"/>
      <c r="INK393" s="163"/>
      <c r="INL393" s="163"/>
      <c r="INM393" s="163"/>
      <c r="INN393" s="163"/>
      <c r="INO393" s="163"/>
      <c r="INP393" s="163"/>
      <c r="INQ393" s="163"/>
      <c r="INR393" s="163"/>
      <c r="INS393" s="163"/>
      <c r="INT393" s="163"/>
      <c r="INU393" s="163"/>
      <c r="INV393" s="163"/>
      <c r="INW393" s="163"/>
      <c r="INX393" s="163"/>
      <c r="INY393" s="163"/>
      <c r="INZ393" s="163"/>
      <c r="IOA393" s="163"/>
      <c r="IOB393" s="163"/>
      <c r="IOC393" s="163"/>
      <c r="IOD393" s="163"/>
      <c r="IOE393" s="163"/>
      <c r="IOF393" s="163"/>
      <c r="IOG393" s="163"/>
      <c r="IOH393" s="163"/>
      <c r="IOI393" s="163"/>
      <c r="IOJ393" s="163"/>
      <c r="IOK393" s="163"/>
      <c r="IOL393" s="163"/>
      <c r="IOM393" s="163"/>
      <c r="ION393" s="163"/>
      <c r="IOO393" s="163"/>
      <c r="IOP393" s="163"/>
      <c r="IOQ393" s="163"/>
      <c r="IOR393" s="163"/>
      <c r="IOS393" s="163"/>
      <c r="IOT393" s="163"/>
      <c r="IOU393" s="163"/>
      <c r="IOV393" s="163"/>
      <c r="IOW393" s="163"/>
      <c r="IOX393" s="163"/>
      <c r="IOY393" s="163"/>
      <c r="IOZ393" s="163"/>
      <c r="IPA393" s="163"/>
      <c r="IPB393" s="163"/>
      <c r="IPC393" s="163"/>
      <c r="IPD393" s="163"/>
      <c r="IPE393" s="163"/>
      <c r="IPF393" s="163"/>
      <c r="IPG393" s="163"/>
      <c r="IPH393" s="163"/>
      <c r="IPI393" s="163"/>
      <c r="IPJ393" s="163"/>
      <c r="IPK393" s="163"/>
      <c r="IPL393" s="163"/>
      <c r="IPM393" s="163"/>
      <c r="IPN393" s="163"/>
      <c r="IPO393" s="163"/>
      <c r="IPP393" s="163"/>
      <c r="IPQ393" s="163"/>
      <c r="IPR393" s="163"/>
      <c r="IPS393" s="163"/>
      <c r="IPT393" s="163"/>
      <c r="IPU393" s="163"/>
      <c r="IPV393" s="163"/>
      <c r="IPW393" s="163"/>
      <c r="IPX393" s="163"/>
      <c r="IPY393" s="163"/>
      <c r="IPZ393" s="163"/>
      <c r="IQA393" s="163"/>
      <c r="IQB393" s="163"/>
      <c r="IQC393" s="163"/>
      <c r="IQD393" s="163"/>
      <c r="IQE393" s="163"/>
      <c r="IQF393" s="163"/>
      <c r="IQG393" s="163"/>
      <c r="IQH393" s="163"/>
      <c r="IQI393" s="163"/>
      <c r="IQJ393" s="163"/>
      <c r="IQK393" s="163"/>
      <c r="IQL393" s="163"/>
      <c r="IQM393" s="163"/>
      <c r="IQN393" s="163"/>
      <c r="IQO393" s="163"/>
      <c r="IQP393" s="163"/>
      <c r="IQQ393" s="163"/>
      <c r="IQR393" s="163"/>
      <c r="IQS393" s="163"/>
      <c r="IQT393" s="163"/>
      <c r="IQU393" s="163"/>
      <c r="IQV393" s="163"/>
      <c r="IQW393" s="163"/>
      <c r="IQX393" s="163"/>
      <c r="IQY393" s="163"/>
      <c r="IQZ393" s="163"/>
      <c r="IRA393" s="163"/>
      <c r="IRB393" s="163"/>
      <c r="IRC393" s="163"/>
      <c r="IRD393" s="163"/>
      <c r="IRE393" s="163"/>
      <c r="IRF393" s="163"/>
      <c r="IRG393" s="163"/>
      <c r="IRH393" s="163"/>
      <c r="IRI393" s="163"/>
      <c r="IRJ393" s="163"/>
      <c r="IRK393" s="163"/>
      <c r="IRL393" s="163"/>
      <c r="IRM393" s="163"/>
      <c r="IRN393" s="163"/>
      <c r="IRO393" s="163"/>
      <c r="IRP393" s="163"/>
      <c r="IRQ393" s="163"/>
      <c r="IRR393" s="163"/>
      <c r="IRS393" s="163"/>
      <c r="IRT393" s="163"/>
      <c r="IRU393" s="163"/>
      <c r="IRV393" s="163"/>
      <c r="IRW393" s="163"/>
      <c r="IRX393" s="163"/>
      <c r="IRY393" s="163"/>
      <c r="IRZ393" s="163"/>
      <c r="ISA393" s="163"/>
      <c r="ISB393" s="163"/>
      <c r="ISC393" s="163"/>
      <c r="ISD393" s="163"/>
      <c r="ISE393" s="163"/>
      <c r="ISF393" s="163"/>
      <c r="ISG393" s="163"/>
      <c r="ISH393" s="163"/>
      <c r="ISI393" s="163"/>
      <c r="ISJ393" s="163"/>
      <c r="ISK393" s="163"/>
      <c r="ISL393" s="163"/>
      <c r="ISM393" s="163"/>
      <c r="ISN393" s="163"/>
      <c r="ISO393" s="163"/>
      <c r="ISP393" s="163"/>
      <c r="ISQ393" s="163"/>
      <c r="ISR393" s="163"/>
      <c r="ISS393" s="163"/>
      <c r="IST393" s="163"/>
      <c r="ISU393" s="163"/>
      <c r="ISV393" s="163"/>
      <c r="ISW393" s="163"/>
      <c r="ISX393" s="163"/>
      <c r="ISY393" s="163"/>
      <c r="ISZ393" s="163"/>
      <c r="ITA393" s="163"/>
      <c r="ITB393" s="163"/>
      <c r="ITC393" s="163"/>
      <c r="ITD393" s="163"/>
      <c r="ITE393" s="163"/>
      <c r="ITF393" s="163"/>
      <c r="ITG393" s="163"/>
      <c r="ITH393" s="163"/>
      <c r="ITI393" s="163"/>
      <c r="ITJ393" s="163"/>
      <c r="ITK393" s="163"/>
      <c r="ITL393" s="163"/>
      <c r="ITM393" s="163"/>
      <c r="ITN393" s="163"/>
      <c r="ITO393" s="163"/>
      <c r="ITP393" s="163"/>
      <c r="ITQ393" s="163"/>
      <c r="ITR393" s="163"/>
      <c r="ITS393" s="163"/>
      <c r="ITT393" s="163"/>
      <c r="ITU393" s="163"/>
      <c r="ITV393" s="163"/>
      <c r="ITW393" s="163"/>
      <c r="ITX393" s="163"/>
      <c r="ITY393" s="163"/>
      <c r="ITZ393" s="163"/>
      <c r="IUA393" s="163"/>
      <c r="IUB393" s="163"/>
      <c r="IUC393" s="163"/>
      <c r="IUD393" s="163"/>
      <c r="IUE393" s="163"/>
      <c r="IUF393" s="163"/>
      <c r="IUG393" s="163"/>
      <c r="IUH393" s="163"/>
      <c r="IUI393" s="163"/>
      <c r="IUJ393" s="163"/>
      <c r="IUK393" s="163"/>
      <c r="IUL393" s="163"/>
      <c r="IUM393" s="163"/>
      <c r="IUN393" s="163"/>
      <c r="IUO393" s="163"/>
      <c r="IUP393" s="163"/>
      <c r="IUQ393" s="163"/>
      <c r="IUR393" s="163"/>
      <c r="IUS393" s="163"/>
      <c r="IUT393" s="163"/>
      <c r="IUU393" s="163"/>
      <c r="IUV393" s="163"/>
      <c r="IUW393" s="163"/>
      <c r="IUX393" s="163"/>
      <c r="IUY393" s="163"/>
      <c r="IUZ393" s="163"/>
      <c r="IVA393" s="163"/>
      <c r="IVB393" s="163"/>
      <c r="IVC393" s="163"/>
      <c r="IVD393" s="163"/>
      <c r="IVE393" s="163"/>
      <c r="IVF393" s="163"/>
      <c r="IVG393" s="163"/>
      <c r="IVH393" s="163"/>
      <c r="IVI393" s="163"/>
      <c r="IVJ393" s="163"/>
      <c r="IVK393" s="163"/>
      <c r="IVL393" s="163"/>
      <c r="IVM393" s="163"/>
      <c r="IVN393" s="163"/>
      <c r="IVO393" s="163"/>
      <c r="IVP393" s="163"/>
      <c r="IVQ393" s="163"/>
      <c r="IVR393" s="163"/>
      <c r="IVS393" s="163"/>
      <c r="IVT393" s="163"/>
      <c r="IVU393" s="163"/>
      <c r="IVV393" s="163"/>
      <c r="IVW393" s="163"/>
      <c r="IVX393" s="163"/>
      <c r="IVY393" s="163"/>
      <c r="IVZ393" s="163"/>
      <c r="IWA393" s="163"/>
      <c r="IWB393" s="163"/>
      <c r="IWC393" s="163"/>
      <c r="IWD393" s="163"/>
      <c r="IWE393" s="163"/>
      <c r="IWF393" s="163"/>
      <c r="IWG393" s="163"/>
      <c r="IWH393" s="163"/>
      <c r="IWI393" s="163"/>
      <c r="IWJ393" s="163"/>
      <c r="IWK393" s="163"/>
      <c r="IWL393" s="163"/>
      <c r="IWM393" s="163"/>
      <c r="IWN393" s="163"/>
      <c r="IWO393" s="163"/>
      <c r="IWP393" s="163"/>
      <c r="IWQ393" s="163"/>
      <c r="IWR393" s="163"/>
      <c r="IWS393" s="163"/>
      <c r="IWT393" s="163"/>
      <c r="IWU393" s="163"/>
      <c r="IWV393" s="163"/>
      <c r="IWW393" s="163"/>
      <c r="IWX393" s="163"/>
      <c r="IWY393" s="163"/>
      <c r="IWZ393" s="163"/>
      <c r="IXA393" s="163"/>
      <c r="IXB393" s="163"/>
      <c r="IXC393" s="163"/>
      <c r="IXD393" s="163"/>
      <c r="IXE393" s="163"/>
      <c r="IXF393" s="163"/>
      <c r="IXG393" s="163"/>
      <c r="IXH393" s="163"/>
      <c r="IXI393" s="163"/>
      <c r="IXJ393" s="163"/>
      <c r="IXK393" s="163"/>
      <c r="IXL393" s="163"/>
      <c r="IXM393" s="163"/>
      <c r="IXN393" s="163"/>
      <c r="IXO393" s="163"/>
      <c r="IXP393" s="163"/>
      <c r="IXQ393" s="163"/>
      <c r="IXR393" s="163"/>
      <c r="IXS393" s="163"/>
      <c r="IXT393" s="163"/>
      <c r="IXU393" s="163"/>
      <c r="IXV393" s="163"/>
      <c r="IXW393" s="163"/>
      <c r="IXX393" s="163"/>
      <c r="IXY393" s="163"/>
      <c r="IXZ393" s="163"/>
      <c r="IYA393" s="163"/>
      <c r="IYB393" s="163"/>
      <c r="IYC393" s="163"/>
      <c r="IYD393" s="163"/>
      <c r="IYE393" s="163"/>
      <c r="IYF393" s="163"/>
      <c r="IYG393" s="163"/>
      <c r="IYH393" s="163"/>
      <c r="IYI393" s="163"/>
      <c r="IYJ393" s="163"/>
      <c r="IYK393" s="163"/>
      <c r="IYL393" s="163"/>
      <c r="IYM393" s="163"/>
      <c r="IYN393" s="163"/>
      <c r="IYO393" s="163"/>
      <c r="IYP393" s="163"/>
      <c r="IYQ393" s="163"/>
      <c r="IYR393" s="163"/>
      <c r="IYS393" s="163"/>
      <c r="IYT393" s="163"/>
      <c r="IYU393" s="163"/>
      <c r="IYV393" s="163"/>
      <c r="IYW393" s="163"/>
      <c r="IYX393" s="163"/>
      <c r="IYY393" s="163"/>
      <c r="IYZ393" s="163"/>
      <c r="IZA393" s="163"/>
      <c r="IZB393" s="163"/>
      <c r="IZC393" s="163"/>
      <c r="IZD393" s="163"/>
      <c r="IZE393" s="163"/>
      <c r="IZF393" s="163"/>
      <c r="IZG393" s="163"/>
      <c r="IZH393" s="163"/>
      <c r="IZI393" s="163"/>
      <c r="IZJ393" s="163"/>
      <c r="IZK393" s="163"/>
      <c r="IZL393" s="163"/>
      <c r="IZM393" s="163"/>
      <c r="IZN393" s="163"/>
      <c r="IZO393" s="163"/>
      <c r="IZP393" s="163"/>
      <c r="IZQ393" s="163"/>
      <c r="IZR393" s="163"/>
      <c r="IZS393" s="163"/>
      <c r="IZT393" s="163"/>
      <c r="IZU393" s="163"/>
      <c r="IZV393" s="163"/>
      <c r="IZW393" s="163"/>
      <c r="IZX393" s="163"/>
      <c r="IZY393" s="163"/>
      <c r="IZZ393" s="163"/>
      <c r="JAA393" s="163"/>
      <c r="JAB393" s="163"/>
      <c r="JAC393" s="163"/>
      <c r="JAD393" s="163"/>
      <c r="JAE393" s="163"/>
      <c r="JAF393" s="163"/>
      <c r="JAG393" s="163"/>
      <c r="JAH393" s="163"/>
      <c r="JAI393" s="163"/>
      <c r="JAJ393" s="163"/>
      <c r="JAK393" s="163"/>
      <c r="JAL393" s="163"/>
      <c r="JAM393" s="163"/>
      <c r="JAN393" s="163"/>
      <c r="JAO393" s="163"/>
      <c r="JAP393" s="163"/>
      <c r="JAQ393" s="163"/>
      <c r="JAR393" s="163"/>
      <c r="JAS393" s="163"/>
      <c r="JAT393" s="163"/>
      <c r="JAU393" s="163"/>
      <c r="JAV393" s="163"/>
      <c r="JAW393" s="163"/>
      <c r="JAX393" s="163"/>
      <c r="JAY393" s="163"/>
      <c r="JAZ393" s="163"/>
      <c r="JBA393" s="163"/>
      <c r="JBB393" s="163"/>
      <c r="JBC393" s="163"/>
      <c r="JBD393" s="163"/>
      <c r="JBE393" s="163"/>
      <c r="JBF393" s="163"/>
      <c r="JBG393" s="163"/>
      <c r="JBH393" s="163"/>
      <c r="JBI393" s="163"/>
      <c r="JBJ393" s="163"/>
      <c r="JBK393" s="163"/>
      <c r="JBL393" s="163"/>
      <c r="JBM393" s="163"/>
      <c r="JBN393" s="163"/>
      <c r="JBO393" s="163"/>
      <c r="JBP393" s="163"/>
      <c r="JBQ393" s="163"/>
      <c r="JBR393" s="163"/>
      <c r="JBS393" s="163"/>
      <c r="JBT393" s="163"/>
      <c r="JBU393" s="163"/>
      <c r="JBV393" s="163"/>
      <c r="JBW393" s="163"/>
      <c r="JBX393" s="163"/>
      <c r="JBY393" s="163"/>
      <c r="JBZ393" s="163"/>
      <c r="JCA393" s="163"/>
      <c r="JCB393" s="163"/>
      <c r="JCC393" s="163"/>
      <c r="JCD393" s="163"/>
      <c r="JCE393" s="163"/>
      <c r="JCF393" s="163"/>
      <c r="JCG393" s="163"/>
      <c r="JCH393" s="163"/>
      <c r="JCI393" s="163"/>
      <c r="JCJ393" s="163"/>
      <c r="JCK393" s="163"/>
      <c r="JCL393" s="163"/>
      <c r="JCM393" s="163"/>
      <c r="JCN393" s="163"/>
      <c r="JCO393" s="163"/>
      <c r="JCP393" s="163"/>
      <c r="JCQ393" s="163"/>
      <c r="JCR393" s="163"/>
      <c r="JCS393" s="163"/>
      <c r="JCT393" s="163"/>
      <c r="JCU393" s="163"/>
      <c r="JCV393" s="163"/>
      <c r="JCW393" s="163"/>
      <c r="JCX393" s="163"/>
      <c r="JCY393" s="163"/>
      <c r="JCZ393" s="163"/>
      <c r="JDA393" s="163"/>
      <c r="JDB393" s="163"/>
      <c r="JDC393" s="163"/>
      <c r="JDD393" s="163"/>
      <c r="JDE393" s="163"/>
      <c r="JDF393" s="163"/>
      <c r="JDG393" s="163"/>
      <c r="JDH393" s="163"/>
      <c r="JDI393" s="163"/>
      <c r="JDJ393" s="163"/>
      <c r="JDK393" s="163"/>
      <c r="JDL393" s="163"/>
      <c r="JDM393" s="163"/>
      <c r="JDN393" s="163"/>
      <c r="JDO393" s="163"/>
      <c r="JDP393" s="163"/>
      <c r="JDQ393" s="163"/>
      <c r="JDR393" s="163"/>
      <c r="JDS393" s="163"/>
      <c r="JDT393" s="163"/>
      <c r="JDU393" s="163"/>
      <c r="JDV393" s="163"/>
      <c r="JDW393" s="163"/>
      <c r="JDX393" s="163"/>
      <c r="JDY393" s="163"/>
      <c r="JDZ393" s="163"/>
      <c r="JEA393" s="163"/>
      <c r="JEB393" s="163"/>
      <c r="JEC393" s="163"/>
      <c r="JED393" s="163"/>
      <c r="JEE393" s="163"/>
      <c r="JEF393" s="163"/>
      <c r="JEG393" s="163"/>
      <c r="JEH393" s="163"/>
      <c r="JEI393" s="163"/>
      <c r="JEJ393" s="163"/>
      <c r="JEK393" s="163"/>
      <c r="JEL393" s="163"/>
      <c r="JEM393" s="163"/>
      <c r="JEN393" s="163"/>
      <c r="JEO393" s="163"/>
      <c r="JEP393" s="163"/>
      <c r="JEQ393" s="163"/>
      <c r="JER393" s="163"/>
      <c r="JES393" s="163"/>
      <c r="JET393" s="163"/>
      <c r="JEU393" s="163"/>
      <c r="JEV393" s="163"/>
      <c r="JEW393" s="163"/>
      <c r="JEX393" s="163"/>
      <c r="JEY393" s="163"/>
      <c r="JEZ393" s="163"/>
      <c r="JFA393" s="163"/>
      <c r="JFB393" s="163"/>
      <c r="JFC393" s="163"/>
      <c r="JFD393" s="163"/>
      <c r="JFE393" s="163"/>
      <c r="JFF393" s="163"/>
      <c r="JFG393" s="163"/>
      <c r="JFH393" s="163"/>
      <c r="JFI393" s="163"/>
      <c r="JFJ393" s="163"/>
      <c r="JFK393" s="163"/>
      <c r="JFL393" s="163"/>
      <c r="JFM393" s="163"/>
      <c r="JFN393" s="163"/>
      <c r="JFO393" s="163"/>
      <c r="JFP393" s="163"/>
      <c r="JFQ393" s="163"/>
      <c r="JFR393" s="163"/>
      <c r="JFS393" s="163"/>
      <c r="JFT393" s="163"/>
      <c r="JFU393" s="163"/>
      <c r="JFV393" s="163"/>
      <c r="JFW393" s="163"/>
      <c r="JFX393" s="163"/>
      <c r="JFY393" s="163"/>
      <c r="JFZ393" s="163"/>
      <c r="JGA393" s="163"/>
      <c r="JGB393" s="163"/>
      <c r="JGC393" s="163"/>
      <c r="JGD393" s="163"/>
      <c r="JGE393" s="163"/>
      <c r="JGF393" s="163"/>
      <c r="JGG393" s="163"/>
      <c r="JGH393" s="163"/>
      <c r="JGI393" s="163"/>
      <c r="JGJ393" s="163"/>
      <c r="JGK393" s="163"/>
      <c r="JGL393" s="163"/>
      <c r="JGM393" s="163"/>
      <c r="JGN393" s="163"/>
      <c r="JGO393" s="163"/>
      <c r="JGP393" s="163"/>
      <c r="JGQ393" s="163"/>
      <c r="JGR393" s="163"/>
      <c r="JGS393" s="163"/>
      <c r="JGT393" s="163"/>
      <c r="JGU393" s="163"/>
      <c r="JGV393" s="163"/>
      <c r="JGW393" s="163"/>
      <c r="JGX393" s="163"/>
      <c r="JGY393" s="163"/>
      <c r="JGZ393" s="163"/>
      <c r="JHA393" s="163"/>
      <c r="JHB393" s="163"/>
      <c r="JHC393" s="163"/>
      <c r="JHD393" s="163"/>
      <c r="JHE393" s="163"/>
      <c r="JHF393" s="163"/>
      <c r="JHG393" s="163"/>
      <c r="JHH393" s="163"/>
      <c r="JHI393" s="163"/>
      <c r="JHJ393" s="163"/>
      <c r="JHK393" s="163"/>
      <c r="JHL393" s="163"/>
      <c r="JHM393" s="163"/>
      <c r="JHN393" s="163"/>
      <c r="JHO393" s="163"/>
      <c r="JHP393" s="163"/>
      <c r="JHQ393" s="163"/>
      <c r="JHR393" s="163"/>
      <c r="JHS393" s="163"/>
      <c r="JHT393" s="163"/>
      <c r="JHU393" s="163"/>
      <c r="JHV393" s="163"/>
      <c r="JHW393" s="163"/>
      <c r="JHX393" s="163"/>
      <c r="JHY393" s="163"/>
      <c r="JHZ393" s="163"/>
      <c r="JIA393" s="163"/>
      <c r="JIB393" s="163"/>
      <c r="JIC393" s="163"/>
      <c r="JID393" s="163"/>
      <c r="JIE393" s="163"/>
      <c r="JIF393" s="163"/>
      <c r="JIG393" s="163"/>
      <c r="JIH393" s="163"/>
      <c r="JII393" s="163"/>
      <c r="JIJ393" s="163"/>
      <c r="JIK393" s="163"/>
      <c r="JIL393" s="163"/>
      <c r="JIM393" s="163"/>
      <c r="JIN393" s="163"/>
      <c r="JIO393" s="163"/>
      <c r="JIP393" s="163"/>
      <c r="JIQ393" s="163"/>
      <c r="JIR393" s="163"/>
      <c r="JIS393" s="163"/>
      <c r="JIT393" s="163"/>
      <c r="JIU393" s="163"/>
      <c r="JIV393" s="163"/>
      <c r="JIW393" s="163"/>
      <c r="JIX393" s="163"/>
      <c r="JIY393" s="163"/>
      <c r="JIZ393" s="163"/>
      <c r="JJA393" s="163"/>
      <c r="JJB393" s="163"/>
      <c r="JJC393" s="163"/>
      <c r="JJD393" s="163"/>
      <c r="JJE393" s="163"/>
      <c r="JJF393" s="163"/>
      <c r="JJG393" s="163"/>
      <c r="JJH393" s="163"/>
      <c r="JJI393" s="163"/>
      <c r="JJJ393" s="163"/>
      <c r="JJK393" s="163"/>
      <c r="JJL393" s="163"/>
      <c r="JJM393" s="163"/>
      <c r="JJN393" s="163"/>
      <c r="JJO393" s="163"/>
      <c r="JJP393" s="163"/>
      <c r="JJQ393" s="163"/>
      <c r="JJR393" s="163"/>
      <c r="JJS393" s="163"/>
      <c r="JJT393" s="163"/>
      <c r="JJU393" s="163"/>
      <c r="JJV393" s="163"/>
      <c r="JJW393" s="163"/>
      <c r="JJX393" s="163"/>
      <c r="JJY393" s="163"/>
      <c r="JJZ393" s="163"/>
      <c r="JKA393" s="163"/>
      <c r="JKB393" s="163"/>
      <c r="JKC393" s="163"/>
      <c r="JKD393" s="163"/>
      <c r="JKE393" s="163"/>
      <c r="JKF393" s="163"/>
      <c r="JKG393" s="163"/>
      <c r="JKH393" s="163"/>
      <c r="JKI393" s="163"/>
      <c r="JKJ393" s="163"/>
      <c r="JKK393" s="163"/>
      <c r="JKL393" s="163"/>
      <c r="JKM393" s="163"/>
      <c r="JKN393" s="163"/>
      <c r="JKO393" s="163"/>
      <c r="JKP393" s="163"/>
      <c r="JKQ393" s="163"/>
      <c r="JKR393" s="163"/>
      <c r="JKS393" s="163"/>
      <c r="JKT393" s="163"/>
      <c r="JKU393" s="163"/>
      <c r="JKV393" s="163"/>
      <c r="JKW393" s="163"/>
      <c r="JKX393" s="163"/>
      <c r="JKY393" s="163"/>
      <c r="JKZ393" s="163"/>
      <c r="JLA393" s="163"/>
      <c r="JLB393" s="163"/>
      <c r="JLC393" s="163"/>
      <c r="JLD393" s="163"/>
      <c r="JLE393" s="163"/>
      <c r="JLF393" s="163"/>
      <c r="JLG393" s="163"/>
      <c r="JLH393" s="163"/>
      <c r="JLI393" s="163"/>
      <c r="JLJ393" s="163"/>
      <c r="JLK393" s="163"/>
      <c r="JLL393" s="163"/>
      <c r="JLM393" s="163"/>
      <c r="JLN393" s="163"/>
      <c r="JLO393" s="163"/>
      <c r="JLP393" s="163"/>
      <c r="JLQ393" s="163"/>
      <c r="JLR393" s="163"/>
      <c r="JLS393" s="163"/>
      <c r="JLT393" s="163"/>
      <c r="JLU393" s="163"/>
      <c r="JLV393" s="163"/>
      <c r="JLW393" s="163"/>
      <c r="JLX393" s="163"/>
      <c r="JLY393" s="163"/>
      <c r="JLZ393" s="163"/>
      <c r="JMA393" s="163"/>
      <c r="JMB393" s="163"/>
      <c r="JMC393" s="163"/>
      <c r="JMD393" s="163"/>
      <c r="JME393" s="163"/>
      <c r="JMF393" s="163"/>
      <c r="JMG393" s="163"/>
      <c r="JMH393" s="163"/>
      <c r="JMI393" s="163"/>
      <c r="JMJ393" s="163"/>
      <c r="JMK393" s="163"/>
      <c r="JML393" s="163"/>
      <c r="JMM393" s="163"/>
      <c r="JMN393" s="163"/>
      <c r="JMO393" s="163"/>
      <c r="JMP393" s="163"/>
      <c r="JMQ393" s="163"/>
      <c r="JMR393" s="163"/>
      <c r="JMS393" s="163"/>
      <c r="JMT393" s="163"/>
      <c r="JMU393" s="163"/>
      <c r="JMV393" s="163"/>
      <c r="JMW393" s="163"/>
      <c r="JMX393" s="163"/>
      <c r="JMY393" s="163"/>
      <c r="JMZ393" s="163"/>
      <c r="JNA393" s="163"/>
      <c r="JNB393" s="163"/>
      <c r="JNC393" s="163"/>
      <c r="JND393" s="163"/>
      <c r="JNE393" s="163"/>
      <c r="JNF393" s="163"/>
      <c r="JNG393" s="163"/>
      <c r="JNH393" s="163"/>
      <c r="JNI393" s="163"/>
      <c r="JNJ393" s="163"/>
      <c r="JNK393" s="163"/>
      <c r="JNL393" s="163"/>
      <c r="JNM393" s="163"/>
      <c r="JNN393" s="163"/>
      <c r="JNO393" s="163"/>
      <c r="JNP393" s="163"/>
      <c r="JNQ393" s="163"/>
      <c r="JNR393" s="163"/>
      <c r="JNS393" s="163"/>
      <c r="JNT393" s="163"/>
      <c r="JNU393" s="163"/>
      <c r="JNV393" s="163"/>
      <c r="JNW393" s="163"/>
      <c r="JNX393" s="163"/>
      <c r="JNY393" s="163"/>
      <c r="JNZ393" s="163"/>
      <c r="JOA393" s="163"/>
      <c r="JOB393" s="163"/>
      <c r="JOC393" s="163"/>
      <c r="JOD393" s="163"/>
      <c r="JOE393" s="163"/>
      <c r="JOF393" s="163"/>
      <c r="JOG393" s="163"/>
      <c r="JOH393" s="163"/>
      <c r="JOI393" s="163"/>
      <c r="JOJ393" s="163"/>
      <c r="JOK393" s="163"/>
      <c r="JOL393" s="163"/>
      <c r="JOM393" s="163"/>
      <c r="JON393" s="163"/>
      <c r="JOO393" s="163"/>
      <c r="JOP393" s="163"/>
      <c r="JOQ393" s="163"/>
      <c r="JOR393" s="163"/>
      <c r="JOS393" s="163"/>
      <c r="JOT393" s="163"/>
      <c r="JOU393" s="163"/>
      <c r="JOV393" s="163"/>
      <c r="JOW393" s="163"/>
      <c r="JOX393" s="163"/>
      <c r="JOY393" s="163"/>
      <c r="JOZ393" s="163"/>
      <c r="JPA393" s="163"/>
      <c r="JPB393" s="163"/>
      <c r="JPC393" s="163"/>
      <c r="JPD393" s="163"/>
      <c r="JPE393" s="163"/>
      <c r="JPF393" s="163"/>
      <c r="JPG393" s="163"/>
      <c r="JPH393" s="163"/>
      <c r="JPI393" s="163"/>
      <c r="JPJ393" s="163"/>
      <c r="JPK393" s="163"/>
      <c r="JPL393" s="163"/>
      <c r="JPM393" s="163"/>
      <c r="JPN393" s="163"/>
      <c r="JPO393" s="163"/>
      <c r="JPP393" s="163"/>
      <c r="JPQ393" s="163"/>
      <c r="JPR393" s="163"/>
      <c r="JPS393" s="163"/>
      <c r="JPT393" s="163"/>
      <c r="JPU393" s="163"/>
      <c r="JPV393" s="163"/>
      <c r="JPW393" s="163"/>
      <c r="JPX393" s="163"/>
      <c r="JPY393" s="163"/>
      <c r="JPZ393" s="163"/>
      <c r="JQA393" s="163"/>
      <c r="JQB393" s="163"/>
      <c r="JQC393" s="163"/>
      <c r="JQD393" s="163"/>
      <c r="JQE393" s="163"/>
      <c r="JQF393" s="163"/>
      <c r="JQG393" s="163"/>
      <c r="JQH393" s="163"/>
      <c r="JQI393" s="163"/>
      <c r="JQJ393" s="163"/>
      <c r="JQK393" s="163"/>
      <c r="JQL393" s="163"/>
      <c r="JQM393" s="163"/>
      <c r="JQN393" s="163"/>
      <c r="JQO393" s="163"/>
      <c r="JQP393" s="163"/>
      <c r="JQQ393" s="163"/>
      <c r="JQR393" s="163"/>
      <c r="JQS393" s="163"/>
      <c r="JQT393" s="163"/>
      <c r="JQU393" s="163"/>
      <c r="JQV393" s="163"/>
      <c r="JQW393" s="163"/>
      <c r="JQX393" s="163"/>
      <c r="JQY393" s="163"/>
      <c r="JQZ393" s="163"/>
      <c r="JRA393" s="163"/>
      <c r="JRB393" s="163"/>
      <c r="JRC393" s="163"/>
      <c r="JRD393" s="163"/>
      <c r="JRE393" s="163"/>
      <c r="JRF393" s="163"/>
      <c r="JRG393" s="163"/>
      <c r="JRH393" s="163"/>
      <c r="JRI393" s="163"/>
      <c r="JRJ393" s="163"/>
      <c r="JRK393" s="163"/>
      <c r="JRL393" s="163"/>
      <c r="JRM393" s="163"/>
      <c r="JRN393" s="163"/>
      <c r="JRO393" s="163"/>
      <c r="JRP393" s="163"/>
      <c r="JRQ393" s="163"/>
      <c r="JRR393" s="163"/>
      <c r="JRS393" s="163"/>
      <c r="JRT393" s="163"/>
      <c r="JRU393" s="163"/>
      <c r="JRV393" s="163"/>
      <c r="JRW393" s="163"/>
      <c r="JRX393" s="163"/>
      <c r="JRY393" s="163"/>
      <c r="JRZ393" s="163"/>
      <c r="JSA393" s="163"/>
      <c r="JSB393" s="163"/>
      <c r="JSC393" s="163"/>
      <c r="JSD393" s="163"/>
      <c r="JSE393" s="163"/>
      <c r="JSF393" s="163"/>
      <c r="JSG393" s="163"/>
      <c r="JSH393" s="163"/>
      <c r="JSI393" s="163"/>
      <c r="JSJ393" s="163"/>
      <c r="JSK393" s="163"/>
      <c r="JSL393" s="163"/>
      <c r="JSM393" s="163"/>
      <c r="JSN393" s="163"/>
      <c r="JSO393" s="163"/>
      <c r="JSP393" s="163"/>
      <c r="JSQ393" s="163"/>
      <c r="JSR393" s="163"/>
      <c r="JSS393" s="163"/>
      <c r="JST393" s="163"/>
      <c r="JSU393" s="163"/>
      <c r="JSV393" s="163"/>
      <c r="JSW393" s="163"/>
      <c r="JSX393" s="163"/>
      <c r="JSY393" s="163"/>
      <c r="JSZ393" s="163"/>
      <c r="JTA393" s="163"/>
      <c r="JTB393" s="163"/>
      <c r="JTC393" s="163"/>
      <c r="JTD393" s="163"/>
      <c r="JTE393" s="163"/>
      <c r="JTF393" s="163"/>
      <c r="JTG393" s="163"/>
      <c r="JTH393" s="163"/>
      <c r="JTI393" s="163"/>
      <c r="JTJ393" s="163"/>
      <c r="JTK393" s="163"/>
      <c r="JTL393" s="163"/>
      <c r="JTM393" s="163"/>
      <c r="JTN393" s="163"/>
      <c r="JTO393" s="163"/>
      <c r="JTP393" s="163"/>
      <c r="JTQ393" s="163"/>
      <c r="JTR393" s="163"/>
      <c r="JTS393" s="163"/>
      <c r="JTT393" s="163"/>
      <c r="JTU393" s="163"/>
      <c r="JTV393" s="163"/>
      <c r="JTW393" s="163"/>
      <c r="JTX393" s="163"/>
      <c r="JTY393" s="163"/>
      <c r="JTZ393" s="163"/>
      <c r="JUA393" s="163"/>
      <c r="JUB393" s="163"/>
      <c r="JUC393" s="163"/>
      <c r="JUD393" s="163"/>
      <c r="JUE393" s="163"/>
      <c r="JUF393" s="163"/>
      <c r="JUG393" s="163"/>
      <c r="JUH393" s="163"/>
      <c r="JUI393" s="163"/>
      <c r="JUJ393" s="163"/>
      <c r="JUK393" s="163"/>
      <c r="JUL393" s="163"/>
      <c r="JUM393" s="163"/>
      <c r="JUN393" s="163"/>
      <c r="JUO393" s="163"/>
      <c r="JUP393" s="163"/>
      <c r="JUQ393" s="163"/>
      <c r="JUR393" s="163"/>
      <c r="JUS393" s="163"/>
      <c r="JUT393" s="163"/>
      <c r="JUU393" s="163"/>
      <c r="JUV393" s="163"/>
      <c r="JUW393" s="163"/>
      <c r="JUX393" s="163"/>
      <c r="JUY393" s="163"/>
      <c r="JUZ393" s="163"/>
      <c r="JVA393" s="163"/>
      <c r="JVB393" s="163"/>
      <c r="JVC393" s="163"/>
      <c r="JVD393" s="163"/>
      <c r="JVE393" s="163"/>
      <c r="JVF393" s="163"/>
      <c r="JVG393" s="163"/>
      <c r="JVH393" s="163"/>
      <c r="JVI393" s="163"/>
      <c r="JVJ393" s="163"/>
      <c r="JVK393" s="163"/>
      <c r="JVL393" s="163"/>
      <c r="JVM393" s="163"/>
      <c r="JVN393" s="163"/>
      <c r="JVO393" s="163"/>
      <c r="JVP393" s="163"/>
      <c r="JVQ393" s="163"/>
      <c r="JVR393" s="163"/>
      <c r="JVS393" s="163"/>
      <c r="JVT393" s="163"/>
      <c r="JVU393" s="163"/>
      <c r="JVV393" s="163"/>
      <c r="JVW393" s="163"/>
      <c r="JVX393" s="163"/>
      <c r="JVY393" s="163"/>
      <c r="JVZ393" s="163"/>
      <c r="JWA393" s="163"/>
      <c r="JWB393" s="163"/>
      <c r="JWC393" s="163"/>
      <c r="JWD393" s="163"/>
      <c r="JWE393" s="163"/>
      <c r="JWF393" s="163"/>
      <c r="JWG393" s="163"/>
      <c r="JWH393" s="163"/>
      <c r="JWI393" s="163"/>
      <c r="JWJ393" s="163"/>
      <c r="JWK393" s="163"/>
      <c r="JWL393" s="163"/>
      <c r="JWM393" s="163"/>
      <c r="JWN393" s="163"/>
      <c r="JWO393" s="163"/>
      <c r="JWP393" s="163"/>
      <c r="JWQ393" s="163"/>
      <c r="JWR393" s="163"/>
      <c r="JWS393" s="163"/>
      <c r="JWT393" s="163"/>
      <c r="JWU393" s="163"/>
      <c r="JWV393" s="163"/>
      <c r="JWW393" s="163"/>
      <c r="JWX393" s="163"/>
      <c r="JWY393" s="163"/>
      <c r="JWZ393" s="163"/>
      <c r="JXA393" s="163"/>
      <c r="JXB393" s="163"/>
      <c r="JXC393" s="163"/>
      <c r="JXD393" s="163"/>
      <c r="JXE393" s="163"/>
      <c r="JXF393" s="163"/>
      <c r="JXG393" s="163"/>
      <c r="JXH393" s="163"/>
      <c r="JXI393" s="163"/>
      <c r="JXJ393" s="163"/>
      <c r="JXK393" s="163"/>
      <c r="JXL393" s="163"/>
      <c r="JXM393" s="163"/>
      <c r="JXN393" s="163"/>
      <c r="JXO393" s="163"/>
      <c r="JXP393" s="163"/>
      <c r="JXQ393" s="163"/>
      <c r="JXR393" s="163"/>
      <c r="JXS393" s="163"/>
      <c r="JXT393" s="163"/>
      <c r="JXU393" s="163"/>
      <c r="JXV393" s="163"/>
      <c r="JXW393" s="163"/>
      <c r="JXX393" s="163"/>
      <c r="JXY393" s="163"/>
      <c r="JXZ393" s="163"/>
      <c r="JYA393" s="163"/>
      <c r="JYB393" s="163"/>
      <c r="JYC393" s="163"/>
      <c r="JYD393" s="163"/>
      <c r="JYE393" s="163"/>
      <c r="JYF393" s="163"/>
      <c r="JYG393" s="163"/>
      <c r="JYH393" s="163"/>
      <c r="JYI393" s="163"/>
      <c r="JYJ393" s="163"/>
      <c r="JYK393" s="163"/>
      <c r="JYL393" s="163"/>
      <c r="JYM393" s="163"/>
      <c r="JYN393" s="163"/>
      <c r="JYO393" s="163"/>
      <c r="JYP393" s="163"/>
      <c r="JYQ393" s="163"/>
      <c r="JYR393" s="163"/>
      <c r="JYS393" s="163"/>
      <c r="JYT393" s="163"/>
      <c r="JYU393" s="163"/>
      <c r="JYV393" s="163"/>
      <c r="JYW393" s="163"/>
      <c r="JYX393" s="163"/>
      <c r="JYY393" s="163"/>
      <c r="JYZ393" s="163"/>
      <c r="JZA393" s="163"/>
      <c r="JZB393" s="163"/>
      <c r="JZC393" s="163"/>
      <c r="JZD393" s="163"/>
      <c r="JZE393" s="163"/>
      <c r="JZF393" s="163"/>
      <c r="JZG393" s="163"/>
      <c r="JZH393" s="163"/>
      <c r="JZI393" s="163"/>
      <c r="JZJ393" s="163"/>
      <c r="JZK393" s="163"/>
      <c r="JZL393" s="163"/>
      <c r="JZM393" s="163"/>
      <c r="JZN393" s="163"/>
      <c r="JZO393" s="163"/>
      <c r="JZP393" s="163"/>
      <c r="JZQ393" s="163"/>
      <c r="JZR393" s="163"/>
      <c r="JZS393" s="163"/>
      <c r="JZT393" s="163"/>
      <c r="JZU393" s="163"/>
      <c r="JZV393" s="163"/>
      <c r="JZW393" s="163"/>
      <c r="JZX393" s="163"/>
      <c r="JZY393" s="163"/>
      <c r="JZZ393" s="163"/>
      <c r="KAA393" s="163"/>
      <c r="KAB393" s="163"/>
      <c r="KAC393" s="163"/>
      <c r="KAD393" s="163"/>
      <c r="KAE393" s="163"/>
      <c r="KAF393" s="163"/>
      <c r="KAG393" s="163"/>
      <c r="KAH393" s="163"/>
      <c r="KAI393" s="163"/>
      <c r="KAJ393" s="163"/>
      <c r="KAK393" s="163"/>
      <c r="KAL393" s="163"/>
      <c r="KAM393" s="163"/>
      <c r="KAN393" s="163"/>
      <c r="KAO393" s="163"/>
      <c r="KAP393" s="163"/>
      <c r="KAQ393" s="163"/>
      <c r="KAR393" s="163"/>
      <c r="KAS393" s="163"/>
      <c r="KAT393" s="163"/>
      <c r="KAU393" s="163"/>
      <c r="KAV393" s="163"/>
      <c r="KAW393" s="163"/>
      <c r="KAX393" s="163"/>
      <c r="KAY393" s="163"/>
      <c r="KAZ393" s="163"/>
      <c r="KBA393" s="163"/>
      <c r="KBB393" s="163"/>
      <c r="KBC393" s="163"/>
      <c r="KBD393" s="163"/>
      <c r="KBE393" s="163"/>
      <c r="KBF393" s="163"/>
      <c r="KBG393" s="163"/>
      <c r="KBH393" s="163"/>
      <c r="KBI393" s="163"/>
      <c r="KBJ393" s="163"/>
      <c r="KBK393" s="163"/>
      <c r="KBL393" s="163"/>
      <c r="KBM393" s="163"/>
      <c r="KBN393" s="163"/>
      <c r="KBO393" s="163"/>
      <c r="KBP393" s="163"/>
      <c r="KBQ393" s="163"/>
      <c r="KBR393" s="163"/>
      <c r="KBS393" s="163"/>
      <c r="KBT393" s="163"/>
      <c r="KBU393" s="163"/>
      <c r="KBV393" s="163"/>
      <c r="KBW393" s="163"/>
      <c r="KBX393" s="163"/>
      <c r="KBY393" s="163"/>
      <c r="KBZ393" s="163"/>
      <c r="KCA393" s="163"/>
      <c r="KCB393" s="163"/>
      <c r="KCC393" s="163"/>
      <c r="KCD393" s="163"/>
      <c r="KCE393" s="163"/>
      <c r="KCF393" s="163"/>
      <c r="KCG393" s="163"/>
      <c r="KCH393" s="163"/>
      <c r="KCI393" s="163"/>
      <c r="KCJ393" s="163"/>
      <c r="KCK393" s="163"/>
      <c r="KCL393" s="163"/>
      <c r="KCM393" s="163"/>
      <c r="KCN393" s="163"/>
      <c r="KCO393" s="163"/>
      <c r="KCP393" s="163"/>
      <c r="KCQ393" s="163"/>
      <c r="KCR393" s="163"/>
      <c r="KCS393" s="163"/>
      <c r="KCT393" s="163"/>
      <c r="KCU393" s="163"/>
      <c r="KCV393" s="163"/>
      <c r="KCW393" s="163"/>
      <c r="KCX393" s="163"/>
      <c r="KCY393" s="163"/>
      <c r="KCZ393" s="163"/>
      <c r="KDA393" s="163"/>
      <c r="KDB393" s="163"/>
      <c r="KDC393" s="163"/>
      <c r="KDD393" s="163"/>
      <c r="KDE393" s="163"/>
      <c r="KDF393" s="163"/>
      <c r="KDG393" s="163"/>
      <c r="KDH393" s="163"/>
      <c r="KDI393" s="163"/>
      <c r="KDJ393" s="163"/>
      <c r="KDK393" s="163"/>
      <c r="KDL393" s="163"/>
      <c r="KDM393" s="163"/>
      <c r="KDN393" s="163"/>
      <c r="KDO393" s="163"/>
      <c r="KDP393" s="163"/>
      <c r="KDQ393" s="163"/>
      <c r="KDR393" s="163"/>
      <c r="KDS393" s="163"/>
      <c r="KDT393" s="163"/>
      <c r="KDU393" s="163"/>
      <c r="KDV393" s="163"/>
      <c r="KDW393" s="163"/>
      <c r="KDX393" s="163"/>
      <c r="KDY393" s="163"/>
      <c r="KDZ393" s="163"/>
      <c r="KEA393" s="163"/>
      <c r="KEB393" s="163"/>
      <c r="KEC393" s="163"/>
      <c r="KED393" s="163"/>
      <c r="KEE393" s="163"/>
      <c r="KEF393" s="163"/>
      <c r="KEG393" s="163"/>
      <c r="KEH393" s="163"/>
      <c r="KEI393" s="163"/>
      <c r="KEJ393" s="163"/>
      <c r="KEK393" s="163"/>
      <c r="KEL393" s="163"/>
      <c r="KEM393" s="163"/>
      <c r="KEN393" s="163"/>
      <c r="KEO393" s="163"/>
      <c r="KEP393" s="163"/>
      <c r="KEQ393" s="163"/>
      <c r="KER393" s="163"/>
      <c r="KES393" s="163"/>
      <c r="KET393" s="163"/>
      <c r="KEU393" s="163"/>
      <c r="KEV393" s="163"/>
      <c r="KEW393" s="163"/>
      <c r="KEX393" s="163"/>
      <c r="KEY393" s="163"/>
      <c r="KEZ393" s="163"/>
      <c r="KFA393" s="163"/>
      <c r="KFB393" s="163"/>
      <c r="KFC393" s="163"/>
      <c r="KFD393" s="163"/>
      <c r="KFE393" s="163"/>
      <c r="KFF393" s="163"/>
      <c r="KFG393" s="163"/>
      <c r="KFH393" s="163"/>
      <c r="KFI393" s="163"/>
      <c r="KFJ393" s="163"/>
      <c r="KFK393" s="163"/>
      <c r="KFL393" s="163"/>
      <c r="KFM393" s="163"/>
      <c r="KFN393" s="163"/>
      <c r="KFO393" s="163"/>
      <c r="KFP393" s="163"/>
      <c r="KFQ393" s="163"/>
      <c r="KFR393" s="163"/>
      <c r="KFS393" s="163"/>
      <c r="KFT393" s="163"/>
      <c r="KFU393" s="163"/>
      <c r="KFV393" s="163"/>
      <c r="KFW393" s="163"/>
      <c r="KFX393" s="163"/>
      <c r="KFY393" s="163"/>
      <c r="KFZ393" s="163"/>
      <c r="KGA393" s="163"/>
      <c r="KGB393" s="163"/>
      <c r="KGC393" s="163"/>
      <c r="KGD393" s="163"/>
      <c r="KGE393" s="163"/>
      <c r="KGF393" s="163"/>
      <c r="KGG393" s="163"/>
      <c r="KGH393" s="163"/>
      <c r="KGI393" s="163"/>
      <c r="KGJ393" s="163"/>
      <c r="KGK393" s="163"/>
      <c r="KGL393" s="163"/>
      <c r="KGM393" s="163"/>
      <c r="KGN393" s="163"/>
      <c r="KGO393" s="163"/>
      <c r="KGP393" s="163"/>
      <c r="KGQ393" s="163"/>
      <c r="KGR393" s="163"/>
      <c r="KGS393" s="163"/>
      <c r="KGT393" s="163"/>
      <c r="KGU393" s="163"/>
      <c r="KGV393" s="163"/>
      <c r="KGW393" s="163"/>
      <c r="KGX393" s="163"/>
      <c r="KGY393" s="163"/>
      <c r="KGZ393" s="163"/>
      <c r="KHA393" s="163"/>
      <c r="KHB393" s="163"/>
      <c r="KHC393" s="163"/>
      <c r="KHD393" s="163"/>
      <c r="KHE393" s="163"/>
      <c r="KHF393" s="163"/>
      <c r="KHG393" s="163"/>
      <c r="KHH393" s="163"/>
      <c r="KHI393" s="163"/>
      <c r="KHJ393" s="163"/>
      <c r="KHK393" s="163"/>
      <c r="KHL393" s="163"/>
      <c r="KHM393" s="163"/>
      <c r="KHN393" s="163"/>
      <c r="KHO393" s="163"/>
      <c r="KHP393" s="163"/>
      <c r="KHQ393" s="163"/>
      <c r="KHR393" s="163"/>
      <c r="KHS393" s="163"/>
      <c r="KHT393" s="163"/>
      <c r="KHU393" s="163"/>
      <c r="KHV393" s="163"/>
      <c r="KHW393" s="163"/>
      <c r="KHX393" s="163"/>
      <c r="KHY393" s="163"/>
      <c r="KHZ393" s="163"/>
      <c r="KIA393" s="163"/>
      <c r="KIB393" s="163"/>
      <c r="KIC393" s="163"/>
      <c r="KID393" s="163"/>
      <c r="KIE393" s="163"/>
      <c r="KIF393" s="163"/>
      <c r="KIG393" s="163"/>
      <c r="KIH393" s="163"/>
      <c r="KII393" s="163"/>
      <c r="KIJ393" s="163"/>
      <c r="KIK393" s="163"/>
      <c r="KIL393" s="163"/>
      <c r="KIM393" s="163"/>
      <c r="KIN393" s="163"/>
      <c r="KIO393" s="163"/>
      <c r="KIP393" s="163"/>
      <c r="KIQ393" s="163"/>
      <c r="KIR393" s="163"/>
      <c r="KIS393" s="163"/>
      <c r="KIT393" s="163"/>
      <c r="KIU393" s="163"/>
      <c r="KIV393" s="163"/>
      <c r="KIW393" s="163"/>
      <c r="KIX393" s="163"/>
      <c r="KIY393" s="163"/>
      <c r="KIZ393" s="163"/>
      <c r="KJA393" s="163"/>
      <c r="KJB393" s="163"/>
      <c r="KJC393" s="163"/>
      <c r="KJD393" s="163"/>
      <c r="KJE393" s="163"/>
      <c r="KJF393" s="163"/>
      <c r="KJG393" s="163"/>
      <c r="KJH393" s="163"/>
      <c r="KJI393" s="163"/>
      <c r="KJJ393" s="163"/>
      <c r="KJK393" s="163"/>
      <c r="KJL393" s="163"/>
      <c r="KJM393" s="163"/>
      <c r="KJN393" s="163"/>
      <c r="KJO393" s="163"/>
      <c r="KJP393" s="163"/>
      <c r="KJQ393" s="163"/>
      <c r="KJR393" s="163"/>
      <c r="KJS393" s="163"/>
      <c r="KJT393" s="163"/>
      <c r="KJU393" s="163"/>
      <c r="KJV393" s="163"/>
      <c r="KJW393" s="163"/>
      <c r="KJX393" s="163"/>
      <c r="KJY393" s="163"/>
      <c r="KJZ393" s="163"/>
      <c r="KKA393" s="163"/>
      <c r="KKB393" s="163"/>
      <c r="KKC393" s="163"/>
      <c r="KKD393" s="163"/>
      <c r="KKE393" s="163"/>
      <c r="KKF393" s="163"/>
      <c r="KKG393" s="163"/>
      <c r="KKH393" s="163"/>
      <c r="KKI393" s="163"/>
      <c r="KKJ393" s="163"/>
      <c r="KKK393" s="163"/>
      <c r="KKL393" s="163"/>
      <c r="KKM393" s="163"/>
      <c r="KKN393" s="163"/>
      <c r="KKO393" s="163"/>
      <c r="KKP393" s="163"/>
      <c r="KKQ393" s="163"/>
      <c r="KKR393" s="163"/>
      <c r="KKS393" s="163"/>
      <c r="KKT393" s="163"/>
      <c r="KKU393" s="163"/>
      <c r="KKV393" s="163"/>
      <c r="KKW393" s="163"/>
      <c r="KKX393" s="163"/>
      <c r="KKY393" s="163"/>
      <c r="KKZ393" s="163"/>
      <c r="KLA393" s="163"/>
      <c r="KLB393" s="163"/>
      <c r="KLC393" s="163"/>
      <c r="KLD393" s="163"/>
      <c r="KLE393" s="163"/>
      <c r="KLF393" s="163"/>
      <c r="KLG393" s="163"/>
      <c r="KLH393" s="163"/>
      <c r="KLI393" s="163"/>
      <c r="KLJ393" s="163"/>
      <c r="KLK393" s="163"/>
      <c r="KLL393" s="163"/>
      <c r="KLM393" s="163"/>
      <c r="KLN393" s="163"/>
      <c r="KLO393" s="163"/>
      <c r="KLP393" s="163"/>
      <c r="KLQ393" s="163"/>
      <c r="KLR393" s="163"/>
      <c r="KLS393" s="163"/>
      <c r="KLT393" s="163"/>
      <c r="KLU393" s="163"/>
      <c r="KLV393" s="163"/>
      <c r="KLW393" s="163"/>
      <c r="KLX393" s="163"/>
      <c r="KLY393" s="163"/>
      <c r="KLZ393" s="163"/>
      <c r="KMA393" s="163"/>
      <c r="KMB393" s="163"/>
      <c r="KMC393" s="163"/>
      <c r="KMD393" s="163"/>
      <c r="KME393" s="163"/>
      <c r="KMF393" s="163"/>
      <c r="KMG393" s="163"/>
      <c r="KMH393" s="163"/>
      <c r="KMI393" s="163"/>
      <c r="KMJ393" s="163"/>
      <c r="KMK393" s="163"/>
      <c r="KML393" s="163"/>
      <c r="KMM393" s="163"/>
      <c r="KMN393" s="163"/>
      <c r="KMO393" s="163"/>
      <c r="KMP393" s="163"/>
      <c r="KMQ393" s="163"/>
      <c r="KMR393" s="163"/>
      <c r="KMS393" s="163"/>
      <c r="KMT393" s="163"/>
      <c r="KMU393" s="163"/>
      <c r="KMV393" s="163"/>
      <c r="KMW393" s="163"/>
      <c r="KMX393" s="163"/>
      <c r="KMY393" s="163"/>
      <c r="KMZ393" s="163"/>
      <c r="KNA393" s="163"/>
      <c r="KNB393" s="163"/>
      <c r="KNC393" s="163"/>
      <c r="KND393" s="163"/>
      <c r="KNE393" s="163"/>
      <c r="KNF393" s="163"/>
      <c r="KNG393" s="163"/>
      <c r="KNH393" s="163"/>
      <c r="KNI393" s="163"/>
      <c r="KNJ393" s="163"/>
      <c r="KNK393" s="163"/>
      <c r="KNL393" s="163"/>
      <c r="KNM393" s="163"/>
      <c r="KNN393" s="163"/>
      <c r="KNO393" s="163"/>
      <c r="KNP393" s="163"/>
      <c r="KNQ393" s="163"/>
      <c r="KNR393" s="163"/>
      <c r="KNS393" s="163"/>
      <c r="KNT393" s="163"/>
      <c r="KNU393" s="163"/>
      <c r="KNV393" s="163"/>
      <c r="KNW393" s="163"/>
      <c r="KNX393" s="163"/>
      <c r="KNY393" s="163"/>
      <c r="KNZ393" s="163"/>
      <c r="KOA393" s="163"/>
      <c r="KOB393" s="163"/>
      <c r="KOC393" s="163"/>
      <c r="KOD393" s="163"/>
      <c r="KOE393" s="163"/>
      <c r="KOF393" s="163"/>
      <c r="KOG393" s="163"/>
      <c r="KOH393" s="163"/>
      <c r="KOI393" s="163"/>
      <c r="KOJ393" s="163"/>
      <c r="KOK393" s="163"/>
      <c r="KOL393" s="163"/>
      <c r="KOM393" s="163"/>
      <c r="KON393" s="163"/>
      <c r="KOO393" s="163"/>
      <c r="KOP393" s="163"/>
      <c r="KOQ393" s="163"/>
      <c r="KOR393" s="163"/>
      <c r="KOS393" s="163"/>
      <c r="KOT393" s="163"/>
      <c r="KOU393" s="163"/>
      <c r="KOV393" s="163"/>
      <c r="KOW393" s="163"/>
      <c r="KOX393" s="163"/>
      <c r="KOY393" s="163"/>
      <c r="KOZ393" s="163"/>
      <c r="KPA393" s="163"/>
      <c r="KPB393" s="163"/>
      <c r="KPC393" s="163"/>
      <c r="KPD393" s="163"/>
      <c r="KPE393" s="163"/>
      <c r="KPF393" s="163"/>
      <c r="KPG393" s="163"/>
      <c r="KPH393" s="163"/>
      <c r="KPI393" s="163"/>
      <c r="KPJ393" s="163"/>
      <c r="KPK393" s="163"/>
      <c r="KPL393" s="163"/>
      <c r="KPM393" s="163"/>
      <c r="KPN393" s="163"/>
      <c r="KPO393" s="163"/>
      <c r="KPP393" s="163"/>
      <c r="KPQ393" s="163"/>
      <c r="KPR393" s="163"/>
      <c r="KPS393" s="163"/>
      <c r="KPT393" s="163"/>
      <c r="KPU393" s="163"/>
      <c r="KPV393" s="163"/>
      <c r="KPW393" s="163"/>
      <c r="KPX393" s="163"/>
      <c r="KPY393" s="163"/>
      <c r="KPZ393" s="163"/>
      <c r="KQA393" s="163"/>
      <c r="KQB393" s="163"/>
      <c r="KQC393" s="163"/>
      <c r="KQD393" s="163"/>
      <c r="KQE393" s="163"/>
      <c r="KQF393" s="163"/>
      <c r="KQG393" s="163"/>
      <c r="KQH393" s="163"/>
      <c r="KQI393" s="163"/>
      <c r="KQJ393" s="163"/>
      <c r="KQK393" s="163"/>
      <c r="KQL393" s="163"/>
      <c r="KQM393" s="163"/>
      <c r="KQN393" s="163"/>
      <c r="KQO393" s="163"/>
      <c r="KQP393" s="163"/>
      <c r="KQQ393" s="163"/>
      <c r="KQR393" s="163"/>
      <c r="KQS393" s="163"/>
      <c r="KQT393" s="163"/>
      <c r="KQU393" s="163"/>
      <c r="KQV393" s="163"/>
      <c r="KQW393" s="163"/>
      <c r="KQX393" s="163"/>
      <c r="KQY393" s="163"/>
      <c r="KQZ393" s="163"/>
      <c r="KRA393" s="163"/>
      <c r="KRB393" s="163"/>
      <c r="KRC393" s="163"/>
      <c r="KRD393" s="163"/>
      <c r="KRE393" s="163"/>
      <c r="KRF393" s="163"/>
      <c r="KRG393" s="163"/>
      <c r="KRH393" s="163"/>
      <c r="KRI393" s="163"/>
      <c r="KRJ393" s="163"/>
      <c r="KRK393" s="163"/>
      <c r="KRL393" s="163"/>
      <c r="KRM393" s="163"/>
      <c r="KRN393" s="163"/>
      <c r="KRO393" s="163"/>
      <c r="KRP393" s="163"/>
      <c r="KRQ393" s="163"/>
      <c r="KRR393" s="163"/>
      <c r="KRS393" s="163"/>
      <c r="KRT393" s="163"/>
      <c r="KRU393" s="163"/>
      <c r="KRV393" s="163"/>
      <c r="KRW393" s="163"/>
      <c r="KRX393" s="163"/>
      <c r="KRY393" s="163"/>
      <c r="KRZ393" s="163"/>
      <c r="KSA393" s="163"/>
      <c r="KSB393" s="163"/>
      <c r="KSC393" s="163"/>
      <c r="KSD393" s="163"/>
      <c r="KSE393" s="163"/>
      <c r="KSF393" s="163"/>
      <c r="KSG393" s="163"/>
      <c r="KSH393" s="163"/>
      <c r="KSI393" s="163"/>
      <c r="KSJ393" s="163"/>
      <c r="KSK393" s="163"/>
      <c r="KSL393" s="163"/>
      <c r="KSM393" s="163"/>
      <c r="KSN393" s="163"/>
      <c r="KSO393" s="163"/>
      <c r="KSP393" s="163"/>
      <c r="KSQ393" s="163"/>
      <c r="KSR393" s="163"/>
      <c r="KSS393" s="163"/>
      <c r="KST393" s="163"/>
      <c r="KSU393" s="163"/>
      <c r="KSV393" s="163"/>
      <c r="KSW393" s="163"/>
      <c r="KSX393" s="163"/>
      <c r="KSY393" s="163"/>
      <c r="KSZ393" s="163"/>
      <c r="KTA393" s="163"/>
      <c r="KTB393" s="163"/>
      <c r="KTC393" s="163"/>
      <c r="KTD393" s="163"/>
      <c r="KTE393" s="163"/>
      <c r="KTF393" s="163"/>
      <c r="KTG393" s="163"/>
      <c r="KTH393" s="163"/>
      <c r="KTI393" s="163"/>
      <c r="KTJ393" s="163"/>
      <c r="KTK393" s="163"/>
      <c r="KTL393" s="163"/>
      <c r="KTM393" s="163"/>
      <c r="KTN393" s="163"/>
      <c r="KTO393" s="163"/>
      <c r="KTP393" s="163"/>
      <c r="KTQ393" s="163"/>
      <c r="KTR393" s="163"/>
      <c r="KTS393" s="163"/>
      <c r="KTT393" s="163"/>
      <c r="KTU393" s="163"/>
      <c r="KTV393" s="163"/>
      <c r="KTW393" s="163"/>
      <c r="KTX393" s="163"/>
      <c r="KTY393" s="163"/>
      <c r="KTZ393" s="163"/>
      <c r="KUA393" s="163"/>
      <c r="KUB393" s="163"/>
      <c r="KUC393" s="163"/>
      <c r="KUD393" s="163"/>
      <c r="KUE393" s="163"/>
      <c r="KUF393" s="163"/>
      <c r="KUG393" s="163"/>
      <c r="KUH393" s="163"/>
      <c r="KUI393" s="163"/>
      <c r="KUJ393" s="163"/>
      <c r="KUK393" s="163"/>
      <c r="KUL393" s="163"/>
      <c r="KUM393" s="163"/>
      <c r="KUN393" s="163"/>
      <c r="KUO393" s="163"/>
      <c r="KUP393" s="163"/>
      <c r="KUQ393" s="163"/>
      <c r="KUR393" s="163"/>
      <c r="KUS393" s="163"/>
      <c r="KUT393" s="163"/>
      <c r="KUU393" s="163"/>
      <c r="KUV393" s="163"/>
      <c r="KUW393" s="163"/>
      <c r="KUX393" s="163"/>
      <c r="KUY393" s="163"/>
      <c r="KUZ393" s="163"/>
      <c r="KVA393" s="163"/>
      <c r="KVB393" s="163"/>
      <c r="KVC393" s="163"/>
      <c r="KVD393" s="163"/>
      <c r="KVE393" s="163"/>
      <c r="KVF393" s="163"/>
      <c r="KVG393" s="163"/>
      <c r="KVH393" s="163"/>
      <c r="KVI393" s="163"/>
      <c r="KVJ393" s="163"/>
      <c r="KVK393" s="163"/>
      <c r="KVL393" s="163"/>
      <c r="KVM393" s="163"/>
      <c r="KVN393" s="163"/>
      <c r="KVO393" s="163"/>
      <c r="KVP393" s="163"/>
      <c r="KVQ393" s="163"/>
      <c r="KVR393" s="163"/>
      <c r="KVS393" s="163"/>
      <c r="KVT393" s="163"/>
      <c r="KVU393" s="163"/>
      <c r="KVV393" s="163"/>
      <c r="KVW393" s="163"/>
      <c r="KVX393" s="163"/>
      <c r="KVY393" s="163"/>
      <c r="KVZ393" s="163"/>
      <c r="KWA393" s="163"/>
      <c r="KWB393" s="163"/>
      <c r="KWC393" s="163"/>
      <c r="KWD393" s="163"/>
      <c r="KWE393" s="163"/>
      <c r="KWF393" s="163"/>
      <c r="KWG393" s="163"/>
      <c r="KWH393" s="163"/>
      <c r="KWI393" s="163"/>
      <c r="KWJ393" s="163"/>
      <c r="KWK393" s="163"/>
      <c r="KWL393" s="163"/>
      <c r="KWM393" s="163"/>
      <c r="KWN393" s="163"/>
      <c r="KWO393" s="163"/>
      <c r="KWP393" s="163"/>
      <c r="KWQ393" s="163"/>
      <c r="KWR393" s="163"/>
      <c r="KWS393" s="163"/>
      <c r="KWT393" s="163"/>
      <c r="KWU393" s="163"/>
      <c r="KWV393" s="163"/>
      <c r="KWW393" s="163"/>
      <c r="KWX393" s="163"/>
      <c r="KWY393" s="163"/>
      <c r="KWZ393" s="163"/>
      <c r="KXA393" s="163"/>
      <c r="KXB393" s="163"/>
      <c r="KXC393" s="163"/>
      <c r="KXD393" s="163"/>
      <c r="KXE393" s="163"/>
      <c r="KXF393" s="163"/>
      <c r="KXG393" s="163"/>
      <c r="KXH393" s="163"/>
      <c r="KXI393" s="163"/>
      <c r="KXJ393" s="163"/>
      <c r="KXK393" s="163"/>
      <c r="KXL393" s="163"/>
      <c r="KXM393" s="163"/>
      <c r="KXN393" s="163"/>
      <c r="KXO393" s="163"/>
      <c r="KXP393" s="163"/>
      <c r="KXQ393" s="163"/>
      <c r="KXR393" s="163"/>
      <c r="KXS393" s="163"/>
      <c r="KXT393" s="163"/>
      <c r="KXU393" s="163"/>
      <c r="KXV393" s="163"/>
      <c r="KXW393" s="163"/>
      <c r="KXX393" s="163"/>
      <c r="KXY393" s="163"/>
      <c r="KXZ393" s="163"/>
      <c r="KYA393" s="163"/>
      <c r="KYB393" s="163"/>
      <c r="KYC393" s="163"/>
      <c r="KYD393" s="163"/>
      <c r="KYE393" s="163"/>
      <c r="KYF393" s="163"/>
      <c r="KYG393" s="163"/>
      <c r="KYH393" s="163"/>
      <c r="KYI393" s="163"/>
      <c r="KYJ393" s="163"/>
      <c r="KYK393" s="163"/>
      <c r="KYL393" s="163"/>
      <c r="KYM393" s="163"/>
      <c r="KYN393" s="163"/>
      <c r="KYO393" s="163"/>
      <c r="KYP393" s="163"/>
      <c r="KYQ393" s="163"/>
      <c r="KYR393" s="163"/>
      <c r="KYS393" s="163"/>
      <c r="KYT393" s="163"/>
      <c r="KYU393" s="163"/>
      <c r="KYV393" s="163"/>
      <c r="KYW393" s="163"/>
      <c r="KYX393" s="163"/>
      <c r="KYY393" s="163"/>
      <c r="KYZ393" s="163"/>
      <c r="KZA393" s="163"/>
      <c r="KZB393" s="163"/>
      <c r="KZC393" s="163"/>
      <c r="KZD393" s="163"/>
      <c r="KZE393" s="163"/>
      <c r="KZF393" s="163"/>
      <c r="KZG393" s="163"/>
      <c r="KZH393" s="163"/>
      <c r="KZI393" s="163"/>
      <c r="KZJ393" s="163"/>
      <c r="KZK393" s="163"/>
      <c r="KZL393" s="163"/>
      <c r="KZM393" s="163"/>
      <c r="KZN393" s="163"/>
      <c r="KZO393" s="163"/>
      <c r="KZP393" s="163"/>
      <c r="KZQ393" s="163"/>
      <c r="KZR393" s="163"/>
      <c r="KZS393" s="163"/>
      <c r="KZT393" s="163"/>
      <c r="KZU393" s="163"/>
      <c r="KZV393" s="163"/>
      <c r="KZW393" s="163"/>
      <c r="KZX393" s="163"/>
      <c r="KZY393" s="163"/>
      <c r="KZZ393" s="163"/>
      <c r="LAA393" s="163"/>
      <c r="LAB393" s="163"/>
      <c r="LAC393" s="163"/>
      <c r="LAD393" s="163"/>
      <c r="LAE393" s="163"/>
      <c r="LAF393" s="163"/>
      <c r="LAG393" s="163"/>
      <c r="LAH393" s="163"/>
      <c r="LAI393" s="163"/>
      <c r="LAJ393" s="163"/>
      <c r="LAK393" s="163"/>
      <c r="LAL393" s="163"/>
      <c r="LAM393" s="163"/>
      <c r="LAN393" s="163"/>
      <c r="LAO393" s="163"/>
      <c r="LAP393" s="163"/>
      <c r="LAQ393" s="163"/>
      <c r="LAR393" s="163"/>
      <c r="LAS393" s="163"/>
      <c r="LAT393" s="163"/>
      <c r="LAU393" s="163"/>
      <c r="LAV393" s="163"/>
      <c r="LAW393" s="163"/>
      <c r="LAX393" s="163"/>
      <c r="LAY393" s="163"/>
    </row>
    <row r="394" spans="1:8163" ht="66">
      <c r="A394" s="217" t="s">
        <v>2795</v>
      </c>
      <c r="B394" s="228" t="s">
        <v>2796</v>
      </c>
      <c r="C394" s="229" t="s">
        <v>298</v>
      </c>
      <c r="D394" s="229" t="s">
        <v>2832</v>
      </c>
      <c r="E394" s="356">
        <v>44487</v>
      </c>
      <c r="F394" s="230">
        <v>44515</v>
      </c>
      <c r="G394" s="297"/>
      <c r="H394" s="238"/>
      <c r="I394" s="238"/>
      <c r="J394" s="235"/>
      <c r="K394" s="296"/>
      <c r="L394" s="275"/>
      <c r="M394" s="232">
        <v>138</v>
      </c>
      <c r="N394" s="231" t="s">
        <v>22</v>
      </c>
      <c r="O394" s="225">
        <v>0.45000000000000001</v>
      </c>
      <c r="P394" s="229" t="s">
        <v>2851</v>
      </c>
      <c r="Q394" s="229" t="s">
        <v>2815</v>
      </c>
      <c r="R394" s="231">
        <v>50</v>
      </c>
      <c r="S394" s="233">
        <v>0.16</v>
      </c>
      <c r="T394" s="231">
        <v>100</v>
      </c>
      <c r="U394" s="233">
        <v>0.29999999999999999</v>
      </c>
      <c r="V394" s="317" t="s">
        <v>48</v>
      </c>
      <c r="W394" s="234"/>
      <c r="X394" s="163"/>
      <c r="Y394" s="163"/>
      <c r="Z394" s="163"/>
      <c r="AA394" s="163"/>
      <c r="AB394" s="163"/>
      <c r="AC394" s="163"/>
      <c r="AD394" s="163"/>
      <c r="AE394" s="163"/>
      <c r="AF394" s="163"/>
      <c r="AG394" s="163"/>
      <c r="AH394" s="163"/>
      <c r="AI394" s="163"/>
      <c r="AJ394" s="163"/>
      <c r="AK394" s="163"/>
      <c r="AL394" s="163"/>
      <c r="AM394" s="163"/>
      <c r="AN394" s="163"/>
      <c r="AO394" s="163"/>
      <c r="AP394" s="163"/>
      <c r="AQ394" s="163"/>
      <c r="AR394" s="163"/>
      <c r="AS394" s="163"/>
      <c r="AT394" s="163"/>
      <c r="AU394" s="163"/>
      <c r="AV394" s="163"/>
      <c r="AW394" s="163"/>
      <c r="AX394" s="163"/>
      <c r="AY394" s="163"/>
      <c r="AZ394" s="163"/>
      <c r="BA394" s="163"/>
      <c r="BB394" s="163"/>
      <c r="BC394" s="163"/>
      <c r="BD394" s="163"/>
      <c r="BE394" s="163"/>
      <c r="BF394" s="163"/>
      <c r="BG394" s="163"/>
      <c r="BH394" s="163"/>
      <c r="BI394" s="163"/>
      <c r="BJ394" s="163"/>
      <c r="BK394" s="163"/>
      <c r="BL394" s="163"/>
      <c r="BM394" s="163"/>
      <c r="BN394" s="163"/>
      <c r="BO394" s="163"/>
      <c r="BP394" s="163"/>
      <c r="BQ394" s="163"/>
      <c r="BR394" s="163"/>
      <c r="BS394" s="163"/>
      <c r="BT394" s="163"/>
      <c r="BU394" s="163"/>
      <c r="BV394" s="163"/>
      <c r="BW394" s="163"/>
      <c r="BX394" s="163"/>
      <c r="BY394" s="163"/>
      <c r="BZ394" s="163"/>
      <c r="CA394" s="163"/>
      <c r="CB394" s="163"/>
      <c r="CC394" s="163"/>
      <c r="CD394" s="163"/>
      <c r="CE394" s="163"/>
      <c r="CF394" s="163"/>
      <c r="CG394" s="163"/>
      <c r="CH394" s="163"/>
      <c r="CI394" s="163"/>
      <c r="CJ394" s="163"/>
      <c r="CK394" s="163"/>
      <c r="CL394" s="163"/>
      <c r="CM394" s="163"/>
      <c r="CN394" s="163"/>
      <c r="CO394" s="163"/>
      <c r="CP394" s="163"/>
      <c r="CQ394" s="163"/>
      <c r="CR394" s="163"/>
      <c r="CS394" s="163"/>
      <c r="CT394" s="163"/>
      <c r="CU394" s="163"/>
      <c r="CV394" s="163"/>
      <c r="CW394" s="163"/>
      <c r="CX394" s="163"/>
      <c r="CY394" s="163"/>
      <c r="CZ394" s="163"/>
      <c r="DA394" s="163"/>
      <c r="DB394" s="163"/>
      <c r="DC394" s="163"/>
      <c r="DD394" s="163"/>
      <c r="DE394" s="163"/>
      <c r="DF394" s="163"/>
      <c r="DG394" s="163"/>
      <c r="DH394" s="163"/>
      <c r="DI394" s="163"/>
      <c r="DJ394" s="163"/>
      <c r="DK394" s="163"/>
      <c r="DL394" s="163"/>
      <c r="DM394" s="163"/>
      <c r="DN394" s="163"/>
      <c r="DO394" s="163"/>
      <c r="DP394" s="163"/>
      <c r="DQ394" s="163"/>
      <c r="DR394" s="163"/>
      <c r="DS394" s="163"/>
      <c r="DT394" s="163"/>
      <c r="DU394" s="163"/>
      <c r="DV394" s="163"/>
      <c r="DW394" s="163"/>
      <c r="DX394" s="163"/>
      <c r="DY394" s="163"/>
      <c r="DZ394" s="163"/>
      <c r="EA394" s="163"/>
      <c r="EB394" s="163"/>
      <c r="EC394" s="163"/>
      <c r="ED394" s="163"/>
      <c r="EE394" s="163"/>
      <c r="EF394" s="163"/>
      <c r="EG394" s="163"/>
      <c r="EH394" s="163"/>
      <c r="EI394" s="163"/>
      <c r="EJ394" s="163"/>
      <c r="EK394" s="163"/>
      <c r="EL394" s="163"/>
      <c r="EM394" s="163"/>
      <c r="EN394" s="163"/>
      <c r="EO394" s="163"/>
      <c r="EP394" s="163"/>
      <c r="EQ394" s="163"/>
      <c r="ER394" s="163"/>
      <c r="ES394" s="163"/>
      <c r="ET394" s="163"/>
      <c r="EU394" s="163"/>
      <c r="EV394" s="163"/>
      <c r="EW394" s="163"/>
      <c r="EX394" s="163"/>
      <c r="EY394" s="163"/>
      <c r="EZ394" s="163"/>
      <c r="FA394" s="163"/>
      <c r="FB394" s="163"/>
      <c r="FC394" s="163"/>
      <c r="FD394" s="163"/>
      <c r="FE394" s="163"/>
      <c r="FF394" s="163"/>
      <c r="FG394" s="163"/>
      <c r="FH394" s="163"/>
      <c r="FI394" s="163"/>
      <c r="FJ394" s="163"/>
      <c r="FK394" s="163"/>
      <c r="FL394" s="163"/>
      <c r="FM394" s="163"/>
      <c r="FN394" s="163"/>
      <c r="FO394" s="163"/>
      <c r="FP394" s="163"/>
      <c r="FQ394" s="163"/>
      <c r="FR394" s="163"/>
      <c r="FS394" s="163"/>
      <c r="FT394" s="163"/>
      <c r="FU394" s="163"/>
      <c r="FV394" s="163"/>
      <c r="FW394" s="163"/>
      <c r="FX394" s="163"/>
      <c r="FY394" s="163"/>
      <c r="FZ394" s="163"/>
      <c r="GA394" s="163"/>
      <c r="GB394" s="163"/>
      <c r="GC394" s="163"/>
      <c r="GD394" s="163"/>
      <c r="GE394" s="163"/>
      <c r="GF394" s="163"/>
      <c r="GG394" s="163"/>
      <c r="GH394" s="163"/>
      <c r="GI394" s="163"/>
      <c r="GJ394" s="163"/>
      <c r="GK394" s="163"/>
      <c r="GL394" s="163"/>
      <c r="GM394" s="163"/>
      <c r="GN394" s="163"/>
      <c r="GO394" s="163"/>
      <c r="GP394" s="163"/>
      <c r="GQ394" s="163"/>
      <c r="GR394" s="163"/>
      <c r="GS394" s="163"/>
      <c r="GT394" s="163"/>
      <c r="GU394" s="163"/>
      <c r="GV394" s="163"/>
      <c r="GW394" s="163"/>
      <c r="GX394" s="163"/>
      <c r="GY394" s="163"/>
      <c r="GZ394" s="163"/>
      <c r="HA394" s="163"/>
      <c r="HB394" s="163"/>
      <c r="HC394" s="163"/>
      <c r="HD394" s="163"/>
      <c r="HE394" s="163"/>
      <c r="HF394" s="163"/>
      <c r="HG394" s="163"/>
      <c r="HH394" s="163"/>
      <c r="HI394" s="163"/>
      <c r="HJ394" s="163"/>
      <c r="HK394" s="163"/>
      <c r="HL394" s="163"/>
      <c r="HM394" s="163"/>
      <c r="HN394" s="163"/>
      <c r="HO394" s="163"/>
      <c r="HP394" s="163"/>
      <c r="HQ394" s="163"/>
      <c r="HR394" s="163"/>
      <c r="HS394" s="163"/>
      <c r="HT394" s="163"/>
      <c r="HU394" s="163"/>
      <c r="HV394" s="163"/>
      <c r="HW394" s="163"/>
      <c r="HX394" s="163"/>
      <c r="HY394" s="163"/>
      <c r="HZ394" s="163"/>
      <c r="IA394" s="163"/>
      <c r="IB394" s="163"/>
      <c r="IC394" s="163"/>
      <c r="ID394" s="163"/>
      <c r="IE394" s="163"/>
      <c r="IF394" s="163"/>
      <c r="IG394" s="163"/>
      <c r="IH394" s="163"/>
      <c r="II394" s="163"/>
      <c r="IJ394" s="163"/>
      <c r="IK394" s="163"/>
      <c r="IL394" s="163"/>
      <c r="IM394" s="163"/>
      <c r="IN394" s="163"/>
      <c r="IO394" s="163"/>
      <c r="IP394" s="163"/>
      <c r="IQ394" s="163"/>
      <c r="IR394" s="163"/>
      <c r="IS394" s="163"/>
      <c r="IT394" s="163"/>
      <c r="IU394" s="163"/>
      <c r="IV394" s="163"/>
      <c r="IW394" s="163"/>
      <c r="IX394" s="163"/>
      <c r="IY394" s="163"/>
      <c r="IZ394" s="163"/>
      <c r="JA394" s="163"/>
      <c r="JB394" s="163"/>
      <c r="JC394" s="163"/>
      <c r="JD394" s="163"/>
      <c r="JE394" s="163"/>
      <c r="JF394" s="163"/>
      <c r="JG394" s="163"/>
      <c r="JH394" s="163"/>
      <c r="JI394" s="163"/>
      <c r="JJ394" s="163"/>
      <c r="JK394" s="163"/>
      <c r="JL394" s="163"/>
      <c r="JM394" s="163"/>
      <c r="JN394" s="163"/>
      <c r="JO394" s="163"/>
      <c r="JP394" s="163"/>
      <c r="JQ394" s="163"/>
      <c r="JR394" s="163"/>
      <c r="JS394" s="163"/>
      <c r="JT394" s="163"/>
      <c r="JU394" s="163"/>
      <c r="JV394" s="163"/>
      <c r="JW394" s="163"/>
      <c r="JX394" s="163"/>
      <c r="JY394" s="163"/>
      <c r="JZ394" s="163"/>
      <c r="KA394" s="163"/>
      <c r="KB394" s="163"/>
      <c r="KC394" s="163"/>
      <c r="KD394" s="163"/>
      <c r="KE394" s="163"/>
      <c r="KF394" s="163"/>
      <c r="KG394" s="163"/>
      <c r="KH394" s="163"/>
      <c r="KI394" s="163"/>
      <c r="KJ394" s="163"/>
      <c r="KK394" s="163"/>
      <c r="KL394" s="163"/>
      <c r="KM394" s="163"/>
      <c r="KN394" s="163"/>
      <c r="KO394" s="163"/>
      <c r="KP394" s="163"/>
      <c r="KQ394" s="163"/>
      <c r="KR394" s="163"/>
      <c r="KS394" s="163"/>
      <c r="KT394" s="163"/>
      <c r="KU394" s="163"/>
      <c r="KV394" s="163"/>
      <c r="KW394" s="163"/>
      <c r="KX394" s="163"/>
      <c r="KY394" s="163"/>
      <c r="KZ394" s="163"/>
      <c r="LA394" s="163"/>
      <c r="LB394" s="163"/>
      <c r="LC394" s="163"/>
      <c r="LD394" s="163"/>
      <c r="LE394" s="163"/>
      <c r="LF394" s="163"/>
      <c r="LG394" s="163"/>
      <c r="LH394" s="163"/>
      <c r="LI394" s="163"/>
      <c r="LJ394" s="163"/>
      <c r="LK394" s="163"/>
      <c r="LL394" s="163"/>
      <c r="LM394" s="163"/>
      <c r="LN394" s="163"/>
      <c r="LO394" s="163"/>
      <c r="LP394" s="163"/>
      <c r="LQ394" s="163"/>
      <c r="LR394" s="163"/>
      <c r="LS394" s="163"/>
      <c r="LT394" s="163"/>
      <c r="LU394" s="163"/>
      <c r="LV394" s="163"/>
      <c r="LW394" s="163"/>
      <c r="LX394" s="163"/>
      <c r="LY394" s="163"/>
      <c r="LZ394" s="163"/>
      <c r="MA394" s="163"/>
      <c r="MB394" s="163"/>
      <c r="MC394" s="163"/>
      <c r="MD394" s="163"/>
      <c r="ME394" s="163"/>
      <c r="MF394" s="163"/>
      <c r="MG394" s="163"/>
      <c r="MH394" s="163"/>
      <c r="MI394" s="163"/>
      <c r="MJ394" s="163"/>
      <c r="MK394" s="163"/>
      <c r="ML394" s="163"/>
      <c r="MM394" s="163"/>
      <c r="MN394" s="163"/>
      <c r="MO394" s="163"/>
      <c r="MP394" s="163"/>
      <c r="MQ394" s="163"/>
      <c r="MR394" s="163"/>
      <c r="MS394" s="163"/>
      <c r="MT394" s="163"/>
      <c r="MU394" s="163"/>
      <c r="MV394" s="163"/>
      <c r="MW394" s="163"/>
      <c r="MX394" s="163"/>
      <c r="MY394" s="163"/>
      <c r="MZ394" s="163"/>
      <c r="NA394" s="163"/>
      <c r="NB394" s="163"/>
      <c r="NC394" s="163"/>
      <c r="ND394" s="163"/>
      <c r="NE394" s="163"/>
      <c r="NF394" s="163"/>
      <c r="NG394" s="163"/>
      <c r="NH394" s="163"/>
      <c r="NI394" s="163"/>
      <c r="NJ394" s="163"/>
      <c r="NK394" s="163"/>
      <c r="NL394" s="163"/>
      <c r="NM394" s="163"/>
      <c r="NN394" s="163"/>
      <c r="NO394" s="163"/>
      <c r="NP394" s="163"/>
      <c r="NQ394" s="163"/>
      <c r="NR394" s="163"/>
      <c r="NS394" s="163"/>
      <c r="NT394" s="163"/>
      <c r="NU394" s="163"/>
      <c r="NV394" s="163"/>
      <c r="NW394" s="163"/>
      <c r="NX394" s="163"/>
      <c r="NY394" s="163"/>
      <c r="NZ394" s="163"/>
      <c r="OA394" s="163"/>
      <c r="OB394" s="163"/>
      <c r="OC394" s="163"/>
      <c r="OD394" s="163"/>
      <c r="OE394" s="163"/>
      <c r="OF394" s="163"/>
      <c r="OG394" s="163"/>
      <c r="OH394" s="163"/>
      <c r="OI394" s="163"/>
      <c r="OJ394" s="163"/>
      <c r="OK394" s="163"/>
      <c r="OL394" s="163"/>
      <c r="OM394" s="163"/>
      <c r="ON394" s="163"/>
      <c r="OO394" s="163"/>
      <c r="OP394" s="163"/>
      <c r="OQ394" s="163"/>
      <c r="OR394" s="163"/>
      <c r="OS394" s="163"/>
      <c r="OT394" s="163"/>
      <c r="OU394" s="163"/>
      <c r="OV394" s="163"/>
      <c r="OW394" s="163"/>
      <c r="OX394" s="163"/>
      <c r="OY394" s="163"/>
      <c r="OZ394" s="163"/>
      <c r="PA394" s="163"/>
      <c r="PB394" s="163"/>
      <c r="PC394" s="163"/>
      <c r="PD394" s="163"/>
      <c r="PE394" s="163"/>
      <c r="PF394" s="163"/>
      <c r="PG394" s="163"/>
      <c r="PH394" s="163"/>
      <c r="PI394" s="163"/>
      <c r="PJ394" s="163"/>
      <c r="PK394" s="163"/>
      <c r="PL394" s="163"/>
      <c r="PM394" s="163"/>
      <c r="PN394" s="163"/>
      <c r="PO394" s="163"/>
      <c r="PP394" s="163"/>
      <c r="PQ394" s="163"/>
      <c r="PR394" s="163"/>
      <c r="PS394" s="163"/>
      <c r="PT394" s="163"/>
      <c r="PU394" s="163"/>
      <c r="PV394" s="163"/>
      <c r="PW394" s="163"/>
      <c r="PX394" s="163"/>
      <c r="PY394" s="163"/>
      <c r="PZ394" s="163"/>
      <c r="QA394" s="163"/>
      <c r="QB394" s="163"/>
      <c r="QC394" s="163"/>
      <c r="QD394" s="163"/>
      <c r="QE394" s="163"/>
      <c r="QF394" s="163"/>
      <c r="QG394" s="163"/>
      <c r="QH394" s="163"/>
      <c r="QI394" s="163"/>
      <c r="QJ394" s="163"/>
      <c r="QK394" s="163"/>
      <c r="QL394" s="163"/>
      <c r="QM394" s="163"/>
      <c r="QN394" s="163"/>
      <c r="QO394" s="163"/>
      <c r="QP394" s="163"/>
      <c r="QQ394" s="163"/>
      <c r="QR394" s="163"/>
      <c r="QS394" s="163"/>
      <c r="QT394" s="163"/>
      <c r="QU394" s="163"/>
      <c r="QV394" s="163"/>
      <c r="QW394" s="163"/>
      <c r="QX394" s="163"/>
      <c r="QY394" s="163"/>
      <c r="QZ394" s="163"/>
      <c r="RA394" s="163"/>
      <c r="RB394" s="163"/>
      <c r="RC394" s="163"/>
      <c r="RD394" s="163"/>
      <c r="RE394" s="163"/>
      <c r="RF394" s="163"/>
      <c r="RG394" s="163"/>
      <c r="RH394" s="163"/>
      <c r="RI394" s="163"/>
      <c r="RJ394" s="163"/>
      <c r="RK394" s="163"/>
      <c r="RL394" s="163"/>
      <c r="RM394" s="163"/>
      <c r="RN394" s="163"/>
      <c r="RO394" s="163"/>
      <c r="RP394" s="163"/>
      <c r="RQ394" s="163"/>
      <c r="RR394" s="163"/>
      <c r="RS394" s="163"/>
      <c r="RT394" s="163"/>
      <c r="RU394" s="163"/>
      <c r="RV394" s="163"/>
      <c r="RW394" s="163"/>
      <c r="RX394" s="163"/>
      <c r="RY394" s="163"/>
      <c r="RZ394" s="163"/>
      <c r="SA394" s="163"/>
      <c r="SB394" s="163"/>
      <c r="SC394" s="163"/>
      <c r="SD394" s="163"/>
      <c r="SE394" s="163"/>
      <c r="SF394" s="163"/>
      <c r="SG394" s="163"/>
      <c r="SH394" s="163"/>
      <c r="SI394" s="163"/>
      <c r="SJ394" s="163"/>
      <c r="SK394" s="163"/>
      <c r="SL394" s="163"/>
      <c r="SM394" s="163"/>
      <c r="SN394" s="163"/>
      <c r="SO394" s="163"/>
      <c r="SP394" s="163"/>
      <c r="SQ394" s="163"/>
      <c r="SR394" s="163"/>
      <c r="SS394" s="163"/>
      <c r="ST394" s="163"/>
      <c r="SU394" s="163"/>
      <c r="SV394" s="163"/>
      <c r="SW394" s="163"/>
      <c r="SX394" s="163"/>
      <c r="SY394" s="163"/>
      <c r="SZ394" s="163"/>
      <c r="TA394" s="163"/>
      <c r="TB394" s="163"/>
      <c r="TC394" s="163"/>
      <c r="TD394" s="163"/>
      <c r="TE394" s="163"/>
      <c r="TF394" s="163"/>
      <c r="TG394" s="163"/>
      <c r="TH394" s="163"/>
      <c r="TI394" s="163"/>
      <c r="TJ394" s="163"/>
      <c r="TK394" s="163"/>
      <c r="TL394" s="163"/>
      <c r="TM394" s="163"/>
      <c r="TN394" s="163"/>
      <c r="TO394" s="163"/>
      <c r="TP394" s="163"/>
      <c r="TQ394" s="163"/>
      <c r="TR394" s="163"/>
      <c r="TS394" s="163"/>
      <c r="TT394" s="163"/>
      <c r="TU394" s="163"/>
      <c r="TV394" s="163"/>
      <c r="TW394" s="163"/>
      <c r="TX394" s="163"/>
      <c r="TY394" s="163"/>
      <c r="TZ394" s="163"/>
      <c r="UA394" s="163"/>
      <c r="UB394" s="163"/>
      <c r="UC394" s="163"/>
      <c r="UD394" s="163"/>
      <c r="UE394" s="163"/>
      <c r="UF394" s="163"/>
      <c r="UG394" s="163"/>
      <c r="UH394" s="163"/>
      <c r="UI394" s="163"/>
      <c r="UJ394" s="163"/>
      <c r="UK394" s="163"/>
      <c r="UL394" s="163"/>
      <c r="UM394" s="163"/>
      <c r="UN394" s="163"/>
      <c r="UO394" s="163"/>
      <c r="UP394" s="163"/>
      <c r="UQ394" s="163"/>
      <c r="UR394" s="163"/>
      <c r="US394" s="163"/>
      <c r="UT394" s="163"/>
      <c r="UU394" s="163"/>
      <c r="UV394" s="163"/>
      <c r="UW394" s="163"/>
      <c r="UX394" s="163"/>
      <c r="UY394" s="163"/>
      <c r="UZ394" s="163"/>
      <c r="VA394" s="163"/>
      <c r="VB394" s="163"/>
      <c r="VC394" s="163"/>
      <c r="VD394" s="163"/>
      <c r="VE394" s="163"/>
      <c r="VF394" s="163"/>
      <c r="VG394" s="163"/>
      <c r="VH394" s="163"/>
      <c r="VI394" s="163"/>
      <c r="VJ394" s="163"/>
      <c r="VK394" s="163"/>
      <c r="VL394" s="163"/>
      <c r="VM394" s="163"/>
      <c r="VN394" s="163"/>
      <c r="VO394" s="163"/>
      <c r="VP394" s="163"/>
      <c r="VQ394" s="163"/>
      <c r="VR394" s="163"/>
      <c r="VS394" s="163"/>
      <c r="VT394" s="163"/>
      <c r="VU394" s="163"/>
      <c r="VV394" s="163"/>
      <c r="VW394" s="163"/>
      <c r="VX394" s="163"/>
      <c r="VY394" s="163"/>
      <c r="VZ394" s="163"/>
      <c r="WA394" s="163"/>
      <c r="WB394" s="163"/>
      <c r="WC394" s="163"/>
      <c r="WD394" s="163"/>
      <c r="WE394" s="163"/>
      <c r="WF394" s="163"/>
      <c r="WG394" s="163"/>
      <c r="WH394" s="163"/>
      <c r="WI394" s="163"/>
      <c r="WJ394" s="163"/>
      <c r="WK394" s="163"/>
      <c r="WL394" s="163"/>
      <c r="WM394" s="163"/>
      <c r="WN394" s="163"/>
      <c r="WO394" s="163"/>
      <c r="WP394" s="163"/>
      <c r="WQ394" s="163"/>
      <c r="WR394" s="163"/>
      <c r="WS394" s="163"/>
      <c r="WT394" s="163"/>
      <c r="WU394" s="163"/>
      <c r="WV394" s="163"/>
      <c r="WW394" s="163"/>
      <c r="WX394" s="163"/>
      <c r="WY394" s="163"/>
      <c r="WZ394" s="163"/>
      <c r="XA394" s="163"/>
      <c r="XB394" s="163"/>
      <c r="XC394" s="163"/>
      <c r="XD394" s="163"/>
      <c r="XE394" s="163"/>
      <c r="XF394" s="163"/>
      <c r="XG394" s="163"/>
      <c r="XH394" s="163"/>
      <c r="XI394" s="163"/>
      <c r="XJ394" s="163"/>
      <c r="XK394" s="163"/>
      <c r="XL394" s="163"/>
      <c r="XM394" s="163"/>
      <c r="XN394" s="163"/>
      <c r="XO394" s="163"/>
      <c r="XP394" s="163"/>
      <c r="XQ394" s="163"/>
      <c r="XR394" s="163"/>
      <c r="XS394" s="163"/>
      <c r="XT394" s="163"/>
      <c r="XU394" s="163"/>
      <c r="XV394" s="163"/>
      <c r="XW394" s="163"/>
      <c r="XX394" s="163"/>
      <c r="XY394" s="163"/>
      <c r="XZ394" s="163"/>
      <c r="YA394" s="163"/>
      <c r="YB394" s="163"/>
      <c r="YC394" s="163"/>
      <c r="YD394" s="163"/>
      <c r="YE394" s="163"/>
      <c r="YF394" s="163"/>
      <c r="YG394" s="163"/>
      <c r="YH394" s="163"/>
      <c r="YI394" s="163"/>
      <c r="YJ394" s="163"/>
      <c r="YK394" s="163"/>
      <c r="YL394" s="163"/>
      <c r="YM394" s="163"/>
      <c r="YN394" s="163"/>
      <c r="YO394" s="163"/>
      <c r="YP394" s="163"/>
      <c r="YQ394" s="163"/>
      <c r="YR394" s="163"/>
      <c r="YS394" s="163"/>
      <c r="YT394" s="163"/>
      <c r="YU394" s="163"/>
      <c r="YV394" s="163"/>
      <c r="YW394" s="163"/>
      <c r="YX394" s="163"/>
      <c r="YY394" s="163"/>
      <c r="YZ394" s="163"/>
      <c r="ZA394" s="163"/>
      <c r="ZB394" s="163"/>
      <c r="ZC394" s="163"/>
      <c r="ZD394" s="163"/>
      <c r="ZE394" s="163"/>
      <c r="ZF394" s="163"/>
      <c r="ZG394" s="163"/>
      <c r="ZH394" s="163"/>
      <c r="ZI394" s="163"/>
      <c r="ZJ394" s="163"/>
      <c r="ZK394" s="163"/>
      <c r="ZL394" s="163"/>
      <c r="ZM394" s="163"/>
      <c r="ZN394" s="163"/>
      <c r="ZO394" s="163"/>
      <c r="ZP394" s="163"/>
      <c r="ZQ394" s="163"/>
      <c r="ZR394" s="163"/>
      <c r="ZS394" s="163"/>
      <c r="ZT394" s="163"/>
      <c r="ZU394" s="163"/>
      <c r="ZV394" s="163"/>
      <c r="ZW394" s="163"/>
      <c r="ZX394" s="163"/>
      <c r="ZY394" s="163"/>
      <c r="ZZ394" s="163"/>
      <c r="AAA394" s="163"/>
      <c r="AAB394" s="163"/>
      <c r="AAC394" s="163"/>
      <c r="AAD394" s="163"/>
      <c r="AAE394" s="163"/>
      <c r="AAF394" s="163"/>
      <c r="AAG394" s="163"/>
      <c r="AAH394" s="163"/>
      <c r="AAI394" s="163"/>
      <c r="AAJ394" s="163"/>
      <c r="AAK394" s="163"/>
      <c r="AAL394" s="163"/>
      <c r="AAM394" s="163"/>
      <c r="AAN394" s="163"/>
      <c r="AAO394" s="163"/>
      <c r="AAP394" s="163"/>
      <c r="AAQ394" s="163"/>
      <c r="AAR394" s="163"/>
      <c r="AAS394" s="163"/>
      <c r="AAT394" s="163"/>
      <c r="AAU394" s="163"/>
      <c r="AAV394" s="163"/>
      <c r="AAW394" s="163"/>
      <c r="AAX394" s="163"/>
      <c r="AAY394" s="163"/>
      <c r="AAZ394" s="163"/>
      <c r="ABA394" s="163"/>
      <c r="ABB394" s="163"/>
      <c r="ABC394" s="163"/>
      <c r="ABD394" s="163"/>
      <c r="ABE394" s="163"/>
      <c r="ABF394" s="163"/>
      <c r="ABG394" s="163"/>
      <c r="ABH394" s="163"/>
      <c r="ABI394" s="163"/>
      <c r="ABJ394" s="163"/>
      <c r="ABK394" s="163"/>
      <c r="ABL394" s="163"/>
      <c r="ABM394" s="163"/>
      <c r="ABN394" s="163"/>
      <c r="ABO394" s="163"/>
      <c r="ABP394" s="163"/>
      <c r="ABQ394" s="163"/>
      <c r="ABR394" s="163"/>
      <c r="ABS394" s="163"/>
      <c r="ABT394" s="163"/>
      <c r="ABU394" s="163"/>
      <c r="ABV394" s="163"/>
      <c r="ABW394" s="163"/>
      <c r="ABX394" s="163"/>
      <c r="ABY394" s="163"/>
      <c r="ABZ394" s="163"/>
      <c r="ACA394" s="163"/>
      <c r="ACB394" s="163"/>
      <c r="ACC394" s="163"/>
      <c r="ACD394" s="163"/>
      <c r="ACE394" s="163"/>
      <c r="ACF394" s="163"/>
      <c r="ACG394" s="163"/>
      <c r="ACH394" s="163"/>
      <c r="ACI394" s="163"/>
      <c r="ACJ394" s="163"/>
      <c r="ACK394" s="163"/>
      <c r="ACL394" s="163"/>
      <c r="ACM394" s="163"/>
      <c r="ACN394" s="163"/>
      <c r="ACO394" s="163"/>
      <c r="ACP394" s="163"/>
      <c r="ACQ394" s="163"/>
      <c r="ACR394" s="163"/>
      <c r="ACS394" s="163"/>
      <c r="ACT394" s="163"/>
      <c r="ACU394" s="163"/>
      <c r="ACV394" s="163"/>
      <c r="ACW394" s="163"/>
      <c r="ACX394" s="163"/>
      <c r="ACY394" s="163"/>
      <c r="ACZ394" s="163"/>
      <c r="ADA394" s="163"/>
      <c r="ADB394" s="163"/>
      <c r="ADC394" s="163"/>
      <c r="ADD394" s="163"/>
      <c r="ADE394" s="163"/>
      <c r="ADF394" s="163"/>
      <c r="ADG394" s="163"/>
      <c r="ADH394" s="163"/>
      <c r="ADI394" s="163"/>
      <c r="ADJ394" s="163"/>
      <c r="ADK394" s="163"/>
      <c r="ADL394" s="163"/>
      <c r="ADM394" s="163"/>
      <c r="ADN394" s="163"/>
      <c r="ADO394" s="163"/>
      <c r="ADP394" s="163"/>
      <c r="ADQ394" s="163"/>
      <c r="ADR394" s="163"/>
      <c r="ADS394" s="163"/>
      <c r="ADT394" s="163"/>
      <c r="ADU394" s="163"/>
      <c r="ADV394" s="163"/>
      <c r="ADW394" s="163"/>
      <c r="ADX394" s="163"/>
      <c r="ADY394" s="163"/>
      <c r="ADZ394" s="163"/>
      <c r="AEA394" s="163"/>
      <c r="AEB394" s="163"/>
      <c r="AEC394" s="163"/>
      <c r="AED394" s="163"/>
      <c r="AEE394" s="163"/>
      <c r="AEF394" s="163"/>
      <c r="AEG394" s="163"/>
      <c r="AEH394" s="163"/>
      <c r="AEI394" s="163"/>
      <c r="AEJ394" s="163"/>
      <c r="AEK394" s="163"/>
      <c r="AEL394" s="163"/>
      <c r="AEM394" s="163"/>
      <c r="AEN394" s="163"/>
      <c r="AEO394" s="163"/>
      <c r="AEP394" s="163"/>
      <c r="AEQ394" s="163"/>
      <c r="AER394" s="163"/>
      <c r="AES394" s="163"/>
      <c r="AET394" s="163"/>
      <c r="AEU394" s="163"/>
      <c r="AEV394" s="163"/>
      <c r="AEW394" s="163"/>
      <c r="AEX394" s="163"/>
      <c r="AEY394" s="163"/>
      <c r="AEZ394" s="163"/>
      <c r="AFA394" s="163"/>
      <c r="AFB394" s="163"/>
      <c r="AFC394" s="163"/>
      <c r="AFD394" s="163"/>
      <c r="AFE394" s="163"/>
      <c r="AFF394" s="163"/>
      <c r="AFG394" s="163"/>
      <c r="AFH394" s="163"/>
      <c r="AFI394" s="163"/>
      <c r="AFJ394" s="163"/>
      <c r="AFK394" s="163"/>
      <c r="AFL394" s="163"/>
      <c r="AFM394" s="163"/>
      <c r="AFN394" s="163"/>
      <c r="AFO394" s="163"/>
      <c r="AFP394" s="163"/>
      <c r="AFQ394" s="163"/>
      <c r="AFR394" s="163"/>
      <c r="AFS394" s="163"/>
      <c r="AFT394" s="163"/>
      <c r="AFU394" s="163"/>
      <c r="AFV394" s="163"/>
      <c r="AFW394" s="163"/>
      <c r="AFX394" s="163"/>
      <c r="AFY394" s="163"/>
      <c r="AFZ394" s="163"/>
      <c r="AGA394" s="163"/>
      <c r="AGB394" s="163"/>
      <c r="AGC394" s="163"/>
      <c r="AGD394" s="163"/>
      <c r="AGE394" s="163"/>
      <c r="AGF394" s="163"/>
      <c r="AGG394" s="163"/>
      <c r="AGH394" s="163"/>
      <c r="AGI394" s="163"/>
      <c r="AGJ394" s="163"/>
      <c r="AGK394" s="163"/>
      <c r="AGL394" s="163"/>
      <c r="AGM394" s="163"/>
      <c r="AGN394" s="163"/>
      <c r="AGO394" s="163"/>
      <c r="AGP394" s="163"/>
      <c r="AGQ394" s="163"/>
      <c r="AGR394" s="163"/>
      <c r="AGS394" s="163"/>
      <c r="AGT394" s="163"/>
      <c r="AGU394" s="163"/>
      <c r="AGV394" s="163"/>
      <c r="AGW394" s="163"/>
      <c r="AGX394" s="163"/>
      <c r="AGY394" s="163"/>
      <c r="AGZ394" s="163"/>
      <c r="AHA394" s="163"/>
      <c r="AHB394" s="163"/>
      <c r="AHC394" s="163"/>
      <c r="AHD394" s="163"/>
      <c r="AHE394" s="163"/>
      <c r="AHF394" s="163"/>
      <c r="AHG394" s="163"/>
      <c r="AHH394" s="163"/>
      <c r="AHI394" s="163"/>
      <c r="AHJ394" s="163"/>
      <c r="AHK394" s="163"/>
      <c r="AHL394" s="163"/>
      <c r="AHM394" s="163"/>
      <c r="AHN394" s="163"/>
      <c r="AHO394" s="163"/>
      <c r="AHP394" s="163"/>
      <c r="AHQ394" s="163"/>
      <c r="AHR394" s="163"/>
      <c r="AHS394" s="163"/>
      <c r="AHT394" s="163"/>
      <c r="AHU394" s="163"/>
      <c r="AHV394" s="163"/>
      <c r="AHW394" s="163"/>
      <c r="AHX394" s="163"/>
      <c r="AHY394" s="163"/>
      <c r="AHZ394" s="163"/>
      <c r="AIA394" s="163"/>
      <c r="AIB394" s="163"/>
      <c r="AIC394" s="163"/>
      <c r="AID394" s="163"/>
      <c r="AIE394" s="163"/>
      <c r="AIF394" s="163"/>
      <c r="AIG394" s="163"/>
      <c r="AIH394" s="163"/>
      <c r="AII394" s="163"/>
      <c r="AIJ394" s="163"/>
      <c r="AIK394" s="163"/>
      <c r="AIL394" s="163"/>
      <c r="AIM394" s="163"/>
      <c r="AIN394" s="163"/>
      <c r="AIO394" s="163"/>
      <c r="AIP394" s="163"/>
      <c r="AIQ394" s="163"/>
      <c r="AIR394" s="163"/>
      <c r="AIS394" s="163"/>
      <c r="AIT394" s="163"/>
      <c r="AIU394" s="163"/>
      <c r="AIV394" s="163"/>
      <c r="AIW394" s="163"/>
      <c r="AIX394" s="163"/>
      <c r="AIY394" s="163"/>
      <c r="AIZ394" s="163"/>
      <c r="AJA394" s="163"/>
      <c r="AJB394" s="163"/>
      <c r="AJC394" s="163"/>
      <c r="AJD394" s="163"/>
      <c r="AJE394" s="163"/>
      <c r="AJF394" s="163"/>
      <c r="AJG394" s="163"/>
      <c r="AJH394" s="163"/>
      <c r="AJI394" s="163"/>
      <c r="AJJ394" s="163"/>
      <c r="AJK394" s="163"/>
      <c r="AJL394" s="163"/>
      <c r="AJM394" s="163"/>
      <c r="AJN394" s="163"/>
      <c r="AJO394" s="163"/>
      <c r="AJP394" s="163"/>
      <c r="AJQ394" s="163"/>
      <c r="AJR394" s="163"/>
      <c r="AJS394" s="163"/>
      <c r="AJT394" s="163"/>
      <c r="AJU394" s="163"/>
      <c r="AJV394" s="163"/>
      <c r="AJW394" s="163"/>
      <c r="AJX394" s="163"/>
      <c r="AJY394" s="163"/>
      <c r="AJZ394" s="163"/>
      <c r="AKA394" s="163"/>
      <c r="AKB394" s="163"/>
      <c r="AKC394" s="163"/>
      <c r="AKD394" s="163"/>
      <c r="AKE394" s="163"/>
      <c r="AKF394" s="163"/>
      <c r="AKG394" s="163"/>
      <c r="AKH394" s="163"/>
      <c r="AKI394" s="163"/>
      <c r="AKJ394" s="163"/>
      <c r="AKK394" s="163"/>
      <c r="AKL394" s="163"/>
      <c r="AKM394" s="163"/>
      <c r="AKN394" s="163"/>
      <c r="AKO394" s="163"/>
      <c r="AKP394" s="163"/>
      <c r="AKQ394" s="163"/>
      <c r="AKR394" s="163"/>
      <c r="AKS394" s="163"/>
      <c r="AKT394" s="163"/>
      <c r="AKU394" s="163"/>
      <c r="AKV394" s="163"/>
      <c r="AKW394" s="163"/>
      <c r="AKX394" s="163"/>
      <c r="AKY394" s="163"/>
      <c r="AKZ394" s="163"/>
      <c r="ALA394" s="163"/>
      <c r="ALB394" s="163"/>
      <c r="ALC394" s="163"/>
      <c r="ALD394" s="163"/>
      <c r="ALE394" s="163"/>
      <c r="ALF394" s="163"/>
      <c r="ALG394" s="163"/>
      <c r="ALH394" s="163"/>
      <c r="ALI394" s="163"/>
      <c r="ALJ394" s="163"/>
      <c r="ALK394" s="163"/>
      <c r="ALL394" s="163"/>
      <c r="ALM394" s="163"/>
      <c r="ALN394" s="163"/>
      <c r="ALO394" s="163"/>
      <c r="ALP394" s="163"/>
      <c r="ALQ394" s="163"/>
      <c r="ALR394" s="163"/>
      <c r="ALS394" s="163"/>
      <c r="ALT394" s="163"/>
      <c r="ALU394" s="163"/>
      <c r="ALV394" s="163"/>
      <c r="ALW394" s="163"/>
      <c r="ALX394" s="163"/>
      <c r="ALY394" s="163"/>
      <c r="ALZ394" s="163"/>
      <c r="AMA394" s="163"/>
      <c r="AMB394" s="163"/>
      <c r="AMC394" s="163"/>
      <c r="AMD394" s="163"/>
      <c r="AME394" s="163"/>
      <c r="AMF394" s="163"/>
      <c r="AMG394" s="163"/>
      <c r="AMH394" s="163"/>
      <c r="AMI394" s="163"/>
      <c r="AMJ394" s="163"/>
      <c r="AMK394" s="163"/>
      <c r="AML394" s="163"/>
      <c r="AMM394" s="163"/>
      <c r="AMN394" s="163"/>
      <c r="AMO394" s="163"/>
      <c r="AMP394" s="163"/>
      <c r="AMQ394" s="163"/>
      <c r="AMR394" s="163"/>
      <c r="AMS394" s="163"/>
      <c r="AMT394" s="163"/>
      <c r="AMU394" s="163"/>
      <c r="AMV394" s="163"/>
      <c r="AMW394" s="163"/>
      <c r="AMX394" s="163"/>
      <c r="AMY394" s="163"/>
      <c r="AMZ394" s="163"/>
      <c r="ANA394" s="163"/>
      <c r="ANB394" s="163"/>
      <c r="ANC394" s="163"/>
      <c r="AND394" s="163"/>
      <c r="ANE394" s="163"/>
      <c r="ANF394" s="163"/>
      <c r="ANG394" s="163"/>
      <c r="ANH394" s="163"/>
      <c r="ANI394" s="163"/>
      <c r="ANJ394" s="163"/>
      <c r="ANK394" s="163"/>
      <c r="ANL394" s="163"/>
      <c r="ANM394" s="163"/>
      <c r="ANN394" s="163"/>
      <c r="ANO394" s="163"/>
      <c r="ANP394" s="163"/>
      <c r="ANQ394" s="163"/>
      <c r="ANR394" s="163"/>
      <c r="ANS394" s="163"/>
      <c r="ANT394" s="163"/>
      <c r="ANU394" s="163"/>
      <c r="ANV394" s="163"/>
      <c r="ANW394" s="163"/>
      <c r="ANX394" s="163"/>
      <c r="ANY394" s="163"/>
      <c r="ANZ394" s="163"/>
      <c r="AOA394" s="163"/>
      <c r="AOB394" s="163"/>
      <c r="AOC394" s="163"/>
      <c r="AOD394" s="163"/>
      <c r="AOE394" s="163"/>
      <c r="AOF394" s="163"/>
      <c r="AOG394" s="163"/>
      <c r="AOH394" s="163"/>
      <c r="AOI394" s="163"/>
      <c r="AOJ394" s="163"/>
      <c r="AOK394" s="163"/>
      <c r="AOL394" s="163"/>
      <c r="AOM394" s="163"/>
      <c r="AON394" s="163"/>
      <c r="AOO394" s="163"/>
      <c r="AOP394" s="163"/>
      <c r="AOQ394" s="163"/>
      <c r="AOR394" s="163"/>
      <c r="AOS394" s="163"/>
      <c r="AOT394" s="163"/>
      <c r="AOU394" s="163"/>
      <c r="AOV394" s="163"/>
      <c r="AOW394" s="163"/>
      <c r="AOX394" s="163"/>
      <c r="AOY394" s="163"/>
      <c r="AOZ394" s="163"/>
      <c r="APA394" s="163"/>
      <c r="APB394" s="163"/>
      <c r="APC394" s="163"/>
      <c r="APD394" s="163"/>
      <c r="APE394" s="163"/>
      <c r="APF394" s="163"/>
      <c r="APG394" s="163"/>
      <c r="APH394" s="163"/>
      <c r="API394" s="163"/>
      <c r="APJ394" s="163"/>
      <c r="APK394" s="163"/>
      <c r="APL394" s="163"/>
      <c r="APM394" s="163"/>
      <c r="APN394" s="163"/>
      <c r="APO394" s="163"/>
      <c r="APP394" s="163"/>
      <c r="APQ394" s="163"/>
      <c r="APR394" s="163"/>
      <c r="APS394" s="163"/>
      <c r="APT394" s="163"/>
      <c r="APU394" s="163"/>
      <c r="APV394" s="163"/>
      <c r="APW394" s="163"/>
      <c r="APX394" s="163"/>
      <c r="APY394" s="163"/>
      <c r="APZ394" s="163"/>
      <c r="AQA394" s="163"/>
      <c r="AQB394" s="163"/>
      <c r="AQC394" s="163"/>
      <c r="AQD394" s="163"/>
      <c r="AQE394" s="163"/>
      <c r="AQF394" s="163"/>
      <c r="AQG394" s="163"/>
      <c r="AQH394" s="163"/>
      <c r="AQI394" s="163"/>
      <c r="AQJ394" s="163"/>
      <c r="AQK394" s="163"/>
      <c r="AQL394" s="163"/>
      <c r="AQM394" s="163"/>
      <c r="AQN394" s="163"/>
      <c r="AQO394" s="163"/>
      <c r="AQP394" s="163"/>
      <c r="AQQ394" s="163"/>
      <c r="AQR394" s="163"/>
      <c r="AQS394" s="163"/>
      <c r="AQT394" s="163"/>
      <c r="AQU394" s="163"/>
      <c r="AQV394" s="163"/>
      <c r="AQW394" s="163"/>
      <c r="AQX394" s="163"/>
      <c r="AQY394" s="163"/>
      <c r="AQZ394" s="163"/>
      <c r="ARA394" s="163"/>
      <c r="ARB394" s="163"/>
      <c r="ARC394" s="163"/>
      <c r="ARD394" s="163"/>
      <c r="ARE394" s="163"/>
      <c r="ARF394" s="163"/>
      <c r="ARG394" s="163"/>
      <c r="ARH394" s="163"/>
      <c r="ARI394" s="163"/>
      <c r="ARJ394" s="163"/>
      <c r="ARK394" s="163"/>
      <c r="ARL394" s="163"/>
      <c r="ARM394" s="163"/>
      <c r="ARN394" s="163"/>
      <c r="ARO394" s="163"/>
      <c r="ARP394" s="163"/>
      <c r="ARQ394" s="163"/>
      <c r="ARR394" s="163"/>
      <c r="ARS394" s="163"/>
      <c r="ART394" s="163"/>
      <c r="ARU394" s="163"/>
      <c r="ARV394" s="163"/>
      <c r="ARW394" s="163"/>
      <c r="ARX394" s="163"/>
      <c r="ARY394" s="163"/>
      <c r="ARZ394" s="163"/>
      <c r="ASA394" s="163"/>
      <c r="ASB394" s="163"/>
      <c r="ASC394" s="163"/>
      <c r="ASD394" s="163"/>
      <c r="ASE394" s="163"/>
      <c r="ASF394" s="163"/>
      <c r="ASG394" s="163"/>
      <c r="ASH394" s="163"/>
      <c r="ASI394" s="163"/>
      <c r="ASJ394" s="163"/>
      <c r="ASK394" s="163"/>
      <c r="ASL394" s="163"/>
      <c r="ASM394" s="163"/>
      <c r="ASN394" s="163"/>
      <c r="ASO394" s="163"/>
      <c r="ASP394" s="163"/>
      <c r="ASQ394" s="163"/>
      <c r="ASR394" s="163"/>
      <c r="ASS394" s="163"/>
      <c r="AST394" s="163"/>
      <c r="ASU394" s="163"/>
      <c r="ASV394" s="163"/>
      <c r="ASW394" s="163"/>
      <c r="ASX394" s="163"/>
      <c r="ASY394" s="163"/>
      <c r="ASZ394" s="163"/>
      <c r="ATA394" s="163"/>
      <c r="ATB394" s="163"/>
      <c r="ATC394" s="163"/>
      <c r="ATD394" s="163"/>
      <c r="ATE394" s="163"/>
      <c r="ATF394" s="163"/>
      <c r="ATG394" s="163"/>
      <c r="ATH394" s="163"/>
      <c r="ATI394" s="163"/>
      <c r="ATJ394" s="163"/>
      <c r="ATK394" s="163"/>
      <c r="ATL394" s="163"/>
      <c r="ATM394" s="163"/>
      <c r="ATN394" s="163"/>
      <c r="ATO394" s="163"/>
      <c r="ATP394" s="163"/>
      <c r="ATQ394" s="163"/>
      <c r="ATR394" s="163"/>
      <c r="ATS394" s="163"/>
      <c r="ATT394" s="163"/>
      <c r="ATU394" s="163"/>
      <c r="ATV394" s="163"/>
      <c r="ATW394" s="163"/>
      <c r="ATX394" s="163"/>
      <c r="ATY394" s="163"/>
      <c r="ATZ394" s="163"/>
      <c r="AUA394" s="163"/>
      <c r="AUB394" s="163"/>
      <c r="AUC394" s="163"/>
      <c r="AUD394" s="163"/>
      <c r="AUE394" s="163"/>
      <c r="AUF394" s="163"/>
      <c r="AUG394" s="163"/>
      <c r="AUH394" s="163"/>
      <c r="AUI394" s="163"/>
      <c r="AUJ394" s="163"/>
      <c r="AUK394" s="163"/>
      <c r="AUL394" s="163"/>
      <c r="AUM394" s="163"/>
      <c r="AUN394" s="163"/>
      <c r="AUO394" s="163"/>
      <c r="AUP394" s="163"/>
      <c r="AUQ394" s="163"/>
      <c r="AUR394" s="163"/>
      <c r="AUS394" s="163"/>
      <c r="AUT394" s="163"/>
      <c r="AUU394" s="163"/>
      <c r="AUV394" s="163"/>
      <c r="AUW394" s="163"/>
      <c r="AUX394" s="163"/>
      <c r="AUY394" s="163"/>
      <c r="AUZ394" s="163"/>
      <c r="AVA394" s="163"/>
      <c r="AVB394" s="163"/>
      <c r="AVC394" s="163"/>
      <c r="AVD394" s="163"/>
      <c r="AVE394" s="163"/>
      <c r="AVF394" s="163"/>
      <c r="AVG394" s="163"/>
      <c r="AVH394" s="163"/>
      <c r="AVI394" s="163"/>
      <c r="AVJ394" s="163"/>
      <c r="AVK394" s="163"/>
      <c r="AVL394" s="163"/>
      <c r="AVM394" s="163"/>
      <c r="AVN394" s="163"/>
      <c r="AVO394" s="163"/>
      <c r="AVP394" s="163"/>
      <c r="AVQ394" s="163"/>
      <c r="AVR394" s="163"/>
      <c r="AVS394" s="163"/>
      <c r="AVT394" s="163"/>
      <c r="AVU394" s="163"/>
      <c r="AVV394" s="163"/>
      <c r="AVW394" s="163"/>
      <c r="AVX394" s="163"/>
      <c r="AVY394" s="163"/>
      <c r="AVZ394" s="163"/>
      <c r="AWA394" s="163"/>
      <c r="AWB394" s="163"/>
      <c r="AWC394" s="163"/>
      <c r="AWD394" s="163"/>
      <c r="AWE394" s="163"/>
      <c r="AWF394" s="163"/>
      <c r="AWG394" s="163"/>
      <c r="AWH394" s="163"/>
      <c r="AWI394" s="163"/>
      <c r="AWJ394" s="163"/>
      <c r="AWK394" s="163"/>
      <c r="AWL394" s="163"/>
      <c r="AWM394" s="163"/>
      <c r="AWN394" s="163"/>
      <c r="AWO394" s="163"/>
      <c r="AWP394" s="163"/>
      <c r="AWQ394" s="163"/>
      <c r="AWR394" s="163"/>
      <c r="AWS394" s="163"/>
      <c r="AWT394" s="163"/>
      <c r="AWU394" s="163"/>
      <c r="AWV394" s="163"/>
      <c r="AWW394" s="163"/>
      <c r="AWX394" s="163"/>
      <c r="AWY394" s="163"/>
      <c r="AWZ394" s="163"/>
      <c r="AXA394" s="163"/>
      <c r="AXB394" s="163"/>
      <c r="AXC394" s="163"/>
      <c r="AXD394" s="163"/>
      <c r="AXE394" s="163"/>
      <c r="AXF394" s="163"/>
      <c r="AXG394" s="163"/>
      <c r="AXH394" s="163"/>
      <c r="AXI394" s="163"/>
      <c r="AXJ394" s="163"/>
      <c r="AXK394" s="163"/>
      <c r="AXL394" s="163"/>
      <c r="AXM394" s="163"/>
      <c r="AXN394" s="163"/>
      <c r="AXO394" s="163"/>
      <c r="AXP394" s="163"/>
      <c r="AXQ394" s="163"/>
      <c r="AXR394" s="163"/>
      <c r="AXS394" s="163"/>
      <c r="AXT394" s="163"/>
      <c r="AXU394" s="163"/>
      <c r="AXV394" s="163"/>
      <c r="AXW394" s="163"/>
      <c r="AXX394" s="163"/>
      <c r="AXY394" s="163"/>
      <c r="AXZ394" s="163"/>
      <c r="AYA394" s="163"/>
      <c r="AYB394" s="163"/>
      <c r="AYC394" s="163"/>
      <c r="AYD394" s="163"/>
      <c r="AYE394" s="163"/>
      <c r="AYF394" s="163"/>
      <c r="AYG394" s="163"/>
      <c r="AYH394" s="163"/>
      <c r="AYI394" s="163"/>
      <c r="AYJ394" s="163"/>
      <c r="AYK394" s="163"/>
      <c r="AYL394" s="163"/>
      <c r="AYM394" s="163"/>
      <c r="AYN394" s="163"/>
      <c r="AYO394" s="163"/>
      <c r="AYP394" s="163"/>
      <c r="AYQ394" s="163"/>
      <c r="AYR394" s="163"/>
      <c r="AYS394" s="163"/>
      <c r="AYT394" s="163"/>
      <c r="AYU394" s="163"/>
      <c r="AYV394" s="163"/>
      <c r="AYW394" s="163"/>
      <c r="AYX394" s="163"/>
      <c r="AYY394" s="163"/>
      <c r="AYZ394" s="163"/>
      <c r="AZA394" s="163"/>
      <c r="AZB394" s="163"/>
      <c r="AZC394" s="163"/>
      <c r="AZD394" s="163"/>
      <c r="AZE394" s="163"/>
      <c r="AZF394" s="163"/>
      <c r="AZG394" s="163"/>
      <c r="AZH394" s="163"/>
      <c r="AZI394" s="163"/>
      <c r="AZJ394" s="163"/>
      <c r="AZK394" s="163"/>
      <c r="AZL394" s="163"/>
      <c r="AZM394" s="163"/>
      <c r="AZN394" s="163"/>
      <c r="AZO394" s="163"/>
      <c r="AZP394" s="163"/>
      <c r="AZQ394" s="163"/>
      <c r="AZR394" s="163"/>
      <c r="AZS394" s="163"/>
      <c r="AZT394" s="163"/>
      <c r="AZU394" s="163"/>
      <c r="AZV394" s="163"/>
      <c r="AZW394" s="163"/>
      <c r="AZX394" s="163"/>
      <c r="AZY394" s="163"/>
      <c r="AZZ394" s="163"/>
      <c r="BAA394" s="163"/>
      <c r="BAB394" s="163"/>
      <c r="BAC394" s="163"/>
      <c r="BAD394" s="163"/>
      <c r="BAE394" s="163"/>
      <c r="BAF394" s="163"/>
      <c r="BAG394" s="163"/>
      <c r="BAH394" s="163"/>
      <c r="BAI394" s="163"/>
      <c r="BAJ394" s="163"/>
      <c r="BAK394" s="163"/>
      <c r="BAL394" s="163"/>
      <c r="BAM394" s="163"/>
      <c r="BAN394" s="163"/>
      <c r="BAO394" s="163"/>
      <c r="BAP394" s="163"/>
      <c r="BAQ394" s="163"/>
      <c r="BAR394" s="163"/>
      <c r="BAS394" s="163"/>
      <c r="BAT394" s="163"/>
      <c r="BAU394" s="163"/>
      <c r="BAV394" s="163"/>
      <c r="BAW394" s="163"/>
      <c r="BAX394" s="163"/>
      <c r="BAY394" s="163"/>
      <c r="BAZ394" s="163"/>
      <c r="BBA394" s="163"/>
      <c r="BBB394" s="163"/>
      <c r="BBC394" s="163"/>
      <c r="BBD394" s="163"/>
      <c r="BBE394" s="163"/>
      <c r="BBF394" s="163"/>
      <c r="BBG394" s="163"/>
      <c r="BBH394" s="163"/>
      <c r="BBI394" s="163"/>
      <c r="BBJ394" s="163"/>
      <c r="BBK394" s="163"/>
      <c r="BBL394" s="163"/>
      <c r="BBM394" s="163"/>
      <c r="BBN394" s="163"/>
      <c r="BBO394" s="163"/>
      <c r="BBP394" s="163"/>
      <c r="BBQ394" s="163"/>
      <c r="BBR394" s="163"/>
      <c r="BBS394" s="163"/>
      <c r="BBT394" s="163"/>
      <c r="BBU394" s="163"/>
      <c r="BBV394" s="163"/>
      <c r="BBW394" s="163"/>
      <c r="BBX394" s="163"/>
      <c r="BBY394" s="163"/>
      <c r="BBZ394" s="163"/>
      <c r="BCA394" s="163"/>
      <c r="BCB394" s="163"/>
      <c r="BCC394" s="163"/>
      <c r="BCD394" s="163"/>
      <c r="BCE394" s="163"/>
      <c r="BCF394" s="163"/>
      <c r="BCG394" s="163"/>
      <c r="BCH394" s="163"/>
      <c r="BCI394" s="163"/>
      <c r="BCJ394" s="163"/>
      <c r="BCK394" s="163"/>
      <c r="BCL394" s="163"/>
      <c r="BCM394" s="163"/>
      <c r="BCN394" s="163"/>
      <c r="BCO394" s="163"/>
      <c r="BCP394" s="163"/>
      <c r="BCQ394" s="163"/>
      <c r="BCR394" s="163"/>
      <c r="BCS394" s="163"/>
      <c r="BCT394" s="163"/>
      <c r="BCU394" s="163"/>
      <c r="BCV394" s="163"/>
      <c r="BCW394" s="163"/>
      <c r="BCX394" s="163"/>
      <c r="BCY394" s="163"/>
      <c r="BCZ394" s="163"/>
      <c r="BDA394" s="163"/>
      <c r="BDB394" s="163"/>
      <c r="BDC394" s="163"/>
      <c r="BDD394" s="163"/>
      <c r="BDE394" s="163"/>
      <c r="BDF394" s="163"/>
      <c r="BDG394" s="163"/>
      <c r="BDH394" s="163"/>
      <c r="BDI394" s="163"/>
      <c r="BDJ394" s="163"/>
      <c r="BDK394" s="163"/>
      <c r="BDL394" s="163"/>
      <c r="BDM394" s="163"/>
      <c r="BDN394" s="163"/>
      <c r="BDO394" s="163"/>
      <c r="BDP394" s="163"/>
      <c r="BDQ394" s="163"/>
      <c r="BDR394" s="163"/>
      <c r="BDS394" s="163"/>
      <c r="BDT394" s="163"/>
      <c r="BDU394" s="163"/>
      <c r="BDV394" s="163"/>
      <c r="BDW394" s="163"/>
      <c r="BDX394" s="163"/>
      <c r="BDY394" s="163"/>
      <c r="BDZ394" s="163"/>
      <c r="BEA394" s="163"/>
      <c r="BEB394" s="163"/>
      <c r="BEC394" s="163"/>
      <c r="BED394" s="163"/>
      <c r="BEE394" s="163"/>
      <c r="BEF394" s="163"/>
      <c r="BEG394" s="163"/>
      <c r="BEH394" s="163"/>
      <c r="BEI394" s="163"/>
      <c r="BEJ394" s="163"/>
      <c r="BEK394" s="163"/>
      <c r="BEL394" s="163"/>
      <c r="BEM394" s="163"/>
      <c r="BEN394" s="163"/>
      <c r="BEO394" s="163"/>
      <c r="BEP394" s="163"/>
      <c r="BEQ394" s="163"/>
      <c r="BER394" s="163"/>
      <c r="BES394" s="163"/>
      <c r="BET394" s="163"/>
      <c r="BEU394" s="163"/>
      <c r="BEV394" s="163"/>
      <c r="BEW394" s="163"/>
      <c r="BEX394" s="163"/>
      <c r="BEY394" s="163"/>
      <c r="BEZ394" s="163"/>
      <c r="BFA394" s="163"/>
      <c r="BFB394" s="163"/>
      <c r="BFC394" s="163"/>
      <c r="BFD394" s="163"/>
      <c r="BFE394" s="163"/>
      <c r="BFF394" s="163"/>
      <c r="BFG394" s="163"/>
      <c r="BFH394" s="163"/>
      <c r="BFI394" s="163"/>
      <c r="BFJ394" s="163"/>
      <c r="BFK394" s="163"/>
      <c r="BFL394" s="163"/>
      <c r="BFM394" s="163"/>
      <c r="BFN394" s="163"/>
      <c r="BFO394" s="163"/>
      <c r="BFP394" s="163"/>
      <c r="BFQ394" s="163"/>
      <c r="BFR394" s="163"/>
      <c r="BFS394" s="163"/>
      <c r="BFT394" s="163"/>
      <c r="BFU394" s="163"/>
      <c r="BFV394" s="163"/>
      <c r="BFW394" s="163"/>
      <c r="BFX394" s="163"/>
      <c r="BFY394" s="163"/>
      <c r="BFZ394" s="163"/>
      <c r="BGA394" s="163"/>
      <c r="BGB394" s="163"/>
      <c r="BGC394" s="163"/>
      <c r="BGD394" s="163"/>
      <c r="BGE394" s="163"/>
      <c r="BGF394" s="163"/>
      <c r="BGG394" s="163"/>
      <c r="BGH394" s="163"/>
      <c r="BGI394" s="163"/>
      <c r="BGJ394" s="163"/>
      <c r="BGK394" s="163"/>
      <c r="BGL394" s="163"/>
      <c r="BGM394" s="163"/>
      <c r="BGN394" s="163"/>
      <c r="BGO394" s="163"/>
      <c r="BGP394" s="163"/>
      <c r="BGQ394" s="163"/>
      <c r="BGR394" s="163"/>
      <c r="BGS394" s="163"/>
      <c r="BGT394" s="163"/>
      <c r="BGU394" s="163"/>
      <c r="BGV394" s="163"/>
      <c r="BGW394" s="163"/>
      <c r="BGX394" s="163"/>
      <c r="BGY394" s="163"/>
      <c r="BGZ394" s="163"/>
      <c r="BHA394" s="163"/>
      <c r="BHB394" s="163"/>
      <c r="BHC394" s="163"/>
      <c r="BHD394" s="163"/>
      <c r="BHE394" s="163"/>
      <c r="BHF394" s="163"/>
      <c r="BHG394" s="163"/>
      <c r="BHH394" s="163"/>
      <c r="BHI394" s="163"/>
      <c r="BHJ394" s="163"/>
      <c r="BHK394" s="163"/>
      <c r="BHL394" s="163"/>
      <c r="BHM394" s="163"/>
      <c r="BHN394" s="163"/>
      <c r="BHO394" s="163"/>
      <c r="BHP394" s="163"/>
      <c r="BHQ394" s="163"/>
      <c r="BHR394" s="163"/>
      <c r="BHS394" s="163"/>
      <c r="BHT394" s="163"/>
      <c r="BHU394" s="163"/>
      <c r="BHV394" s="163"/>
      <c r="BHW394" s="163"/>
      <c r="BHX394" s="163"/>
      <c r="BHY394" s="163"/>
      <c r="BHZ394" s="163"/>
      <c r="BIA394" s="163"/>
      <c r="BIB394" s="163"/>
      <c r="BIC394" s="163"/>
      <c r="BID394" s="163"/>
      <c r="BIE394" s="163"/>
      <c r="BIF394" s="163"/>
      <c r="BIG394" s="163"/>
      <c r="BIH394" s="163"/>
      <c r="BII394" s="163"/>
      <c r="BIJ394" s="163"/>
      <c r="BIK394" s="163"/>
      <c r="BIL394" s="163"/>
      <c r="BIM394" s="163"/>
      <c r="BIN394" s="163"/>
      <c r="BIO394" s="163"/>
      <c r="BIP394" s="163"/>
      <c r="BIQ394" s="163"/>
      <c r="BIR394" s="163"/>
      <c r="BIS394" s="163"/>
      <c r="BIT394" s="163"/>
      <c r="BIU394" s="163"/>
      <c r="BIV394" s="163"/>
      <c r="BIW394" s="163"/>
      <c r="BIX394" s="163"/>
      <c r="BIY394" s="163"/>
      <c r="BIZ394" s="163"/>
      <c r="BJA394" s="163"/>
      <c r="BJB394" s="163"/>
      <c r="BJC394" s="163"/>
      <c r="BJD394" s="163"/>
      <c r="BJE394" s="163"/>
      <c r="BJF394" s="163"/>
      <c r="BJG394" s="163"/>
      <c r="BJH394" s="163"/>
      <c r="BJI394" s="163"/>
      <c r="BJJ394" s="163"/>
      <c r="BJK394" s="163"/>
      <c r="BJL394" s="163"/>
      <c r="BJM394" s="163"/>
      <c r="BJN394" s="163"/>
      <c r="BJO394" s="163"/>
      <c r="BJP394" s="163"/>
      <c r="BJQ394" s="163"/>
      <c r="BJR394" s="163"/>
      <c r="BJS394" s="163"/>
      <c r="BJT394" s="163"/>
      <c r="BJU394" s="163"/>
      <c r="BJV394" s="163"/>
      <c r="BJW394" s="163"/>
      <c r="BJX394" s="163"/>
      <c r="BJY394" s="163"/>
      <c r="BJZ394" s="163"/>
      <c r="BKA394" s="163"/>
      <c r="BKB394" s="163"/>
      <c r="BKC394" s="163"/>
      <c r="BKD394" s="163"/>
      <c r="BKE394" s="163"/>
      <c r="BKF394" s="163"/>
      <c r="BKG394" s="163"/>
      <c r="BKH394" s="163"/>
      <c r="BKI394" s="163"/>
      <c r="BKJ394" s="163"/>
      <c r="BKK394" s="163"/>
      <c r="BKL394" s="163"/>
      <c r="BKM394" s="163"/>
      <c r="BKN394" s="163"/>
      <c r="BKO394" s="163"/>
      <c r="BKP394" s="163"/>
      <c r="BKQ394" s="163"/>
      <c r="BKR394" s="163"/>
      <c r="BKS394" s="163"/>
      <c r="BKT394" s="163"/>
      <c r="BKU394" s="163"/>
      <c r="BKV394" s="163"/>
      <c r="BKW394" s="163"/>
      <c r="BKX394" s="163"/>
      <c r="BKY394" s="163"/>
      <c r="BKZ394" s="163"/>
      <c r="BLA394" s="163"/>
      <c r="BLB394" s="163"/>
      <c r="BLC394" s="163"/>
      <c r="BLD394" s="163"/>
      <c r="BLE394" s="163"/>
      <c r="BLF394" s="163"/>
      <c r="BLG394" s="163"/>
      <c r="BLH394" s="163"/>
      <c r="BLI394" s="163"/>
      <c r="BLJ394" s="163"/>
      <c r="BLK394" s="163"/>
      <c r="BLL394" s="163"/>
      <c r="BLM394" s="163"/>
      <c r="BLN394" s="163"/>
      <c r="BLO394" s="163"/>
      <c r="BLP394" s="163"/>
      <c r="BLQ394" s="163"/>
      <c r="BLR394" s="163"/>
      <c r="BLS394" s="163"/>
      <c r="BLT394" s="163"/>
      <c r="BLU394" s="163"/>
      <c r="BLV394" s="163"/>
      <c r="BLW394" s="163"/>
      <c r="BLX394" s="163"/>
      <c r="BLY394" s="163"/>
      <c r="BLZ394" s="163"/>
      <c r="BMA394" s="163"/>
      <c r="BMB394" s="163"/>
      <c r="BMC394" s="163"/>
      <c r="BMD394" s="163"/>
      <c r="BME394" s="163"/>
      <c r="BMF394" s="163"/>
      <c r="BMG394" s="163"/>
      <c r="BMH394" s="163"/>
      <c r="BMI394" s="163"/>
      <c r="BMJ394" s="163"/>
      <c r="BMK394" s="163"/>
      <c r="BML394" s="163"/>
      <c r="BMM394" s="163"/>
      <c r="BMN394" s="163"/>
      <c r="BMO394" s="163"/>
      <c r="BMP394" s="163"/>
      <c r="BMQ394" s="163"/>
      <c r="BMR394" s="163"/>
      <c r="BMS394" s="163"/>
      <c r="BMT394" s="163"/>
      <c r="BMU394" s="163"/>
      <c r="BMV394" s="163"/>
      <c r="BMW394" s="163"/>
      <c r="BMX394" s="163"/>
      <c r="BMY394" s="163"/>
      <c r="BMZ394" s="163"/>
      <c r="BNA394" s="163"/>
      <c r="BNB394" s="163"/>
      <c r="BNC394" s="163"/>
      <c r="BND394" s="163"/>
      <c r="BNE394" s="163"/>
      <c r="BNF394" s="163"/>
      <c r="BNG394" s="163"/>
      <c r="BNH394" s="163"/>
      <c r="BNI394" s="163"/>
      <c r="BNJ394" s="163"/>
      <c r="BNK394" s="163"/>
      <c r="BNL394" s="163"/>
      <c r="BNM394" s="163"/>
      <c r="BNN394" s="163"/>
      <c r="BNO394" s="163"/>
      <c r="BNP394" s="163"/>
      <c r="BNQ394" s="163"/>
      <c r="BNR394" s="163"/>
      <c r="BNS394" s="163"/>
      <c r="BNT394" s="163"/>
      <c r="BNU394" s="163"/>
      <c r="BNV394" s="163"/>
      <c r="BNW394" s="163"/>
      <c r="BNX394" s="163"/>
      <c r="BNY394" s="163"/>
      <c r="BNZ394" s="163"/>
      <c r="BOA394" s="163"/>
      <c r="BOB394" s="163"/>
      <c r="BOC394" s="163"/>
      <c r="BOD394" s="163"/>
      <c r="BOE394" s="163"/>
      <c r="BOF394" s="163"/>
      <c r="BOG394" s="163"/>
      <c r="BOH394" s="163"/>
      <c r="BOI394" s="163"/>
      <c r="BOJ394" s="163"/>
      <c r="BOK394" s="163"/>
      <c r="BOL394" s="163"/>
      <c r="BOM394" s="163"/>
      <c r="BON394" s="163"/>
      <c r="BOO394" s="163"/>
      <c r="BOP394" s="163"/>
      <c r="BOQ394" s="163"/>
      <c r="BOR394" s="163"/>
      <c r="BOS394" s="163"/>
      <c r="BOT394" s="163"/>
      <c r="BOU394" s="163"/>
      <c r="BOV394" s="163"/>
      <c r="BOW394" s="163"/>
      <c r="BOX394" s="163"/>
      <c r="BOY394" s="163"/>
      <c r="BOZ394" s="163"/>
      <c r="BPA394" s="163"/>
      <c r="BPB394" s="163"/>
      <c r="BPC394" s="163"/>
      <c r="BPD394" s="163"/>
      <c r="BPE394" s="163"/>
      <c r="BPF394" s="163"/>
      <c r="BPG394" s="163"/>
      <c r="BPH394" s="163"/>
      <c r="BPI394" s="163"/>
      <c r="BPJ394" s="163"/>
      <c r="BPK394" s="163"/>
      <c r="BPL394" s="163"/>
      <c r="BPM394" s="163"/>
      <c r="BPN394" s="163"/>
      <c r="BPO394" s="163"/>
      <c r="BPP394" s="163"/>
      <c r="BPQ394" s="163"/>
      <c r="BPR394" s="163"/>
      <c r="BPS394" s="163"/>
      <c r="BPT394" s="163"/>
      <c r="BPU394" s="163"/>
      <c r="BPV394" s="163"/>
      <c r="BPW394" s="163"/>
      <c r="BPX394" s="163"/>
      <c r="BPY394" s="163"/>
      <c r="BPZ394" s="163"/>
      <c r="BQA394" s="163"/>
      <c r="BQB394" s="163"/>
      <c r="BQC394" s="163"/>
      <c r="BQD394" s="163"/>
      <c r="BQE394" s="163"/>
      <c r="BQF394" s="163"/>
      <c r="BQG394" s="163"/>
      <c r="BQH394" s="163"/>
      <c r="BQI394" s="163"/>
      <c r="BQJ394" s="163"/>
      <c r="BQK394" s="163"/>
      <c r="BQL394" s="163"/>
      <c r="BQM394" s="163"/>
      <c r="BQN394" s="163"/>
      <c r="BQO394" s="163"/>
      <c r="BQP394" s="163"/>
      <c r="BQQ394" s="163"/>
      <c r="BQR394" s="163"/>
      <c r="BQS394" s="163"/>
      <c r="BQT394" s="163"/>
      <c r="BQU394" s="163"/>
      <c r="BQV394" s="163"/>
      <c r="BQW394" s="163"/>
      <c r="BQX394" s="163"/>
      <c r="BQY394" s="163"/>
      <c r="BQZ394" s="163"/>
      <c r="BRA394" s="163"/>
      <c r="BRB394" s="163"/>
      <c r="BRC394" s="163"/>
      <c r="BRD394" s="163"/>
      <c r="BRE394" s="163"/>
      <c r="BRF394" s="163"/>
      <c r="BRG394" s="163"/>
      <c r="BRH394" s="163"/>
      <c r="BRI394" s="163"/>
      <c r="BRJ394" s="163"/>
      <c r="BRK394" s="163"/>
      <c r="BRL394" s="163"/>
      <c r="BRM394" s="163"/>
      <c r="BRN394" s="163"/>
      <c r="BRO394" s="163"/>
      <c r="BRP394" s="163"/>
      <c r="BRQ394" s="163"/>
      <c r="BRR394" s="163"/>
      <c r="BRS394" s="163"/>
      <c r="BRT394" s="163"/>
      <c r="BRU394" s="163"/>
      <c r="BRV394" s="163"/>
      <c r="BRW394" s="163"/>
      <c r="BRX394" s="163"/>
      <c r="BRY394" s="163"/>
      <c r="BRZ394" s="163"/>
      <c r="BSA394" s="163"/>
      <c r="BSB394" s="163"/>
      <c r="BSC394" s="163"/>
      <c r="BSD394" s="163"/>
      <c r="BSE394" s="163"/>
      <c r="BSF394" s="163"/>
      <c r="BSG394" s="163"/>
      <c r="BSH394" s="163"/>
      <c r="BSI394" s="163"/>
      <c r="BSJ394" s="163"/>
      <c r="BSK394" s="163"/>
      <c r="BSL394" s="163"/>
      <c r="BSM394" s="163"/>
      <c r="BSN394" s="163"/>
      <c r="BSO394" s="163"/>
      <c r="BSP394" s="163"/>
      <c r="BSQ394" s="163"/>
      <c r="BSR394" s="163"/>
      <c r="BSS394" s="163"/>
      <c r="BST394" s="163"/>
      <c r="BSU394" s="163"/>
      <c r="BSV394" s="163"/>
      <c r="BSW394" s="163"/>
      <c r="BSX394" s="163"/>
      <c r="BSY394" s="163"/>
      <c r="BSZ394" s="163"/>
      <c r="BTA394" s="163"/>
      <c r="BTB394" s="163"/>
      <c r="BTC394" s="163"/>
      <c r="BTD394" s="163"/>
      <c r="BTE394" s="163"/>
      <c r="BTF394" s="163"/>
      <c r="BTG394" s="163"/>
      <c r="BTH394" s="163"/>
      <c r="BTI394" s="163"/>
      <c r="BTJ394" s="163"/>
      <c r="BTK394" s="163"/>
      <c r="BTL394" s="163"/>
      <c r="BTM394" s="163"/>
      <c r="BTN394" s="163"/>
      <c r="BTO394" s="163"/>
      <c r="BTP394" s="163"/>
      <c r="BTQ394" s="163"/>
      <c r="BTR394" s="163"/>
      <c r="BTS394" s="163"/>
      <c r="BTT394" s="163"/>
      <c r="BTU394" s="163"/>
      <c r="BTV394" s="163"/>
      <c r="BTW394" s="163"/>
      <c r="BTX394" s="163"/>
      <c r="BTY394" s="163"/>
      <c r="BTZ394" s="163"/>
      <c r="BUA394" s="163"/>
      <c r="BUB394" s="163"/>
      <c r="BUC394" s="163"/>
      <c r="BUD394" s="163"/>
      <c r="BUE394" s="163"/>
      <c r="BUF394" s="163"/>
      <c r="BUG394" s="163"/>
      <c r="BUH394" s="163"/>
      <c r="BUI394" s="163"/>
      <c r="BUJ394" s="163"/>
      <c r="BUK394" s="163"/>
      <c r="BUL394" s="163"/>
      <c r="BUM394" s="163"/>
      <c r="BUN394" s="163"/>
      <c r="BUO394" s="163"/>
      <c r="BUP394" s="163"/>
      <c r="BUQ394" s="163"/>
      <c r="BUR394" s="163"/>
      <c r="BUS394" s="163"/>
      <c r="BUT394" s="163"/>
      <c r="BUU394" s="163"/>
      <c r="BUV394" s="163"/>
      <c r="BUW394" s="163"/>
      <c r="BUX394" s="163"/>
      <c r="BUY394" s="163"/>
      <c r="BUZ394" s="163"/>
      <c r="BVA394" s="163"/>
      <c r="BVB394" s="163"/>
      <c r="BVC394" s="163"/>
      <c r="BVD394" s="163"/>
      <c r="BVE394" s="163"/>
      <c r="BVF394" s="163"/>
      <c r="BVG394" s="163"/>
      <c r="BVH394" s="163"/>
      <c r="BVI394" s="163"/>
      <c r="BVJ394" s="163"/>
      <c r="BVK394" s="163"/>
      <c r="BVL394" s="163"/>
      <c r="BVM394" s="163"/>
      <c r="BVN394" s="163"/>
      <c r="BVO394" s="163"/>
      <c r="BVP394" s="163"/>
      <c r="BVQ394" s="163"/>
      <c r="BVR394" s="163"/>
      <c r="BVS394" s="163"/>
      <c r="BVT394" s="163"/>
      <c r="BVU394" s="163"/>
      <c r="BVV394" s="163"/>
      <c r="BVW394" s="163"/>
      <c r="BVX394" s="163"/>
      <c r="BVY394" s="163"/>
      <c r="BVZ394" s="163"/>
      <c r="BWA394" s="163"/>
      <c r="BWB394" s="163"/>
      <c r="BWC394" s="163"/>
      <c r="BWD394" s="163"/>
      <c r="BWE394" s="163"/>
      <c r="BWF394" s="163"/>
      <c r="BWG394" s="163"/>
      <c r="BWH394" s="163"/>
      <c r="BWI394" s="163"/>
      <c r="BWJ394" s="163"/>
      <c r="BWK394" s="163"/>
      <c r="BWL394" s="163"/>
      <c r="BWM394" s="163"/>
      <c r="BWN394" s="163"/>
      <c r="BWO394" s="163"/>
      <c r="BWP394" s="163"/>
      <c r="BWQ394" s="163"/>
      <c r="BWR394" s="163"/>
      <c r="BWS394" s="163"/>
      <c r="BWT394" s="163"/>
      <c r="BWU394" s="163"/>
      <c r="BWV394" s="163"/>
      <c r="BWW394" s="163"/>
      <c r="BWX394" s="163"/>
      <c r="BWY394" s="163"/>
      <c r="BWZ394" s="163"/>
      <c r="BXA394" s="163"/>
      <c r="BXB394" s="163"/>
      <c r="BXC394" s="163"/>
      <c r="BXD394" s="163"/>
      <c r="BXE394" s="163"/>
      <c r="BXF394" s="163"/>
      <c r="BXG394" s="163"/>
      <c r="BXH394" s="163"/>
      <c r="BXI394" s="163"/>
      <c r="BXJ394" s="163"/>
      <c r="BXK394" s="163"/>
      <c r="BXL394" s="163"/>
      <c r="BXM394" s="163"/>
      <c r="BXN394" s="163"/>
      <c r="BXO394" s="163"/>
      <c r="BXP394" s="163"/>
      <c r="BXQ394" s="163"/>
      <c r="BXR394" s="163"/>
      <c r="BXS394" s="163"/>
      <c r="BXT394" s="163"/>
      <c r="BXU394" s="163"/>
      <c r="BXV394" s="163"/>
      <c r="BXW394" s="163"/>
      <c r="BXX394" s="163"/>
      <c r="BXY394" s="163"/>
      <c r="BXZ394" s="163"/>
      <c r="BYA394" s="163"/>
      <c r="BYB394" s="163"/>
      <c r="BYC394" s="163"/>
      <c r="BYD394" s="163"/>
      <c r="BYE394" s="163"/>
      <c r="BYF394" s="163"/>
      <c r="BYG394" s="163"/>
      <c r="BYH394" s="163"/>
      <c r="BYI394" s="163"/>
      <c r="BYJ394" s="163"/>
      <c r="BYK394" s="163"/>
      <c r="BYL394" s="163"/>
      <c r="BYM394" s="163"/>
      <c r="BYN394" s="163"/>
      <c r="BYO394" s="163"/>
      <c r="BYP394" s="163"/>
      <c r="BYQ394" s="163"/>
      <c r="BYR394" s="163"/>
      <c r="BYS394" s="163"/>
      <c r="BYT394" s="163"/>
      <c r="BYU394" s="163"/>
      <c r="BYV394" s="163"/>
      <c r="BYW394" s="163"/>
      <c r="BYX394" s="163"/>
      <c r="BYY394" s="163"/>
      <c r="BYZ394" s="163"/>
      <c r="BZA394" s="163"/>
      <c r="BZB394" s="163"/>
      <c r="BZC394" s="163"/>
      <c r="BZD394" s="163"/>
      <c r="BZE394" s="163"/>
      <c r="BZF394" s="163"/>
      <c r="BZG394" s="163"/>
      <c r="BZH394" s="163"/>
      <c r="BZI394" s="163"/>
      <c r="BZJ394" s="163"/>
      <c r="BZK394" s="163"/>
      <c r="BZL394" s="163"/>
      <c r="BZM394" s="163"/>
      <c r="BZN394" s="163"/>
      <c r="BZO394" s="163"/>
      <c r="BZP394" s="163"/>
      <c r="BZQ394" s="163"/>
      <c r="BZR394" s="163"/>
      <c r="BZS394" s="163"/>
      <c r="BZT394" s="163"/>
      <c r="BZU394" s="163"/>
      <c r="BZV394" s="163"/>
      <c r="BZW394" s="163"/>
      <c r="BZX394" s="163"/>
      <c r="BZY394" s="163"/>
      <c r="BZZ394" s="163"/>
      <c r="CAA394" s="163"/>
      <c r="CAB394" s="163"/>
      <c r="CAC394" s="163"/>
      <c r="CAD394" s="163"/>
      <c r="CAE394" s="163"/>
      <c r="CAF394" s="163"/>
      <c r="CAG394" s="163"/>
      <c r="CAH394" s="163"/>
      <c r="CAI394" s="163"/>
      <c r="CAJ394" s="163"/>
      <c r="CAK394" s="163"/>
      <c r="CAL394" s="163"/>
      <c r="CAM394" s="163"/>
      <c r="CAN394" s="163"/>
      <c r="CAO394" s="163"/>
      <c r="CAP394" s="163"/>
      <c r="CAQ394" s="163"/>
      <c r="CAR394" s="163"/>
      <c r="CAS394" s="163"/>
      <c r="CAT394" s="163"/>
      <c r="CAU394" s="163"/>
      <c r="CAV394" s="163"/>
      <c r="CAW394" s="163"/>
      <c r="CAX394" s="163"/>
      <c r="CAY394" s="163"/>
      <c r="CAZ394" s="163"/>
      <c r="CBA394" s="163"/>
      <c r="CBB394" s="163"/>
      <c r="CBC394" s="163"/>
      <c r="CBD394" s="163"/>
      <c r="CBE394" s="163"/>
      <c r="CBF394" s="163"/>
      <c r="CBG394" s="163"/>
      <c r="CBH394" s="163"/>
      <c r="CBI394" s="163"/>
      <c r="CBJ394" s="163"/>
      <c r="CBK394" s="163"/>
      <c r="CBL394" s="163"/>
      <c r="CBM394" s="163"/>
      <c r="CBN394" s="163"/>
      <c r="CBO394" s="163"/>
      <c r="CBP394" s="163"/>
      <c r="CBQ394" s="163"/>
      <c r="CBR394" s="163"/>
      <c r="CBS394" s="163"/>
      <c r="CBT394" s="163"/>
      <c r="CBU394" s="163"/>
      <c r="CBV394" s="163"/>
      <c r="CBW394" s="163"/>
      <c r="CBX394" s="163"/>
      <c r="CBY394" s="163"/>
      <c r="CBZ394" s="163"/>
      <c r="CCA394" s="163"/>
      <c r="CCB394" s="163"/>
      <c r="CCC394" s="163"/>
      <c r="CCD394" s="163"/>
      <c r="CCE394" s="163"/>
      <c r="CCF394" s="163"/>
      <c r="CCG394" s="163"/>
      <c r="CCH394" s="163"/>
      <c r="CCI394" s="163"/>
      <c r="CCJ394" s="163"/>
      <c r="CCK394" s="163"/>
      <c r="CCL394" s="163"/>
      <c r="CCM394" s="163"/>
      <c r="CCN394" s="163"/>
      <c r="CCO394" s="163"/>
      <c r="CCP394" s="163"/>
      <c r="CCQ394" s="163"/>
      <c r="CCR394" s="163"/>
      <c r="CCS394" s="163"/>
      <c r="CCT394" s="163"/>
      <c r="CCU394" s="163"/>
      <c r="CCV394" s="163"/>
      <c r="CCW394" s="163"/>
      <c r="CCX394" s="163"/>
      <c r="CCY394" s="163"/>
      <c r="CCZ394" s="163"/>
      <c r="CDA394" s="163"/>
      <c r="CDB394" s="163"/>
      <c r="CDC394" s="163"/>
      <c r="CDD394" s="163"/>
      <c r="CDE394" s="163"/>
      <c r="CDF394" s="163"/>
      <c r="CDG394" s="163"/>
      <c r="CDH394" s="163"/>
      <c r="CDI394" s="163"/>
      <c r="CDJ394" s="163"/>
      <c r="CDK394" s="163"/>
      <c r="CDL394" s="163"/>
      <c r="CDM394" s="163"/>
      <c r="CDN394" s="163"/>
      <c r="CDO394" s="163"/>
      <c r="CDP394" s="163"/>
      <c r="CDQ394" s="163"/>
      <c r="CDR394" s="163"/>
      <c r="CDS394" s="163"/>
      <c r="CDT394" s="163"/>
      <c r="CDU394" s="163"/>
      <c r="CDV394" s="163"/>
      <c r="CDW394" s="163"/>
      <c r="CDX394" s="163"/>
      <c r="CDY394" s="163"/>
      <c r="CDZ394" s="163"/>
      <c r="CEA394" s="163"/>
      <c r="CEB394" s="163"/>
      <c r="CEC394" s="163"/>
      <c r="CED394" s="163"/>
      <c r="CEE394" s="163"/>
      <c r="CEF394" s="163"/>
      <c r="CEG394" s="163"/>
      <c r="CEH394" s="163"/>
      <c r="CEI394" s="163"/>
      <c r="CEJ394" s="163"/>
      <c r="CEK394" s="163"/>
      <c r="CEL394" s="163"/>
      <c r="CEM394" s="163"/>
      <c r="CEN394" s="163"/>
      <c r="CEO394" s="163"/>
      <c r="CEP394" s="163"/>
      <c r="CEQ394" s="163"/>
      <c r="CER394" s="163"/>
      <c r="CES394" s="163"/>
      <c r="CET394" s="163"/>
      <c r="CEU394" s="163"/>
      <c r="CEV394" s="163"/>
      <c r="CEW394" s="163"/>
      <c r="CEX394" s="163"/>
      <c r="CEY394" s="163"/>
      <c r="CEZ394" s="163"/>
      <c r="CFA394" s="163"/>
      <c r="CFB394" s="163"/>
      <c r="CFC394" s="163"/>
      <c r="CFD394" s="163"/>
      <c r="CFE394" s="163"/>
      <c r="CFF394" s="163"/>
      <c r="CFG394" s="163"/>
      <c r="CFH394" s="163"/>
      <c r="CFI394" s="163"/>
      <c r="CFJ394" s="163"/>
      <c r="CFK394" s="163"/>
      <c r="CFL394" s="163"/>
      <c r="CFM394" s="163"/>
      <c r="CFN394" s="163"/>
      <c r="CFO394" s="163"/>
      <c r="CFP394" s="163"/>
      <c r="CFQ394" s="163"/>
      <c r="CFR394" s="163"/>
      <c r="CFS394" s="163"/>
      <c r="CFT394" s="163"/>
      <c r="CFU394" s="163"/>
      <c r="CFV394" s="163"/>
      <c r="CFW394" s="163"/>
      <c r="CFX394" s="163"/>
      <c r="CFY394" s="163"/>
      <c r="CFZ394" s="163"/>
      <c r="CGA394" s="163"/>
      <c r="CGB394" s="163"/>
      <c r="CGC394" s="163"/>
      <c r="CGD394" s="163"/>
      <c r="CGE394" s="163"/>
      <c r="CGF394" s="163"/>
      <c r="CGG394" s="163"/>
      <c r="CGH394" s="163"/>
      <c r="CGI394" s="163"/>
      <c r="CGJ394" s="163"/>
      <c r="CGK394" s="163"/>
      <c r="CGL394" s="163"/>
      <c r="CGM394" s="163"/>
      <c r="CGN394" s="163"/>
      <c r="CGO394" s="163"/>
      <c r="CGP394" s="163"/>
      <c r="CGQ394" s="163"/>
      <c r="CGR394" s="163"/>
      <c r="CGS394" s="163"/>
      <c r="CGT394" s="163"/>
      <c r="CGU394" s="163"/>
      <c r="CGV394" s="163"/>
      <c r="CGW394" s="163"/>
      <c r="CGX394" s="163"/>
      <c r="CGY394" s="163"/>
      <c r="CGZ394" s="163"/>
      <c r="CHA394" s="163"/>
      <c r="CHB394" s="163"/>
      <c r="CHC394" s="163"/>
      <c r="CHD394" s="163"/>
      <c r="CHE394" s="163"/>
      <c r="CHF394" s="163"/>
      <c r="CHG394" s="163"/>
      <c r="CHH394" s="163"/>
      <c r="CHI394" s="163"/>
      <c r="CHJ394" s="163"/>
      <c r="CHK394" s="163"/>
      <c r="CHL394" s="163"/>
      <c r="CHM394" s="163"/>
      <c r="CHN394" s="163"/>
      <c r="CHO394" s="163"/>
      <c r="CHP394" s="163"/>
      <c r="CHQ394" s="163"/>
      <c r="CHR394" s="163"/>
      <c r="CHS394" s="163"/>
      <c r="CHT394" s="163"/>
      <c r="CHU394" s="163"/>
      <c r="CHV394" s="163"/>
      <c r="CHW394" s="163"/>
      <c r="CHX394" s="163"/>
      <c r="CHY394" s="163"/>
      <c r="CHZ394" s="163"/>
      <c r="CIA394" s="163"/>
      <c r="CIB394" s="163"/>
      <c r="CIC394" s="163"/>
      <c r="CID394" s="163"/>
      <c r="CIE394" s="163"/>
      <c r="CIF394" s="163"/>
      <c r="CIG394" s="163"/>
      <c r="CIH394" s="163"/>
      <c r="CII394" s="163"/>
      <c r="CIJ394" s="163"/>
      <c r="CIK394" s="163"/>
      <c r="CIL394" s="163"/>
      <c r="CIM394" s="163"/>
      <c r="CIN394" s="163"/>
      <c r="CIO394" s="163"/>
      <c r="CIP394" s="163"/>
      <c r="CIQ394" s="163"/>
      <c r="CIR394" s="163"/>
      <c r="CIS394" s="163"/>
      <c r="CIT394" s="163"/>
      <c r="CIU394" s="163"/>
      <c r="CIV394" s="163"/>
      <c r="CIW394" s="163"/>
      <c r="CIX394" s="163"/>
      <c r="CIY394" s="163"/>
      <c r="CIZ394" s="163"/>
      <c r="CJA394" s="163"/>
      <c r="CJB394" s="163"/>
      <c r="CJC394" s="163"/>
      <c r="CJD394" s="163"/>
      <c r="CJE394" s="163"/>
      <c r="CJF394" s="163"/>
      <c r="CJG394" s="163"/>
      <c r="CJH394" s="163"/>
      <c r="CJI394" s="163"/>
      <c r="CJJ394" s="163"/>
      <c r="CJK394" s="163"/>
      <c r="CJL394" s="163"/>
      <c r="CJM394" s="163"/>
      <c r="CJN394" s="163"/>
      <c r="CJO394" s="163"/>
      <c r="CJP394" s="163"/>
      <c r="CJQ394" s="163"/>
      <c r="CJR394" s="163"/>
      <c r="CJS394" s="163"/>
      <c r="CJT394" s="163"/>
      <c r="CJU394" s="163"/>
      <c r="CJV394" s="163"/>
      <c r="CJW394" s="163"/>
      <c r="CJX394" s="163"/>
      <c r="CJY394" s="163"/>
      <c r="CJZ394" s="163"/>
      <c r="CKA394" s="163"/>
      <c r="CKB394" s="163"/>
      <c r="CKC394" s="163"/>
      <c r="CKD394" s="163"/>
      <c r="CKE394" s="163"/>
      <c r="CKF394" s="163"/>
      <c r="CKG394" s="163"/>
      <c r="CKH394" s="163"/>
      <c r="CKI394" s="163"/>
      <c r="CKJ394" s="163"/>
      <c r="CKK394" s="163"/>
      <c r="CKL394" s="163"/>
      <c r="CKM394" s="163"/>
      <c r="CKN394" s="163"/>
      <c r="CKO394" s="163"/>
      <c r="CKP394" s="163"/>
      <c r="CKQ394" s="163"/>
      <c r="CKR394" s="163"/>
      <c r="CKS394" s="163"/>
      <c r="CKT394" s="163"/>
      <c r="CKU394" s="163"/>
      <c r="CKV394" s="163"/>
      <c r="CKW394" s="163"/>
      <c r="CKX394" s="163"/>
      <c r="CKY394" s="163"/>
      <c r="CKZ394" s="163"/>
      <c r="CLA394" s="163"/>
      <c r="CLB394" s="163"/>
      <c r="CLC394" s="163"/>
      <c r="CLD394" s="163"/>
      <c r="CLE394" s="163"/>
      <c r="CLF394" s="163"/>
      <c r="CLG394" s="163"/>
      <c r="CLH394" s="163"/>
      <c r="CLI394" s="163"/>
      <c r="CLJ394" s="163"/>
      <c r="CLK394" s="163"/>
      <c r="CLL394" s="163"/>
      <c r="CLM394" s="163"/>
      <c r="CLN394" s="163"/>
      <c r="CLO394" s="163"/>
      <c r="CLP394" s="163"/>
      <c r="CLQ394" s="163"/>
      <c r="CLR394" s="163"/>
      <c r="CLS394" s="163"/>
      <c r="CLT394" s="163"/>
      <c r="CLU394" s="163"/>
      <c r="CLV394" s="163"/>
      <c r="CLW394" s="163"/>
      <c r="CLX394" s="163"/>
      <c r="CLY394" s="163"/>
      <c r="CLZ394" s="163"/>
      <c r="CMA394" s="163"/>
      <c r="CMB394" s="163"/>
      <c r="CMC394" s="163"/>
      <c r="CMD394" s="163"/>
      <c r="CME394" s="163"/>
      <c r="CMF394" s="163"/>
      <c r="CMG394" s="163"/>
      <c r="CMH394" s="163"/>
      <c r="CMI394" s="163"/>
      <c r="CMJ394" s="163"/>
      <c r="CMK394" s="163"/>
      <c r="CML394" s="163"/>
      <c r="CMM394" s="163"/>
      <c r="CMN394" s="163"/>
      <c r="CMO394" s="163"/>
      <c r="CMP394" s="163"/>
      <c r="CMQ394" s="163"/>
      <c r="CMR394" s="163"/>
      <c r="CMS394" s="163"/>
      <c r="CMT394" s="163"/>
      <c r="CMU394" s="163"/>
      <c r="CMV394" s="163"/>
      <c r="CMW394" s="163"/>
      <c r="CMX394" s="163"/>
      <c r="CMY394" s="163"/>
      <c r="CMZ394" s="163"/>
      <c r="CNA394" s="163"/>
      <c r="CNB394" s="163"/>
      <c r="CNC394" s="163"/>
      <c r="CND394" s="163"/>
      <c r="CNE394" s="163"/>
      <c r="CNF394" s="163"/>
      <c r="CNG394" s="163"/>
      <c r="CNH394" s="163"/>
      <c r="CNI394" s="163"/>
      <c r="CNJ394" s="163"/>
      <c r="CNK394" s="163"/>
      <c r="CNL394" s="163"/>
      <c r="CNM394" s="163"/>
      <c r="CNN394" s="163"/>
      <c r="CNO394" s="163"/>
      <c r="CNP394" s="163"/>
      <c r="CNQ394" s="163"/>
      <c r="CNR394" s="163"/>
      <c r="CNS394" s="163"/>
      <c r="CNT394" s="163"/>
      <c r="CNU394" s="163"/>
      <c r="CNV394" s="163"/>
      <c r="CNW394" s="163"/>
      <c r="CNX394" s="163"/>
      <c r="CNY394" s="163"/>
      <c r="CNZ394" s="163"/>
      <c r="COA394" s="163"/>
      <c r="COB394" s="163"/>
      <c r="COC394" s="163"/>
      <c r="COD394" s="163"/>
      <c r="COE394" s="163"/>
      <c r="COF394" s="163"/>
      <c r="COG394" s="163"/>
      <c r="COH394" s="163"/>
      <c r="COI394" s="163"/>
      <c r="COJ394" s="163"/>
      <c r="COK394" s="163"/>
      <c r="COL394" s="163"/>
      <c r="COM394" s="163"/>
      <c r="CON394" s="163"/>
      <c r="COO394" s="163"/>
      <c r="COP394" s="163"/>
      <c r="COQ394" s="163"/>
      <c r="COR394" s="163"/>
      <c r="COS394" s="163"/>
      <c r="COT394" s="163"/>
      <c r="COU394" s="163"/>
      <c r="COV394" s="163"/>
      <c r="COW394" s="163"/>
      <c r="COX394" s="163"/>
      <c r="COY394" s="163"/>
      <c r="COZ394" s="163"/>
      <c r="CPA394" s="163"/>
      <c r="CPB394" s="163"/>
      <c r="CPC394" s="163"/>
      <c r="CPD394" s="163"/>
      <c r="CPE394" s="163"/>
      <c r="CPF394" s="163"/>
      <c r="CPG394" s="163"/>
      <c r="CPH394" s="163"/>
      <c r="CPI394" s="163"/>
      <c r="CPJ394" s="163"/>
      <c r="CPK394" s="163"/>
      <c r="CPL394" s="163"/>
      <c r="CPM394" s="163"/>
      <c r="CPN394" s="163"/>
      <c r="CPO394" s="163"/>
      <c r="CPP394" s="163"/>
      <c r="CPQ394" s="163"/>
      <c r="CPR394" s="163"/>
      <c r="CPS394" s="163"/>
      <c r="CPT394" s="163"/>
      <c r="CPU394" s="163"/>
      <c r="CPV394" s="163"/>
      <c r="CPW394" s="163"/>
      <c r="CPX394" s="163"/>
      <c r="CPY394" s="163"/>
      <c r="CPZ394" s="163"/>
      <c r="CQA394" s="163"/>
      <c r="CQB394" s="163"/>
      <c r="CQC394" s="163"/>
      <c r="CQD394" s="163"/>
      <c r="CQE394" s="163"/>
      <c r="CQF394" s="163"/>
      <c r="CQG394" s="163"/>
      <c r="CQH394" s="163"/>
      <c r="CQI394" s="163"/>
      <c r="CQJ394" s="163"/>
      <c r="CQK394" s="163"/>
      <c r="CQL394" s="163"/>
      <c r="CQM394" s="163"/>
      <c r="CQN394" s="163"/>
      <c r="CQO394" s="163"/>
      <c r="CQP394" s="163"/>
      <c r="CQQ394" s="163"/>
      <c r="CQR394" s="163"/>
      <c r="CQS394" s="163"/>
      <c r="CQT394" s="163"/>
      <c r="CQU394" s="163"/>
      <c r="CQV394" s="163"/>
      <c r="CQW394" s="163"/>
      <c r="CQX394" s="163"/>
      <c r="CQY394" s="163"/>
      <c r="CQZ394" s="163"/>
      <c r="CRA394" s="163"/>
      <c r="CRB394" s="163"/>
      <c r="CRC394" s="163"/>
      <c r="CRD394" s="163"/>
      <c r="CRE394" s="163"/>
      <c r="CRF394" s="163"/>
      <c r="CRG394" s="163"/>
      <c r="CRH394" s="163"/>
      <c r="CRI394" s="163"/>
      <c r="CRJ394" s="163"/>
      <c r="CRK394" s="163"/>
      <c r="CRL394" s="163"/>
      <c r="CRM394" s="163"/>
      <c r="CRN394" s="163"/>
      <c r="CRO394" s="163"/>
      <c r="CRP394" s="163"/>
      <c r="CRQ394" s="163"/>
      <c r="CRR394" s="163"/>
      <c r="CRS394" s="163"/>
      <c r="CRT394" s="163"/>
      <c r="CRU394" s="163"/>
      <c r="CRV394" s="163"/>
      <c r="CRW394" s="163"/>
      <c r="CRX394" s="163"/>
      <c r="CRY394" s="163"/>
      <c r="CRZ394" s="163"/>
      <c r="CSA394" s="163"/>
      <c r="CSB394" s="163"/>
      <c r="CSC394" s="163"/>
      <c r="CSD394" s="163"/>
      <c r="CSE394" s="163"/>
      <c r="CSF394" s="163"/>
      <c r="CSG394" s="163"/>
      <c r="CSH394" s="163"/>
      <c r="CSI394" s="163"/>
      <c r="CSJ394" s="163"/>
      <c r="CSK394" s="163"/>
      <c r="CSL394" s="163"/>
      <c r="CSM394" s="163"/>
      <c r="CSN394" s="163"/>
      <c r="CSO394" s="163"/>
      <c r="CSP394" s="163"/>
      <c r="CSQ394" s="163"/>
      <c r="CSR394" s="163"/>
      <c r="CSS394" s="163"/>
      <c r="CST394" s="163"/>
      <c r="CSU394" s="163"/>
      <c r="CSV394" s="163"/>
      <c r="CSW394" s="163"/>
      <c r="CSX394" s="163"/>
      <c r="CSY394" s="163"/>
      <c r="CSZ394" s="163"/>
      <c r="CTA394" s="163"/>
      <c r="CTB394" s="163"/>
      <c r="CTC394" s="163"/>
      <c r="CTD394" s="163"/>
      <c r="CTE394" s="163"/>
      <c r="CTF394" s="163"/>
      <c r="CTG394" s="163"/>
      <c r="CTH394" s="163"/>
      <c r="CTI394" s="163"/>
      <c r="CTJ394" s="163"/>
      <c r="CTK394" s="163"/>
      <c r="CTL394" s="163"/>
      <c r="CTM394" s="163"/>
      <c r="CTN394" s="163"/>
      <c r="CTO394" s="163"/>
      <c r="CTP394" s="163"/>
      <c r="CTQ394" s="163"/>
      <c r="CTR394" s="163"/>
      <c r="CTS394" s="163"/>
      <c r="CTT394" s="163"/>
      <c r="CTU394" s="163"/>
      <c r="CTV394" s="163"/>
      <c r="CTW394" s="163"/>
      <c r="CTX394" s="163"/>
      <c r="CTY394" s="163"/>
      <c r="CTZ394" s="163"/>
      <c r="CUA394" s="163"/>
      <c r="CUB394" s="163"/>
      <c r="CUC394" s="163"/>
      <c r="CUD394" s="163"/>
      <c r="CUE394" s="163"/>
      <c r="CUF394" s="163"/>
      <c r="CUG394" s="163"/>
      <c r="CUH394" s="163"/>
      <c r="CUI394" s="163"/>
      <c r="CUJ394" s="163"/>
      <c r="CUK394" s="163"/>
      <c r="CUL394" s="163"/>
      <c r="CUM394" s="163"/>
      <c r="CUN394" s="163"/>
      <c r="CUO394" s="163"/>
      <c r="CUP394" s="163"/>
      <c r="CUQ394" s="163"/>
      <c r="CUR394" s="163"/>
      <c r="CUS394" s="163"/>
      <c r="CUT394" s="163"/>
      <c r="CUU394" s="163"/>
      <c r="CUV394" s="163"/>
      <c r="CUW394" s="163"/>
      <c r="CUX394" s="163"/>
      <c r="CUY394" s="163"/>
      <c r="CUZ394" s="163"/>
      <c r="CVA394" s="163"/>
      <c r="CVB394" s="163"/>
      <c r="CVC394" s="163"/>
      <c r="CVD394" s="163"/>
      <c r="CVE394" s="163"/>
      <c r="CVF394" s="163"/>
      <c r="CVG394" s="163"/>
      <c r="CVH394" s="163"/>
      <c r="CVI394" s="163"/>
      <c r="CVJ394" s="163"/>
      <c r="CVK394" s="163"/>
      <c r="CVL394" s="163"/>
      <c r="CVM394" s="163"/>
      <c r="CVN394" s="163"/>
      <c r="CVO394" s="163"/>
      <c r="CVP394" s="163"/>
      <c r="CVQ394" s="163"/>
      <c r="CVR394" s="163"/>
      <c r="CVS394" s="163"/>
      <c r="CVT394" s="163"/>
      <c r="CVU394" s="163"/>
      <c r="CVV394" s="163"/>
      <c r="CVW394" s="163"/>
      <c r="CVX394" s="163"/>
      <c r="CVY394" s="163"/>
      <c r="CVZ394" s="163"/>
      <c r="CWA394" s="163"/>
      <c r="CWB394" s="163"/>
      <c r="CWC394" s="163"/>
      <c r="CWD394" s="163"/>
      <c r="CWE394" s="163"/>
      <c r="CWF394" s="163"/>
      <c r="CWG394" s="163"/>
      <c r="CWH394" s="163"/>
      <c r="CWI394" s="163"/>
      <c r="CWJ394" s="163"/>
      <c r="CWK394" s="163"/>
      <c r="CWL394" s="163"/>
      <c r="CWM394" s="163"/>
      <c r="CWN394" s="163"/>
      <c r="CWO394" s="163"/>
      <c r="CWP394" s="163"/>
      <c r="CWQ394" s="163"/>
      <c r="CWR394" s="163"/>
      <c r="CWS394" s="163"/>
      <c r="CWT394" s="163"/>
      <c r="CWU394" s="163"/>
      <c r="CWV394" s="163"/>
      <c r="CWW394" s="163"/>
      <c r="CWX394" s="163"/>
      <c r="CWY394" s="163"/>
      <c r="CWZ394" s="163"/>
      <c r="CXA394" s="163"/>
      <c r="CXB394" s="163"/>
      <c r="CXC394" s="163"/>
      <c r="CXD394" s="163"/>
      <c r="CXE394" s="163"/>
      <c r="CXF394" s="163"/>
      <c r="CXG394" s="163"/>
      <c r="CXH394" s="163"/>
      <c r="CXI394" s="163"/>
      <c r="CXJ394" s="163"/>
      <c r="CXK394" s="163"/>
      <c r="CXL394" s="163"/>
      <c r="CXM394" s="163"/>
      <c r="CXN394" s="163"/>
      <c r="CXO394" s="163"/>
      <c r="CXP394" s="163"/>
      <c r="CXQ394" s="163"/>
      <c r="CXR394" s="163"/>
      <c r="CXS394" s="163"/>
      <c r="CXT394" s="163"/>
      <c r="CXU394" s="163"/>
      <c r="CXV394" s="163"/>
      <c r="CXW394" s="163"/>
      <c r="CXX394" s="163"/>
      <c r="CXY394" s="163"/>
      <c r="CXZ394" s="163"/>
      <c r="CYA394" s="163"/>
      <c r="CYB394" s="163"/>
      <c r="CYC394" s="163"/>
      <c r="CYD394" s="163"/>
      <c r="CYE394" s="163"/>
      <c r="CYF394" s="163"/>
      <c r="CYG394" s="163"/>
      <c r="CYH394" s="163"/>
      <c r="CYI394" s="163"/>
      <c r="CYJ394" s="163"/>
      <c r="CYK394" s="163"/>
      <c r="CYL394" s="163"/>
      <c r="CYM394" s="163"/>
      <c r="CYN394" s="163"/>
      <c r="CYO394" s="163"/>
      <c r="CYP394" s="163"/>
      <c r="CYQ394" s="163"/>
      <c r="CYR394" s="163"/>
      <c r="CYS394" s="163"/>
      <c r="CYT394" s="163"/>
      <c r="CYU394" s="163"/>
      <c r="CYV394" s="163"/>
      <c r="CYW394" s="163"/>
      <c r="CYX394" s="163"/>
      <c r="CYY394" s="163"/>
      <c r="CYZ394" s="163"/>
      <c r="CZA394" s="163"/>
      <c r="CZB394" s="163"/>
      <c r="CZC394" s="163"/>
      <c r="CZD394" s="163"/>
      <c r="CZE394" s="163"/>
      <c r="CZF394" s="163"/>
      <c r="CZG394" s="163"/>
      <c r="CZH394" s="163"/>
      <c r="CZI394" s="163"/>
      <c r="CZJ394" s="163"/>
      <c r="CZK394" s="163"/>
      <c r="CZL394" s="163"/>
      <c r="CZM394" s="163"/>
      <c r="CZN394" s="163"/>
      <c r="CZO394" s="163"/>
      <c r="CZP394" s="163"/>
      <c r="CZQ394" s="163"/>
      <c r="CZR394" s="163"/>
      <c r="CZS394" s="163"/>
      <c r="CZT394" s="163"/>
      <c r="CZU394" s="163"/>
      <c r="CZV394" s="163"/>
      <c r="CZW394" s="163"/>
      <c r="CZX394" s="163"/>
      <c r="CZY394" s="163"/>
      <c r="CZZ394" s="163"/>
      <c r="DAA394" s="163"/>
      <c r="DAB394" s="163"/>
      <c r="DAC394" s="163"/>
      <c r="DAD394" s="163"/>
      <c r="DAE394" s="163"/>
      <c r="DAF394" s="163"/>
      <c r="DAG394" s="163"/>
      <c r="DAH394" s="163"/>
      <c r="DAI394" s="163"/>
      <c r="DAJ394" s="163"/>
      <c r="DAK394" s="163"/>
      <c r="DAL394" s="163"/>
      <c r="DAM394" s="163"/>
      <c r="DAN394" s="163"/>
      <c r="DAO394" s="163"/>
      <c r="DAP394" s="163"/>
      <c r="DAQ394" s="163"/>
      <c r="DAR394" s="163"/>
      <c r="DAS394" s="163"/>
      <c r="DAT394" s="163"/>
      <c r="DAU394" s="163"/>
      <c r="DAV394" s="163"/>
      <c r="DAW394" s="163"/>
      <c r="DAX394" s="163"/>
      <c r="DAY394" s="163"/>
      <c r="DAZ394" s="163"/>
      <c r="DBA394" s="163"/>
      <c r="DBB394" s="163"/>
      <c r="DBC394" s="163"/>
      <c r="DBD394" s="163"/>
      <c r="DBE394" s="163"/>
      <c r="DBF394" s="163"/>
      <c r="DBG394" s="163"/>
      <c r="DBH394" s="163"/>
      <c r="DBI394" s="163"/>
      <c r="DBJ394" s="163"/>
      <c r="DBK394" s="163"/>
      <c r="DBL394" s="163"/>
      <c r="DBM394" s="163"/>
      <c r="DBN394" s="163"/>
      <c r="DBO394" s="163"/>
      <c r="DBP394" s="163"/>
      <c r="DBQ394" s="163"/>
      <c r="DBR394" s="163"/>
      <c r="DBS394" s="163"/>
      <c r="DBT394" s="163"/>
      <c r="DBU394" s="163"/>
      <c r="DBV394" s="163"/>
      <c r="DBW394" s="163"/>
      <c r="DBX394" s="163"/>
      <c r="DBY394" s="163"/>
      <c r="DBZ394" s="163"/>
      <c r="DCA394" s="163"/>
      <c r="DCB394" s="163"/>
      <c r="DCC394" s="163"/>
      <c r="DCD394" s="163"/>
      <c r="DCE394" s="163"/>
      <c r="DCF394" s="163"/>
      <c r="DCG394" s="163"/>
      <c r="DCH394" s="163"/>
      <c r="DCI394" s="163"/>
      <c r="DCJ394" s="163"/>
      <c r="DCK394" s="163"/>
      <c r="DCL394" s="163"/>
      <c r="DCM394" s="163"/>
      <c r="DCN394" s="163"/>
      <c r="DCO394" s="163"/>
      <c r="DCP394" s="163"/>
      <c r="DCQ394" s="163"/>
      <c r="DCR394" s="163"/>
      <c r="DCS394" s="163"/>
      <c r="DCT394" s="163"/>
      <c r="DCU394" s="163"/>
      <c r="DCV394" s="163"/>
      <c r="DCW394" s="163"/>
      <c r="DCX394" s="163"/>
      <c r="DCY394" s="163"/>
      <c r="DCZ394" s="163"/>
      <c r="DDA394" s="163"/>
      <c r="DDB394" s="163"/>
      <c r="DDC394" s="163"/>
      <c r="DDD394" s="163"/>
      <c r="DDE394" s="163"/>
      <c r="DDF394" s="163"/>
      <c r="DDG394" s="163"/>
      <c r="DDH394" s="163"/>
      <c r="DDI394" s="163"/>
      <c r="DDJ394" s="163"/>
      <c r="DDK394" s="163"/>
      <c r="DDL394" s="163"/>
      <c r="DDM394" s="163"/>
      <c r="DDN394" s="163"/>
      <c r="DDO394" s="163"/>
      <c r="DDP394" s="163"/>
      <c r="DDQ394" s="163"/>
      <c r="DDR394" s="163"/>
      <c r="DDS394" s="163"/>
      <c r="DDT394" s="163"/>
      <c r="DDU394" s="163"/>
      <c r="DDV394" s="163"/>
      <c r="DDW394" s="163"/>
      <c r="DDX394" s="163"/>
      <c r="DDY394" s="163"/>
      <c r="DDZ394" s="163"/>
      <c r="DEA394" s="163"/>
      <c r="DEB394" s="163"/>
      <c r="DEC394" s="163"/>
      <c r="DED394" s="163"/>
      <c r="DEE394" s="163"/>
      <c r="DEF394" s="163"/>
      <c r="DEG394" s="163"/>
      <c r="DEH394" s="163"/>
      <c r="DEI394" s="163"/>
      <c r="DEJ394" s="163"/>
      <c r="DEK394" s="163"/>
      <c r="DEL394" s="163"/>
      <c r="DEM394" s="163"/>
      <c r="DEN394" s="163"/>
      <c r="DEO394" s="163"/>
      <c r="DEP394" s="163"/>
      <c r="DEQ394" s="163"/>
      <c r="DER394" s="163"/>
      <c r="DES394" s="163"/>
      <c r="DET394" s="163"/>
      <c r="DEU394" s="163"/>
      <c r="DEV394" s="163"/>
      <c r="DEW394" s="163"/>
      <c r="DEX394" s="163"/>
      <c r="DEY394" s="163"/>
      <c r="DEZ394" s="163"/>
      <c r="DFA394" s="163"/>
      <c r="DFB394" s="163"/>
      <c r="DFC394" s="163"/>
      <c r="DFD394" s="163"/>
      <c r="DFE394" s="163"/>
      <c r="DFF394" s="163"/>
      <c r="DFG394" s="163"/>
      <c r="DFH394" s="163"/>
      <c r="DFI394" s="163"/>
      <c r="DFJ394" s="163"/>
      <c r="DFK394" s="163"/>
      <c r="DFL394" s="163"/>
      <c r="DFM394" s="163"/>
      <c r="DFN394" s="163"/>
      <c r="DFO394" s="163"/>
      <c r="DFP394" s="163"/>
      <c r="DFQ394" s="163"/>
      <c r="DFR394" s="163"/>
      <c r="DFS394" s="163"/>
      <c r="DFT394" s="163"/>
      <c r="DFU394" s="163"/>
      <c r="DFV394" s="163"/>
      <c r="DFW394" s="163"/>
      <c r="DFX394" s="163"/>
      <c r="DFY394" s="163"/>
      <c r="DFZ394" s="163"/>
      <c r="DGA394" s="163"/>
      <c r="DGB394" s="163"/>
      <c r="DGC394" s="163"/>
      <c r="DGD394" s="163"/>
      <c r="DGE394" s="163"/>
      <c r="DGF394" s="163"/>
      <c r="DGG394" s="163"/>
      <c r="DGH394" s="163"/>
      <c r="DGI394" s="163"/>
      <c r="DGJ394" s="163"/>
      <c r="DGK394" s="163"/>
      <c r="DGL394" s="163"/>
      <c r="DGM394" s="163"/>
      <c r="DGN394" s="163"/>
      <c r="DGO394" s="163"/>
      <c r="DGP394" s="163"/>
      <c r="DGQ394" s="163"/>
      <c r="DGR394" s="163"/>
      <c r="DGS394" s="163"/>
      <c r="DGT394" s="163"/>
      <c r="DGU394" s="163"/>
      <c r="DGV394" s="163"/>
      <c r="DGW394" s="163"/>
      <c r="DGX394" s="163"/>
      <c r="DGY394" s="163"/>
      <c r="DGZ394" s="163"/>
      <c r="DHA394" s="163"/>
      <c r="DHB394" s="163"/>
      <c r="DHC394" s="163"/>
      <c r="DHD394" s="163"/>
      <c r="DHE394" s="163"/>
      <c r="DHF394" s="163"/>
      <c r="DHG394" s="163"/>
      <c r="DHH394" s="163"/>
      <c r="DHI394" s="163"/>
      <c r="DHJ394" s="163"/>
      <c r="DHK394" s="163"/>
      <c r="DHL394" s="163"/>
      <c r="DHM394" s="163"/>
      <c r="DHN394" s="163"/>
      <c r="DHO394" s="163"/>
      <c r="DHP394" s="163"/>
      <c r="DHQ394" s="163"/>
      <c r="DHR394" s="163"/>
      <c r="DHS394" s="163"/>
      <c r="DHT394" s="163"/>
      <c r="DHU394" s="163"/>
      <c r="DHV394" s="163"/>
      <c r="DHW394" s="163"/>
      <c r="DHX394" s="163"/>
      <c r="DHY394" s="163"/>
      <c r="DHZ394" s="163"/>
      <c r="DIA394" s="163"/>
      <c r="DIB394" s="163"/>
      <c r="DIC394" s="163"/>
      <c r="DID394" s="163"/>
      <c r="DIE394" s="163"/>
      <c r="DIF394" s="163"/>
      <c r="DIG394" s="163"/>
      <c r="DIH394" s="163"/>
      <c r="DII394" s="163"/>
      <c r="DIJ394" s="163"/>
      <c r="DIK394" s="163"/>
      <c r="DIL394" s="163"/>
      <c r="DIM394" s="163"/>
      <c r="DIN394" s="163"/>
      <c r="DIO394" s="163"/>
      <c r="DIP394" s="163"/>
      <c r="DIQ394" s="163"/>
      <c r="DIR394" s="163"/>
      <c r="DIS394" s="163"/>
      <c r="DIT394" s="163"/>
      <c r="DIU394" s="163"/>
      <c r="DIV394" s="163"/>
      <c r="DIW394" s="163"/>
      <c r="DIX394" s="163"/>
      <c r="DIY394" s="163"/>
      <c r="DIZ394" s="163"/>
      <c r="DJA394" s="163"/>
      <c r="DJB394" s="163"/>
      <c r="DJC394" s="163"/>
      <c r="DJD394" s="163"/>
      <c r="DJE394" s="163"/>
      <c r="DJF394" s="163"/>
      <c r="DJG394" s="163"/>
      <c r="DJH394" s="163"/>
      <c r="DJI394" s="163"/>
      <c r="DJJ394" s="163"/>
      <c r="DJK394" s="163"/>
      <c r="DJL394" s="163"/>
      <c r="DJM394" s="163"/>
      <c r="DJN394" s="163"/>
      <c r="DJO394" s="163"/>
      <c r="DJP394" s="163"/>
      <c r="DJQ394" s="163"/>
      <c r="DJR394" s="163"/>
      <c r="DJS394" s="163"/>
      <c r="DJT394" s="163"/>
      <c r="DJU394" s="163"/>
      <c r="DJV394" s="163"/>
      <c r="DJW394" s="163"/>
      <c r="DJX394" s="163"/>
      <c r="DJY394" s="163"/>
      <c r="DJZ394" s="163"/>
      <c r="DKA394" s="163"/>
      <c r="DKB394" s="163"/>
      <c r="DKC394" s="163"/>
      <c r="DKD394" s="163"/>
      <c r="DKE394" s="163"/>
      <c r="DKF394" s="163"/>
      <c r="DKG394" s="163"/>
      <c r="DKH394" s="163"/>
      <c r="DKI394" s="163"/>
      <c r="DKJ394" s="163"/>
      <c r="DKK394" s="163"/>
      <c r="DKL394" s="163"/>
      <c r="DKM394" s="163"/>
      <c r="DKN394" s="163"/>
      <c r="DKO394" s="163"/>
      <c r="DKP394" s="163"/>
      <c r="DKQ394" s="163"/>
      <c r="DKR394" s="163"/>
      <c r="DKS394" s="163"/>
      <c r="DKT394" s="163"/>
      <c r="DKU394" s="163"/>
      <c r="DKV394" s="163"/>
      <c r="DKW394" s="163"/>
      <c r="DKX394" s="163"/>
      <c r="DKY394" s="163"/>
      <c r="DKZ394" s="163"/>
      <c r="DLA394" s="163"/>
      <c r="DLB394" s="163"/>
      <c r="DLC394" s="163"/>
      <c r="DLD394" s="163"/>
      <c r="DLE394" s="163"/>
      <c r="DLF394" s="163"/>
      <c r="DLG394" s="163"/>
      <c r="DLH394" s="163"/>
      <c r="DLI394" s="163"/>
      <c r="DLJ394" s="163"/>
      <c r="DLK394" s="163"/>
      <c r="DLL394" s="163"/>
      <c r="DLM394" s="163"/>
      <c r="DLN394" s="163"/>
      <c r="DLO394" s="163"/>
      <c r="DLP394" s="163"/>
      <c r="DLQ394" s="163"/>
      <c r="DLR394" s="163"/>
      <c r="DLS394" s="163"/>
      <c r="DLT394" s="163"/>
      <c r="DLU394" s="163"/>
      <c r="DLV394" s="163"/>
      <c r="DLW394" s="163"/>
      <c r="DLX394" s="163"/>
      <c r="DLY394" s="163"/>
      <c r="DLZ394" s="163"/>
      <c r="DMA394" s="163"/>
      <c r="DMB394" s="163"/>
      <c r="DMC394" s="163"/>
      <c r="DMD394" s="163"/>
      <c r="DME394" s="163"/>
      <c r="DMF394" s="163"/>
      <c r="DMG394" s="163"/>
      <c r="DMH394" s="163"/>
      <c r="DMI394" s="163"/>
      <c r="DMJ394" s="163"/>
      <c r="DMK394" s="163"/>
      <c r="DML394" s="163"/>
      <c r="DMM394" s="163"/>
      <c r="DMN394" s="163"/>
      <c r="DMO394" s="163"/>
      <c r="DMP394" s="163"/>
      <c r="DMQ394" s="163"/>
      <c r="DMR394" s="163"/>
      <c r="DMS394" s="163"/>
      <c r="DMT394" s="163"/>
      <c r="DMU394" s="163"/>
      <c r="DMV394" s="163"/>
      <c r="DMW394" s="163"/>
      <c r="DMX394" s="163"/>
      <c r="DMY394" s="163"/>
      <c r="DMZ394" s="163"/>
      <c r="DNA394" s="163"/>
      <c r="DNB394" s="163"/>
      <c r="DNC394" s="163"/>
      <c r="DND394" s="163"/>
      <c r="DNE394" s="163"/>
      <c r="DNF394" s="163"/>
      <c r="DNG394" s="163"/>
      <c r="DNH394" s="163"/>
      <c r="DNI394" s="163"/>
      <c r="DNJ394" s="163"/>
      <c r="DNK394" s="163"/>
      <c r="DNL394" s="163"/>
      <c r="DNM394" s="163"/>
      <c r="DNN394" s="163"/>
      <c r="DNO394" s="163"/>
      <c r="DNP394" s="163"/>
      <c r="DNQ394" s="163"/>
      <c r="DNR394" s="163"/>
      <c r="DNS394" s="163"/>
      <c r="DNT394" s="163"/>
      <c r="DNU394" s="163"/>
      <c r="DNV394" s="163"/>
      <c r="DNW394" s="163"/>
      <c r="DNX394" s="163"/>
      <c r="DNY394" s="163"/>
      <c r="DNZ394" s="163"/>
      <c r="DOA394" s="163"/>
      <c r="DOB394" s="163"/>
      <c r="DOC394" s="163"/>
      <c r="DOD394" s="163"/>
      <c r="DOE394" s="163"/>
      <c r="DOF394" s="163"/>
      <c r="DOG394" s="163"/>
      <c r="DOH394" s="163"/>
      <c r="DOI394" s="163"/>
      <c r="DOJ394" s="163"/>
      <c r="DOK394" s="163"/>
      <c r="DOL394" s="163"/>
      <c r="DOM394" s="163"/>
      <c r="DON394" s="163"/>
      <c r="DOO394" s="163"/>
      <c r="DOP394" s="163"/>
      <c r="DOQ394" s="163"/>
      <c r="DOR394" s="163"/>
      <c r="DOS394" s="163"/>
      <c r="DOT394" s="163"/>
      <c r="DOU394" s="163"/>
      <c r="DOV394" s="163"/>
      <c r="DOW394" s="163"/>
      <c r="DOX394" s="163"/>
      <c r="DOY394" s="163"/>
      <c r="DOZ394" s="163"/>
      <c r="DPA394" s="163"/>
      <c r="DPB394" s="163"/>
      <c r="DPC394" s="163"/>
      <c r="DPD394" s="163"/>
      <c r="DPE394" s="163"/>
      <c r="DPF394" s="163"/>
      <c r="DPG394" s="163"/>
      <c r="DPH394" s="163"/>
      <c r="DPI394" s="163"/>
      <c r="DPJ394" s="163"/>
      <c r="DPK394" s="163"/>
      <c r="DPL394" s="163"/>
      <c r="DPM394" s="163"/>
      <c r="DPN394" s="163"/>
      <c r="DPO394" s="163"/>
      <c r="DPP394" s="163"/>
      <c r="DPQ394" s="163"/>
      <c r="DPR394" s="163"/>
      <c r="DPS394" s="163"/>
      <c r="DPT394" s="163"/>
      <c r="DPU394" s="163"/>
      <c r="DPV394" s="163"/>
      <c r="DPW394" s="163"/>
      <c r="DPX394" s="163"/>
      <c r="DPY394" s="163"/>
      <c r="DPZ394" s="163"/>
      <c r="DQA394" s="163"/>
      <c r="DQB394" s="163"/>
      <c r="DQC394" s="163"/>
      <c r="DQD394" s="163"/>
      <c r="DQE394" s="163"/>
      <c r="DQF394" s="163"/>
      <c r="DQG394" s="163"/>
      <c r="DQH394" s="163"/>
      <c r="DQI394" s="163"/>
      <c r="DQJ394" s="163"/>
      <c r="DQK394" s="163"/>
      <c r="DQL394" s="163"/>
      <c r="DQM394" s="163"/>
      <c r="DQN394" s="163"/>
      <c r="DQO394" s="163"/>
      <c r="DQP394" s="163"/>
      <c r="DQQ394" s="163"/>
      <c r="DQR394" s="163"/>
      <c r="DQS394" s="163"/>
      <c r="DQT394" s="163"/>
      <c r="DQU394" s="163"/>
      <c r="DQV394" s="163"/>
      <c r="DQW394" s="163"/>
      <c r="DQX394" s="163"/>
      <c r="DQY394" s="163"/>
      <c r="DQZ394" s="163"/>
      <c r="DRA394" s="163"/>
      <c r="DRB394" s="163"/>
      <c r="DRC394" s="163"/>
      <c r="DRD394" s="163"/>
      <c r="DRE394" s="163"/>
      <c r="DRF394" s="163"/>
      <c r="DRG394" s="163"/>
      <c r="DRH394" s="163"/>
      <c r="DRI394" s="163"/>
      <c r="DRJ394" s="163"/>
      <c r="DRK394" s="163"/>
      <c r="DRL394" s="163"/>
      <c r="DRM394" s="163"/>
      <c r="DRN394" s="163"/>
      <c r="DRO394" s="163"/>
      <c r="DRP394" s="163"/>
      <c r="DRQ394" s="163"/>
      <c r="DRR394" s="163"/>
      <c r="DRS394" s="163"/>
      <c r="DRT394" s="163"/>
      <c r="DRU394" s="163"/>
      <c r="DRV394" s="163"/>
      <c r="DRW394" s="163"/>
      <c r="DRX394" s="163"/>
      <c r="DRY394" s="163"/>
      <c r="DRZ394" s="163"/>
      <c r="DSA394" s="163"/>
      <c r="DSB394" s="163"/>
      <c r="DSC394" s="163"/>
      <c r="DSD394" s="163"/>
      <c r="DSE394" s="163"/>
      <c r="DSF394" s="163"/>
      <c r="DSG394" s="163"/>
      <c r="DSH394" s="163"/>
      <c r="DSI394" s="163"/>
      <c r="DSJ394" s="163"/>
      <c r="DSK394" s="163"/>
      <c r="DSL394" s="163"/>
      <c r="DSM394" s="163"/>
      <c r="DSN394" s="163"/>
      <c r="DSO394" s="163"/>
      <c r="DSP394" s="163"/>
      <c r="DSQ394" s="163"/>
      <c r="DSR394" s="163"/>
      <c r="DSS394" s="163"/>
      <c r="DST394" s="163"/>
      <c r="DSU394" s="163"/>
      <c r="DSV394" s="163"/>
      <c r="DSW394" s="163"/>
      <c r="DSX394" s="163"/>
      <c r="DSY394" s="163"/>
      <c r="DSZ394" s="163"/>
      <c r="DTA394" s="163"/>
      <c r="DTB394" s="163"/>
      <c r="DTC394" s="163"/>
      <c r="DTD394" s="163"/>
      <c r="DTE394" s="163"/>
      <c r="DTF394" s="163"/>
      <c r="DTG394" s="163"/>
      <c r="DTH394" s="163"/>
      <c r="DTI394" s="163"/>
      <c r="DTJ394" s="163"/>
      <c r="DTK394" s="163"/>
      <c r="DTL394" s="163"/>
      <c r="DTM394" s="163"/>
      <c r="DTN394" s="163"/>
      <c r="DTO394" s="163"/>
      <c r="DTP394" s="163"/>
      <c r="DTQ394" s="163"/>
      <c r="DTR394" s="163"/>
      <c r="DTS394" s="163"/>
      <c r="DTT394" s="163"/>
      <c r="DTU394" s="163"/>
      <c r="DTV394" s="163"/>
      <c r="DTW394" s="163"/>
      <c r="DTX394" s="163"/>
      <c r="DTY394" s="163"/>
      <c r="DTZ394" s="163"/>
      <c r="DUA394" s="163"/>
      <c r="DUB394" s="163"/>
      <c r="DUC394" s="163"/>
      <c r="DUD394" s="163"/>
      <c r="DUE394" s="163"/>
      <c r="DUF394" s="163"/>
      <c r="DUG394" s="163"/>
      <c r="DUH394" s="163"/>
      <c r="DUI394" s="163"/>
      <c r="DUJ394" s="163"/>
      <c r="DUK394" s="163"/>
      <c r="DUL394" s="163"/>
      <c r="DUM394" s="163"/>
      <c r="DUN394" s="163"/>
      <c r="DUO394" s="163"/>
      <c r="DUP394" s="163"/>
      <c r="DUQ394" s="163"/>
      <c r="DUR394" s="163"/>
      <c r="DUS394" s="163"/>
      <c r="DUT394" s="163"/>
      <c r="DUU394" s="163"/>
      <c r="DUV394" s="163"/>
      <c r="DUW394" s="163"/>
      <c r="DUX394" s="163"/>
      <c r="DUY394" s="163"/>
      <c r="DUZ394" s="163"/>
      <c r="DVA394" s="163"/>
      <c r="DVB394" s="163"/>
      <c r="DVC394" s="163"/>
      <c r="DVD394" s="163"/>
      <c r="DVE394" s="163"/>
      <c r="DVF394" s="163"/>
      <c r="DVG394" s="163"/>
      <c r="DVH394" s="163"/>
      <c r="DVI394" s="163"/>
      <c r="DVJ394" s="163"/>
      <c r="DVK394" s="163"/>
      <c r="DVL394" s="163"/>
      <c r="DVM394" s="163"/>
      <c r="DVN394" s="163"/>
      <c r="DVO394" s="163"/>
      <c r="DVP394" s="163"/>
      <c r="DVQ394" s="163"/>
      <c r="DVR394" s="163"/>
      <c r="DVS394" s="163"/>
      <c r="DVT394" s="163"/>
      <c r="DVU394" s="163"/>
      <c r="DVV394" s="163"/>
      <c r="DVW394" s="163"/>
      <c r="DVX394" s="163"/>
      <c r="DVY394" s="163"/>
      <c r="DVZ394" s="163"/>
      <c r="DWA394" s="163"/>
      <c r="DWB394" s="163"/>
      <c r="DWC394" s="163"/>
      <c r="DWD394" s="163"/>
      <c r="DWE394" s="163"/>
      <c r="DWF394" s="163"/>
      <c r="DWG394" s="163"/>
      <c r="DWH394" s="163"/>
      <c r="DWI394" s="163"/>
      <c r="DWJ394" s="163"/>
      <c r="DWK394" s="163"/>
      <c r="DWL394" s="163"/>
      <c r="DWM394" s="163"/>
      <c r="DWN394" s="163"/>
      <c r="DWO394" s="163"/>
      <c r="DWP394" s="163"/>
      <c r="DWQ394" s="163"/>
      <c r="DWR394" s="163"/>
      <c r="DWS394" s="163"/>
      <c r="DWT394" s="163"/>
      <c r="DWU394" s="163"/>
      <c r="DWV394" s="163"/>
      <c r="DWW394" s="163"/>
      <c r="DWX394" s="163"/>
      <c r="DWY394" s="163"/>
      <c r="DWZ394" s="163"/>
      <c r="DXA394" s="163"/>
      <c r="DXB394" s="163"/>
      <c r="DXC394" s="163"/>
      <c r="DXD394" s="163"/>
      <c r="DXE394" s="163"/>
      <c r="DXF394" s="163"/>
      <c r="DXG394" s="163"/>
      <c r="DXH394" s="163"/>
      <c r="DXI394" s="163"/>
      <c r="DXJ394" s="163"/>
      <c r="DXK394" s="163"/>
      <c r="DXL394" s="163"/>
      <c r="DXM394" s="163"/>
      <c r="DXN394" s="163"/>
      <c r="DXO394" s="163"/>
      <c r="DXP394" s="163"/>
      <c r="DXQ394" s="163"/>
      <c r="DXR394" s="163"/>
      <c r="DXS394" s="163"/>
      <c r="DXT394" s="163"/>
      <c r="DXU394" s="163"/>
      <c r="DXV394" s="163"/>
      <c r="DXW394" s="163"/>
      <c r="DXX394" s="163"/>
      <c r="DXY394" s="163"/>
      <c r="DXZ394" s="163"/>
      <c r="DYA394" s="163"/>
      <c r="DYB394" s="163"/>
      <c r="DYC394" s="163"/>
      <c r="DYD394" s="163"/>
      <c r="DYE394" s="163"/>
      <c r="DYF394" s="163"/>
      <c r="DYG394" s="163"/>
      <c r="DYH394" s="163"/>
      <c r="DYI394" s="163"/>
      <c r="DYJ394" s="163"/>
      <c r="DYK394" s="163"/>
      <c r="DYL394" s="163"/>
      <c r="DYM394" s="163"/>
      <c r="DYN394" s="163"/>
      <c r="DYO394" s="163"/>
      <c r="DYP394" s="163"/>
      <c r="DYQ394" s="163"/>
      <c r="DYR394" s="163"/>
      <c r="DYS394" s="163"/>
      <c r="DYT394" s="163"/>
      <c r="DYU394" s="163"/>
      <c r="DYV394" s="163"/>
      <c r="DYW394" s="163"/>
      <c r="DYX394" s="163"/>
      <c r="DYY394" s="163"/>
      <c r="DYZ394" s="163"/>
      <c r="DZA394" s="163"/>
      <c r="DZB394" s="163"/>
      <c r="DZC394" s="163"/>
      <c r="DZD394" s="163"/>
      <c r="DZE394" s="163"/>
      <c r="DZF394" s="163"/>
      <c r="DZG394" s="163"/>
      <c r="DZH394" s="163"/>
      <c r="DZI394" s="163"/>
      <c r="DZJ394" s="163"/>
      <c r="DZK394" s="163"/>
      <c r="DZL394" s="163"/>
      <c r="DZM394" s="163"/>
      <c r="DZN394" s="163"/>
      <c r="DZO394" s="163"/>
      <c r="DZP394" s="163"/>
      <c r="DZQ394" s="163"/>
      <c r="DZR394" s="163"/>
      <c r="DZS394" s="163"/>
      <c r="DZT394" s="163"/>
      <c r="DZU394" s="163"/>
      <c r="DZV394" s="163"/>
      <c r="DZW394" s="163"/>
      <c r="DZX394" s="163"/>
      <c r="DZY394" s="163"/>
      <c r="DZZ394" s="163"/>
      <c r="EAA394" s="163"/>
      <c r="EAB394" s="163"/>
      <c r="EAC394" s="163"/>
      <c r="EAD394" s="163"/>
      <c r="EAE394" s="163"/>
      <c r="EAF394" s="163"/>
      <c r="EAG394" s="163"/>
      <c r="EAH394" s="163"/>
      <c r="EAI394" s="163"/>
      <c r="EAJ394" s="163"/>
      <c r="EAK394" s="163"/>
      <c r="EAL394" s="163"/>
      <c r="EAM394" s="163"/>
      <c r="EAN394" s="163"/>
      <c r="EAO394" s="163"/>
      <c r="EAP394" s="163"/>
      <c r="EAQ394" s="163"/>
      <c r="EAR394" s="163"/>
      <c r="EAS394" s="163"/>
      <c r="EAT394" s="163"/>
      <c r="EAU394" s="163"/>
      <c r="EAV394" s="163"/>
      <c r="EAW394" s="163"/>
      <c r="EAX394" s="163"/>
      <c r="EAY394" s="163"/>
      <c r="EAZ394" s="163"/>
      <c r="EBA394" s="163"/>
      <c r="EBB394" s="163"/>
      <c r="EBC394" s="163"/>
      <c r="EBD394" s="163"/>
      <c r="EBE394" s="163"/>
      <c r="EBF394" s="163"/>
      <c r="EBG394" s="163"/>
      <c r="EBH394" s="163"/>
      <c r="EBI394" s="163"/>
      <c r="EBJ394" s="163"/>
      <c r="EBK394" s="163"/>
      <c r="EBL394" s="163"/>
      <c r="EBM394" s="163"/>
      <c r="EBN394" s="163"/>
      <c r="EBO394" s="163"/>
      <c r="EBP394" s="163"/>
      <c r="EBQ394" s="163"/>
      <c r="EBR394" s="163"/>
      <c r="EBS394" s="163"/>
      <c r="EBT394" s="163"/>
      <c r="EBU394" s="163"/>
      <c r="EBV394" s="163"/>
      <c r="EBW394" s="163"/>
      <c r="EBX394" s="163"/>
      <c r="EBY394" s="163"/>
      <c r="EBZ394" s="163"/>
      <c r="ECA394" s="163"/>
      <c r="ECB394" s="163"/>
      <c r="ECC394" s="163"/>
      <c r="ECD394" s="163"/>
      <c r="ECE394" s="163"/>
      <c r="ECF394" s="163"/>
      <c r="ECG394" s="163"/>
      <c r="ECH394" s="163"/>
      <c r="ECI394" s="163"/>
      <c r="ECJ394" s="163"/>
      <c r="ECK394" s="163"/>
      <c r="ECL394" s="163"/>
      <c r="ECM394" s="163"/>
      <c r="ECN394" s="163"/>
      <c r="ECO394" s="163"/>
      <c r="ECP394" s="163"/>
      <c r="ECQ394" s="163"/>
      <c r="ECR394" s="163"/>
      <c r="ECS394" s="163"/>
      <c r="ECT394" s="163"/>
      <c r="ECU394" s="163"/>
      <c r="ECV394" s="163"/>
      <c r="ECW394" s="163"/>
      <c r="ECX394" s="163"/>
      <c r="ECY394" s="163"/>
      <c r="ECZ394" s="163"/>
      <c r="EDA394" s="163"/>
      <c r="EDB394" s="163"/>
      <c r="EDC394" s="163"/>
      <c r="EDD394" s="163"/>
      <c r="EDE394" s="163"/>
      <c r="EDF394" s="163"/>
      <c r="EDG394" s="163"/>
      <c r="EDH394" s="163"/>
      <c r="EDI394" s="163"/>
      <c r="EDJ394" s="163"/>
      <c r="EDK394" s="163"/>
      <c r="EDL394" s="163"/>
      <c r="EDM394" s="163"/>
      <c r="EDN394" s="163"/>
      <c r="EDO394" s="163"/>
      <c r="EDP394" s="163"/>
      <c r="EDQ394" s="163"/>
      <c r="EDR394" s="163"/>
      <c r="EDS394" s="163"/>
      <c r="EDT394" s="163"/>
      <c r="EDU394" s="163"/>
      <c r="EDV394" s="163"/>
      <c r="EDW394" s="163"/>
      <c r="EDX394" s="163"/>
      <c r="EDY394" s="163"/>
      <c r="EDZ394" s="163"/>
      <c r="EEA394" s="163"/>
      <c r="EEB394" s="163"/>
      <c r="EEC394" s="163"/>
      <c r="EED394" s="163"/>
      <c r="EEE394" s="163"/>
      <c r="EEF394" s="163"/>
      <c r="EEG394" s="163"/>
      <c r="EEH394" s="163"/>
      <c r="EEI394" s="163"/>
      <c r="EEJ394" s="163"/>
      <c r="EEK394" s="163"/>
      <c r="EEL394" s="163"/>
      <c r="EEM394" s="163"/>
      <c r="EEN394" s="163"/>
      <c r="EEO394" s="163"/>
      <c r="EEP394" s="163"/>
      <c r="EEQ394" s="163"/>
      <c r="EER394" s="163"/>
      <c r="EES394" s="163"/>
      <c r="EET394" s="163"/>
      <c r="EEU394" s="163"/>
      <c r="EEV394" s="163"/>
      <c r="EEW394" s="163"/>
      <c r="EEX394" s="163"/>
      <c r="EEY394" s="163"/>
      <c r="EEZ394" s="163"/>
      <c r="EFA394" s="163"/>
      <c r="EFB394" s="163"/>
      <c r="EFC394" s="163"/>
      <c r="EFD394" s="163"/>
      <c r="EFE394" s="163"/>
      <c r="EFF394" s="163"/>
      <c r="EFG394" s="163"/>
      <c r="EFH394" s="163"/>
      <c r="EFI394" s="163"/>
      <c r="EFJ394" s="163"/>
      <c r="EFK394" s="163"/>
      <c r="EFL394" s="163"/>
      <c r="EFM394" s="163"/>
      <c r="EFN394" s="163"/>
      <c r="EFO394" s="163"/>
      <c r="EFP394" s="163"/>
      <c r="EFQ394" s="163"/>
      <c r="EFR394" s="163"/>
      <c r="EFS394" s="163"/>
      <c r="EFT394" s="163"/>
      <c r="EFU394" s="163"/>
      <c r="EFV394" s="163"/>
      <c r="EFW394" s="163"/>
      <c r="EFX394" s="163"/>
      <c r="EFY394" s="163"/>
      <c r="EFZ394" s="163"/>
      <c r="EGA394" s="163"/>
      <c r="EGB394" s="163"/>
      <c r="EGC394" s="163"/>
      <c r="EGD394" s="163"/>
      <c r="EGE394" s="163"/>
      <c r="EGF394" s="163"/>
      <c r="EGG394" s="163"/>
      <c r="EGH394" s="163"/>
      <c r="EGI394" s="163"/>
      <c r="EGJ394" s="163"/>
      <c r="EGK394" s="163"/>
      <c r="EGL394" s="163"/>
      <c r="EGM394" s="163"/>
      <c r="EGN394" s="163"/>
      <c r="EGO394" s="163"/>
      <c r="EGP394" s="163"/>
      <c r="EGQ394" s="163"/>
      <c r="EGR394" s="163"/>
      <c r="EGS394" s="163"/>
      <c r="EGT394" s="163"/>
      <c r="EGU394" s="163"/>
      <c r="EGV394" s="163"/>
      <c r="EGW394" s="163"/>
      <c r="EGX394" s="163"/>
      <c r="EGY394" s="163"/>
      <c r="EGZ394" s="163"/>
      <c r="EHA394" s="163"/>
      <c r="EHB394" s="163"/>
      <c r="EHC394" s="163"/>
      <c r="EHD394" s="163"/>
      <c r="EHE394" s="163"/>
      <c r="EHF394" s="163"/>
      <c r="EHG394" s="163"/>
      <c r="EHH394" s="163"/>
      <c r="EHI394" s="163"/>
      <c r="EHJ394" s="163"/>
      <c r="EHK394" s="163"/>
      <c r="EHL394" s="163"/>
      <c r="EHM394" s="163"/>
      <c r="EHN394" s="163"/>
      <c r="EHO394" s="163"/>
      <c r="EHP394" s="163"/>
      <c r="EHQ394" s="163"/>
      <c r="EHR394" s="163"/>
      <c r="EHS394" s="163"/>
      <c r="EHT394" s="163"/>
      <c r="EHU394" s="163"/>
      <c r="EHV394" s="163"/>
      <c r="EHW394" s="163"/>
      <c r="EHX394" s="163"/>
      <c r="EHY394" s="163"/>
      <c r="EHZ394" s="163"/>
      <c r="EIA394" s="163"/>
      <c r="EIB394" s="163"/>
      <c r="EIC394" s="163"/>
      <c r="EID394" s="163"/>
      <c r="EIE394" s="163"/>
      <c r="EIF394" s="163"/>
      <c r="EIG394" s="163"/>
      <c r="EIH394" s="163"/>
      <c r="EII394" s="163"/>
      <c r="EIJ394" s="163"/>
      <c r="EIK394" s="163"/>
      <c r="EIL394" s="163"/>
      <c r="EIM394" s="163"/>
      <c r="EIN394" s="163"/>
      <c r="EIO394" s="163"/>
      <c r="EIP394" s="163"/>
      <c r="EIQ394" s="163"/>
      <c r="EIR394" s="163"/>
      <c r="EIS394" s="163"/>
      <c r="EIT394" s="163"/>
      <c r="EIU394" s="163"/>
      <c r="EIV394" s="163"/>
      <c r="EIW394" s="163"/>
      <c r="EIX394" s="163"/>
      <c r="EIY394" s="163"/>
      <c r="EIZ394" s="163"/>
      <c r="EJA394" s="163"/>
      <c r="EJB394" s="163"/>
      <c r="EJC394" s="163"/>
      <c r="EJD394" s="163"/>
      <c r="EJE394" s="163"/>
      <c r="EJF394" s="163"/>
      <c r="EJG394" s="163"/>
      <c r="EJH394" s="163"/>
      <c r="EJI394" s="163"/>
      <c r="EJJ394" s="163"/>
      <c r="EJK394" s="163"/>
      <c r="EJL394" s="163"/>
      <c r="EJM394" s="163"/>
      <c r="EJN394" s="163"/>
      <c r="EJO394" s="163"/>
      <c r="EJP394" s="163"/>
      <c r="EJQ394" s="163"/>
      <c r="EJR394" s="163"/>
      <c r="EJS394" s="163"/>
      <c r="EJT394" s="163"/>
      <c r="EJU394" s="163"/>
      <c r="EJV394" s="163"/>
      <c r="EJW394" s="163"/>
      <c r="EJX394" s="163"/>
      <c r="EJY394" s="163"/>
      <c r="EJZ394" s="163"/>
      <c r="EKA394" s="163"/>
      <c r="EKB394" s="163"/>
      <c r="EKC394" s="163"/>
      <c r="EKD394" s="163"/>
      <c r="EKE394" s="163"/>
      <c r="EKF394" s="163"/>
      <c r="EKG394" s="163"/>
      <c r="EKH394" s="163"/>
      <c r="EKI394" s="163"/>
      <c r="EKJ394" s="163"/>
      <c r="EKK394" s="163"/>
      <c r="EKL394" s="163"/>
      <c r="EKM394" s="163"/>
      <c r="EKN394" s="163"/>
      <c r="EKO394" s="163"/>
      <c r="EKP394" s="163"/>
      <c r="EKQ394" s="163"/>
      <c r="EKR394" s="163"/>
      <c r="EKS394" s="163"/>
      <c r="EKT394" s="163"/>
      <c r="EKU394" s="163"/>
      <c r="EKV394" s="163"/>
      <c r="EKW394" s="163"/>
      <c r="EKX394" s="163"/>
      <c r="EKY394" s="163"/>
      <c r="EKZ394" s="163"/>
      <c r="ELA394" s="163"/>
      <c r="ELB394" s="163"/>
      <c r="ELC394" s="163"/>
      <c r="ELD394" s="163"/>
      <c r="ELE394" s="163"/>
      <c r="ELF394" s="163"/>
      <c r="ELG394" s="163"/>
      <c r="ELH394" s="163"/>
      <c r="ELI394" s="163"/>
      <c r="ELJ394" s="163"/>
      <c r="ELK394" s="163"/>
      <c r="ELL394" s="163"/>
      <c r="ELM394" s="163"/>
      <c r="ELN394" s="163"/>
      <c r="ELO394" s="163"/>
      <c r="ELP394" s="163"/>
      <c r="ELQ394" s="163"/>
      <c r="ELR394" s="163"/>
      <c r="ELS394" s="163"/>
      <c r="ELT394" s="163"/>
      <c r="ELU394" s="163"/>
      <c r="ELV394" s="163"/>
      <c r="ELW394" s="163"/>
      <c r="ELX394" s="163"/>
      <c r="ELY394" s="163"/>
      <c r="ELZ394" s="163"/>
      <c r="EMA394" s="163"/>
      <c r="EMB394" s="163"/>
      <c r="EMC394" s="163"/>
      <c r="EMD394" s="163"/>
      <c r="EME394" s="163"/>
      <c r="EMF394" s="163"/>
      <c r="EMG394" s="163"/>
      <c r="EMH394" s="163"/>
      <c r="EMI394" s="163"/>
      <c r="EMJ394" s="163"/>
      <c r="EMK394" s="163"/>
      <c r="EML394" s="163"/>
      <c r="EMM394" s="163"/>
      <c r="EMN394" s="163"/>
      <c r="EMO394" s="163"/>
      <c r="EMP394" s="163"/>
      <c r="EMQ394" s="163"/>
      <c r="EMR394" s="163"/>
      <c r="EMS394" s="163"/>
      <c r="EMT394" s="163"/>
      <c r="EMU394" s="163"/>
      <c r="EMV394" s="163"/>
      <c r="EMW394" s="163"/>
      <c r="EMX394" s="163"/>
      <c r="EMY394" s="163"/>
      <c r="EMZ394" s="163"/>
      <c r="ENA394" s="163"/>
      <c r="ENB394" s="163"/>
      <c r="ENC394" s="163"/>
      <c r="END394" s="163"/>
      <c r="ENE394" s="163"/>
      <c r="ENF394" s="163"/>
      <c r="ENG394" s="163"/>
      <c r="ENH394" s="163"/>
      <c r="ENI394" s="163"/>
      <c r="ENJ394" s="163"/>
      <c r="ENK394" s="163"/>
      <c r="ENL394" s="163"/>
      <c r="ENM394" s="163"/>
      <c r="ENN394" s="163"/>
      <c r="ENO394" s="163"/>
      <c r="ENP394" s="163"/>
      <c r="ENQ394" s="163"/>
      <c r="ENR394" s="163"/>
      <c r="ENS394" s="163"/>
      <c r="ENT394" s="163"/>
      <c r="ENU394" s="163"/>
      <c r="ENV394" s="163"/>
      <c r="ENW394" s="163"/>
      <c r="ENX394" s="163"/>
      <c r="ENY394" s="163"/>
      <c r="ENZ394" s="163"/>
      <c r="EOA394" s="163"/>
      <c r="EOB394" s="163"/>
      <c r="EOC394" s="163"/>
      <c r="EOD394" s="163"/>
      <c r="EOE394" s="163"/>
      <c r="EOF394" s="163"/>
      <c r="EOG394" s="163"/>
      <c r="EOH394" s="163"/>
      <c r="EOI394" s="163"/>
      <c r="EOJ394" s="163"/>
      <c r="EOK394" s="163"/>
      <c r="EOL394" s="163"/>
      <c r="EOM394" s="163"/>
      <c r="EON394" s="163"/>
      <c r="EOO394" s="163"/>
      <c r="EOP394" s="163"/>
      <c r="EOQ394" s="163"/>
      <c r="EOR394" s="163"/>
      <c r="EOS394" s="163"/>
      <c r="EOT394" s="163"/>
      <c r="EOU394" s="163"/>
      <c r="EOV394" s="163"/>
      <c r="EOW394" s="163"/>
      <c r="EOX394" s="163"/>
      <c r="EOY394" s="163"/>
      <c r="EOZ394" s="163"/>
      <c r="EPA394" s="163"/>
      <c r="EPB394" s="163"/>
      <c r="EPC394" s="163"/>
      <c r="EPD394" s="163"/>
      <c r="EPE394" s="163"/>
      <c r="EPF394" s="163"/>
      <c r="EPG394" s="163"/>
      <c r="EPH394" s="163"/>
      <c r="EPI394" s="163"/>
      <c r="EPJ394" s="163"/>
      <c r="EPK394" s="163"/>
      <c r="EPL394" s="163"/>
      <c r="EPM394" s="163"/>
      <c r="EPN394" s="163"/>
      <c r="EPO394" s="163"/>
      <c r="EPP394" s="163"/>
      <c r="EPQ394" s="163"/>
      <c r="EPR394" s="163"/>
      <c r="EPS394" s="163"/>
      <c r="EPT394" s="163"/>
      <c r="EPU394" s="163"/>
      <c r="EPV394" s="163"/>
      <c r="EPW394" s="163"/>
      <c r="EPX394" s="163"/>
      <c r="EPY394" s="163"/>
      <c r="EPZ394" s="163"/>
      <c r="EQA394" s="163"/>
      <c r="EQB394" s="163"/>
      <c r="EQC394" s="163"/>
      <c r="EQD394" s="163"/>
      <c r="EQE394" s="163"/>
      <c r="EQF394" s="163"/>
      <c r="EQG394" s="163"/>
      <c r="EQH394" s="163"/>
      <c r="EQI394" s="163"/>
      <c r="EQJ394" s="163"/>
      <c r="EQK394" s="163"/>
      <c r="EQL394" s="163"/>
      <c r="EQM394" s="163"/>
      <c r="EQN394" s="163"/>
      <c r="EQO394" s="163"/>
      <c r="EQP394" s="163"/>
      <c r="EQQ394" s="163"/>
      <c r="EQR394" s="163"/>
      <c r="EQS394" s="163"/>
      <c r="EQT394" s="163"/>
      <c r="EQU394" s="163"/>
      <c r="EQV394" s="163"/>
      <c r="EQW394" s="163"/>
      <c r="EQX394" s="163"/>
      <c r="EQY394" s="163"/>
      <c r="EQZ394" s="163"/>
      <c r="ERA394" s="163"/>
      <c r="ERB394" s="163"/>
      <c r="ERC394" s="163"/>
      <c r="ERD394" s="163"/>
      <c r="ERE394" s="163"/>
      <c r="ERF394" s="163"/>
      <c r="ERG394" s="163"/>
      <c r="ERH394" s="163"/>
      <c r="ERI394" s="163"/>
      <c r="ERJ394" s="163"/>
      <c r="ERK394" s="163"/>
      <c r="ERL394" s="163"/>
      <c r="ERM394" s="163"/>
      <c r="ERN394" s="163"/>
      <c r="ERO394" s="163"/>
      <c r="ERP394" s="163"/>
      <c r="ERQ394" s="163"/>
      <c r="ERR394" s="163"/>
      <c r="ERS394" s="163"/>
      <c r="ERT394" s="163"/>
      <c r="ERU394" s="163"/>
      <c r="ERV394" s="163"/>
      <c r="ERW394" s="163"/>
      <c r="ERX394" s="163"/>
      <c r="ERY394" s="163"/>
      <c r="ERZ394" s="163"/>
      <c r="ESA394" s="163"/>
      <c r="ESB394" s="163"/>
      <c r="ESC394" s="163"/>
      <c r="ESD394" s="163"/>
      <c r="ESE394" s="163"/>
      <c r="ESF394" s="163"/>
      <c r="ESG394" s="163"/>
      <c r="ESH394" s="163"/>
      <c r="ESI394" s="163"/>
      <c r="ESJ394" s="163"/>
      <c r="ESK394" s="163"/>
      <c r="ESL394" s="163"/>
      <c r="ESM394" s="163"/>
      <c r="ESN394" s="163"/>
      <c r="ESO394" s="163"/>
      <c r="ESP394" s="163"/>
      <c r="ESQ394" s="163"/>
      <c r="ESR394" s="163"/>
      <c r="ESS394" s="163"/>
      <c r="EST394" s="163"/>
      <c r="ESU394" s="163"/>
      <c r="ESV394" s="163"/>
      <c r="ESW394" s="163"/>
      <c r="ESX394" s="163"/>
      <c r="ESY394" s="163"/>
      <c r="ESZ394" s="163"/>
      <c r="ETA394" s="163"/>
      <c r="ETB394" s="163"/>
      <c r="ETC394" s="163"/>
      <c r="ETD394" s="163"/>
      <c r="ETE394" s="163"/>
      <c r="ETF394" s="163"/>
      <c r="ETG394" s="163"/>
      <c r="ETH394" s="163"/>
      <c r="ETI394" s="163"/>
      <c r="ETJ394" s="163"/>
      <c r="ETK394" s="163"/>
      <c r="ETL394" s="163"/>
      <c r="ETM394" s="163"/>
      <c r="ETN394" s="163"/>
      <c r="ETO394" s="163"/>
      <c r="ETP394" s="163"/>
      <c r="ETQ394" s="163"/>
      <c r="ETR394" s="163"/>
      <c r="ETS394" s="163"/>
      <c r="ETT394" s="163"/>
      <c r="ETU394" s="163"/>
      <c r="ETV394" s="163"/>
      <c r="ETW394" s="163"/>
      <c r="ETX394" s="163"/>
      <c r="ETY394" s="163"/>
      <c r="ETZ394" s="163"/>
      <c r="EUA394" s="163"/>
      <c r="EUB394" s="163"/>
      <c r="EUC394" s="163"/>
      <c r="EUD394" s="163"/>
      <c r="EUE394" s="163"/>
      <c r="EUF394" s="163"/>
      <c r="EUG394" s="163"/>
      <c r="EUH394" s="163"/>
      <c r="EUI394" s="163"/>
      <c r="EUJ394" s="163"/>
      <c r="EUK394" s="163"/>
      <c r="EUL394" s="163"/>
      <c r="EUM394" s="163"/>
      <c r="EUN394" s="163"/>
      <c r="EUO394" s="163"/>
      <c r="EUP394" s="163"/>
      <c r="EUQ394" s="163"/>
      <c r="EUR394" s="163"/>
      <c r="EUS394" s="163"/>
      <c r="EUT394" s="163"/>
      <c r="EUU394" s="163"/>
      <c r="EUV394" s="163"/>
      <c r="EUW394" s="163"/>
      <c r="EUX394" s="163"/>
      <c r="EUY394" s="163"/>
      <c r="EUZ394" s="163"/>
      <c r="EVA394" s="163"/>
      <c r="EVB394" s="163"/>
      <c r="EVC394" s="163"/>
      <c r="EVD394" s="163"/>
      <c r="EVE394" s="163"/>
      <c r="EVF394" s="163"/>
      <c r="EVG394" s="163"/>
      <c r="EVH394" s="163"/>
      <c r="EVI394" s="163"/>
      <c r="EVJ394" s="163"/>
      <c r="EVK394" s="163"/>
      <c r="EVL394" s="163"/>
      <c r="EVM394" s="163"/>
      <c r="EVN394" s="163"/>
      <c r="EVO394" s="163"/>
      <c r="EVP394" s="163"/>
      <c r="EVQ394" s="163"/>
      <c r="EVR394" s="163"/>
      <c r="EVS394" s="163"/>
      <c r="EVT394" s="163"/>
      <c r="EVU394" s="163"/>
      <c r="EVV394" s="163"/>
      <c r="EVW394" s="163"/>
      <c r="EVX394" s="163"/>
      <c r="EVY394" s="163"/>
      <c r="EVZ394" s="163"/>
      <c r="EWA394" s="163"/>
      <c r="EWB394" s="163"/>
      <c r="EWC394" s="163"/>
      <c r="EWD394" s="163"/>
      <c r="EWE394" s="163"/>
      <c r="EWF394" s="163"/>
      <c r="EWG394" s="163"/>
      <c r="EWH394" s="163"/>
      <c r="EWI394" s="163"/>
      <c r="EWJ394" s="163"/>
      <c r="EWK394" s="163"/>
      <c r="EWL394" s="163"/>
      <c r="EWM394" s="163"/>
      <c r="EWN394" s="163"/>
      <c r="EWO394" s="163"/>
      <c r="EWP394" s="163"/>
      <c r="EWQ394" s="163"/>
      <c r="EWR394" s="163"/>
      <c r="EWS394" s="163"/>
      <c r="EWT394" s="163"/>
      <c r="EWU394" s="163"/>
      <c r="EWV394" s="163"/>
      <c r="EWW394" s="163"/>
      <c r="EWX394" s="163"/>
      <c r="EWY394" s="163"/>
      <c r="EWZ394" s="163"/>
      <c r="EXA394" s="163"/>
      <c r="EXB394" s="163"/>
      <c r="EXC394" s="163"/>
      <c r="EXD394" s="163"/>
      <c r="EXE394" s="163"/>
      <c r="EXF394" s="163"/>
      <c r="EXG394" s="163"/>
      <c r="EXH394" s="163"/>
      <c r="EXI394" s="163"/>
      <c r="EXJ394" s="163"/>
      <c r="EXK394" s="163"/>
      <c r="EXL394" s="163"/>
      <c r="EXM394" s="163"/>
      <c r="EXN394" s="163"/>
      <c r="EXO394" s="163"/>
      <c r="EXP394" s="163"/>
      <c r="EXQ394" s="163"/>
      <c r="EXR394" s="163"/>
      <c r="EXS394" s="163"/>
      <c r="EXT394" s="163"/>
      <c r="EXU394" s="163"/>
      <c r="EXV394" s="163"/>
      <c r="EXW394" s="163"/>
      <c r="EXX394" s="163"/>
      <c r="EXY394" s="163"/>
      <c r="EXZ394" s="163"/>
      <c r="EYA394" s="163"/>
      <c r="EYB394" s="163"/>
      <c r="EYC394" s="163"/>
      <c r="EYD394" s="163"/>
      <c r="EYE394" s="163"/>
      <c r="EYF394" s="163"/>
      <c r="EYG394" s="163"/>
      <c r="EYH394" s="163"/>
      <c r="EYI394" s="163"/>
      <c r="EYJ394" s="163"/>
      <c r="EYK394" s="163"/>
      <c r="EYL394" s="163"/>
      <c r="EYM394" s="163"/>
      <c r="EYN394" s="163"/>
      <c r="EYO394" s="163"/>
      <c r="EYP394" s="163"/>
      <c r="EYQ394" s="163"/>
      <c r="EYR394" s="163"/>
      <c r="EYS394" s="163"/>
      <c r="EYT394" s="163"/>
      <c r="EYU394" s="163"/>
      <c r="EYV394" s="163"/>
      <c r="EYW394" s="163"/>
      <c r="EYX394" s="163"/>
      <c r="EYY394" s="163"/>
      <c r="EYZ394" s="163"/>
      <c r="EZA394" s="163"/>
      <c r="EZB394" s="163"/>
      <c r="EZC394" s="163"/>
      <c r="EZD394" s="163"/>
      <c r="EZE394" s="163"/>
      <c r="EZF394" s="163"/>
      <c r="EZG394" s="163"/>
      <c r="EZH394" s="163"/>
      <c r="EZI394" s="163"/>
      <c r="EZJ394" s="163"/>
      <c r="EZK394" s="163"/>
      <c r="EZL394" s="163"/>
      <c r="EZM394" s="163"/>
      <c r="EZN394" s="163"/>
      <c r="EZO394" s="163"/>
      <c r="EZP394" s="163"/>
      <c r="EZQ394" s="163"/>
      <c r="EZR394" s="163"/>
      <c r="EZS394" s="163"/>
      <c r="EZT394" s="163"/>
      <c r="EZU394" s="163"/>
      <c r="EZV394" s="163"/>
      <c r="EZW394" s="163"/>
      <c r="EZX394" s="163"/>
      <c r="EZY394" s="163"/>
      <c r="EZZ394" s="163"/>
      <c r="FAA394" s="163"/>
      <c r="FAB394" s="163"/>
      <c r="FAC394" s="163"/>
      <c r="FAD394" s="163"/>
      <c r="FAE394" s="163"/>
      <c r="FAF394" s="163"/>
      <c r="FAG394" s="163"/>
      <c r="FAH394" s="163"/>
      <c r="FAI394" s="163"/>
      <c r="FAJ394" s="163"/>
      <c r="FAK394" s="163"/>
      <c r="FAL394" s="163"/>
      <c r="FAM394" s="163"/>
      <c r="FAN394" s="163"/>
      <c r="FAO394" s="163"/>
      <c r="FAP394" s="163"/>
      <c r="FAQ394" s="163"/>
      <c r="FAR394" s="163"/>
      <c r="FAS394" s="163"/>
      <c r="FAT394" s="163"/>
      <c r="FAU394" s="163"/>
      <c r="FAV394" s="163"/>
      <c r="FAW394" s="163"/>
      <c r="FAX394" s="163"/>
      <c r="FAY394" s="163"/>
      <c r="FAZ394" s="163"/>
      <c r="FBA394" s="163"/>
      <c r="FBB394" s="163"/>
      <c r="FBC394" s="163"/>
      <c r="FBD394" s="163"/>
      <c r="FBE394" s="163"/>
      <c r="FBF394" s="163"/>
      <c r="FBG394" s="163"/>
      <c r="FBH394" s="163"/>
      <c r="FBI394" s="163"/>
      <c r="FBJ394" s="163"/>
      <c r="FBK394" s="163"/>
      <c r="FBL394" s="163"/>
      <c r="FBM394" s="163"/>
      <c r="FBN394" s="163"/>
      <c r="FBO394" s="163"/>
      <c r="FBP394" s="163"/>
      <c r="FBQ394" s="163"/>
      <c r="FBR394" s="163"/>
      <c r="FBS394" s="163"/>
      <c r="FBT394" s="163"/>
      <c r="FBU394" s="163"/>
      <c r="FBV394" s="163"/>
      <c r="FBW394" s="163"/>
      <c r="FBX394" s="163"/>
      <c r="FBY394" s="163"/>
      <c r="FBZ394" s="163"/>
      <c r="FCA394" s="163"/>
      <c r="FCB394" s="163"/>
      <c r="FCC394" s="163"/>
      <c r="FCD394" s="163"/>
      <c r="FCE394" s="163"/>
      <c r="FCF394" s="163"/>
      <c r="FCG394" s="163"/>
      <c r="FCH394" s="163"/>
      <c r="FCI394" s="163"/>
      <c r="FCJ394" s="163"/>
      <c r="FCK394" s="163"/>
      <c r="FCL394" s="163"/>
      <c r="FCM394" s="163"/>
      <c r="FCN394" s="163"/>
      <c r="FCO394" s="163"/>
      <c r="FCP394" s="163"/>
      <c r="FCQ394" s="163"/>
      <c r="FCR394" s="163"/>
      <c r="FCS394" s="163"/>
      <c r="FCT394" s="163"/>
      <c r="FCU394" s="163"/>
      <c r="FCV394" s="163"/>
      <c r="FCW394" s="163"/>
      <c r="FCX394" s="163"/>
      <c r="FCY394" s="163"/>
      <c r="FCZ394" s="163"/>
      <c r="FDA394" s="163"/>
      <c r="FDB394" s="163"/>
      <c r="FDC394" s="163"/>
      <c r="FDD394" s="163"/>
      <c r="FDE394" s="163"/>
      <c r="FDF394" s="163"/>
      <c r="FDG394" s="163"/>
      <c r="FDH394" s="163"/>
      <c r="FDI394" s="163"/>
      <c r="FDJ394" s="163"/>
      <c r="FDK394" s="163"/>
      <c r="FDL394" s="163"/>
      <c r="FDM394" s="163"/>
      <c r="FDN394" s="163"/>
      <c r="FDO394" s="163"/>
      <c r="FDP394" s="163"/>
      <c r="FDQ394" s="163"/>
      <c r="FDR394" s="163"/>
      <c r="FDS394" s="163"/>
      <c r="FDT394" s="163"/>
      <c r="FDU394" s="163"/>
      <c r="FDV394" s="163"/>
      <c r="FDW394" s="163"/>
      <c r="FDX394" s="163"/>
      <c r="FDY394" s="163"/>
      <c r="FDZ394" s="163"/>
      <c r="FEA394" s="163"/>
      <c r="FEB394" s="163"/>
      <c r="FEC394" s="163"/>
      <c r="FED394" s="163"/>
      <c r="FEE394" s="163"/>
      <c r="FEF394" s="163"/>
      <c r="FEG394" s="163"/>
      <c r="FEH394" s="163"/>
      <c r="FEI394" s="163"/>
      <c r="FEJ394" s="163"/>
      <c r="FEK394" s="163"/>
      <c r="FEL394" s="163"/>
      <c r="FEM394" s="163"/>
      <c r="FEN394" s="163"/>
      <c r="FEO394" s="163"/>
      <c r="FEP394" s="163"/>
      <c r="FEQ394" s="163"/>
      <c r="FER394" s="163"/>
      <c r="FES394" s="163"/>
      <c r="FET394" s="163"/>
      <c r="FEU394" s="163"/>
      <c r="FEV394" s="163"/>
      <c r="FEW394" s="163"/>
      <c r="FEX394" s="163"/>
      <c r="FEY394" s="163"/>
      <c r="FEZ394" s="163"/>
      <c r="FFA394" s="163"/>
      <c r="FFB394" s="163"/>
      <c r="FFC394" s="163"/>
      <c r="FFD394" s="163"/>
      <c r="FFE394" s="163"/>
      <c r="FFF394" s="163"/>
      <c r="FFG394" s="163"/>
      <c r="FFH394" s="163"/>
      <c r="FFI394" s="163"/>
      <c r="FFJ394" s="163"/>
      <c r="FFK394" s="163"/>
      <c r="FFL394" s="163"/>
      <c r="FFM394" s="163"/>
      <c r="FFN394" s="163"/>
      <c r="FFO394" s="163"/>
      <c r="FFP394" s="163"/>
      <c r="FFQ394" s="163"/>
      <c r="FFR394" s="163"/>
      <c r="FFS394" s="163"/>
      <c r="FFT394" s="163"/>
      <c r="FFU394" s="163"/>
      <c r="FFV394" s="163"/>
      <c r="FFW394" s="163"/>
      <c r="FFX394" s="163"/>
      <c r="FFY394" s="163"/>
      <c r="FFZ394" s="163"/>
      <c r="FGA394" s="163"/>
      <c r="FGB394" s="163"/>
      <c r="FGC394" s="163"/>
      <c r="FGD394" s="163"/>
      <c r="FGE394" s="163"/>
      <c r="FGF394" s="163"/>
      <c r="FGG394" s="163"/>
      <c r="FGH394" s="163"/>
      <c r="FGI394" s="163"/>
      <c r="FGJ394" s="163"/>
      <c r="FGK394" s="163"/>
      <c r="FGL394" s="163"/>
      <c r="FGM394" s="163"/>
      <c r="FGN394" s="163"/>
      <c r="FGO394" s="163"/>
      <c r="FGP394" s="163"/>
      <c r="FGQ394" s="163"/>
      <c r="FGR394" s="163"/>
      <c r="FGS394" s="163"/>
      <c r="FGT394" s="163"/>
      <c r="FGU394" s="163"/>
      <c r="FGV394" s="163"/>
      <c r="FGW394" s="163"/>
      <c r="FGX394" s="163"/>
      <c r="FGY394" s="163"/>
      <c r="FGZ394" s="163"/>
      <c r="FHA394" s="163"/>
      <c r="FHB394" s="163"/>
      <c r="FHC394" s="163"/>
      <c r="FHD394" s="163"/>
      <c r="FHE394" s="163"/>
      <c r="FHF394" s="163"/>
      <c r="FHG394" s="163"/>
      <c r="FHH394" s="163"/>
      <c r="FHI394" s="163"/>
      <c r="FHJ394" s="163"/>
      <c r="FHK394" s="163"/>
      <c r="FHL394" s="163"/>
      <c r="FHM394" s="163"/>
      <c r="FHN394" s="163"/>
      <c r="FHO394" s="163"/>
      <c r="FHP394" s="163"/>
      <c r="FHQ394" s="163"/>
      <c r="FHR394" s="163"/>
      <c r="FHS394" s="163"/>
      <c r="FHT394" s="163"/>
      <c r="FHU394" s="163"/>
      <c r="FHV394" s="163"/>
      <c r="FHW394" s="163"/>
      <c r="FHX394" s="163"/>
      <c r="FHY394" s="163"/>
      <c r="FHZ394" s="163"/>
      <c r="FIA394" s="163"/>
      <c r="FIB394" s="163"/>
      <c r="FIC394" s="163"/>
      <c r="FID394" s="163"/>
      <c r="FIE394" s="163"/>
      <c r="FIF394" s="163"/>
      <c r="FIG394" s="163"/>
      <c r="FIH394" s="163"/>
      <c r="FII394" s="163"/>
      <c r="FIJ394" s="163"/>
      <c r="FIK394" s="163"/>
      <c r="FIL394" s="163"/>
      <c r="FIM394" s="163"/>
      <c r="FIN394" s="163"/>
      <c r="FIO394" s="163"/>
      <c r="FIP394" s="163"/>
      <c r="FIQ394" s="163"/>
      <c r="FIR394" s="163"/>
      <c r="FIS394" s="163"/>
      <c r="FIT394" s="163"/>
      <c r="FIU394" s="163"/>
      <c r="FIV394" s="163"/>
      <c r="FIW394" s="163"/>
      <c r="FIX394" s="163"/>
      <c r="FIY394" s="163"/>
      <c r="FIZ394" s="163"/>
      <c r="FJA394" s="163"/>
      <c r="FJB394" s="163"/>
      <c r="FJC394" s="163"/>
      <c r="FJD394" s="163"/>
      <c r="FJE394" s="163"/>
      <c r="FJF394" s="163"/>
      <c r="FJG394" s="163"/>
      <c r="FJH394" s="163"/>
      <c r="FJI394" s="163"/>
      <c r="FJJ394" s="163"/>
      <c r="FJK394" s="163"/>
      <c r="FJL394" s="163"/>
      <c r="FJM394" s="163"/>
      <c r="FJN394" s="163"/>
      <c r="FJO394" s="163"/>
      <c r="FJP394" s="163"/>
      <c r="FJQ394" s="163"/>
      <c r="FJR394" s="163"/>
      <c r="FJS394" s="163"/>
      <c r="FJT394" s="163"/>
      <c r="FJU394" s="163"/>
      <c r="FJV394" s="163"/>
      <c r="FJW394" s="163"/>
      <c r="FJX394" s="163"/>
      <c r="FJY394" s="163"/>
      <c r="FJZ394" s="163"/>
      <c r="FKA394" s="163"/>
      <c r="FKB394" s="163"/>
      <c r="FKC394" s="163"/>
      <c r="FKD394" s="163"/>
      <c r="FKE394" s="163"/>
      <c r="FKF394" s="163"/>
      <c r="FKG394" s="163"/>
      <c r="FKH394" s="163"/>
      <c r="FKI394" s="163"/>
      <c r="FKJ394" s="163"/>
      <c r="FKK394" s="163"/>
      <c r="FKL394" s="163"/>
      <c r="FKM394" s="163"/>
      <c r="FKN394" s="163"/>
      <c r="FKO394" s="163"/>
      <c r="FKP394" s="163"/>
      <c r="FKQ394" s="163"/>
      <c r="FKR394" s="163"/>
      <c r="FKS394" s="163"/>
      <c r="FKT394" s="163"/>
      <c r="FKU394" s="163"/>
      <c r="FKV394" s="163"/>
      <c r="FKW394" s="163"/>
      <c r="FKX394" s="163"/>
      <c r="FKY394" s="163"/>
      <c r="FKZ394" s="163"/>
      <c r="FLA394" s="163"/>
      <c r="FLB394" s="163"/>
      <c r="FLC394" s="163"/>
      <c r="FLD394" s="163"/>
      <c r="FLE394" s="163"/>
      <c r="FLF394" s="163"/>
      <c r="FLG394" s="163"/>
      <c r="FLH394" s="163"/>
      <c r="FLI394" s="163"/>
      <c r="FLJ394" s="163"/>
      <c r="FLK394" s="163"/>
      <c r="FLL394" s="163"/>
      <c r="FLM394" s="163"/>
      <c r="FLN394" s="163"/>
      <c r="FLO394" s="163"/>
      <c r="FLP394" s="163"/>
      <c r="FLQ394" s="163"/>
      <c r="FLR394" s="163"/>
      <c r="FLS394" s="163"/>
      <c r="FLT394" s="163"/>
      <c r="FLU394" s="163"/>
      <c r="FLV394" s="163"/>
      <c r="FLW394" s="163"/>
      <c r="FLX394" s="163"/>
      <c r="FLY394" s="163"/>
      <c r="FLZ394" s="163"/>
      <c r="FMA394" s="163"/>
      <c r="FMB394" s="163"/>
      <c r="FMC394" s="163"/>
      <c r="FMD394" s="163"/>
      <c r="FME394" s="163"/>
      <c r="FMF394" s="163"/>
      <c r="FMG394" s="163"/>
      <c r="FMH394" s="163"/>
      <c r="FMI394" s="163"/>
      <c r="FMJ394" s="163"/>
      <c r="FMK394" s="163"/>
      <c r="FML394" s="163"/>
      <c r="FMM394" s="163"/>
      <c r="FMN394" s="163"/>
      <c r="FMO394" s="163"/>
      <c r="FMP394" s="163"/>
      <c r="FMQ394" s="163"/>
      <c r="FMR394" s="163"/>
      <c r="FMS394" s="163"/>
      <c r="FMT394" s="163"/>
      <c r="FMU394" s="163"/>
      <c r="FMV394" s="163"/>
      <c r="FMW394" s="163"/>
      <c r="FMX394" s="163"/>
      <c r="FMY394" s="163"/>
      <c r="FMZ394" s="163"/>
      <c r="FNA394" s="163"/>
      <c r="FNB394" s="163"/>
      <c r="FNC394" s="163"/>
      <c r="FND394" s="163"/>
      <c r="FNE394" s="163"/>
      <c r="FNF394" s="163"/>
      <c r="FNG394" s="163"/>
      <c r="FNH394" s="163"/>
      <c r="FNI394" s="163"/>
      <c r="FNJ394" s="163"/>
      <c r="FNK394" s="163"/>
      <c r="FNL394" s="163"/>
      <c r="FNM394" s="163"/>
      <c r="FNN394" s="163"/>
      <c r="FNO394" s="163"/>
      <c r="FNP394" s="163"/>
      <c r="FNQ394" s="163"/>
      <c r="FNR394" s="163"/>
      <c r="FNS394" s="163"/>
      <c r="FNT394" s="163"/>
      <c r="FNU394" s="163"/>
      <c r="FNV394" s="163"/>
      <c r="FNW394" s="163"/>
      <c r="FNX394" s="163"/>
      <c r="FNY394" s="163"/>
      <c r="FNZ394" s="163"/>
      <c r="FOA394" s="163"/>
      <c r="FOB394" s="163"/>
      <c r="FOC394" s="163"/>
      <c r="FOD394" s="163"/>
      <c r="FOE394" s="163"/>
      <c r="FOF394" s="163"/>
      <c r="FOG394" s="163"/>
      <c r="FOH394" s="163"/>
      <c r="FOI394" s="163"/>
      <c r="FOJ394" s="163"/>
      <c r="FOK394" s="163"/>
      <c r="FOL394" s="163"/>
      <c r="FOM394" s="163"/>
      <c r="FON394" s="163"/>
      <c r="FOO394" s="163"/>
      <c r="FOP394" s="163"/>
      <c r="FOQ394" s="163"/>
      <c r="FOR394" s="163"/>
      <c r="FOS394" s="163"/>
      <c r="FOT394" s="163"/>
      <c r="FOU394" s="163"/>
      <c r="FOV394" s="163"/>
      <c r="FOW394" s="163"/>
      <c r="FOX394" s="163"/>
      <c r="FOY394" s="163"/>
      <c r="FOZ394" s="163"/>
      <c r="FPA394" s="163"/>
      <c r="FPB394" s="163"/>
      <c r="FPC394" s="163"/>
      <c r="FPD394" s="163"/>
      <c r="FPE394" s="163"/>
      <c r="FPF394" s="163"/>
      <c r="FPG394" s="163"/>
      <c r="FPH394" s="163"/>
      <c r="FPI394" s="163"/>
      <c r="FPJ394" s="163"/>
      <c r="FPK394" s="163"/>
      <c r="FPL394" s="163"/>
      <c r="FPM394" s="163"/>
      <c r="FPN394" s="163"/>
      <c r="FPO394" s="163"/>
      <c r="FPP394" s="163"/>
      <c r="FPQ394" s="163"/>
      <c r="FPR394" s="163"/>
      <c r="FPS394" s="163"/>
      <c r="FPT394" s="163"/>
      <c r="FPU394" s="163"/>
      <c r="FPV394" s="163"/>
      <c r="FPW394" s="163"/>
      <c r="FPX394" s="163"/>
      <c r="FPY394" s="163"/>
      <c r="FPZ394" s="163"/>
      <c r="FQA394" s="163"/>
      <c r="FQB394" s="163"/>
      <c r="FQC394" s="163"/>
      <c r="FQD394" s="163"/>
      <c r="FQE394" s="163"/>
      <c r="FQF394" s="163"/>
      <c r="FQG394" s="163"/>
      <c r="FQH394" s="163"/>
      <c r="FQI394" s="163"/>
      <c r="FQJ394" s="163"/>
      <c r="FQK394" s="163"/>
      <c r="FQL394" s="163"/>
      <c r="FQM394" s="163"/>
      <c r="FQN394" s="163"/>
      <c r="FQO394" s="163"/>
      <c r="FQP394" s="163"/>
      <c r="FQQ394" s="163"/>
      <c r="FQR394" s="163"/>
      <c r="FQS394" s="163"/>
      <c r="FQT394" s="163"/>
      <c r="FQU394" s="163"/>
      <c r="FQV394" s="163"/>
      <c r="FQW394" s="163"/>
      <c r="FQX394" s="163"/>
      <c r="FQY394" s="163"/>
      <c r="FQZ394" s="163"/>
      <c r="FRA394" s="163"/>
      <c r="FRB394" s="163"/>
      <c r="FRC394" s="163"/>
      <c r="FRD394" s="163"/>
      <c r="FRE394" s="163"/>
      <c r="FRF394" s="163"/>
      <c r="FRG394" s="163"/>
      <c r="FRH394" s="163"/>
      <c r="FRI394" s="163"/>
      <c r="FRJ394" s="163"/>
      <c r="FRK394" s="163"/>
      <c r="FRL394" s="163"/>
      <c r="FRM394" s="163"/>
      <c r="FRN394" s="163"/>
      <c r="FRO394" s="163"/>
      <c r="FRP394" s="163"/>
      <c r="FRQ394" s="163"/>
      <c r="FRR394" s="163"/>
      <c r="FRS394" s="163"/>
      <c r="FRT394" s="163"/>
      <c r="FRU394" s="163"/>
      <c r="FRV394" s="163"/>
      <c r="FRW394" s="163"/>
      <c r="FRX394" s="163"/>
      <c r="FRY394" s="163"/>
      <c r="FRZ394" s="163"/>
      <c r="FSA394" s="163"/>
      <c r="FSB394" s="163"/>
      <c r="FSC394" s="163"/>
      <c r="FSD394" s="163"/>
      <c r="FSE394" s="163"/>
      <c r="FSF394" s="163"/>
      <c r="FSG394" s="163"/>
      <c r="FSH394" s="163"/>
      <c r="FSI394" s="163"/>
      <c r="FSJ394" s="163"/>
      <c r="FSK394" s="163"/>
      <c r="FSL394" s="163"/>
      <c r="FSM394" s="163"/>
      <c r="FSN394" s="163"/>
      <c r="FSO394" s="163"/>
      <c r="FSP394" s="163"/>
      <c r="FSQ394" s="163"/>
      <c r="FSR394" s="163"/>
      <c r="FSS394" s="163"/>
      <c r="FST394" s="163"/>
      <c r="FSU394" s="163"/>
      <c r="FSV394" s="163"/>
      <c r="FSW394" s="163"/>
      <c r="FSX394" s="163"/>
      <c r="FSY394" s="163"/>
      <c r="FSZ394" s="163"/>
      <c r="FTA394" s="163"/>
      <c r="FTB394" s="163"/>
      <c r="FTC394" s="163"/>
      <c r="FTD394" s="163"/>
      <c r="FTE394" s="163"/>
      <c r="FTF394" s="163"/>
      <c r="FTG394" s="163"/>
      <c r="FTH394" s="163"/>
      <c r="FTI394" s="163"/>
      <c r="FTJ394" s="163"/>
      <c r="FTK394" s="163"/>
      <c r="FTL394" s="163"/>
      <c r="FTM394" s="163"/>
      <c r="FTN394" s="163"/>
      <c r="FTO394" s="163"/>
      <c r="FTP394" s="163"/>
      <c r="FTQ394" s="163"/>
      <c r="FTR394" s="163"/>
      <c r="FTS394" s="163"/>
      <c r="FTT394" s="163"/>
      <c r="FTU394" s="163"/>
      <c r="FTV394" s="163"/>
      <c r="FTW394" s="163"/>
      <c r="FTX394" s="163"/>
      <c r="FTY394" s="163"/>
      <c r="FTZ394" s="163"/>
      <c r="FUA394" s="163"/>
      <c r="FUB394" s="163"/>
      <c r="FUC394" s="163"/>
      <c r="FUD394" s="163"/>
      <c r="FUE394" s="163"/>
      <c r="FUF394" s="163"/>
      <c r="FUG394" s="163"/>
      <c r="FUH394" s="163"/>
      <c r="FUI394" s="163"/>
      <c r="FUJ394" s="163"/>
      <c r="FUK394" s="163"/>
      <c r="FUL394" s="163"/>
      <c r="FUM394" s="163"/>
      <c r="FUN394" s="163"/>
      <c r="FUO394" s="163"/>
      <c r="FUP394" s="163"/>
      <c r="FUQ394" s="163"/>
      <c r="FUR394" s="163"/>
      <c r="FUS394" s="163"/>
      <c r="FUT394" s="163"/>
      <c r="FUU394" s="163"/>
      <c r="FUV394" s="163"/>
      <c r="FUW394" s="163"/>
      <c r="FUX394" s="163"/>
      <c r="FUY394" s="163"/>
      <c r="FUZ394" s="163"/>
      <c r="FVA394" s="163"/>
      <c r="FVB394" s="163"/>
      <c r="FVC394" s="163"/>
      <c r="FVD394" s="163"/>
      <c r="FVE394" s="163"/>
      <c r="FVF394" s="163"/>
      <c r="FVG394" s="163"/>
      <c r="FVH394" s="163"/>
      <c r="FVI394" s="163"/>
      <c r="FVJ394" s="163"/>
      <c r="FVK394" s="163"/>
      <c r="FVL394" s="163"/>
      <c r="FVM394" s="163"/>
      <c r="FVN394" s="163"/>
      <c r="FVO394" s="163"/>
      <c r="FVP394" s="163"/>
      <c r="FVQ394" s="163"/>
      <c r="FVR394" s="163"/>
      <c r="FVS394" s="163"/>
      <c r="FVT394" s="163"/>
      <c r="FVU394" s="163"/>
      <c r="FVV394" s="163"/>
      <c r="FVW394" s="163"/>
      <c r="FVX394" s="163"/>
      <c r="FVY394" s="163"/>
      <c r="FVZ394" s="163"/>
      <c r="FWA394" s="163"/>
      <c r="FWB394" s="163"/>
      <c r="FWC394" s="163"/>
      <c r="FWD394" s="163"/>
      <c r="FWE394" s="163"/>
      <c r="FWF394" s="163"/>
      <c r="FWG394" s="163"/>
      <c r="FWH394" s="163"/>
      <c r="FWI394" s="163"/>
      <c r="FWJ394" s="163"/>
      <c r="FWK394" s="163"/>
      <c r="FWL394" s="163"/>
      <c r="FWM394" s="163"/>
      <c r="FWN394" s="163"/>
      <c r="FWO394" s="163"/>
      <c r="FWP394" s="163"/>
      <c r="FWQ394" s="163"/>
      <c r="FWR394" s="163"/>
      <c r="FWS394" s="163"/>
      <c r="FWT394" s="163"/>
      <c r="FWU394" s="163"/>
      <c r="FWV394" s="163"/>
      <c r="FWW394" s="163"/>
      <c r="FWX394" s="163"/>
      <c r="FWY394" s="163"/>
      <c r="FWZ394" s="163"/>
      <c r="FXA394" s="163"/>
      <c r="FXB394" s="163"/>
      <c r="FXC394" s="163"/>
      <c r="FXD394" s="163"/>
      <c r="FXE394" s="163"/>
      <c r="FXF394" s="163"/>
      <c r="FXG394" s="163"/>
      <c r="FXH394" s="163"/>
      <c r="FXI394" s="163"/>
      <c r="FXJ394" s="163"/>
      <c r="FXK394" s="163"/>
      <c r="FXL394" s="163"/>
      <c r="FXM394" s="163"/>
      <c r="FXN394" s="163"/>
      <c r="FXO394" s="163"/>
      <c r="FXP394" s="163"/>
      <c r="FXQ394" s="163"/>
      <c r="FXR394" s="163"/>
      <c r="FXS394" s="163"/>
      <c r="FXT394" s="163"/>
      <c r="FXU394" s="163"/>
      <c r="FXV394" s="163"/>
      <c r="FXW394" s="163"/>
      <c r="FXX394" s="163"/>
      <c r="FXY394" s="163"/>
      <c r="FXZ394" s="163"/>
      <c r="FYA394" s="163"/>
      <c r="FYB394" s="163"/>
      <c r="FYC394" s="163"/>
      <c r="FYD394" s="163"/>
      <c r="FYE394" s="163"/>
      <c r="FYF394" s="163"/>
      <c r="FYG394" s="163"/>
      <c r="FYH394" s="163"/>
      <c r="FYI394" s="163"/>
      <c r="FYJ394" s="163"/>
      <c r="FYK394" s="163"/>
      <c r="FYL394" s="163"/>
      <c r="FYM394" s="163"/>
      <c r="FYN394" s="163"/>
      <c r="FYO394" s="163"/>
      <c r="FYP394" s="163"/>
      <c r="FYQ394" s="163"/>
      <c r="FYR394" s="163"/>
      <c r="FYS394" s="163"/>
      <c r="FYT394" s="163"/>
      <c r="FYU394" s="163"/>
      <c r="FYV394" s="163"/>
      <c r="FYW394" s="163"/>
      <c r="FYX394" s="163"/>
      <c r="FYY394" s="163"/>
      <c r="FYZ394" s="163"/>
      <c r="FZA394" s="163"/>
      <c r="FZB394" s="163"/>
      <c r="FZC394" s="163"/>
      <c r="FZD394" s="163"/>
      <c r="FZE394" s="163"/>
      <c r="FZF394" s="163"/>
      <c r="FZG394" s="163"/>
      <c r="FZH394" s="163"/>
      <c r="FZI394" s="163"/>
      <c r="FZJ394" s="163"/>
      <c r="FZK394" s="163"/>
      <c r="FZL394" s="163"/>
      <c r="FZM394" s="163"/>
      <c r="FZN394" s="163"/>
      <c r="FZO394" s="163"/>
      <c r="FZP394" s="163"/>
      <c r="FZQ394" s="163"/>
      <c r="FZR394" s="163"/>
      <c r="FZS394" s="163"/>
      <c r="FZT394" s="163"/>
      <c r="FZU394" s="163"/>
      <c r="FZV394" s="163"/>
      <c r="FZW394" s="163"/>
      <c r="FZX394" s="163"/>
      <c r="FZY394" s="163"/>
      <c r="FZZ394" s="163"/>
      <c r="GAA394" s="163"/>
      <c r="GAB394" s="163"/>
      <c r="GAC394" s="163"/>
      <c r="GAD394" s="163"/>
      <c r="GAE394" s="163"/>
      <c r="GAF394" s="163"/>
      <c r="GAG394" s="163"/>
      <c r="GAH394" s="163"/>
      <c r="GAI394" s="163"/>
      <c r="GAJ394" s="163"/>
      <c r="GAK394" s="163"/>
      <c r="GAL394" s="163"/>
      <c r="GAM394" s="163"/>
      <c r="GAN394" s="163"/>
      <c r="GAO394" s="163"/>
      <c r="GAP394" s="163"/>
      <c r="GAQ394" s="163"/>
      <c r="GAR394" s="163"/>
      <c r="GAS394" s="163"/>
      <c r="GAT394" s="163"/>
      <c r="GAU394" s="163"/>
      <c r="GAV394" s="163"/>
      <c r="GAW394" s="163"/>
      <c r="GAX394" s="163"/>
      <c r="GAY394" s="163"/>
      <c r="GAZ394" s="163"/>
      <c r="GBA394" s="163"/>
      <c r="GBB394" s="163"/>
      <c r="GBC394" s="163"/>
      <c r="GBD394" s="163"/>
      <c r="GBE394" s="163"/>
      <c r="GBF394" s="163"/>
      <c r="GBG394" s="163"/>
      <c r="GBH394" s="163"/>
      <c r="GBI394" s="163"/>
      <c r="GBJ394" s="163"/>
      <c r="GBK394" s="163"/>
      <c r="GBL394" s="163"/>
      <c r="GBM394" s="163"/>
      <c r="GBN394" s="163"/>
      <c r="GBO394" s="163"/>
      <c r="GBP394" s="163"/>
      <c r="GBQ394" s="163"/>
      <c r="GBR394" s="163"/>
      <c r="GBS394" s="163"/>
      <c r="GBT394" s="163"/>
      <c r="GBU394" s="163"/>
      <c r="GBV394" s="163"/>
      <c r="GBW394" s="163"/>
      <c r="GBX394" s="163"/>
      <c r="GBY394" s="163"/>
      <c r="GBZ394" s="163"/>
      <c r="GCA394" s="163"/>
      <c r="GCB394" s="163"/>
      <c r="GCC394" s="163"/>
      <c r="GCD394" s="163"/>
      <c r="GCE394" s="163"/>
      <c r="GCF394" s="163"/>
      <c r="GCG394" s="163"/>
      <c r="GCH394" s="163"/>
      <c r="GCI394" s="163"/>
      <c r="GCJ394" s="163"/>
      <c r="GCK394" s="163"/>
      <c r="GCL394" s="163"/>
      <c r="GCM394" s="163"/>
      <c r="GCN394" s="163"/>
      <c r="GCO394" s="163"/>
      <c r="GCP394" s="163"/>
      <c r="GCQ394" s="163"/>
      <c r="GCR394" s="163"/>
      <c r="GCS394" s="163"/>
      <c r="GCT394" s="163"/>
      <c r="GCU394" s="163"/>
      <c r="GCV394" s="163"/>
      <c r="GCW394" s="163"/>
      <c r="GCX394" s="163"/>
      <c r="GCY394" s="163"/>
      <c r="GCZ394" s="163"/>
      <c r="GDA394" s="163"/>
      <c r="GDB394" s="163"/>
      <c r="GDC394" s="163"/>
      <c r="GDD394" s="163"/>
      <c r="GDE394" s="163"/>
      <c r="GDF394" s="163"/>
      <c r="GDG394" s="163"/>
      <c r="GDH394" s="163"/>
      <c r="GDI394" s="163"/>
      <c r="GDJ394" s="163"/>
      <c r="GDK394" s="163"/>
      <c r="GDL394" s="163"/>
      <c r="GDM394" s="163"/>
      <c r="GDN394" s="163"/>
      <c r="GDO394" s="163"/>
      <c r="GDP394" s="163"/>
      <c r="GDQ394" s="163"/>
      <c r="GDR394" s="163"/>
      <c r="GDS394" s="163"/>
      <c r="GDT394" s="163"/>
      <c r="GDU394" s="163"/>
      <c r="GDV394" s="163"/>
      <c r="GDW394" s="163"/>
      <c r="GDX394" s="163"/>
      <c r="GDY394" s="163"/>
      <c r="GDZ394" s="163"/>
      <c r="GEA394" s="163"/>
      <c r="GEB394" s="163"/>
      <c r="GEC394" s="163"/>
      <c r="GED394" s="163"/>
      <c r="GEE394" s="163"/>
      <c r="GEF394" s="163"/>
      <c r="GEG394" s="163"/>
      <c r="GEH394" s="163"/>
      <c r="GEI394" s="163"/>
      <c r="GEJ394" s="163"/>
      <c r="GEK394" s="163"/>
      <c r="GEL394" s="163"/>
      <c r="GEM394" s="163"/>
      <c r="GEN394" s="163"/>
      <c r="GEO394" s="163"/>
      <c r="GEP394" s="163"/>
      <c r="GEQ394" s="163"/>
      <c r="GER394" s="163"/>
      <c r="GES394" s="163"/>
      <c r="GET394" s="163"/>
      <c r="GEU394" s="163"/>
      <c r="GEV394" s="163"/>
      <c r="GEW394" s="163"/>
      <c r="GEX394" s="163"/>
      <c r="GEY394" s="163"/>
      <c r="GEZ394" s="163"/>
      <c r="GFA394" s="163"/>
      <c r="GFB394" s="163"/>
      <c r="GFC394" s="163"/>
      <c r="GFD394" s="163"/>
      <c r="GFE394" s="163"/>
      <c r="GFF394" s="163"/>
      <c r="GFG394" s="163"/>
      <c r="GFH394" s="163"/>
      <c r="GFI394" s="163"/>
      <c r="GFJ394" s="163"/>
      <c r="GFK394" s="163"/>
      <c r="GFL394" s="163"/>
      <c r="GFM394" s="163"/>
      <c r="GFN394" s="163"/>
      <c r="GFO394" s="163"/>
      <c r="GFP394" s="163"/>
      <c r="GFQ394" s="163"/>
      <c r="GFR394" s="163"/>
      <c r="GFS394" s="163"/>
      <c r="GFT394" s="163"/>
      <c r="GFU394" s="163"/>
      <c r="GFV394" s="163"/>
      <c r="GFW394" s="163"/>
      <c r="GFX394" s="163"/>
      <c r="GFY394" s="163"/>
      <c r="GFZ394" s="163"/>
      <c r="GGA394" s="163"/>
      <c r="GGB394" s="163"/>
      <c r="GGC394" s="163"/>
      <c r="GGD394" s="163"/>
      <c r="GGE394" s="163"/>
      <c r="GGF394" s="163"/>
      <c r="GGG394" s="163"/>
      <c r="GGH394" s="163"/>
      <c r="GGI394" s="163"/>
      <c r="GGJ394" s="163"/>
      <c r="GGK394" s="163"/>
      <c r="GGL394" s="163"/>
      <c r="GGM394" s="163"/>
      <c r="GGN394" s="163"/>
      <c r="GGO394" s="163"/>
      <c r="GGP394" s="163"/>
      <c r="GGQ394" s="163"/>
      <c r="GGR394" s="163"/>
      <c r="GGS394" s="163"/>
      <c r="GGT394" s="163"/>
      <c r="GGU394" s="163"/>
      <c r="GGV394" s="163"/>
      <c r="GGW394" s="163"/>
      <c r="GGX394" s="163"/>
      <c r="GGY394" s="163"/>
      <c r="GGZ394" s="163"/>
      <c r="GHA394" s="163"/>
      <c r="GHB394" s="163"/>
      <c r="GHC394" s="163"/>
      <c r="GHD394" s="163"/>
      <c r="GHE394" s="163"/>
      <c r="GHF394" s="163"/>
      <c r="GHG394" s="163"/>
      <c r="GHH394" s="163"/>
      <c r="GHI394" s="163"/>
      <c r="GHJ394" s="163"/>
      <c r="GHK394" s="163"/>
      <c r="GHL394" s="163"/>
      <c r="GHM394" s="163"/>
      <c r="GHN394" s="163"/>
      <c r="GHO394" s="163"/>
      <c r="GHP394" s="163"/>
      <c r="GHQ394" s="163"/>
      <c r="GHR394" s="163"/>
      <c r="GHS394" s="163"/>
      <c r="GHT394" s="163"/>
      <c r="GHU394" s="163"/>
      <c r="GHV394" s="163"/>
      <c r="GHW394" s="163"/>
      <c r="GHX394" s="163"/>
      <c r="GHY394" s="163"/>
      <c r="GHZ394" s="163"/>
      <c r="GIA394" s="163"/>
      <c r="GIB394" s="163"/>
      <c r="GIC394" s="163"/>
      <c r="GID394" s="163"/>
      <c r="GIE394" s="163"/>
      <c r="GIF394" s="163"/>
      <c r="GIG394" s="163"/>
      <c r="GIH394" s="163"/>
      <c r="GII394" s="163"/>
      <c r="GIJ394" s="163"/>
      <c r="GIK394" s="163"/>
      <c r="GIL394" s="163"/>
      <c r="GIM394" s="163"/>
      <c r="GIN394" s="163"/>
      <c r="GIO394" s="163"/>
      <c r="GIP394" s="163"/>
      <c r="GIQ394" s="163"/>
      <c r="GIR394" s="163"/>
      <c r="GIS394" s="163"/>
      <c r="GIT394" s="163"/>
      <c r="GIU394" s="163"/>
      <c r="GIV394" s="163"/>
      <c r="GIW394" s="163"/>
      <c r="GIX394" s="163"/>
      <c r="GIY394" s="163"/>
      <c r="GIZ394" s="163"/>
      <c r="GJA394" s="163"/>
      <c r="GJB394" s="163"/>
      <c r="GJC394" s="163"/>
      <c r="GJD394" s="163"/>
      <c r="GJE394" s="163"/>
      <c r="GJF394" s="163"/>
      <c r="GJG394" s="163"/>
      <c r="GJH394" s="163"/>
      <c r="GJI394" s="163"/>
      <c r="GJJ394" s="163"/>
      <c r="GJK394" s="163"/>
      <c r="GJL394" s="163"/>
      <c r="GJM394" s="163"/>
      <c r="GJN394" s="163"/>
      <c r="GJO394" s="163"/>
      <c r="GJP394" s="163"/>
      <c r="GJQ394" s="163"/>
      <c r="GJR394" s="163"/>
      <c r="GJS394" s="163"/>
      <c r="GJT394" s="163"/>
      <c r="GJU394" s="163"/>
      <c r="GJV394" s="163"/>
      <c r="GJW394" s="163"/>
      <c r="GJX394" s="163"/>
      <c r="GJY394" s="163"/>
      <c r="GJZ394" s="163"/>
      <c r="GKA394" s="163"/>
      <c r="GKB394" s="163"/>
      <c r="GKC394" s="163"/>
      <c r="GKD394" s="163"/>
      <c r="GKE394" s="163"/>
      <c r="GKF394" s="163"/>
      <c r="GKG394" s="163"/>
      <c r="GKH394" s="163"/>
      <c r="GKI394" s="163"/>
      <c r="GKJ394" s="163"/>
      <c r="GKK394" s="163"/>
      <c r="GKL394" s="163"/>
      <c r="GKM394" s="163"/>
      <c r="GKN394" s="163"/>
      <c r="GKO394" s="163"/>
      <c r="GKP394" s="163"/>
      <c r="GKQ394" s="163"/>
      <c r="GKR394" s="163"/>
      <c r="GKS394" s="163"/>
      <c r="GKT394" s="163"/>
      <c r="GKU394" s="163"/>
      <c r="GKV394" s="163"/>
      <c r="GKW394" s="163"/>
      <c r="GKX394" s="163"/>
      <c r="GKY394" s="163"/>
      <c r="GKZ394" s="163"/>
      <c r="GLA394" s="163"/>
      <c r="GLB394" s="163"/>
      <c r="GLC394" s="163"/>
      <c r="GLD394" s="163"/>
      <c r="GLE394" s="163"/>
      <c r="GLF394" s="163"/>
      <c r="GLG394" s="163"/>
      <c r="GLH394" s="163"/>
      <c r="GLI394" s="163"/>
      <c r="GLJ394" s="163"/>
      <c r="GLK394" s="163"/>
      <c r="GLL394" s="163"/>
      <c r="GLM394" s="163"/>
      <c r="GLN394" s="163"/>
      <c r="GLO394" s="163"/>
      <c r="GLP394" s="163"/>
      <c r="GLQ394" s="163"/>
      <c r="GLR394" s="163"/>
      <c r="GLS394" s="163"/>
      <c r="GLT394" s="163"/>
      <c r="GLU394" s="163"/>
      <c r="GLV394" s="163"/>
      <c r="GLW394" s="163"/>
      <c r="GLX394" s="163"/>
      <c r="GLY394" s="163"/>
      <c r="GLZ394" s="163"/>
      <c r="GMA394" s="163"/>
      <c r="GMB394" s="163"/>
      <c r="GMC394" s="163"/>
      <c r="GMD394" s="163"/>
      <c r="GME394" s="163"/>
      <c r="GMF394" s="163"/>
      <c r="GMG394" s="163"/>
      <c r="GMH394" s="163"/>
      <c r="GMI394" s="163"/>
      <c r="GMJ394" s="163"/>
      <c r="GMK394" s="163"/>
      <c r="GML394" s="163"/>
      <c r="GMM394" s="163"/>
      <c r="GMN394" s="163"/>
      <c r="GMO394" s="163"/>
      <c r="GMP394" s="163"/>
      <c r="GMQ394" s="163"/>
      <c r="GMR394" s="163"/>
      <c r="GMS394" s="163"/>
      <c r="GMT394" s="163"/>
      <c r="GMU394" s="163"/>
      <c r="GMV394" s="163"/>
      <c r="GMW394" s="163"/>
      <c r="GMX394" s="163"/>
      <c r="GMY394" s="163"/>
      <c r="GMZ394" s="163"/>
      <c r="GNA394" s="163"/>
      <c r="GNB394" s="163"/>
      <c r="GNC394" s="163"/>
      <c r="GND394" s="163"/>
      <c r="GNE394" s="163"/>
      <c r="GNF394" s="163"/>
      <c r="GNG394" s="163"/>
      <c r="GNH394" s="163"/>
      <c r="GNI394" s="163"/>
      <c r="GNJ394" s="163"/>
      <c r="GNK394" s="163"/>
      <c r="GNL394" s="163"/>
      <c r="GNM394" s="163"/>
      <c r="GNN394" s="163"/>
      <c r="GNO394" s="163"/>
      <c r="GNP394" s="163"/>
      <c r="GNQ394" s="163"/>
      <c r="GNR394" s="163"/>
      <c r="GNS394" s="163"/>
      <c r="GNT394" s="163"/>
      <c r="GNU394" s="163"/>
      <c r="GNV394" s="163"/>
      <c r="GNW394" s="163"/>
      <c r="GNX394" s="163"/>
      <c r="GNY394" s="163"/>
      <c r="GNZ394" s="163"/>
      <c r="GOA394" s="163"/>
      <c r="GOB394" s="163"/>
      <c r="GOC394" s="163"/>
      <c r="GOD394" s="163"/>
      <c r="GOE394" s="163"/>
      <c r="GOF394" s="163"/>
      <c r="GOG394" s="163"/>
      <c r="GOH394" s="163"/>
      <c r="GOI394" s="163"/>
      <c r="GOJ394" s="163"/>
      <c r="GOK394" s="163"/>
      <c r="GOL394" s="163"/>
      <c r="GOM394" s="163"/>
      <c r="GON394" s="163"/>
      <c r="GOO394" s="163"/>
      <c r="GOP394" s="163"/>
      <c r="GOQ394" s="163"/>
      <c r="GOR394" s="163"/>
      <c r="GOS394" s="163"/>
      <c r="GOT394" s="163"/>
      <c r="GOU394" s="163"/>
      <c r="GOV394" s="163"/>
      <c r="GOW394" s="163"/>
      <c r="GOX394" s="163"/>
      <c r="GOY394" s="163"/>
      <c r="GOZ394" s="163"/>
      <c r="GPA394" s="163"/>
      <c r="GPB394" s="163"/>
      <c r="GPC394" s="163"/>
      <c r="GPD394" s="163"/>
      <c r="GPE394" s="163"/>
      <c r="GPF394" s="163"/>
      <c r="GPG394" s="163"/>
      <c r="GPH394" s="163"/>
      <c r="GPI394" s="163"/>
      <c r="GPJ394" s="163"/>
      <c r="GPK394" s="163"/>
      <c r="GPL394" s="163"/>
      <c r="GPM394" s="163"/>
      <c r="GPN394" s="163"/>
      <c r="GPO394" s="163"/>
      <c r="GPP394" s="163"/>
      <c r="GPQ394" s="163"/>
      <c r="GPR394" s="163"/>
      <c r="GPS394" s="163"/>
      <c r="GPT394" s="163"/>
      <c r="GPU394" s="163"/>
      <c r="GPV394" s="163"/>
      <c r="GPW394" s="163"/>
      <c r="GPX394" s="163"/>
      <c r="GPY394" s="163"/>
      <c r="GPZ394" s="163"/>
      <c r="GQA394" s="163"/>
      <c r="GQB394" s="163"/>
      <c r="GQC394" s="163"/>
      <c r="GQD394" s="163"/>
      <c r="GQE394" s="163"/>
      <c r="GQF394" s="163"/>
      <c r="GQG394" s="163"/>
      <c r="GQH394" s="163"/>
      <c r="GQI394" s="163"/>
      <c r="GQJ394" s="163"/>
      <c r="GQK394" s="163"/>
      <c r="GQL394" s="163"/>
      <c r="GQM394" s="163"/>
      <c r="GQN394" s="163"/>
      <c r="GQO394" s="163"/>
      <c r="GQP394" s="163"/>
      <c r="GQQ394" s="163"/>
      <c r="GQR394" s="163"/>
      <c r="GQS394" s="163"/>
      <c r="GQT394" s="163"/>
      <c r="GQU394" s="163"/>
      <c r="GQV394" s="163"/>
      <c r="GQW394" s="163"/>
      <c r="GQX394" s="163"/>
      <c r="GQY394" s="163"/>
      <c r="GQZ394" s="163"/>
      <c r="GRA394" s="163"/>
      <c r="GRB394" s="163"/>
      <c r="GRC394" s="163"/>
      <c r="GRD394" s="163"/>
      <c r="GRE394" s="163"/>
      <c r="GRF394" s="163"/>
      <c r="GRG394" s="163"/>
      <c r="GRH394" s="163"/>
      <c r="GRI394" s="163"/>
      <c r="GRJ394" s="163"/>
      <c r="GRK394" s="163"/>
      <c r="GRL394" s="163"/>
      <c r="GRM394" s="163"/>
      <c r="GRN394" s="163"/>
      <c r="GRO394" s="163"/>
      <c r="GRP394" s="163"/>
      <c r="GRQ394" s="163"/>
      <c r="GRR394" s="163"/>
      <c r="GRS394" s="163"/>
      <c r="GRT394" s="163"/>
      <c r="GRU394" s="163"/>
      <c r="GRV394" s="163"/>
      <c r="GRW394" s="163"/>
      <c r="GRX394" s="163"/>
      <c r="GRY394" s="163"/>
      <c r="GRZ394" s="163"/>
      <c r="GSA394" s="163"/>
      <c r="GSB394" s="163"/>
      <c r="GSC394" s="163"/>
      <c r="GSD394" s="163"/>
      <c r="GSE394" s="163"/>
      <c r="GSF394" s="163"/>
      <c r="GSG394" s="163"/>
      <c r="GSH394" s="163"/>
      <c r="GSI394" s="163"/>
      <c r="GSJ394" s="163"/>
      <c r="GSK394" s="163"/>
      <c r="GSL394" s="163"/>
      <c r="GSM394" s="163"/>
      <c r="GSN394" s="163"/>
      <c r="GSO394" s="163"/>
      <c r="GSP394" s="163"/>
      <c r="GSQ394" s="163"/>
      <c r="GSR394" s="163"/>
      <c r="GSS394" s="163"/>
      <c r="GST394" s="163"/>
      <c r="GSU394" s="163"/>
      <c r="GSV394" s="163"/>
      <c r="GSW394" s="163"/>
      <c r="GSX394" s="163"/>
      <c r="GSY394" s="163"/>
      <c r="GSZ394" s="163"/>
      <c r="GTA394" s="163"/>
      <c r="GTB394" s="163"/>
      <c r="GTC394" s="163"/>
      <c r="GTD394" s="163"/>
      <c r="GTE394" s="163"/>
      <c r="GTF394" s="163"/>
      <c r="GTG394" s="163"/>
      <c r="GTH394" s="163"/>
      <c r="GTI394" s="163"/>
      <c r="GTJ394" s="163"/>
      <c r="GTK394" s="163"/>
      <c r="GTL394" s="163"/>
      <c r="GTM394" s="163"/>
      <c r="GTN394" s="163"/>
      <c r="GTO394" s="163"/>
      <c r="GTP394" s="163"/>
      <c r="GTQ394" s="163"/>
      <c r="GTR394" s="163"/>
      <c r="GTS394" s="163"/>
      <c r="GTT394" s="163"/>
      <c r="GTU394" s="163"/>
      <c r="GTV394" s="163"/>
      <c r="GTW394" s="163"/>
      <c r="GTX394" s="163"/>
      <c r="GTY394" s="163"/>
      <c r="GTZ394" s="163"/>
      <c r="GUA394" s="163"/>
      <c r="GUB394" s="163"/>
      <c r="GUC394" s="163"/>
      <c r="GUD394" s="163"/>
      <c r="GUE394" s="163"/>
      <c r="GUF394" s="163"/>
      <c r="GUG394" s="163"/>
      <c r="GUH394" s="163"/>
      <c r="GUI394" s="163"/>
      <c r="GUJ394" s="163"/>
      <c r="GUK394" s="163"/>
      <c r="GUL394" s="163"/>
      <c r="GUM394" s="163"/>
      <c r="GUN394" s="163"/>
      <c r="GUO394" s="163"/>
      <c r="GUP394" s="163"/>
      <c r="GUQ394" s="163"/>
      <c r="GUR394" s="163"/>
      <c r="GUS394" s="163"/>
      <c r="GUT394" s="163"/>
      <c r="GUU394" s="163"/>
      <c r="GUV394" s="163"/>
      <c r="GUW394" s="163"/>
      <c r="GUX394" s="163"/>
      <c r="GUY394" s="163"/>
      <c r="GUZ394" s="163"/>
      <c r="GVA394" s="163"/>
      <c r="GVB394" s="163"/>
      <c r="GVC394" s="163"/>
      <c r="GVD394" s="163"/>
      <c r="GVE394" s="163"/>
      <c r="GVF394" s="163"/>
      <c r="GVG394" s="163"/>
      <c r="GVH394" s="163"/>
      <c r="GVI394" s="163"/>
      <c r="GVJ394" s="163"/>
      <c r="GVK394" s="163"/>
      <c r="GVL394" s="163"/>
      <c r="GVM394" s="163"/>
      <c r="GVN394" s="163"/>
      <c r="GVO394" s="163"/>
      <c r="GVP394" s="163"/>
      <c r="GVQ394" s="163"/>
      <c r="GVR394" s="163"/>
      <c r="GVS394" s="163"/>
      <c r="GVT394" s="163"/>
      <c r="GVU394" s="163"/>
      <c r="GVV394" s="163"/>
      <c r="GVW394" s="163"/>
      <c r="GVX394" s="163"/>
      <c r="GVY394" s="163"/>
      <c r="GVZ394" s="163"/>
      <c r="GWA394" s="163"/>
      <c r="GWB394" s="163"/>
      <c r="GWC394" s="163"/>
      <c r="GWD394" s="163"/>
      <c r="GWE394" s="163"/>
      <c r="GWF394" s="163"/>
      <c r="GWG394" s="163"/>
      <c r="GWH394" s="163"/>
      <c r="GWI394" s="163"/>
      <c r="GWJ394" s="163"/>
      <c r="GWK394" s="163"/>
      <c r="GWL394" s="163"/>
      <c r="GWM394" s="163"/>
      <c r="GWN394" s="163"/>
      <c r="GWO394" s="163"/>
      <c r="GWP394" s="163"/>
      <c r="GWQ394" s="163"/>
      <c r="GWR394" s="163"/>
      <c r="GWS394" s="163"/>
      <c r="GWT394" s="163"/>
      <c r="GWU394" s="163"/>
      <c r="GWV394" s="163"/>
      <c r="GWW394" s="163"/>
      <c r="GWX394" s="163"/>
      <c r="GWY394" s="163"/>
      <c r="GWZ394" s="163"/>
      <c r="GXA394" s="163"/>
      <c r="GXB394" s="163"/>
      <c r="GXC394" s="163"/>
      <c r="GXD394" s="163"/>
      <c r="GXE394" s="163"/>
      <c r="GXF394" s="163"/>
      <c r="GXG394" s="163"/>
      <c r="GXH394" s="163"/>
      <c r="GXI394" s="163"/>
      <c r="GXJ394" s="163"/>
      <c r="GXK394" s="163"/>
      <c r="GXL394" s="163"/>
      <c r="GXM394" s="163"/>
      <c r="GXN394" s="163"/>
      <c r="GXO394" s="163"/>
      <c r="GXP394" s="163"/>
      <c r="GXQ394" s="163"/>
      <c r="GXR394" s="163"/>
      <c r="GXS394" s="163"/>
      <c r="GXT394" s="163"/>
      <c r="GXU394" s="163"/>
      <c r="GXV394" s="163"/>
      <c r="GXW394" s="163"/>
      <c r="GXX394" s="163"/>
      <c r="GXY394" s="163"/>
      <c r="GXZ394" s="163"/>
      <c r="GYA394" s="163"/>
      <c r="GYB394" s="163"/>
      <c r="GYC394" s="163"/>
      <c r="GYD394" s="163"/>
      <c r="GYE394" s="163"/>
      <c r="GYF394" s="163"/>
      <c r="GYG394" s="163"/>
      <c r="GYH394" s="163"/>
      <c r="GYI394" s="163"/>
      <c r="GYJ394" s="163"/>
      <c r="GYK394" s="163"/>
      <c r="GYL394" s="163"/>
      <c r="GYM394" s="163"/>
      <c r="GYN394" s="163"/>
      <c r="GYO394" s="163"/>
      <c r="GYP394" s="163"/>
      <c r="GYQ394" s="163"/>
      <c r="GYR394" s="163"/>
      <c r="GYS394" s="163"/>
      <c r="GYT394" s="163"/>
      <c r="GYU394" s="163"/>
      <c r="GYV394" s="163"/>
      <c r="GYW394" s="163"/>
      <c r="GYX394" s="163"/>
      <c r="GYY394" s="163"/>
      <c r="GYZ394" s="163"/>
      <c r="GZA394" s="163"/>
      <c r="GZB394" s="163"/>
      <c r="GZC394" s="163"/>
      <c r="GZD394" s="163"/>
      <c r="GZE394" s="163"/>
      <c r="GZF394" s="163"/>
      <c r="GZG394" s="163"/>
      <c r="GZH394" s="163"/>
      <c r="GZI394" s="163"/>
      <c r="GZJ394" s="163"/>
      <c r="GZK394" s="163"/>
      <c r="GZL394" s="163"/>
      <c r="GZM394" s="163"/>
      <c r="GZN394" s="163"/>
      <c r="GZO394" s="163"/>
      <c r="GZP394" s="163"/>
      <c r="GZQ394" s="163"/>
      <c r="GZR394" s="163"/>
      <c r="GZS394" s="163"/>
      <c r="GZT394" s="163"/>
      <c r="GZU394" s="163"/>
      <c r="GZV394" s="163"/>
      <c r="GZW394" s="163"/>
      <c r="GZX394" s="163"/>
      <c r="GZY394" s="163"/>
      <c r="GZZ394" s="163"/>
      <c r="HAA394" s="163"/>
      <c r="HAB394" s="163"/>
      <c r="HAC394" s="163"/>
      <c r="HAD394" s="163"/>
      <c r="HAE394" s="163"/>
      <c r="HAF394" s="163"/>
      <c r="HAG394" s="163"/>
      <c r="HAH394" s="163"/>
      <c r="HAI394" s="163"/>
      <c r="HAJ394" s="163"/>
      <c r="HAK394" s="163"/>
      <c r="HAL394" s="163"/>
      <c r="HAM394" s="163"/>
      <c r="HAN394" s="163"/>
      <c r="HAO394" s="163"/>
      <c r="HAP394" s="163"/>
      <c r="HAQ394" s="163"/>
      <c r="HAR394" s="163"/>
      <c r="HAS394" s="163"/>
      <c r="HAT394" s="163"/>
      <c r="HAU394" s="163"/>
      <c r="HAV394" s="163"/>
      <c r="HAW394" s="163"/>
      <c r="HAX394" s="163"/>
      <c r="HAY394" s="163"/>
      <c r="HAZ394" s="163"/>
      <c r="HBA394" s="163"/>
      <c r="HBB394" s="163"/>
      <c r="HBC394" s="163"/>
      <c r="HBD394" s="163"/>
      <c r="HBE394" s="163"/>
      <c r="HBF394" s="163"/>
      <c r="HBG394" s="163"/>
      <c r="HBH394" s="163"/>
      <c r="HBI394" s="163"/>
      <c r="HBJ394" s="163"/>
      <c r="HBK394" s="163"/>
      <c r="HBL394" s="163"/>
      <c r="HBM394" s="163"/>
      <c r="HBN394" s="163"/>
      <c r="HBO394" s="163"/>
      <c r="HBP394" s="163"/>
      <c r="HBQ394" s="163"/>
      <c r="HBR394" s="163"/>
      <c r="HBS394" s="163"/>
      <c r="HBT394" s="163"/>
      <c r="HBU394" s="163"/>
      <c r="HBV394" s="163"/>
      <c r="HBW394" s="163"/>
      <c r="HBX394" s="163"/>
      <c r="HBY394" s="163"/>
      <c r="HBZ394" s="163"/>
      <c r="HCA394" s="163"/>
      <c r="HCB394" s="163"/>
      <c r="HCC394" s="163"/>
      <c r="HCD394" s="163"/>
      <c r="HCE394" s="163"/>
      <c r="HCF394" s="163"/>
      <c r="HCG394" s="163"/>
      <c r="HCH394" s="163"/>
      <c r="HCI394" s="163"/>
      <c r="HCJ394" s="163"/>
      <c r="HCK394" s="163"/>
      <c r="HCL394" s="163"/>
      <c r="HCM394" s="163"/>
      <c r="HCN394" s="163"/>
      <c r="HCO394" s="163"/>
      <c r="HCP394" s="163"/>
      <c r="HCQ394" s="163"/>
      <c r="HCR394" s="163"/>
      <c r="HCS394" s="163"/>
      <c r="HCT394" s="163"/>
      <c r="HCU394" s="163"/>
      <c r="HCV394" s="163"/>
      <c r="HCW394" s="163"/>
      <c r="HCX394" s="163"/>
      <c r="HCY394" s="163"/>
      <c r="HCZ394" s="163"/>
      <c r="HDA394" s="163"/>
      <c r="HDB394" s="163"/>
      <c r="HDC394" s="163"/>
      <c r="HDD394" s="163"/>
      <c r="HDE394" s="163"/>
      <c r="HDF394" s="163"/>
      <c r="HDG394" s="163"/>
      <c r="HDH394" s="163"/>
      <c r="HDI394" s="163"/>
      <c r="HDJ394" s="163"/>
      <c r="HDK394" s="163"/>
      <c r="HDL394" s="163"/>
      <c r="HDM394" s="163"/>
      <c r="HDN394" s="163"/>
      <c r="HDO394" s="163"/>
      <c r="HDP394" s="163"/>
      <c r="HDQ394" s="163"/>
      <c r="HDR394" s="163"/>
      <c r="HDS394" s="163"/>
      <c r="HDT394" s="163"/>
      <c r="HDU394" s="163"/>
      <c r="HDV394" s="163"/>
      <c r="HDW394" s="163"/>
      <c r="HDX394" s="163"/>
      <c r="HDY394" s="163"/>
      <c r="HDZ394" s="163"/>
      <c r="HEA394" s="163"/>
      <c r="HEB394" s="163"/>
      <c r="HEC394" s="163"/>
      <c r="HED394" s="163"/>
      <c r="HEE394" s="163"/>
      <c r="HEF394" s="163"/>
      <c r="HEG394" s="163"/>
      <c r="HEH394" s="163"/>
      <c r="HEI394" s="163"/>
      <c r="HEJ394" s="163"/>
      <c r="HEK394" s="163"/>
      <c r="HEL394" s="163"/>
      <c r="HEM394" s="163"/>
      <c r="HEN394" s="163"/>
      <c r="HEO394" s="163"/>
      <c r="HEP394" s="163"/>
      <c r="HEQ394" s="163"/>
      <c r="HER394" s="163"/>
      <c r="HES394" s="163"/>
      <c r="HET394" s="163"/>
      <c r="HEU394" s="163"/>
      <c r="HEV394" s="163"/>
      <c r="HEW394" s="163"/>
      <c r="HEX394" s="163"/>
      <c r="HEY394" s="163"/>
      <c r="HEZ394" s="163"/>
      <c r="HFA394" s="163"/>
      <c r="HFB394" s="163"/>
      <c r="HFC394" s="163"/>
      <c r="HFD394" s="163"/>
      <c r="HFE394" s="163"/>
      <c r="HFF394" s="163"/>
      <c r="HFG394" s="163"/>
      <c r="HFH394" s="163"/>
      <c r="HFI394" s="163"/>
      <c r="HFJ394" s="163"/>
      <c r="HFK394" s="163"/>
      <c r="HFL394" s="163"/>
      <c r="HFM394" s="163"/>
      <c r="HFN394" s="163"/>
      <c r="HFO394" s="163"/>
      <c r="HFP394" s="163"/>
      <c r="HFQ394" s="163"/>
      <c r="HFR394" s="163"/>
      <c r="HFS394" s="163"/>
      <c r="HFT394" s="163"/>
      <c r="HFU394" s="163"/>
      <c r="HFV394" s="163"/>
      <c r="HFW394" s="163"/>
      <c r="HFX394" s="163"/>
      <c r="HFY394" s="163"/>
      <c r="HFZ394" s="163"/>
      <c r="HGA394" s="163"/>
      <c r="HGB394" s="163"/>
      <c r="HGC394" s="163"/>
      <c r="HGD394" s="163"/>
      <c r="HGE394" s="163"/>
      <c r="HGF394" s="163"/>
      <c r="HGG394" s="163"/>
      <c r="HGH394" s="163"/>
      <c r="HGI394" s="163"/>
      <c r="HGJ394" s="163"/>
      <c r="HGK394" s="163"/>
      <c r="HGL394" s="163"/>
      <c r="HGM394" s="163"/>
      <c r="HGN394" s="163"/>
      <c r="HGO394" s="163"/>
      <c r="HGP394" s="163"/>
      <c r="HGQ394" s="163"/>
      <c r="HGR394" s="163"/>
      <c r="HGS394" s="163"/>
      <c r="HGT394" s="163"/>
      <c r="HGU394" s="163"/>
      <c r="HGV394" s="163"/>
      <c r="HGW394" s="163"/>
      <c r="HGX394" s="163"/>
      <c r="HGY394" s="163"/>
      <c r="HGZ394" s="163"/>
      <c r="HHA394" s="163"/>
      <c r="HHB394" s="163"/>
      <c r="HHC394" s="163"/>
      <c r="HHD394" s="163"/>
      <c r="HHE394" s="163"/>
      <c r="HHF394" s="163"/>
      <c r="HHG394" s="163"/>
      <c r="HHH394" s="163"/>
      <c r="HHI394" s="163"/>
      <c r="HHJ394" s="163"/>
      <c r="HHK394" s="163"/>
      <c r="HHL394" s="163"/>
      <c r="HHM394" s="163"/>
      <c r="HHN394" s="163"/>
      <c r="HHO394" s="163"/>
      <c r="HHP394" s="163"/>
      <c r="HHQ394" s="163"/>
      <c r="HHR394" s="163"/>
      <c r="HHS394" s="163"/>
      <c r="HHT394" s="163"/>
      <c r="HHU394" s="163"/>
      <c r="HHV394" s="163"/>
      <c r="HHW394" s="163"/>
      <c r="HHX394" s="163"/>
      <c r="HHY394" s="163"/>
      <c r="HHZ394" s="163"/>
      <c r="HIA394" s="163"/>
      <c r="HIB394" s="163"/>
      <c r="HIC394" s="163"/>
      <c r="HID394" s="163"/>
      <c r="HIE394" s="163"/>
      <c r="HIF394" s="163"/>
      <c r="HIG394" s="163"/>
      <c r="HIH394" s="163"/>
      <c r="HII394" s="163"/>
      <c r="HIJ394" s="163"/>
      <c r="HIK394" s="163"/>
      <c r="HIL394" s="163"/>
      <c r="HIM394" s="163"/>
      <c r="HIN394" s="163"/>
      <c r="HIO394" s="163"/>
      <c r="HIP394" s="163"/>
      <c r="HIQ394" s="163"/>
      <c r="HIR394" s="163"/>
      <c r="HIS394" s="163"/>
      <c r="HIT394" s="163"/>
      <c r="HIU394" s="163"/>
      <c r="HIV394" s="163"/>
      <c r="HIW394" s="163"/>
      <c r="HIX394" s="163"/>
      <c r="HIY394" s="163"/>
      <c r="HIZ394" s="163"/>
      <c r="HJA394" s="163"/>
      <c r="HJB394" s="163"/>
      <c r="HJC394" s="163"/>
      <c r="HJD394" s="163"/>
      <c r="HJE394" s="163"/>
      <c r="HJF394" s="163"/>
      <c r="HJG394" s="163"/>
      <c r="HJH394" s="163"/>
      <c r="HJI394" s="163"/>
      <c r="HJJ394" s="163"/>
      <c r="HJK394" s="163"/>
      <c r="HJL394" s="163"/>
      <c r="HJM394" s="163"/>
      <c r="HJN394" s="163"/>
      <c r="HJO394" s="163"/>
      <c r="HJP394" s="163"/>
      <c r="HJQ394" s="163"/>
      <c r="HJR394" s="163"/>
      <c r="HJS394" s="163"/>
      <c r="HJT394" s="163"/>
      <c r="HJU394" s="163"/>
      <c r="HJV394" s="163"/>
      <c r="HJW394" s="163"/>
      <c r="HJX394" s="163"/>
      <c r="HJY394" s="163"/>
      <c r="HJZ394" s="163"/>
      <c r="HKA394" s="163"/>
      <c r="HKB394" s="163"/>
      <c r="HKC394" s="163"/>
      <c r="HKD394" s="163"/>
      <c r="HKE394" s="163"/>
      <c r="HKF394" s="163"/>
      <c r="HKG394" s="163"/>
      <c r="HKH394" s="163"/>
      <c r="HKI394" s="163"/>
      <c r="HKJ394" s="163"/>
      <c r="HKK394" s="163"/>
      <c r="HKL394" s="163"/>
      <c r="HKM394" s="163"/>
      <c r="HKN394" s="163"/>
      <c r="HKO394" s="163"/>
      <c r="HKP394" s="163"/>
      <c r="HKQ394" s="163"/>
      <c r="HKR394" s="163"/>
      <c r="HKS394" s="163"/>
      <c r="HKT394" s="163"/>
      <c r="HKU394" s="163"/>
      <c r="HKV394" s="163"/>
      <c r="HKW394" s="163"/>
      <c r="HKX394" s="163"/>
      <c r="HKY394" s="163"/>
      <c r="HKZ394" s="163"/>
      <c r="HLA394" s="163"/>
      <c r="HLB394" s="163"/>
      <c r="HLC394" s="163"/>
      <c r="HLD394" s="163"/>
      <c r="HLE394" s="163"/>
      <c r="HLF394" s="163"/>
      <c r="HLG394" s="163"/>
      <c r="HLH394" s="163"/>
      <c r="HLI394" s="163"/>
      <c r="HLJ394" s="163"/>
      <c r="HLK394" s="163"/>
      <c r="HLL394" s="163"/>
      <c r="HLM394" s="163"/>
      <c r="HLN394" s="163"/>
      <c r="HLO394" s="163"/>
      <c r="HLP394" s="163"/>
      <c r="HLQ394" s="163"/>
      <c r="HLR394" s="163"/>
      <c r="HLS394" s="163"/>
      <c r="HLT394" s="163"/>
      <c r="HLU394" s="163"/>
      <c r="HLV394" s="163"/>
      <c r="HLW394" s="163"/>
      <c r="HLX394" s="163"/>
      <c r="HLY394" s="163"/>
      <c r="HLZ394" s="163"/>
      <c r="HMA394" s="163"/>
      <c r="HMB394" s="163"/>
      <c r="HMC394" s="163"/>
      <c r="HMD394" s="163"/>
      <c r="HME394" s="163"/>
      <c r="HMF394" s="163"/>
      <c r="HMG394" s="163"/>
      <c r="HMH394" s="163"/>
      <c r="HMI394" s="163"/>
      <c r="HMJ394" s="163"/>
      <c r="HMK394" s="163"/>
      <c r="HML394" s="163"/>
      <c r="HMM394" s="163"/>
      <c r="HMN394" s="163"/>
      <c r="HMO394" s="163"/>
      <c r="HMP394" s="163"/>
      <c r="HMQ394" s="163"/>
      <c r="HMR394" s="163"/>
      <c r="HMS394" s="163"/>
      <c r="HMT394" s="163"/>
      <c r="HMU394" s="163"/>
      <c r="HMV394" s="163"/>
      <c r="HMW394" s="163"/>
      <c r="HMX394" s="163"/>
      <c r="HMY394" s="163"/>
      <c r="HMZ394" s="163"/>
      <c r="HNA394" s="163"/>
      <c r="HNB394" s="163"/>
      <c r="HNC394" s="163"/>
      <c r="HND394" s="163"/>
      <c r="HNE394" s="163"/>
      <c r="HNF394" s="163"/>
      <c r="HNG394" s="163"/>
      <c r="HNH394" s="163"/>
      <c r="HNI394" s="163"/>
      <c r="HNJ394" s="163"/>
      <c r="HNK394" s="163"/>
      <c r="HNL394" s="163"/>
      <c r="HNM394" s="163"/>
      <c r="HNN394" s="163"/>
      <c r="HNO394" s="163"/>
      <c r="HNP394" s="163"/>
      <c r="HNQ394" s="163"/>
      <c r="HNR394" s="163"/>
      <c r="HNS394" s="163"/>
      <c r="HNT394" s="163"/>
      <c r="HNU394" s="163"/>
      <c r="HNV394" s="163"/>
      <c r="HNW394" s="163"/>
      <c r="HNX394" s="163"/>
      <c r="HNY394" s="163"/>
      <c r="HNZ394" s="163"/>
      <c r="HOA394" s="163"/>
      <c r="HOB394" s="163"/>
      <c r="HOC394" s="163"/>
      <c r="HOD394" s="163"/>
      <c r="HOE394" s="163"/>
      <c r="HOF394" s="163"/>
      <c r="HOG394" s="163"/>
      <c r="HOH394" s="163"/>
      <c r="HOI394" s="163"/>
      <c r="HOJ394" s="163"/>
      <c r="HOK394" s="163"/>
      <c r="HOL394" s="163"/>
      <c r="HOM394" s="163"/>
      <c r="HON394" s="163"/>
      <c r="HOO394" s="163"/>
      <c r="HOP394" s="163"/>
      <c r="HOQ394" s="163"/>
      <c r="HOR394" s="163"/>
      <c r="HOS394" s="163"/>
      <c r="HOT394" s="163"/>
      <c r="HOU394" s="163"/>
      <c r="HOV394" s="163"/>
      <c r="HOW394" s="163"/>
      <c r="HOX394" s="163"/>
      <c r="HOY394" s="163"/>
      <c r="HOZ394" s="163"/>
      <c r="HPA394" s="163"/>
      <c r="HPB394" s="163"/>
      <c r="HPC394" s="163"/>
      <c r="HPD394" s="163"/>
      <c r="HPE394" s="163"/>
      <c r="HPF394" s="163"/>
      <c r="HPG394" s="163"/>
      <c r="HPH394" s="163"/>
      <c r="HPI394" s="163"/>
      <c r="HPJ394" s="163"/>
      <c r="HPK394" s="163"/>
      <c r="HPL394" s="163"/>
      <c r="HPM394" s="163"/>
      <c r="HPN394" s="163"/>
      <c r="HPO394" s="163"/>
      <c r="HPP394" s="163"/>
      <c r="HPQ394" s="163"/>
      <c r="HPR394" s="163"/>
      <c r="HPS394" s="163"/>
      <c r="HPT394" s="163"/>
      <c r="HPU394" s="163"/>
      <c r="HPV394" s="163"/>
      <c r="HPW394" s="163"/>
      <c r="HPX394" s="163"/>
      <c r="HPY394" s="163"/>
      <c r="HPZ394" s="163"/>
      <c r="HQA394" s="163"/>
      <c r="HQB394" s="163"/>
      <c r="HQC394" s="163"/>
      <c r="HQD394" s="163"/>
      <c r="HQE394" s="163"/>
      <c r="HQF394" s="163"/>
      <c r="HQG394" s="163"/>
      <c r="HQH394" s="163"/>
      <c r="HQI394" s="163"/>
      <c r="HQJ394" s="163"/>
      <c r="HQK394" s="163"/>
      <c r="HQL394" s="163"/>
      <c r="HQM394" s="163"/>
      <c r="HQN394" s="163"/>
      <c r="HQO394" s="163"/>
      <c r="HQP394" s="163"/>
      <c r="HQQ394" s="163"/>
      <c r="HQR394" s="163"/>
      <c r="HQS394" s="163"/>
      <c r="HQT394" s="163"/>
      <c r="HQU394" s="163"/>
      <c r="HQV394" s="163"/>
      <c r="HQW394" s="163"/>
      <c r="HQX394" s="163"/>
      <c r="HQY394" s="163"/>
      <c r="HQZ394" s="163"/>
      <c r="HRA394" s="163"/>
      <c r="HRB394" s="163"/>
      <c r="HRC394" s="163"/>
      <c r="HRD394" s="163"/>
      <c r="HRE394" s="163"/>
      <c r="HRF394" s="163"/>
      <c r="HRG394" s="163"/>
      <c r="HRH394" s="163"/>
      <c r="HRI394" s="163"/>
      <c r="HRJ394" s="163"/>
      <c r="HRK394" s="163"/>
      <c r="HRL394" s="163"/>
      <c r="HRM394" s="163"/>
      <c r="HRN394" s="163"/>
      <c r="HRO394" s="163"/>
      <c r="HRP394" s="163"/>
      <c r="HRQ394" s="163"/>
      <c r="HRR394" s="163"/>
      <c r="HRS394" s="163"/>
      <c r="HRT394" s="163"/>
      <c r="HRU394" s="163"/>
      <c r="HRV394" s="163"/>
      <c r="HRW394" s="163"/>
      <c r="HRX394" s="163"/>
      <c r="HRY394" s="163"/>
      <c r="HRZ394" s="163"/>
      <c r="HSA394" s="163"/>
      <c r="HSB394" s="163"/>
      <c r="HSC394" s="163"/>
      <c r="HSD394" s="163"/>
      <c r="HSE394" s="163"/>
      <c r="HSF394" s="163"/>
      <c r="HSG394" s="163"/>
      <c r="HSH394" s="163"/>
      <c r="HSI394" s="163"/>
      <c r="HSJ394" s="163"/>
      <c r="HSK394" s="163"/>
      <c r="HSL394" s="163"/>
      <c r="HSM394" s="163"/>
      <c r="HSN394" s="163"/>
      <c r="HSO394" s="163"/>
      <c r="HSP394" s="163"/>
      <c r="HSQ394" s="163"/>
      <c r="HSR394" s="163"/>
      <c r="HSS394" s="163"/>
      <c r="HST394" s="163"/>
      <c r="HSU394" s="163"/>
      <c r="HSV394" s="163"/>
      <c r="HSW394" s="163"/>
      <c r="HSX394" s="163"/>
      <c r="HSY394" s="163"/>
      <c r="HSZ394" s="163"/>
      <c r="HTA394" s="163"/>
      <c r="HTB394" s="163"/>
      <c r="HTC394" s="163"/>
      <c r="HTD394" s="163"/>
      <c r="HTE394" s="163"/>
      <c r="HTF394" s="163"/>
      <c r="HTG394" s="163"/>
      <c r="HTH394" s="163"/>
      <c r="HTI394" s="163"/>
      <c r="HTJ394" s="163"/>
      <c r="HTK394" s="163"/>
      <c r="HTL394" s="163"/>
      <c r="HTM394" s="163"/>
      <c r="HTN394" s="163"/>
      <c r="HTO394" s="163"/>
      <c r="HTP394" s="163"/>
      <c r="HTQ394" s="163"/>
      <c r="HTR394" s="163"/>
      <c r="HTS394" s="163"/>
      <c r="HTT394" s="163"/>
      <c r="HTU394" s="163"/>
      <c r="HTV394" s="163"/>
      <c r="HTW394" s="163"/>
      <c r="HTX394" s="163"/>
      <c r="HTY394" s="163"/>
      <c r="HTZ394" s="163"/>
      <c r="HUA394" s="163"/>
      <c r="HUB394" s="163"/>
      <c r="HUC394" s="163"/>
      <c r="HUD394" s="163"/>
      <c r="HUE394" s="163"/>
      <c r="HUF394" s="163"/>
      <c r="HUG394" s="163"/>
      <c r="HUH394" s="163"/>
      <c r="HUI394" s="163"/>
      <c r="HUJ394" s="163"/>
      <c r="HUK394" s="163"/>
      <c r="HUL394" s="163"/>
      <c r="HUM394" s="163"/>
      <c r="HUN394" s="163"/>
      <c r="HUO394" s="163"/>
      <c r="HUP394" s="163"/>
      <c r="HUQ394" s="163"/>
      <c r="HUR394" s="163"/>
      <c r="HUS394" s="163"/>
      <c r="HUT394" s="163"/>
      <c r="HUU394" s="163"/>
      <c r="HUV394" s="163"/>
      <c r="HUW394" s="163"/>
      <c r="HUX394" s="163"/>
      <c r="HUY394" s="163"/>
      <c r="HUZ394" s="163"/>
      <c r="HVA394" s="163"/>
      <c r="HVB394" s="163"/>
      <c r="HVC394" s="163"/>
      <c r="HVD394" s="163"/>
      <c r="HVE394" s="163"/>
      <c r="HVF394" s="163"/>
      <c r="HVG394" s="163"/>
      <c r="HVH394" s="163"/>
      <c r="HVI394" s="163"/>
      <c r="HVJ394" s="163"/>
      <c r="HVK394" s="163"/>
      <c r="HVL394" s="163"/>
      <c r="HVM394" s="163"/>
      <c r="HVN394" s="163"/>
      <c r="HVO394" s="163"/>
      <c r="HVP394" s="163"/>
      <c r="HVQ394" s="163"/>
      <c r="HVR394" s="163"/>
      <c r="HVS394" s="163"/>
      <c r="HVT394" s="163"/>
      <c r="HVU394" s="163"/>
      <c r="HVV394" s="163"/>
      <c r="HVW394" s="163"/>
      <c r="HVX394" s="163"/>
      <c r="HVY394" s="163"/>
      <c r="HVZ394" s="163"/>
      <c r="HWA394" s="163"/>
      <c r="HWB394" s="163"/>
      <c r="HWC394" s="163"/>
      <c r="HWD394" s="163"/>
      <c r="HWE394" s="163"/>
      <c r="HWF394" s="163"/>
      <c r="HWG394" s="163"/>
      <c r="HWH394" s="163"/>
      <c r="HWI394" s="163"/>
      <c r="HWJ394" s="163"/>
      <c r="HWK394" s="163"/>
      <c r="HWL394" s="163"/>
      <c r="HWM394" s="163"/>
      <c r="HWN394" s="163"/>
      <c r="HWO394" s="163"/>
      <c r="HWP394" s="163"/>
      <c r="HWQ394" s="163"/>
      <c r="HWR394" s="163"/>
      <c r="HWS394" s="163"/>
      <c r="HWT394" s="163"/>
      <c r="HWU394" s="163"/>
      <c r="HWV394" s="163"/>
      <c r="HWW394" s="163"/>
      <c r="HWX394" s="163"/>
      <c r="HWY394" s="163"/>
      <c r="HWZ394" s="163"/>
      <c r="HXA394" s="163"/>
      <c r="HXB394" s="163"/>
      <c r="HXC394" s="163"/>
      <c r="HXD394" s="163"/>
      <c r="HXE394" s="163"/>
      <c r="HXF394" s="163"/>
      <c r="HXG394" s="163"/>
      <c r="HXH394" s="163"/>
      <c r="HXI394" s="163"/>
      <c r="HXJ394" s="163"/>
      <c r="HXK394" s="163"/>
      <c r="HXL394" s="163"/>
      <c r="HXM394" s="163"/>
      <c r="HXN394" s="163"/>
      <c r="HXO394" s="163"/>
      <c r="HXP394" s="163"/>
      <c r="HXQ394" s="163"/>
      <c r="HXR394" s="163"/>
      <c r="HXS394" s="163"/>
      <c r="HXT394" s="163"/>
      <c r="HXU394" s="163"/>
      <c r="HXV394" s="163"/>
      <c r="HXW394" s="163"/>
      <c r="HXX394" s="163"/>
      <c r="HXY394" s="163"/>
      <c r="HXZ394" s="163"/>
      <c r="HYA394" s="163"/>
      <c r="HYB394" s="163"/>
      <c r="HYC394" s="163"/>
      <c r="HYD394" s="163"/>
      <c r="HYE394" s="163"/>
      <c r="HYF394" s="163"/>
      <c r="HYG394" s="163"/>
      <c r="HYH394" s="163"/>
      <c r="HYI394" s="163"/>
      <c r="HYJ394" s="163"/>
      <c r="HYK394" s="163"/>
      <c r="HYL394" s="163"/>
      <c r="HYM394" s="163"/>
      <c r="HYN394" s="163"/>
      <c r="HYO394" s="163"/>
      <c r="HYP394" s="163"/>
      <c r="HYQ394" s="163"/>
      <c r="HYR394" s="163"/>
      <c r="HYS394" s="163"/>
      <c r="HYT394" s="163"/>
      <c r="HYU394" s="163"/>
      <c r="HYV394" s="163"/>
      <c r="HYW394" s="163"/>
      <c r="HYX394" s="163"/>
      <c r="HYY394" s="163"/>
      <c r="HYZ394" s="163"/>
      <c r="HZA394" s="163"/>
      <c r="HZB394" s="163"/>
      <c r="HZC394" s="163"/>
      <c r="HZD394" s="163"/>
      <c r="HZE394" s="163"/>
      <c r="HZF394" s="163"/>
      <c r="HZG394" s="163"/>
      <c r="HZH394" s="163"/>
      <c r="HZI394" s="163"/>
      <c r="HZJ394" s="163"/>
      <c r="HZK394" s="163"/>
      <c r="HZL394" s="163"/>
      <c r="HZM394" s="163"/>
      <c r="HZN394" s="163"/>
      <c r="HZO394" s="163"/>
      <c r="HZP394" s="163"/>
      <c r="HZQ394" s="163"/>
      <c r="HZR394" s="163"/>
      <c r="HZS394" s="163"/>
      <c r="HZT394" s="163"/>
      <c r="HZU394" s="163"/>
      <c r="HZV394" s="163"/>
      <c r="HZW394" s="163"/>
      <c r="HZX394" s="163"/>
      <c r="HZY394" s="163"/>
      <c r="HZZ394" s="163"/>
      <c r="IAA394" s="163"/>
      <c r="IAB394" s="163"/>
      <c r="IAC394" s="163"/>
      <c r="IAD394" s="163"/>
      <c r="IAE394" s="163"/>
      <c r="IAF394" s="163"/>
      <c r="IAG394" s="163"/>
      <c r="IAH394" s="163"/>
      <c r="IAI394" s="163"/>
      <c r="IAJ394" s="163"/>
      <c r="IAK394" s="163"/>
      <c r="IAL394" s="163"/>
      <c r="IAM394" s="163"/>
      <c r="IAN394" s="163"/>
      <c r="IAO394" s="163"/>
      <c r="IAP394" s="163"/>
      <c r="IAQ394" s="163"/>
      <c r="IAR394" s="163"/>
      <c r="IAS394" s="163"/>
      <c r="IAT394" s="163"/>
      <c r="IAU394" s="163"/>
      <c r="IAV394" s="163"/>
      <c r="IAW394" s="163"/>
      <c r="IAX394" s="163"/>
      <c r="IAY394" s="163"/>
      <c r="IAZ394" s="163"/>
      <c r="IBA394" s="163"/>
      <c r="IBB394" s="163"/>
      <c r="IBC394" s="163"/>
      <c r="IBD394" s="163"/>
      <c r="IBE394" s="163"/>
      <c r="IBF394" s="163"/>
      <c r="IBG394" s="163"/>
      <c r="IBH394" s="163"/>
      <c r="IBI394" s="163"/>
      <c r="IBJ394" s="163"/>
      <c r="IBK394" s="163"/>
      <c r="IBL394" s="163"/>
      <c r="IBM394" s="163"/>
      <c r="IBN394" s="163"/>
      <c r="IBO394" s="163"/>
      <c r="IBP394" s="163"/>
      <c r="IBQ394" s="163"/>
      <c r="IBR394" s="163"/>
      <c r="IBS394" s="163"/>
      <c r="IBT394" s="163"/>
      <c r="IBU394" s="163"/>
      <c r="IBV394" s="163"/>
      <c r="IBW394" s="163"/>
      <c r="IBX394" s="163"/>
      <c r="IBY394" s="163"/>
      <c r="IBZ394" s="163"/>
      <c r="ICA394" s="163"/>
      <c r="ICB394" s="163"/>
      <c r="ICC394" s="163"/>
      <c r="ICD394" s="163"/>
      <c r="ICE394" s="163"/>
      <c r="ICF394" s="163"/>
      <c r="ICG394" s="163"/>
      <c r="ICH394" s="163"/>
      <c r="ICI394" s="163"/>
      <c r="ICJ394" s="163"/>
      <c r="ICK394" s="163"/>
      <c r="ICL394" s="163"/>
      <c r="ICM394" s="163"/>
      <c r="ICN394" s="163"/>
      <c r="ICO394" s="163"/>
      <c r="ICP394" s="163"/>
      <c r="ICQ394" s="163"/>
      <c r="ICR394" s="163"/>
      <c r="ICS394" s="163"/>
      <c r="ICT394" s="163"/>
      <c r="ICU394" s="163"/>
      <c r="ICV394" s="163"/>
      <c r="ICW394" s="163"/>
      <c r="ICX394" s="163"/>
      <c r="ICY394" s="163"/>
      <c r="ICZ394" s="163"/>
      <c r="IDA394" s="163"/>
      <c r="IDB394" s="163"/>
      <c r="IDC394" s="163"/>
      <c r="IDD394" s="163"/>
      <c r="IDE394" s="163"/>
      <c r="IDF394" s="163"/>
      <c r="IDG394" s="163"/>
      <c r="IDH394" s="163"/>
      <c r="IDI394" s="163"/>
      <c r="IDJ394" s="163"/>
      <c r="IDK394" s="163"/>
      <c r="IDL394" s="163"/>
      <c r="IDM394" s="163"/>
      <c r="IDN394" s="163"/>
      <c r="IDO394" s="163"/>
      <c r="IDP394" s="163"/>
      <c r="IDQ394" s="163"/>
      <c r="IDR394" s="163"/>
      <c r="IDS394" s="163"/>
      <c r="IDT394" s="163"/>
      <c r="IDU394" s="163"/>
      <c r="IDV394" s="163"/>
      <c r="IDW394" s="163"/>
      <c r="IDX394" s="163"/>
      <c r="IDY394" s="163"/>
      <c r="IDZ394" s="163"/>
      <c r="IEA394" s="163"/>
      <c r="IEB394" s="163"/>
      <c r="IEC394" s="163"/>
      <c r="IED394" s="163"/>
      <c r="IEE394" s="163"/>
      <c r="IEF394" s="163"/>
      <c r="IEG394" s="163"/>
      <c r="IEH394" s="163"/>
      <c r="IEI394" s="163"/>
      <c r="IEJ394" s="163"/>
      <c r="IEK394" s="163"/>
      <c r="IEL394" s="163"/>
      <c r="IEM394" s="163"/>
      <c r="IEN394" s="163"/>
      <c r="IEO394" s="163"/>
      <c r="IEP394" s="163"/>
      <c r="IEQ394" s="163"/>
      <c r="IER394" s="163"/>
      <c r="IES394" s="163"/>
      <c r="IET394" s="163"/>
      <c r="IEU394" s="163"/>
      <c r="IEV394" s="163"/>
      <c r="IEW394" s="163"/>
      <c r="IEX394" s="163"/>
      <c r="IEY394" s="163"/>
      <c r="IEZ394" s="163"/>
      <c r="IFA394" s="163"/>
      <c r="IFB394" s="163"/>
      <c r="IFC394" s="163"/>
      <c r="IFD394" s="163"/>
      <c r="IFE394" s="163"/>
      <c r="IFF394" s="163"/>
      <c r="IFG394" s="163"/>
      <c r="IFH394" s="163"/>
      <c r="IFI394" s="163"/>
      <c r="IFJ394" s="163"/>
      <c r="IFK394" s="163"/>
      <c r="IFL394" s="163"/>
      <c r="IFM394" s="163"/>
      <c r="IFN394" s="163"/>
      <c r="IFO394" s="163"/>
      <c r="IFP394" s="163"/>
      <c r="IFQ394" s="163"/>
      <c r="IFR394" s="163"/>
      <c r="IFS394" s="163"/>
      <c r="IFT394" s="163"/>
      <c r="IFU394" s="163"/>
      <c r="IFV394" s="163"/>
      <c r="IFW394" s="163"/>
      <c r="IFX394" s="163"/>
      <c r="IFY394" s="163"/>
      <c r="IFZ394" s="163"/>
      <c r="IGA394" s="163"/>
      <c r="IGB394" s="163"/>
      <c r="IGC394" s="163"/>
      <c r="IGD394" s="163"/>
      <c r="IGE394" s="163"/>
      <c r="IGF394" s="163"/>
      <c r="IGG394" s="163"/>
      <c r="IGH394" s="163"/>
      <c r="IGI394" s="163"/>
      <c r="IGJ394" s="163"/>
      <c r="IGK394" s="163"/>
      <c r="IGL394" s="163"/>
      <c r="IGM394" s="163"/>
      <c r="IGN394" s="163"/>
      <c r="IGO394" s="163"/>
      <c r="IGP394" s="163"/>
      <c r="IGQ394" s="163"/>
      <c r="IGR394" s="163"/>
      <c r="IGS394" s="163"/>
      <c r="IGT394" s="163"/>
      <c r="IGU394" s="163"/>
      <c r="IGV394" s="163"/>
      <c r="IGW394" s="163"/>
      <c r="IGX394" s="163"/>
      <c r="IGY394" s="163"/>
      <c r="IGZ394" s="163"/>
      <c r="IHA394" s="163"/>
      <c r="IHB394" s="163"/>
      <c r="IHC394" s="163"/>
      <c r="IHD394" s="163"/>
      <c r="IHE394" s="163"/>
      <c r="IHF394" s="163"/>
      <c r="IHG394" s="163"/>
      <c r="IHH394" s="163"/>
      <c r="IHI394" s="163"/>
      <c r="IHJ394" s="163"/>
      <c r="IHK394" s="163"/>
      <c r="IHL394" s="163"/>
      <c r="IHM394" s="163"/>
      <c r="IHN394" s="163"/>
      <c r="IHO394" s="163"/>
      <c r="IHP394" s="163"/>
      <c r="IHQ394" s="163"/>
      <c r="IHR394" s="163"/>
      <c r="IHS394" s="163"/>
      <c r="IHT394" s="163"/>
      <c r="IHU394" s="163"/>
      <c r="IHV394" s="163"/>
      <c r="IHW394" s="163"/>
      <c r="IHX394" s="163"/>
      <c r="IHY394" s="163"/>
      <c r="IHZ394" s="163"/>
      <c r="IIA394" s="163"/>
      <c r="IIB394" s="163"/>
      <c r="IIC394" s="163"/>
      <c r="IID394" s="163"/>
      <c r="IIE394" s="163"/>
      <c r="IIF394" s="163"/>
      <c r="IIG394" s="163"/>
      <c r="IIH394" s="163"/>
      <c r="III394" s="163"/>
      <c r="IIJ394" s="163"/>
      <c r="IIK394" s="163"/>
      <c r="IIL394" s="163"/>
      <c r="IIM394" s="163"/>
      <c r="IIN394" s="163"/>
      <c r="IIO394" s="163"/>
      <c r="IIP394" s="163"/>
      <c r="IIQ394" s="163"/>
      <c r="IIR394" s="163"/>
      <c r="IIS394" s="163"/>
      <c r="IIT394" s="163"/>
      <c r="IIU394" s="163"/>
      <c r="IIV394" s="163"/>
      <c r="IIW394" s="163"/>
      <c r="IIX394" s="163"/>
      <c r="IIY394" s="163"/>
      <c r="IIZ394" s="163"/>
      <c r="IJA394" s="163"/>
      <c r="IJB394" s="163"/>
      <c r="IJC394" s="163"/>
      <c r="IJD394" s="163"/>
      <c r="IJE394" s="163"/>
      <c r="IJF394" s="163"/>
      <c r="IJG394" s="163"/>
      <c r="IJH394" s="163"/>
      <c r="IJI394" s="163"/>
      <c r="IJJ394" s="163"/>
      <c r="IJK394" s="163"/>
      <c r="IJL394" s="163"/>
      <c r="IJM394" s="163"/>
      <c r="IJN394" s="163"/>
      <c r="IJO394" s="163"/>
      <c r="IJP394" s="163"/>
      <c r="IJQ394" s="163"/>
      <c r="IJR394" s="163"/>
      <c r="IJS394" s="163"/>
      <c r="IJT394" s="163"/>
      <c r="IJU394" s="163"/>
      <c r="IJV394" s="163"/>
      <c r="IJW394" s="163"/>
      <c r="IJX394" s="163"/>
      <c r="IJY394" s="163"/>
      <c r="IJZ394" s="163"/>
      <c r="IKA394" s="163"/>
      <c r="IKB394" s="163"/>
      <c r="IKC394" s="163"/>
      <c r="IKD394" s="163"/>
      <c r="IKE394" s="163"/>
      <c r="IKF394" s="163"/>
      <c r="IKG394" s="163"/>
      <c r="IKH394" s="163"/>
      <c r="IKI394" s="163"/>
      <c r="IKJ394" s="163"/>
      <c r="IKK394" s="163"/>
      <c r="IKL394" s="163"/>
      <c r="IKM394" s="163"/>
      <c r="IKN394" s="163"/>
      <c r="IKO394" s="163"/>
      <c r="IKP394" s="163"/>
      <c r="IKQ394" s="163"/>
      <c r="IKR394" s="163"/>
      <c r="IKS394" s="163"/>
      <c r="IKT394" s="163"/>
      <c r="IKU394" s="163"/>
      <c r="IKV394" s="163"/>
      <c r="IKW394" s="163"/>
      <c r="IKX394" s="163"/>
      <c r="IKY394" s="163"/>
      <c r="IKZ394" s="163"/>
      <c r="ILA394" s="163"/>
      <c r="ILB394" s="163"/>
      <c r="ILC394" s="163"/>
      <c r="ILD394" s="163"/>
      <c r="ILE394" s="163"/>
      <c r="ILF394" s="163"/>
      <c r="ILG394" s="163"/>
      <c r="ILH394" s="163"/>
      <c r="ILI394" s="163"/>
      <c r="ILJ394" s="163"/>
      <c r="ILK394" s="163"/>
      <c r="ILL394" s="163"/>
      <c r="ILM394" s="163"/>
      <c r="ILN394" s="163"/>
      <c r="ILO394" s="163"/>
      <c r="ILP394" s="163"/>
      <c r="ILQ394" s="163"/>
      <c r="ILR394" s="163"/>
      <c r="ILS394" s="163"/>
      <c r="ILT394" s="163"/>
      <c r="ILU394" s="163"/>
      <c r="ILV394" s="163"/>
      <c r="ILW394" s="163"/>
      <c r="ILX394" s="163"/>
      <c r="ILY394" s="163"/>
      <c r="ILZ394" s="163"/>
      <c r="IMA394" s="163"/>
      <c r="IMB394" s="163"/>
      <c r="IMC394" s="163"/>
      <c r="IMD394" s="163"/>
      <c r="IME394" s="163"/>
      <c r="IMF394" s="163"/>
      <c r="IMG394" s="163"/>
      <c r="IMH394" s="163"/>
      <c r="IMI394" s="163"/>
      <c r="IMJ394" s="163"/>
      <c r="IMK394" s="163"/>
      <c r="IML394" s="163"/>
      <c r="IMM394" s="163"/>
      <c r="IMN394" s="163"/>
      <c r="IMO394" s="163"/>
      <c r="IMP394" s="163"/>
      <c r="IMQ394" s="163"/>
      <c r="IMR394" s="163"/>
      <c r="IMS394" s="163"/>
      <c r="IMT394" s="163"/>
      <c r="IMU394" s="163"/>
      <c r="IMV394" s="163"/>
      <c r="IMW394" s="163"/>
      <c r="IMX394" s="163"/>
      <c r="IMY394" s="163"/>
      <c r="IMZ394" s="163"/>
      <c r="INA394" s="163"/>
      <c r="INB394" s="163"/>
      <c r="INC394" s="163"/>
      <c r="IND394" s="163"/>
      <c r="INE394" s="163"/>
      <c r="INF394" s="163"/>
      <c r="ING394" s="163"/>
      <c r="INH394" s="163"/>
      <c r="INI394" s="163"/>
      <c r="INJ394" s="163"/>
      <c r="INK394" s="163"/>
      <c r="INL394" s="163"/>
      <c r="INM394" s="163"/>
      <c r="INN394" s="163"/>
      <c r="INO394" s="163"/>
      <c r="INP394" s="163"/>
      <c r="INQ394" s="163"/>
      <c r="INR394" s="163"/>
      <c r="INS394" s="163"/>
      <c r="INT394" s="163"/>
      <c r="INU394" s="163"/>
      <c r="INV394" s="163"/>
      <c r="INW394" s="163"/>
      <c r="INX394" s="163"/>
      <c r="INY394" s="163"/>
      <c r="INZ394" s="163"/>
      <c r="IOA394" s="163"/>
      <c r="IOB394" s="163"/>
      <c r="IOC394" s="163"/>
      <c r="IOD394" s="163"/>
      <c r="IOE394" s="163"/>
      <c r="IOF394" s="163"/>
      <c r="IOG394" s="163"/>
      <c r="IOH394" s="163"/>
      <c r="IOI394" s="163"/>
      <c r="IOJ394" s="163"/>
      <c r="IOK394" s="163"/>
      <c r="IOL394" s="163"/>
      <c r="IOM394" s="163"/>
      <c r="ION394" s="163"/>
      <c r="IOO394" s="163"/>
      <c r="IOP394" s="163"/>
      <c r="IOQ394" s="163"/>
      <c r="IOR394" s="163"/>
      <c r="IOS394" s="163"/>
      <c r="IOT394" s="163"/>
      <c r="IOU394" s="163"/>
      <c r="IOV394" s="163"/>
      <c r="IOW394" s="163"/>
      <c r="IOX394" s="163"/>
      <c r="IOY394" s="163"/>
      <c r="IOZ394" s="163"/>
      <c r="IPA394" s="163"/>
      <c r="IPB394" s="163"/>
      <c r="IPC394" s="163"/>
      <c r="IPD394" s="163"/>
      <c r="IPE394" s="163"/>
      <c r="IPF394" s="163"/>
      <c r="IPG394" s="163"/>
      <c r="IPH394" s="163"/>
      <c r="IPI394" s="163"/>
      <c r="IPJ394" s="163"/>
      <c r="IPK394" s="163"/>
      <c r="IPL394" s="163"/>
      <c r="IPM394" s="163"/>
      <c r="IPN394" s="163"/>
      <c r="IPO394" s="163"/>
      <c r="IPP394" s="163"/>
      <c r="IPQ394" s="163"/>
      <c r="IPR394" s="163"/>
      <c r="IPS394" s="163"/>
      <c r="IPT394" s="163"/>
      <c r="IPU394" s="163"/>
      <c r="IPV394" s="163"/>
      <c r="IPW394" s="163"/>
      <c r="IPX394" s="163"/>
      <c r="IPY394" s="163"/>
      <c r="IPZ394" s="163"/>
      <c r="IQA394" s="163"/>
      <c r="IQB394" s="163"/>
      <c r="IQC394" s="163"/>
      <c r="IQD394" s="163"/>
      <c r="IQE394" s="163"/>
      <c r="IQF394" s="163"/>
      <c r="IQG394" s="163"/>
      <c r="IQH394" s="163"/>
      <c r="IQI394" s="163"/>
      <c r="IQJ394" s="163"/>
      <c r="IQK394" s="163"/>
      <c r="IQL394" s="163"/>
      <c r="IQM394" s="163"/>
      <c r="IQN394" s="163"/>
      <c r="IQO394" s="163"/>
      <c r="IQP394" s="163"/>
      <c r="IQQ394" s="163"/>
      <c r="IQR394" s="163"/>
      <c r="IQS394" s="163"/>
      <c r="IQT394" s="163"/>
      <c r="IQU394" s="163"/>
      <c r="IQV394" s="163"/>
      <c r="IQW394" s="163"/>
      <c r="IQX394" s="163"/>
      <c r="IQY394" s="163"/>
      <c r="IQZ394" s="163"/>
      <c r="IRA394" s="163"/>
      <c r="IRB394" s="163"/>
      <c r="IRC394" s="163"/>
      <c r="IRD394" s="163"/>
      <c r="IRE394" s="163"/>
      <c r="IRF394" s="163"/>
      <c r="IRG394" s="163"/>
      <c r="IRH394" s="163"/>
      <c r="IRI394" s="163"/>
      <c r="IRJ394" s="163"/>
      <c r="IRK394" s="163"/>
      <c r="IRL394" s="163"/>
      <c r="IRM394" s="163"/>
      <c r="IRN394" s="163"/>
      <c r="IRO394" s="163"/>
      <c r="IRP394" s="163"/>
      <c r="IRQ394" s="163"/>
      <c r="IRR394" s="163"/>
      <c r="IRS394" s="163"/>
      <c r="IRT394" s="163"/>
      <c r="IRU394" s="163"/>
      <c r="IRV394" s="163"/>
      <c r="IRW394" s="163"/>
      <c r="IRX394" s="163"/>
      <c r="IRY394" s="163"/>
      <c r="IRZ394" s="163"/>
      <c r="ISA394" s="163"/>
      <c r="ISB394" s="163"/>
      <c r="ISC394" s="163"/>
      <c r="ISD394" s="163"/>
      <c r="ISE394" s="163"/>
      <c r="ISF394" s="163"/>
      <c r="ISG394" s="163"/>
      <c r="ISH394" s="163"/>
      <c r="ISI394" s="163"/>
      <c r="ISJ394" s="163"/>
      <c r="ISK394" s="163"/>
      <c r="ISL394" s="163"/>
      <c r="ISM394" s="163"/>
      <c r="ISN394" s="163"/>
      <c r="ISO394" s="163"/>
      <c r="ISP394" s="163"/>
      <c r="ISQ394" s="163"/>
      <c r="ISR394" s="163"/>
      <c r="ISS394" s="163"/>
      <c r="IST394" s="163"/>
      <c r="ISU394" s="163"/>
      <c r="ISV394" s="163"/>
      <c r="ISW394" s="163"/>
      <c r="ISX394" s="163"/>
      <c r="ISY394" s="163"/>
      <c r="ISZ394" s="163"/>
      <c r="ITA394" s="163"/>
      <c r="ITB394" s="163"/>
      <c r="ITC394" s="163"/>
      <c r="ITD394" s="163"/>
      <c r="ITE394" s="163"/>
      <c r="ITF394" s="163"/>
      <c r="ITG394" s="163"/>
      <c r="ITH394" s="163"/>
      <c r="ITI394" s="163"/>
      <c r="ITJ394" s="163"/>
      <c r="ITK394" s="163"/>
      <c r="ITL394" s="163"/>
      <c r="ITM394" s="163"/>
      <c r="ITN394" s="163"/>
      <c r="ITO394" s="163"/>
      <c r="ITP394" s="163"/>
      <c r="ITQ394" s="163"/>
      <c r="ITR394" s="163"/>
      <c r="ITS394" s="163"/>
      <c r="ITT394" s="163"/>
      <c r="ITU394" s="163"/>
      <c r="ITV394" s="163"/>
      <c r="ITW394" s="163"/>
      <c r="ITX394" s="163"/>
      <c r="ITY394" s="163"/>
      <c r="ITZ394" s="163"/>
      <c r="IUA394" s="163"/>
      <c r="IUB394" s="163"/>
      <c r="IUC394" s="163"/>
      <c r="IUD394" s="163"/>
      <c r="IUE394" s="163"/>
      <c r="IUF394" s="163"/>
      <c r="IUG394" s="163"/>
      <c r="IUH394" s="163"/>
      <c r="IUI394" s="163"/>
      <c r="IUJ394" s="163"/>
      <c r="IUK394" s="163"/>
      <c r="IUL394" s="163"/>
      <c r="IUM394" s="163"/>
      <c r="IUN394" s="163"/>
      <c r="IUO394" s="163"/>
      <c r="IUP394" s="163"/>
      <c r="IUQ394" s="163"/>
      <c r="IUR394" s="163"/>
      <c r="IUS394" s="163"/>
      <c r="IUT394" s="163"/>
      <c r="IUU394" s="163"/>
      <c r="IUV394" s="163"/>
      <c r="IUW394" s="163"/>
      <c r="IUX394" s="163"/>
      <c r="IUY394" s="163"/>
      <c r="IUZ394" s="163"/>
      <c r="IVA394" s="163"/>
      <c r="IVB394" s="163"/>
      <c r="IVC394" s="163"/>
      <c r="IVD394" s="163"/>
      <c r="IVE394" s="163"/>
      <c r="IVF394" s="163"/>
      <c r="IVG394" s="163"/>
      <c r="IVH394" s="163"/>
      <c r="IVI394" s="163"/>
      <c r="IVJ394" s="163"/>
      <c r="IVK394" s="163"/>
      <c r="IVL394" s="163"/>
      <c r="IVM394" s="163"/>
      <c r="IVN394" s="163"/>
      <c r="IVO394" s="163"/>
      <c r="IVP394" s="163"/>
      <c r="IVQ394" s="163"/>
      <c r="IVR394" s="163"/>
      <c r="IVS394" s="163"/>
      <c r="IVT394" s="163"/>
      <c r="IVU394" s="163"/>
      <c r="IVV394" s="163"/>
      <c r="IVW394" s="163"/>
      <c r="IVX394" s="163"/>
      <c r="IVY394" s="163"/>
      <c r="IVZ394" s="163"/>
      <c r="IWA394" s="163"/>
      <c r="IWB394" s="163"/>
      <c r="IWC394" s="163"/>
      <c r="IWD394" s="163"/>
      <c r="IWE394" s="163"/>
      <c r="IWF394" s="163"/>
      <c r="IWG394" s="163"/>
      <c r="IWH394" s="163"/>
      <c r="IWI394" s="163"/>
      <c r="IWJ394" s="163"/>
      <c r="IWK394" s="163"/>
      <c r="IWL394" s="163"/>
      <c r="IWM394" s="163"/>
      <c r="IWN394" s="163"/>
      <c r="IWO394" s="163"/>
      <c r="IWP394" s="163"/>
      <c r="IWQ394" s="163"/>
      <c r="IWR394" s="163"/>
      <c r="IWS394" s="163"/>
      <c r="IWT394" s="163"/>
      <c r="IWU394" s="163"/>
      <c r="IWV394" s="163"/>
      <c r="IWW394" s="163"/>
      <c r="IWX394" s="163"/>
      <c r="IWY394" s="163"/>
      <c r="IWZ394" s="163"/>
      <c r="IXA394" s="163"/>
      <c r="IXB394" s="163"/>
      <c r="IXC394" s="163"/>
      <c r="IXD394" s="163"/>
      <c r="IXE394" s="163"/>
      <c r="IXF394" s="163"/>
      <c r="IXG394" s="163"/>
      <c r="IXH394" s="163"/>
      <c r="IXI394" s="163"/>
      <c r="IXJ394" s="163"/>
      <c r="IXK394" s="163"/>
      <c r="IXL394" s="163"/>
      <c r="IXM394" s="163"/>
      <c r="IXN394" s="163"/>
      <c r="IXO394" s="163"/>
      <c r="IXP394" s="163"/>
      <c r="IXQ394" s="163"/>
      <c r="IXR394" s="163"/>
      <c r="IXS394" s="163"/>
      <c r="IXT394" s="163"/>
      <c r="IXU394" s="163"/>
      <c r="IXV394" s="163"/>
      <c r="IXW394" s="163"/>
      <c r="IXX394" s="163"/>
      <c r="IXY394" s="163"/>
      <c r="IXZ394" s="163"/>
      <c r="IYA394" s="163"/>
      <c r="IYB394" s="163"/>
      <c r="IYC394" s="163"/>
      <c r="IYD394" s="163"/>
      <c r="IYE394" s="163"/>
      <c r="IYF394" s="163"/>
      <c r="IYG394" s="163"/>
      <c r="IYH394" s="163"/>
      <c r="IYI394" s="163"/>
      <c r="IYJ394" s="163"/>
      <c r="IYK394" s="163"/>
      <c r="IYL394" s="163"/>
      <c r="IYM394" s="163"/>
      <c r="IYN394" s="163"/>
      <c r="IYO394" s="163"/>
      <c r="IYP394" s="163"/>
      <c r="IYQ394" s="163"/>
      <c r="IYR394" s="163"/>
      <c r="IYS394" s="163"/>
      <c r="IYT394" s="163"/>
      <c r="IYU394" s="163"/>
      <c r="IYV394" s="163"/>
      <c r="IYW394" s="163"/>
      <c r="IYX394" s="163"/>
      <c r="IYY394" s="163"/>
      <c r="IYZ394" s="163"/>
      <c r="IZA394" s="163"/>
      <c r="IZB394" s="163"/>
      <c r="IZC394" s="163"/>
      <c r="IZD394" s="163"/>
      <c r="IZE394" s="163"/>
      <c r="IZF394" s="163"/>
      <c r="IZG394" s="163"/>
      <c r="IZH394" s="163"/>
      <c r="IZI394" s="163"/>
      <c r="IZJ394" s="163"/>
      <c r="IZK394" s="163"/>
      <c r="IZL394" s="163"/>
      <c r="IZM394" s="163"/>
      <c r="IZN394" s="163"/>
      <c r="IZO394" s="163"/>
      <c r="IZP394" s="163"/>
      <c r="IZQ394" s="163"/>
      <c r="IZR394" s="163"/>
      <c r="IZS394" s="163"/>
      <c r="IZT394" s="163"/>
      <c r="IZU394" s="163"/>
      <c r="IZV394" s="163"/>
      <c r="IZW394" s="163"/>
      <c r="IZX394" s="163"/>
      <c r="IZY394" s="163"/>
      <c r="IZZ394" s="163"/>
      <c r="JAA394" s="163"/>
      <c r="JAB394" s="163"/>
      <c r="JAC394" s="163"/>
      <c r="JAD394" s="163"/>
      <c r="JAE394" s="163"/>
      <c r="JAF394" s="163"/>
      <c r="JAG394" s="163"/>
      <c r="JAH394" s="163"/>
      <c r="JAI394" s="163"/>
      <c r="JAJ394" s="163"/>
      <c r="JAK394" s="163"/>
      <c r="JAL394" s="163"/>
      <c r="JAM394" s="163"/>
      <c r="JAN394" s="163"/>
      <c r="JAO394" s="163"/>
      <c r="JAP394" s="163"/>
      <c r="JAQ394" s="163"/>
      <c r="JAR394" s="163"/>
      <c r="JAS394" s="163"/>
      <c r="JAT394" s="163"/>
      <c r="JAU394" s="163"/>
      <c r="JAV394" s="163"/>
      <c r="JAW394" s="163"/>
      <c r="JAX394" s="163"/>
      <c r="JAY394" s="163"/>
      <c r="JAZ394" s="163"/>
      <c r="JBA394" s="163"/>
      <c r="JBB394" s="163"/>
      <c r="JBC394" s="163"/>
      <c r="JBD394" s="163"/>
      <c r="JBE394" s="163"/>
      <c r="JBF394" s="163"/>
      <c r="JBG394" s="163"/>
      <c r="JBH394" s="163"/>
      <c r="JBI394" s="163"/>
      <c r="JBJ394" s="163"/>
      <c r="JBK394" s="163"/>
      <c r="JBL394" s="163"/>
      <c r="JBM394" s="163"/>
      <c r="JBN394" s="163"/>
      <c r="JBO394" s="163"/>
      <c r="JBP394" s="163"/>
      <c r="JBQ394" s="163"/>
      <c r="JBR394" s="163"/>
      <c r="JBS394" s="163"/>
      <c r="JBT394" s="163"/>
      <c r="JBU394" s="163"/>
      <c r="JBV394" s="163"/>
      <c r="JBW394" s="163"/>
      <c r="JBX394" s="163"/>
      <c r="JBY394" s="163"/>
      <c r="JBZ394" s="163"/>
      <c r="JCA394" s="163"/>
      <c r="JCB394" s="163"/>
      <c r="JCC394" s="163"/>
      <c r="JCD394" s="163"/>
      <c r="JCE394" s="163"/>
      <c r="JCF394" s="163"/>
      <c r="JCG394" s="163"/>
      <c r="JCH394" s="163"/>
      <c r="JCI394" s="163"/>
      <c r="JCJ394" s="163"/>
      <c r="JCK394" s="163"/>
      <c r="JCL394" s="163"/>
      <c r="JCM394" s="163"/>
      <c r="JCN394" s="163"/>
      <c r="JCO394" s="163"/>
      <c r="JCP394" s="163"/>
      <c r="JCQ394" s="163"/>
      <c r="JCR394" s="163"/>
      <c r="JCS394" s="163"/>
      <c r="JCT394" s="163"/>
      <c r="JCU394" s="163"/>
      <c r="JCV394" s="163"/>
      <c r="JCW394" s="163"/>
      <c r="JCX394" s="163"/>
      <c r="JCY394" s="163"/>
      <c r="JCZ394" s="163"/>
      <c r="JDA394" s="163"/>
      <c r="JDB394" s="163"/>
      <c r="JDC394" s="163"/>
      <c r="JDD394" s="163"/>
      <c r="JDE394" s="163"/>
      <c r="JDF394" s="163"/>
      <c r="JDG394" s="163"/>
      <c r="JDH394" s="163"/>
      <c r="JDI394" s="163"/>
      <c r="JDJ394" s="163"/>
      <c r="JDK394" s="163"/>
      <c r="JDL394" s="163"/>
      <c r="JDM394" s="163"/>
      <c r="JDN394" s="163"/>
      <c r="JDO394" s="163"/>
      <c r="JDP394" s="163"/>
      <c r="JDQ394" s="163"/>
      <c r="JDR394" s="163"/>
      <c r="JDS394" s="163"/>
      <c r="JDT394" s="163"/>
      <c r="JDU394" s="163"/>
      <c r="JDV394" s="163"/>
      <c r="JDW394" s="163"/>
      <c r="JDX394" s="163"/>
      <c r="JDY394" s="163"/>
      <c r="JDZ394" s="163"/>
      <c r="JEA394" s="163"/>
      <c r="JEB394" s="163"/>
      <c r="JEC394" s="163"/>
      <c r="JED394" s="163"/>
      <c r="JEE394" s="163"/>
      <c r="JEF394" s="163"/>
      <c r="JEG394" s="163"/>
      <c r="JEH394" s="163"/>
      <c r="JEI394" s="163"/>
      <c r="JEJ394" s="163"/>
      <c r="JEK394" s="163"/>
      <c r="JEL394" s="163"/>
      <c r="JEM394" s="163"/>
      <c r="JEN394" s="163"/>
      <c r="JEO394" s="163"/>
      <c r="JEP394" s="163"/>
      <c r="JEQ394" s="163"/>
      <c r="JER394" s="163"/>
      <c r="JES394" s="163"/>
      <c r="JET394" s="163"/>
      <c r="JEU394" s="163"/>
      <c r="JEV394" s="163"/>
      <c r="JEW394" s="163"/>
      <c r="JEX394" s="163"/>
      <c r="JEY394" s="163"/>
      <c r="JEZ394" s="163"/>
      <c r="JFA394" s="163"/>
      <c r="JFB394" s="163"/>
      <c r="JFC394" s="163"/>
      <c r="JFD394" s="163"/>
      <c r="JFE394" s="163"/>
      <c r="JFF394" s="163"/>
      <c r="JFG394" s="163"/>
      <c r="JFH394" s="163"/>
      <c r="JFI394" s="163"/>
      <c r="JFJ394" s="163"/>
      <c r="JFK394" s="163"/>
      <c r="JFL394" s="163"/>
      <c r="JFM394" s="163"/>
      <c r="JFN394" s="163"/>
      <c r="JFO394" s="163"/>
      <c r="JFP394" s="163"/>
      <c r="JFQ394" s="163"/>
      <c r="JFR394" s="163"/>
      <c r="JFS394" s="163"/>
      <c r="JFT394" s="163"/>
      <c r="JFU394" s="163"/>
      <c r="JFV394" s="163"/>
      <c r="JFW394" s="163"/>
      <c r="JFX394" s="163"/>
      <c r="JFY394" s="163"/>
      <c r="JFZ394" s="163"/>
      <c r="JGA394" s="163"/>
      <c r="JGB394" s="163"/>
      <c r="JGC394" s="163"/>
      <c r="JGD394" s="163"/>
      <c r="JGE394" s="163"/>
      <c r="JGF394" s="163"/>
      <c r="JGG394" s="163"/>
      <c r="JGH394" s="163"/>
      <c r="JGI394" s="163"/>
      <c r="JGJ394" s="163"/>
      <c r="JGK394" s="163"/>
      <c r="JGL394" s="163"/>
      <c r="JGM394" s="163"/>
      <c r="JGN394" s="163"/>
      <c r="JGO394" s="163"/>
      <c r="JGP394" s="163"/>
      <c r="JGQ394" s="163"/>
      <c r="JGR394" s="163"/>
      <c r="JGS394" s="163"/>
      <c r="JGT394" s="163"/>
      <c r="JGU394" s="163"/>
      <c r="JGV394" s="163"/>
      <c r="JGW394" s="163"/>
      <c r="JGX394" s="163"/>
      <c r="JGY394" s="163"/>
      <c r="JGZ394" s="163"/>
      <c r="JHA394" s="163"/>
      <c r="JHB394" s="163"/>
      <c r="JHC394" s="163"/>
      <c r="JHD394" s="163"/>
      <c r="JHE394" s="163"/>
      <c r="JHF394" s="163"/>
      <c r="JHG394" s="163"/>
      <c r="JHH394" s="163"/>
      <c r="JHI394" s="163"/>
      <c r="JHJ394" s="163"/>
      <c r="JHK394" s="163"/>
      <c r="JHL394" s="163"/>
      <c r="JHM394" s="163"/>
      <c r="JHN394" s="163"/>
      <c r="JHO394" s="163"/>
      <c r="JHP394" s="163"/>
      <c r="JHQ394" s="163"/>
      <c r="JHR394" s="163"/>
      <c r="JHS394" s="163"/>
      <c r="JHT394" s="163"/>
      <c r="JHU394" s="163"/>
      <c r="JHV394" s="163"/>
      <c r="JHW394" s="163"/>
      <c r="JHX394" s="163"/>
      <c r="JHY394" s="163"/>
      <c r="JHZ394" s="163"/>
      <c r="JIA394" s="163"/>
      <c r="JIB394" s="163"/>
      <c r="JIC394" s="163"/>
      <c r="JID394" s="163"/>
      <c r="JIE394" s="163"/>
      <c r="JIF394" s="163"/>
      <c r="JIG394" s="163"/>
      <c r="JIH394" s="163"/>
      <c r="JII394" s="163"/>
      <c r="JIJ394" s="163"/>
      <c r="JIK394" s="163"/>
      <c r="JIL394" s="163"/>
      <c r="JIM394" s="163"/>
      <c r="JIN394" s="163"/>
      <c r="JIO394" s="163"/>
      <c r="JIP394" s="163"/>
      <c r="JIQ394" s="163"/>
      <c r="JIR394" s="163"/>
      <c r="JIS394" s="163"/>
      <c r="JIT394" s="163"/>
      <c r="JIU394" s="163"/>
      <c r="JIV394" s="163"/>
      <c r="JIW394" s="163"/>
      <c r="JIX394" s="163"/>
      <c r="JIY394" s="163"/>
      <c r="JIZ394" s="163"/>
      <c r="JJA394" s="163"/>
      <c r="JJB394" s="163"/>
      <c r="JJC394" s="163"/>
      <c r="JJD394" s="163"/>
      <c r="JJE394" s="163"/>
      <c r="JJF394" s="163"/>
      <c r="JJG394" s="163"/>
      <c r="JJH394" s="163"/>
      <c r="JJI394" s="163"/>
      <c r="JJJ394" s="163"/>
      <c r="JJK394" s="163"/>
      <c r="JJL394" s="163"/>
      <c r="JJM394" s="163"/>
      <c r="JJN394" s="163"/>
      <c r="JJO394" s="163"/>
      <c r="JJP394" s="163"/>
      <c r="JJQ394" s="163"/>
      <c r="JJR394" s="163"/>
      <c r="JJS394" s="163"/>
      <c r="JJT394" s="163"/>
      <c r="JJU394" s="163"/>
      <c r="JJV394" s="163"/>
      <c r="JJW394" s="163"/>
      <c r="JJX394" s="163"/>
      <c r="JJY394" s="163"/>
      <c r="JJZ394" s="163"/>
      <c r="JKA394" s="163"/>
      <c r="JKB394" s="163"/>
      <c r="JKC394" s="163"/>
      <c r="JKD394" s="163"/>
      <c r="JKE394" s="163"/>
      <c r="JKF394" s="163"/>
      <c r="JKG394" s="163"/>
      <c r="JKH394" s="163"/>
      <c r="JKI394" s="163"/>
      <c r="JKJ394" s="163"/>
      <c r="JKK394" s="163"/>
      <c r="JKL394" s="163"/>
      <c r="JKM394" s="163"/>
      <c r="JKN394" s="163"/>
      <c r="JKO394" s="163"/>
      <c r="JKP394" s="163"/>
      <c r="JKQ394" s="163"/>
      <c r="JKR394" s="163"/>
      <c r="JKS394" s="163"/>
      <c r="JKT394" s="163"/>
      <c r="JKU394" s="163"/>
      <c r="JKV394" s="163"/>
      <c r="JKW394" s="163"/>
      <c r="JKX394" s="163"/>
      <c r="JKY394" s="163"/>
      <c r="JKZ394" s="163"/>
      <c r="JLA394" s="163"/>
      <c r="JLB394" s="163"/>
      <c r="JLC394" s="163"/>
      <c r="JLD394" s="163"/>
      <c r="JLE394" s="163"/>
      <c r="JLF394" s="163"/>
      <c r="JLG394" s="163"/>
      <c r="JLH394" s="163"/>
      <c r="JLI394" s="163"/>
      <c r="JLJ394" s="163"/>
      <c r="JLK394" s="163"/>
      <c r="JLL394" s="163"/>
      <c r="JLM394" s="163"/>
      <c r="JLN394" s="163"/>
      <c r="JLO394" s="163"/>
      <c r="JLP394" s="163"/>
      <c r="JLQ394" s="163"/>
      <c r="JLR394" s="163"/>
      <c r="JLS394" s="163"/>
      <c r="JLT394" s="163"/>
      <c r="JLU394" s="163"/>
      <c r="JLV394" s="163"/>
      <c r="JLW394" s="163"/>
      <c r="JLX394" s="163"/>
      <c r="JLY394" s="163"/>
      <c r="JLZ394" s="163"/>
      <c r="JMA394" s="163"/>
      <c r="JMB394" s="163"/>
      <c r="JMC394" s="163"/>
      <c r="JMD394" s="163"/>
      <c r="JME394" s="163"/>
      <c r="JMF394" s="163"/>
      <c r="JMG394" s="163"/>
      <c r="JMH394" s="163"/>
      <c r="JMI394" s="163"/>
      <c r="JMJ394" s="163"/>
      <c r="JMK394" s="163"/>
      <c r="JML394" s="163"/>
      <c r="JMM394" s="163"/>
      <c r="JMN394" s="163"/>
      <c r="JMO394" s="163"/>
      <c r="JMP394" s="163"/>
      <c r="JMQ394" s="163"/>
      <c r="JMR394" s="163"/>
      <c r="JMS394" s="163"/>
      <c r="JMT394" s="163"/>
      <c r="JMU394" s="163"/>
      <c r="JMV394" s="163"/>
      <c r="JMW394" s="163"/>
      <c r="JMX394" s="163"/>
      <c r="JMY394" s="163"/>
      <c r="JMZ394" s="163"/>
      <c r="JNA394" s="163"/>
      <c r="JNB394" s="163"/>
      <c r="JNC394" s="163"/>
      <c r="JND394" s="163"/>
      <c r="JNE394" s="163"/>
      <c r="JNF394" s="163"/>
      <c r="JNG394" s="163"/>
      <c r="JNH394" s="163"/>
      <c r="JNI394" s="163"/>
      <c r="JNJ394" s="163"/>
      <c r="JNK394" s="163"/>
      <c r="JNL394" s="163"/>
      <c r="JNM394" s="163"/>
      <c r="JNN394" s="163"/>
      <c r="JNO394" s="163"/>
      <c r="JNP394" s="163"/>
      <c r="JNQ394" s="163"/>
      <c r="JNR394" s="163"/>
      <c r="JNS394" s="163"/>
      <c r="JNT394" s="163"/>
      <c r="JNU394" s="163"/>
      <c r="JNV394" s="163"/>
      <c r="JNW394" s="163"/>
      <c r="JNX394" s="163"/>
      <c r="JNY394" s="163"/>
      <c r="JNZ394" s="163"/>
      <c r="JOA394" s="163"/>
      <c r="JOB394" s="163"/>
      <c r="JOC394" s="163"/>
      <c r="JOD394" s="163"/>
      <c r="JOE394" s="163"/>
      <c r="JOF394" s="163"/>
      <c r="JOG394" s="163"/>
      <c r="JOH394" s="163"/>
      <c r="JOI394" s="163"/>
      <c r="JOJ394" s="163"/>
      <c r="JOK394" s="163"/>
      <c r="JOL394" s="163"/>
      <c r="JOM394" s="163"/>
      <c r="JON394" s="163"/>
      <c r="JOO394" s="163"/>
      <c r="JOP394" s="163"/>
      <c r="JOQ394" s="163"/>
      <c r="JOR394" s="163"/>
      <c r="JOS394" s="163"/>
      <c r="JOT394" s="163"/>
      <c r="JOU394" s="163"/>
      <c r="JOV394" s="163"/>
      <c r="JOW394" s="163"/>
      <c r="JOX394" s="163"/>
      <c r="JOY394" s="163"/>
      <c r="JOZ394" s="163"/>
      <c r="JPA394" s="163"/>
      <c r="JPB394" s="163"/>
      <c r="JPC394" s="163"/>
      <c r="JPD394" s="163"/>
      <c r="JPE394" s="163"/>
      <c r="JPF394" s="163"/>
      <c r="JPG394" s="163"/>
      <c r="JPH394" s="163"/>
      <c r="JPI394" s="163"/>
      <c r="JPJ394" s="163"/>
      <c r="JPK394" s="163"/>
      <c r="JPL394" s="163"/>
      <c r="JPM394" s="163"/>
      <c r="JPN394" s="163"/>
      <c r="JPO394" s="163"/>
      <c r="JPP394" s="163"/>
      <c r="JPQ394" s="163"/>
      <c r="JPR394" s="163"/>
      <c r="JPS394" s="163"/>
      <c r="JPT394" s="163"/>
      <c r="JPU394" s="163"/>
      <c r="JPV394" s="163"/>
      <c r="JPW394" s="163"/>
      <c r="JPX394" s="163"/>
      <c r="JPY394" s="163"/>
      <c r="JPZ394" s="163"/>
      <c r="JQA394" s="163"/>
      <c r="JQB394" s="163"/>
      <c r="JQC394" s="163"/>
      <c r="JQD394" s="163"/>
      <c r="JQE394" s="163"/>
      <c r="JQF394" s="163"/>
      <c r="JQG394" s="163"/>
      <c r="JQH394" s="163"/>
      <c r="JQI394" s="163"/>
      <c r="JQJ394" s="163"/>
      <c r="JQK394" s="163"/>
      <c r="JQL394" s="163"/>
      <c r="JQM394" s="163"/>
      <c r="JQN394" s="163"/>
      <c r="JQO394" s="163"/>
      <c r="JQP394" s="163"/>
      <c r="JQQ394" s="163"/>
      <c r="JQR394" s="163"/>
      <c r="JQS394" s="163"/>
      <c r="JQT394" s="163"/>
      <c r="JQU394" s="163"/>
      <c r="JQV394" s="163"/>
      <c r="JQW394" s="163"/>
      <c r="JQX394" s="163"/>
      <c r="JQY394" s="163"/>
      <c r="JQZ394" s="163"/>
      <c r="JRA394" s="163"/>
      <c r="JRB394" s="163"/>
      <c r="JRC394" s="163"/>
      <c r="JRD394" s="163"/>
      <c r="JRE394" s="163"/>
      <c r="JRF394" s="163"/>
      <c r="JRG394" s="163"/>
      <c r="JRH394" s="163"/>
      <c r="JRI394" s="163"/>
      <c r="JRJ394" s="163"/>
      <c r="JRK394" s="163"/>
      <c r="JRL394" s="163"/>
      <c r="JRM394" s="163"/>
      <c r="JRN394" s="163"/>
      <c r="JRO394" s="163"/>
      <c r="JRP394" s="163"/>
      <c r="JRQ394" s="163"/>
      <c r="JRR394" s="163"/>
      <c r="JRS394" s="163"/>
      <c r="JRT394" s="163"/>
      <c r="JRU394" s="163"/>
      <c r="JRV394" s="163"/>
      <c r="JRW394" s="163"/>
      <c r="JRX394" s="163"/>
      <c r="JRY394" s="163"/>
      <c r="JRZ394" s="163"/>
      <c r="JSA394" s="163"/>
      <c r="JSB394" s="163"/>
      <c r="JSC394" s="163"/>
      <c r="JSD394" s="163"/>
      <c r="JSE394" s="163"/>
      <c r="JSF394" s="163"/>
      <c r="JSG394" s="163"/>
      <c r="JSH394" s="163"/>
      <c r="JSI394" s="163"/>
      <c r="JSJ394" s="163"/>
      <c r="JSK394" s="163"/>
      <c r="JSL394" s="163"/>
      <c r="JSM394" s="163"/>
      <c r="JSN394" s="163"/>
      <c r="JSO394" s="163"/>
      <c r="JSP394" s="163"/>
      <c r="JSQ394" s="163"/>
      <c r="JSR394" s="163"/>
      <c r="JSS394" s="163"/>
      <c r="JST394" s="163"/>
      <c r="JSU394" s="163"/>
      <c r="JSV394" s="163"/>
      <c r="JSW394" s="163"/>
      <c r="JSX394" s="163"/>
      <c r="JSY394" s="163"/>
      <c r="JSZ394" s="163"/>
      <c r="JTA394" s="163"/>
      <c r="JTB394" s="163"/>
      <c r="JTC394" s="163"/>
      <c r="JTD394" s="163"/>
      <c r="JTE394" s="163"/>
      <c r="JTF394" s="163"/>
      <c r="JTG394" s="163"/>
      <c r="JTH394" s="163"/>
      <c r="JTI394" s="163"/>
      <c r="JTJ394" s="163"/>
      <c r="JTK394" s="163"/>
      <c r="JTL394" s="163"/>
      <c r="JTM394" s="163"/>
      <c r="JTN394" s="163"/>
      <c r="JTO394" s="163"/>
      <c r="JTP394" s="163"/>
      <c r="JTQ394" s="163"/>
      <c r="JTR394" s="163"/>
      <c r="JTS394" s="163"/>
      <c r="JTT394" s="163"/>
      <c r="JTU394" s="163"/>
      <c r="JTV394" s="163"/>
      <c r="JTW394" s="163"/>
      <c r="JTX394" s="163"/>
      <c r="JTY394" s="163"/>
      <c r="JTZ394" s="163"/>
      <c r="JUA394" s="163"/>
      <c r="JUB394" s="163"/>
      <c r="JUC394" s="163"/>
      <c r="JUD394" s="163"/>
      <c r="JUE394" s="163"/>
      <c r="JUF394" s="163"/>
      <c r="JUG394" s="163"/>
      <c r="JUH394" s="163"/>
      <c r="JUI394" s="163"/>
      <c r="JUJ394" s="163"/>
      <c r="JUK394" s="163"/>
      <c r="JUL394" s="163"/>
      <c r="JUM394" s="163"/>
      <c r="JUN394" s="163"/>
      <c r="JUO394" s="163"/>
      <c r="JUP394" s="163"/>
      <c r="JUQ394" s="163"/>
      <c r="JUR394" s="163"/>
      <c r="JUS394" s="163"/>
      <c r="JUT394" s="163"/>
      <c r="JUU394" s="163"/>
      <c r="JUV394" s="163"/>
      <c r="JUW394" s="163"/>
      <c r="JUX394" s="163"/>
      <c r="JUY394" s="163"/>
      <c r="JUZ394" s="163"/>
      <c r="JVA394" s="163"/>
      <c r="JVB394" s="163"/>
      <c r="JVC394" s="163"/>
      <c r="JVD394" s="163"/>
      <c r="JVE394" s="163"/>
      <c r="JVF394" s="163"/>
      <c r="JVG394" s="163"/>
      <c r="JVH394" s="163"/>
      <c r="JVI394" s="163"/>
      <c r="JVJ394" s="163"/>
      <c r="JVK394" s="163"/>
      <c r="JVL394" s="163"/>
      <c r="JVM394" s="163"/>
      <c r="JVN394" s="163"/>
      <c r="JVO394" s="163"/>
      <c r="JVP394" s="163"/>
      <c r="JVQ394" s="163"/>
      <c r="JVR394" s="163"/>
      <c r="JVS394" s="163"/>
      <c r="JVT394" s="163"/>
      <c r="JVU394" s="163"/>
      <c r="JVV394" s="163"/>
      <c r="JVW394" s="163"/>
      <c r="JVX394" s="163"/>
      <c r="JVY394" s="163"/>
      <c r="JVZ394" s="163"/>
      <c r="JWA394" s="163"/>
      <c r="JWB394" s="163"/>
      <c r="JWC394" s="163"/>
      <c r="JWD394" s="163"/>
      <c r="JWE394" s="163"/>
      <c r="JWF394" s="163"/>
      <c r="JWG394" s="163"/>
      <c r="JWH394" s="163"/>
      <c r="JWI394" s="163"/>
      <c r="JWJ394" s="163"/>
      <c r="JWK394" s="163"/>
      <c r="JWL394" s="163"/>
      <c r="JWM394" s="163"/>
      <c r="JWN394" s="163"/>
      <c r="JWO394" s="163"/>
      <c r="JWP394" s="163"/>
      <c r="JWQ394" s="163"/>
      <c r="JWR394" s="163"/>
      <c r="JWS394" s="163"/>
      <c r="JWT394" s="163"/>
      <c r="JWU394" s="163"/>
      <c r="JWV394" s="163"/>
      <c r="JWW394" s="163"/>
      <c r="JWX394" s="163"/>
      <c r="JWY394" s="163"/>
      <c r="JWZ394" s="163"/>
      <c r="JXA394" s="163"/>
      <c r="JXB394" s="163"/>
      <c r="JXC394" s="163"/>
      <c r="JXD394" s="163"/>
      <c r="JXE394" s="163"/>
      <c r="JXF394" s="163"/>
      <c r="JXG394" s="163"/>
      <c r="JXH394" s="163"/>
      <c r="JXI394" s="163"/>
      <c r="JXJ394" s="163"/>
      <c r="JXK394" s="163"/>
      <c r="JXL394" s="163"/>
      <c r="JXM394" s="163"/>
      <c r="JXN394" s="163"/>
      <c r="JXO394" s="163"/>
      <c r="JXP394" s="163"/>
      <c r="JXQ394" s="163"/>
      <c r="JXR394" s="163"/>
      <c r="JXS394" s="163"/>
      <c r="JXT394" s="163"/>
      <c r="JXU394" s="163"/>
      <c r="JXV394" s="163"/>
      <c r="JXW394" s="163"/>
      <c r="JXX394" s="163"/>
      <c r="JXY394" s="163"/>
      <c r="JXZ394" s="163"/>
      <c r="JYA394" s="163"/>
      <c r="JYB394" s="163"/>
      <c r="JYC394" s="163"/>
      <c r="JYD394" s="163"/>
      <c r="JYE394" s="163"/>
      <c r="JYF394" s="163"/>
      <c r="JYG394" s="163"/>
      <c r="JYH394" s="163"/>
      <c r="JYI394" s="163"/>
      <c r="JYJ394" s="163"/>
      <c r="JYK394" s="163"/>
      <c r="JYL394" s="163"/>
      <c r="JYM394" s="163"/>
      <c r="JYN394" s="163"/>
      <c r="JYO394" s="163"/>
      <c r="JYP394" s="163"/>
      <c r="JYQ394" s="163"/>
      <c r="JYR394" s="163"/>
      <c r="JYS394" s="163"/>
      <c r="JYT394" s="163"/>
      <c r="JYU394" s="163"/>
      <c r="JYV394" s="163"/>
      <c r="JYW394" s="163"/>
      <c r="JYX394" s="163"/>
      <c r="JYY394" s="163"/>
      <c r="JYZ394" s="163"/>
      <c r="JZA394" s="163"/>
      <c r="JZB394" s="163"/>
      <c r="JZC394" s="163"/>
      <c r="JZD394" s="163"/>
      <c r="JZE394" s="163"/>
      <c r="JZF394" s="163"/>
      <c r="JZG394" s="163"/>
      <c r="JZH394" s="163"/>
      <c r="JZI394" s="163"/>
      <c r="JZJ394" s="163"/>
      <c r="JZK394" s="163"/>
      <c r="JZL394" s="163"/>
      <c r="JZM394" s="163"/>
      <c r="JZN394" s="163"/>
      <c r="JZO394" s="163"/>
      <c r="JZP394" s="163"/>
      <c r="JZQ394" s="163"/>
      <c r="JZR394" s="163"/>
      <c r="JZS394" s="163"/>
      <c r="JZT394" s="163"/>
      <c r="JZU394" s="163"/>
      <c r="JZV394" s="163"/>
      <c r="JZW394" s="163"/>
      <c r="JZX394" s="163"/>
      <c r="JZY394" s="163"/>
      <c r="JZZ394" s="163"/>
      <c r="KAA394" s="163"/>
      <c r="KAB394" s="163"/>
      <c r="KAC394" s="163"/>
      <c r="KAD394" s="163"/>
      <c r="KAE394" s="163"/>
      <c r="KAF394" s="163"/>
      <c r="KAG394" s="163"/>
      <c r="KAH394" s="163"/>
      <c r="KAI394" s="163"/>
      <c r="KAJ394" s="163"/>
      <c r="KAK394" s="163"/>
      <c r="KAL394" s="163"/>
      <c r="KAM394" s="163"/>
      <c r="KAN394" s="163"/>
      <c r="KAO394" s="163"/>
      <c r="KAP394" s="163"/>
      <c r="KAQ394" s="163"/>
      <c r="KAR394" s="163"/>
      <c r="KAS394" s="163"/>
      <c r="KAT394" s="163"/>
      <c r="KAU394" s="163"/>
      <c r="KAV394" s="163"/>
      <c r="KAW394" s="163"/>
      <c r="KAX394" s="163"/>
      <c r="KAY394" s="163"/>
      <c r="KAZ394" s="163"/>
      <c r="KBA394" s="163"/>
      <c r="KBB394" s="163"/>
      <c r="KBC394" s="163"/>
      <c r="KBD394" s="163"/>
      <c r="KBE394" s="163"/>
      <c r="KBF394" s="163"/>
      <c r="KBG394" s="163"/>
      <c r="KBH394" s="163"/>
      <c r="KBI394" s="163"/>
      <c r="KBJ394" s="163"/>
      <c r="KBK394" s="163"/>
      <c r="KBL394" s="163"/>
      <c r="KBM394" s="163"/>
      <c r="KBN394" s="163"/>
      <c r="KBO394" s="163"/>
      <c r="KBP394" s="163"/>
      <c r="KBQ394" s="163"/>
      <c r="KBR394" s="163"/>
      <c r="KBS394" s="163"/>
      <c r="KBT394" s="163"/>
      <c r="KBU394" s="163"/>
      <c r="KBV394" s="163"/>
      <c r="KBW394" s="163"/>
      <c r="KBX394" s="163"/>
      <c r="KBY394" s="163"/>
      <c r="KBZ394" s="163"/>
      <c r="KCA394" s="163"/>
      <c r="KCB394" s="163"/>
      <c r="KCC394" s="163"/>
      <c r="KCD394" s="163"/>
      <c r="KCE394" s="163"/>
      <c r="KCF394" s="163"/>
      <c r="KCG394" s="163"/>
      <c r="KCH394" s="163"/>
      <c r="KCI394" s="163"/>
      <c r="KCJ394" s="163"/>
      <c r="KCK394" s="163"/>
      <c r="KCL394" s="163"/>
      <c r="KCM394" s="163"/>
      <c r="KCN394" s="163"/>
      <c r="KCO394" s="163"/>
      <c r="KCP394" s="163"/>
      <c r="KCQ394" s="163"/>
      <c r="KCR394" s="163"/>
      <c r="KCS394" s="163"/>
      <c r="KCT394" s="163"/>
      <c r="KCU394" s="163"/>
      <c r="KCV394" s="163"/>
      <c r="KCW394" s="163"/>
      <c r="KCX394" s="163"/>
      <c r="KCY394" s="163"/>
      <c r="KCZ394" s="163"/>
      <c r="KDA394" s="163"/>
      <c r="KDB394" s="163"/>
      <c r="KDC394" s="163"/>
      <c r="KDD394" s="163"/>
      <c r="KDE394" s="163"/>
      <c r="KDF394" s="163"/>
      <c r="KDG394" s="163"/>
      <c r="KDH394" s="163"/>
      <c r="KDI394" s="163"/>
      <c r="KDJ394" s="163"/>
      <c r="KDK394" s="163"/>
      <c r="KDL394" s="163"/>
      <c r="KDM394" s="163"/>
      <c r="KDN394" s="163"/>
      <c r="KDO394" s="163"/>
      <c r="KDP394" s="163"/>
      <c r="KDQ394" s="163"/>
      <c r="KDR394" s="163"/>
      <c r="KDS394" s="163"/>
      <c r="KDT394" s="163"/>
      <c r="KDU394" s="163"/>
      <c r="KDV394" s="163"/>
      <c r="KDW394" s="163"/>
      <c r="KDX394" s="163"/>
      <c r="KDY394" s="163"/>
      <c r="KDZ394" s="163"/>
      <c r="KEA394" s="163"/>
      <c r="KEB394" s="163"/>
      <c r="KEC394" s="163"/>
      <c r="KED394" s="163"/>
      <c r="KEE394" s="163"/>
      <c r="KEF394" s="163"/>
      <c r="KEG394" s="163"/>
      <c r="KEH394" s="163"/>
      <c r="KEI394" s="163"/>
      <c r="KEJ394" s="163"/>
      <c r="KEK394" s="163"/>
      <c r="KEL394" s="163"/>
      <c r="KEM394" s="163"/>
      <c r="KEN394" s="163"/>
      <c r="KEO394" s="163"/>
      <c r="KEP394" s="163"/>
      <c r="KEQ394" s="163"/>
      <c r="KER394" s="163"/>
      <c r="KES394" s="163"/>
      <c r="KET394" s="163"/>
      <c r="KEU394" s="163"/>
      <c r="KEV394" s="163"/>
      <c r="KEW394" s="163"/>
      <c r="KEX394" s="163"/>
      <c r="KEY394" s="163"/>
      <c r="KEZ394" s="163"/>
      <c r="KFA394" s="163"/>
      <c r="KFB394" s="163"/>
      <c r="KFC394" s="163"/>
      <c r="KFD394" s="163"/>
      <c r="KFE394" s="163"/>
      <c r="KFF394" s="163"/>
      <c r="KFG394" s="163"/>
      <c r="KFH394" s="163"/>
      <c r="KFI394" s="163"/>
      <c r="KFJ394" s="163"/>
      <c r="KFK394" s="163"/>
      <c r="KFL394" s="163"/>
      <c r="KFM394" s="163"/>
      <c r="KFN394" s="163"/>
      <c r="KFO394" s="163"/>
      <c r="KFP394" s="163"/>
      <c r="KFQ394" s="163"/>
      <c r="KFR394" s="163"/>
      <c r="KFS394" s="163"/>
      <c r="KFT394" s="163"/>
      <c r="KFU394" s="163"/>
      <c r="KFV394" s="163"/>
      <c r="KFW394" s="163"/>
      <c r="KFX394" s="163"/>
      <c r="KFY394" s="163"/>
      <c r="KFZ394" s="163"/>
      <c r="KGA394" s="163"/>
      <c r="KGB394" s="163"/>
      <c r="KGC394" s="163"/>
      <c r="KGD394" s="163"/>
      <c r="KGE394" s="163"/>
      <c r="KGF394" s="163"/>
      <c r="KGG394" s="163"/>
      <c r="KGH394" s="163"/>
      <c r="KGI394" s="163"/>
      <c r="KGJ394" s="163"/>
      <c r="KGK394" s="163"/>
      <c r="KGL394" s="163"/>
      <c r="KGM394" s="163"/>
      <c r="KGN394" s="163"/>
      <c r="KGO394" s="163"/>
      <c r="KGP394" s="163"/>
      <c r="KGQ394" s="163"/>
      <c r="KGR394" s="163"/>
      <c r="KGS394" s="163"/>
      <c r="KGT394" s="163"/>
      <c r="KGU394" s="163"/>
      <c r="KGV394" s="163"/>
      <c r="KGW394" s="163"/>
      <c r="KGX394" s="163"/>
      <c r="KGY394" s="163"/>
      <c r="KGZ394" s="163"/>
      <c r="KHA394" s="163"/>
      <c r="KHB394" s="163"/>
      <c r="KHC394" s="163"/>
      <c r="KHD394" s="163"/>
      <c r="KHE394" s="163"/>
      <c r="KHF394" s="163"/>
      <c r="KHG394" s="163"/>
      <c r="KHH394" s="163"/>
      <c r="KHI394" s="163"/>
      <c r="KHJ394" s="163"/>
      <c r="KHK394" s="163"/>
      <c r="KHL394" s="163"/>
      <c r="KHM394" s="163"/>
      <c r="KHN394" s="163"/>
      <c r="KHO394" s="163"/>
      <c r="KHP394" s="163"/>
      <c r="KHQ394" s="163"/>
      <c r="KHR394" s="163"/>
      <c r="KHS394" s="163"/>
      <c r="KHT394" s="163"/>
      <c r="KHU394" s="163"/>
      <c r="KHV394" s="163"/>
      <c r="KHW394" s="163"/>
      <c r="KHX394" s="163"/>
      <c r="KHY394" s="163"/>
      <c r="KHZ394" s="163"/>
      <c r="KIA394" s="163"/>
      <c r="KIB394" s="163"/>
      <c r="KIC394" s="163"/>
      <c r="KID394" s="163"/>
      <c r="KIE394" s="163"/>
      <c r="KIF394" s="163"/>
      <c r="KIG394" s="163"/>
      <c r="KIH394" s="163"/>
      <c r="KII394" s="163"/>
      <c r="KIJ394" s="163"/>
      <c r="KIK394" s="163"/>
      <c r="KIL394" s="163"/>
      <c r="KIM394" s="163"/>
      <c r="KIN394" s="163"/>
      <c r="KIO394" s="163"/>
      <c r="KIP394" s="163"/>
      <c r="KIQ394" s="163"/>
      <c r="KIR394" s="163"/>
      <c r="KIS394" s="163"/>
      <c r="KIT394" s="163"/>
      <c r="KIU394" s="163"/>
      <c r="KIV394" s="163"/>
      <c r="KIW394" s="163"/>
      <c r="KIX394" s="163"/>
      <c r="KIY394" s="163"/>
      <c r="KIZ394" s="163"/>
      <c r="KJA394" s="163"/>
      <c r="KJB394" s="163"/>
      <c r="KJC394" s="163"/>
      <c r="KJD394" s="163"/>
      <c r="KJE394" s="163"/>
      <c r="KJF394" s="163"/>
      <c r="KJG394" s="163"/>
      <c r="KJH394" s="163"/>
      <c r="KJI394" s="163"/>
      <c r="KJJ394" s="163"/>
      <c r="KJK394" s="163"/>
      <c r="KJL394" s="163"/>
      <c r="KJM394" s="163"/>
      <c r="KJN394" s="163"/>
      <c r="KJO394" s="163"/>
      <c r="KJP394" s="163"/>
      <c r="KJQ394" s="163"/>
      <c r="KJR394" s="163"/>
      <c r="KJS394" s="163"/>
      <c r="KJT394" s="163"/>
      <c r="KJU394" s="163"/>
      <c r="KJV394" s="163"/>
      <c r="KJW394" s="163"/>
      <c r="KJX394" s="163"/>
      <c r="KJY394" s="163"/>
      <c r="KJZ394" s="163"/>
      <c r="KKA394" s="163"/>
      <c r="KKB394" s="163"/>
      <c r="KKC394" s="163"/>
      <c r="KKD394" s="163"/>
      <c r="KKE394" s="163"/>
      <c r="KKF394" s="163"/>
      <c r="KKG394" s="163"/>
      <c r="KKH394" s="163"/>
      <c r="KKI394" s="163"/>
      <c r="KKJ394" s="163"/>
      <c r="KKK394" s="163"/>
      <c r="KKL394" s="163"/>
      <c r="KKM394" s="163"/>
      <c r="KKN394" s="163"/>
      <c r="KKO394" s="163"/>
      <c r="KKP394" s="163"/>
      <c r="KKQ394" s="163"/>
      <c r="KKR394" s="163"/>
      <c r="KKS394" s="163"/>
      <c r="KKT394" s="163"/>
      <c r="KKU394" s="163"/>
      <c r="KKV394" s="163"/>
      <c r="KKW394" s="163"/>
      <c r="KKX394" s="163"/>
      <c r="KKY394" s="163"/>
      <c r="KKZ394" s="163"/>
      <c r="KLA394" s="163"/>
      <c r="KLB394" s="163"/>
      <c r="KLC394" s="163"/>
      <c r="KLD394" s="163"/>
      <c r="KLE394" s="163"/>
      <c r="KLF394" s="163"/>
      <c r="KLG394" s="163"/>
      <c r="KLH394" s="163"/>
      <c r="KLI394" s="163"/>
      <c r="KLJ394" s="163"/>
      <c r="KLK394" s="163"/>
      <c r="KLL394" s="163"/>
      <c r="KLM394" s="163"/>
      <c r="KLN394" s="163"/>
      <c r="KLO394" s="163"/>
      <c r="KLP394" s="163"/>
      <c r="KLQ394" s="163"/>
      <c r="KLR394" s="163"/>
      <c r="KLS394" s="163"/>
      <c r="KLT394" s="163"/>
      <c r="KLU394" s="163"/>
      <c r="KLV394" s="163"/>
      <c r="KLW394" s="163"/>
      <c r="KLX394" s="163"/>
      <c r="KLY394" s="163"/>
      <c r="KLZ394" s="163"/>
      <c r="KMA394" s="163"/>
      <c r="KMB394" s="163"/>
      <c r="KMC394" s="163"/>
      <c r="KMD394" s="163"/>
      <c r="KME394" s="163"/>
      <c r="KMF394" s="163"/>
      <c r="KMG394" s="163"/>
      <c r="KMH394" s="163"/>
      <c r="KMI394" s="163"/>
      <c r="KMJ394" s="163"/>
      <c r="KMK394" s="163"/>
      <c r="KML394" s="163"/>
      <c r="KMM394" s="163"/>
      <c r="KMN394" s="163"/>
      <c r="KMO394" s="163"/>
      <c r="KMP394" s="163"/>
      <c r="KMQ394" s="163"/>
      <c r="KMR394" s="163"/>
      <c r="KMS394" s="163"/>
      <c r="KMT394" s="163"/>
      <c r="KMU394" s="163"/>
      <c r="KMV394" s="163"/>
      <c r="KMW394" s="163"/>
      <c r="KMX394" s="163"/>
      <c r="KMY394" s="163"/>
      <c r="KMZ394" s="163"/>
      <c r="KNA394" s="163"/>
      <c r="KNB394" s="163"/>
      <c r="KNC394" s="163"/>
      <c r="KND394" s="163"/>
      <c r="KNE394" s="163"/>
      <c r="KNF394" s="163"/>
      <c r="KNG394" s="163"/>
      <c r="KNH394" s="163"/>
      <c r="KNI394" s="163"/>
      <c r="KNJ394" s="163"/>
      <c r="KNK394" s="163"/>
      <c r="KNL394" s="163"/>
      <c r="KNM394" s="163"/>
      <c r="KNN394" s="163"/>
      <c r="KNO394" s="163"/>
      <c r="KNP394" s="163"/>
      <c r="KNQ394" s="163"/>
      <c r="KNR394" s="163"/>
      <c r="KNS394" s="163"/>
      <c r="KNT394" s="163"/>
      <c r="KNU394" s="163"/>
      <c r="KNV394" s="163"/>
      <c r="KNW394" s="163"/>
      <c r="KNX394" s="163"/>
      <c r="KNY394" s="163"/>
      <c r="KNZ394" s="163"/>
      <c r="KOA394" s="163"/>
      <c r="KOB394" s="163"/>
      <c r="KOC394" s="163"/>
      <c r="KOD394" s="163"/>
      <c r="KOE394" s="163"/>
      <c r="KOF394" s="163"/>
      <c r="KOG394" s="163"/>
      <c r="KOH394" s="163"/>
      <c r="KOI394" s="163"/>
      <c r="KOJ394" s="163"/>
      <c r="KOK394" s="163"/>
      <c r="KOL394" s="163"/>
      <c r="KOM394" s="163"/>
      <c r="KON394" s="163"/>
      <c r="KOO394" s="163"/>
      <c r="KOP394" s="163"/>
      <c r="KOQ394" s="163"/>
      <c r="KOR394" s="163"/>
      <c r="KOS394" s="163"/>
      <c r="KOT394" s="163"/>
      <c r="KOU394" s="163"/>
      <c r="KOV394" s="163"/>
      <c r="KOW394" s="163"/>
      <c r="KOX394" s="163"/>
      <c r="KOY394" s="163"/>
      <c r="KOZ394" s="163"/>
      <c r="KPA394" s="163"/>
      <c r="KPB394" s="163"/>
      <c r="KPC394" s="163"/>
      <c r="KPD394" s="163"/>
      <c r="KPE394" s="163"/>
      <c r="KPF394" s="163"/>
      <c r="KPG394" s="163"/>
      <c r="KPH394" s="163"/>
      <c r="KPI394" s="163"/>
      <c r="KPJ394" s="163"/>
      <c r="KPK394" s="163"/>
      <c r="KPL394" s="163"/>
      <c r="KPM394" s="163"/>
      <c r="KPN394" s="163"/>
      <c r="KPO394" s="163"/>
      <c r="KPP394" s="163"/>
      <c r="KPQ394" s="163"/>
      <c r="KPR394" s="163"/>
      <c r="KPS394" s="163"/>
      <c r="KPT394" s="163"/>
      <c r="KPU394" s="163"/>
      <c r="KPV394" s="163"/>
      <c r="KPW394" s="163"/>
      <c r="KPX394" s="163"/>
      <c r="KPY394" s="163"/>
      <c r="KPZ394" s="163"/>
      <c r="KQA394" s="163"/>
      <c r="KQB394" s="163"/>
      <c r="KQC394" s="163"/>
      <c r="KQD394" s="163"/>
      <c r="KQE394" s="163"/>
      <c r="KQF394" s="163"/>
      <c r="KQG394" s="163"/>
      <c r="KQH394" s="163"/>
      <c r="KQI394" s="163"/>
      <c r="KQJ394" s="163"/>
      <c r="KQK394" s="163"/>
      <c r="KQL394" s="163"/>
      <c r="KQM394" s="163"/>
      <c r="KQN394" s="163"/>
      <c r="KQO394" s="163"/>
      <c r="KQP394" s="163"/>
      <c r="KQQ394" s="163"/>
      <c r="KQR394" s="163"/>
      <c r="KQS394" s="163"/>
      <c r="KQT394" s="163"/>
      <c r="KQU394" s="163"/>
      <c r="KQV394" s="163"/>
      <c r="KQW394" s="163"/>
      <c r="KQX394" s="163"/>
      <c r="KQY394" s="163"/>
      <c r="KQZ394" s="163"/>
      <c r="KRA394" s="163"/>
      <c r="KRB394" s="163"/>
      <c r="KRC394" s="163"/>
      <c r="KRD394" s="163"/>
      <c r="KRE394" s="163"/>
      <c r="KRF394" s="163"/>
      <c r="KRG394" s="163"/>
      <c r="KRH394" s="163"/>
      <c r="KRI394" s="163"/>
      <c r="KRJ394" s="163"/>
      <c r="KRK394" s="163"/>
      <c r="KRL394" s="163"/>
      <c r="KRM394" s="163"/>
      <c r="KRN394" s="163"/>
      <c r="KRO394" s="163"/>
      <c r="KRP394" s="163"/>
      <c r="KRQ394" s="163"/>
      <c r="KRR394" s="163"/>
      <c r="KRS394" s="163"/>
      <c r="KRT394" s="163"/>
      <c r="KRU394" s="163"/>
      <c r="KRV394" s="163"/>
      <c r="KRW394" s="163"/>
      <c r="KRX394" s="163"/>
      <c r="KRY394" s="163"/>
      <c r="KRZ394" s="163"/>
      <c r="KSA394" s="163"/>
      <c r="KSB394" s="163"/>
      <c r="KSC394" s="163"/>
      <c r="KSD394" s="163"/>
      <c r="KSE394" s="163"/>
      <c r="KSF394" s="163"/>
      <c r="KSG394" s="163"/>
      <c r="KSH394" s="163"/>
      <c r="KSI394" s="163"/>
      <c r="KSJ394" s="163"/>
      <c r="KSK394" s="163"/>
      <c r="KSL394" s="163"/>
      <c r="KSM394" s="163"/>
      <c r="KSN394" s="163"/>
      <c r="KSO394" s="163"/>
      <c r="KSP394" s="163"/>
      <c r="KSQ394" s="163"/>
      <c r="KSR394" s="163"/>
      <c r="KSS394" s="163"/>
      <c r="KST394" s="163"/>
      <c r="KSU394" s="163"/>
      <c r="KSV394" s="163"/>
      <c r="KSW394" s="163"/>
      <c r="KSX394" s="163"/>
      <c r="KSY394" s="163"/>
      <c r="KSZ394" s="163"/>
      <c r="KTA394" s="163"/>
      <c r="KTB394" s="163"/>
      <c r="KTC394" s="163"/>
      <c r="KTD394" s="163"/>
      <c r="KTE394" s="163"/>
      <c r="KTF394" s="163"/>
      <c r="KTG394" s="163"/>
      <c r="KTH394" s="163"/>
      <c r="KTI394" s="163"/>
      <c r="KTJ394" s="163"/>
      <c r="KTK394" s="163"/>
      <c r="KTL394" s="163"/>
      <c r="KTM394" s="163"/>
      <c r="KTN394" s="163"/>
      <c r="KTO394" s="163"/>
      <c r="KTP394" s="163"/>
      <c r="KTQ394" s="163"/>
      <c r="KTR394" s="163"/>
      <c r="KTS394" s="163"/>
      <c r="KTT394" s="163"/>
      <c r="KTU394" s="163"/>
      <c r="KTV394" s="163"/>
      <c r="KTW394" s="163"/>
      <c r="KTX394" s="163"/>
      <c r="KTY394" s="163"/>
      <c r="KTZ394" s="163"/>
      <c r="KUA394" s="163"/>
      <c r="KUB394" s="163"/>
      <c r="KUC394" s="163"/>
      <c r="KUD394" s="163"/>
      <c r="KUE394" s="163"/>
      <c r="KUF394" s="163"/>
      <c r="KUG394" s="163"/>
      <c r="KUH394" s="163"/>
      <c r="KUI394" s="163"/>
      <c r="KUJ394" s="163"/>
      <c r="KUK394" s="163"/>
      <c r="KUL394" s="163"/>
      <c r="KUM394" s="163"/>
      <c r="KUN394" s="163"/>
      <c r="KUO394" s="163"/>
      <c r="KUP394" s="163"/>
      <c r="KUQ394" s="163"/>
      <c r="KUR394" s="163"/>
      <c r="KUS394" s="163"/>
      <c r="KUT394" s="163"/>
      <c r="KUU394" s="163"/>
      <c r="KUV394" s="163"/>
      <c r="KUW394" s="163"/>
      <c r="KUX394" s="163"/>
      <c r="KUY394" s="163"/>
      <c r="KUZ394" s="163"/>
      <c r="KVA394" s="163"/>
      <c r="KVB394" s="163"/>
      <c r="KVC394" s="163"/>
      <c r="KVD394" s="163"/>
      <c r="KVE394" s="163"/>
      <c r="KVF394" s="163"/>
      <c r="KVG394" s="163"/>
      <c r="KVH394" s="163"/>
      <c r="KVI394" s="163"/>
      <c r="KVJ394" s="163"/>
      <c r="KVK394" s="163"/>
      <c r="KVL394" s="163"/>
      <c r="KVM394" s="163"/>
      <c r="KVN394" s="163"/>
      <c r="KVO394" s="163"/>
      <c r="KVP394" s="163"/>
      <c r="KVQ394" s="163"/>
      <c r="KVR394" s="163"/>
      <c r="KVS394" s="163"/>
      <c r="KVT394" s="163"/>
      <c r="KVU394" s="163"/>
      <c r="KVV394" s="163"/>
      <c r="KVW394" s="163"/>
      <c r="KVX394" s="163"/>
      <c r="KVY394" s="163"/>
      <c r="KVZ394" s="163"/>
      <c r="KWA394" s="163"/>
      <c r="KWB394" s="163"/>
      <c r="KWC394" s="163"/>
      <c r="KWD394" s="163"/>
      <c r="KWE394" s="163"/>
      <c r="KWF394" s="163"/>
      <c r="KWG394" s="163"/>
      <c r="KWH394" s="163"/>
      <c r="KWI394" s="163"/>
      <c r="KWJ394" s="163"/>
      <c r="KWK394" s="163"/>
      <c r="KWL394" s="163"/>
      <c r="KWM394" s="163"/>
      <c r="KWN394" s="163"/>
      <c r="KWO394" s="163"/>
      <c r="KWP394" s="163"/>
      <c r="KWQ394" s="163"/>
      <c r="KWR394" s="163"/>
      <c r="KWS394" s="163"/>
      <c r="KWT394" s="163"/>
      <c r="KWU394" s="163"/>
      <c r="KWV394" s="163"/>
      <c r="KWW394" s="163"/>
      <c r="KWX394" s="163"/>
      <c r="KWY394" s="163"/>
      <c r="KWZ394" s="163"/>
      <c r="KXA394" s="163"/>
      <c r="KXB394" s="163"/>
      <c r="KXC394" s="163"/>
      <c r="KXD394" s="163"/>
      <c r="KXE394" s="163"/>
      <c r="KXF394" s="163"/>
      <c r="KXG394" s="163"/>
      <c r="KXH394" s="163"/>
      <c r="KXI394" s="163"/>
      <c r="KXJ394" s="163"/>
      <c r="KXK394" s="163"/>
      <c r="KXL394" s="163"/>
      <c r="KXM394" s="163"/>
      <c r="KXN394" s="163"/>
      <c r="KXO394" s="163"/>
      <c r="KXP394" s="163"/>
      <c r="KXQ394" s="163"/>
      <c r="KXR394" s="163"/>
      <c r="KXS394" s="163"/>
      <c r="KXT394" s="163"/>
      <c r="KXU394" s="163"/>
      <c r="KXV394" s="163"/>
      <c r="KXW394" s="163"/>
      <c r="KXX394" s="163"/>
      <c r="KXY394" s="163"/>
      <c r="KXZ394" s="163"/>
      <c r="KYA394" s="163"/>
      <c r="KYB394" s="163"/>
      <c r="KYC394" s="163"/>
      <c r="KYD394" s="163"/>
      <c r="KYE394" s="163"/>
      <c r="KYF394" s="163"/>
      <c r="KYG394" s="163"/>
      <c r="KYH394" s="163"/>
      <c r="KYI394" s="163"/>
      <c r="KYJ394" s="163"/>
      <c r="KYK394" s="163"/>
      <c r="KYL394" s="163"/>
      <c r="KYM394" s="163"/>
      <c r="KYN394" s="163"/>
      <c r="KYO394" s="163"/>
      <c r="KYP394" s="163"/>
      <c r="KYQ394" s="163"/>
      <c r="KYR394" s="163"/>
      <c r="KYS394" s="163"/>
      <c r="KYT394" s="163"/>
      <c r="KYU394" s="163"/>
      <c r="KYV394" s="163"/>
      <c r="KYW394" s="163"/>
      <c r="KYX394" s="163"/>
      <c r="KYY394" s="163"/>
      <c r="KYZ394" s="163"/>
      <c r="KZA394" s="163"/>
      <c r="KZB394" s="163"/>
      <c r="KZC394" s="163"/>
      <c r="KZD394" s="163"/>
      <c r="KZE394" s="163"/>
      <c r="KZF394" s="163"/>
      <c r="KZG394" s="163"/>
      <c r="KZH394" s="163"/>
      <c r="KZI394" s="163"/>
      <c r="KZJ394" s="163"/>
      <c r="KZK394" s="163"/>
      <c r="KZL394" s="163"/>
      <c r="KZM394" s="163"/>
      <c r="KZN394" s="163"/>
      <c r="KZO394" s="163"/>
      <c r="KZP394" s="163"/>
      <c r="KZQ394" s="163"/>
      <c r="KZR394" s="163"/>
      <c r="KZS394" s="163"/>
      <c r="KZT394" s="163"/>
      <c r="KZU394" s="163"/>
      <c r="KZV394" s="163"/>
      <c r="KZW394" s="163"/>
      <c r="KZX394" s="163"/>
      <c r="KZY394" s="163"/>
      <c r="KZZ394" s="163"/>
      <c r="LAA394" s="163"/>
      <c r="LAB394" s="163"/>
      <c r="LAC394" s="163"/>
      <c r="LAD394" s="163"/>
      <c r="LAE394" s="163"/>
      <c r="LAF394" s="163"/>
      <c r="LAG394" s="163"/>
      <c r="LAH394" s="163"/>
      <c r="LAI394" s="163"/>
      <c r="LAJ394" s="163"/>
      <c r="LAK394" s="163"/>
      <c r="LAL394" s="163"/>
      <c r="LAM394" s="163"/>
      <c r="LAN394" s="163"/>
      <c r="LAO394" s="163"/>
      <c r="LAP394" s="163"/>
      <c r="LAQ394" s="163"/>
      <c r="LAR394" s="163"/>
      <c r="LAS394" s="163"/>
      <c r="LAT394" s="163"/>
      <c r="LAU394" s="163"/>
      <c r="LAV394" s="163"/>
      <c r="LAW394" s="163"/>
      <c r="LAX394" s="163"/>
      <c r="LAY394" s="163"/>
    </row>
    <row r="395" spans="1:8163" ht="39.6">
      <c r="A395" s="248" t="s">
        <v>2797</v>
      </c>
      <c r="B395" s="275" t="s">
        <v>2834</v>
      </c>
      <c r="C395" s="275" t="s">
        <v>42</v>
      </c>
      <c r="D395" s="275" t="s">
        <v>2833</v>
      </c>
      <c r="E395" s="353">
        <v>44459</v>
      </c>
      <c r="F395" s="292">
        <v>44545</v>
      </c>
      <c r="G395" s="297"/>
      <c r="H395" s="238"/>
      <c r="I395" s="238"/>
      <c r="J395" s="235"/>
      <c r="K395" s="296"/>
      <c r="L395" s="275"/>
      <c r="M395" s="275">
        <v>138</v>
      </c>
      <c r="N395" s="275" t="s">
        <v>22</v>
      </c>
      <c r="O395" s="313">
        <v>4.2000000000000002</v>
      </c>
      <c r="P395" s="275" t="s">
        <v>1376</v>
      </c>
      <c r="Q395" s="275" t="s">
        <v>154</v>
      </c>
      <c r="R395" s="275">
        <v>50</v>
      </c>
      <c r="S395" s="275">
        <v>4.2000000000000002</v>
      </c>
      <c r="T395" s="275" t="s">
        <v>22</v>
      </c>
      <c r="U395" s="275" t="s">
        <v>22</v>
      </c>
      <c r="V395" s="275" t="s">
        <v>25</v>
      </c>
      <c r="W395" s="234"/>
      <c r="X395" s="163"/>
      <c r="Y395" s="163"/>
      <c r="Z395" s="163"/>
      <c r="AA395" s="163"/>
      <c r="AB395" s="163"/>
      <c r="AC395" s="163"/>
      <c r="AD395" s="163"/>
      <c r="AE395" s="163"/>
      <c r="AF395" s="163"/>
      <c r="AG395" s="163"/>
      <c r="AH395" s="163"/>
      <c r="AI395" s="163"/>
      <c r="AJ395" s="163"/>
      <c r="AK395" s="163"/>
      <c r="AL395" s="163"/>
      <c r="AM395" s="163"/>
      <c r="AN395" s="163"/>
      <c r="AO395" s="163"/>
      <c r="AP395" s="163"/>
      <c r="AQ395" s="163"/>
      <c r="AR395" s="163"/>
      <c r="AS395" s="163"/>
      <c r="AT395" s="163"/>
      <c r="AU395" s="163"/>
      <c r="AV395" s="163"/>
      <c r="AW395" s="163"/>
      <c r="AX395" s="163"/>
      <c r="AY395" s="163"/>
      <c r="AZ395" s="163"/>
      <c r="BA395" s="163"/>
      <c r="BB395" s="163"/>
      <c r="BC395" s="163"/>
      <c r="BD395" s="163"/>
      <c r="BE395" s="163"/>
      <c r="BF395" s="163"/>
      <c r="BG395" s="163"/>
      <c r="BH395" s="163"/>
      <c r="BI395" s="163"/>
      <c r="BJ395" s="163"/>
      <c r="BK395" s="163"/>
      <c r="BL395" s="163"/>
      <c r="BM395" s="163"/>
      <c r="BN395" s="163"/>
      <c r="BO395" s="163"/>
      <c r="BP395" s="163"/>
      <c r="BQ395" s="163"/>
      <c r="BR395" s="163"/>
      <c r="BS395" s="163"/>
      <c r="BT395" s="163"/>
      <c r="BU395" s="163"/>
      <c r="BV395" s="163"/>
      <c r="BW395" s="163"/>
      <c r="BX395" s="163"/>
      <c r="BY395" s="163"/>
      <c r="BZ395" s="163"/>
      <c r="CA395" s="163"/>
      <c r="CB395" s="163"/>
      <c r="CC395" s="163"/>
      <c r="CD395" s="163"/>
      <c r="CE395" s="163"/>
      <c r="CF395" s="163"/>
      <c r="CG395" s="163"/>
      <c r="CH395" s="163"/>
      <c r="CI395" s="163"/>
      <c r="CJ395" s="163"/>
      <c r="CK395" s="163"/>
      <c r="CL395" s="163"/>
      <c r="CM395" s="163"/>
      <c r="CN395" s="163"/>
      <c r="CO395" s="163"/>
      <c r="CP395" s="163"/>
      <c r="CQ395" s="163"/>
      <c r="CR395" s="163"/>
      <c r="CS395" s="163"/>
      <c r="CT395" s="163"/>
      <c r="CU395" s="163"/>
      <c r="CV395" s="163"/>
      <c r="CW395" s="163"/>
      <c r="CX395" s="163"/>
      <c r="CY395" s="163"/>
      <c r="CZ395" s="163"/>
      <c r="DA395" s="163"/>
      <c r="DB395" s="163"/>
      <c r="DC395" s="163"/>
      <c r="DD395" s="163"/>
      <c r="DE395" s="163"/>
      <c r="DF395" s="163"/>
      <c r="DG395" s="163"/>
      <c r="DH395" s="163"/>
      <c r="DI395" s="163"/>
      <c r="DJ395" s="163"/>
      <c r="DK395" s="163"/>
      <c r="DL395" s="163"/>
      <c r="DM395" s="163"/>
      <c r="DN395" s="163"/>
      <c r="DO395" s="163"/>
      <c r="DP395" s="163"/>
      <c r="DQ395" s="163"/>
      <c r="DR395" s="163"/>
      <c r="DS395" s="163"/>
      <c r="DT395" s="163"/>
      <c r="DU395" s="163"/>
      <c r="DV395" s="163"/>
      <c r="DW395" s="163"/>
      <c r="DX395" s="163"/>
      <c r="DY395" s="163"/>
      <c r="DZ395" s="163"/>
      <c r="EA395" s="163"/>
      <c r="EB395" s="163"/>
      <c r="EC395" s="163"/>
      <c r="ED395" s="163"/>
      <c r="EE395" s="163"/>
      <c r="EF395" s="163"/>
      <c r="EG395" s="163"/>
      <c r="EH395" s="163"/>
      <c r="EI395" s="163"/>
      <c r="EJ395" s="163"/>
      <c r="EK395" s="163"/>
      <c r="EL395" s="163"/>
      <c r="EM395" s="163"/>
      <c r="EN395" s="163"/>
      <c r="EO395" s="163"/>
      <c r="EP395" s="163"/>
      <c r="EQ395" s="163"/>
      <c r="ER395" s="163"/>
      <c r="ES395" s="163"/>
      <c r="ET395" s="163"/>
      <c r="EU395" s="163"/>
      <c r="EV395" s="163"/>
      <c r="EW395" s="163"/>
      <c r="EX395" s="163"/>
      <c r="EY395" s="163"/>
      <c r="EZ395" s="163"/>
      <c r="FA395" s="163"/>
      <c r="FB395" s="163"/>
      <c r="FC395" s="163"/>
      <c r="FD395" s="163"/>
      <c r="FE395" s="163"/>
      <c r="FF395" s="163"/>
      <c r="FG395" s="163"/>
      <c r="FH395" s="163"/>
      <c r="FI395" s="163"/>
      <c r="FJ395" s="163"/>
      <c r="FK395" s="163"/>
      <c r="FL395" s="163"/>
      <c r="FM395" s="163"/>
      <c r="FN395" s="163"/>
      <c r="FO395" s="163"/>
      <c r="FP395" s="163"/>
      <c r="FQ395" s="163"/>
      <c r="FR395" s="163"/>
      <c r="FS395" s="163"/>
      <c r="FT395" s="163"/>
      <c r="FU395" s="163"/>
      <c r="FV395" s="163"/>
      <c r="FW395" s="163"/>
      <c r="FX395" s="163"/>
      <c r="FY395" s="163"/>
      <c r="FZ395" s="163"/>
      <c r="GA395" s="163"/>
      <c r="GB395" s="163"/>
      <c r="GC395" s="163"/>
      <c r="GD395" s="163"/>
      <c r="GE395" s="163"/>
      <c r="GF395" s="163"/>
      <c r="GG395" s="163"/>
      <c r="GH395" s="163"/>
      <c r="GI395" s="163"/>
      <c r="GJ395" s="163"/>
      <c r="GK395" s="163"/>
      <c r="GL395" s="163"/>
      <c r="GM395" s="163"/>
      <c r="GN395" s="163"/>
      <c r="GO395" s="163"/>
      <c r="GP395" s="163"/>
      <c r="GQ395" s="163"/>
      <c r="GR395" s="163"/>
      <c r="GS395" s="163"/>
      <c r="GT395" s="163"/>
      <c r="GU395" s="163"/>
      <c r="GV395" s="163"/>
      <c r="GW395" s="163"/>
      <c r="GX395" s="163"/>
      <c r="GY395" s="163"/>
      <c r="GZ395" s="163"/>
      <c r="HA395" s="163"/>
      <c r="HB395" s="163"/>
      <c r="HC395" s="163"/>
      <c r="HD395" s="163"/>
      <c r="HE395" s="163"/>
      <c r="HF395" s="163"/>
      <c r="HG395" s="163"/>
      <c r="HH395" s="163"/>
      <c r="HI395" s="163"/>
      <c r="HJ395" s="163"/>
      <c r="HK395" s="163"/>
      <c r="HL395" s="163"/>
      <c r="HM395" s="163"/>
      <c r="HN395" s="163"/>
      <c r="HO395" s="163"/>
      <c r="HP395" s="163"/>
      <c r="HQ395" s="163"/>
      <c r="HR395" s="163"/>
      <c r="HS395" s="163"/>
      <c r="HT395" s="163"/>
      <c r="HU395" s="163"/>
      <c r="HV395" s="163"/>
      <c r="HW395" s="163"/>
      <c r="HX395" s="163"/>
      <c r="HY395" s="163"/>
      <c r="HZ395" s="163"/>
      <c r="IA395" s="163"/>
      <c r="IB395" s="163"/>
      <c r="IC395" s="163"/>
      <c r="ID395" s="163"/>
      <c r="IE395" s="163"/>
      <c r="IF395" s="163"/>
      <c r="IG395" s="163"/>
      <c r="IH395" s="163"/>
      <c r="II395" s="163"/>
      <c r="IJ395" s="163"/>
      <c r="IK395" s="163"/>
      <c r="IL395" s="163"/>
      <c r="IM395" s="163"/>
      <c r="IN395" s="163"/>
      <c r="IO395" s="163"/>
      <c r="IP395" s="163"/>
      <c r="IQ395" s="163"/>
      <c r="IR395" s="163"/>
      <c r="IS395" s="163"/>
      <c r="IT395" s="163"/>
      <c r="IU395" s="163"/>
      <c r="IV395" s="163"/>
      <c r="IW395" s="163"/>
      <c r="IX395" s="163"/>
      <c r="IY395" s="163"/>
      <c r="IZ395" s="163"/>
      <c r="JA395" s="163"/>
      <c r="JB395" s="163"/>
      <c r="JC395" s="163"/>
      <c r="JD395" s="163"/>
      <c r="JE395" s="163"/>
      <c r="JF395" s="163"/>
      <c r="JG395" s="163"/>
      <c r="JH395" s="163"/>
      <c r="JI395" s="163"/>
      <c r="JJ395" s="163"/>
      <c r="JK395" s="163"/>
      <c r="JL395" s="163"/>
      <c r="JM395" s="163"/>
      <c r="JN395" s="163"/>
      <c r="JO395" s="163"/>
      <c r="JP395" s="163"/>
      <c r="JQ395" s="163"/>
      <c r="JR395" s="163"/>
      <c r="JS395" s="163"/>
      <c r="JT395" s="163"/>
      <c r="JU395" s="163"/>
      <c r="JV395" s="163"/>
      <c r="JW395" s="163"/>
      <c r="JX395" s="163"/>
      <c r="JY395" s="163"/>
      <c r="JZ395" s="163"/>
      <c r="KA395" s="163"/>
      <c r="KB395" s="163"/>
      <c r="KC395" s="163"/>
      <c r="KD395" s="163"/>
      <c r="KE395" s="163"/>
      <c r="KF395" s="163"/>
      <c r="KG395" s="163"/>
      <c r="KH395" s="163"/>
      <c r="KI395" s="163"/>
      <c r="KJ395" s="163"/>
      <c r="KK395" s="163"/>
      <c r="KL395" s="163"/>
      <c r="KM395" s="163"/>
      <c r="KN395" s="163"/>
      <c r="KO395" s="163"/>
      <c r="KP395" s="163"/>
      <c r="KQ395" s="163"/>
      <c r="KR395" s="163"/>
      <c r="KS395" s="163"/>
      <c r="KT395" s="163"/>
      <c r="KU395" s="163"/>
      <c r="KV395" s="163"/>
      <c r="KW395" s="163"/>
      <c r="KX395" s="163"/>
      <c r="KY395" s="163"/>
      <c r="KZ395" s="163"/>
      <c r="LA395" s="163"/>
      <c r="LB395" s="163"/>
      <c r="LC395" s="163"/>
      <c r="LD395" s="163"/>
      <c r="LE395" s="163"/>
      <c r="LF395" s="163"/>
      <c r="LG395" s="163"/>
      <c r="LH395" s="163"/>
      <c r="LI395" s="163"/>
      <c r="LJ395" s="163"/>
      <c r="LK395" s="163"/>
      <c r="LL395" s="163"/>
      <c r="LM395" s="163"/>
      <c r="LN395" s="163"/>
      <c r="LO395" s="163"/>
      <c r="LP395" s="163"/>
      <c r="LQ395" s="163"/>
      <c r="LR395" s="163"/>
      <c r="LS395" s="163"/>
      <c r="LT395" s="163"/>
      <c r="LU395" s="163"/>
      <c r="LV395" s="163"/>
      <c r="LW395" s="163"/>
      <c r="LX395" s="163"/>
      <c r="LY395" s="163"/>
      <c r="LZ395" s="163"/>
      <c r="MA395" s="163"/>
      <c r="MB395" s="163"/>
      <c r="MC395" s="163"/>
      <c r="MD395" s="163"/>
      <c r="ME395" s="163"/>
      <c r="MF395" s="163"/>
      <c r="MG395" s="163"/>
      <c r="MH395" s="163"/>
      <c r="MI395" s="163"/>
      <c r="MJ395" s="163"/>
      <c r="MK395" s="163"/>
      <c r="ML395" s="163"/>
      <c r="MM395" s="163"/>
      <c r="MN395" s="163"/>
      <c r="MO395" s="163"/>
      <c r="MP395" s="163"/>
      <c r="MQ395" s="163"/>
      <c r="MR395" s="163"/>
      <c r="MS395" s="163"/>
      <c r="MT395" s="163"/>
      <c r="MU395" s="163"/>
      <c r="MV395" s="163"/>
      <c r="MW395" s="163"/>
      <c r="MX395" s="163"/>
      <c r="MY395" s="163"/>
      <c r="MZ395" s="163"/>
      <c r="NA395" s="163"/>
      <c r="NB395" s="163"/>
      <c r="NC395" s="163"/>
      <c r="ND395" s="163"/>
      <c r="NE395" s="163"/>
      <c r="NF395" s="163"/>
      <c r="NG395" s="163"/>
      <c r="NH395" s="163"/>
      <c r="NI395" s="163"/>
      <c r="NJ395" s="163"/>
      <c r="NK395" s="163"/>
      <c r="NL395" s="163"/>
      <c r="NM395" s="163"/>
      <c r="NN395" s="163"/>
      <c r="NO395" s="163"/>
      <c r="NP395" s="163"/>
      <c r="NQ395" s="163"/>
      <c r="NR395" s="163"/>
      <c r="NS395" s="163"/>
      <c r="NT395" s="163"/>
      <c r="NU395" s="163"/>
      <c r="NV395" s="163"/>
      <c r="NW395" s="163"/>
      <c r="NX395" s="163"/>
      <c r="NY395" s="163"/>
      <c r="NZ395" s="163"/>
      <c r="OA395" s="163"/>
      <c r="OB395" s="163"/>
      <c r="OC395" s="163"/>
      <c r="OD395" s="163"/>
      <c r="OE395" s="163"/>
      <c r="OF395" s="163"/>
      <c r="OG395" s="163"/>
      <c r="OH395" s="163"/>
      <c r="OI395" s="163"/>
      <c r="OJ395" s="163"/>
      <c r="OK395" s="163"/>
      <c r="OL395" s="163"/>
      <c r="OM395" s="163"/>
      <c r="ON395" s="163"/>
      <c r="OO395" s="163"/>
      <c r="OP395" s="163"/>
      <c r="OQ395" s="163"/>
      <c r="OR395" s="163"/>
      <c r="OS395" s="163"/>
      <c r="OT395" s="163"/>
      <c r="OU395" s="163"/>
      <c r="OV395" s="163"/>
      <c r="OW395" s="163"/>
      <c r="OX395" s="163"/>
      <c r="OY395" s="163"/>
      <c r="OZ395" s="163"/>
      <c r="PA395" s="163"/>
      <c r="PB395" s="163"/>
      <c r="PC395" s="163"/>
      <c r="PD395" s="163"/>
      <c r="PE395" s="163"/>
      <c r="PF395" s="163"/>
      <c r="PG395" s="163"/>
      <c r="PH395" s="163"/>
      <c r="PI395" s="163"/>
      <c r="PJ395" s="163"/>
      <c r="PK395" s="163"/>
      <c r="PL395" s="163"/>
      <c r="PM395" s="163"/>
      <c r="PN395" s="163"/>
      <c r="PO395" s="163"/>
      <c r="PP395" s="163"/>
      <c r="PQ395" s="163"/>
      <c r="PR395" s="163"/>
      <c r="PS395" s="163"/>
      <c r="PT395" s="163"/>
      <c r="PU395" s="163"/>
      <c r="PV395" s="163"/>
      <c r="PW395" s="163"/>
      <c r="PX395" s="163"/>
      <c r="PY395" s="163"/>
      <c r="PZ395" s="163"/>
      <c r="QA395" s="163"/>
      <c r="QB395" s="163"/>
      <c r="QC395" s="163"/>
      <c r="QD395" s="163"/>
      <c r="QE395" s="163"/>
      <c r="QF395" s="163"/>
      <c r="QG395" s="163"/>
      <c r="QH395" s="163"/>
      <c r="QI395" s="163"/>
      <c r="QJ395" s="163"/>
      <c r="QK395" s="163"/>
      <c r="QL395" s="163"/>
      <c r="QM395" s="163"/>
      <c r="QN395" s="163"/>
      <c r="QO395" s="163"/>
      <c r="QP395" s="163"/>
      <c r="QQ395" s="163"/>
      <c r="QR395" s="163"/>
      <c r="QS395" s="163"/>
      <c r="QT395" s="163"/>
      <c r="QU395" s="163"/>
      <c r="QV395" s="163"/>
      <c r="QW395" s="163"/>
      <c r="QX395" s="163"/>
      <c r="QY395" s="163"/>
      <c r="QZ395" s="163"/>
      <c r="RA395" s="163"/>
      <c r="RB395" s="163"/>
      <c r="RC395" s="163"/>
      <c r="RD395" s="163"/>
      <c r="RE395" s="163"/>
      <c r="RF395" s="163"/>
      <c r="RG395" s="163"/>
      <c r="RH395" s="163"/>
      <c r="RI395" s="163"/>
      <c r="RJ395" s="163"/>
      <c r="RK395" s="163"/>
      <c r="RL395" s="163"/>
      <c r="RM395" s="163"/>
      <c r="RN395" s="163"/>
      <c r="RO395" s="163"/>
      <c r="RP395" s="163"/>
      <c r="RQ395" s="163"/>
      <c r="RR395" s="163"/>
      <c r="RS395" s="163"/>
      <c r="RT395" s="163"/>
      <c r="RU395" s="163"/>
      <c r="RV395" s="163"/>
      <c r="RW395" s="163"/>
      <c r="RX395" s="163"/>
      <c r="RY395" s="163"/>
      <c r="RZ395" s="163"/>
      <c r="SA395" s="163"/>
      <c r="SB395" s="163"/>
      <c r="SC395" s="163"/>
      <c r="SD395" s="163"/>
      <c r="SE395" s="163"/>
      <c r="SF395" s="163"/>
      <c r="SG395" s="163"/>
      <c r="SH395" s="163"/>
      <c r="SI395" s="163"/>
      <c r="SJ395" s="163"/>
      <c r="SK395" s="163"/>
      <c r="SL395" s="163"/>
      <c r="SM395" s="163"/>
      <c r="SN395" s="163"/>
      <c r="SO395" s="163"/>
      <c r="SP395" s="163"/>
      <c r="SQ395" s="163"/>
      <c r="SR395" s="163"/>
      <c r="SS395" s="163"/>
      <c r="ST395" s="163"/>
      <c r="SU395" s="163"/>
      <c r="SV395" s="163"/>
      <c r="SW395" s="163"/>
      <c r="SX395" s="163"/>
      <c r="SY395" s="163"/>
      <c r="SZ395" s="163"/>
      <c r="TA395" s="163"/>
      <c r="TB395" s="163"/>
      <c r="TC395" s="163"/>
      <c r="TD395" s="163"/>
      <c r="TE395" s="163"/>
      <c r="TF395" s="163"/>
      <c r="TG395" s="163"/>
      <c r="TH395" s="163"/>
      <c r="TI395" s="163"/>
      <c r="TJ395" s="163"/>
      <c r="TK395" s="163"/>
      <c r="TL395" s="163"/>
      <c r="TM395" s="163"/>
      <c r="TN395" s="163"/>
      <c r="TO395" s="163"/>
      <c r="TP395" s="163"/>
      <c r="TQ395" s="163"/>
      <c r="TR395" s="163"/>
      <c r="TS395" s="163"/>
      <c r="TT395" s="163"/>
      <c r="TU395" s="163"/>
      <c r="TV395" s="163"/>
      <c r="TW395" s="163"/>
      <c r="TX395" s="163"/>
      <c r="TY395" s="163"/>
      <c r="TZ395" s="163"/>
      <c r="UA395" s="163"/>
      <c r="UB395" s="163"/>
      <c r="UC395" s="163"/>
      <c r="UD395" s="163"/>
      <c r="UE395" s="163"/>
      <c r="UF395" s="163"/>
      <c r="UG395" s="163"/>
      <c r="UH395" s="163"/>
      <c r="UI395" s="163"/>
      <c r="UJ395" s="163"/>
      <c r="UK395" s="163"/>
      <c r="UL395" s="163"/>
      <c r="UM395" s="163"/>
      <c r="UN395" s="163"/>
      <c r="UO395" s="163"/>
      <c r="UP395" s="163"/>
      <c r="UQ395" s="163"/>
      <c r="UR395" s="163"/>
      <c r="US395" s="163"/>
      <c r="UT395" s="163"/>
      <c r="UU395" s="163"/>
      <c r="UV395" s="163"/>
      <c r="UW395" s="163"/>
      <c r="UX395" s="163"/>
      <c r="UY395" s="163"/>
      <c r="UZ395" s="163"/>
      <c r="VA395" s="163"/>
      <c r="VB395" s="163"/>
      <c r="VC395" s="163"/>
      <c r="VD395" s="163"/>
      <c r="VE395" s="163"/>
      <c r="VF395" s="163"/>
      <c r="VG395" s="163"/>
      <c r="VH395" s="163"/>
      <c r="VI395" s="163"/>
      <c r="VJ395" s="163"/>
      <c r="VK395" s="163"/>
      <c r="VL395" s="163"/>
      <c r="VM395" s="163"/>
      <c r="VN395" s="163"/>
      <c r="VO395" s="163"/>
      <c r="VP395" s="163"/>
      <c r="VQ395" s="163"/>
      <c r="VR395" s="163"/>
      <c r="VS395" s="163"/>
      <c r="VT395" s="163"/>
      <c r="VU395" s="163"/>
      <c r="VV395" s="163"/>
      <c r="VW395" s="163"/>
      <c r="VX395" s="163"/>
      <c r="VY395" s="163"/>
      <c r="VZ395" s="163"/>
      <c r="WA395" s="163"/>
      <c r="WB395" s="163"/>
      <c r="WC395" s="163"/>
      <c r="WD395" s="163"/>
      <c r="WE395" s="163"/>
      <c r="WF395" s="163"/>
      <c r="WG395" s="163"/>
      <c r="WH395" s="163"/>
      <c r="WI395" s="163"/>
      <c r="WJ395" s="163"/>
      <c r="WK395" s="163"/>
      <c r="WL395" s="163"/>
      <c r="WM395" s="163"/>
      <c r="WN395" s="163"/>
      <c r="WO395" s="163"/>
      <c r="WP395" s="163"/>
      <c r="WQ395" s="163"/>
      <c r="WR395" s="163"/>
      <c r="WS395" s="163"/>
      <c r="WT395" s="163"/>
      <c r="WU395" s="163"/>
      <c r="WV395" s="163"/>
      <c r="WW395" s="163"/>
      <c r="WX395" s="163"/>
      <c r="WY395" s="163"/>
      <c r="WZ395" s="163"/>
      <c r="XA395" s="163"/>
      <c r="XB395" s="163"/>
      <c r="XC395" s="163"/>
      <c r="XD395" s="163"/>
      <c r="XE395" s="163"/>
      <c r="XF395" s="163"/>
      <c r="XG395" s="163"/>
      <c r="XH395" s="163"/>
      <c r="XI395" s="163"/>
      <c r="XJ395" s="163"/>
      <c r="XK395" s="163"/>
      <c r="XL395" s="163"/>
      <c r="XM395" s="163"/>
      <c r="XN395" s="163"/>
      <c r="XO395" s="163"/>
      <c r="XP395" s="163"/>
      <c r="XQ395" s="163"/>
      <c r="XR395" s="163"/>
      <c r="XS395" s="163"/>
      <c r="XT395" s="163"/>
      <c r="XU395" s="163"/>
      <c r="XV395" s="163"/>
      <c r="XW395" s="163"/>
      <c r="XX395" s="163"/>
      <c r="XY395" s="163"/>
      <c r="XZ395" s="163"/>
      <c r="YA395" s="163"/>
      <c r="YB395" s="163"/>
      <c r="YC395" s="163"/>
      <c r="YD395" s="163"/>
      <c r="YE395" s="163"/>
      <c r="YF395" s="163"/>
      <c r="YG395" s="163"/>
      <c r="YH395" s="163"/>
      <c r="YI395" s="163"/>
      <c r="YJ395" s="163"/>
      <c r="YK395" s="163"/>
      <c r="YL395" s="163"/>
      <c r="YM395" s="163"/>
      <c r="YN395" s="163"/>
      <c r="YO395" s="163"/>
      <c r="YP395" s="163"/>
      <c r="YQ395" s="163"/>
      <c r="YR395" s="163"/>
      <c r="YS395" s="163"/>
      <c r="YT395" s="163"/>
      <c r="YU395" s="163"/>
      <c r="YV395" s="163"/>
      <c r="YW395" s="163"/>
      <c r="YX395" s="163"/>
      <c r="YY395" s="163"/>
      <c r="YZ395" s="163"/>
      <c r="ZA395" s="163"/>
      <c r="ZB395" s="163"/>
      <c r="ZC395" s="163"/>
      <c r="ZD395" s="163"/>
      <c r="ZE395" s="163"/>
      <c r="ZF395" s="163"/>
      <c r="ZG395" s="163"/>
      <c r="ZH395" s="163"/>
      <c r="ZI395" s="163"/>
      <c r="ZJ395" s="163"/>
      <c r="ZK395" s="163"/>
      <c r="ZL395" s="163"/>
      <c r="ZM395" s="163"/>
      <c r="ZN395" s="163"/>
      <c r="ZO395" s="163"/>
      <c r="ZP395" s="163"/>
      <c r="ZQ395" s="163"/>
      <c r="ZR395" s="163"/>
      <c r="ZS395" s="163"/>
      <c r="ZT395" s="163"/>
      <c r="ZU395" s="163"/>
      <c r="ZV395" s="163"/>
      <c r="ZW395" s="163"/>
      <c r="ZX395" s="163"/>
      <c r="ZY395" s="163"/>
      <c r="ZZ395" s="163"/>
      <c r="AAA395" s="163"/>
      <c r="AAB395" s="163"/>
      <c r="AAC395" s="163"/>
      <c r="AAD395" s="163"/>
      <c r="AAE395" s="163"/>
      <c r="AAF395" s="163"/>
      <c r="AAG395" s="163"/>
      <c r="AAH395" s="163"/>
      <c r="AAI395" s="163"/>
      <c r="AAJ395" s="163"/>
      <c r="AAK395" s="163"/>
      <c r="AAL395" s="163"/>
      <c r="AAM395" s="163"/>
      <c r="AAN395" s="163"/>
      <c r="AAO395" s="163"/>
      <c r="AAP395" s="163"/>
      <c r="AAQ395" s="163"/>
      <c r="AAR395" s="163"/>
      <c r="AAS395" s="163"/>
      <c r="AAT395" s="163"/>
      <c r="AAU395" s="163"/>
      <c r="AAV395" s="163"/>
      <c r="AAW395" s="163"/>
      <c r="AAX395" s="163"/>
      <c r="AAY395" s="163"/>
      <c r="AAZ395" s="163"/>
      <c r="ABA395" s="163"/>
      <c r="ABB395" s="163"/>
      <c r="ABC395" s="163"/>
      <c r="ABD395" s="163"/>
      <c r="ABE395" s="163"/>
      <c r="ABF395" s="163"/>
      <c r="ABG395" s="163"/>
      <c r="ABH395" s="163"/>
      <c r="ABI395" s="163"/>
      <c r="ABJ395" s="163"/>
      <c r="ABK395" s="163"/>
      <c r="ABL395" s="163"/>
      <c r="ABM395" s="163"/>
      <c r="ABN395" s="163"/>
      <c r="ABO395" s="163"/>
      <c r="ABP395" s="163"/>
      <c r="ABQ395" s="163"/>
      <c r="ABR395" s="163"/>
      <c r="ABS395" s="163"/>
      <c r="ABT395" s="163"/>
      <c r="ABU395" s="163"/>
      <c r="ABV395" s="163"/>
      <c r="ABW395" s="163"/>
      <c r="ABX395" s="163"/>
      <c r="ABY395" s="163"/>
      <c r="ABZ395" s="163"/>
      <c r="ACA395" s="163"/>
      <c r="ACB395" s="163"/>
      <c r="ACC395" s="163"/>
      <c r="ACD395" s="163"/>
      <c r="ACE395" s="163"/>
      <c r="ACF395" s="163"/>
      <c r="ACG395" s="163"/>
      <c r="ACH395" s="163"/>
      <c r="ACI395" s="163"/>
      <c r="ACJ395" s="163"/>
      <c r="ACK395" s="163"/>
      <c r="ACL395" s="163"/>
      <c r="ACM395" s="163"/>
      <c r="ACN395" s="163"/>
      <c r="ACO395" s="163"/>
      <c r="ACP395" s="163"/>
      <c r="ACQ395" s="163"/>
      <c r="ACR395" s="163"/>
      <c r="ACS395" s="163"/>
      <c r="ACT395" s="163"/>
      <c r="ACU395" s="163"/>
      <c r="ACV395" s="163"/>
      <c r="ACW395" s="163"/>
      <c r="ACX395" s="163"/>
      <c r="ACY395" s="163"/>
      <c r="ACZ395" s="163"/>
      <c r="ADA395" s="163"/>
      <c r="ADB395" s="163"/>
      <c r="ADC395" s="163"/>
      <c r="ADD395" s="163"/>
      <c r="ADE395" s="163"/>
      <c r="ADF395" s="163"/>
      <c r="ADG395" s="163"/>
      <c r="ADH395" s="163"/>
      <c r="ADI395" s="163"/>
      <c r="ADJ395" s="163"/>
      <c r="ADK395" s="163"/>
      <c r="ADL395" s="163"/>
      <c r="ADM395" s="163"/>
      <c r="ADN395" s="163"/>
      <c r="ADO395" s="163"/>
      <c r="ADP395" s="163"/>
      <c r="ADQ395" s="163"/>
      <c r="ADR395" s="163"/>
      <c r="ADS395" s="163"/>
      <c r="ADT395" s="163"/>
      <c r="ADU395" s="163"/>
      <c r="ADV395" s="163"/>
      <c r="ADW395" s="163"/>
      <c r="ADX395" s="163"/>
      <c r="ADY395" s="163"/>
      <c r="ADZ395" s="163"/>
      <c r="AEA395" s="163"/>
      <c r="AEB395" s="163"/>
      <c r="AEC395" s="163"/>
      <c r="AED395" s="163"/>
      <c r="AEE395" s="163"/>
      <c r="AEF395" s="163"/>
      <c r="AEG395" s="163"/>
      <c r="AEH395" s="163"/>
      <c r="AEI395" s="163"/>
      <c r="AEJ395" s="163"/>
      <c r="AEK395" s="163"/>
      <c r="AEL395" s="163"/>
      <c r="AEM395" s="163"/>
      <c r="AEN395" s="163"/>
      <c r="AEO395" s="163"/>
      <c r="AEP395" s="163"/>
      <c r="AEQ395" s="163"/>
      <c r="AER395" s="163"/>
      <c r="AES395" s="163"/>
      <c r="AET395" s="163"/>
      <c r="AEU395" s="163"/>
      <c r="AEV395" s="163"/>
      <c r="AEW395" s="163"/>
      <c r="AEX395" s="163"/>
      <c r="AEY395" s="163"/>
      <c r="AEZ395" s="163"/>
      <c r="AFA395" s="163"/>
      <c r="AFB395" s="163"/>
      <c r="AFC395" s="163"/>
      <c r="AFD395" s="163"/>
      <c r="AFE395" s="163"/>
      <c r="AFF395" s="163"/>
      <c r="AFG395" s="163"/>
      <c r="AFH395" s="163"/>
      <c r="AFI395" s="163"/>
      <c r="AFJ395" s="163"/>
      <c r="AFK395" s="163"/>
      <c r="AFL395" s="163"/>
      <c r="AFM395" s="163"/>
      <c r="AFN395" s="163"/>
      <c r="AFO395" s="163"/>
      <c r="AFP395" s="163"/>
      <c r="AFQ395" s="163"/>
      <c r="AFR395" s="163"/>
      <c r="AFS395" s="163"/>
      <c r="AFT395" s="163"/>
      <c r="AFU395" s="163"/>
      <c r="AFV395" s="163"/>
      <c r="AFW395" s="163"/>
      <c r="AFX395" s="163"/>
      <c r="AFY395" s="163"/>
      <c r="AFZ395" s="163"/>
      <c r="AGA395" s="163"/>
      <c r="AGB395" s="163"/>
      <c r="AGC395" s="163"/>
      <c r="AGD395" s="163"/>
      <c r="AGE395" s="163"/>
      <c r="AGF395" s="163"/>
      <c r="AGG395" s="163"/>
      <c r="AGH395" s="163"/>
      <c r="AGI395" s="163"/>
      <c r="AGJ395" s="163"/>
      <c r="AGK395" s="163"/>
      <c r="AGL395" s="163"/>
      <c r="AGM395" s="163"/>
      <c r="AGN395" s="163"/>
      <c r="AGO395" s="163"/>
      <c r="AGP395" s="163"/>
      <c r="AGQ395" s="163"/>
      <c r="AGR395" s="163"/>
      <c r="AGS395" s="163"/>
      <c r="AGT395" s="163"/>
      <c r="AGU395" s="163"/>
      <c r="AGV395" s="163"/>
      <c r="AGW395" s="163"/>
      <c r="AGX395" s="163"/>
      <c r="AGY395" s="163"/>
      <c r="AGZ395" s="163"/>
      <c r="AHA395" s="163"/>
      <c r="AHB395" s="163"/>
      <c r="AHC395" s="163"/>
      <c r="AHD395" s="163"/>
      <c r="AHE395" s="163"/>
      <c r="AHF395" s="163"/>
      <c r="AHG395" s="163"/>
      <c r="AHH395" s="163"/>
      <c r="AHI395" s="163"/>
      <c r="AHJ395" s="163"/>
      <c r="AHK395" s="163"/>
      <c r="AHL395" s="163"/>
      <c r="AHM395" s="163"/>
      <c r="AHN395" s="163"/>
      <c r="AHO395" s="163"/>
      <c r="AHP395" s="163"/>
      <c r="AHQ395" s="163"/>
      <c r="AHR395" s="163"/>
      <c r="AHS395" s="163"/>
      <c r="AHT395" s="163"/>
      <c r="AHU395" s="163"/>
      <c r="AHV395" s="163"/>
      <c r="AHW395" s="163"/>
      <c r="AHX395" s="163"/>
      <c r="AHY395" s="163"/>
      <c r="AHZ395" s="163"/>
      <c r="AIA395" s="163"/>
      <c r="AIB395" s="163"/>
      <c r="AIC395" s="163"/>
      <c r="AID395" s="163"/>
      <c r="AIE395" s="163"/>
      <c r="AIF395" s="163"/>
      <c r="AIG395" s="163"/>
      <c r="AIH395" s="163"/>
      <c r="AII395" s="163"/>
      <c r="AIJ395" s="163"/>
      <c r="AIK395" s="163"/>
      <c r="AIL395" s="163"/>
      <c r="AIM395" s="163"/>
      <c r="AIN395" s="163"/>
      <c r="AIO395" s="163"/>
      <c r="AIP395" s="163"/>
      <c r="AIQ395" s="163"/>
      <c r="AIR395" s="163"/>
      <c r="AIS395" s="163"/>
      <c r="AIT395" s="163"/>
      <c r="AIU395" s="163"/>
      <c r="AIV395" s="163"/>
      <c r="AIW395" s="163"/>
      <c r="AIX395" s="163"/>
      <c r="AIY395" s="163"/>
      <c r="AIZ395" s="163"/>
      <c r="AJA395" s="163"/>
      <c r="AJB395" s="163"/>
      <c r="AJC395" s="163"/>
      <c r="AJD395" s="163"/>
      <c r="AJE395" s="163"/>
      <c r="AJF395" s="163"/>
      <c r="AJG395" s="163"/>
      <c r="AJH395" s="163"/>
      <c r="AJI395" s="163"/>
      <c r="AJJ395" s="163"/>
      <c r="AJK395" s="163"/>
      <c r="AJL395" s="163"/>
      <c r="AJM395" s="163"/>
      <c r="AJN395" s="163"/>
      <c r="AJO395" s="163"/>
      <c r="AJP395" s="163"/>
      <c r="AJQ395" s="163"/>
      <c r="AJR395" s="163"/>
      <c r="AJS395" s="163"/>
      <c r="AJT395" s="163"/>
      <c r="AJU395" s="163"/>
      <c r="AJV395" s="163"/>
      <c r="AJW395" s="163"/>
      <c r="AJX395" s="163"/>
      <c r="AJY395" s="163"/>
      <c r="AJZ395" s="163"/>
      <c r="AKA395" s="163"/>
      <c r="AKB395" s="163"/>
      <c r="AKC395" s="163"/>
      <c r="AKD395" s="163"/>
      <c r="AKE395" s="163"/>
      <c r="AKF395" s="163"/>
      <c r="AKG395" s="163"/>
      <c r="AKH395" s="163"/>
      <c r="AKI395" s="163"/>
      <c r="AKJ395" s="163"/>
      <c r="AKK395" s="163"/>
      <c r="AKL395" s="163"/>
      <c r="AKM395" s="163"/>
      <c r="AKN395" s="163"/>
      <c r="AKO395" s="163"/>
      <c r="AKP395" s="163"/>
      <c r="AKQ395" s="163"/>
      <c r="AKR395" s="163"/>
      <c r="AKS395" s="163"/>
      <c r="AKT395" s="163"/>
      <c r="AKU395" s="163"/>
      <c r="AKV395" s="163"/>
      <c r="AKW395" s="163"/>
      <c r="AKX395" s="163"/>
      <c r="AKY395" s="163"/>
      <c r="AKZ395" s="163"/>
      <c r="ALA395" s="163"/>
      <c r="ALB395" s="163"/>
      <c r="ALC395" s="163"/>
      <c r="ALD395" s="163"/>
      <c r="ALE395" s="163"/>
      <c r="ALF395" s="163"/>
      <c r="ALG395" s="163"/>
      <c r="ALH395" s="163"/>
      <c r="ALI395" s="163"/>
      <c r="ALJ395" s="163"/>
      <c r="ALK395" s="163"/>
      <c r="ALL395" s="163"/>
      <c r="ALM395" s="163"/>
      <c r="ALN395" s="163"/>
      <c r="ALO395" s="163"/>
      <c r="ALP395" s="163"/>
      <c r="ALQ395" s="163"/>
      <c r="ALR395" s="163"/>
      <c r="ALS395" s="163"/>
      <c r="ALT395" s="163"/>
      <c r="ALU395" s="163"/>
      <c r="ALV395" s="163"/>
      <c r="ALW395" s="163"/>
      <c r="ALX395" s="163"/>
      <c r="ALY395" s="163"/>
      <c r="ALZ395" s="163"/>
      <c r="AMA395" s="163"/>
      <c r="AMB395" s="163"/>
      <c r="AMC395" s="163"/>
      <c r="AMD395" s="163"/>
      <c r="AME395" s="163"/>
      <c r="AMF395" s="163"/>
      <c r="AMG395" s="163"/>
      <c r="AMH395" s="163"/>
      <c r="AMI395" s="163"/>
      <c r="AMJ395" s="163"/>
      <c r="AMK395" s="163"/>
      <c r="AML395" s="163"/>
      <c r="AMM395" s="163"/>
      <c r="AMN395" s="163"/>
      <c r="AMO395" s="163"/>
      <c r="AMP395" s="163"/>
      <c r="AMQ395" s="163"/>
      <c r="AMR395" s="163"/>
      <c r="AMS395" s="163"/>
      <c r="AMT395" s="163"/>
      <c r="AMU395" s="163"/>
      <c r="AMV395" s="163"/>
      <c r="AMW395" s="163"/>
      <c r="AMX395" s="163"/>
      <c r="AMY395" s="163"/>
      <c r="AMZ395" s="163"/>
      <c r="ANA395" s="163"/>
      <c r="ANB395" s="163"/>
      <c r="ANC395" s="163"/>
      <c r="AND395" s="163"/>
      <c r="ANE395" s="163"/>
      <c r="ANF395" s="163"/>
      <c r="ANG395" s="163"/>
      <c r="ANH395" s="163"/>
      <c r="ANI395" s="163"/>
      <c r="ANJ395" s="163"/>
      <c r="ANK395" s="163"/>
      <c r="ANL395" s="163"/>
      <c r="ANM395" s="163"/>
      <c r="ANN395" s="163"/>
      <c r="ANO395" s="163"/>
      <c r="ANP395" s="163"/>
      <c r="ANQ395" s="163"/>
      <c r="ANR395" s="163"/>
      <c r="ANS395" s="163"/>
      <c r="ANT395" s="163"/>
      <c r="ANU395" s="163"/>
      <c r="ANV395" s="163"/>
      <c r="ANW395" s="163"/>
      <c r="ANX395" s="163"/>
      <c r="ANY395" s="163"/>
      <c r="ANZ395" s="163"/>
      <c r="AOA395" s="163"/>
      <c r="AOB395" s="163"/>
      <c r="AOC395" s="163"/>
      <c r="AOD395" s="163"/>
      <c r="AOE395" s="163"/>
      <c r="AOF395" s="163"/>
      <c r="AOG395" s="163"/>
      <c r="AOH395" s="163"/>
      <c r="AOI395" s="163"/>
      <c r="AOJ395" s="163"/>
      <c r="AOK395" s="163"/>
      <c r="AOL395" s="163"/>
      <c r="AOM395" s="163"/>
      <c r="AON395" s="163"/>
      <c r="AOO395" s="163"/>
      <c r="AOP395" s="163"/>
      <c r="AOQ395" s="163"/>
      <c r="AOR395" s="163"/>
      <c r="AOS395" s="163"/>
      <c r="AOT395" s="163"/>
      <c r="AOU395" s="163"/>
      <c r="AOV395" s="163"/>
      <c r="AOW395" s="163"/>
      <c r="AOX395" s="163"/>
      <c r="AOY395" s="163"/>
      <c r="AOZ395" s="163"/>
      <c r="APA395" s="163"/>
      <c r="APB395" s="163"/>
      <c r="APC395" s="163"/>
      <c r="APD395" s="163"/>
      <c r="APE395" s="163"/>
      <c r="APF395" s="163"/>
      <c r="APG395" s="163"/>
      <c r="APH395" s="163"/>
      <c r="API395" s="163"/>
      <c r="APJ395" s="163"/>
      <c r="APK395" s="163"/>
      <c r="APL395" s="163"/>
      <c r="APM395" s="163"/>
      <c r="APN395" s="163"/>
      <c r="APO395" s="163"/>
      <c r="APP395" s="163"/>
      <c r="APQ395" s="163"/>
      <c r="APR395" s="163"/>
      <c r="APS395" s="163"/>
      <c r="APT395" s="163"/>
      <c r="APU395" s="163"/>
      <c r="APV395" s="163"/>
      <c r="APW395" s="163"/>
      <c r="APX395" s="163"/>
      <c r="APY395" s="163"/>
      <c r="APZ395" s="163"/>
      <c r="AQA395" s="163"/>
      <c r="AQB395" s="163"/>
      <c r="AQC395" s="163"/>
      <c r="AQD395" s="163"/>
      <c r="AQE395" s="163"/>
      <c r="AQF395" s="163"/>
      <c r="AQG395" s="163"/>
      <c r="AQH395" s="163"/>
      <c r="AQI395" s="163"/>
      <c r="AQJ395" s="163"/>
      <c r="AQK395" s="163"/>
      <c r="AQL395" s="163"/>
      <c r="AQM395" s="163"/>
      <c r="AQN395" s="163"/>
      <c r="AQO395" s="163"/>
      <c r="AQP395" s="163"/>
      <c r="AQQ395" s="163"/>
      <c r="AQR395" s="163"/>
      <c r="AQS395" s="163"/>
      <c r="AQT395" s="163"/>
      <c r="AQU395" s="163"/>
      <c r="AQV395" s="163"/>
      <c r="AQW395" s="163"/>
      <c r="AQX395" s="163"/>
      <c r="AQY395" s="163"/>
      <c r="AQZ395" s="163"/>
      <c r="ARA395" s="163"/>
      <c r="ARB395" s="163"/>
      <c r="ARC395" s="163"/>
      <c r="ARD395" s="163"/>
      <c r="ARE395" s="163"/>
      <c r="ARF395" s="163"/>
      <c r="ARG395" s="163"/>
      <c r="ARH395" s="163"/>
      <c r="ARI395" s="163"/>
      <c r="ARJ395" s="163"/>
      <c r="ARK395" s="163"/>
      <c r="ARL395" s="163"/>
      <c r="ARM395" s="163"/>
      <c r="ARN395" s="163"/>
      <c r="ARO395" s="163"/>
      <c r="ARP395" s="163"/>
      <c r="ARQ395" s="163"/>
      <c r="ARR395" s="163"/>
      <c r="ARS395" s="163"/>
      <c r="ART395" s="163"/>
      <c r="ARU395" s="163"/>
      <c r="ARV395" s="163"/>
      <c r="ARW395" s="163"/>
      <c r="ARX395" s="163"/>
      <c r="ARY395" s="163"/>
      <c r="ARZ395" s="163"/>
      <c r="ASA395" s="163"/>
      <c r="ASB395" s="163"/>
      <c r="ASC395" s="163"/>
      <c r="ASD395" s="163"/>
      <c r="ASE395" s="163"/>
      <c r="ASF395" s="163"/>
      <c r="ASG395" s="163"/>
      <c r="ASH395" s="163"/>
      <c r="ASI395" s="163"/>
      <c r="ASJ395" s="163"/>
      <c r="ASK395" s="163"/>
      <c r="ASL395" s="163"/>
      <c r="ASM395" s="163"/>
      <c r="ASN395" s="163"/>
      <c r="ASO395" s="163"/>
      <c r="ASP395" s="163"/>
      <c r="ASQ395" s="163"/>
      <c r="ASR395" s="163"/>
      <c r="ASS395" s="163"/>
      <c r="AST395" s="163"/>
      <c r="ASU395" s="163"/>
      <c r="ASV395" s="163"/>
      <c r="ASW395" s="163"/>
      <c r="ASX395" s="163"/>
      <c r="ASY395" s="163"/>
      <c r="ASZ395" s="163"/>
      <c r="ATA395" s="163"/>
      <c r="ATB395" s="163"/>
      <c r="ATC395" s="163"/>
      <c r="ATD395" s="163"/>
      <c r="ATE395" s="163"/>
      <c r="ATF395" s="163"/>
      <c r="ATG395" s="163"/>
      <c r="ATH395" s="163"/>
      <c r="ATI395" s="163"/>
      <c r="ATJ395" s="163"/>
      <c r="ATK395" s="163"/>
      <c r="ATL395" s="163"/>
      <c r="ATM395" s="163"/>
      <c r="ATN395" s="163"/>
      <c r="ATO395" s="163"/>
      <c r="ATP395" s="163"/>
      <c r="ATQ395" s="163"/>
      <c r="ATR395" s="163"/>
      <c r="ATS395" s="163"/>
      <c r="ATT395" s="163"/>
      <c r="ATU395" s="163"/>
      <c r="ATV395" s="163"/>
      <c r="ATW395" s="163"/>
      <c r="ATX395" s="163"/>
      <c r="ATY395" s="163"/>
      <c r="ATZ395" s="163"/>
      <c r="AUA395" s="163"/>
      <c r="AUB395" s="163"/>
      <c r="AUC395" s="163"/>
      <c r="AUD395" s="163"/>
      <c r="AUE395" s="163"/>
      <c r="AUF395" s="163"/>
      <c r="AUG395" s="163"/>
      <c r="AUH395" s="163"/>
      <c r="AUI395" s="163"/>
      <c r="AUJ395" s="163"/>
      <c r="AUK395" s="163"/>
      <c r="AUL395" s="163"/>
      <c r="AUM395" s="163"/>
      <c r="AUN395" s="163"/>
      <c r="AUO395" s="163"/>
      <c r="AUP395" s="163"/>
      <c r="AUQ395" s="163"/>
      <c r="AUR395" s="163"/>
      <c r="AUS395" s="163"/>
      <c r="AUT395" s="163"/>
      <c r="AUU395" s="163"/>
      <c r="AUV395" s="163"/>
      <c r="AUW395" s="163"/>
      <c r="AUX395" s="163"/>
      <c r="AUY395" s="163"/>
      <c r="AUZ395" s="163"/>
      <c r="AVA395" s="163"/>
      <c r="AVB395" s="163"/>
      <c r="AVC395" s="163"/>
      <c r="AVD395" s="163"/>
      <c r="AVE395" s="163"/>
      <c r="AVF395" s="163"/>
      <c r="AVG395" s="163"/>
      <c r="AVH395" s="163"/>
      <c r="AVI395" s="163"/>
      <c r="AVJ395" s="163"/>
      <c r="AVK395" s="163"/>
      <c r="AVL395" s="163"/>
      <c r="AVM395" s="163"/>
      <c r="AVN395" s="163"/>
      <c r="AVO395" s="163"/>
      <c r="AVP395" s="163"/>
      <c r="AVQ395" s="163"/>
      <c r="AVR395" s="163"/>
      <c r="AVS395" s="163"/>
      <c r="AVT395" s="163"/>
      <c r="AVU395" s="163"/>
      <c r="AVV395" s="163"/>
      <c r="AVW395" s="163"/>
      <c r="AVX395" s="163"/>
      <c r="AVY395" s="163"/>
      <c r="AVZ395" s="163"/>
      <c r="AWA395" s="163"/>
      <c r="AWB395" s="163"/>
      <c r="AWC395" s="163"/>
      <c r="AWD395" s="163"/>
      <c r="AWE395" s="163"/>
      <c r="AWF395" s="163"/>
      <c r="AWG395" s="163"/>
      <c r="AWH395" s="163"/>
      <c r="AWI395" s="163"/>
      <c r="AWJ395" s="163"/>
      <c r="AWK395" s="163"/>
      <c r="AWL395" s="163"/>
      <c r="AWM395" s="163"/>
      <c r="AWN395" s="163"/>
      <c r="AWO395" s="163"/>
      <c r="AWP395" s="163"/>
      <c r="AWQ395" s="163"/>
      <c r="AWR395" s="163"/>
      <c r="AWS395" s="163"/>
      <c r="AWT395" s="163"/>
      <c r="AWU395" s="163"/>
      <c r="AWV395" s="163"/>
      <c r="AWW395" s="163"/>
      <c r="AWX395" s="163"/>
      <c r="AWY395" s="163"/>
      <c r="AWZ395" s="163"/>
      <c r="AXA395" s="163"/>
      <c r="AXB395" s="163"/>
      <c r="AXC395" s="163"/>
      <c r="AXD395" s="163"/>
      <c r="AXE395" s="163"/>
      <c r="AXF395" s="163"/>
      <c r="AXG395" s="163"/>
      <c r="AXH395" s="163"/>
      <c r="AXI395" s="163"/>
      <c r="AXJ395" s="163"/>
      <c r="AXK395" s="163"/>
      <c r="AXL395" s="163"/>
      <c r="AXM395" s="163"/>
      <c r="AXN395" s="163"/>
      <c r="AXO395" s="163"/>
      <c r="AXP395" s="163"/>
      <c r="AXQ395" s="163"/>
      <c r="AXR395" s="163"/>
      <c r="AXS395" s="163"/>
      <c r="AXT395" s="163"/>
      <c r="AXU395" s="163"/>
      <c r="AXV395" s="163"/>
      <c r="AXW395" s="163"/>
      <c r="AXX395" s="163"/>
      <c r="AXY395" s="163"/>
      <c r="AXZ395" s="163"/>
      <c r="AYA395" s="163"/>
      <c r="AYB395" s="163"/>
      <c r="AYC395" s="163"/>
      <c r="AYD395" s="163"/>
      <c r="AYE395" s="163"/>
      <c r="AYF395" s="163"/>
      <c r="AYG395" s="163"/>
      <c r="AYH395" s="163"/>
      <c r="AYI395" s="163"/>
      <c r="AYJ395" s="163"/>
      <c r="AYK395" s="163"/>
      <c r="AYL395" s="163"/>
      <c r="AYM395" s="163"/>
      <c r="AYN395" s="163"/>
      <c r="AYO395" s="163"/>
      <c r="AYP395" s="163"/>
      <c r="AYQ395" s="163"/>
      <c r="AYR395" s="163"/>
      <c r="AYS395" s="163"/>
      <c r="AYT395" s="163"/>
      <c r="AYU395" s="163"/>
      <c r="AYV395" s="163"/>
      <c r="AYW395" s="163"/>
      <c r="AYX395" s="163"/>
      <c r="AYY395" s="163"/>
      <c r="AYZ395" s="163"/>
      <c r="AZA395" s="163"/>
      <c r="AZB395" s="163"/>
      <c r="AZC395" s="163"/>
      <c r="AZD395" s="163"/>
      <c r="AZE395" s="163"/>
      <c r="AZF395" s="163"/>
      <c r="AZG395" s="163"/>
      <c r="AZH395" s="163"/>
      <c r="AZI395" s="163"/>
      <c r="AZJ395" s="163"/>
      <c r="AZK395" s="163"/>
      <c r="AZL395" s="163"/>
      <c r="AZM395" s="163"/>
      <c r="AZN395" s="163"/>
      <c r="AZO395" s="163"/>
      <c r="AZP395" s="163"/>
      <c r="AZQ395" s="163"/>
      <c r="AZR395" s="163"/>
      <c r="AZS395" s="163"/>
      <c r="AZT395" s="163"/>
      <c r="AZU395" s="163"/>
      <c r="AZV395" s="163"/>
      <c r="AZW395" s="163"/>
      <c r="AZX395" s="163"/>
      <c r="AZY395" s="163"/>
      <c r="AZZ395" s="163"/>
      <c r="BAA395" s="163"/>
      <c r="BAB395" s="163"/>
      <c r="BAC395" s="163"/>
      <c r="BAD395" s="163"/>
      <c r="BAE395" s="163"/>
      <c r="BAF395" s="163"/>
      <c r="BAG395" s="163"/>
      <c r="BAH395" s="163"/>
      <c r="BAI395" s="163"/>
      <c r="BAJ395" s="163"/>
      <c r="BAK395" s="163"/>
      <c r="BAL395" s="163"/>
      <c r="BAM395" s="163"/>
      <c r="BAN395" s="163"/>
      <c r="BAO395" s="163"/>
      <c r="BAP395" s="163"/>
      <c r="BAQ395" s="163"/>
      <c r="BAR395" s="163"/>
      <c r="BAS395" s="163"/>
      <c r="BAT395" s="163"/>
      <c r="BAU395" s="163"/>
      <c r="BAV395" s="163"/>
      <c r="BAW395" s="163"/>
      <c r="BAX395" s="163"/>
      <c r="BAY395" s="163"/>
      <c r="BAZ395" s="163"/>
      <c r="BBA395" s="163"/>
      <c r="BBB395" s="163"/>
      <c r="BBC395" s="163"/>
      <c r="BBD395" s="163"/>
      <c r="BBE395" s="163"/>
      <c r="BBF395" s="163"/>
      <c r="BBG395" s="163"/>
      <c r="BBH395" s="163"/>
      <c r="BBI395" s="163"/>
      <c r="BBJ395" s="163"/>
      <c r="BBK395" s="163"/>
      <c r="BBL395" s="163"/>
      <c r="BBM395" s="163"/>
      <c r="BBN395" s="163"/>
      <c r="BBO395" s="163"/>
      <c r="BBP395" s="163"/>
      <c r="BBQ395" s="163"/>
      <c r="BBR395" s="163"/>
      <c r="BBS395" s="163"/>
      <c r="BBT395" s="163"/>
      <c r="BBU395" s="163"/>
      <c r="BBV395" s="163"/>
      <c r="BBW395" s="163"/>
      <c r="BBX395" s="163"/>
      <c r="BBY395" s="163"/>
      <c r="BBZ395" s="163"/>
      <c r="BCA395" s="163"/>
      <c r="BCB395" s="163"/>
      <c r="BCC395" s="163"/>
      <c r="BCD395" s="163"/>
      <c r="BCE395" s="163"/>
      <c r="BCF395" s="163"/>
      <c r="BCG395" s="163"/>
      <c r="BCH395" s="163"/>
      <c r="BCI395" s="163"/>
      <c r="BCJ395" s="163"/>
      <c r="BCK395" s="163"/>
      <c r="BCL395" s="163"/>
      <c r="BCM395" s="163"/>
      <c r="BCN395" s="163"/>
      <c r="BCO395" s="163"/>
      <c r="BCP395" s="163"/>
      <c r="BCQ395" s="163"/>
      <c r="BCR395" s="163"/>
      <c r="BCS395" s="163"/>
      <c r="BCT395" s="163"/>
      <c r="BCU395" s="163"/>
      <c r="BCV395" s="163"/>
      <c r="BCW395" s="163"/>
      <c r="BCX395" s="163"/>
      <c r="BCY395" s="163"/>
      <c r="BCZ395" s="163"/>
      <c r="BDA395" s="163"/>
      <c r="BDB395" s="163"/>
      <c r="BDC395" s="163"/>
      <c r="BDD395" s="163"/>
      <c r="BDE395" s="163"/>
      <c r="BDF395" s="163"/>
      <c r="BDG395" s="163"/>
      <c r="BDH395" s="163"/>
      <c r="BDI395" s="163"/>
      <c r="BDJ395" s="163"/>
      <c r="BDK395" s="163"/>
      <c r="BDL395" s="163"/>
      <c r="BDM395" s="163"/>
      <c r="BDN395" s="163"/>
      <c r="BDO395" s="163"/>
      <c r="BDP395" s="163"/>
      <c r="BDQ395" s="163"/>
      <c r="BDR395" s="163"/>
      <c r="BDS395" s="163"/>
      <c r="BDT395" s="163"/>
      <c r="BDU395" s="163"/>
      <c r="BDV395" s="163"/>
      <c r="BDW395" s="163"/>
      <c r="BDX395" s="163"/>
      <c r="BDY395" s="163"/>
      <c r="BDZ395" s="163"/>
      <c r="BEA395" s="163"/>
      <c r="BEB395" s="163"/>
      <c r="BEC395" s="163"/>
      <c r="BED395" s="163"/>
      <c r="BEE395" s="163"/>
      <c r="BEF395" s="163"/>
      <c r="BEG395" s="163"/>
      <c r="BEH395" s="163"/>
      <c r="BEI395" s="163"/>
      <c r="BEJ395" s="163"/>
      <c r="BEK395" s="163"/>
      <c r="BEL395" s="163"/>
      <c r="BEM395" s="163"/>
      <c r="BEN395" s="163"/>
      <c r="BEO395" s="163"/>
      <c r="BEP395" s="163"/>
      <c r="BEQ395" s="163"/>
      <c r="BER395" s="163"/>
      <c r="BES395" s="163"/>
      <c r="BET395" s="163"/>
      <c r="BEU395" s="163"/>
      <c r="BEV395" s="163"/>
      <c r="BEW395" s="163"/>
      <c r="BEX395" s="163"/>
      <c r="BEY395" s="163"/>
      <c r="BEZ395" s="163"/>
      <c r="BFA395" s="163"/>
      <c r="BFB395" s="163"/>
      <c r="BFC395" s="163"/>
      <c r="BFD395" s="163"/>
      <c r="BFE395" s="163"/>
      <c r="BFF395" s="163"/>
      <c r="BFG395" s="163"/>
      <c r="BFH395" s="163"/>
      <c r="BFI395" s="163"/>
      <c r="BFJ395" s="163"/>
      <c r="BFK395" s="163"/>
      <c r="BFL395" s="163"/>
      <c r="BFM395" s="163"/>
      <c r="BFN395" s="163"/>
      <c r="BFO395" s="163"/>
      <c r="BFP395" s="163"/>
      <c r="BFQ395" s="163"/>
      <c r="BFR395" s="163"/>
      <c r="BFS395" s="163"/>
      <c r="BFT395" s="163"/>
      <c r="BFU395" s="163"/>
      <c r="BFV395" s="163"/>
      <c r="BFW395" s="163"/>
      <c r="BFX395" s="163"/>
      <c r="BFY395" s="163"/>
      <c r="BFZ395" s="163"/>
      <c r="BGA395" s="163"/>
      <c r="BGB395" s="163"/>
      <c r="BGC395" s="163"/>
      <c r="BGD395" s="163"/>
      <c r="BGE395" s="163"/>
      <c r="BGF395" s="163"/>
      <c r="BGG395" s="163"/>
      <c r="BGH395" s="163"/>
      <c r="BGI395" s="163"/>
      <c r="BGJ395" s="163"/>
      <c r="BGK395" s="163"/>
      <c r="BGL395" s="163"/>
      <c r="BGM395" s="163"/>
      <c r="BGN395" s="163"/>
      <c r="BGO395" s="163"/>
      <c r="BGP395" s="163"/>
      <c r="BGQ395" s="163"/>
      <c r="BGR395" s="163"/>
      <c r="BGS395" s="163"/>
      <c r="BGT395" s="163"/>
      <c r="BGU395" s="163"/>
      <c r="BGV395" s="163"/>
      <c r="BGW395" s="163"/>
      <c r="BGX395" s="163"/>
      <c r="BGY395" s="163"/>
      <c r="BGZ395" s="163"/>
      <c r="BHA395" s="163"/>
      <c r="BHB395" s="163"/>
      <c r="BHC395" s="163"/>
      <c r="BHD395" s="163"/>
      <c r="BHE395" s="163"/>
      <c r="BHF395" s="163"/>
      <c r="BHG395" s="163"/>
      <c r="BHH395" s="163"/>
      <c r="BHI395" s="163"/>
      <c r="BHJ395" s="163"/>
      <c r="BHK395" s="163"/>
      <c r="BHL395" s="163"/>
      <c r="BHM395" s="163"/>
      <c r="BHN395" s="163"/>
      <c r="BHO395" s="163"/>
      <c r="BHP395" s="163"/>
      <c r="BHQ395" s="163"/>
      <c r="BHR395" s="163"/>
      <c r="BHS395" s="163"/>
      <c r="BHT395" s="163"/>
      <c r="BHU395" s="163"/>
      <c r="BHV395" s="163"/>
      <c r="BHW395" s="163"/>
      <c r="BHX395" s="163"/>
      <c r="BHY395" s="163"/>
      <c r="BHZ395" s="163"/>
      <c r="BIA395" s="163"/>
      <c r="BIB395" s="163"/>
      <c r="BIC395" s="163"/>
      <c r="BID395" s="163"/>
      <c r="BIE395" s="163"/>
      <c r="BIF395" s="163"/>
      <c r="BIG395" s="163"/>
      <c r="BIH395" s="163"/>
      <c r="BII395" s="163"/>
      <c r="BIJ395" s="163"/>
      <c r="BIK395" s="163"/>
      <c r="BIL395" s="163"/>
      <c r="BIM395" s="163"/>
      <c r="BIN395" s="163"/>
      <c r="BIO395" s="163"/>
      <c r="BIP395" s="163"/>
      <c r="BIQ395" s="163"/>
      <c r="BIR395" s="163"/>
      <c r="BIS395" s="163"/>
      <c r="BIT395" s="163"/>
      <c r="BIU395" s="163"/>
      <c r="BIV395" s="163"/>
      <c r="BIW395" s="163"/>
      <c r="BIX395" s="163"/>
      <c r="BIY395" s="163"/>
      <c r="BIZ395" s="163"/>
      <c r="BJA395" s="163"/>
      <c r="BJB395" s="163"/>
      <c r="BJC395" s="163"/>
      <c r="BJD395" s="163"/>
      <c r="BJE395" s="163"/>
      <c r="BJF395" s="163"/>
      <c r="BJG395" s="163"/>
      <c r="BJH395" s="163"/>
      <c r="BJI395" s="163"/>
      <c r="BJJ395" s="163"/>
      <c r="BJK395" s="163"/>
      <c r="BJL395" s="163"/>
      <c r="BJM395" s="163"/>
      <c r="BJN395" s="163"/>
      <c r="BJO395" s="163"/>
      <c r="BJP395" s="163"/>
      <c r="BJQ395" s="163"/>
      <c r="BJR395" s="163"/>
      <c r="BJS395" s="163"/>
      <c r="BJT395" s="163"/>
      <c r="BJU395" s="163"/>
      <c r="BJV395" s="163"/>
      <c r="BJW395" s="163"/>
      <c r="BJX395" s="163"/>
      <c r="BJY395" s="163"/>
      <c r="BJZ395" s="163"/>
      <c r="BKA395" s="163"/>
      <c r="BKB395" s="163"/>
      <c r="BKC395" s="163"/>
      <c r="BKD395" s="163"/>
      <c r="BKE395" s="163"/>
      <c r="BKF395" s="163"/>
      <c r="BKG395" s="163"/>
      <c r="BKH395" s="163"/>
      <c r="BKI395" s="163"/>
      <c r="BKJ395" s="163"/>
      <c r="BKK395" s="163"/>
      <c r="BKL395" s="163"/>
      <c r="BKM395" s="163"/>
      <c r="BKN395" s="163"/>
      <c r="BKO395" s="163"/>
      <c r="BKP395" s="163"/>
      <c r="BKQ395" s="163"/>
      <c r="BKR395" s="163"/>
      <c r="BKS395" s="163"/>
      <c r="BKT395" s="163"/>
      <c r="BKU395" s="163"/>
      <c r="BKV395" s="163"/>
      <c r="BKW395" s="163"/>
      <c r="BKX395" s="163"/>
      <c r="BKY395" s="163"/>
      <c r="BKZ395" s="163"/>
      <c r="BLA395" s="163"/>
      <c r="BLB395" s="163"/>
      <c r="BLC395" s="163"/>
      <c r="BLD395" s="163"/>
      <c r="BLE395" s="163"/>
      <c r="BLF395" s="163"/>
      <c r="BLG395" s="163"/>
      <c r="BLH395" s="163"/>
      <c r="BLI395" s="163"/>
      <c r="BLJ395" s="163"/>
      <c r="BLK395" s="163"/>
      <c r="BLL395" s="163"/>
      <c r="BLM395" s="163"/>
      <c r="BLN395" s="163"/>
      <c r="BLO395" s="163"/>
      <c r="BLP395" s="163"/>
      <c r="BLQ395" s="163"/>
      <c r="BLR395" s="163"/>
      <c r="BLS395" s="163"/>
      <c r="BLT395" s="163"/>
      <c r="BLU395" s="163"/>
      <c r="BLV395" s="163"/>
      <c r="BLW395" s="163"/>
      <c r="BLX395" s="163"/>
      <c r="BLY395" s="163"/>
      <c r="BLZ395" s="163"/>
      <c r="BMA395" s="163"/>
      <c r="BMB395" s="163"/>
      <c r="BMC395" s="163"/>
      <c r="BMD395" s="163"/>
      <c r="BME395" s="163"/>
      <c r="BMF395" s="163"/>
      <c r="BMG395" s="163"/>
      <c r="BMH395" s="163"/>
      <c r="BMI395" s="163"/>
      <c r="BMJ395" s="163"/>
      <c r="BMK395" s="163"/>
      <c r="BML395" s="163"/>
      <c r="BMM395" s="163"/>
      <c r="BMN395" s="163"/>
      <c r="BMO395" s="163"/>
      <c r="BMP395" s="163"/>
      <c r="BMQ395" s="163"/>
      <c r="BMR395" s="163"/>
      <c r="BMS395" s="163"/>
      <c r="BMT395" s="163"/>
      <c r="BMU395" s="163"/>
      <c r="BMV395" s="163"/>
      <c r="BMW395" s="163"/>
      <c r="BMX395" s="163"/>
      <c r="BMY395" s="163"/>
      <c r="BMZ395" s="163"/>
      <c r="BNA395" s="163"/>
      <c r="BNB395" s="163"/>
      <c r="BNC395" s="163"/>
      <c r="BND395" s="163"/>
      <c r="BNE395" s="163"/>
      <c r="BNF395" s="163"/>
      <c r="BNG395" s="163"/>
      <c r="BNH395" s="163"/>
      <c r="BNI395" s="163"/>
      <c r="BNJ395" s="163"/>
      <c r="BNK395" s="163"/>
      <c r="BNL395" s="163"/>
      <c r="BNM395" s="163"/>
      <c r="BNN395" s="163"/>
      <c r="BNO395" s="163"/>
      <c r="BNP395" s="163"/>
      <c r="BNQ395" s="163"/>
      <c r="BNR395" s="163"/>
      <c r="BNS395" s="163"/>
      <c r="BNT395" s="163"/>
      <c r="BNU395" s="163"/>
      <c r="BNV395" s="163"/>
      <c r="BNW395" s="163"/>
      <c r="BNX395" s="163"/>
      <c r="BNY395" s="163"/>
      <c r="BNZ395" s="163"/>
      <c r="BOA395" s="163"/>
      <c r="BOB395" s="163"/>
      <c r="BOC395" s="163"/>
      <c r="BOD395" s="163"/>
      <c r="BOE395" s="163"/>
      <c r="BOF395" s="163"/>
      <c r="BOG395" s="163"/>
      <c r="BOH395" s="163"/>
      <c r="BOI395" s="163"/>
      <c r="BOJ395" s="163"/>
      <c r="BOK395" s="163"/>
      <c r="BOL395" s="163"/>
      <c r="BOM395" s="163"/>
      <c r="BON395" s="163"/>
      <c r="BOO395" s="163"/>
      <c r="BOP395" s="163"/>
      <c r="BOQ395" s="163"/>
      <c r="BOR395" s="163"/>
      <c r="BOS395" s="163"/>
      <c r="BOT395" s="163"/>
      <c r="BOU395" s="163"/>
      <c r="BOV395" s="163"/>
      <c r="BOW395" s="163"/>
      <c r="BOX395" s="163"/>
      <c r="BOY395" s="163"/>
      <c r="BOZ395" s="163"/>
      <c r="BPA395" s="163"/>
      <c r="BPB395" s="163"/>
      <c r="BPC395" s="163"/>
      <c r="BPD395" s="163"/>
      <c r="BPE395" s="163"/>
      <c r="BPF395" s="163"/>
      <c r="BPG395" s="163"/>
      <c r="BPH395" s="163"/>
      <c r="BPI395" s="163"/>
      <c r="BPJ395" s="163"/>
      <c r="BPK395" s="163"/>
      <c r="BPL395" s="163"/>
      <c r="BPM395" s="163"/>
      <c r="BPN395" s="163"/>
      <c r="BPO395" s="163"/>
      <c r="BPP395" s="163"/>
      <c r="BPQ395" s="163"/>
      <c r="BPR395" s="163"/>
      <c r="BPS395" s="163"/>
      <c r="BPT395" s="163"/>
      <c r="BPU395" s="163"/>
      <c r="BPV395" s="163"/>
      <c r="BPW395" s="163"/>
      <c r="BPX395" s="163"/>
      <c r="BPY395" s="163"/>
      <c r="BPZ395" s="163"/>
      <c r="BQA395" s="163"/>
      <c r="BQB395" s="163"/>
      <c r="BQC395" s="163"/>
      <c r="BQD395" s="163"/>
      <c r="BQE395" s="163"/>
      <c r="BQF395" s="163"/>
      <c r="BQG395" s="163"/>
      <c r="BQH395" s="163"/>
      <c r="BQI395" s="163"/>
      <c r="BQJ395" s="163"/>
      <c r="BQK395" s="163"/>
      <c r="BQL395" s="163"/>
      <c r="BQM395" s="163"/>
      <c r="BQN395" s="163"/>
      <c r="BQO395" s="163"/>
      <c r="BQP395" s="163"/>
      <c r="BQQ395" s="163"/>
      <c r="BQR395" s="163"/>
      <c r="BQS395" s="163"/>
      <c r="BQT395" s="163"/>
      <c r="BQU395" s="163"/>
      <c r="BQV395" s="163"/>
      <c r="BQW395" s="163"/>
      <c r="BQX395" s="163"/>
      <c r="BQY395" s="163"/>
      <c r="BQZ395" s="163"/>
      <c r="BRA395" s="163"/>
      <c r="BRB395" s="163"/>
      <c r="BRC395" s="163"/>
      <c r="BRD395" s="163"/>
      <c r="BRE395" s="163"/>
      <c r="BRF395" s="163"/>
      <c r="BRG395" s="163"/>
      <c r="BRH395" s="163"/>
      <c r="BRI395" s="163"/>
      <c r="BRJ395" s="163"/>
      <c r="BRK395" s="163"/>
      <c r="BRL395" s="163"/>
      <c r="BRM395" s="163"/>
      <c r="BRN395" s="163"/>
      <c r="BRO395" s="163"/>
      <c r="BRP395" s="163"/>
      <c r="BRQ395" s="163"/>
      <c r="BRR395" s="163"/>
      <c r="BRS395" s="163"/>
      <c r="BRT395" s="163"/>
      <c r="BRU395" s="163"/>
      <c r="BRV395" s="163"/>
      <c r="BRW395" s="163"/>
      <c r="BRX395" s="163"/>
      <c r="BRY395" s="163"/>
      <c r="BRZ395" s="163"/>
      <c r="BSA395" s="163"/>
      <c r="BSB395" s="163"/>
      <c r="BSC395" s="163"/>
      <c r="BSD395" s="163"/>
      <c r="BSE395" s="163"/>
      <c r="BSF395" s="163"/>
      <c r="BSG395" s="163"/>
      <c r="BSH395" s="163"/>
      <c r="BSI395" s="163"/>
      <c r="BSJ395" s="163"/>
      <c r="BSK395" s="163"/>
      <c r="BSL395" s="163"/>
      <c r="BSM395" s="163"/>
      <c r="BSN395" s="163"/>
      <c r="BSO395" s="163"/>
      <c r="BSP395" s="163"/>
      <c r="BSQ395" s="163"/>
      <c r="BSR395" s="163"/>
      <c r="BSS395" s="163"/>
      <c r="BST395" s="163"/>
      <c r="BSU395" s="163"/>
      <c r="BSV395" s="163"/>
      <c r="BSW395" s="163"/>
      <c r="BSX395" s="163"/>
      <c r="BSY395" s="163"/>
      <c r="BSZ395" s="163"/>
      <c r="BTA395" s="163"/>
      <c r="BTB395" s="163"/>
      <c r="BTC395" s="163"/>
      <c r="BTD395" s="163"/>
      <c r="BTE395" s="163"/>
      <c r="BTF395" s="163"/>
      <c r="BTG395" s="163"/>
      <c r="BTH395" s="163"/>
      <c r="BTI395" s="163"/>
      <c r="BTJ395" s="163"/>
      <c r="BTK395" s="163"/>
      <c r="BTL395" s="163"/>
      <c r="BTM395" s="163"/>
      <c r="BTN395" s="163"/>
      <c r="BTO395" s="163"/>
      <c r="BTP395" s="163"/>
      <c r="BTQ395" s="163"/>
      <c r="BTR395" s="163"/>
      <c r="BTS395" s="163"/>
      <c r="BTT395" s="163"/>
      <c r="BTU395" s="163"/>
      <c r="BTV395" s="163"/>
      <c r="BTW395" s="163"/>
      <c r="BTX395" s="163"/>
      <c r="BTY395" s="163"/>
      <c r="BTZ395" s="163"/>
      <c r="BUA395" s="163"/>
      <c r="BUB395" s="163"/>
      <c r="BUC395" s="163"/>
      <c r="BUD395" s="163"/>
      <c r="BUE395" s="163"/>
      <c r="BUF395" s="163"/>
      <c r="BUG395" s="163"/>
      <c r="BUH395" s="163"/>
      <c r="BUI395" s="163"/>
      <c r="BUJ395" s="163"/>
      <c r="BUK395" s="163"/>
      <c r="BUL395" s="163"/>
      <c r="BUM395" s="163"/>
      <c r="BUN395" s="163"/>
      <c r="BUO395" s="163"/>
      <c r="BUP395" s="163"/>
      <c r="BUQ395" s="163"/>
      <c r="BUR395" s="163"/>
      <c r="BUS395" s="163"/>
      <c r="BUT395" s="163"/>
      <c r="BUU395" s="163"/>
      <c r="BUV395" s="163"/>
      <c r="BUW395" s="163"/>
      <c r="BUX395" s="163"/>
      <c r="BUY395" s="163"/>
      <c r="BUZ395" s="163"/>
      <c r="BVA395" s="163"/>
      <c r="BVB395" s="163"/>
      <c r="BVC395" s="163"/>
      <c r="BVD395" s="163"/>
      <c r="BVE395" s="163"/>
      <c r="BVF395" s="163"/>
      <c r="BVG395" s="163"/>
      <c r="BVH395" s="163"/>
      <c r="BVI395" s="163"/>
      <c r="BVJ395" s="163"/>
      <c r="BVK395" s="163"/>
      <c r="BVL395" s="163"/>
      <c r="BVM395" s="163"/>
      <c r="BVN395" s="163"/>
      <c r="BVO395" s="163"/>
      <c r="BVP395" s="163"/>
      <c r="BVQ395" s="163"/>
      <c r="BVR395" s="163"/>
      <c r="BVS395" s="163"/>
      <c r="BVT395" s="163"/>
      <c r="BVU395" s="163"/>
      <c r="BVV395" s="163"/>
      <c r="BVW395" s="163"/>
      <c r="BVX395" s="163"/>
      <c r="BVY395" s="163"/>
      <c r="BVZ395" s="163"/>
      <c r="BWA395" s="163"/>
      <c r="BWB395" s="163"/>
      <c r="BWC395" s="163"/>
      <c r="BWD395" s="163"/>
      <c r="BWE395" s="163"/>
      <c r="BWF395" s="163"/>
      <c r="BWG395" s="163"/>
      <c r="BWH395" s="163"/>
      <c r="BWI395" s="163"/>
      <c r="BWJ395" s="163"/>
      <c r="BWK395" s="163"/>
      <c r="BWL395" s="163"/>
      <c r="BWM395" s="163"/>
      <c r="BWN395" s="163"/>
      <c r="BWO395" s="163"/>
      <c r="BWP395" s="163"/>
      <c r="BWQ395" s="163"/>
      <c r="BWR395" s="163"/>
      <c r="BWS395" s="163"/>
      <c r="BWT395" s="163"/>
      <c r="BWU395" s="163"/>
      <c r="BWV395" s="163"/>
      <c r="BWW395" s="163"/>
      <c r="BWX395" s="163"/>
      <c r="BWY395" s="163"/>
      <c r="BWZ395" s="163"/>
      <c r="BXA395" s="163"/>
      <c r="BXB395" s="163"/>
      <c r="BXC395" s="163"/>
      <c r="BXD395" s="163"/>
      <c r="BXE395" s="163"/>
      <c r="BXF395" s="163"/>
      <c r="BXG395" s="163"/>
      <c r="BXH395" s="163"/>
      <c r="BXI395" s="163"/>
      <c r="BXJ395" s="163"/>
      <c r="BXK395" s="163"/>
      <c r="BXL395" s="163"/>
      <c r="BXM395" s="163"/>
      <c r="BXN395" s="163"/>
      <c r="BXO395" s="163"/>
      <c r="BXP395" s="163"/>
      <c r="BXQ395" s="163"/>
      <c r="BXR395" s="163"/>
      <c r="BXS395" s="163"/>
      <c r="BXT395" s="163"/>
      <c r="BXU395" s="163"/>
      <c r="BXV395" s="163"/>
      <c r="BXW395" s="163"/>
      <c r="BXX395" s="163"/>
      <c r="BXY395" s="163"/>
      <c r="BXZ395" s="163"/>
      <c r="BYA395" s="163"/>
      <c r="BYB395" s="163"/>
      <c r="BYC395" s="163"/>
      <c r="BYD395" s="163"/>
      <c r="BYE395" s="163"/>
      <c r="BYF395" s="163"/>
      <c r="BYG395" s="163"/>
      <c r="BYH395" s="163"/>
      <c r="BYI395" s="163"/>
      <c r="BYJ395" s="163"/>
      <c r="BYK395" s="163"/>
      <c r="BYL395" s="163"/>
      <c r="BYM395" s="163"/>
      <c r="BYN395" s="163"/>
      <c r="BYO395" s="163"/>
      <c r="BYP395" s="163"/>
      <c r="BYQ395" s="163"/>
      <c r="BYR395" s="163"/>
      <c r="BYS395" s="163"/>
      <c r="BYT395" s="163"/>
      <c r="BYU395" s="163"/>
      <c r="BYV395" s="163"/>
      <c r="BYW395" s="163"/>
      <c r="BYX395" s="163"/>
      <c r="BYY395" s="163"/>
      <c r="BYZ395" s="163"/>
      <c r="BZA395" s="163"/>
      <c r="BZB395" s="163"/>
      <c r="BZC395" s="163"/>
      <c r="BZD395" s="163"/>
      <c r="BZE395" s="163"/>
      <c r="BZF395" s="163"/>
      <c r="BZG395" s="163"/>
      <c r="BZH395" s="163"/>
      <c r="BZI395" s="163"/>
      <c r="BZJ395" s="163"/>
      <c r="BZK395" s="163"/>
      <c r="BZL395" s="163"/>
      <c r="BZM395" s="163"/>
      <c r="BZN395" s="163"/>
      <c r="BZO395" s="163"/>
      <c r="BZP395" s="163"/>
      <c r="BZQ395" s="163"/>
      <c r="BZR395" s="163"/>
      <c r="BZS395" s="163"/>
      <c r="BZT395" s="163"/>
      <c r="BZU395" s="163"/>
      <c r="BZV395" s="163"/>
      <c r="BZW395" s="163"/>
      <c r="BZX395" s="163"/>
      <c r="BZY395" s="163"/>
      <c r="BZZ395" s="163"/>
      <c r="CAA395" s="163"/>
      <c r="CAB395" s="163"/>
      <c r="CAC395" s="163"/>
      <c r="CAD395" s="163"/>
      <c r="CAE395" s="163"/>
      <c r="CAF395" s="163"/>
      <c r="CAG395" s="163"/>
      <c r="CAH395" s="163"/>
      <c r="CAI395" s="163"/>
      <c r="CAJ395" s="163"/>
      <c r="CAK395" s="163"/>
      <c r="CAL395" s="163"/>
      <c r="CAM395" s="163"/>
      <c r="CAN395" s="163"/>
      <c r="CAO395" s="163"/>
      <c r="CAP395" s="163"/>
      <c r="CAQ395" s="163"/>
      <c r="CAR395" s="163"/>
      <c r="CAS395" s="163"/>
      <c r="CAT395" s="163"/>
      <c r="CAU395" s="163"/>
      <c r="CAV395" s="163"/>
      <c r="CAW395" s="163"/>
      <c r="CAX395" s="163"/>
      <c r="CAY395" s="163"/>
      <c r="CAZ395" s="163"/>
      <c r="CBA395" s="163"/>
      <c r="CBB395" s="163"/>
      <c r="CBC395" s="163"/>
      <c r="CBD395" s="163"/>
      <c r="CBE395" s="163"/>
      <c r="CBF395" s="163"/>
      <c r="CBG395" s="163"/>
      <c r="CBH395" s="163"/>
      <c r="CBI395" s="163"/>
      <c r="CBJ395" s="163"/>
      <c r="CBK395" s="163"/>
      <c r="CBL395" s="163"/>
      <c r="CBM395" s="163"/>
      <c r="CBN395" s="163"/>
      <c r="CBO395" s="163"/>
      <c r="CBP395" s="163"/>
      <c r="CBQ395" s="163"/>
      <c r="CBR395" s="163"/>
      <c r="CBS395" s="163"/>
      <c r="CBT395" s="163"/>
      <c r="CBU395" s="163"/>
      <c r="CBV395" s="163"/>
      <c r="CBW395" s="163"/>
      <c r="CBX395" s="163"/>
      <c r="CBY395" s="163"/>
      <c r="CBZ395" s="163"/>
      <c r="CCA395" s="163"/>
      <c r="CCB395" s="163"/>
      <c r="CCC395" s="163"/>
      <c r="CCD395" s="163"/>
      <c r="CCE395" s="163"/>
      <c r="CCF395" s="163"/>
      <c r="CCG395" s="163"/>
      <c r="CCH395" s="163"/>
      <c r="CCI395" s="163"/>
      <c r="CCJ395" s="163"/>
      <c r="CCK395" s="163"/>
      <c r="CCL395" s="163"/>
      <c r="CCM395" s="163"/>
      <c r="CCN395" s="163"/>
      <c r="CCO395" s="163"/>
      <c r="CCP395" s="163"/>
      <c r="CCQ395" s="163"/>
      <c r="CCR395" s="163"/>
      <c r="CCS395" s="163"/>
      <c r="CCT395" s="163"/>
      <c r="CCU395" s="163"/>
      <c r="CCV395" s="163"/>
      <c r="CCW395" s="163"/>
      <c r="CCX395" s="163"/>
      <c r="CCY395" s="163"/>
      <c r="CCZ395" s="163"/>
      <c r="CDA395" s="163"/>
      <c r="CDB395" s="163"/>
      <c r="CDC395" s="163"/>
      <c r="CDD395" s="163"/>
      <c r="CDE395" s="163"/>
      <c r="CDF395" s="163"/>
      <c r="CDG395" s="163"/>
      <c r="CDH395" s="163"/>
      <c r="CDI395" s="163"/>
      <c r="CDJ395" s="163"/>
      <c r="CDK395" s="163"/>
      <c r="CDL395" s="163"/>
      <c r="CDM395" s="163"/>
      <c r="CDN395" s="163"/>
      <c r="CDO395" s="163"/>
      <c r="CDP395" s="163"/>
      <c r="CDQ395" s="163"/>
      <c r="CDR395" s="163"/>
      <c r="CDS395" s="163"/>
      <c r="CDT395" s="163"/>
      <c r="CDU395" s="163"/>
      <c r="CDV395" s="163"/>
      <c r="CDW395" s="163"/>
      <c r="CDX395" s="163"/>
      <c r="CDY395" s="163"/>
      <c r="CDZ395" s="163"/>
      <c r="CEA395" s="163"/>
      <c r="CEB395" s="163"/>
      <c r="CEC395" s="163"/>
      <c r="CED395" s="163"/>
      <c r="CEE395" s="163"/>
      <c r="CEF395" s="163"/>
      <c r="CEG395" s="163"/>
      <c r="CEH395" s="163"/>
      <c r="CEI395" s="163"/>
      <c r="CEJ395" s="163"/>
      <c r="CEK395" s="163"/>
      <c r="CEL395" s="163"/>
      <c r="CEM395" s="163"/>
      <c r="CEN395" s="163"/>
      <c r="CEO395" s="163"/>
      <c r="CEP395" s="163"/>
      <c r="CEQ395" s="163"/>
      <c r="CER395" s="163"/>
      <c r="CES395" s="163"/>
      <c r="CET395" s="163"/>
      <c r="CEU395" s="163"/>
      <c r="CEV395" s="163"/>
      <c r="CEW395" s="163"/>
      <c r="CEX395" s="163"/>
      <c r="CEY395" s="163"/>
      <c r="CEZ395" s="163"/>
      <c r="CFA395" s="163"/>
      <c r="CFB395" s="163"/>
      <c r="CFC395" s="163"/>
      <c r="CFD395" s="163"/>
      <c r="CFE395" s="163"/>
      <c r="CFF395" s="163"/>
      <c r="CFG395" s="163"/>
      <c r="CFH395" s="163"/>
      <c r="CFI395" s="163"/>
      <c r="CFJ395" s="163"/>
      <c r="CFK395" s="163"/>
      <c r="CFL395" s="163"/>
      <c r="CFM395" s="163"/>
      <c r="CFN395" s="163"/>
      <c r="CFO395" s="163"/>
      <c r="CFP395" s="163"/>
      <c r="CFQ395" s="163"/>
      <c r="CFR395" s="163"/>
      <c r="CFS395" s="163"/>
      <c r="CFT395" s="163"/>
      <c r="CFU395" s="163"/>
      <c r="CFV395" s="163"/>
      <c r="CFW395" s="163"/>
      <c r="CFX395" s="163"/>
      <c r="CFY395" s="163"/>
      <c r="CFZ395" s="163"/>
      <c r="CGA395" s="163"/>
      <c r="CGB395" s="163"/>
      <c r="CGC395" s="163"/>
      <c r="CGD395" s="163"/>
      <c r="CGE395" s="163"/>
      <c r="CGF395" s="163"/>
      <c r="CGG395" s="163"/>
      <c r="CGH395" s="163"/>
      <c r="CGI395" s="163"/>
      <c r="CGJ395" s="163"/>
      <c r="CGK395" s="163"/>
      <c r="CGL395" s="163"/>
      <c r="CGM395" s="163"/>
      <c r="CGN395" s="163"/>
      <c r="CGO395" s="163"/>
      <c r="CGP395" s="163"/>
      <c r="CGQ395" s="163"/>
      <c r="CGR395" s="163"/>
      <c r="CGS395" s="163"/>
      <c r="CGT395" s="163"/>
      <c r="CGU395" s="163"/>
      <c r="CGV395" s="163"/>
      <c r="CGW395" s="163"/>
      <c r="CGX395" s="163"/>
      <c r="CGY395" s="163"/>
      <c r="CGZ395" s="163"/>
      <c r="CHA395" s="163"/>
      <c r="CHB395" s="163"/>
      <c r="CHC395" s="163"/>
      <c r="CHD395" s="163"/>
      <c r="CHE395" s="163"/>
      <c r="CHF395" s="163"/>
      <c r="CHG395" s="163"/>
      <c r="CHH395" s="163"/>
      <c r="CHI395" s="163"/>
      <c r="CHJ395" s="163"/>
      <c r="CHK395" s="163"/>
      <c r="CHL395" s="163"/>
      <c r="CHM395" s="163"/>
      <c r="CHN395" s="163"/>
      <c r="CHO395" s="163"/>
      <c r="CHP395" s="163"/>
      <c r="CHQ395" s="163"/>
      <c r="CHR395" s="163"/>
      <c r="CHS395" s="163"/>
      <c r="CHT395" s="163"/>
      <c r="CHU395" s="163"/>
      <c r="CHV395" s="163"/>
      <c r="CHW395" s="163"/>
      <c r="CHX395" s="163"/>
      <c r="CHY395" s="163"/>
      <c r="CHZ395" s="163"/>
      <c r="CIA395" s="163"/>
      <c r="CIB395" s="163"/>
      <c r="CIC395" s="163"/>
      <c r="CID395" s="163"/>
      <c r="CIE395" s="163"/>
      <c r="CIF395" s="163"/>
      <c r="CIG395" s="163"/>
      <c r="CIH395" s="163"/>
      <c r="CII395" s="163"/>
      <c r="CIJ395" s="163"/>
      <c r="CIK395" s="163"/>
      <c r="CIL395" s="163"/>
      <c r="CIM395" s="163"/>
      <c r="CIN395" s="163"/>
      <c r="CIO395" s="163"/>
      <c r="CIP395" s="163"/>
      <c r="CIQ395" s="163"/>
      <c r="CIR395" s="163"/>
      <c r="CIS395" s="163"/>
      <c r="CIT395" s="163"/>
      <c r="CIU395" s="163"/>
      <c r="CIV395" s="163"/>
      <c r="CIW395" s="163"/>
      <c r="CIX395" s="163"/>
      <c r="CIY395" s="163"/>
      <c r="CIZ395" s="163"/>
      <c r="CJA395" s="163"/>
      <c r="CJB395" s="163"/>
      <c r="CJC395" s="163"/>
      <c r="CJD395" s="163"/>
      <c r="CJE395" s="163"/>
      <c r="CJF395" s="163"/>
      <c r="CJG395" s="163"/>
      <c r="CJH395" s="163"/>
      <c r="CJI395" s="163"/>
      <c r="CJJ395" s="163"/>
      <c r="CJK395" s="163"/>
      <c r="CJL395" s="163"/>
      <c r="CJM395" s="163"/>
      <c r="CJN395" s="163"/>
      <c r="CJO395" s="163"/>
      <c r="CJP395" s="163"/>
      <c r="CJQ395" s="163"/>
      <c r="CJR395" s="163"/>
      <c r="CJS395" s="163"/>
      <c r="CJT395" s="163"/>
      <c r="CJU395" s="163"/>
      <c r="CJV395" s="163"/>
      <c r="CJW395" s="163"/>
      <c r="CJX395" s="163"/>
      <c r="CJY395" s="163"/>
      <c r="CJZ395" s="163"/>
      <c r="CKA395" s="163"/>
      <c r="CKB395" s="163"/>
      <c r="CKC395" s="163"/>
      <c r="CKD395" s="163"/>
      <c r="CKE395" s="163"/>
      <c r="CKF395" s="163"/>
      <c r="CKG395" s="163"/>
      <c r="CKH395" s="163"/>
      <c r="CKI395" s="163"/>
      <c r="CKJ395" s="163"/>
      <c r="CKK395" s="163"/>
      <c r="CKL395" s="163"/>
      <c r="CKM395" s="163"/>
      <c r="CKN395" s="163"/>
      <c r="CKO395" s="163"/>
      <c r="CKP395" s="163"/>
      <c r="CKQ395" s="163"/>
      <c r="CKR395" s="163"/>
      <c r="CKS395" s="163"/>
      <c r="CKT395" s="163"/>
      <c r="CKU395" s="163"/>
      <c r="CKV395" s="163"/>
      <c r="CKW395" s="163"/>
      <c r="CKX395" s="163"/>
      <c r="CKY395" s="163"/>
      <c r="CKZ395" s="163"/>
      <c r="CLA395" s="163"/>
      <c r="CLB395" s="163"/>
      <c r="CLC395" s="163"/>
      <c r="CLD395" s="163"/>
      <c r="CLE395" s="163"/>
      <c r="CLF395" s="163"/>
      <c r="CLG395" s="163"/>
      <c r="CLH395" s="163"/>
      <c r="CLI395" s="163"/>
      <c r="CLJ395" s="163"/>
      <c r="CLK395" s="163"/>
      <c r="CLL395" s="163"/>
      <c r="CLM395" s="163"/>
      <c r="CLN395" s="163"/>
      <c r="CLO395" s="163"/>
      <c r="CLP395" s="163"/>
      <c r="CLQ395" s="163"/>
      <c r="CLR395" s="163"/>
      <c r="CLS395" s="163"/>
      <c r="CLT395" s="163"/>
      <c r="CLU395" s="163"/>
      <c r="CLV395" s="163"/>
      <c r="CLW395" s="163"/>
      <c r="CLX395" s="163"/>
      <c r="CLY395" s="163"/>
      <c r="CLZ395" s="163"/>
      <c r="CMA395" s="163"/>
      <c r="CMB395" s="163"/>
      <c r="CMC395" s="163"/>
      <c r="CMD395" s="163"/>
      <c r="CME395" s="163"/>
      <c r="CMF395" s="163"/>
      <c r="CMG395" s="163"/>
      <c r="CMH395" s="163"/>
      <c r="CMI395" s="163"/>
      <c r="CMJ395" s="163"/>
      <c r="CMK395" s="163"/>
      <c r="CML395" s="163"/>
      <c r="CMM395" s="163"/>
      <c r="CMN395" s="163"/>
      <c r="CMO395" s="163"/>
      <c r="CMP395" s="163"/>
      <c r="CMQ395" s="163"/>
      <c r="CMR395" s="163"/>
      <c r="CMS395" s="163"/>
      <c r="CMT395" s="163"/>
      <c r="CMU395" s="163"/>
      <c r="CMV395" s="163"/>
      <c r="CMW395" s="163"/>
      <c r="CMX395" s="163"/>
      <c r="CMY395" s="163"/>
      <c r="CMZ395" s="163"/>
      <c r="CNA395" s="163"/>
      <c r="CNB395" s="163"/>
      <c r="CNC395" s="163"/>
      <c r="CND395" s="163"/>
      <c r="CNE395" s="163"/>
      <c r="CNF395" s="163"/>
      <c r="CNG395" s="163"/>
      <c r="CNH395" s="163"/>
      <c r="CNI395" s="163"/>
      <c r="CNJ395" s="163"/>
      <c r="CNK395" s="163"/>
      <c r="CNL395" s="163"/>
      <c r="CNM395" s="163"/>
      <c r="CNN395" s="163"/>
      <c r="CNO395" s="163"/>
      <c r="CNP395" s="163"/>
      <c r="CNQ395" s="163"/>
      <c r="CNR395" s="163"/>
      <c r="CNS395" s="163"/>
      <c r="CNT395" s="163"/>
      <c r="CNU395" s="163"/>
      <c r="CNV395" s="163"/>
      <c r="CNW395" s="163"/>
      <c r="CNX395" s="163"/>
      <c r="CNY395" s="163"/>
      <c r="CNZ395" s="163"/>
      <c r="COA395" s="163"/>
      <c r="COB395" s="163"/>
      <c r="COC395" s="163"/>
      <c r="COD395" s="163"/>
      <c r="COE395" s="163"/>
      <c r="COF395" s="163"/>
      <c r="COG395" s="163"/>
      <c r="COH395" s="163"/>
      <c r="COI395" s="163"/>
      <c r="COJ395" s="163"/>
      <c r="COK395" s="163"/>
      <c r="COL395" s="163"/>
      <c r="COM395" s="163"/>
      <c r="CON395" s="163"/>
      <c r="COO395" s="163"/>
      <c r="COP395" s="163"/>
      <c r="COQ395" s="163"/>
      <c r="COR395" s="163"/>
      <c r="COS395" s="163"/>
      <c r="COT395" s="163"/>
      <c r="COU395" s="163"/>
      <c r="COV395" s="163"/>
      <c r="COW395" s="163"/>
      <c r="COX395" s="163"/>
      <c r="COY395" s="163"/>
      <c r="COZ395" s="163"/>
      <c r="CPA395" s="163"/>
      <c r="CPB395" s="163"/>
      <c r="CPC395" s="163"/>
      <c r="CPD395" s="163"/>
      <c r="CPE395" s="163"/>
      <c r="CPF395" s="163"/>
      <c r="CPG395" s="163"/>
      <c r="CPH395" s="163"/>
      <c r="CPI395" s="163"/>
      <c r="CPJ395" s="163"/>
      <c r="CPK395" s="163"/>
      <c r="CPL395" s="163"/>
      <c r="CPM395" s="163"/>
      <c r="CPN395" s="163"/>
      <c r="CPO395" s="163"/>
      <c r="CPP395" s="163"/>
      <c r="CPQ395" s="163"/>
      <c r="CPR395" s="163"/>
      <c r="CPS395" s="163"/>
      <c r="CPT395" s="163"/>
      <c r="CPU395" s="163"/>
      <c r="CPV395" s="163"/>
      <c r="CPW395" s="163"/>
      <c r="CPX395" s="163"/>
      <c r="CPY395" s="163"/>
      <c r="CPZ395" s="163"/>
      <c r="CQA395" s="163"/>
      <c r="CQB395" s="163"/>
      <c r="CQC395" s="163"/>
      <c r="CQD395" s="163"/>
      <c r="CQE395" s="163"/>
      <c r="CQF395" s="163"/>
      <c r="CQG395" s="163"/>
      <c r="CQH395" s="163"/>
      <c r="CQI395" s="163"/>
      <c r="CQJ395" s="163"/>
      <c r="CQK395" s="163"/>
      <c r="CQL395" s="163"/>
      <c r="CQM395" s="163"/>
      <c r="CQN395" s="163"/>
      <c r="CQO395" s="163"/>
      <c r="CQP395" s="163"/>
      <c r="CQQ395" s="163"/>
      <c r="CQR395" s="163"/>
      <c r="CQS395" s="163"/>
      <c r="CQT395" s="163"/>
      <c r="CQU395" s="163"/>
      <c r="CQV395" s="163"/>
      <c r="CQW395" s="163"/>
      <c r="CQX395" s="163"/>
      <c r="CQY395" s="163"/>
      <c r="CQZ395" s="163"/>
      <c r="CRA395" s="163"/>
      <c r="CRB395" s="163"/>
      <c r="CRC395" s="163"/>
      <c r="CRD395" s="163"/>
      <c r="CRE395" s="163"/>
      <c r="CRF395" s="163"/>
      <c r="CRG395" s="163"/>
      <c r="CRH395" s="163"/>
      <c r="CRI395" s="163"/>
      <c r="CRJ395" s="163"/>
      <c r="CRK395" s="163"/>
      <c r="CRL395" s="163"/>
      <c r="CRM395" s="163"/>
      <c r="CRN395" s="163"/>
      <c r="CRO395" s="163"/>
      <c r="CRP395" s="163"/>
      <c r="CRQ395" s="163"/>
      <c r="CRR395" s="163"/>
      <c r="CRS395" s="163"/>
      <c r="CRT395" s="163"/>
      <c r="CRU395" s="163"/>
      <c r="CRV395" s="163"/>
      <c r="CRW395" s="163"/>
      <c r="CRX395" s="163"/>
      <c r="CRY395" s="163"/>
      <c r="CRZ395" s="163"/>
      <c r="CSA395" s="163"/>
      <c r="CSB395" s="163"/>
      <c r="CSC395" s="163"/>
      <c r="CSD395" s="163"/>
      <c r="CSE395" s="163"/>
      <c r="CSF395" s="163"/>
      <c r="CSG395" s="163"/>
      <c r="CSH395" s="163"/>
      <c r="CSI395" s="163"/>
      <c r="CSJ395" s="163"/>
      <c r="CSK395" s="163"/>
      <c r="CSL395" s="163"/>
      <c r="CSM395" s="163"/>
      <c r="CSN395" s="163"/>
      <c r="CSO395" s="163"/>
      <c r="CSP395" s="163"/>
      <c r="CSQ395" s="163"/>
      <c r="CSR395" s="163"/>
      <c r="CSS395" s="163"/>
      <c r="CST395" s="163"/>
      <c r="CSU395" s="163"/>
      <c r="CSV395" s="163"/>
      <c r="CSW395" s="163"/>
      <c r="CSX395" s="163"/>
      <c r="CSY395" s="163"/>
      <c r="CSZ395" s="163"/>
      <c r="CTA395" s="163"/>
      <c r="CTB395" s="163"/>
      <c r="CTC395" s="163"/>
      <c r="CTD395" s="163"/>
      <c r="CTE395" s="163"/>
      <c r="CTF395" s="163"/>
      <c r="CTG395" s="163"/>
      <c r="CTH395" s="163"/>
      <c r="CTI395" s="163"/>
      <c r="CTJ395" s="163"/>
      <c r="CTK395" s="163"/>
      <c r="CTL395" s="163"/>
      <c r="CTM395" s="163"/>
      <c r="CTN395" s="163"/>
      <c r="CTO395" s="163"/>
      <c r="CTP395" s="163"/>
      <c r="CTQ395" s="163"/>
      <c r="CTR395" s="163"/>
      <c r="CTS395" s="163"/>
      <c r="CTT395" s="163"/>
      <c r="CTU395" s="163"/>
      <c r="CTV395" s="163"/>
      <c r="CTW395" s="163"/>
      <c r="CTX395" s="163"/>
      <c r="CTY395" s="163"/>
      <c r="CTZ395" s="163"/>
      <c r="CUA395" s="163"/>
      <c r="CUB395" s="163"/>
      <c r="CUC395" s="163"/>
      <c r="CUD395" s="163"/>
      <c r="CUE395" s="163"/>
      <c r="CUF395" s="163"/>
      <c r="CUG395" s="163"/>
      <c r="CUH395" s="163"/>
      <c r="CUI395" s="163"/>
      <c r="CUJ395" s="163"/>
      <c r="CUK395" s="163"/>
      <c r="CUL395" s="163"/>
      <c r="CUM395" s="163"/>
      <c r="CUN395" s="163"/>
      <c r="CUO395" s="163"/>
      <c r="CUP395" s="163"/>
      <c r="CUQ395" s="163"/>
      <c r="CUR395" s="163"/>
      <c r="CUS395" s="163"/>
      <c r="CUT395" s="163"/>
      <c r="CUU395" s="163"/>
      <c r="CUV395" s="163"/>
      <c r="CUW395" s="163"/>
      <c r="CUX395" s="163"/>
      <c r="CUY395" s="163"/>
      <c r="CUZ395" s="163"/>
      <c r="CVA395" s="163"/>
      <c r="CVB395" s="163"/>
      <c r="CVC395" s="163"/>
      <c r="CVD395" s="163"/>
      <c r="CVE395" s="163"/>
      <c r="CVF395" s="163"/>
      <c r="CVG395" s="163"/>
      <c r="CVH395" s="163"/>
      <c r="CVI395" s="163"/>
      <c r="CVJ395" s="163"/>
      <c r="CVK395" s="163"/>
      <c r="CVL395" s="163"/>
      <c r="CVM395" s="163"/>
      <c r="CVN395" s="163"/>
      <c r="CVO395" s="163"/>
      <c r="CVP395" s="163"/>
      <c r="CVQ395" s="163"/>
      <c r="CVR395" s="163"/>
      <c r="CVS395" s="163"/>
      <c r="CVT395" s="163"/>
      <c r="CVU395" s="163"/>
      <c r="CVV395" s="163"/>
      <c r="CVW395" s="163"/>
      <c r="CVX395" s="163"/>
      <c r="CVY395" s="163"/>
      <c r="CVZ395" s="163"/>
      <c r="CWA395" s="163"/>
      <c r="CWB395" s="163"/>
      <c r="CWC395" s="163"/>
      <c r="CWD395" s="163"/>
      <c r="CWE395" s="163"/>
      <c r="CWF395" s="163"/>
      <c r="CWG395" s="163"/>
      <c r="CWH395" s="163"/>
      <c r="CWI395" s="163"/>
      <c r="CWJ395" s="163"/>
      <c r="CWK395" s="163"/>
      <c r="CWL395" s="163"/>
      <c r="CWM395" s="163"/>
      <c r="CWN395" s="163"/>
      <c r="CWO395" s="163"/>
      <c r="CWP395" s="163"/>
      <c r="CWQ395" s="163"/>
      <c r="CWR395" s="163"/>
      <c r="CWS395" s="163"/>
      <c r="CWT395" s="163"/>
      <c r="CWU395" s="163"/>
      <c r="CWV395" s="163"/>
      <c r="CWW395" s="163"/>
      <c r="CWX395" s="163"/>
      <c r="CWY395" s="163"/>
      <c r="CWZ395" s="163"/>
      <c r="CXA395" s="163"/>
      <c r="CXB395" s="163"/>
      <c r="CXC395" s="163"/>
      <c r="CXD395" s="163"/>
      <c r="CXE395" s="163"/>
      <c r="CXF395" s="163"/>
      <c r="CXG395" s="163"/>
      <c r="CXH395" s="163"/>
      <c r="CXI395" s="163"/>
      <c r="CXJ395" s="163"/>
      <c r="CXK395" s="163"/>
      <c r="CXL395" s="163"/>
      <c r="CXM395" s="163"/>
      <c r="CXN395" s="163"/>
      <c r="CXO395" s="163"/>
      <c r="CXP395" s="163"/>
      <c r="CXQ395" s="163"/>
      <c r="CXR395" s="163"/>
      <c r="CXS395" s="163"/>
      <c r="CXT395" s="163"/>
      <c r="CXU395" s="163"/>
      <c r="CXV395" s="163"/>
      <c r="CXW395" s="163"/>
      <c r="CXX395" s="163"/>
      <c r="CXY395" s="163"/>
      <c r="CXZ395" s="163"/>
      <c r="CYA395" s="163"/>
      <c r="CYB395" s="163"/>
      <c r="CYC395" s="163"/>
      <c r="CYD395" s="163"/>
      <c r="CYE395" s="163"/>
      <c r="CYF395" s="163"/>
      <c r="CYG395" s="163"/>
      <c r="CYH395" s="163"/>
      <c r="CYI395" s="163"/>
      <c r="CYJ395" s="163"/>
      <c r="CYK395" s="163"/>
      <c r="CYL395" s="163"/>
      <c r="CYM395" s="163"/>
      <c r="CYN395" s="163"/>
      <c r="CYO395" s="163"/>
      <c r="CYP395" s="163"/>
      <c r="CYQ395" s="163"/>
      <c r="CYR395" s="163"/>
      <c r="CYS395" s="163"/>
      <c r="CYT395" s="163"/>
      <c r="CYU395" s="163"/>
      <c r="CYV395" s="163"/>
      <c r="CYW395" s="163"/>
      <c r="CYX395" s="163"/>
      <c r="CYY395" s="163"/>
      <c r="CYZ395" s="163"/>
      <c r="CZA395" s="163"/>
      <c r="CZB395" s="163"/>
      <c r="CZC395" s="163"/>
      <c r="CZD395" s="163"/>
      <c r="CZE395" s="163"/>
      <c r="CZF395" s="163"/>
      <c r="CZG395" s="163"/>
      <c r="CZH395" s="163"/>
      <c r="CZI395" s="163"/>
      <c r="CZJ395" s="163"/>
      <c r="CZK395" s="163"/>
      <c r="CZL395" s="163"/>
      <c r="CZM395" s="163"/>
      <c r="CZN395" s="163"/>
      <c r="CZO395" s="163"/>
      <c r="CZP395" s="163"/>
      <c r="CZQ395" s="163"/>
      <c r="CZR395" s="163"/>
      <c r="CZS395" s="163"/>
      <c r="CZT395" s="163"/>
      <c r="CZU395" s="163"/>
      <c r="CZV395" s="163"/>
      <c r="CZW395" s="163"/>
      <c r="CZX395" s="163"/>
      <c r="CZY395" s="163"/>
      <c r="CZZ395" s="163"/>
      <c r="DAA395" s="163"/>
      <c r="DAB395" s="163"/>
      <c r="DAC395" s="163"/>
      <c r="DAD395" s="163"/>
      <c r="DAE395" s="163"/>
      <c r="DAF395" s="163"/>
      <c r="DAG395" s="163"/>
      <c r="DAH395" s="163"/>
      <c r="DAI395" s="163"/>
      <c r="DAJ395" s="163"/>
      <c r="DAK395" s="163"/>
      <c r="DAL395" s="163"/>
      <c r="DAM395" s="163"/>
      <c r="DAN395" s="163"/>
      <c r="DAO395" s="163"/>
      <c r="DAP395" s="163"/>
      <c r="DAQ395" s="163"/>
      <c r="DAR395" s="163"/>
      <c r="DAS395" s="163"/>
      <c r="DAT395" s="163"/>
      <c r="DAU395" s="163"/>
      <c r="DAV395" s="163"/>
      <c r="DAW395" s="163"/>
      <c r="DAX395" s="163"/>
      <c r="DAY395" s="163"/>
      <c r="DAZ395" s="163"/>
      <c r="DBA395" s="163"/>
      <c r="DBB395" s="163"/>
      <c r="DBC395" s="163"/>
      <c r="DBD395" s="163"/>
      <c r="DBE395" s="163"/>
      <c r="DBF395" s="163"/>
      <c r="DBG395" s="163"/>
      <c r="DBH395" s="163"/>
      <c r="DBI395" s="163"/>
      <c r="DBJ395" s="163"/>
      <c r="DBK395" s="163"/>
      <c r="DBL395" s="163"/>
      <c r="DBM395" s="163"/>
      <c r="DBN395" s="163"/>
      <c r="DBO395" s="163"/>
      <c r="DBP395" s="163"/>
      <c r="DBQ395" s="163"/>
      <c r="DBR395" s="163"/>
      <c r="DBS395" s="163"/>
      <c r="DBT395" s="163"/>
      <c r="DBU395" s="163"/>
      <c r="DBV395" s="163"/>
      <c r="DBW395" s="163"/>
      <c r="DBX395" s="163"/>
      <c r="DBY395" s="163"/>
      <c r="DBZ395" s="163"/>
      <c r="DCA395" s="163"/>
      <c r="DCB395" s="163"/>
      <c r="DCC395" s="163"/>
      <c r="DCD395" s="163"/>
      <c r="DCE395" s="163"/>
      <c r="DCF395" s="163"/>
      <c r="DCG395" s="163"/>
      <c r="DCH395" s="163"/>
      <c r="DCI395" s="163"/>
      <c r="DCJ395" s="163"/>
      <c r="DCK395" s="163"/>
      <c r="DCL395" s="163"/>
      <c r="DCM395" s="163"/>
      <c r="DCN395" s="163"/>
      <c r="DCO395" s="163"/>
      <c r="DCP395" s="163"/>
      <c r="DCQ395" s="163"/>
      <c r="DCR395" s="163"/>
      <c r="DCS395" s="163"/>
      <c r="DCT395" s="163"/>
      <c r="DCU395" s="163"/>
      <c r="DCV395" s="163"/>
      <c r="DCW395" s="163"/>
      <c r="DCX395" s="163"/>
      <c r="DCY395" s="163"/>
      <c r="DCZ395" s="163"/>
      <c r="DDA395" s="163"/>
      <c r="DDB395" s="163"/>
      <c r="DDC395" s="163"/>
      <c r="DDD395" s="163"/>
      <c r="DDE395" s="163"/>
      <c r="DDF395" s="163"/>
      <c r="DDG395" s="163"/>
      <c r="DDH395" s="163"/>
      <c r="DDI395" s="163"/>
      <c r="DDJ395" s="163"/>
      <c r="DDK395" s="163"/>
      <c r="DDL395" s="163"/>
      <c r="DDM395" s="163"/>
      <c r="DDN395" s="163"/>
      <c r="DDO395" s="163"/>
      <c r="DDP395" s="163"/>
      <c r="DDQ395" s="163"/>
      <c r="DDR395" s="163"/>
      <c r="DDS395" s="163"/>
      <c r="DDT395" s="163"/>
      <c r="DDU395" s="163"/>
      <c r="DDV395" s="163"/>
      <c r="DDW395" s="163"/>
      <c r="DDX395" s="163"/>
      <c r="DDY395" s="163"/>
      <c r="DDZ395" s="163"/>
      <c r="DEA395" s="163"/>
      <c r="DEB395" s="163"/>
      <c r="DEC395" s="163"/>
      <c r="DED395" s="163"/>
      <c r="DEE395" s="163"/>
      <c r="DEF395" s="163"/>
      <c r="DEG395" s="163"/>
      <c r="DEH395" s="163"/>
      <c r="DEI395" s="163"/>
      <c r="DEJ395" s="163"/>
      <c r="DEK395" s="163"/>
      <c r="DEL395" s="163"/>
      <c r="DEM395" s="163"/>
      <c r="DEN395" s="163"/>
      <c r="DEO395" s="163"/>
      <c r="DEP395" s="163"/>
      <c r="DEQ395" s="163"/>
      <c r="DER395" s="163"/>
      <c r="DES395" s="163"/>
      <c r="DET395" s="163"/>
      <c r="DEU395" s="163"/>
      <c r="DEV395" s="163"/>
      <c r="DEW395" s="163"/>
      <c r="DEX395" s="163"/>
      <c r="DEY395" s="163"/>
      <c r="DEZ395" s="163"/>
      <c r="DFA395" s="163"/>
      <c r="DFB395" s="163"/>
      <c r="DFC395" s="163"/>
      <c r="DFD395" s="163"/>
      <c r="DFE395" s="163"/>
      <c r="DFF395" s="163"/>
      <c r="DFG395" s="163"/>
      <c r="DFH395" s="163"/>
      <c r="DFI395" s="163"/>
      <c r="DFJ395" s="163"/>
      <c r="DFK395" s="163"/>
      <c r="DFL395" s="163"/>
      <c r="DFM395" s="163"/>
      <c r="DFN395" s="163"/>
      <c r="DFO395" s="163"/>
      <c r="DFP395" s="163"/>
      <c r="DFQ395" s="163"/>
      <c r="DFR395" s="163"/>
      <c r="DFS395" s="163"/>
      <c r="DFT395" s="163"/>
      <c r="DFU395" s="163"/>
      <c r="DFV395" s="163"/>
      <c r="DFW395" s="163"/>
      <c r="DFX395" s="163"/>
      <c r="DFY395" s="163"/>
      <c r="DFZ395" s="163"/>
      <c r="DGA395" s="163"/>
      <c r="DGB395" s="163"/>
      <c r="DGC395" s="163"/>
      <c r="DGD395" s="163"/>
      <c r="DGE395" s="163"/>
      <c r="DGF395" s="163"/>
      <c r="DGG395" s="163"/>
      <c r="DGH395" s="163"/>
      <c r="DGI395" s="163"/>
      <c r="DGJ395" s="163"/>
      <c r="DGK395" s="163"/>
      <c r="DGL395" s="163"/>
      <c r="DGM395" s="163"/>
      <c r="DGN395" s="163"/>
      <c r="DGO395" s="163"/>
      <c r="DGP395" s="163"/>
      <c r="DGQ395" s="163"/>
      <c r="DGR395" s="163"/>
      <c r="DGS395" s="163"/>
      <c r="DGT395" s="163"/>
      <c r="DGU395" s="163"/>
      <c r="DGV395" s="163"/>
      <c r="DGW395" s="163"/>
      <c r="DGX395" s="163"/>
      <c r="DGY395" s="163"/>
      <c r="DGZ395" s="163"/>
      <c r="DHA395" s="163"/>
      <c r="DHB395" s="163"/>
      <c r="DHC395" s="163"/>
      <c r="DHD395" s="163"/>
      <c r="DHE395" s="163"/>
      <c r="DHF395" s="163"/>
      <c r="DHG395" s="163"/>
      <c r="DHH395" s="163"/>
      <c r="DHI395" s="163"/>
      <c r="DHJ395" s="163"/>
      <c r="DHK395" s="163"/>
      <c r="DHL395" s="163"/>
      <c r="DHM395" s="163"/>
      <c r="DHN395" s="163"/>
      <c r="DHO395" s="163"/>
      <c r="DHP395" s="163"/>
      <c r="DHQ395" s="163"/>
      <c r="DHR395" s="163"/>
      <c r="DHS395" s="163"/>
      <c r="DHT395" s="163"/>
      <c r="DHU395" s="163"/>
      <c r="DHV395" s="163"/>
      <c r="DHW395" s="163"/>
      <c r="DHX395" s="163"/>
      <c r="DHY395" s="163"/>
      <c r="DHZ395" s="163"/>
      <c r="DIA395" s="163"/>
      <c r="DIB395" s="163"/>
      <c r="DIC395" s="163"/>
      <c r="DID395" s="163"/>
      <c r="DIE395" s="163"/>
      <c r="DIF395" s="163"/>
      <c r="DIG395" s="163"/>
      <c r="DIH395" s="163"/>
      <c r="DII395" s="163"/>
      <c r="DIJ395" s="163"/>
      <c r="DIK395" s="163"/>
      <c r="DIL395" s="163"/>
      <c r="DIM395" s="163"/>
      <c r="DIN395" s="163"/>
      <c r="DIO395" s="163"/>
      <c r="DIP395" s="163"/>
      <c r="DIQ395" s="163"/>
      <c r="DIR395" s="163"/>
      <c r="DIS395" s="163"/>
      <c r="DIT395" s="163"/>
      <c r="DIU395" s="163"/>
      <c r="DIV395" s="163"/>
      <c r="DIW395" s="163"/>
      <c r="DIX395" s="163"/>
      <c r="DIY395" s="163"/>
      <c r="DIZ395" s="163"/>
      <c r="DJA395" s="163"/>
      <c r="DJB395" s="163"/>
      <c r="DJC395" s="163"/>
      <c r="DJD395" s="163"/>
      <c r="DJE395" s="163"/>
      <c r="DJF395" s="163"/>
      <c r="DJG395" s="163"/>
      <c r="DJH395" s="163"/>
      <c r="DJI395" s="163"/>
      <c r="DJJ395" s="163"/>
      <c r="DJK395" s="163"/>
      <c r="DJL395" s="163"/>
      <c r="DJM395" s="163"/>
      <c r="DJN395" s="163"/>
      <c r="DJO395" s="163"/>
      <c r="DJP395" s="163"/>
      <c r="DJQ395" s="163"/>
      <c r="DJR395" s="163"/>
      <c r="DJS395" s="163"/>
      <c r="DJT395" s="163"/>
      <c r="DJU395" s="163"/>
      <c r="DJV395" s="163"/>
      <c r="DJW395" s="163"/>
      <c r="DJX395" s="163"/>
      <c r="DJY395" s="163"/>
      <c r="DJZ395" s="163"/>
      <c r="DKA395" s="163"/>
      <c r="DKB395" s="163"/>
      <c r="DKC395" s="163"/>
      <c r="DKD395" s="163"/>
      <c r="DKE395" s="163"/>
      <c r="DKF395" s="163"/>
      <c r="DKG395" s="163"/>
      <c r="DKH395" s="163"/>
      <c r="DKI395" s="163"/>
      <c r="DKJ395" s="163"/>
      <c r="DKK395" s="163"/>
      <c r="DKL395" s="163"/>
      <c r="DKM395" s="163"/>
      <c r="DKN395" s="163"/>
      <c r="DKO395" s="163"/>
      <c r="DKP395" s="163"/>
      <c r="DKQ395" s="163"/>
      <c r="DKR395" s="163"/>
      <c r="DKS395" s="163"/>
      <c r="DKT395" s="163"/>
      <c r="DKU395" s="163"/>
      <c r="DKV395" s="163"/>
      <c r="DKW395" s="163"/>
      <c r="DKX395" s="163"/>
      <c r="DKY395" s="163"/>
      <c r="DKZ395" s="163"/>
      <c r="DLA395" s="163"/>
      <c r="DLB395" s="163"/>
      <c r="DLC395" s="163"/>
      <c r="DLD395" s="163"/>
      <c r="DLE395" s="163"/>
      <c r="DLF395" s="163"/>
      <c r="DLG395" s="163"/>
      <c r="DLH395" s="163"/>
      <c r="DLI395" s="163"/>
      <c r="DLJ395" s="163"/>
      <c r="DLK395" s="163"/>
      <c r="DLL395" s="163"/>
      <c r="DLM395" s="163"/>
      <c r="DLN395" s="163"/>
      <c r="DLO395" s="163"/>
      <c r="DLP395" s="163"/>
      <c r="DLQ395" s="163"/>
      <c r="DLR395" s="163"/>
      <c r="DLS395" s="163"/>
      <c r="DLT395" s="163"/>
      <c r="DLU395" s="163"/>
      <c r="DLV395" s="163"/>
      <c r="DLW395" s="163"/>
      <c r="DLX395" s="163"/>
      <c r="DLY395" s="163"/>
      <c r="DLZ395" s="163"/>
      <c r="DMA395" s="163"/>
      <c r="DMB395" s="163"/>
      <c r="DMC395" s="163"/>
      <c r="DMD395" s="163"/>
      <c r="DME395" s="163"/>
      <c r="DMF395" s="163"/>
      <c r="DMG395" s="163"/>
      <c r="DMH395" s="163"/>
      <c r="DMI395" s="163"/>
      <c r="DMJ395" s="163"/>
      <c r="DMK395" s="163"/>
      <c r="DML395" s="163"/>
      <c r="DMM395" s="163"/>
      <c r="DMN395" s="163"/>
      <c r="DMO395" s="163"/>
      <c r="DMP395" s="163"/>
      <c r="DMQ395" s="163"/>
      <c r="DMR395" s="163"/>
      <c r="DMS395" s="163"/>
      <c r="DMT395" s="163"/>
      <c r="DMU395" s="163"/>
      <c r="DMV395" s="163"/>
      <c r="DMW395" s="163"/>
      <c r="DMX395" s="163"/>
      <c r="DMY395" s="163"/>
      <c r="DMZ395" s="163"/>
      <c r="DNA395" s="163"/>
      <c r="DNB395" s="163"/>
      <c r="DNC395" s="163"/>
      <c r="DND395" s="163"/>
      <c r="DNE395" s="163"/>
      <c r="DNF395" s="163"/>
      <c r="DNG395" s="163"/>
      <c r="DNH395" s="163"/>
      <c r="DNI395" s="163"/>
      <c r="DNJ395" s="163"/>
      <c r="DNK395" s="163"/>
      <c r="DNL395" s="163"/>
      <c r="DNM395" s="163"/>
      <c r="DNN395" s="163"/>
      <c r="DNO395" s="163"/>
      <c r="DNP395" s="163"/>
      <c r="DNQ395" s="163"/>
      <c r="DNR395" s="163"/>
      <c r="DNS395" s="163"/>
      <c r="DNT395" s="163"/>
      <c r="DNU395" s="163"/>
      <c r="DNV395" s="163"/>
      <c r="DNW395" s="163"/>
      <c r="DNX395" s="163"/>
      <c r="DNY395" s="163"/>
      <c r="DNZ395" s="163"/>
      <c r="DOA395" s="163"/>
      <c r="DOB395" s="163"/>
      <c r="DOC395" s="163"/>
      <c r="DOD395" s="163"/>
      <c r="DOE395" s="163"/>
      <c r="DOF395" s="163"/>
      <c r="DOG395" s="163"/>
      <c r="DOH395" s="163"/>
      <c r="DOI395" s="163"/>
      <c r="DOJ395" s="163"/>
      <c r="DOK395" s="163"/>
      <c r="DOL395" s="163"/>
      <c r="DOM395" s="163"/>
      <c r="DON395" s="163"/>
      <c r="DOO395" s="163"/>
      <c r="DOP395" s="163"/>
      <c r="DOQ395" s="163"/>
      <c r="DOR395" s="163"/>
      <c r="DOS395" s="163"/>
      <c r="DOT395" s="163"/>
      <c r="DOU395" s="163"/>
      <c r="DOV395" s="163"/>
      <c r="DOW395" s="163"/>
      <c r="DOX395" s="163"/>
      <c r="DOY395" s="163"/>
      <c r="DOZ395" s="163"/>
      <c r="DPA395" s="163"/>
      <c r="DPB395" s="163"/>
      <c r="DPC395" s="163"/>
      <c r="DPD395" s="163"/>
      <c r="DPE395" s="163"/>
      <c r="DPF395" s="163"/>
      <c r="DPG395" s="163"/>
      <c r="DPH395" s="163"/>
      <c r="DPI395" s="163"/>
      <c r="DPJ395" s="163"/>
      <c r="DPK395" s="163"/>
      <c r="DPL395" s="163"/>
      <c r="DPM395" s="163"/>
      <c r="DPN395" s="163"/>
      <c r="DPO395" s="163"/>
      <c r="DPP395" s="163"/>
      <c r="DPQ395" s="163"/>
      <c r="DPR395" s="163"/>
      <c r="DPS395" s="163"/>
      <c r="DPT395" s="163"/>
      <c r="DPU395" s="163"/>
      <c r="DPV395" s="163"/>
      <c r="DPW395" s="163"/>
      <c r="DPX395" s="163"/>
      <c r="DPY395" s="163"/>
      <c r="DPZ395" s="163"/>
      <c r="DQA395" s="163"/>
      <c r="DQB395" s="163"/>
      <c r="DQC395" s="163"/>
      <c r="DQD395" s="163"/>
      <c r="DQE395" s="163"/>
      <c r="DQF395" s="163"/>
      <c r="DQG395" s="163"/>
      <c r="DQH395" s="163"/>
      <c r="DQI395" s="163"/>
      <c r="DQJ395" s="163"/>
      <c r="DQK395" s="163"/>
      <c r="DQL395" s="163"/>
      <c r="DQM395" s="163"/>
      <c r="DQN395" s="163"/>
      <c r="DQO395" s="163"/>
      <c r="DQP395" s="163"/>
      <c r="DQQ395" s="163"/>
      <c r="DQR395" s="163"/>
      <c r="DQS395" s="163"/>
      <c r="DQT395" s="163"/>
      <c r="DQU395" s="163"/>
      <c r="DQV395" s="163"/>
      <c r="DQW395" s="163"/>
      <c r="DQX395" s="163"/>
      <c r="DQY395" s="163"/>
      <c r="DQZ395" s="163"/>
      <c r="DRA395" s="163"/>
      <c r="DRB395" s="163"/>
      <c r="DRC395" s="163"/>
      <c r="DRD395" s="163"/>
      <c r="DRE395" s="163"/>
      <c r="DRF395" s="163"/>
      <c r="DRG395" s="163"/>
      <c r="DRH395" s="163"/>
      <c r="DRI395" s="163"/>
      <c r="DRJ395" s="163"/>
      <c r="DRK395" s="163"/>
      <c r="DRL395" s="163"/>
      <c r="DRM395" s="163"/>
      <c r="DRN395" s="163"/>
      <c r="DRO395" s="163"/>
      <c r="DRP395" s="163"/>
      <c r="DRQ395" s="163"/>
      <c r="DRR395" s="163"/>
      <c r="DRS395" s="163"/>
      <c r="DRT395" s="163"/>
      <c r="DRU395" s="163"/>
      <c r="DRV395" s="163"/>
      <c r="DRW395" s="163"/>
      <c r="DRX395" s="163"/>
      <c r="DRY395" s="163"/>
      <c r="DRZ395" s="163"/>
      <c r="DSA395" s="163"/>
      <c r="DSB395" s="163"/>
      <c r="DSC395" s="163"/>
      <c r="DSD395" s="163"/>
      <c r="DSE395" s="163"/>
      <c r="DSF395" s="163"/>
      <c r="DSG395" s="163"/>
      <c r="DSH395" s="163"/>
      <c r="DSI395" s="163"/>
      <c r="DSJ395" s="163"/>
      <c r="DSK395" s="163"/>
      <c r="DSL395" s="163"/>
      <c r="DSM395" s="163"/>
      <c r="DSN395" s="163"/>
      <c r="DSO395" s="163"/>
      <c r="DSP395" s="163"/>
      <c r="DSQ395" s="163"/>
      <c r="DSR395" s="163"/>
      <c r="DSS395" s="163"/>
      <c r="DST395" s="163"/>
      <c r="DSU395" s="163"/>
      <c r="DSV395" s="163"/>
      <c r="DSW395" s="163"/>
      <c r="DSX395" s="163"/>
      <c r="DSY395" s="163"/>
      <c r="DSZ395" s="163"/>
      <c r="DTA395" s="163"/>
      <c r="DTB395" s="163"/>
      <c r="DTC395" s="163"/>
      <c r="DTD395" s="163"/>
      <c r="DTE395" s="163"/>
      <c r="DTF395" s="163"/>
      <c r="DTG395" s="163"/>
      <c r="DTH395" s="163"/>
      <c r="DTI395" s="163"/>
      <c r="DTJ395" s="163"/>
      <c r="DTK395" s="163"/>
      <c r="DTL395" s="163"/>
      <c r="DTM395" s="163"/>
      <c r="DTN395" s="163"/>
      <c r="DTO395" s="163"/>
      <c r="DTP395" s="163"/>
      <c r="DTQ395" s="163"/>
      <c r="DTR395" s="163"/>
      <c r="DTS395" s="163"/>
      <c r="DTT395" s="163"/>
      <c r="DTU395" s="163"/>
      <c r="DTV395" s="163"/>
      <c r="DTW395" s="163"/>
      <c r="DTX395" s="163"/>
      <c r="DTY395" s="163"/>
      <c r="DTZ395" s="163"/>
      <c r="DUA395" s="163"/>
      <c r="DUB395" s="163"/>
      <c r="DUC395" s="163"/>
      <c r="DUD395" s="163"/>
      <c r="DUE395" s="163"/>
      <c r="DUF395" s="163"/>
      <c r="DUG395" s="163"/>
      <c r="DUH395" s="163"/>
      <c r="DUI395" s="163"/>
      <c r="DUJ395" s="163"/>
      <c r="DUK395" s="163"/>
      <c r="DUL395" s="163"/>
      <c r="DUM395" s="163"/>
      <c r="DUN395" s="163"/>
      <c r="DUO395" s="163"/>
      <c r="DUP395" s="163"/>
      <c r="DUQ395" s="163"/>
      <c r="DUR395" s="163"/>
      <c r="DUS395" s="163"/>
      <c r="DUT395" s="163"/>
      <c r="DUU395" s="163"/>
      <c r="DUV395" s="163"/>
      <c r="DUW395" s="163"/>
      <c r="DUX395" s="163"/>
      <c r="DUY395" s="163"/>
      <c r="DUZ395" s="163"/>
      <c r="DVA395" s="163"/>
      <c r="DVB395" s="163"/>
      <c r="DVC395" s="163"/>
      <c r="DVD395" s="163"/>
      <c r="DVE395" s="163"/>
      <c r="DVF395" s="163"/>
      <c r="DVG395" s="163"/>
      <c r="DVH395" s="163"/>
      <c r="DVI395" s="163"/>
      <c r="DVJ395" s="163"/>
      <c r="DVK395" s="163"/>
      <c r="DVL395" s="163"/>
      <c r="DVM395" s="163"/>
      <c r="DVN395" s="163"/>
      <c r="DVO395" s="163"/>
      <c r="DVP395" s="163"/>
      <c r="DVQ395" s="163"/>
      <c r="DVR395" s="163"/>
      <c r="DVS395" s="163"/>
      <c r="DVT395" s="163"/>
      <c r="DVU395" s="163"/>
      <c r="DVV395" s="163"/>
      <c r="DVW395" s="163"/>
      <c r="DVX395" s="163"/>
      <c r="DVY395" s="163"/>
      <c r="DVZ395" s="163"/>
      <c r="DWA395" s="163"/>
      <c r="DWB395" s="163"/>
      <c r="DWC395" s="163"/>
      <c r="DWD395" s="163"/>
      <c r="DWE395" s="163"/>
      <c r="DWF395" s="163"/>
      <c r="DWG395" s="163"/>
      <c r="DWH395" s="163"/>
      <c r="DWI395" s="163"/>
      <c r="DWJ395" s="163"/>
      <c r="DWK395" s="163"/>
      <c r="DWL395" s="163"/>
      <c r="DWM395" s="163"/>
      <c r="DWN395" s="163"/>
      <c r="DWO395" s="163"/>
      <c r="DWP395" s="163"/>
      <c r="DWQ395" s="163"/>
      <c r="DWR395" s="163"/>
      <c r="DWS395" s="163"/>
      <c r="DWT395" s="163"/>
      <c r="DWU395" s="163"/>
      <c r="DWV395" s="163"/>
      <c r="DWW395" s="163"/>
      <c r="DWX395" s="163"/>
      <c r="DWY395" s="163"/>
      <c r="DWZ395" s="163"/>
      <c r="DXA395" s="163"/>
      <c r="DXB395" s="163"/>
      <c r="DXC395" s="163"/>
      <c r="DXD395" s="163"/>
      <c r="DXE395" s="163"/>
      <c r="DXF395" s="163"/>
      <c r="DXG395" s="163"/>
      <c r="DXH395" s="163"/>
      <c r="DXI395" s="163"/>
      <c r="DXJ395" s="163"/>
      <c r="DXK395" s="163"/>
      <c r="DXL395" s="163"/>
      <c r="DXM395" s="163"/>
      <c r="DXN395" s="163"/>
      <c r="DXO395" s="163"/>
      <c r="DXP395" s="163"/>
      <c r="DXQ395" s="163"/>
      <c r="DXR395" s="163"/>
      <c r="DXS395" s="163"/>
      <c r="DXT395" s="163"/>
      <c r="DXU395" s="163"/>
      <c r="DXV395" s="163"/>
      <c r="DXW395" s="163"/>
      <c r="DXX395" s="163"/>
      <c r="DXY395" s="163"/>
      <c r="DXZ395" s="163"/>
      <c r="DYA395" s="163"/>
      <c r="DYB395" s="163"/>
      <c r="DYC395" s="163"/>
      <c r="DYD395" s="163"/>
      <c r="DYE395" s="163"/>
      <c r="DYF395" s="163"/>
      <c r="DYG395" s="163"/>
      <c r="DYH395" s="163"/>
      <c r="DYI395" s="163"/>
      <c r="DYJ395" s="163"/>
      <c r="DYK395" s="163"/>
      <c r="DYL395" s="163"/>
      <c r="DYM395" s="163"/>
      <c r="DYN395" s="163"/>
      <c r="DYO395" s="163"/>
      <c r="DYP395" s="163"/>
      <c r="DYQ395" s="163"/>
      <c r="DYR395" s="163"/>
      <c r="DYS395" s="163"/>
      <c r="DYT395" s="163"/>
      <c r="DYU395" s="163"/>
      <c r="DYV395" s="163"/>
      <c r="DYW395" s="163"/>
      <c r="DYX395" s="163"/>
      <c r="DYY395" s="163"/>
      <c r="DYZ395" s="163"/>
      <c r="DZA395" s="163"/>
      <c r="DZB395" s="163"/>
      <c r="DZC395" s="163"/>
      <c r="DZD395" s="163"/>
      <c r="DZE395" s="163"/>
      <c r="DZF395" s="163"/>
      <c r="DZG395" s="163"/>
      <c r="DZH395" s="163"/>
      <c r="DZI395" s="163"/>
      <c r="DZJ395" s="163"/>
      <c r="DZK395" s="163"/>
      <c r="DZL395" s="163"/>
      <c r="DZM395" s="163"/>
      <c r="DZN395" s="163"/>
      <c r="DZO395" s="163"/>
      <c r="DZP395" s="163"/>
      <c r="DZQ395" s="163"/>
      <c r="DZR395" s="163"/>
      <c r="DZS395" s="163"/>
      <c r="DZT395" s="163"/>
      <c r="DZU395" s="163"/>
      <c r="DZV395" s="163"/>
      <c r="DZW395" s="163"/>
      <c r="DZX395" s="163"/>
      <c r="DZY395" s="163"/>
      <c r="DZZ395" s="163"/>
      <c r="EAA395" s="163"/>
      <c r="EAB395" s="163"/>
      <c r="EAC395" s="163"/>
      <c r="EAD395" s="163"/>
      <c r="EAE395" s="163"/>
      <c r="EAF395" s="163"/>
      <c r="EAG395" s="163"/>
      <c r="EAH395" s="163"/>
      <c r="EAI395" s="163"/>
      <c r="EAJ395" s="163"/>
      <c r="EAK395" s="163"/>
      <c r="EAL395" s="163"/>
      <c r="EAM395" s="163"/>
      <c r="EAN395" s="163"/>
      <c r="EAO395" s="163"/>
      <c r="EAP395" s="163"/>
      <c r="EAQ395" s="163"/>
      <c r="EAR395" s="163"/>
      <c r="EAS395" s="163"/>
      <c r="EAT395" s="163"/>
      <c r="EAU395" s="163"/>
      <c r="EAV395" s="163"/>
      <c r="EAW395" s="163"/>
      <c r="EAX395" s="163"/>
      <c r="EAY395" s="163"/>
      <c r="EAZ395" s="163"/>
      <c r="EBA395" s="163"/>
      <c r="EBB395" s="163"/>
      <c r="EBC395" s="163"/>
      <c r="EBD395" s="163"/>
      <c r="EBE395" s="163"/>
      <c r="EBF395" s="163"/>
      <c r="EBG395" s="163"/>
      <c r="EBH395" s="163"/>
      <c r="EBI395" s="163"/>
      <c r="EBJ395" s="163"/>
      <c r="EBK395" s="163"/>
      <c r="EBL395" s="163"/>
      <c r="EBM395" s="163"/>
      <c r="EBN395" s="163"/>
      <c r="EBO395" s="163"/>
      <c r="EBP395" s="163"/>
      <c r="EBQ395" s="163"/>
      <c r="EBR395" s="163"/>
      <c r="EBS395" s="163"/>
      <c r="EBT395" s="163"/>
      <c r="EBU395" s="163"/>
      <c r="EBV395" s="163"/>
      <c r="EBW395" s="163"/>
      <c r="EBX395" s="163"/>
      <c r="EBY395" s="163"/>
      <c r="EBZ395" s="163"/>
      <c r="ECA395" s="163"/>
      <c r="ECB395" s="163"/>
      <c r="ECC395" s="163"/>
      <c r="ECD395" s="163"/>
      <c r="ECE395" s="163"/>
      <c r="ECF395" s="163"/>
      <c r="ECG395" s="163"/>
      <c r="ECH395" s="163"/>
      <c r="ECI395" s="163"/>
      <c r="ECJ395" s="163"/>
      <c r="ECK395" s="163"/>
      <c r="ECL395" s="163"/>
      <c r="ECM395" s="163"/>
      <c r="ECN395" s="163"/>
      <c r="ECO395" s="163"/>
      <c r="ECP395" s="163"/>
      <c r="ECQ395" s="163"/>
      <c r="ECR395" s="163"/>
      <c r="ECS395" s="163"/>
      <c r="ECT395" s="163"/>
      <c r="ECU395" s="163"/>
      <c r="ECV395" s="163"/>
      <c r="ECW395" s="163"/>
      <c r="ECX395" s="163"/>
      <c r="ECY395" s="163"/>
      <c r="ECZ395" s="163"/>
      <c r="EDA395" s="163"/>
      <c r="EDB395" s="163"/>
      <c r="EDC395" s="163"/>
      <c r="EDD395" s="163"/>
      <c r="EDE395" s="163"/>
      <c r="EDF395" s="163"/>
      <c r="EDG395" s="163"/>
      <c r="EDH395" s="163"/>
      <c r="EDI395" s="163"/>
      <c r="EDJ395" s="163"/>
      <c r="EDK395" s="163"/>
      <c r="EDL395" s="163"/>
      <c r="EDM395" s="163"/>
      <c r="EDN395" s="163"/>
      <c r="EDO395" s="163"/>
      <c r="EDP395" s="163"/>
      <c r="EDQ395" s="163"/>
      <c r="EDR395" s="163"/>
      <c r="EDS395" s="163"/>
      <c r="EDT395" s="163"/>
      <c r="EDU395" s="163"/>
      <c r="EDV395" s="163"/>
      <c r="EDW395" s="163"/>
      <c r="EDX395" s="163"/>
      <c r="EDY395" s="163"/>
      <c r="EDZ395" s="163"/>
      <c r="EEA395" s="163"/>
      <c r="EEB395" s="163"/>
      <c r="EEC395" s="163"/>
      <c r="EED395" s="163"/>
      <c r="EEE395" s="163"/>
      <c r="EEF395" s="163"/>
      <c r="EEG395" s="163"/>
      <c r="EEH395" s="163"/>
      <c r="EEI395" s="163"/>
      <c r="EEJ395" s="163"/>
      <c r="EEK395" s="163"/>
      <c r="EEL395" s="163"/>
      <c r="EEM395" s="163"/>
      <c r="EEN395" s="163"/>
      <c r="EEO395" s="163"/>
      <c r="EEP395" s="163"/>
      <c r="EEQ395" s="163"/>
      <c r="EER395" s="163"/>
      <c r="EES395" s="163"/>
      <c r="EET395" s="163"/>
      <c r="EEU395" s="163"/>
      <c r="EEV395" s="163"/>
      <c r="EEW395" s="163"/>
      <c r="EEX395" s="163"/>
      <c r="EEY395" s="163"/>
      <c r="EEZ395" s="163"/>
      <c r="EFA395" s="163"/>
      <c r="EFB395" s="163"/>
      <c r="EFC395" s="163"/>
      <c r="EFD395" s="163"/>
      <c r="EFE395" s="163"/>
      <c r="EFF395" s="163"/>
      <c r="EFG395" s="163"/>
      <c r="EFH395" s="163"/>
      <c r="EFI395" s="163"/>
      <c r="EFJ395" s="163"/>
      <c r="EFK395" s="163"/>
      <c r="EFL395" s="163"/>
      <c r="EFM395" s="163"/>
      <c r="EFN395" s="163"/>
      <c r="EFO395" s="163"/>
      <c r="EFP395" s="163"/>
      <c r="EFQ395" s="163"/>
      <c r="EFR395" s="163"/>
      <c r="EFS395" s="163"/>
      <c r="EFT395" s="163"/>
      <c r="EFU395" s="163"/>
      <c r="EFV395" s="163"/>
      <c r="EFW395" s="163"/>
      <c r="EFX395" s="163"/>
      <c r="EFY395" s="163"/>
      <c r="EFZ395" s="163"/>
      <c r="EGA395" s="163"/>
      <c r="EGB395" s="163"/>
      <c r="EGC395" s="163"/>
      <c r="EGD395" s="163"/>
      <c r="EGE395" s="163"/>
      <c r="EGF395" s="163"/>
      <c r="EGG395" s="163"/>
      <c r="EGH395" s="163"/>
      <c r="EGI395" s="163"/>
      <c r="EGJ395" s="163"/>
      <c r="EGK395" s="163"/>
      <c r="EGL395" s="163"/>
      <c r="EGM395" s="163"/>
      <c r="EGN395" s="163"/>
      <c r="EGO395" s="163"/>
      <c r="EGP395" s="163"/>
      <c r="EGQ395" s="163"/>
      <c r="EGR395" s="163"/>
      <c r="EGS395" s="163"/>
      <c r="EGT395" s="163"/>
      <c r="EGU395" s="163"/>
      <c r="EGV395" s="163"/>
      <c r="EGW395" s="163"/>
      <c r="EGX395" s="163"/>
      <c r="EGY395" s="163"/>
      <c r="EGZ395" s="163"/>
      <c r="EHA395" s="163"/>
      <c r="EHB395" s="163"/>
      <c r="EHC395" s="163"/>
      <c r="EHD395" s="163"/>
      <c r="EHE395" s="163"/>
      <c r="EHF395" s="163"/>
      <c r="EHG395" s="163"/>
      <c r="EHH395" s="163"/>
      <c r="EHI395" s="163"/>
      <c r="EHJ395" s="163"/>
      <c r="EHK395" s="163"/>
      <c r="EHL395" s="163"/>
      <c r="EHM395" s="163"/>
      <c r="EHN395" s="163"/>
      <c r="EHO395" s="163"/>
      <c r="EHP395" s="163"/>
      <c r="EHQ395" s="163"/>
      <c r="EHR395" s="163"/>
      <c r="EHS395" s="163"/>
      <c r="EHT395" s="163"/>
      <c r="EHU395" s="163"/>
      <c r="EHV395" s="163"/>
      <c r="EHW395" s="163"/>
      <c r="EHX395" s="163"/>
      <c r="EHY395" s="163"/>
      <c r="EHZ395" s="163"/>
      <c r="EIA395" s="163"/>
      <c r="EIB395" s="163"/>
      <c r="EIC395" s="163"/>
      <c r="EID395" s="163"/>
      <c r="EIE395" s="163"/>
      <c r="EIF395" s="163"/>
      <c r="EIG395" s="163"/>
      <c r="EIH395" s="163"/>
      <c r="EII395" s="163"/>
      <c r="EIJ395" s="163"/>
      <c r="EIK395" s="163"/>
      <c r="EIL395" s="163"/>
      <c r="EIM395" s="163"/>
      <c r="EIN395" s="163"/>
      <c r="EIO395" s="163"/>
      <c r="EIP395" s="163"/>
      <c r="EIQ395" s="163"/>
      <c r="EIR395" s="163"/>
      <c r="EIS395" s="163"/>
      <c r="EIT395" s="163"/>
      <c r="EIU395" s="163"/>
      <c r="EIV395" s="163"/>
      <c r="EIW395" s="163"/>
      <c r="EIX395" s="163"/>
      <c r="EIY395" s="163"/>
      <c r="EIZ395" s="163"/>
      <c r="EJA395" s="163"/>
      <c r="EJB395" s="163"/>
      <c r="EJC395" s="163"/>
      <c r="EJD395" s="163"/>
      <c r="EJE395" s="163"/>
      <c r="EJF395" s="163"/>
      <c r="EJG395" s="163"/>
      <c r="EJH395" s="163"/>
      <c r="EJI395" s="163"/>
      <c r="EJJ395" s="163"/>
      <c r="EJK395" s="163"/>
      <c r="EJL395" s="163"/>
      <c r="EJM395" s="163"/>
      <c r="EJN395" s="163"/>
      <c r="EJO395" s="163"/>
      <c r="EJP395" s="163"/>
      <c r="EJQ395" s="163"/>
      <c r="EJR395" s="163"/>
      <c r="EJS395" s="163"/>
      <c r="EJT395" s="163"/>
      <c r="EJU395" s="163"/>
      <c r="EJV395" s="163"/>
      <c r="EJW395" s="163"/>
      <c r="EJX395" s="163"/>
      <c r="EJY395" s="163"/>
      <c r="EJZ395" s="163"/>
      <c r="EKA395" s="163"/>
      <c r="EKB395" s="163"/>
      <c r="EKC395" s="163"/>
      <c r="EKD395" s="163"/>
      <c r="EKE395" s="163"/>
      <c r="EKF395" s="163"/>
      <c r="EKG395" s="163"/>
      <c r="EKH395" s="163"/>
      <c r="EKI395" s="163"/>
      <c r="EKJ395" s="163"/>
      <c r="EKK395" s="163"/>
      <c r="EKL395" s="163"/>
      <c r="EKM395" s="163"/>
      <c r="EKN395" s="163"/>
      <c r="EKO395" s="163"/>
      <c r="EKP395" s="163"/>
      <c r="EKQ395" s="163"/>
      <c r="EKR395" s="163"/>
      <c r="EKS395" s="163"/>
      <c r="EKT395" s="163"/>
      <c r="EKU395" s="163"/>
      <c r="EKV395" s="163"/>
      <c r="EKW395" s="163"/>
      <c r="EKX395" s="163"/>
      <c r="EKY395" s="163"/>
      <c r="EKZ395" s="163"/>
      <c r="ELA395" s="163"/>
      <c r="ELB395" s="163"/>
      <c r="ELC395" s="163"/>
      <c r="ELD395" s="163"/>
      <c r="ELE395" s="163"/>
      <c r="ELF395" s="163"/>
      <c r="ELG395" s="163"/>
      <c r="ELH395" s="163"/>
      <c r="ELI395" s="163"/>
      <c r="ELJ395" s="163"/>
      <c r="ELK395" s="163"/>
      <c r="ELL395" s="163"/>
      <c r="ELM395" s="163"/>
      <c r="ELN395" s="163"/>
      <c r="ELO395" s="163"/>
      <c r="ELP395" s="163"/>
      <c r="ELQ395" s="163"/>
      <c r="ELR395" s="163"/>
      <c r="ELS395" s="163"/>
      <c r="ELT395" s="163"/>
      <c r="ELU395" s="163"/>
      <c r="ELV395" s="163"/>
      <c r="ELW395" s="163"/>
      <c r="ELX395" s="163"/>
      <c r="ELY395" s="163"/>
      <c r="ELZ395" s="163"/>
      <c r="EMA395" s="163"/>
      <c r="EMB395" s="163"/>
      <c r="EMC395" s="163"/>
      <c r="EMD395" s="163"/>
      <c r="EME395" s="163"/>
      <c r="EMF395" s="163"/>
      <c r="EMG395" s="163"/>
      <c r="EMH395" s="163"/>
      <c r="EMI395" s="163"/>
      <c r="EMJ395" s="163"/>
      <c r="EMK395" s="163"/>
      <c r="EML395" s="163"/>
      <c r="EMM395" s="163"/>
      <c r="EMN395" s="163"/>
      <c r="EMO395" s="163"/>
      <c r="EMP395" s="163"/>
      <c r="EMQ395" s="163"/>
      <c r="EMR395" s="163"/>
      <c r="EMS395" s="163"/>
      <c r="EMT395" s="163"/>
      <c r="EMU395" s="163"/>
      <c r="EMV395" s="163"/>
      <c r="EMW395" s="163"/>
      <c r="EMX395" s="163"/>
      <c r="EMY395" s="163"/>
      <c r="EMZ395" s="163"/>
      <c r="ENA395" s="163"/>
      <c r="ENB395" s="163"/>
      <c r="ENC395" s="163"/>
      <c r="END395" s="163"/>
      <c r="ENE395" s="163"/>
      <c r="ENF395" s="163"/>
      <c r="ENG395" s="163"/>
      <c r="ENH395" s="163"/>
      <c r="ENI395" s="163"/>
      <c r="ENJ395" s="163"/>
      <c r="ENK395" s="163"/>
      <c r="ENL395" s="163"/>
      <c r="ENM395" s="163"/>
      <c r="ENN395" s="163"/>
      <c r="ENO395" s="163"/>
      <c r="ENP395" s="163"/>
      <c r="ENQ395" s="163"/>
      <c r="ENR395" s="163"/>
      <c r="ENS395" s="163"/>
      <c r="ENT395" s="163"/>
      <c r="ENU395" s="163"/>
      <c r="ENV395" s="163"/>
      <c r="ENW395" s="163"/>
      <c r="ENX395" s="163"/>
      <c r="ENY395" s="163"/>
      <c r="ENZ395" s="163"/>
      <c r="EOA395" s="163"/>
      <c r="EOB395" s="163"/>
      <c r="EOC395" s="163"/>
      <c r="EOD395" s="163"/>
      <c r="EOE395" s="163"/>
      <c r="EOF395" s="163"/>
      <c r="EOG395" s="163"/>
      <c r="EOH395" s="163"/>
      <c r="EOI395" s="163"/>
      <c r="EOJ395" s="163"/>
      <c r="EOK395" s="163"/>
      <c r="EOL395" s="163"/>
      <c r="EOM395" s="163"/>
      <c r="EON395" s="163"/>
      <c r="EOO395" s="163"/>
      <c r="EOP395" s="163"/>
      <c r="EOQ395" s="163"/>
      <c r="EOR395" s="163"/>
      <c r="EOS395" s="163"/>
      <c r="EOT395" s="163"/>
      <c r="EOU395" s="163"/>
      <c r="EOV395" s="163"/>
      <c r="EOW395" s="163"/>
      <c r="EOX395" s="163"/>
      <c r="EOY395" s="163"/>
      <c r="EOZ395" s="163"/>
      <c r="EPA395" s="163"/>
      <c r="EPB395" s="163"/>
      <c r="EPC395" s="163"/>
      <c r="EPD395" s="163"/>
      <c r="EPE395" s="163"/>
      <c r="EPF395" s="163"/>
      <c r="EPG395" s="163"/>
      <c r="EPH395" s="163"/>
      <c r="EPI395" s="163"/>
      <c r="EPJ395" s="163"/>
      <c r="EPK395" s="163"/>
      <c r="EPL395" s="163"/>
      <c r="EPM395" s="163"/>
      <c r="EPN395" s="163"/>
      <c r="EPO395" s="163"/>
      <c r="EPP395" s="163"/>
      <c r="EPQ395" s="163"/>
      <c r="EPR395" s="163"/>
      <c r="EPS395" s="163"/>
      <c r="EPT395" s="163"/>
      <c r="EPU395" s="163"/>
      <c r="EPV395" s="163"/>
      <c r="EPW395" s="163"/>
      <c r="EPX395" s="163"/>
      <c r="EPY395" s="163"/>
      <c r="EPZ395" s="163"/>
      <c r="EQA395" s="163"/>
      <c r="EQB395" s="163"/>
      <c r="EQC395" s="163"/>
      <c r="EQD395" s="163"/>
      <c r="EQE395" s="163"/>
      <c r="EQF395" s="163"/>
      <c r="EQG395" s="163"/>
      <c r="EQH395" s="163"/>
      <c r="EQI395" s="163"/>
      <c r="EQJ395" s="163"/>
      <c r="EQK395" s="163"/>
      <c r="EQL395" s="163"/>
      <c r="EQM395" s="163"/>
      <c r="EQN395" s="163"/>
      <c r="EQO395" s="163"/>
      <c r="EQP395" s="163"/>
      <c r="EQQ395" s="163"/>
      <c r="EQR395" s="163"/>
      <c r="EQS395" s="163"/>
      <c r="EQT395" s="163"/>
      <c r="EQU395" s="163"/>
      <c r="EQV395" s="163"/>
      <c r="EQW395" s="163"/>
      <c r="EQX395" s="163"/>
      <c r="EQY395" s="163"/>
      <c r="EQZ395" s="163"/>
      <c r="ERA395" s="163"/>
      <c r="ERB395" s="163"/>
      <c r="ERC395" s="163"/>
      <c r="ERD395" s="163"/>
      <c r="ERE395" s="163"/>
      <c r="ERF395" s="163"/>
      <c r="ERG395" s="163"/>
      <c r="ERH395" s="163"/>
      <c r="ERI395" s="163"/>
      <c r="ERJ395" s="163"/>
      <c r="ERK395" s="163"/>
      <c r="ERL395" s="163"/>
      <c r="ERM395" s="163"/>
      <c r="ERN395" s="163"/>
      <c r="ERO395" s="163"/>
      <c r="ERP395" s="163"/>
      <c r="ERQ395" s="163"/>
      <c r="ERR395" s="163"/>
      <c r="ERS395" s="163"/>
      <c r="ERT395" s="163"/>
      <c r="ERU395" s="163"/>
      <c r="ERV395" s="163"/>
      <c r="ERW395" s="163"/>
      <c r="ERX395" s="163"/>
      <c r="ERY395" s="163"/>
      <c r="ERZ395" s="163"/>
      <c r="ESA395" s="163"/>
      <c r="ESB395" s="163"/>
      <c r="ESC395" s="163"/>
      <c r="ESD395" s="163"/>
      <c r="ESE395" s="163"/>
      <c r="ESF395" s="163"/>
      <c r="ESG395" s="163"/>
      <c r="ESH395" s="163"/>
      <c r="ESI395" s="163"/>
      <c r="ESJ395" s="163"/>
      <c r="ESK395" s="163"/>
      <c r="ESL395" s="163"/>
      <c r="ESM395" s="163"/>
      <c r="ESN395" s="163"/>
      <c r="ESO395" s="163"/>
      <c r="ESP395" s="163"/>
      <c r="ESQ395" s="163"/>
      <c r="ESR395" s="163"/>
      <c r="ESS395" s="163"/>
      <c r="EST395" s="163"/>
      <c r="ESU395" s="163"/>
      <c r="ESV395" s="163"/>
      <c r="ESW395" s="163"/>
      <c r="ESX395" s="163"/>
      <c r="ESY395" s="163"/>
      <c r="ESZ395" s="163"/>
      <c r="ETA395" s="163"/>
      <c r="ETB395" s="163"/>
      <c r="ETC395" s="163"/>
      <c r="ETD395" s="163"/>
      <c r="ETE395" s="163"/>
      <c r="ETF395" s="163"/>
      <c r="ETG395" s="163"/>
      <c r="ETH395" s="163"/>
      <c r="ETI395" s="163"/>
      <c r="ETJ395" s="163"/>
      <c r="ETK395" s="163"/>
      <c r="ETL395" s="163"/>
      <c r="ETM395" s="163"/>
      <c r="ETN395" s="163"/>
      <c r="ETO395" s="163"/>
      <c r="ETP395" s="163"/>
      <c r="ETQ395" s="163"/>
      <c r="ETR395" s="163"/>
      <c r="ETS395" s="163"/>
      <c r="ETT395" s="163"/>
      <c r="ETU395" s="163"/>
      <c r="ETV395" s="163"/>
      <c r="ETW395" s="163"/>
      <c r="ETX395" s="163"/>
      <c r="ETY395" s="163"/>
      <c r="ETZ395" s="163"/>
      <c r="EUA395" s="163"/>
      <c r="EUB395" s="163"/>
      <c r="EUC395" s="163"/>
      <c r="EUD395" s="163"/>
      <c r="EUE395" s="163"/>
      <c r="EUF395" s="163"/>
      <c r="EUG395" s="163"/>
      <c r="EUH395" s="163"/>
      <c r="EUI395" s="163"/>
      <c r="EUJ395" s="163"/>
      <c r="EUK395" s="163"/>
      <c r="EUL395" s="163"/>
      <c r="EUM395" s="163"/>
      <c r="EUN395" s="163"/>
      <c r="EUO395" s="163"/>
      <c r="EUP395" s="163"/>
      <c r="EUQ395" s="163"/>
      <c r="EUR395" s="163"/>
      <c r="EUS395" s="163"/>
      <c r="EUT395" s="163"/>
      <c r="EUU395" s="163"/>
      <c r="EUV395" s="163"/>
      <c r="EUW395" s="163"/>
      <c r="EUX395" s="163"/>
      <c r="EUY395" s="163"/>
      <c r="EUZ395" s="163"/>
      <c r="EVA395" s="163"/>
      <c r="EVB395" s="163"/>
      <c r="EVC395" s="163"/>
      <c r="EVD395" s="163"/>
      <c r="EVE395" s="163"/>
      <c r="EVF395" s="163"/>
      <c r="EVG395" s="163"/>
      <c r="EVH395" s="163"/>
      <c r="EVI395" s="163"/>
      <c r="EVJ395" s="163"/>
      <c r="EVK395" s="163"/>
      <c r="EVL395" s="163"/>
      <c r="EVM395" s="163"/>
      <c r="EVN395" s="163"/>
      <c r="EVO395" s="163"/>
      <c r="EVP395" s="163"/>
      <c r="EVQ395" s="163"/>
      <c r="EVR395" s="163"/>
      <c r="EVS395" s="163"/>
      <c r="EVT395" s="163"/>
      <c r="EVU395" s="163"/>
      <c r="EVV395" s="163"/>
      <c r="EVW395" s="163"/>
      <c r="EVX395" s="163"/>
      <c r="EVY395" s="163"/>
      <c r="EVZ395" s="163"/>
      <c r="EWA395" s="163"/>
      <c r="EWB395" s="163"/>
      <c r="EWC395" s="163"/>
      <c r="EWD395" s="163"/>
      <c r="EWE395" s="163"/>
      <c r="EWF395" s="163"/>
      <c r="EWG395" s="163"/>
      <c r="EWH395" s="163"/>
      <c r="EWI395" s="163"/>
      <c r="EWJ395" s="163"/>
      <c r="EWK395" s="163"/>
      <c r="EWL395" s="163"/>
      <c r="EWM395" s="163"/>
      <c r="EWN395" s="163"/>
      <c r="EWO395" s="163"/>
      <c r="EWP395" s="163"/>
      <c r="EWQ395" s="163"/>
      <c r="EWR395" s="163"/>
      <c r="EWS395" s="163"/>
      <c r="EWT395" s="163"/>
      <c r="EWU395" s="163"/>
      <c r="EWV395" s="163"/>
      <c r="EWW395" s="163"/>
      <c r="EWX395" s="163"/>
      <c r="EWY395" s="163"/>
      <c r="EWZ395" s="163"/>
      <c r="EXA395" s="163"/>
      <c r="EXB395" s="163"/>
      <c r="EXC395" s="163"/>
      <c r="EXD395" s="163"/>
      <c r="EXE395" s="163"/>
      <c r="EXF395" s="163"/>
      <c r="EXG395" s="163"/>
      <c r="EXH395" s="163"/>
      <c r="EXI395" s="163"/>
      <c r="EXJ395" s="163"/>
      <c r="EXK395" s="163"/>
      <c r="EXL395" s="163"/>
      <c r="EXM395" s="163"/>
      <c r="EXN395" s="163"/>
      <c r="EXO395" s="163"/>
      <c r="EXP395" s="163"/>
      <c r="EXQ395" s="163"/>
      <c r="EXR395" s="163"/>
      <c r="EXS395" s="163"/>
      <c r="EXT395" s="163"/>
      <c r="EXU395" s="163"/>
      <c r="EXV395" s="163"/>
      <c r="EXW395" s="163"/>
      <c r="EXX395" s="163"/>
      <c r="EXY395" s="163"/>
      <c r="EXZ395" s="163"/>
      <c r="EYA395" s="163"/>
      <c r="EYB395" s="163"/>
      <c r="EYC395" s="163"/>
      <c r="EYD395" s="163"/>
      <c r="EYE395" s="163"/>
      <c r="EYF395" s="163"/>
      <c r="EYG395" s="163"/>
      <c r="EYH395" s="163"/>
      <c r="EYI395" s="163"/>
      <c r="EYJ395" s="163"/>
      <c r="EYK395" s="163"/>
      <c r="EYL395" s="163"/>
      <c r="EYM395" s="163"/>
      <c r="EYN395" s="163"/>
      <c r="EYO395" s="163"/>
      <c r="EYP395" s="163"/>
      <c r="EYQ395" s="163"/>
      <c r="EYR395" s="163"/>
      <c r="EYS395" s="163"/>
      <c r="EYT395" s="163"/>
      <c r="EYU395" s="163"/>
      <c r="EYV395" s="163"/>
      <c r="EYW395" s="163"/>
      <c r="EYX395" s="163"/>
      <c r="EYY395" s="163"/>
      <c r="EYZ395" s="163"/>
      <c r="EZA395" s="163"/>
      <c r="EZB395" s="163"/>
      <c r="EZC395" s="163"/>
      <c r="EZD395" s="163"/>
      <c r="EZE395" s="163"/>
      <c r="EZF395" s="163"/>
      <c r="EZG395" s="163"/>
      <c r="EZH395" s="163"/>
      <c r="EZI395" s="163"/>
      <c r="EZJ395" s="163"/>
      <c r="EZK395" s="163"/>
      <c r="EZL395" s="163"/>
      <c r="EZM395" s="163"/>
      <c r="EZN395" s="163"/>
      <c r="EZO395" s="163"/>
      <c r="EZP395" s="163"/>
      <c r="EZQ395" s="163"/>
      <c r="EZR395" s="163"/>
      <c r="EZS395" s="163"/>
      <c r="EZT395" s="163"/>
      <c r="EZU395" s="163"/>
      <c r="EZV395" s="163"/>
      <c r="EZW395" s="163"/>
      <c r="EZX395" s="163"/>
      <c r="EZY395" s="163"/>
      <c r="EZZ395" s="163"/>
      <c r="FAA395" s="163"/>
      <c r="FAB395" s="163"/>
      <c r="FAC395" s="163"/>
      <c r="FAD395" s="163"/>
      <c r="FAE395" s="163"/>
      <c r="FAF395" s="163"/>
      <c r="FAG395" s="163"/>
      <c r="FAH395" s="163"/>
      <c r="FAI395" s="163"/>
      <c r="FAJ395" s="163"/>
      <c r="FAK395" s="163"/>
      <c r="FAL395" s="163"/>
      <c r="FAM395" s="163"/>
      <c r="FAN395" s="163"/>
      <c r="FAO395" s="163"/>
      <c r="FAP395" s="163"/>
      <c r="FAQ395" s="163"/>
      <c r="FAR395" s="163"/>
      <c r="FAS395" s="163"/>
      <c r="FAT395" s="163"/>
      <c r="FAU395" s="163"/>
      <c r="FAV395" s="163"/>
      <c r="FAW395" s="163"/>
      <c r="FAX395" s="163"/>
      <c r="FAY395" s="163"/>
      <c r="FAZ395" s="163"/>
      <c r="FBA395" s="163"/>
      <c r="FBB395" s="163"/>
      <c r="FBC395" s="163"/>
      <c r="FBD395" s="163"/>
      <c r="FBE395" s="163"/>
      <c r="FBF395" s="163"/>
      <c r="FBG395" s="163"/>
      <c r="FBH395" s="163"/>
      <c r="FBI395" s="163"/>
      <c r="FBJ395" s="163"/>
      <c r="FBK395" s="163"/>
      <c r="FBL395" s="163"/>
      <c r="FBM395" s="163"/>
      <c r="FBN395" s="163"/>
      <c r="FBO395" s="163"/>
      <c r="FBP395" s="163"/>
      <c r="FBQ395" s="163"/>
      <c r="FBR395" s="163"/>
      <c r="FBS395" s="163"/>
      <c r="FBT395" s="163"/>
      <c r="FBU395" s="163"/>
      <c r="FBV395" s="163"/>
      <c r="FBW395" s="163"/>
      <c r="FBX395" s="163"/>
      <c r="FBY395" s="163"/>
      <c r="FBZ395" s="163"/>
      <c r="FCA395" s="163"/>
      <c r="FCB395" s="163"/>
      <c r="FCC395" s="163"/>
      <c r="FCD395" s="163"/>
      <c r="FCE395" s="163"/>
      <c r="FCF395" s="163"/>
      <c r="FCG395" s="163"/>
      <c r="FCH395" s="163"/>
      <c r="FCI395" s="163"/>
      <c r="FCJ395" s="163"/>
      <c r="FCK395" s="163"/>
      <c r="FCL395" s="163"/>
      <c r="FCM395" s="163"/>
      <c r="FCN395" s="163"/>
      <c r="FCO395" s="163"/>
      <c r="FCP395" s="163"/>
      <c r="FCQ395" s="163"/>
      <c r="FCR395" s="163"/>
      <c r="FCS395" s="163"/>
      <c r="FCT395" s="163"/>
      <c r="FCU395" s="163"/>
      <c r="FCV395" s="163"/>
      <c r="FCW395" s="163"/>
      <c r="FCX395" s="163"/>
      <c r="FCY395" s="163"/>
      <c r="FCZ395" s="163"/>
      <c r="FDA395" s="163"/>
      <c r="FDB395" s="163"/>
      <c r="FDC395" s="163"/>
      <c r="FDD395" s="163"/>
      <c r="FDE395" s="163"/>
      <c r="FDF395" s="163"/>
      <c r="FDG395" s="163"/>
      <c r="FDH395" s="163"/>
      <c r="FDI395" s="163"/>
      <c r="FDJ395" s="163"/>
      <c r="FDK395" s="163"/>
      <c r="FDL395" s="163"/>
      <c r="FDM395" s="163"/>
      <c r="FDN395" s="163"/>
      <c r="FDO395" s="163"/>
      <c r="FDP395" s="163"/>
      <c r="FDQ395" s="163"/>
      <c r="FDR395" s="163"/>
      <c r="FDS395" s="163"/>
      <c r="FDT395" s="163"/>
      <c r="FDU395" s="163"/>
      <c r="FDV395" s="163"/>
      <c r="FDW395" s="163"/>
      <c r="FDX395" s="163"/>
      <c r="FDY395" s="163"/>
      <c r="FDZ395" s="163"/>
      <c r="FEA395" s="163"/>
      <c r="FEB395" s="163"/>
      <c r="FEC395" s="163"/>
      <c r="FED395" s="163"/>
      <c r="FEE395" s="163"/>
      <c r="FEF395" s="163"/>
      <c r="FEG395" s="163"/>
      <c r="FEH395" s="163"/>
      <c r="FEI395" s="163"/>
      <c r="FEJ395" s="163"/>
      <c r="FEK395" s="163"/>
      <c r="FEL395" s="163"/>
      <c r="FEM395" s="163"/>
      <c r="FEN395" s="163"/>
      <c r="FEO395" s="163"/>
      <c r="FEP395" s="163"/>
      <c r="FEQ395" s="163"/>
      <c r="FER395" s="163"/>
      <c r="FES395" s="163"/>
      <c r="FET395" s="163"/>
      <c r="FEU395" s="163"/>
      <c r="FEV395" s="163"/>
      <c r="FEW395" s="163"/>
      <c r="FEX395" s="163"/>
      <c r="FEY395" s="163"/>
      <c r="FEZ395" s="163"/>
      <c r="FFA395" s="163"/>
      <c r="FFB395" s="163"/>
      <c r="FFC395" s="163"/>
      <c r="FFD395" s="163"/>
      <c r="FFE395" s="163"/>
      <c r="FFF395" s="163"/>
      <c r="FFG395" s="163"/>
      <c r="FFH395" s="163"/>
      <c r="FFI395" s="163"/>
      <c r="FFJ395" s="163"/>
      <c r="FFK395" s="163"/>
      <c r="FFL395" s="163"/>
      <c r="FFM395" s="163"/>
      <c r="FFN395" s="163"/>
      <c r="FFO395" s="163"/>
      <c r="FFP395" s="163"/>
      <c r="FFQ395" s="163"/>
      <c r="FFR395" s="163"/>
      <c r="FFS395" s="163"/>
      <c r="FFT395" s="163"/>
      <c r="FFU395" s="163"/>
      <c r="FFV395" s="163"/>
      <c r="FFW395" s="163"/>
      <c r="FFX395" s="163"/>
      <c r="FFY395" s="163"/>
      <c r="FFZ395" s="163"/>
      <c r="FGA395" s="163"/>
      <c r="FGB395" s="163"/>
      <c r="FGC395" s="163"/>
      <c r="FGD395" s="163"/>
      <c r="FGE395" s="163"/>
      <c r="FGF395" s="163"/>
      <c r="FGG395" s="163"/>
      <c r="FGH395" s="163"/>
      <c r="FGI395" s="163"/>
      <c r="FGJ395" s="163"/>
      <c r="FGK395" s="163"/>
      <c r="FGL395" s="163"/>
      <c r="FGM395" s="163"/>
      <c r="FGN395" s="163"/>
      <c r="FGO395" s="163"/>
      <c r="FGP395" s="163"/>
      <c r="FGQ395" s="163"/>
      <c r="FGR395" s="163"/>
      <c r="FGS395" s="163"/>
      <c r="FGT395" s="163"/>
      <c r="FGU395" s="163"/>
      <c r="FGV395" s="163"/>
      <c r="FGW395" s="163"/>
      <c r="FGX395" s="163"/>
      <c r="FGY395" s="163"/>
      <c r="FGZ395" s="163"/>
      <c r="FHA395" s="163"/>
      <c r="FHB395" s="163"/>
      <c r="FHC395" s="163"/>
      <c r="FHD395" s="163"/>
      <c r="FHE395" s="163"/>
      <c r="FHF395" s="163"/>
      <c r="FHG395" s="163"/>
      <c r="FHH395" s="163"/>
      <c r="FHI395" s="163"/>
      <c r="FHJ395" s="163"/>
      <c r="FHK395" s="163"/>
      <c r="FHL395" s="163"/>
      <c r="FHM395" s="163"/>
      <c r="FHN395" s="163"/>
      <c r="FHO395" s="163"/>
      <c r="FHP395" s="163"/>
      <c r="FHQ395" s="163"/>
      <c r="FHR395" s="163"/>
      <c r="FHS395" s="163"/>
      <c r="FHT395" s="163"/>
      <c r="FHU395" s="163"/>
      <c r="FHV395" s="163"/>
      <c r="FHW395" s="163"/>
      <c r="FHX395" s="163"/>
      <c r="FHY395" s="163"/>
      <c r="FHZ395" s="163"/>
      <c r="FIA395" s="163"/>
      <c r="FIB395" s="163"/>
      <c r="FIC395" s="163"/>
      <c r="FID395" s="163"/>
      <c r="FIE395" s="163"/>
      <c r="FIF395" s="163"/>
      <c r="FIG395" s="163"/>
      <c r="FIH395" s="163"/>
      <c r="FII395" s="163"/>
      <c r="FIJ395" s="163"/>
      <c r="FIK395" s="163"/>
      <c r="FIL395" s="163"/>
      <c r="FIM395" s="163"/>
      <c r="FIN395" s="163"/>
      <c r="FIO395" s="163"/>
      <c r="FIP395" s="163"/>
      <c r="FIQ395" s="163"/>
      <c r="FIR395" s="163"/>
      <c r="FIS395" s="163"/>
      <c r="FIT395" s="163"/>
      <c r="FIU395" s="163"/>
      <c r="FIV395" s="163"/>
      <c r="FIW395" s="163"/>
      <c r="FIX395" s="163"/>
      <c r="FIY395" s="163"/>
      <c r="FIZ395" s="163"/>
      <c r="FJA395" s="163"/>
      <c r="FJB395" s="163"/>
      <c r="FJC395" s="163"/>
      <c r="FJD395" s="163"/>
      <c r="FJE395" s="163"/>
      <c r="FJF395" s="163"/>
      <c r="FJG395" s="163"/>
      <c r="FJH395" s="163"/>
      <c r="FJI395" s="163"/>
      <c r="FJJ395" s="163"/>
      <c r="FJK395" s="163"/>
      <c r="FJL395" s="163"/>
      <c r="FJM395" s="163"/>
      <c r="FJN395" s="163"/>
      <c r="FJO395" s="163"/>
      <c r="FJP395" s="163"/>
      <c r="FJQ395" s="163"/>
      <c r="FJR395" s="163"/>
      <c r="FJS395" s="163"/>
      <c r="FJT395" s="163"/>
      <c r="FJU395" s="163"/>
      <c r="FJV395" s="163"/>
      <c r="FJW395" s="163"/>
      <c r="FJX395" s="163"/>
      <c r="FJY395" s="163"/>
      <c r="FJZ395" s="163"/>
      <c r="FKA395" s="163"/>
      <c r="FKB395" s="163"/>
      <c r="FKC395" s="163"/>
      <c r="FKD395" s="163"/>
      <c r="FKE395" s="163"/>
      <c r="FKF395" s="163"/>
      <c r="FKG395" s="163"/>
      <c r="FKH395" s="163"/>
      <c r="FKI395" s="163"/>
      <c r="FKJ395" s="163"/>
      <c r="FKK395" s="163"/>
      <c r="FKL395" s="163"/>
      <c r="FKM395" s="163"/>
      <c r="FKN395" s="163"/>
      <c r="FKO395" s="163"/>
      <c r="FKP395" s="163"/>
      <c r="FKQ395" s="163"/>
      <c r="FKR395" s="163"/>
      <c r="FKS395" s="163"/>
      <c r="FKT395" s="163"/>
      <c r="FKU395" s="163"/>
      <c r="FKV395" s="163"/>
      <c r="FKW395" s="163"/>
      <c r="FKX395" s="163"/>
      <c r="FKY395" s="163"/>
      <c r="FKZ395" s="163"/>
      <c r="FLA395" s="163"/>
      <c r="FLB395" s="163"/>
      <c r="FLC395" s="163"/>
      <c r="FLD395" s="163"/>
      <c r="FLE395" s="163"/>
      <c r="FLF395" s="163"/>
      <c r="FLG395" s="163"/>
      <c r="FLH395" s="163"/>
      <c r="FLI395" s="163"/>
      <c r="FLJ395" s="163"/>
      <c r="FLK395" s="163"/>
      <c r="FLL395" s="163"/>
      <c r="FLM395" s="163"/>
      <c r="FLN395" s="163"/>
      <c r="FLO395" s="163"/>
      <c r="FLP395" s="163"/>
      <c r="FLQ395" s="163"/>
      <c r="FLR395" s="163"/>
      <c r="FLS395" s="163"/>
      <c r="FLT395" s="163"/>
      <c r="FLU395" s="163"/>
      <c r="FLV395" s="163"/>
      <c r="FLW395" s="163"/>
      <c r="FLX395" s="163"/>
      <c r="FLY395" s="163"/>
      <c r="FLZ395" s="163"/>
      <c r="FMA395" s="163"/>
      <c r="FMB395" s="163"/>
      <c r="FMC395" s="163"/>
      <c r="FMD395" s="163"/>
      <c r="FME395" s="163"/>
      <c r="FMF395" s="163"/>
      <c r="FMG395" s="163"/>
      <c r="FMH395" s="163"/>
      <c r="FMI395" s="163"/>
      <c r="FMJ395" s="163"/>
      <c r="FMK395" s="163"/>
      <c r="FML395" s="163"/>
      <c r="FMM395" s="163"/>
      <c r="FMN395" s="163"/>
      <c r="FMO395" s="163"/>
      <c r="FMP395" s="163"/>
      <c r="FMQ395" s="163"/>
      <c r="FMR395" s="163"/>
      <c r="FMS395" s="163"/>
      <c r="FMT395" s="163"/>
      <c r="FMU395" s="163"/>
      <c r="FMV395" s="163"/>
      <c r="FMW395" s="163"/>
      <c r="FMX395" s="163"/>
      <c r="FMY395" s="163"/>
      <c r="FMZ395" s="163"/>
      <c r="FNA395" s="163"/>
      <c r="FNB395" s="163"/>
      <c r="FNC395" s="163"/>
      <c r="FND395" s="163"/>
      <c r="FNE395" s="163"/>
      <c r="FNF395" s="163"/>
      <c r="FNG395" s="163"/>
      <c r="FNH395" s="163"/>
      <c r="FNI395" s="163"/>
      <c r="FNJ395" s="163"/>
      <c r="FNK395" s="163"/>
      <c r="FNL395" s="163"/>
      <c r="FNM395" s="163"/>
      <c r="FNN395" s="163"/>
      <c r="FNO395" s="163"/>
      <c r="FNP395" s="163"/>
      <c r="FNQ395" s="163"/>
      <c r="FNR395" s="163"/>
      <c r="FNS395" s="163"/>
      <c r="FNT395" s="163"/>
      <c r="FNU395" s="163"/>
      <c r="FNV395" s="163"/>
      <c r="FNW395" s="163"/>
      <c r="FNX395" s="163"/>
      <c r="FNY395" s="163"/>
      <c r="FNZ395" s="163"/>
      <c r="FOA395" s="163"/>
      <c r="FOB395" s="163"/>
      <c r="FOC395" s="163"/>
      <c r="FOD395" s="163"/>
      <c r="FOE395" s="163"/>
      <c r="FOF395" s="163"/>
      <c r="FOG395" s="163"/>
      <c r="FOH395" s="163"/>
      <c r="FOI395" s="163"/>
      <c r="FOJ395" s="163"/>
      <c r="FOK395" s="163"/>
      <c r="FOL395" s="163"/>
      <c r="FOM395" s="163"/>
      <c r="FON395" s="163"/>
      <c r="FOO395" s="163"/>
      <c r="FOP395" s="163"/>
      <c r="FOQ395" s="163"/>
      <c r="FOR395" s="163"/>
      <c r="FOS395" s="163"/>
      <c r="FOT395" s="163"/>
      <c r="FOU395" s="163"/>
      <c r="FOV395" s="163"/>
      <c r="FOW395" s="163"/>
      <c r="FOX395" s="163"/>
      <c r="FOY395" s="163"/>
      <c r="FOZ395" s="163"/>
      <c r="FPA395" s="163"/>
      <c r="FPB395" s="163"/>
      <c r="FPC395" s="163"/>
      <c r="FPD395" s="163"/>
      <c r="FPE395" s="163"/>
      <c r="FPF395" s="163"/>
      <c r="FPG395" s="163"/>
      <c r="FPH395" s="163"/>
      <c r="FPI395" s="163"/>
      <c r="FPJ395" s="163"/>
      <c r="FPK395" s="163"/>
      <c r="FPL395" s="163"/>
      <c r="FPM395" s="163"/>
      <c r="FPN395" s="163"/>
      <c r="FPO395" s="163"/>
      <c r="FPP395" s="163"/>
      <c r="FPQ395" s="163"/>
      <c r="FPR395" s="163"/>
      <c r="FPS395" s="163"/>
      <c r="FPT395" s="163"/>
      <c r="FPU395" s="163"/>
      <c r="FPV395" s="163"/>
      <c r="FPW395" s="163"/>
      <c r="FPX395" s="163"/>
      <c r="FPY395" s="163"/>
      <c r="FPZ395" s="163"/>
      <c r="FQA395" s="163"/>
      <c r="FQB395" s="163"/>
      <c r="FQC395" s="163"/>
      <c r="FQD395" s="163"/>
      <c r="FQE395" s="163"/>
      <c r="FQF395" s="163"/>
      <c r="FQG395" s="163"/>
      <c r="FQH395" s="163"/>
      <c r="FQI395" s="163"/>
      <c r="FQJ395" s="163"/>
      <c r="FQK395" s="163"/>
      <c r="FQL395" s="163"/>
      <c r="FQM395" s="163"/>
      <c r="FQN395" s="163"/>
      <c r="FQO395" s="163"/>
      <c r="FQP395" s="163"/>
      <c r="FQQ395" s="163"/>
      <c r="FQR395" s="163"/>
      <c r="FQS395" s="163"/>
      <c r="FQT395" s="163"/>
      <c r="FQU395" s="163"/>
      <c r="FQV395" s="163"/>
      <c r="FQW395" s="163"/>
      <c r="FQX395" s="163"/>
      <c r="FQY395" s="163"/>
      <c r="FQZ395" s="163"/>
      <c r="FRA395" s="163"/>
      <c r="FRB395" s="163"/>
      <c r="FRC395" s="163"/>
      <c r="FRD395" s="163"/>
      <c r="FRE395" s="163"/>
      <c r="FRF395" s="163"/>
      <c r="FRG395" s="163"/>
      <c r="FRH395" s="163"/>
      <c r="FRI395" s="163"/>
      <c r="FRJ395" s="163"/>
      <c r="FRK395" s="163"/>
      <c r="FRL395" s="163"/>
      <c r="FRM395" s="163"/>
      <c r="FRN395" s="163"/>
      <c r="FRO395" s="163"/>
      <c r="FRP395" s="163"/>
      <c r="FRQ395" s="163"/>
      <c r="FRR395" s="163"/>
      <c r="FRS395" s="163"/>
      <c r="FRT395" s="163"/>
      <c r="FRU395" s="163"/>
      <c r="FRV395" s="163"/>
      <c r="FRW395" s="163"/>
      <c r="FRX395" s="163"/>
      <c r="FRY395" s="163"/>
      <c r="FRZ395" s="163"/>
      <c r="FSA395" s="163"/>
      <c r="FSB395" s="163"/>
      <c r="FSC395" s="163"/>
      <c r="FSD395" s="163"/>
      <c r="FSE395" s="163"/>
      <c r="FSF395" s="163"/>
      <c r="FSG395" s="163"/>
      <c r="FSH395" s="163"/>
      <c r="FSI395" s="163"/>
      <c r="FSJ395" s="163"/>
      <c r="FSK395" s="163"/>
      <c r="FSL395" s="163"/>
      <c r="FSM395" s="163"/>
      <c r="FSN395" s="163"/>
      <c r="FSO395" s="163"/>
      <c r="FSP395" s="163"/>
      <c r="FSQ395" s="163"/>
      <c r="FSR395" s="163"/>
      <c r="FSS395" s="163"/>
      <c r="FST395" s="163"/>
      <c r="FSU395" s="163"/>
      <c r="FSV395" s="163"/>
      <c r="FSW395" s="163"/>
      <c r="FSX395" s="163"/>
      <c r="FSY395" s="163"/>
      <c r="FSZ395" s="163"/>
      <c r="FTA395" s="163"/>
      <c r="FTB395" s="163"/>
      <c r="FTC395" s="163"/>
      <c r="FTD395" s="163"/>
      <c r="FTE395" s="163"/>
      <c r="FTF395" s="163"/>
      <c r="FTG395" s="163"/>
      <c r="FTH395" s="163"/>
      <c r="FTI395" s="163"/>
      <c r="FTJ395" s="163"/>
      <c r="FTK395" s="163"/>
      <c r="FTL395" s="163"/>
      <c r="FTM395" s="163"/>
      <c r="FTN395" s="163"/>
      <c r="FTO395" s="163"/>
      <c r="FTP395" s="163"/>
      <c r="FTQ395" s="163"/>
      <c r="FTR395" s="163"/>
      <c r="FTS395" s="163"/>
      <c r="FTT395" s="163"/>
      <c r="FTU395" s="163"/>
      <c r="FTV395" s="163"/>
      <c r="FTW395" s="163"/>
      <c r="FTX395" s="163"/>
      <c r="FTY395" s="163"/>
      <c r="FTZ395" s="163"/>
      <c r="FUA395" s="163"/>
      <c r="FUB395" s="163"/>
      <c r="FUC395" s="163"/>
      <c r="FUD395" s="163"/>
      <c r="FUE395" s="163"/>
      <c r="FUF395" s="163"/>
      <c r="FUG395" s="163"/>
      <c r="FUH395" s="163"/>
      <c r="FUI395" s="163"/>
      <c r="FUJ395" s="163"/>
      <c r="FUK395" s="163"/>
      <c r="FUL395" s="163"/>
      <c r="FUM395" s="163"/>
      <c r="FUN395" s="163"/>
      <c r="FUO395" s="163"/>
      <c r="FUP395" s="163"/>
      <c r="FUQ395" s="163"/>
      <c r="FUR395" s="163"/>
      <c r="FUS395" s="163"/>
      <c r="FUT395" s="163"/>
      <c r="FUU395" s="163"/>
      <c r="FUV395" s="163"/>
      <c r="FUW395" s="163"/>
      <c r="FUX395" s="163"/>
      <c r="FUY395" s="163"/>
      <c r="FUZ395" s="163"/>
      <c r="FVA395" s="163"/>
      <c r="FVB395" s="163"/>
      <c r="FVC395" s="163"/>
      <c r="FVD395" s="163"/>
      <c r="FVE395" s="163"/>
      <c r="FVF395" s="163"/>
      <c r="FVG395" s="163"/>
      <c r="FVH395" s="163"/>
      <c r="FVI395" s="163"/>
      <c r="FVJ395" s="163"/>
      <c r="FVK395" s="163"/>
      <c r="FVL395" s="163"/>
      <c r="FVM395" s="163"/>
      <c r="FVN395" s="163"/>
      <c r="FVO395" s="163"/>
      <c r="FVP395" s="163"/>
      <c r="FVQ395" s="163"/>
      <c r="FVR395" s="163"/>
      <c r="FVS395" s="163"/>
      <c r="FVT395" s="163"/>
      <c r="FVU395" s="163"/>
      <c r="FVV395" s="163"/>
      <c r="FVW395" s="163"/>
      <c r="FVX395" s="163"/>
      <c r="FVY395" s="163"/>
      <c r="FVZ395" s="163"/>
      <c r="FWA395" s="163"/>
      <c r="FWB395" s="163"/>
      <c r="FWC395" s="163"/>
      <c r="FWD395" s="163"/>
      <c r="FWE395" s="163"/>
      <c r="FWF395" s="163"/>
      <c r="FWG395" s="163"/>
      <c r="FWH395" s="163"/>
      <c r="FWI395" s="163"/>
      <c r="FWJ395" s="163"/>
      <c r="FWK395" s="163"/>
      <c r="FWL395" s="163"/>
      <c r="FWM395" s="163"/>
      <c r="FWN395" s="163"/>
      <c r="FWO395" s="163"/>
      <c r="FWP395" s="163"/>
      <c r="FWQ395" s="163"/>
      <c r="FWR395" s="163"/>
      <c r="FWS395" s="163"/>
      <c r="FWT395" s="163"/>
      <c r="FWU395" s="163"/>
      <c r="FWV395" s="163"/>
      <c r="FWW395" s="163"/>
      <c r="FWX395" s="163"/>
      <c r="FWY395" s="163"/>
      <c r="FWZ395" s="163"/>
      <c r="FXA395" s="163"/>
      <c r="FXB395" s="163"/>
      <c r="FXC395" s="163"/>
      <c r="FXD395" s="163"/>
      <c r="FXE395" s="163"/>
      <c r="FXF395" s="163"/>
      <c r="FXG395" s="163"/>
      <c r="FXH395" s="163"/>
      <c r="FXI395" s="163"/>
      <c r="FXJ395" s="163"/>
      <c r="FXK395" s="163"/>
      <c r="FXL395" s="163"/>
      <c r="FXM395" s="163"/>
      <c r="FXN395" s="163"/>
      <c r="FXO395" s="163"/>
      <c r="FXP395" s="163"/>
      <c r="FXQ395" s="163"/>
      <c r="FXR395" s="163"/>
      <c r="FXS395" s="163"/>
      <c r="FXT395" s="163"/>
      <c r="FXU395" s="163"/>
      <c r="FXV395" s="163"/>
      <c r="FXW395" s="163"/>
      <c r="FXX395" s="163"/>
      <c r="FXY395" s="163"/>
      <c r="FXZ395" s="163"/>
      <c r="FYA395" s="163"/>
      <c r="FYB395" s="163"/>
      <c r="FYC395" s="163"/>
      <c r="FYD395" s="163"/>
      <c r="FYE395" s="163"/>
      <c r="FYF395" s="163"/>
      <c r="FYG395" s="163"/>
      <c r="FYH395" s="163"/>
      <c r="FYI395" s="163"/>
      <c r="FYJ395" s="163"/>
      <c r="FYK395" s="163"/>
      <c r="FYL395" s="163"/>
      <c r="FYM395" s="163"/>
      <c r="FYN395" s="163"/>
      <c r="FYO395" s="163"/>
      <c r="FYP395" s="163"/>
      <c r="FYQ395" s="163"/>
      <c r="FYR395" s="163"/>
      <c r="FYS395" s="163"/>
      <c r="FYT395" s="163"/>
      <c r="FYU395" s="163"/>
      <c r="FYV395" s="163"/>
      <c r="FYW395" s="163"/>
      <c r="FYX395" s="163"/>
      <c r="FYY395" s="163"/>
      <c r="FYZ395" s="163"/>
      <c r="FZA395" s="163"/>
      <c r="FZB395" s="163"/>
      <c r="FZC395" s="163"/>
      <c r="FZD395" s="163"/>
      <c r="FZE395" s="163"/>
      <c r="FZF395" s="163"/>
      <c r="FZG395" s="163"/>
      <c r="FZH395" s="163"/>
      <c r="FZI395" s="163"/>
      <c r="FZJ395" s="163"/>
      <c r="FZK395" s="163"/>
      <c r="FZL395" s="163"/>
      <c r="FZM395" s="163"/>
      <c r="FZN395" s="163"/>
      <c r="FZO395" s="163"/>
      <c r="FZP395" s="163"/>
      <c r="FZQ395" s="163"/>
      <c r="FZR395" s="163"/>
      <c r="FZS395" s="163"/>
      <c r="FZT395" s="163"/>
      <c r="FZU395" s="163"/>
      <c r="FZV395" s="163"/>
      <c r="FZW395" s="163"/>
      <c r="FZX395" s="163"/>
      <c r="FZY395" s="163"/>
      <c r="FZZ395" s="163"/>
      <c r="GAA395" s="163"/>
      <c r="GAB395" s="163"/>
      <c r="GAC395" s="163"/>
      <c r="GAD395" s="163"/>
      <c r="GAE395" s="163"/>
      <c r="GAF395" s="163"/>
      <c r="GAG395" s="163"/>
      <c r="GAH395" s="163"/>
      <c r="GAI395" s="163"/>
      <c r="GAJ395" s="163"/>
      <c r="GAK395" s="163"/>
      <c r="GAL395" s="163"/>
      <c r="GAM395" s="163"/>
      <c r="GAN395" s="163"/>
      <c r="GAO395" s="163"/>
      <c r="GAP395" s="163"/>
      <c r="GAQ395" s="163"/>
      <c r="GAR395" s="163"/>
      <c r="GAS395" s="163"/>
      <c r="GAT395" s="163"/>
      <c r="GAU395" s="163"/>
      <c r="GAV395" s="163"/>
      <c r="GAW395" s="163"/>
      <c r="GAX395" s="163"/>
      <c r="GAY395" s="163"/>
      <c r="GAZ395" s="163"/>
      <c r="GBA395" s="163"/>
      <c r="GBB395" s="163"/>
      <c r="GBC395" s="163"/>
      <c r="GBD395" s="163"/>
      <c r="GBE395" s="163"/>
      <c r="GBF395" s="163"/>
      <c r="GBG395" s="163"/>
      <c r="GBH395" s="163"/>
      <c r="GBI395" s="163"/>
      <c r="GBJ395" s="163"/>
      <c r="GBK395" s="163"/>
      <c r="GBL395" s="163"/>
      <c r="GBM395" s="163"/>
      <c r="GBN395" s="163"/>
      <c r="GBO395" s="163"/>
      <c r="GBP395" s="163"/>
      <c r="GBQ395" s="163"/>
      <c r="GBR395" s="163"/>
      <c r="GBS395" s="163"/>
      <c r="GBT395" s="163"/>
      <c r="GBU395" s="163"/>
      <c r="GBV395" s="163"/>
      <c r="GBW395" s="163"/>
      <c r="GBX395" s="163"/>
      <c r="GBY395" s="163"/>
      <c r="GBZ395" s="163"/>
      <c r="GCA395" s="163"/>
      <c r="GCB395" s="163"/>
      <c r="GCC395" s="163"/>
      <c r="GCD395" s="163"/>
      <c r="GCE395" s="163"/>
      <c r="GCF395" s="163"/>
      <c r="GCG395" s="163"/>
      <c r="GCH395" s="163"/>
      <c r="GCI395" s="163"/>
      <c r="GCJ395" s="163"/>
      <c r="GCK395" s="163"/>
      <c r="GCL395" s="163"/>
      <c r="GCM395" s="163"/>
      <c r="GCN395" s="163"/>
      <c r="GCO395" s="163"/>
      <c r="GCP395" s="163"/>
      <c r="GCQ395" s="163"/>
      <c r="GCR395" s="163"/>
      <c r="GCS395" s="163"/>
      <c r="GCT395" s="163"/>
      <c r="GCU395" s="163"/>
      <c r="GCV395" s="163"/>
      <c r="GCW395" s="163"/>
      <c r="GCX395" s="163"/>
      <c r="GCY395" s="163"/>
      <c r="GCZ395" s="163"/>
      <c r="GDA395" s="163"/>
      <c r="GDB395" s="163"/>
      <c r="GDC395" s="163"/>
      <c r="GDD395" s="163"/>
      <c r="GDE395" s="163"/>
      <c r="GDF395" s="163"/>
      <c r="GDG395" s="163"/>
      <c r="GDH395" s="163"/>
      <c r="GDI395" s="163"/>
      <c r="GDJ395" s="163"/>
      <c r="GDK395" s="163"/>
      <c r="GDL395" s="163"/>
      <c r="GDM395" s="163"/>
      <c r="GDN395" s="163"/>
      <c r="GDO395" s="163"/>
      <c r="GDP395" s="163"/>
      <c r="GDQ395" s="163"/>
      <c r="GDR395" s="163"/>
      <c r="GDS395" s="163"/>
      <c r="GDT395" s="163"/>
      <c r="GDU395" s="163"/>
      <c r="GDV395" s="163"/>
      <c r="GDW395" s="163"/>
      <c r="GDX395" s="163"/>
      <c r="GDY395" s="163"/>
      <c r="GDZ395" s="163"/>
      <c r="GEA395" s="163"/>
      <c r="GEB395" s="163"/>
      <c r="GEC395" s="163"/>
      <c r="GED395" s="163"/>
      <c r="GEE395" s="163"/>
      <c r="GEF395" s="163"/>
      <c r="GEG395" s="163"/>
      <c r="GEH395" s="163"/>
      <c r="GEI395" s="163"/>
      <c r="GEJ395" s="163"/>
      <c r="GEK395" s="163"/>
      <c r="GEL395" s="163"/>
      <c r="GEM395" s="163"/>
      <c r="GEN395" s="163"/>
      <c r="GEO395" s="163"/>
      <c r="GEP395" s="163"/>
      <c r="GEQ395" s="163"/>
      <c r="GER395" s="163"/>
      <c r="GES395" s="163"/>
      <c r="GET395" s="163"/>
      <c r="GEU395" s="163"/>
      <c r="GEV395" s="163"/>
      <c r="GEW395" s="163"/>
      <c r="GEX395" s="163"/>
      <c r="GEY395" s="163"/>
      <c r="GEZ395" s="163"/>
      <c r="GFA395" s="163"/>
      <c r="GFB395" s="163"/>
      <c r="GFC395" s="163"/>
      <c r="GFD395" s="163"/>
      <c r="GFE395" s="163"/>
      <c r="GFF395" s="163"/>
      <c r="GFG395" s="163"/>
      <c r="GFH395" s="163"/>
      <c r="GFI395" s="163"/>
      <c r="GFJ395" s="163"/>
      <c r="GFK395" s="163"/>
      <c r="GFL395" s="163"/>
      <c r="GFM395" s="163"/>
      <c r="GFN395" s="163"/>
      <c r="GFO395" s="163"/>
      <c r="GFP395" s="163"/>
      <c r="GFQ395" s="163"/>
      <c r="GFR395" s="163"/>
      <c r="GFS395" s="163"/>
      <c r="GFT395" s="163"/>
      <c r="GFU395" s="163"/>
      <c r="GFV395" s="163"/>
      <c r="GFW395" s="163"/>
      <c r="GFX395" s="163"/>
      <c r="GFY395" s="163"/>
      <c r="GFZ395" s="163"/>
      <c r="GGA395" s="163"/>
      <c r="GGB395" s="163"/>
      <c r="GGC395" s="163"/>
      <c r="GGD395" s="163"/>
      <c r="GGE395" s="163"/>
      <c r="GGF395" s="163"/>
      <c r="GGG395" s="163"/>
      <c r="GGH395" s="163"/>
      <c r="GGI395" s="163"/>
      <c r="GGJ395" s="163"/>
      <c r="GGK395" s="163"/>
      <c r="GGL395" s="163"/>
      <c r="GGM395" s="163"/>
      <c r="GGN395" s="163"/>
      <c r="GGO395" s="163"/>
      <c r="GGP395" s="163"/>
      <c r="GGQ395" s="163"/>
      <c r="GGR395" s="163"/>
      <c r="GGS395" s="163"/>
      <c r="GGT395" s="163"/>
      <c r="GGU395" s="163"/>
      <c r="GGV395" s="163"/>
      <c r="GGW395" s="163"/>
      <c r="GGX395" s="163"/>
      <c r="GGY395" s="163"/>
      <c r="GGZ395" s="163"/>
      <c r="GHA395" s="163"/>
      <c r="GHB395" s="163"/>
      <c r="GHC395" s="163"/>
      <c r="GHD395" s="163"/>
      <c r="GHE395" s="163"/>
      <c r="GHF395" s="163"/>
      <c r="GHG395" s="163"/>
      <c r="GHH395" s="163"/>
      <c r="GHI395" s="163"/>
      <c r="GHJ395" s="163"/>
      <c r="GHK395" s="163"/>
      <c r="GHL395" s="163"/>
      <c r="GHM395" s="163"/>
      <c r="GHN395" s="163"/>
      <c r="GHO395" s="163"/>
      <c r="GHP395" s="163"/>
      <c r="GHQ395" s="163"/>
      <c r="GHR395" s="163"/>
      <c r="GHS395" s="163"/>
      <c r="GHT395" s="163"/>
      <c r="GHU395" s="163"/>
      <c r="GHV395" s="163"/>
      <c r="GHW395" s="163"/>
      <c r="GHX395" s="163"/>
      <c r="GHY395" s="163"/>
      <c r="GHZ395" s="163"/>
      <c r="GIA395" s="163"/>
      <c r="GIB395" s="163"/>
      <c r="GIC395" s="163"/>
      <c r="GID395" s="163"/>
      <c r="GIE395" s="163"/>
      <c r="GIF395" s="163"/>
      <c r="GIG395" s="163"/>
      <c r="GIH395" s="163"/>
      <c r="GII395" s="163"/>
      <c r="GIJ395" s="163"/>
      <c r="GIK395" s="163"/>
      <c r="GIL395" s="163"/>
      <c r="GIM395" s="163"/>
      <c r="GIN395" s="163"/>
      <c r="GIO395" s="163"/>
      <c r="GIP395" s="163"/>
      <c r="GIQ395" s="163"/>
      <c r="GIR395" s="163"/>
      <c r="GIS395" s="163"/>
      <c r="GIT395" s="163"/>
      <c r="GIU395" s="163"/>
      <c r="GIV395" s="163"/>
      <c r="GIW395" s="163"/>
      <c r="GIX395" s="163"/>
      <c r="GIY395" s="163"/>
      <c r="GIZ395" s="163"/>
      <c r="GJA395" s="163"/>
      <c r="GJB395" s="163"/>
      <c r="GJC395" s="163"/>
      <c r="GJD395" s="163"/>
      <c r="GJE395" s="163"/>
      <c r="GJF395" s="163"/>
      <c r="GJG395" s="163"/>
      <c r="GJH395" s="163"/>
      <c r="GJI395" s="163"/>
      <c r="GJJ395" s="163"/>
      <c r="GJK395" s="163"/>
      <c r="GJL395" s="163"/>
      <c r="GJM395" s="163"/>
      <c r="GJN395" s="163"/>
      <c r="GJO395" s="163"/>
      <c r="GJP395" s="163"/>
      <c r="GJQ395" s="163"/>
      <c r="GJR395" s="163"/>
      <c r="GJS395" s="163"/>
      <c r="GJT395" s="163"/>
      <c r="GJU395" s="163"/>
      <c r="GJV395" s="163"/>
      <c r="GJW395" s="163"/>
      <c r="GJX395" s="163"/>
      <c r="GJY395" s="163"/>
      <c r="GJZ395" s="163"/>
      <c r="GKA395" s="163"/>
      <c r="GKB395" s="163"/>
      <c r="GKC395" s="163"/>
      <c r="GKD395" s="163"/>
      <c r="GKE395" s="163"/>
      <c r="GKF395" s="163"/>
      <c r="GKG395" s="163"/>
      <c r="GKH395" s="163"/>
      <c r="GKI395" s="163"/>
      <c r="GKJ395" s="163"/>
      <c r="GKK395" s="163"/>
      <c r="GKL395" s="163"/>
      <c r="GKM395" s="163"/>
      <c r="GKN395" s="163"/>
      <c r="GKO395" s="163"/>
      <c r="GKP395" s="163"/>
      <c r="GKQ395" s="163"/>
      <c r="GKR395" s="163"/>
      <c r="GKS395" s="163"/>
      <c r="GKT395" s="163"/>
      <c r="GKU395" s="163"/>
      <c r="GKV395" s="163"/>
      <c r="GKW395" s="163"/>
      <c r="GKX395" s="163"/>
      <c r="GKY395" s="163"/>
      <c r="GKZ395" s="163"/>
      <c r="GLA395" s="163"/>
      <c r="GLB395" s="163"/>
      <c r="GLC395" s="163"/>
      <c r="GLD395" s="163"/>
      <c r="GLE395" s="163"/>
      <c r="GLF395" s="163"/>
      <c r="GLG395" s="163"/>
      <c r="GLH395" s="163"/>
      <c r="GLI395" s="163"/>
      <c r="GLJ395" s="163"/>
      <c r="GLK395" s="163"/>
      <c r="GLL395" s="163"/>
      <c r="GLM395" s="163"/>
      <c r="GLN395" s="163"/>
      <c r="GLO395" s="163"/>
      <c r="GLP395" s="163"/>
      <c r="GLQ395" s="163"/>
      <c r="GLR395" s="163"/>
      <c r="GLS395" s="163"/>
      <c r="GLT395" s="163"/>
      <c r="GLU395" s="163"/>
      <c r="GLV395" s="163"/>
      <c r="GLW395" s="163"/>
      <c r="GLX395" s="163"/>
      <c r="GLY395" s="163"/>
      <c r="GLZ395" s="163"/>
      <c r="GMA395" s="163"/>
      <c r="GMB395" s="163"/>
      <c r="GMC395" s="163"/>
      <c r="GMD395" s="163"/>
      <c r="GME395" s="163"/>
      <c r="GMF395" s="163"/>
      <c r="GMG395" s="163"/>
      <c r="GMH395" s="163"/>
      <c r="GMI395" s="163"/>
      <c r="GMJ395" s="163"/>
      <c r="GMK395" s="163"/>
      <c r="GML395" s="163"/>
      <c r="GMM395" s="163"/>
      <c r="GMN395" s="163"/>
      <c r="GMO395" s="163"/>
      <c r="GMP395" s="163"/>
      <c r="GMQ395" s="163"/>
      <c r="GMR395" s="163"/>
      <c r="GMS395" s="163"/>
      <c r="GMT395" s="163"/>
      <c r="GMU395" s="163"/>
      <c r="GMV395" s="163"/>
      <c r="GMW395" s="163"/>
      <c r="GMX395" s="163"/>
      <c r="GMY395" s="163"/>
      <c r="GMZ395" s="163"/>
      <c r="GNA395" s="163"/>
      <c r="GNB395" s="163"/>
      <c r="GNC395" s="163"/>
      <c r="GND395" s="163"/>
      <c r="GNE395" s="163"/>
      <c r="GNF395" s="163"/>
      <c r="GNG395" s="163"/>
      <c r="GNH395" s="163"/>
      <c r="GNI395" s="163"/>
      <c r="GNJ395" s="163"/>
      <c r="GNK395" s="163"/>
      <c r="GNL395" s="163"/>
      <c r="GNM395" s="163"/>
      <c r="GNN395" s="163"/>
      <c r="GNO395" s="163"/>
      <c r="GNP395" s="163"/>
      <c r="GNQ395" s="163"/>
      <c r="GNR395" s="163"/>
      <c r="GNS395" s="163"/>
      <c r="GNT395" s="163"/>
      <c r="GNU395" s="163"/>
      <c r="GNV395" s="163"/>
      <c r="GNW395" s="163"/>
      <c r="GNX395" s="163"/>
      <c r="GNY395" s="163"/>
      <c r="GNZ395" s="163"/>
      <c r="GOA395" s="163"/>
      <c r="GOB395" s="163"/>
      <c r="GOC395" s="163"/>
      <c r="GOD395" s="163"/>
      <c r="GOE395" s="163"/>
      <c r="GOF395" s="163"/>
      <c r="GOG395" s="163"/>
      <c r="GOH395" s="163"/>
      <c r="GOI395" s="163"/>
      <c r="GOJ395" s="163"/>
      <c r="GOK395" s="163"/>
      <c r="GOL395" s="163"/>
      <c r="GOM395" s="163"/>
      <c r="GON395" s="163"/>
      <c r="GOO395" s="163"/>
      <c r="GOP395" s="163"/>
      <c r="GOQ395" s="163"/>
      <c r="GOR395" s="163"/>
      <c r="GOS395" s="163"/>
      <c r="GOT395" s="163"/>
      <c r="GOU395" s="163"/>
      <c r="GOV395" s="163"/>
      <c r="GOW395" s="163"/>
      <c r="GOX395" s="163"/>
      <c r="GOY395" s="163"/>
      <c r="GOZ395" s="163"/>
      <c r="GPA395" s="163"/>
      <c r="GPB395" s="163"/>
      <c r="GPC395" s="163"/>
      <c r="GPD395" s="163"/>
      <c r="GPE395" s="163"/>
      <c r="GPF395" s="163"/>
      <c r="GPG395" s="163"/>
      <c r="GPH395" s="163"/>
      <c r="GPI395" s="163"/>
      <c r="GPJ395" s="163"/>
      <c r="GPK395" s="163"/>
      <c r="GPL395" s="163"/>
      <c r="GPM395" s="163"/>
      <c r="GPN395" s="163"/>
      <c r="GPO395" s="163"/>
      <c r="GPP395" s="163"/>
      <c r="GPQ395" s="163"/>
      <c r="GPR395" s="163"/>
      <c r="GPS395" s="163"/>
      <c r="GPT395" s="163"/>
      <c r="GPU395" s="163"/>
      <c r="GPV395" s="163"/>
      <c r="GPW395" s="163"/>
      <c r="GPX395" s="163"/>
      <c r="GPY395" s="163"/>
      <c r="GPZ395" s="163"/>
      <c r="GQA395" s="163"/>
      <c r="GQB395" s="163"/>
      <c r="GQC395" s="163"/>
      <c r="GQD395" s="163"/>
      <c r="GQE395" s="163"/>
      <c r="GQF395" s="163"/>
      <c r="GQG395" s="163"/>
      <c r="GQH395" s="163"/>
      <c r="GQI395" s="163"/>
      <c r="GQJ395" s="163"/>
      <c r="GQK395" s="163"/>
      <c r="GQL395" s="163"/>
      <c r="GQM395" s="163"/>
      <c r="GQN395" s="163"/>
      <c r="GQO395" s="163"/>
      <c r="GQP395" s="163"/>
      <c r="GQQ395" s="163"/>
      <c r="GQR395" s="163"/>
      <c r="GQS395" s="163"/>
      <c r="GQT395" s="163"/>
      <c r="GQU395" s="163"/>
      <c r="GQV395" s="163"/>
      <c r="GQW395" s="163"/>
      <c r="GQX395" s="163"/>
      <c r="GQY395" s="163"/>
      <c r="GQZ395" s="163"/>
      <c r="GRA395" s="163"/>
      <c r="GRB395" s="163"/>
      <c r="GRC395" s="163"/>
      <c r="GRD395" s="163"/>
      <c r="GRE395" s="163"/>
      <c r="GRF395" s="163"/>
      <c r="GRG395" s="163"/>
      <c r="GRH395" s="163"/>
      <c r="GRI395" s="163"/>
      <c r="GRJ395" s="163"/>
      <c r="GRK395" s="163"/>
      <c r="GRL395" s="163"/>
      <c r="GRM395" s="163"/>
      <c r="GRN395" s="163"/>
      <c r="GRO395" s="163"/>
      <c r="GRP395" s="163"/>
      <c r="GRQ395" s="163"/>
      <c r="GRR395" s="163"/>
      <c r="GRS395" s="163"/>
      <c r="GRT395" s="163"/>
      <c r="GRU395" s="163"/>
      <c r="GRV395" s="163"/>
      <c r="GRW395" s="163"/>
      <c r="GRX395" s="163"/>
      <c r="GRY395" s="163"/>
      <c r="GRZ395" s="163"/>
      <c r="GSA395" s="163"/>
      <c r="GSB395" s="163"/>
      <c r="GSC395" s="163"/>
      <c r="GSD395" s="163"/>
      <c r="GSE395" s="163"/>
      <c r="GSF395" s="163"/>
      <c r="GSG395" s="163"/>
      <c r="GSH395" s="163"/>
      <c r="GSI395" s="163"/>
      <c r="GSJ395" s="163"/>
      <c r="GSK395" s="163"/>
      <c r="GSL395" s="163"/>
      <c r="GSM395" s="163"/>
      <c r="GSN395" s="163"/>
      <c r="GSO395" s="163"/>
      <c r="GSP395" s="163"/>
      <c r="GSQ395" s="163"/>
      <c r="GSR395" s="163"/>
      <c r="GSS395" s="163"/>
      <c r="GST395" s="163"/>
      <c r="GSU395" s="163"/>
      <c r="GSV395" s="163"/>
      <c r="GSW395" s="163"/>
      <c r="GSX395" s="163"/>
      <c r="GSY395" s="163"/>
      <c r="GSZ395" s="163"/>
      <c r="GTA395" s="163"/>
      <c r="GTB395" s="163"/>
      <c r="GTC395" s="163"/>
      <c r="GTD395" s="163"/>
      <c r="GTE395" s="163"/>
      <c r="GTF395" s="163"/>
      <c r="GTG395" s="163"/>
      <c r="GTH395" s="163"/>
      <c r="GTI395" s="163"/>
      <c r="GTJ395" s="163"/>
      <c r="GTK395" s="163"/>
      <c r="GTL395" s="163"/>
      <c r="GTM395" s="163"/>
      <c r="GTN395" s="163"/>
      <c r="GTO395" s="163"/>
      <c r="GTP395" s="163"/>
      <c r="GTQ395" s="163"/>
      <c r="GTR395" s="163"/>
      <c r="GTS395" s="163"/>
      <c r="GTT395" s="163"/>
      <c r="GTU395" s="163"/>
      <c r="GTV395" s="163"/>
      <c r="GTW395" s="163"/>
      <c r="GTX395" s="163"/>
      <c r="GTY395" s="163"/>
      <c r="GTZ395" s="163"/>
      <c r="GUA395" s="163"/>
      <c r="GUB395" s="163"/>
      <c r="GUC395" s="163"/>
      <c r="GUD395" s="163"/>
      <c r="GUE395" s="163"/>
      <c r="GUF395" s="163"/>
      <c r="GUG395" s="163"/>
      <c r="GUH395" s="163"/>
      <c r="GUI395" s="163"/>
      <c r="GUJ395" s="163"/>
      <c r="GUK395" s="163"/>
      <c r="GUL395" s="163"/>
      <c r="GUM395" s="163"/>
      <c r="GUN395" s="163"/>
      <c r="GUO395" s="163"/>
      <c r="GUP395" s="163"/>
      <c r="GUQ395" s="163"/>
      <c r="GUR395" s="163"/>
      <c r="GUS395" s="163"/>
      <c r="GUT395" s="163"/>
      <c r="GUU395" s="163"/>
      <c r="GUV395" s="163"/>
      <c r="GUW395" s="163"/>
      <c r="GUX395" s="163"/>
      <c r="GUY395" s="163"/>
      <c r="GUZ395" s="163"/>
      <c r="GVA395" s="163"/>
      <c r="GVB395" s="163"/>
      <c r="GVC395" s="163"/>
      <c r="GVD395" s="163"/>
      <c r="GVE395" s="163"/>
      <c r="GVF395" s="163"/>
      <c r="GVG395" s="163"/>
      <c r="GVH395" s="163"/>
      <c r="GVI395" s="163"/>
      <c r="GVJ395" s="163"/>
      <c r="GVK395" s="163"/>
      <c r="GVL395" s="163"/>
      <c r="GVM395" s="163"/>
      <c r="GVN395" s="163"/>
      <c r="GVO395" s="163"/>
      <c r="GVP395" s="163"/>
      <c r="GVQ395" s="163"/>
      <c r="GVR395" s="163"/>
      <c r="GVS395" s="163"/>
      <c r="GVT395" s="163"/>
      <c r="GVU395" s="163"/>
      <c r="GVV395" s="163"/>
      <c r="GVW395" s="163"/>
      <c r="GVX395" s="163"/>
      <c r="GVY395" s="163"/>
      <c r="GVZ395" s="163"/>
      <c r="GWA395" s="163"/>
      <c r="GWB395" s="163"/>
      <c r="GWC395" s="163"/>
      <c r="GWD395" s="163"/>
      <c r="GWE395" s="163"/>
      <c r="GWF395" s="163"/>
      <c r="GWG395" s="163"/>
      <c r="GWH395" s="163"/>
      <c r="GWI395" s="163"/>
      <c r="GWJ395" s="163"/>
      <c r="GWK395" s="163"/>
      <c r="GWL395" s="163"/>
      <c r="GWM395" s="163"/>
      <c r="GWN395" s="163"/>
      <c r="GWO395" s="163"/>
      <c r="GWP395" s="163"/>
      <c r="GWQ395" s="163"/>
      <c r="GWR395" s="163"/>
      <c r="GWS395" s="163"/>
      <c r="GWT395" s="163"/>
      <c r="GWU395" s="163"/>
      <c r="GWV395" s="163"/>
      <c r="GWW395" s="163"/>
      <c r="GWX395" s="163"/>
      <c r="GWY395" s="163"/>
      <c r="GWZ395" s="163"/>
      <c r="GXA395" s="163"/>
      <c r="GXB395" s="163"/>
      <c r="GXC395" s="163"/>
      <c r="GXD395" s="163"/>
      <c r="GXE395" s="163"/>
      <c r="GXF395" s="163"/>
      <c r="GXG395" s="163"/>
      <c r="GXH395" s="163"/>
      <c r="GXI395" s="163"/>
      <c r="GXJ395" s="163"/>
      <c r="GXK395" s="163"/>
      <c r="GXL395" s="163"/>
      <c r="GXM395" s="163"/>
      <c r="GXN395" s="163"/>
      <c r="GXO395" s="163"/>
      <c r="GXP395" s="163"/>
      <c r="GXQ395" s="163"/>
      <c r="GXR395" s="163"/>
      <c r="GXS395" s="163"/>
      <c r="GXT395" s="163"/>
      <c r="GXU395" s="163"/>
      <c r="GXV395" s="163"/>
      <c r="GXW395" s="163"/>
      <c r="GXX395" s="163"/>
      <c r="GXY395" s="163"/>
      <c r="GXZ395" s="163"/>
      <c r="GYA395" s="163"/>
      <c r="GYB395" s="163"/>
      <c r="GYC395" s="163"/>
      <c r="GYD395" s="163"/>
      <c r="GYE395" s="163"/>
      <c r="GYF395" s="163"/>
      <c r="GYG395" s="163"/>
      <c r="GYH395" s="163"/>
      <c r="GYI395" s="163"/>
      <c r="GYJ395" s="163"/>
      <c r="GYK395" s="163"/>
      <c r="GYL395" s="163"/>
      <c r="GYM395" s="163"/>
      <c r="GYN395" s="163"/>
      <c r="GYO395" s="163"/>
      <c r="GYP395" s="163"/>
      <c r="GYQ395" s="163"/>
      <c r="GYR395" s="163"/>
      <c r="GYS395" s="163"/>
      <c r="GYT395" s="163"/>
      <c r="GYU395" s="163"/>
      <c r="GYV395" s="163"/>
      <c r="GYW395" s="163"/>
      <c r="GYX395" s="163"/>
      <c r="GYY395" s="163"/>
      <c r="GYZ395" s="163"/>
      <c r="GZA395" s="163"/>
      <c r="GZB395" s="163"/>
      <c r="GZC395" s="163"/>
      <c r="GZD395" s="163"/>
      <c r="GZE395" s="163"/>
      <c r="GZF395" s="163"/>
      <c r="GZG395" s="163"/>
      <c r="GZH395" s="163"/>
      <c r="GZI395" s="163"/>
      <c r="GZJ395" s="163"/>
      <c r="GZK395" s="163"/>
      <c r="GZL395" s="163"/>
      <c r="GZM395" s="163"/>
      <c r="GZN395" s="163"/>
      <c r="GZO395" s="163"/>
      <c r="GZP395" s="163"/>
      <c r="GZQ395" s="163"/>
      <c r="GZR395" s="163"/>
      <c r="GZS395" s="163"/>
      <c r="GZT395" s="163"/>
      <c r="GZU395" s="163"/>
      <c r="GZV395" s="163"/>
      <c r="GZW395" s="163"/>
      <c r="GZX395" s="163"/>
      <c r="GZY395" s="163"/>
      <c r="GZZ395" s="163"/>
      <c r="HAA395" s="163"/>
      <c r="HAB395" s="163"/>
      <c r="HAC395" s="163"/>
      <c r="HAD395" s="163"/>
      <c r="HAE395" s="163"/>
      <c r="HAF395" s="163"/>
      <c r="HAG395" s="163"/>
      <c r="HAH395" s="163"/>
      <c r="HAI395" s="163"/>
      <c r="HAJ395" s="163"/>
      <c r="HAK395" s="163"/>
      <c r="HAL395" s="163"/>
      <c r="HAM395" s="163"/>
      <c r="HAN395" s="163"/>
      <c r="HAO395" s="163"/>
      <c r="HAP395" s="163"/>
      <c r="HAQ395" s="163"/>
      <c r="HAR395" s="163"/>
      <c r="HAS395" s="163"/>
      <c r="HAT395" s="163"/>
      <c r="HAU395" s="163"/>
      <c r="HAV395" s="163"/>
      <c r="HAW395" s="163"/>
      <c r="HAX395" s="163"/>
      <c r="HAY395" s="163"/>
      <c r="HAZ395" s="163"/>
      <c r="HBA395" s="163"/>
      <c r="HBB395" s="163"/>
      <c r="HBC395" s="163"/>
      <c r="HBD395" s="163"/>
      <c r="HBE395" s="163"/>
      <c r="HBF395" s="163"/>
      <c r="HBG395" s="163"/>
      <c r="HBH395" s="163"/>
      <c r="HBI395" s="163"/>
      <c r="HBJ395" s="163"/>
      <c r="HBK395" s="163"/>
      <c r="HBL395" s="163"/>
      <c r="HBM395" s="163"/>
      <c r="HBN395" s="163"/>
      <c r="HBO395" s="163"/>
      <c r="HBP395" s="163"/>
      <c r="HBQ395" s="163"/>
      <c r="HBR395" s="163"/>
      <c r="HBS395" s="163"/>
      <c r="HBT395" s="163"/>
      <c r="HBU395" s="163"/>
      <c r="HBV395" s="163"/>
      <c r="HBW395" s="163"/>
      <c r="HBX395" s="163"/>
      <c r="HBY395" s="163"/>
      <c r="HBZ395" s="163"/>
      <c r="HCA395" s="163"/>
      <c r="HCB395" s="163"/>
      <c r="HCC395" s="163"/>
      <c r="HCD395" s="163"/>
      <c r="HCE395" s="163"/>
      <c r="HCF395" s="163"/>
      <c r="HCG395" s="163"/>
      <c r="HCH395" s="163"/>
      <c r="HCI395" s="163"/>
      <c r="HCJ395" s="163"/>
      <c r="HCK395" s="163"/>
      <c r="HCL395" s="163"/>
      <c r="HCM395" s="163"/>
      <c r="HCN395" s="163"/>
      <c r="HCO395" s="163"/>
      <c r="HCP395" s="163"/>
      <c r="HCQ395" s="163"/>
      <c r="HCR395" s="163"/>
      <c r="HCS395" s="163"/>
      <c r="HCT395" s="163"/>
      <c r="HCU395" s="163"/>
      <c r="HCV395" s="163"/>
      <c r="HCW395" s="163"/>
      <c r="HCX395" s="163"/>
      <c r="HCY395" s="163"/>
      <c r="HCZ395" s="163"/>
      <c r="HDA395" s="163"/>
      <c r="HDB395" s="163"/>
      <c r="HDC395" s="163"/>
      <c r="HDD395" s="163"/>
      <c r="HDE395" s="163"/>
      <c r="HDF395" s="163"/>
      <c r="HDG395" s="163"/>
      <c r="HDH395" s="163"/>
      <c r="HDI395" s="163"/>
      <c r="HDJ395" s="163"/>
      <c r="HDK395" s="163"/>
      <c r="HDL395" s="163"/>
      <c r="HDM395" s="163"/>
      <c r="HDN395" s="163"/>
      <c r="HDO395" s="163"/>
      <c r="HDP395" s="163"/>
      <c r="HDQ395" s="163"/>
      <c r="HDR395" s="163"/>
      <c r="HDS395" s="163"/>
      <c r="HDT395" s="163"/>
      <c r="HDU395" s="163"/>
      <c r="HDV395" s="163"/>
      <c r="HDW395" s="163"/>
      <c r="HDX395" s="163"/>
      <c r="HDY395" s="163"/>
      <c r="HDZ395" s="163"/>
      <c r="HEA395" s="163"/>
      <c r="HEB395" s="163"/>
      <c r="HEC395" s="163"/>
      <c r="HED395" s="163"/>
      <c r="HEE395" s="163"/>
      <c r="HEF395" s="163"/>
      <c r="HEG395" s="163"/>
      <c r="HEH395" s="163"/>
      <c r="HEI395" s="163"/>
      <c r="HEJ395" s="163"/>
      <c r="HEK395" s="163"/>
      <c r="HEL395" s="163"/>
      <c r="HEM395" s="163"/>
      <c r="HEN395" s="163"/>
      <c r="HEO395" s="163"/>
      <c r="HEP395" s="163"/>
      <c r="HEQ395" s="163"/>
      <c r="HER395" s="163"/>
      <c r="HES395" s="163"/>
      <c r="HET395" s="163"/>
      <c r="HEU395" s="163"/>
      <c r="HEV395" s="163"/>
      <c r="HEW395" s="163"/>
      <c r="HEX395" s="163"/>
      <c r="HEY395" s="163"/>
      <c r="HEZ395" s="163"/>
      <c r="HFA395" s="163"/>
      <c r="HFB395" s="163"/>
      <c r="HFC395" s="163"/>
      <c r="HFD395" s="163"/>
      <c r="HFE395" s="163"/>
      <c r="HFF395" s="163"/>
      <c r="HFG395" s="163"/>
      <c r="HFH395" s="163"/>
      <c r="HFI395" s="163"/>
      <c r="HFJ395" s="163"/>
      <c r="HFK395" s="163"/>
      <c r="HFL395" s="163"/>
      <c r="HFM395" s="163"/>
      <c r="HFN395" s="163"/>
      <c r="HFO395" s="163"/>
      <c r="HFP395" s="163"/>
      <c r="HFQ395" s="163"/>
      <c r="HFR395" s="163"/>
      <c r="HFS395" s="163"/>
      <c r="HFT395" s="163"/>
      <c r="HFU395" s="163"/>
      <c r="HFV395" s="163"/>
      <c r="HFW395" s="163"/>
      <c r="HFX395" s="163"/>
      <c r="HFY395" s="163"/>
      <c r="HFZ395" s="163"/>
      <c r="HGA395" s="163"/>
      <c r="HGB395" s="163"/>
      <c r="HGC395" s="163"/>
      <c r="HGD395" s="163"/>
      <c r="HGE395" s="163"/>
      <c r="HGF395" s="163"/>
      <c r="HGG395" s="163"/>
      <c r="HGH395" s="163"/>
      <c r="HGI395" s="163"/>
      <c r="HGJ395" s="163"/>
      <c r="HGK395" s="163"/>
      <c r="HGL395" s="163"/>
      <c r="HGM395" s="163"/>
      <c r="HGN395" s="163"/>
      <c r="HGO395" s="163"/>
      <c r="HGP395" s="163"/>
      <c r="HGQ395" s="163"/>
      <c r="HGR395" s="163"/>
      <c r="HGS395" s="163"/>
      <c r="HGT395" s="163"/>
      <c r="HGU395" s="163"/>
      <c r="HGV395" s="163"/>
      <c r="HGW395" s="163"/>
      <c r="HGX395" s="163"/>
      <c r="HGY395" s="163"/>
      <c r="HGZ395" s="163"/>
      <c r="HHA395" s="163"/>
      <c r="HHB395" s="163"/>
      <c r="HHC395" s="163"/>
      <c r="HHD395" s="163"/>
      <c r="HHE395" s="163"/>
      <c r="HHF395" s="163"/>
      <c r="HHG395" s="163"/>
      <c r="HHH395" s="163"/>
      <c r="HHI395" s="163"/>
      <c r="HHJ395" s="163"/>
      <c r="HHK395" s="163"/>
      <c r="HHL395" s="163"/>
      <c r="HHM395" s="163"/>
      <c r="HHN395" s="163"/>
      <c r="HHO395" s="163"/>
      <c r="HHP395" s="163"/>
      <c r="HHQ395" s="163"/>
      <c r="HHR395" s="163"/>
      <c r="HHS395" s="163"/>
      <c r="HHT395" s="163"/>
      <c r="HHU395" s="163"/>
      <c r="HHV395" s="163"/>
      <c r="HHW395" s="163"/>
      <c r="HHX395" s="163"/>
      <c r="HHY395" s="163"/>
      <c r="HHZ395" s="163"/>
      <c r="HIA395" s="163"/>
      <c r="HIB395" s="163"/>
      <c r="HIC395" s="163"/>
      <c r="HID395" s="163"/>
      <c r="HIE395" s="163"/>
      <c r="HIF395" s="163"/>
      <c r="HIG395" s="163"/>
      <c r="HIH395" s="163"/>
      <c r="HII395" s="163"/>
      <c r="HIJ395" s="163"/>
      <c r="HIK395" s="163"/>
      <c r="HIL395" s="163"/>
      <c r="HIM395" s="163"/>
      <c r="HIN395" s="163"/>
      <c r="HIO395" s="163"/>
      <c r="HIP395" s="163"/>
      <c r="HIQ395" s="163"/>
      <c r="HIR395" s="163"/>
      <c r="HIS395" s="163"/>
      <c r="HIT395" s="163"/>
      <c r="HIU395" s="163"/>
      <c r="HIV395" s="163"/>
      <c r="HIW395" s="163"/>
      <c r="HIX395" s="163"/>
      <c r="HIY395" s="163"/>
      <c r="HIZ395" s="163"/>
      <c r="HJA395" s="163"/>
      <c r="HJB395" s="163"/>
      <c r="HJC395" s="163"/>
      <c r="HJD395" s="163"/>
      <c r="HJE395" s="163"/>
      <c r="HJF395" s="163"/>
      <c r="HJG395" s="163"/>
      <c r="HJH395" s="163"/>
      <c r="HJI395" s="163"/>
      <c r="HJJ395" s="163"/>
      <c r="HJK395" s="163"/>
      <c r="HJL395" s="163"/>
      <c r="HJM395" s="163"/>
      <c r="HJN395" s="163"/>
      <c r="HJO395" s="163"/>
      <c r="HJP395" s="163"/>
      <c r="HJQ395" s="163"/>
      <c r="HJR395" s="163"/>
      <c r="HJS395" s="163"/>
      <c r="HJT395" s="163"/>
      <c r="HJU395" s="163"/>
      <c r="HJV395" s="163"/>
      <c r="HJW395" s="163"/>
      <c r="HJX395" s="163"/>
      <c r="HJY395" s="163"/>
      <c r="HJZ395" s="163"/>
      <c r="HKA395" s="163"/>
      <c r="HKB395" s="163"/>
      <c r="HKC395" s="163"/>
      <c r="HKD395" s="163"/>
      <c r="HKE395" s="163"/>
      <c r="HKF395" s="163"/>
      <c r="HKG395" s="163"/>
      <c r="HKH395" s="163"/>
      <c r="HKI395" s="163"/>
      <c r="HKJ395" s="163"/>
      <c r="HKK395" s="163"/>
      <c r="HKL395" s="163"/>
      <c r="HKM395" s="163"/>
      <c r="HKN395" s="163"/>
      <c r="HKO395" s="163"/>
      <c r="HKP395" s="163"/>
      <c r="HKQ395" s="163"/>
      <c r="HKR395" s="163"/>
      <c r="HKS395" s="163"/>
      <c r="HKT395" s="163"/>
      <c r="HKU395" s="163"/>
      <c r="HKV395" s="163"/>
      <c r="HKW395" s="163"/>
      <c r="HKX395" s="163"/>
      <c r="HKY395" s="163"/>
      <c r="HKZ395" s="163"/>
      <c r="HLA395" s="163"/>
      <c r="HLB395" s="163"/>
      <c r="HLC395" s="163"/>
      <c r="HLD395" s="163"/>
      <c r="HLE395" s="163"/>
      <c r="HLF395" s="163"/>
      <c r="HLG395" s="163"/>
      <c r="HLH395" s="163"/>
      <c r="HLI395" s="163"/>
      <c r="HLJ395" s="163"/>
      <c r="HLK395" s="163"/>
      <c r="HLL395" s="163"/>
      <c r="HLM395" s="163"/>
      <c r="HLN395" s="163"/>
      <c r="HLO395" s="163"/>
      <c r="HLP395" s="163"/>
      <c r="HLQ395" s="163"/>
      <c r="HLR395" s="163"/>
      <c r="HLS395" s="163"/>
      <c r="HLT395" s="163"/>
      <c r="HLU395" s="163"/>
      <c r="HLV395" s="163"/>
      <c r="HLW395" s="163"/>
      <c r="HLX395" s="163"/>
      <c r="HLY395" s="163"/>
      <c r="HLZ395" s="163"/>
      <c r="HMA395" s="163"/>
      <c r="HMB395" s="163"/>
      <c r="HMC395" s="163"/>
      <c r="HMD395" s="163"/>
      <c r="HME395" s="163"/>
      <c r="HMF395" s="163"/>
      <c r="HMG395" s="163"/>
      <c r="HMH395" s="163"/>
      <c r="HMI395" s="163"/>
      <c r="HMJ395" s="163"/>
      <c r="HMK395" s="163"/>
      <c r="HML395" s="163"/>
      <c r="HMM395" s="163"/>
      <c r="HMN395" s="163"/>
      <c r="HMO395" s="163"/>
      <c r="HMP395" s="163"/>
      <c r="HMQ395" s="163"/>
      <c r="HMR395" s="163"/>
      <c r="HMS395" s="163"/>
      <c r="HMT395" s="163"/>
      <c r="HMU395" s="163"/>
      <c r="HMV395" s="163"/>
      <c r="HMW395" s="163"/>
      <c r="HMX395" s="163"/>
      <c r="HMY395" s="163"/>
      <c r="HMZ395" s="163"/>
      <c r="HNA395" s="163"/>
      <c r="HNB395" s="163"/>
      <c r="HNC395" s="163"/>
      <c r="HND395" s="163"/>
      <c r="HNE395" s="163"/>
      <c r="HNF395" s="163"/>
      <c r="HNG395" s="163"/>
      <c r="HNH395" s="163"/>
      <c r="HNI395" s="163"/>
      <c r="HNJ395" s="163"/>
      <c r="HNK395" s="163"/>
      <c r="HNL395" s="163"/>
      <c r="HNM395" s="163"/>
      <c r="HNN395" s="163"/>
      <c r="HNO395" s="163"/>
      <c r="HNP395" s="163"/>
      <c r="HNQ395" s="163"/>
      <c r="HNR395" s="163"/>
      <c r="HNS395" s="163"/>
      <c r="HNT395" s="163"/>
      <c r="HNU395" s="163"/>
      <c r="HNV395" s="163"/>
      <c r="HNW395" s="163"/>
      <c r="HNX395" s="163"/>
      <c r="HNY395" s="163"/>
      <c r="HNZ395" s="163"/>
      <c r="HOA395" s="163"/>
      <c r="HOB395" s="163"/>
      <c r="HOC395" s="163"/>
      <c r="HOD395" s="163"/>
      <c r="HOE395" s="163"/>
      <c r="HOF395" s="163"/>
      <c r="HOG395" s="163"/>
      <c r="HOH395" s="163"/>
      <c r="HOI395" s="163"/>
      <c r="HOJ395" s="163"/>
      <c r="HOK395" s="163"/>
      <c r="HOL395" s="163"/>
      <c r="HOM395" s="163"/>
      <c r="HON395" s="163"/>
      <c r="HOO395" s="163"/>
      <c r="HOP395" s="163"/>
      <c r="HOQ395" s="163"/>
      <c r="HOR395" s="163"/>
      <c r="HOS395" s="163"/>
      <c r="HOT395" s="163"/>
      <c r="HOU395" s="163"/>
      <c r="HOV395" s="163"/>
      <c r="HOW395" s="163"/>
      <c r="HOX395" s="163"/>
      <c r="HOY395" s="163"/>
      <c r="HOZ395" s="163"/>
      <c r="HPA395" s="163"/>
      <c r="HPB395" s="163"/>
      <c r="HPC395" s="163"/>
      <c r="HPD395" s="163"/>
      <c r="HPE395" s="163"/>
      <c r="HPF395" s="163"/>
      <c r="HPG395" s="163"/>
      <c r="HPH395" s="163"/>
      <c r="HPI395" s="163"/>
      <c r="HPJ395" s="163"/>
      <c r="HPK395" s="163"/>
      <c r="HPL395" s="163"/>
      <c r="HPM395" s="163"/>
      <c r="HPN395" s="163"/>
      <c r="HPO395" s="163"/>
      <c r="HPP395" s="163"/>
      <c r="HPQ395" s="163"/>
      <c r="HPR395" s="163"/>
      <c r="HPS395" s="163"/>
      <c r="HPT395" s="163"/>
      <c r="HPU395" s="163"/>
      <c r="HPV395" s="163"/>
      <c r="HPW395" s="163"/>
      <c r="HPX395" s="163"/>
      <c r="HPY395" s="163"/>
      <c r="HPZ395" s="163"/>
      <c r="HQA395" s="163"/>
      <c r="HQB395" s="163"/>
      <c r="HQC395" s="163"/>
      <c r="HQD395" s="163"/>
      <c r="HQE395" s="163"/>
      <c r="HQF395" s="163"/>
      <c r="HQG395" s="163"/>
      <c r="HQH395" s="163"/>
      <c r="HQI395" s="163"/>
      <c r="HQJ395" s="163"/>
      <c r="HQK395" s="163"/>
      <c r="HQL395" s="163"/>
      <c r="HQM395" s="163"/>
      <c r="HQN395" s="163"/>
      <c r="HQO395" s="163"/>
      <c r="HQP395" s="163"/>
      <c r="HQQ395" s="163"/>
      <c r="HQR395" s="163"/>
      <c r="HQS395" s="163"/>
      <c r="HQT395" s="163"/>
      <c r="HQU395" s="163"/>
      <c r="HQV395" s="163"/>
      <c r="HQW395" s="163"/>
      <c r="HQX395" s="163"/>
      <c r="HQY395" s="163"/>
      <c r="HQZ395" s="163"/>
      <c r="HRA395" s="163"/>
      <c r="HRB395" s="163"/>
      <c r="HRC395" s="163"/>
      <c r="HRD395" s="163"/>
      <c r="HRE395" s="163"/>
      <c r="HRF395" s="163"/>
      <c r="HRG395" s="163"/>
      <c r="HRH395" s="163"/>
      <c r="HRI395" s="163"/>
      <c r="HRJ395" s="163"/>
      <c r="HRK395" s="163"/>
      <c r="HRL395" s="163"/>
      <c r="HRM395" s="163"/>
      <c r="HRN395" s="163"/>
      <c r="HRO395" s="163"/>
      <c r="HRP395" s="163"/>
      <c r="HRQ395" s="163"/>
      <c r="HRR395" s="163"/>
      <c r="HRS395" s="163"/>
      <c r="HRT395" s="163"/>
      <c r="HRU395" s="163"/>
      <c r="HRV395" s="163"/>
      <c r="HRW395" s="163"/>
      <c r="HRX395" s="163"/>
      <c r="HRY395" s="163"/>
      <c r="HRZ395" s="163"/>
      <c r="HSA395" s="163"/>
      <c r="HSB395" s="163"/>
      <c r="HSC395" s="163"/>
      <c r="HSD395" s="163"/>
      <c r="HSE395" s="163"/>
      <c r="HSF395" s="163"/>
      <c r="HSG395" s="163"/>
      <c r="HSH395" s="163"/>
      <c r="HSI395" s="163"/>
      <c r="HSJ395" s="163"/>
      <c r="HSK395" s="163"/>
      <c r="HSL395" s="163"/>
      <c r="HSM395" s="163"/>
      <c r="HSN395" s="163"/>
      <c r="HSO395" s="163"/>
      <c r="HSP395" s="163"/>
      <c r="HSQ395" s="163"/>
      <c r="HSR395" s="163"/>
      <c r="HSS395" s="163"/>
      <c r="HST395" s="163"/>
      <c r="HSU395" s="163"/>
      <c r="HSV395" s="163"/>
      <c r="HSW395" s="163"/>
      <c r="HSX395" s="163"/>
      <c r="HSY395" s="163"/>
      <c r="HSZ395" s="163"/>
      <c r="HTA395" s="163"/>
      <c r="HTB395" s="163"/>
      <c r="HTC395" s="163"/>
      <c r="HTD395" s="163"/>
      <c r="HTE395" s="163"/>
      <c r="HTF395" s="163"/>
      <c r="HTG395" s="163"/>
      <c r="HTH395" s="163"/>
      <c r="HTI395" s="163"/>
      <c r="HTJ395" s="163"/>
      <c r="HTK395" s="163"/>
      <c r="HTL395" s="163"/>
      <c r="HTM395" s="163"/>
      <c r="HTN395" s="163"/>
      <c r="HTO395" s="163"/>
      <c r="HTP395" s="163"/>
      <c r="HTQ395" s="163"/>
      <c r="HTR395" s="163"/>
      <c r="HTS395" s="163"/>
      <c r="HTT395" s="163"/>
      <c r="HTU395" s="163"/>
      <c r="HTV395" s="163"/>
      <c r="HTW395" s="163"/>
      <c r="HTX395" s="163"/>
      <c r="HTY395" s="163"/>
      <c r="HTZ395" s="163"/>
      <c r="HUA395" s="163"/>
      <c r="HUB395" s="163"/>
      <c r="HUC395" s="163"/>
      <c r="HUD395" s="163"/>
      <c r="HUE395" s="163"/>
      <c r="HUF395" s="163"/>
      <c r="HUG395" s="163"/>
      <c r="HUH395" s="163"/>
      <c r="HUI395" s="163"/>
      <c r="HUJ395" s="163"/>
      <c r="HUK395" s="163"/>
      <c r="HUL395" s="163"/>
      <c r="HUM395" s="163"/>
      <c r="HUN395" s="163"/>
      <c r="HUO395" s="163"/>
      <c r="HUP395" s="163"/>
      <c r="HUQ395" s="163"/>
      <c r="HUR395" s="163"/>
      <c r="HUS395" s="163"/>
      <c r="HUT395" s="163"/>
      <c r="HUU395" s="163"/>
      <c r="HUV395" s="163"/>
      <c r="HUW395" s="163"/>
      <c r="HUX395" s="163"/>
      <c r="HUY395" s="163"/>
      <c r="HUZ395" s="163"/>
      <c r="HVA395" s="163"/>
      <c r="HVB395" s="163"/>
      <c r="HVC395" s="163"/>
      <c r="HVD395" s="163"/>
      <c r="HVE395" s="163"/>
      <c r="HVF395" s="163"/>
      <c r="HVG395" s="163"/>
      <c r="HVH395" s="163"/>
      <c r="HVI395" s="163"/>
      <c r="HVJ395" s="163"/>
      <c r="HVK395" s="163"/>
      <c r="HVL395" s="163"/>
      <c r="HVM395" s="163"/>
      <c r="HVN395" s="163"/>
      <c r="HVO395" s="163"/>
      <c r="HVP395" s="163"/>
      <c r="HVQ395" s="163"/>
      <c r="HVR395" s="163"/>
      <c r="HVS395" s="163"/>
      <c r="HVT395" s="163"/>
      <c r="HVU395" s="163"/>
      <c r="HVV395" s="163"/>
      <c r="HVW395" s="163"/>
      <c r="HVX395" s="163"/>
      <c r="HVY395" s="163"/>
      <c r="HVZ395" s="163"/>
      <c r="HWA395" s="163"/>
      <c r="HWB395" s="163"/>
      <c r="HWC395" s="163"/>
      <c r="HWD395" s="163"/>
      <c r="HWE395" s="163"/>
      <c r="HWF395" s="163"/>
      <c r="HWG395" s="163"/>
      <c r="HWH395" s="163"/>
      <c r="HWI395" s="163"/>
      <c r="HWJ395" s="163"/>
      <c r="HWK395" s="163"/>
      <c r="HWL395" s="163"/>
      <c r="HWM395" s="163"/>
      <c r="HWN395" s="163"/>
      <c r="HWO395" s="163"/>
      <c r="HWP395" s="163"/>
      <c r="HWQ395" s="163"/>
      <c r="HWR395" s="163"/>
      <c r="HWS395" s="163"/>
      <c r="HWT395" s="163"/>
      <c r="HWU395" s="163"/>
      <c r="HWV395" s="163"/>
      <c r="HWW395" s="163"/>
      <c r="HWX395" s="163"/>
      <c r="HWY395" s="163"/>
      <c r="HWZ395" s="163"/>
      <c r="HXA395" s="163"/>
      <c r="HXB395" s="163"/>
      <c r="HXC395" s="163"/>
      <c r="HXD395" s="163"/>
      <c r="HXE395" s="163"/>
      <c r="HXF395" s="163"/>
      <c r="HXG395" s="163"/>
      <c r="HXH395" s="163"/>
      <c r="HXI395" s="163"/>
      <c r="HXJ395" s="163"/>
      <c r="HXK395" s="163"/>
      <c r="HXL395" s="163"/>
      <c r="HXM395" s="163"/>
      <c r="HXN395" s="163"/>
      <c r="HXO395" s="163"/>
      <c r="HXP395" s="163"/>
      <c r="HXQ395" s="163"/>
      <c r="HXR395" s="163"/>
      <c r="HXS395" s="163"/>
      <c r="HXT395" s="163"/>
      <c r="HXU395" s="163"/>
      <c r="HXV395" s="163"/>
      <c r="HXW395" s="163"/>
      <c r="HXX395" s="163"/>
      <c r="HXY395" s="163"/>
      <c r="HXZ395" s="163"/>
      <c r="HYA395" s="163"/>
      <c r="HYB395" s="163"/>
      <c r="HYC395" s="163"/>
      <c r="HYD395" s="163"/>
      <c r="HYE395" s="163"/>
      <c r="HYF395" s="163"/>
      <c r="HYG395" s="163"/>
      <c r="HYH395" s="163"/>
      <c r="HYI395" s="163"/>
      <c r="HYJ395" s="163"/>
      <c r="HYK395" s="163"/>
      <c r="HYL395" s="163"/>
      <c r="HYM395" s="163"/>
      <c r="HYN395" s="163"/>
      <c r="HYO395" s="163"/>
      <c r="HYP395" s="163"/>
      <c r="HYQ395" s="163"/>
      <c r="HYR395" s="163"/>
      <c r="HYS395" s="163"/>
      <c r="HYT395" s="163"/>
      <c r="HYU395" s="163"/>
      <c r="HYV395" s="163"/>
      <c r="HYW395" s="163"/>
      <c r="HYX395" s="163"/>
      <c r="HYY395" s="163"/>
      <c r="HYZ395" s="163"/>
      <c r="HZA395" s="163"/>
      <c r="HZB395" s="163"/>
      <c r="HZC395" s="163"/>
      <c r="HZD395" s="163"/>
      <c r="HZE395" s="163"/>
      <c r="HZF395" s="163"/>
      <c r="HZG395" s="163"/>
      <c r="HZH395" s="163"/>
      <c r="HZI395" s="163"/>
      <c r="HZJ395" s="163"/>
      <c r="HZK395" s="163"/>
      <c r="HZL395" s="163"/>
      <c r="HZM395" s="163"/>
      <c r="HZN395" s="163"/>
      <c r="HZO395" s="163"/>
      <c r="HZP395" s="163"/>
      <c r="HZQ395" s="163"/>
      <c r="HZR395" s="163"/>
      <c r="HZS395" s="163"/>
      <c r="HZT395" s="163"/>
      <c r="HZU395" s="163"/>
      <c r="HZV395" s="163"/>
      <c r="HZW395" s="163"/>
      <c r="HZX395" s="163"/>
      <c r="HZY395" s="163"/>
      <c r="HZZ395" s="163"/>
      <c r="IAA395" s="163"/>
      <c r="IAB395" s="163"/>
      <c r="IAC395" s="163"/>
      <c r="IAD395" s="163"/>
      <c r="IAE395" s="163"/>
      <c r="IAF395" s="163"/>
      <c r="IAG395" s="163"/>
      <c r="IAH395" s="163"/>
      <c r="IAI395" s="163"/>
      <c r="IAJ395" s="163"/>
      <c r="IAK395" s="163"/>
      <c r="IAL395" s="163"/>
      <c r="IAM395" s="163"/>
      <c r="IAN395" s="163"/>
      <c r="IAO395" s="163"/>
      <c r="IAP395" s="163"/>
      <c r="IAQ395" s="163"/>
      <c r="IAR395" s="163"/>
      <c r="IAS395" s="163"/>
      <c r="IAT395" s="163"/>
      <c r="IAU395" s="163"/>
      <c r="IAV395" s="163"/>
      <c r="IAW395" s="163"/>
      <c r="IAX395" s="163"/>
      <c r="IAY395" s="163"/>
      <c r="IAZ395" s="163"/>
      <c r="IBA395" s="163"/>
      <c r="IBB395" s="163"/>
      <c r="IBC395" s="163"/>
      <c r="IBD395" s="163"/>
      <c r="IBE395" s="163"/>
      <c r="IBF395" s="163"/>
      <c r="IBG395" s="163"/>
      <c r="IBH395" s="163"/>
      <c r="IBI395" s="163"/>
      <c r="IBJ395" s="163"/>
      <c r="IBK395" s="163"/>
      <c r="IBL395" s="163"/>
      <c r="IBM395" s="163"/>
      <c r="IBN395" s="163"/>
      <c r="IBO395" s="163"/>
      <c r="IBP395" s="163"/>
      <c r="IBQ395" s="163"/>
      <c r="IBR395" s="163"/>
      <c r="IBS395" s="163"/>
      <c r="IBT395" s="163"/>
      <c r="IBU395" s="163"/>
      <c r="IBV395" s="163"/>
      <c r="IBW395" s="163"/>
      <c r="IBX395" s="163"/>
      <c r="IBY395" s="163"/>
      <c r="IBZ395" s="163"/>
      <c r="ICA395" s="163"/>
      <c r="ICB395" s="163"/>
      <c r="ICC395" s="163"/>
      <c r="ICD395" s="163"/>
      <c r="ICE395" s="163"/>
      <c r="ICF395" s="163"/>
      <c r="ICG395" s="163"/>
      <c r="ICH395" s="163"/>
      <c r="ICI395" s="163"/>
      <c r="ICJ395" s="163"/>
      <c r="ICK395" s="163"/>
      <c r="ICL395" s="163"/>
      <c r="ICM395" s="163"/>
      <c r="ICN395" s="163"/>
      <c r="ICO395" s="163"/>
      <c r="ICP395" s="163"/>
      <c r="ICQ395" s="163"/>
      <c r="ICR395" s="163"/>
      <c r="ICS395" s="163"/>
      <c r="ICT395" s="163"/>
      <c r="ICU395" s="163"/>
      <c r="ICV395" s="163"/>
      <c r="ICW395" s="163"/>
      <c r="ICX395" s="163"/>
      <c r="ICY395" s="163"/>
      <c r="ICZ395" s="163"/>
      <c r="IDA395" s="163"/>
      <c r="IDB395" s="163"/>
      <c r="IDC395" s="163"/>
      <c r="IDD395" s="163"/>
      <c r="IDE395" s="163"/>
      <c r="IDF395" s="163"/>
      <c r="IDG395" s="163"/>
      <c r="IDH395" s="163"/>
      <c r="IDI395" s="163"/>
      <c r="IDJ395" s="163"/>
      <c r="IDK395" s="163"/>
      <c r="IDL395" s="163"/>
      <c r="IDM395" s="163"/>
      <c r="IDN395" s="163"/>
      <c r="IDO395" s="163"/>
      <c r="IDP395" s="163"/>
      <c r="IDQ395" s="163"/>
      <c r="IDR395" s="163"/>
      <c r="IDS395" s="163"/>
      <c r="IDT395" s="163"/>
      <c r="IDU395" s="163"/>
      <c r="IDV395" s="163"/>
      <c r="IDW395" s="163"/>
      <c r="IDX395" s="163"/>
      <c r="IDY395" s="163"/>
      <c r="IDZ395" s="163"/>
      <c r="IEA395" s="163"/>
      <c r="IEB395" s="163"/>
      <c r="IEC395" s="163"/>
      <c r="IED395" s="163"/>
      <c r="IEE395" s="163"/>
      <c r="IEF395" s="163"/>
      <c r="IEG395" s="163"/>
      <c r="IEH395" s="163"/>
      <c r="IEI395" s="163"/>
      <c r="IEJ395" s="163"/>
      <c r="IEK395" s="163"/>
      <c r="IEL395" s="163"/>
      <c r="IEM395" s="163"/>
      <c r="IEN395" s="163"/>
      <c r="IEO395" s="163"/>
      <c r="IEP395" s="163"/>
      <c r="IEQ395" s="163"/>
      <c r="IER395" s="163"/>
      <c r="IES395" s="163"/>
      <c r="IET395" s="163"/>
      <c r="IEU395" s="163"/>
      <c r="IEV395" s="163"/>
      <c r="IEW395" s="163"/>
      <c r="IEX395" s="163"/>
      <c r="IEY395" s="163"/>
      <c r="IEZ395" s="163"/>
      <c r="IFA395" s="163"/>
      <c r="IFB395" s="163"/>
      <c r="IFC395" s="163"/>
      <c r="IFD395" s="163"/>
      <c r="IFE395" s="163"/>
      <c r="IFF395" s="163"/>
      <c r="IFG395" s="163"/>
      <c r="IFH395" s="163"/>
      <c r="IFI395" s="163"/>
      <c r="IFJ395" s="163"/>
      <c r="IFK395" s="163"/>
      <c r="IFL395" s="163"/>
      <c r="IFM395" s="163"/>
      <c r="IFN395" s="163"/>
      <c r="IFO395" s="163"/>
      <c r="IFP395" s="163"/>
      <c r="IFQ395" s="163"/>
      <c r="IFR395" s="163"/>
      <c r="IFS395" s="163"/>
      <c r="IFT395" s="163"/>
      <c r="IFU395" s="163"/>
      <c r="IFV395" s="163"/>
      <c r="IFW395" s="163"/>
      <c r="IFX395" s="163"/>
      <c r="IFY395" s="163"/>
      <c r="IFZ395" s="163"/>
      <c r="IGA395" s="163"/>
      <c r="IGB395" s="163"/>
      <c r="IGC395" s="163"/>
      <c r="IGD395" s="163"/>
      <c r="IGE395" s="163"/>
      <c r="IGF395" s="163"/>
      <c r="IGG395" s="163"/>
      <c r="IGH395" s="163"/>
      <c r="IGI395" s="163"/>
      <c r="IGJ395" s="163"/>
      <c r="IGK395" s="163"/>
      <c r="IGL395" s="163"/>
      <c r="IGM395" s="163"/>
      <c r="IGN395" s="163"/>
      <c r="IGO395" s="163"/>
      <c r="IGP395" s="163"/>
      <c r="IGQ395" s="163"/>
      <c r="IGR395" s="163"/>
      <c r="IGS395" s="163"/>
      <c r="IGT395" s="163"/>
      <c r="IGU395" s="163"/>
      <c r="IGV395" s="163"/>
      <c r="IGW395" s="163"/>
      <c r="IGX395" s="163"/>
      <c r="IGY395" s="163"/>
      <c r="IGZ395" s="163"/>
      <c r="IHA395" s="163"/>
      <c r="IHB395" s="163"/>
      <c r="IHC395" s="163"/>
      <c r="IHD395" s="163"/>
      <c r="IHE395" s="163"/>
      <c r="IHF395" s="163"/>
      <c r="IHG395" s="163"/>
      <c r="IHH395" s="163"/>
      <c r="IHI395" s="163"/>
      <c r="IHJ395" s="163"/>
      <c r="IHK395" s="163"/>
      <c r="IHL395" s="163"/>
      <c r="IHM395" s="163"/>
      <c r="IHN395" s="163"/>
      <c r="IHO395" s="163"/>
      <c r="IHP395" s="163"/>
      <c r="IHQ395" s="163"/>
      <c r="IHR395" s="163"/>
      <c r="IHS395" s="163"/>
      <c r="IHT395" s="163"/>
      <c r="IHU395" s="163"/>
      <c r="IHV395" s="163"/>
      <c r="IHW395" s="163"/>
      <c r="IHX395" s="163"/>
      <c r="IHY395" s="163"/>
      <c r="IHZ395" s="163"/>
      <c r="IIA395" s="163"/>
      <c r="IIB395" s="163"/>
      <c r="IIC395" s="163"/>
      <c r="IID395" s="163"/>
      <c r="IIE395" s="163"/>
      <c r="IIF395" s="163"/>
      <c r="IIG395" s="163"/>
      <c r="IIH395" s="163"/>
      <c r="III395" s="163"/>
      <c r="IIJ395" s="163"/>
      <c r="IIK395" s="163"/>
      <c r="IIL395" s="163"/>
      <c r="IIM395" s="163"/>
      <c r="IIN395" s="163"/>
      <c r="IIO395" s="163"/>
      <c r="IIP395" s="163"/>
      <c r="IIQ395" s="163"/>
      <c r="IIR395" s="163"/>
      <c r="IIS395" s="163"/>
      <c r="IIT395" s="163"/>
      <c r="IIU395" s="163"/>
      <c r="IIV395" s="163"/>
      <c r="IIW395" s="163"/>
      <c r="IIX395" s="163"/>
      <c r="IIY395" s="163"/>
      <c r="IIZ395" s="163"/>
      <c r="IJA395" s="163"/>
      <c r="IJB395" s="163"/>
      <c r="IJC395" s="163"/>
      <c r="IJD395" s="163"/>
      <c r="IJE395" s="163"/>
      <c r="IJF395" s="163"/>
      <c r="IJG395" s="163"/>
      <c r="IJH395" s="163"/>
      <c r="IJI395" s="163"/>
      <c r="IJJ395" s="163"/>
      <c r="IJK395" s="163"/>
      <c r="IJL395" s="163"/>
      <c r="IJM395" s="163"/>
      <c r="IJN395" s="163"/>
      <c r="IJO395" s="163"/>
      <c r="IJP395" s="163"/>
      <c r="IJQ395" s="163"/>
      <c r="IJR395" s="163"/>
      <c r="IJS395" s="163"/>
      <c r="IJT395" s="163"/>
      <c r="IJU395" s="163"/>
      <c r="IJV395" s="163"/>
      <c r="IJW395" s="163"/>
      <c r="IJX395" s="163"/>
      <c r="IJY395" s="163"/>
      <c r="IJZ395" s="163"/>
      <c r="IKA395" s="163"/>
      <c r="IKB395" s="163"/>
      <c r="IKC395" s="163"/>
      <c r="IKD395" s="163"/>
      <c r="IKE395" s="163"/>
      <c r="IKF395" s="163"/>
      <c r="IKG395" s="163"/>
      <c r="IKH395" s="163"/>
      <c r="IKI395" s="163"/>
      <c r="IKJ395" s="163"/>
      <c r="IKK395" s="163"/>
      <c r="IKL395" s="163"/>
      <c r="IKM395" s="163"/>
      <c r="IKN395" s="163"/>
      <c r="IKO395" s="163"/>
      <c r="IKP395" s="163"/>
      <c r="IKQ395" s="163"/>
      <c r="IKR395" s="163"/>
      <c r="IKS395" s="163"/>
      <c r="IKT395" s="163"/>
      <c r="IKU395" s="163"/>
      <c r="IKV395" s="163"/>
      <c r="IKW395" s="163"/>
      <c r="IKX395" s="163"/>
      <c r="IKY395" s="163"/>
      <c r="IKZ395" s="163"/>
      <c r="ILA395" s="163"/>
      <c r="ILB395" s="163"/>
      <c r="ILC395" s="163"/>
      <c r="ILD395" s="163"/>
      <c r="ILE395" s="163"/>
      <c r="ILF395" s="163"/>
      <c r="ILG395" s="163"/>
      <c r="ILH395" s="163"/>
      <c r="ILI395" s="163"/>
      <c r="ILJ395" s="163"/>
      <c r="ILK395" s="163"/>
      <c r="ILL395" s="163"/>
      <c r="ILM395" s="163"/>
      <c r="ILN395" s="163"/>
      <c r="ILO395" s="163"/>
      <c r="ILP395" s="163"/>
      <c r="ILQ395" s="163"/>
      <c r="ILR395" s="163"/>
      <c r="ILS395" s="163"/>
      <c r="ILT395" s="163"/>
      <c r="ILU395" s="163"/>
      <c r="ILV395" s="163"/>
      <c r="ILW395" s="163"/>
      <c r="ILX395" s="163"/>
      <c r="ILY395" s="163"/>
      <c r="ILZ395" s="163"/>
      <c r="IMA395" s="163"/>
      <c r="IMB395" s="163"/>
      <c r="IMC395" s="163"/>
      <c r="IMD395" s="163"/>
      <c r="IME395" s="163"/>
      <c r="IMF395" s="163"/>
      <c r="IMG395" s="163"/>
      <c r="IMH395" s="163"/>
      <c r="IMI395" s="163"/>
      <c r="IMJ395" s="163"/>
      <c r="IMK395" s="163"/>
      <c r="IML395" s="163"/>
      <c r="IMM395" s="163"/>
      <c r="IMN395" s="163"/>
      <c r="IMO395" s="163"/>
      <c r="IMP395" s="163"/>
      <c r="IMQ395" s="163"/>
      <c r="IMR395" s="163"/>
      <c r="IMS395" s="163"/>
      <c r="IMT395" s="163"/>
      <c r="IMU395" s="163"/>
      <c r="IMV395" s="163"/>
      <c r="IMW395" s="163"/>
      <c r="IMX395" s="163"/>
      <c r="IMY395" s="163"/>
      <c r="IMZ395" s="163"/>
      <c r="INA395" s="163"/>
      <c r="INB395" s="163"/>
      <c r="INC395" s="163"/>
      <c r="IND395" s="163"/>
      <c r="INE395" s="163"/>
      <c r="INF395" s="163"/>
      <c r="ING395" s="163"/>
      <c r="INH395" s="163"/>
      <c r="INI395" s="163"/>
      <c r="INJ395" s="163"/>
      <c r="INK395" s="163"/>
      <c r="INL395" s="163"/>
      <c r="INM395" s="163"/>
      <c r="INN395" s="163"/>
      <c r="INO395" s="163"/>
      <c r="INP395" s="163"/>
      <c r="INQ395" s="163"/>
      <c r="INR395" s="163"/>
      <c r="INS395" s="163"/>
      <c r="INT395" s="163"/>
      <c r="INU395" s="163"/>
      <c r="INV395" s="163"/>
      <c r="INW395" s="163"/>
      <c r="INX395" s="163"/>
      <c r="INY395" s="163"/>
      <c r="INZ395" s="163"/>
      <c r="IOA395" s="163"/>
      <c r="IOB395" s="163"/>
      <c r="IOC395" s="163"/>
      <c r="IOD395" s="163"/>
      <c r="IOE395" s="163"/>
      <c r="IOF395" s="163"/>
      <c r="IOG395" s="163"/>
      <c r="IOH395" s="163"/>
      <c r="IOI395" s="163"/>
      <c r="IOJ395" s="163"/>
      <c r="IOK395" s="163"/>
      <c r="IOL395" s="163"/>
      <c r="IOM395" s="163"/>
      <c r="ION395" s="163"/>
      <c r="IOO395" s="163"/>
      <c r="IOP395" s="163"/>
      <c r="IOQ395" s="163"/>
      <c r="IOR395" s="163"/>
      <c r="IOS395" s="163"/>
      <c r="IOT395" s="163"/>
      <c r="IOU395" s="163"/>
      <c r="IOV395" s="163"/>
      <c r="IOW395" s="163"/>
      <c r="IOX395" s="163"/>
      <c r="IOY395" s="163"/>
      <c r="IOZ395" s="163"/>
      <c r="IPA395" s="163"/>
      <c r="IPB395" s="163"/>
      <c r="IPC395" s="163"/>
      <c r="IPD395" s="163"/>
      <c r="IPE395" s="163"/>
      <c r="IPF395" s="163"/>
      <c r="IPG395" s="163"/>
      <c r="IPH395" s="163"/>
      <c r="IPI395" s="163"/>
      <c r="IPJ395" s="163"/>
      <c r="IPK395" s="163"/>
      <c r="IPL395" s="163"/>
      <c r="IPM395" s="163"/>
      <c r="IPN395" s="163"/>
      <c r="IPO395" s="163"/>
      <c r="IPP395" s="163"/>
      <c r="IPQ395" s="163"/>
      <c r="IPR395" s="163"/>
      <c r="IPS395" s="163"/>
      <c r="IPT395" s="163"/>
      <c r="IPU395" s="163"/>
      <c r="IPV395" s="163"/>
      <c r="IPW395" s="163"/>
      <c r="IPX395" s="163"/>
      <c r="IPY395" s="163"/>
      <c r="IPZ395" s="163"/>
      <c r="IQA395" s="163"/>
      <c r="IQB395" s="163"/>
      <c r="IQC395" s="163"/>
      <c r="IQD395" s="163"/>
      <c r="IQE395" s="163"/>
      <c r="IQF395" s="163"/>
      <c r="IQG395" s="163"/>
      <c r="IQH395" s="163"/>
      <c r="IQI395" s="163"/>
      <c r="IQJ395" s="163"/>
      <c r="IQK395" s="163"/>
      <c r="IQL395" s="163"/>
      <c r="IQM395" s="163"/>
      <c r="IQN395" s="163"/>
      <c r="IQO395" s="163"/>
      <c r="IQP395" s="163"/>
      <c r="IQQ395" s="163"/>
      <c r="IQR395" s="163"/>
      <c r="IQS395" s="163"/>
      <c r="IQT395" s="163"/>
      <c r="IQU395" s="163"/>
      <c r="IQV395" s="163"/>
      <c r="IQW395" s="163"/>
      <c r="IQX395" s="163"/>
      <c r="IQY395" s="163"/>
      <c r="IQZ395" s="163"/>
      <c r="IRA395" s="163"/>
      <c r="IRB395" s="163"/>
      <c r="IRC395" s="163"/>
      <c r="IRD395" s="163"/>
      <c r="IRE395" s="163"/>
      <c r="IRF395" s="163"/>
      <c r="IRG395" s="163"/>
      <c r="IRH395" s="163"/>
      <c r="IRI395" s="163"/>
      <c r="IRJ395" s="163"/>
      <c r="IRK395" s="163"/>
      <c r="IRL395" s="163"/>
      <c r="IRM395" s="163"/>
      <c r="IRN395" s="163"/>
      <c r="IRO395" s="163"/>
      <c r="IRP395" s="163"/>
      <c r="IRQ395" s="163"/>
      <c r="IRR395" s="163"/>
      <c r="IRS395" s="163"/>
      <c r="IRT395" s="163"/>
      <c r="IRU395" s="163"/>
      <c r="IRV395" s="163"/>
      <c r="IRW395" s="163"/>
      <c r="IRX395" s="163"/>
      <c r="IRY395" s="163"/>
      <c r="IRZ395" s="163"/>
      <c r="ISA395" s="163"/>
      <c r="ISB395" s="163"/>
      <c r="ISC395" s="163"/>
      <c r="ISD395" s="163"/>
      <c r="ISE395" s="163"/>
      <c r="ISF395" s="163"/>
      <c r="ISG395" s="163"/>
      <c r="ISH395" s="163"/>
      <c r="ISI395" s="163"/>
      <c r="ISJ395" s="163"/>
      <c r="ISK395" s="163"/>
      <c r="ISL395" s="163"/>
      <c r="ISM395" s="163"/>
      <c r="ISN395" s="163"/>
      <c r="ISO395" s="163"/>
      <c r="ISP395" s="163"/>
      <c r="ISQ395" s="163"/>
      <c r="ISR395" s="163"/>
      <c r="ISS395" s="163"/>
      <c r="IST395" s="163"/>
      <c r="ISU395" s="163"/>
      <c r="ISV395" s="163"/>
      <c r="ISW395" s="163"/>
      <c r="ISX395" s="163"/>
      <c r="ISY395" s="163"/>
      <c r="ISZ395" s="163"/>
      <c r="ITA395" s="163"/>
      <c r="ITB395" s="163"/>
      <c r="ITC395" s="163"/>
      <c r="ITD395" s="163"/>
      <c r="ITE395" s="163"/>
      <c r="ITF395" s="163"/>
      <c r="ITG395" s="163"/>
      <c r="ITH395" s="163"/>
      <c r="ITI395" s="163"/>
      <c r="ITJ395" s="163"/>
      <c r="ITK395" s="163"/>
      <c r="ITL395" s="163"/>
      <c r="ITM395" s="163"/>
      <c r="ITN395" s="163"/>
      <c r="ITO395" s="163"/>
      <c r="ITP395" s="163"/>
      <c r="ITQ395" s="163"/>
      <c r="ITR395" s="163"/>
      <c r="ITS395" s="163"/>
      <c r="ITT395" s="163"/>
      <c r="ITU395" s="163"/>
      <c r="ITV395" s="163"/>
      <c r="ITW395" s="163"/>
      <c r="ITX395" s="163"/>
      <c r="ITY395" s="163"/>
      <c r="ITZ395" s="163"/>
      <c r="IUA395" s="163"/>
      <c r="IUB395" s="163"/>
      <c r="IUC395" s="163"/>
      <c r="IUD395" s="163"/>
      <c r="IUE395" s="163"/>
      <c r="IUF395" s="163"/>
      <c r="IUG395" s="163"/>
      <c r="IUH395" s="163"/>
      <c r="IUI395" s="163"/>
      <c r="IUJ395" s="163"/>
      <c r="IUK395" s="163"/>
      <c r="IUL395" s="163"/>
      <c r="IUM395" s="163"/>
      <c r="IUN395" s="163"/>
      <c r="IUO395" s="163"/>
      <c r="IUP395" s="163"/>
      <c r="IUQ395" s="163"/>
      <c r="IUR395" s="163"/>
      <c r="IUS395" s="163"/>
      <c r="IUT395" s="163"/>
      <c r="IUU395" s="163"/>
      <c r="IUV395" s="163"/>
      <c r="IUW395" s="163"/>
      <c r="IUX395" s="163"/>
      <c r="IUY395" s="163"/>
      <c r="IUZ395" s="163"/>
      <c r="IVA395" s="163"/>
      <c r="IVB395" s="163"/>
      <c r="IVC395" s="163"/>
      <c r="IVD395" s="163"/>
      <c r="IVE395" s="163"/>
      <c r="IVF395" s="163"/>
      <c r="IVG395" s="163"/>
      <c r="IVH395" s="163"/>
      <c r="IVI395" s="163"/>
      <c r="IVJ395" s="163"/>
      <c r="IVK395" s="163"/>
      <c r="IVL395" s="163"/>
      <c r="IVM395" s="163"/>
      <c r="IVN395" s="163"/>
      <c r="IVO395" s="163"/>
      <c r="IVP395" s="163"/>
      <c r="IVQ395" s="163"/>
      <c r="IVR395" s="163"/>
      <c r="IVS395" s="163"/>
      <c r="IVT395" s="163"/>
      <c r="IVU395" s="163"/>
      <c r="IVV395" s="163"/>
      <c r="IVW395" s="163"/>
      <c r="IVX395" s="163"/>
      <c r="IVY395" s="163"/>
      <c r="IVZ395" s="163"/>
      <c r="IWA395" s="163"/>
      <c r="IWB395" s="163"/>
      <c r="IWC395" s="163"/>
      <c r="IWD395" s="163"/>
      <c r="IWE395" s="163"/>
      <c r="IWF395" s="163"/>
      <c r="IWG395" s="163"/>
      <c r="IWH395" s="163"/>
      <c r="IWI395" s="163"/>
      <c r="IWJ395" s="163"/>
      <c r="IWK395" s="163"/>
      <c r="IWL395" s="163"/>
      <c r="IWM395" s="163"/>
      <c r="IWN395" s="163"/>
      <c r="IWO395" s="163"/>
      <c r="IWP395" s="163"/>
      <c r="IWQ395" s="163"/>
      <c r="IWR395" s="163"/>
      <c r="IWS395" s="163"/>
      <c r="IWT395" s="163"/>
      <c r="IWU395" s="163"/>
      <c r="IWV395" s="163"/>
      <c r="IWW395" s="163"/>
      <c r="IWX395" s="163"/>
      <c r="IWY395" s="163"/>
      <c r="IWZ395" s="163"/>
      <c r="IXA395" s="163"/>
      <c r="IXB395" s="163"/>
      <c r="IXC395" s="163"/>
      <c r="IXD395" s="163"/>
      <c r="IXE395" s="163"/>
      <c r="IXF395" s="163"/>
      <c r="IXG395" s="163"/>
      <c r="IXH395" s="163"/>
      <c r="IXI395" s="163"/>
      <c r="IXJ395" s="163"/>
      <c r="IXK395" s="163"/>
      <c r="IXL395" s="163"/>
      <c r="IXM395" s="163"/>
      <c r="IXN395" s="163"/>
      <c r="IXO395" s="163"/>
      <c r="IXP395" s="163"/>
      <c r="IXQ395" s="163"/>
      <c r="IXR395" s="163"/>
      <c r="IXS395" s="163"/>
      <c r="IXT395" s="163"/>
      <c r="IXU395" s="163"/>
      <c r="IXV395" s="163"/>
      <c r="IXW395" s="163"/>
      <c r="IXX395" s="163"/>
      <c r="IXY395" s="163"/>
      <c r="IXZ395" s="163"/>
      <c r="IYA395" s="163"/>
      <c r="IYB395" s="163"/>
      <c r="IYC395" s="163"/>
      <c r="IYD395" s="163"/>
      <c r="IYE395" s="163"/>
      <c r="IYF395" s="163"/>
      <c r="IYG395" s="163"/>
      <c r="IYH395" s="163"/>
      <c r="IYI395" s="163"/>
      <c r="IYJ395" s="163"/>
      <c r="IYK395" s="163"/>
      <c r="IYL395" s="163"/>
      <c r="IYM395" s="163"/>
      <c r="IYN395" s="163"/>
      <c r="IYO395" s="163"/>
      <c r="IYP395" s="163"/>
      <c r="IYQ395" s="163"/>
      <c r="IYR395" s="163"/>
      <c r="IYS395" s="163"/>
      <c r="IYT395" s="163"/>
      <c r="IYU395" s="163"/>
      <c r="IYV395" s="163"/>
      <c r="IYW395" s="163"/>
      <c r="IYX395" s="163"/>
      <c r="IYY395" s="163"/>
      <c r="IYZ395" s="163"/>
      <c r="IZA395" s="163"/>
      <c r="IZB395" s="163"/>
      <c r="IZC395" s="163"/>
      <c r="IZD395" s="163"/>
      <c r="IZE395" s="163"/>
      <c r="IZF395" s="163"/>
      <c r="IZG395" s="163"/>
      <c r="IZH395" s="163"/>
      <c r="IZI395" s="163"/>
      <c r="IZJ395" s="163"/>
      <c r="IZK395" s="163"/>
      <c r="IZL395" s="163"/>
      <c r="IZM395" s="163"/>
      <c r="IZN395" s="163"/>
      <c r="IZO395" s="163"/>
      <c r="IZP395" s="163"/>
      <c r="IZQ395" s="163"/>
      <c r="IZR395" s="163"/>
      <c r="IZS395" s="163"/>
      <c r="IZT395" s="163"/>
      <c r="IZU395" s="163"/>
      <c r="IZV395" s="163"/>
      <c r="IZW395" s="163"/>
      <c r="IZX395" s="163"/>
      <c r="IZY395" s="163"/>
      <c r="IZZ395" s="163"/>
      <c r="JAA395" s="163"/>
      <c r="JAB395" s="163"/>
      <c r="JAC395" s="163"/>
      <c r="JAD395" s="163"/>
      <c r="JAE395" s="163"/>
      <c r="JAF395" s="163"/>
      <c r="JAG395" s="163"/>
      <c r="JAH395" s="163"/>
      <c r="JAI395" s="163"/>
      <c r="JAJ395" s="163"/>
      <c r="JAK395" s="163"/>
      <c r="JAL395" s="163"/>
      <c r="JAM395" s="163"/>
      <c r="JAN395" s="163"/>
      <c r="JAO395" s="163"/>
      <c r="JAP395" s="163"/>
      <c r="JAQ395" s="163"/>
      <c r="JAR395" s="163"/>
      <c r="JAS395" s="163"/>
      <c r="JAT395" s="163"/>
      <c r="JAU395" s="163"/>
      <c r="JAV395" s="163"/>
      <c r="JAW395" s="163"/>
      <c r="JAX395" s="163"/>
      <c r="JAY395" s="163"/>
      <c r="JAZ395" s="163"/>
      <c r="JBA395" s="163"/>
      <c r="JBB395" s="163"/>
      <c r="JBC395" s="163"/>
      <c r="JBD395" s="163"/>
      <c r="JBE395" s="163"/>
      <c r="JBF395" s="163"/>
      <c r="JBG395" s="163"/>
      <c r="JBH395" s="163"/>
      <c r="JBI395" s="163"/>
      <c r="JBJ395" s="163"/>
      <c r="JBK395" s="163"/>
      <c r="JBL395" s="163"/>
      <c r="JBM395" s="163"/>
      <c r="JBN395" s="163"/>
      <c r="JBO395" s="163"/>
      <c r="JBP395" s="163"/>
      <c r="JBQ395" s="163"/>
      <c r="JBR395" s="163"/>
      <c r="JBS395" s="163"/>
      <c r="JBT395" s="163"/>
      <c r="JBU395" s="163"/>
      <c r="JBV395" s="163"/>
      <c r="JBW395" s="163"/>
      <c r="JBX395" s="163"/>
      <c r="JBY395" s="163"/>
      <c r="JBZ395" s="163"/>
      <c r="JCA395" s="163"/>
      <c r="JCB395" s="163"/>
      <c r="JCC395" s="163"/>
      <c r="JCD395" s="163"/>
      <c r="JCE395" s="163"/>
      <c r="JCF395" s="163"/>
      <c r="JCG395" s="163"/>
      <c r="JCH395" s="163"/>
      <c r="JCI395" s="163"/>
      <c r="JCJ395" s="163"/>
      <c r="JCK395" s="163"/>
      <c r="JCL395" s="163"/>
      <c r="JCM395" s="163"/>
      <c r="JCN395" s="163"/>
      <c r="JCO395" s="163"/>
      <c r="JCP395" s="163"/>
      <c r="JCQ395" s="163"/>
      <c r="JCR395" s="163"/>
      <c r="JCS395" s="163"/>
      <c r="JCT395" s="163"/>
      <c r="JCU395" s="163"/>
      <c r="JCV395" s="163"/>
      <c r="JCW395" s="163"/>
      <c r="JCX395" s="163"/>
      <c r="JCY395" s="163"/>
      <c r="JCZ395" s="163"/>
      <c r="JDA395" s="163"/>
      <c r="JDB395" s="163"/>
      <c r="JDC395" s="163"/>
      <c r="JDD395" s="163"/>
      <c r="JDE395" s="163"/>
      <c r="JDF395" s="163"/>
      <c r="JDG395" s="163"/>
      <c r="JDH395" s="163"/>
      <c r="JDI395" s="163"/>
      <c r="JDJ395" s="163"/>
      <c r="JDK395" s="163"/>
      <c r="JDL395" s="163"/>
      <c r="JDM395" s="163"/>
      <c r="JDN395" s="163"/>
      <c r="JDO395" s="163"/>
      <c r="JDP395" s="163"/>
      <c r="JDQ395" s="163"/>
      <c r="JDR395" s="163"/>
      <c r="JDS395" s="163"/>
      <c r="JDT395" s="163"/>
      <c r="JDU395" s="163"/>
      <c r="JDV395" s="163"/>
      <c r="JDW395" s="163"/>
      <c r="JDX395" s="163"/>
      <c r="JDY395" s="163"/>
      <c r="JDZ395" s="163"/>
      <c r="JEA395" s="163"/>
      <c r="JEB395" s="163"/>
      <c r="JEC395" s="163"/>
      <c r="JED395" s="163"/>
      <c r="JEE395" s="163"/>
      <c r="JEF395" s="163"/>
      <c r="JEG395" s="163"/>
      <c r="JEH395" s="163"/>
      <c r="JEI395" s="163"/>
      <c r="JEJ395" s="163"/>
      <c r="JEK395" s="163"/>
      <c r="JEL395" s="163"/>
      <c r="JEM395" s="163"/>
      <c r="JEN395" s="163"/>
      <c r="JEO395" s="163"/>
      <c r="JEP395" s="163"/>
      <c r="JEQ395" s="163"/>
      <c r="JER395" s="163"/>
      <c r="JES395" s="163"/>
      <c r="JET395" s="163"/>
      <c r="JEU395" s="163"/>
      <c r="JEV395" s="163"/>
      <c r="JEW395" s="163"/>
      <c r="JEX395" s="163"/>
      <c r="JEY395" s="163"/>
      <c r="JEZ395" s="163"/>
      <c r="JFA395" s="163"/>
      <c r="JFB395" s="163"/>
      <c r="JFC395" s="163"/>
      <c r="JFD395" s="163"/>
      <c r="JFE395" s="163"/>
      <c r="JFF395" s="163"/>
      <c r="JFG395" s="163"/>
      <c r="JFH395" s="163"/>
      <c r="JFI395" s="163"/>
      <c r="JFJ395" s="163"/>
      <c r="JFK395" s="163"/>
      <c r="JFL395" s="163"/>
      <c r="JFM395" s="163"/>
      <c r="JFN395" s="163"/>
      <c r="JFO395" s="163"/>
      <c r="JFP395" s="163"/>
      <c r="JFQ395" s="163"/>
      <c r="JFR395" s="163"/>
      <c r="JFS395" s="163"/>
      <c r="JFT395" s="163"/>
      <c r="JFU395" s="163"/>
      <c r="JFV395" s="163"/>
      <c r="JFW395" s="163"/>
      <c r="JFX395" s="163"/>
      <c r="JFY395" s="163"/>
      <c r="JFZ395" s="163"/>
      <c r="JGA395" s="163"/>
      <c r="JGB395" s="163"/>
      <c r="JGC395" s="163"/>
      <c r="JGD395" s="163"/>
      <c r="JGE395" s="163"/>
      <c r="JGF395" s="163"/>
      <c r="JGG395" s="163"/>
      <c r="JGH395" s="163"/>
      <c r="JGI395" s="163"/>
      <c r="JGJ395" s="163"/>
      <c r="JGK395" s="163"/>
      <c r="JGL395" s="163"/>
      <c r="JGM395" s="163"/>
      <c r="JGN395" s="163"/>
      <c r="JGO395" s="163"/>
      <c r="JGP395" s="163"/>
      <c r="JGQ395" s="163"/>
      <c r="JGR395" s="163"/>
      <c r="JGS395" s="163"/>
      <c r="JGT395" s="163"/>
      <c r="JGU395" s="163"/>
      <c r="JGV395" s="163"/>
      <c r="JGW395" s="163"/>
      <c r="JGX395" s="163"/>
      <c r="JGY395" s="163"/>
      <c r="JGZ395" s="163"/>
      <c r="JHA395" s="163"/>
      <c r="JHB395" s="163"/>
      <c r="JHC395" s="163"/>
      <c r="JHD395" s="163"/>
      <c r="JHE395" s="163"/>
      <c r="JHF395" s="163"/>
      <c r="JHG395" s="163"/>
      <c r="JHH395" s="163"/>
      <c r="JHI395" s="163"/>
      <c r="JHJ395" s="163"/>
      <c r="JHK395" s="163"/>
      <c r="JHL395" s="163"/>
      <c r="JHM395" s="163"/>
      <c r="JHN395" s="163"/>
      <c r="JHO395" s="163"/>
      <c r="JHP395" s="163"/>
      <c r="JHQ395" s="163"/>
      <c r="JHR395" s="163"/>
      <c r="JHS395" s="163"/>
      <c r="JHT395" s="163"/>
      <c r="JHU395" s="163"/>
      <c r="JHV395" s="163"/>
      <c r="JHW395" s="163"/>
      <c r="JHX395" s="163"/>
      <c r="JHY395" s="163"/>
      <c r="JHZ395" s="163"/>
      <c r="JIA395" s="163"/>
      <c r="JIB395" s="163"/>
      <c r="JIC395" s="163"/>
      <c r="JID395" s="163"/>
      <c r="JIE395" s="163"/>
      <c r="JIF395" s="163"/>
      <c r="JIG395" s="163"/>
      <c r="JIH395" s="163"/>
      <c r="JII395" s="163"/>
      <c r="JIJ395" s="163"/>
      <c r="JIK395" s="163"/>
      <c r="JIL395" s="163"/>
      <c r="JIM395" s="163"/>
      <c r="JIN395" s="163"/>
      <c r="JIO395" s="163"/>
      <c r="JIP395" s="163"/>
      <c r="JIQ395" s="163"/>
      <c r="JIR395" s="163"/>
      <c r="JIS395" s="163"/>
      <c r="JIT395" s="163"/>
      <c r="JIU395" s="163"/>
      <c r="JIV395" s="163"/>
      <c r="JIW395" s="163"/>
      <c r="JIX395" s="163"/>
      <c r="JIY395" s="163"/>
      <c r="JIZ395" s="163"/>
      <c r="JJA395" s="163"/>
      <c r="JJB395" s="163"/>
      <c r="JJC395" s="163"/>
      <c r="JJD395" s="163"/>
      <c r="JJE395" s="163"/>
      <c r="JJF395" s="163"/>
      <c r="JJG395" s="163"/>
      <c r="JJH395" s="163"/>
      <c r="JJI395" s="163"/>
      <c r="JJJ395" s="163"/>
      <c r="JJK395" s="163"/>
      <c r="JJL395" s="163"/>
      <c r="JJM395" s="163"/>
      <c r="JJN395" s="163"/>
      <c r="JJO395" s="163"/>
      <c r="JJP395" s="163"/>
      <c r="JJQ395" s="163"/>
      <c r="JJR395" s="163"/>
      <c r="JJS395" s="163"/>
      <c r="JJT395" s="163"/>
      <c r="JJU395" s="163"/>
      <c r="JJV395" s="163"/>
      <c r="JJW395" s="163"/>
      <c r="JJX395" s="163"/>
      <c r="JJY395" s="163"/>
      <c r="JJZ395" s="163"/>
      <c r="JKA395" s="163"/>
      <c r="JKB395" s="163"/>
      <c r="JKC395" s="163"/>
      <c r="JKD395" s="163"/>
      <c r="JKE395" s="163"/>
      <c r="JKF395" s="163"/>
      <c r="JKG395" s="163"/>
      <c r="JKH395" s="163"/>
      <c r="JKI395" s="163"/>
      <c r="JKJ395" s="163"/>
      <c r="JKK395" s="163"/>
      <c r="JKL395" s="163"/>
      <c r="JKM395" s="163"/>
      <c r="JKN395" s="163"/>
      <c r="JKO395" s="163"/>
      <c r="JKP395" s="163"/>
      <c r="JKQ395" s="163"/>
      <c r="JKR395" s="163"/>
      <c r="JKS395" s="163"/>
      <c r="JKT395" s="163"/>
      <c r="JKU395" s="163"/>
      <c r="JKV395" s="163"/>
      <c r="JKW395" s="163"/>
      <c r="JKX395" s="163"/>
      <c r="JKY395" s="163"/>
      <c r="JKZ395" s="163"/>
      <c r="JLA395" s="163"/>
      <c r="JLB395" s="163"/>
      <c r="JLC395" s="163"/>
      <c r="JLD395" s="163"/>
      <c r="JLE395" s="163"/>
      <c r="JLF395" s="163"/>
      <c r="JLG395" s="163"/>
      <c r="JLH395" s="163"/>
      <c r="JLI395" s="163"/>
      <c r="JLJ395" s="163"/>
      <c r="JLK395" s="163"/>
      <c r="JLL395" s="163"/>
      <c r="JLM395" s="163"/>
      <c r="JLN395" s="163"/>
      <c r="JLO395" s="163"/>
      <c r="JLP395" s="163"/>
      <c r="JLQ395" s="163"/>
      <c r="JLR395" s="163"/>
      <c r="JLS395" s="163"/>
      <c r="JLT395" s="163"/>
      <c r="JLU395" s="163"/>
      <c r="JLV395" s="163"/>
      <c r="JLW395" s="163"/>
      <c r="JLX395" s="163"/>
      <c r="JLY395" s="163"/>
      <c r="JLZ395" s="163"/>
      <c r="JMA395" s="163"/>
      <c r="JMB395" s="163"/>
      <c r="JMC395" s="163"/>
      <c r="JMD395" s="163"/>
      <c r="JME395" s="163"/>
      <c r="JMF395" s="163"/>
      <c r="JMG395" s="163"/>
      <c r="JMH395" s="163"/>
      <c r="JMI395" s="163"/>
      <c r="JMJ395" s="163"/>
      <c r="JMK395" s="163"/>
      <c r="JML395" s="163"/>
      <c r="JMM395" s="163"/>
      <c r="JMN395" s="163"/>
      <c r="JMO395" s="163"/>
      <c r="JMP395" s="163"/>
      <c r="JMQ395" s="163"/>
      <c r="JMR395" s="163"/>
      <c r="JMS395" s="163"/>
      <c r="JMT395" s="163"/>
      <c r="JMU395" s="163"/>
      <c r="JMV395" s="163"/>
      <c r="JMW395" s="163"/>
      <c r="JMX395" s="163"/>
      <c r="JMY395" s="163"/>
      <c r="JMZ395" s="163"/>
      <c r="JNA395" s="163"/>
      <c r="JNB395" s="163"/>
      <c r="JNC395" s="163"/>
      <c r="JND395" s="163"/>
      <c r="JNE395" s="163"/>
      <c r="JNF395" s="163"/>
      <c r="JNG395" s="163"/>
      <c r="JNH395" s="163"/>
      <c r="JNI395" s="163"/>
      <c r="JNJ395" s="163"/>
      <c r="JNK395" s="163"/>
      <c r="JNL395" s="163"/>
      <c r="JNM395" s="163"/>
      <c r="JNN395" s="163"/>
      <c r="JNO395" s="163"/>
      <c r="JNP395" s="163"/>
      <c r="JNQ395" s="163"/>
      <c r="JNR395" s="163"/>
      <c r="JNS395" s="163"/>
      <c r="JNT395" s="163"/>
      <c r="JNU395" s="163"/>
      <c r="JNV395" s="163"/>
      <c r="JNW395" s="163"/>
      <c r="JNX395" s="163"/>
      <c r="JNY395" s="163"/>
      <c r="JNZ395" s="163"/>
      <c r="JOA395" s="163"/>
      <c r="JOB395" s="163"/>
      <c r="JOC395" s="163"/>
      <c r="JOD395" s="163"/>
      <c r="JOE395" s="163"/>
      <c r="JOF395" s="163"/>
      <c r="JOG395" s="163"/>
      <c r="JOH395" s="163"/>
      <c r="JOI395" s="163"/>
      <c r="JOJ395" s="163"/>
      <c r="JOK395" s="163"/>
      <c r="JOL395" s="163"/>
      <c r="JOM395" s="163"/>
      <c r="JON395" s="163"/>
      <c r="JOO395" s="163"/>
      <c r="JOP395" s="163"/>
      <c r="JOQ395" s="163"/>
      <c r="JOR395" s="163"/>
      <c r="JOS395" s="163"/>
      <c r="JOT395" s="163"/>
      <c r="JOU395" s="163"/>
      <c r="JOV395" s="163"/>
      <c r="JOW395" s="163"/>
      <c r="JOX395" s="163"/>
      <c r="JOY395" s="163"/>
      <c r="JOZ395" s="163"/>
      <c r="JPA395" s="163"/>
      <c r="JPB395" s="163"/>
      <c r="JPC395" s="163"/>
      <c r="JPD395" s="163"/>
      <c r="JPE395" s="163"/>
      <c r="JPF395" s="163"/>
      <c r="JPG395" s="163"/>
      <c r="JPH395" s="163"/>
      <c r="JPI395" s="163"/>
      <c r="JPJ395" s="163"/>
      <c r="JPK395" s="163"/>
      <c r="JPL395" s="163"/>
      <c r="JPM395" s="163"/>
      <c r="JPN395" s="163"/>
      <c r="JPO395" s="163"/>
      <c r="JPP395" s="163"/>
      <c r="JPQ395" s="163"/>
      <c r="JPR395" s="163"/>
      <c r="JPS395" s="163"/>
      <c r="JPT395" s="163"/>
      <c r="JPU395" s="163"/>
      <c r="JPV395" s="163"/>
      <c r="JPW395" s="163"/>
      <c r="JPX395" s="163"/>
      <c r="JPY395" s="163"/>
      <c r="JPZ395" s="163"/>
      <c r="JQA395" s="163"/>
      <c r="JQB395" s="163"/>
      <c r="JQC395" s="163"/>
      <c r="JQD395" s="163"/>
      <c r="JQE395" s="163"/>
      <c r="JQF395" s="163"/>
      <c r="JQG395" s="163"/>
      <c r="JQH395" s="163"/>
      <c r="JQI395" s="163"/>
      <c r="JQJ395" s="163"/>
      <c r="JQK395" s="163"/>
      <c r="JQL395" s="163"/>
      <c r="JQM395" s="163"/>
      <c r="JQN395" s="163"/>
      <c r="JQO395" s="163"/>
      <c r="JQP395" s="163"/>
      <c r="JQQ395" s="163"/>
      <c r="JQR395" s="163"/>
      <c r="JQS395" s="163"/>
      <c r="JQT395" s="163"/>
      <c r="JQU395" s="163"/>
      <c r="JQV395" s="163"/>
      <c r="JQW395" s="163"/>
      <c r="JQX395" s="163"/>
      <c r="JQY395" s="163"/>
      <c r="JQZ395" s="163"/>
      <c r="JRA395" s="163"/>
      <c r="JRB395" s="163"/>
      <c r="JRC395" s="163"/>
      <c r="JRD395" s="163"/>
      <c r="JRE395" s="163"/>
      <c r="JRF395" s="163"/>
      <c r="JRG395" s="163"/>
      <c r="JRH395" s="163"/>
      <c r="JRI395" s="163"/>
      <c r="JRJ395" s="163"/>
      <c r="JRK395" s="163"/>
      <c r="JRL395" s="163"/>
      <c r="JRM395" s="163"/>
      <c r="JRN395" s="163"/>
      <c r="JRO395" s="163"/>
      <c r="JRP395" s="163"/>
      <c r="JRQ395" s="163"/>
      <c r="JRR395" s="163"/>
      <c r="JRS395" s="163"/>
      <c r="JRT395" s="163"/>
      <c r="JRU395" s="163"/>
      <c r="JRV395" s="163"/>
      <c r="JRW395" s="163"/>
      <c r="JRX395" s="163"/>
      <c r="JRY395" s="163"/>
      <c r="JRZ395" s="163"/>
      <c r="JSA395" s="163"/>
      <c r="JSB395" s="163"/>
      <c r="JSC395" s="163"/>
      <c r="JSD395" s="163"/>
      <c r="JSE395" s="163"/>
      <c r="JSF395" s="163"/>
      <c r="JSG395" s="163"/>
      <c r="JSH395" s="163"/>
      <c r="JSI395" s="163"/>
      <c r="JSJ395" s="163"/>
      <c r="JSK395" s="163"/>
      <c r="JSL395" s="163"/>
      <c r="JSM395" s="163"/>
      <c r="JSN395" s="163"/>
      <c r="JSO395" s="163"/>
      <c r="JSP395" s="163"/>
      <c r="JSQ395" s="163"/>
      <c r="JSR395" s="163"/>
      <c r="JSS395" s="163"/>
      <c r="JST395" s="163"/>
      <c r="JSU395" s="163"/>
      <c r="JSV395" s="163"/>
      <c r="JSW395" s="163"/>
      <c r="JSX395" s="163"/>
      <c r="JSY395" s="163"/>
      <c r="JSZ395" s="163"/>
      <c r="JTA395" s="163"/>
      <c r="JTB395" s="163"/>
      <c r="JTC395" s="163"/>
      <c r="JTD395" s="163"/>
      <c r="JTE395" s="163"/>
      <c r="JTF395" s="163"/>
      <c r="JTG395" s="163"/>
      <c r="JTH395" s="163"/>
      <c r="JTI395" s="163"/>
      <c r="JTJ395" s="163"/>
      <c r="JTK395" s="163"/>
      <c r="JTL395" s="163"/>
      <c r="JTM395" s="163"/>
      <c r="JTN395" s="163"/>
      <c r="JTO395" s="163"/>
      <c r="JTP395" s="163"/>
      <c r="JTQ395" s="163"/>
      <c r="JTR395" s="163"/>
      <c r="JTS395" s="163"/>
      <c r="JTT395" s="163"/>
      <c r="JTU395" s="163"/>
      <c r="JTV395" s="163"/>
      <c r="JTW395" s="163"/>
      <c r="JTX395" s="163"/>
      <c r="JTY395" s="163"/>
      <c r="JTZ395" s="163"/>
      <c r="JUA395" s="163"/>
      <c r="JUB395" s="163"/>
      <c r="JUC395" s="163"/>
      <c r="JUD395" s="163"/>
      <c r="JUE395" s="163"/>
      <c r="JUF395" s="163"/>
      <c r="JUG395" s="163"/>
      <c r="JUH395" s="163"/>
      <c r="JUI395" s="163"/>
      <c r="JUJ395" s="163"/>
      <c r="JUK395" s="163"/>
      <c r="JUL395" s="163"/>
      <c r="JUM395" s="163"/>
      <c r="JUN395" s="163"/>
      <c r="JUO395" s="163"/>
      <c r="JUP395" s="163"/>
      <c r="JUQ395" s="163"/>
      <c r="JUR395" s="163"/>
      <c r="JUS395" s="163"/>
      <c r="JUT395" s="163"/>
      <c r="JUU395" s="163"/>
      <c r="JUV395" s="163"/>
      <c r="JUW395" s="163"/>
      <c r="JUX395" s="163"/>
      <c r="JUY395" s="163"/>
      <c r="JUZ395" s="163"/>
      <c r="JVA395" s="163"/>
      <c r="JVB395" s="163"/>
      <c r="JVC395" s="163"/>
      <c r="JVD395" s="163"/>
      <c r="JVE395" s="163"/>
      <c r="JVF395" s="163"/>
      <c r="JVG395" s="163"/>
      <c r="JVH395" s="163"/>
      <c r="JVI395" s="163"/>
      <c r="JVJ395" s="163"/>
      <c r="JVK395" s="163"/>
      <c r="JVL395" s="163"/>
      <c r="JVM395" s="163"/>
      <c r="JVN395" s="163"/>
      <c r="JVO395" s="163"/>
      <c r="JVP395" s="163"/>
      <c r="JVQ395" s="163"/>
      <c r="JVR395" s="163"/>
      <c r="JVS395" s="163"/>
      <c r="JVT395" s="163"/>
      <c r="JVU395" s="163"/>
      <c r="JVV395" s="163"/>
      <c r="JVW395" s="163"/>
      <c r="JVX395" s="163"/>
      <c r="JVY395" s="163"/>
      <c r="JVZ395" s="163"/>
      <c r="JWA395" s="163"/>
      <c r="JWB395" s="163"/>
      <c r="JWC395" s="163"/>
      <c r="JWD395" s="163"/>
      <c r="JWE395" s="163"/>
      <c r="JWF395" s="163"/>
      <c r="JWG395" s="163"/>
      <c r="JWH395" s="163"/>
      <c r="JWI395" s="163"/>
      <c r="JWJ395" s="163"/>
      <c r="JWK395" s="163"/>
      <c r="JWL395" s="163"/>
      <c r="JWM395" s="163"/>
      <c r="JWN395" s="163"/>
      <c r="JWO395" s="163"/>
      <c r="JWP395" s="163"/>
      <c r="JWQ395" s="163"/>
      <c r="JWR395" s="163"/>
      <c r="JWS395" s="163"/>
      <c r="JWT395" s="163"/>
      <c r="JWU395" s="163"/>
      <c r="JWV395" s="163"/>
      <c r="JWW395" s="163"/>
      <c r="JWX395" s="163"/>
      <c r="JWY395" s="163"/>
      <c r="JWZ395" s="163"/>
      <c r="JXA395" s="163"/>
      <c r="JXB395" s="163"/>
      <c r="JXC395" s="163"/>
      <c r="JXD395" s="163"/>
      <c r="JXE395" s="163"/>
      <c r="JXF395" s="163"/>
      <c r="JXG395" s="163"/>
      <c r="JXH395" s="163"/>
      <c r="JXI395" s="163"/>
      <c r="JXJ395" s="163"/>
      <c r="JXK395" s="163"/>
      <c r="JXL395" s="163"/>
      <c r="JXM395" s="163"/>
      <c r="JXN395" s="163"/>
      <c r="JXO395" s="163"/>
      <c r="JXP395" s="163"/>
      <c r="JXQ395" s="163"/>
      <c r="JXR395" s="163"/>
      <c r="JXS395" s="163"/>
      <c r="JXT395" s="163"/>
      <c r="JXU395" s="163"/>
      <c r="JXV395" s="163"/>
      <c r="JXW395" s="163"/>
      <c r="JXX395" s="163"/>
      <c r="JXY395" s="163"/>
      <c r="JXZ395" s="163"/>
      <c r="JYA395" s="163"/>
      <c r="JYB395" s="163"/>
      <c r="JYC395" s="163"/>
      <c r="JYD395" s="163"/>
      <c r="JYE395" s="163"/>
      <c r="JYF395" s="163"/>
      <c r="JYG395" s="163"/>
      <c r="JYH395" s="163"/>
      <c r="JYI395" s="163"/>
      <c r="JYJ395" s="163"/>
      <c r="JYK395" s="163"/>
      <c r="JYL395" s="163"/>
      <c r="JYM395" s="163"/>
      <c r="JYN395" s="163"/>
      <c r="JYO395" s="163"/>
      <c r="JYP395" s="163"/>
      <c r="JYQ395" s="163"/>
      <c r="JYR395" s="163"/>
      <c r="JYS395" s="163"/>
      <c r="JYT395" s="163"/>
      <c r="JYU395" s="163"/>
      <c r="JYV395" s="163"/>
      <c r="JYW395" s="163"/>
      <c r="JYX395" s="163"/>
      <c r="JYY395" s="163"/>
      <c r="JYZ395" s="163"/>
      <c r="JZA395" s="163"/>
      <c r="JZB395" s="163"/>
      <c r="JZC395" s="163"/>
      <c r="JZD395" s="163"/>
      <c r="JZE395" s="163"/>
      <c r="JZF395" s="163"/>
      <c r="JZG395" s="163"/>
      <c r="JZH395" s="163"/>
      <c r="JZI395" s="163"/>
      <c r="JZJ395" s="163"/>
      <c r="JZK395" s="163"/>
      <c r="JZL395" s="163"/>
      <c r="JZM395" s="163"/>
      <c r="JZN395" s="163"/>
      <c r="JZO395" s="163"/>
      <c r="JZP395" s="163"/>
      <c r="JZQ395" s="163"/>
      <c r="JZR395" s="163"/>
      <c r="JZS395" s="163"/>
      <c r="JZT395" s="163"/>
      <c r="JZU395" s="163"/>
      <c r="JZV395" s="163"/>
      <c r="JZW395" s="163"/>
      <c r="JZX395" s="163"/>
      <c r="JZY395" s="163"/>
      <c r="JZZ395" s="163"/>
      <c r="KAA395" s="163"/>
      <c r="KAB395" s="163"/>
      <c r="KAC395" s="163"/>
      <c r="KAD395" s="163"/>
      <c r="KAE395" s="163"/>
      <c r="KAF395" s="163"/>
      <c r="KAG395" s="163"/>
      <c r="KAH395" s="163"/>
      <c r="KAI395" s="163"/>
      <c r="KAJ395" s="163"/>
      <c r="KAK395" s="163"/>
      <c r="KAL395" s="163"/>
      <c r="KAM395" s="163"/>
      <c r="KAN395" s="163"/>
      <c r="KAO395" s="163"/>
      <c r="KAP395" s="163"/>
      <c r="KAQ395" s="163"/>
      <c r="KAR395" s="163"/>
      <c r="KAS395" s="163"/>
      <c r="KAT395" s="163"/>
      <c r="KAU395" s="163"/>
      <c r="KAV395" s="163"/>
      <c r="KAW395" s="163"/>
      <c r="KAX395" s="163"/>
      <c r="KAY395" s="163"/>
      <c r="KAZ395" s="163"/>
      <c r="KBA395" s="163"/>
      <c r="KBB395" s="163"/>
      <c r="KBC395" s="163"/>
      <c r="KBD395" s="163"/>
      <c r="KBE395" s="163"/>
      <c r="KBF395" s="163"/>
      <c r="KBG395" s="163"/>
      <c r="KBH395" s="163"/>
      <c r="KBI395" s="163"/>
      <c r="KBJ395" s="163"/>
      <c r="KBK395" s="163"/>
      <c r="KBL395" s="163"/>
      <c r="KBM395" s="163"/>
      <c r="KBN395" s="163"/>
      <c r="KBO395" s="163"/>
      <c r="KBP395" s="163"/>
      <c r="KBQ395" s="163"/>
      <c r="KBR395" s="163"/>
      <c r="KBS395" s="163"/>
      <c r="KBT395" s="163"/>
      <c r="KBU395" s="163"/>
      <c r="KBV395" s="163"/>
      <c r="KBW395" s="163"/>
      <c r="KBX395" s="163"/>
      <c r="KBY395" s="163"/>
      <c r="KBZ395" s="163"/>
      <c r="KCA395" s="163"/>
      <c r="KCB395" s="163"/>
      <c r="KCC395" s="163"/>
      <c r="KCD395" s="163"/>
      <c r="KCE395" s="163"/>
      <c r="KCF395" s="163"/>
      <c r="KCG395" s="163"/>
      <c r="KCH395" s="163"/>
      <c r="KCI395" s="163"/>
      <c r="KCJ395" s="163"/>
      <c r="KCK395" s="163"/>
      <c r="KCL395" s="163"/>
      <c r="KCM395" s="163"/>
      <c r="KCN395" s="163"/>
      <c r="KCO395" s="163"/>
      <c r="KCP395" s="163"/>
      <c r="KCQ395" s="163"/>
      <c r="KCR395" s="163"/>
      <c r="KCS395" s="163"/>
      <c r="KCT395" s="163"/>
      <c r="KCU395" s="163"/>
      <c r="KCV395" s="163"/>
      <c r="KCW395" s="163"/>
      <c r="KCX395" s="163"/>
      <c r="KCY395" s="163"/>
      <c r="KCZ395" s="163"/>
      <c r="KDA395" s="163"/>
      <c r="KDB395" s="163"/>
      <c r="KDC395" s="163"/>
      <c r="KDD395" s="163"/>
      <c r="KDE395" s="163"/>
      <c r="KDF395" s="163"/>
      <c r="KDG395" s="163"/>
      <c r="KDH395" s="163"/>
      <c r="KDI395" s="163"/>
      <c r="KDJ395" s="163"/>
      <c r="KDK395" s="163"/>
      <c r="KDL395" s="163"/>
      <c r="KDM395" s="163"/>
      <c r="KDN395" s="163"/>
      <c r="KDO395" s="163"/>
      <c r="KDP395" s="163"/>
      <c r="KDQ395" s="163"/>
      <c r="KDR395" s="163"/>
      <c r="KDS395" s="163"/>
      <c r="KDT395" s="163"/>
      <c r="KDU395" s="163"/>
      <c r="KDV395" s="163"/>
      <c r="KDW395" s="163"/>
      <c r="KDX395" s="163"/>
      <c r="KDY395" s="163"/>
      <c r="KDZ395" s="163"/>
      <c r="KEA395" s="163"/>
      <c r="KEB395" s="163"/>
      <c r="KEC395" s="163"/>
      <c r="KED395" s="163"/>
      <c r="KEE395" s="163"/>
      <c r="KEF395" s="163"/>
      <c r="KEG395" s="163"/>
      <c r="KEH395" s="163"/>
      <c r="KEI395" s="163"/>
      <c r="KEJ395" s="163"/>
      <c r="KEK395" s="163"/>
      <c r="KEL395" s="163"/>
      <c r="KEM395" s="163"/>
      <c r="KEN395" s="163"/>
      <c r="KEO395" s="163"/>
      <c r="KEP395" s="163"/>
      <c r="KEQ395" s="163"/>
      <c r="KER395" s="163"/>
      <c r="KES395" s="163"/>
      <c r="KET395" s="163"/>
      <c r="KEU395" s="163"/>
      <c r="KEV395" s="163"/>
      <c r="KEW395" s="163"/>
      <c r="KEX395" s="163"/>
      <c r="KEY395" s="163"/>
      <c r="KEZ395" s="163"/>
      <c r="KFA395" s="163"/>
      <c r="KFB395" s="163"/>
      <c r="KFC395" s="163"/>
      <c r="KFD395" s="163"/>
      <c r="KFE395" s="163"/>
      <c r="KFF395" s="163"/>
      <c r="KFG395" s="163"/>
      <c r="KFH395" s="163"/>
      <c r="KFI395" s="163"/>
      <c r="KFJ395" s="163"/>
      <c r="KFK395" s="163"/>
      <c r="KFL395" s="163"/>
      <c r="KFM395" s="163"/>
      <c r="KFN395" s="163"/>
      <c r="KFO395" s="163"/>
      <c r="KFP395" s="163"/>
      <c r="KFQ395" s="163"/>
      <c r="KFR395" s="163"/>
      <c r="KFS395" s="163"/>
      <c r="KFT395" s="163"/>
      <c r="KFU395" s="163"/>
      <c r="KFV395" s="163"/>
      <c r="KFW395" s="163"/>
      <c r="KFX395" s="163"/>
      <c r="KFY395" s="163"/>
      <c r="KFZ395" s="163"/>
      <c r="KGA395" s="163"/>
      <c r="KGB395" s="163"/>
      <c r="KGC395" s="163"/>
      <c r="KGD395" s="163"/>
      <c r="KGE395" s="163"/>
      <c r="KGF395" s="163"/>
      <c r="KGG395" s="163"/>
      <c r="KGH395" s="163"/>
      <c r="KGI395" s="163"/>
      <c r="KGJ395" s="163"/>
      <c r="KGK395" s="163"/>
      <c r="KGL395" s="163"/>
      <c r="KGM395" s="163"/>
      <c r="KGN395" s="163"/>
      <c r="KGO395" s="163"/>
      <c r="KGP395" s="163"/>
      <c r="KGQ395" s="163"/>
      <c r="KGR395" s="163"/>
      <c r="KGS395" s="163"/>
      <c r="KGT395" s="163"/>
      <c r="KGU395" s="163"/>
      <c r="KGV395" s="163"/>
      <c r="KGW395" s="163"/>
      <c r="KGX395" s="163"/>
      <c r="KGY395" s="163"/>
      <c r="KGZ395" s="163"/>
      <c r="KHA395" s="163"/>
      <c r="KHB395" s="163"/>
      <c r="KHC395" s="163"/>
      <c r="KHD395" s="163"/>
      <c r="KHE395" s="163"/>
      <c r="KHF395" s="163"/>
      <c r="KHG395" s="163"/>
      <c r="KHH395" s="163"/>
      <c r="KHI395" s="163"/>
      <c r="KHJ395" s="163"/>
      <c r="KHK395" s="163"/>
      <c r="KHL395" s="163"/>
      <c r="KHM395" s="163"/>
      <c r="KHN395" s="163"/>
      <c r="KHO395" s="163"/>
      <c r="KHP395" s="163"/>
      <c r="KHQ395" s="163"/>
      <c r="KHR395" s="163"/>
      <c r="KHS395" s="163"/>
      <c r="KHT395" s="163"/>
      <c r="KHU395" s="163"/>
      <c r="KHV395" s="163"/>
      <c r="KHW395" s="163"/>
      <c r="KHX395" s="163"/>
      <c r="KHY395" s="163"/>
      <c r="KHZ395" s="163"/>
      <c r="KIA395" s="163"/>
      <c r="KIB395" s="163"/>
      <c r="KIC395" s="163"/>
      <c r="KID395" s="163"/>
      <c r="KIE395" s="163"/>
      <c r="KIF395" s="163"/>
      <c r="KIG395" s="163"/>
      <c r="KIH395" s="163"/>
      <c r="KII395" s="163"/>
      <c r="KIJ395" s="163"/>
      <c r="KIK395" s="163"/>
      <c r="KIL395" s="163"/>
      <c r="KIM395" s="163"/>
      <c r="KIN395" s="163"/>
      <c r="KIO395" s="163"/>
      <c r="KIP395" s="163"/>
      <c r="KIQ395" s="163"/>
      <c r="KIR395" s="163"/>
      <c r="KIS395" s="163"/>
      <c r="KIT395" s="163"/>
      <c r="KIU395" s="163"/>
      <c r="KIV395" s="163"/>
      <c r="KIW395" s="163"/>
      <c r="KIX395" s="163"/>
      <c r="KIY395" s="163"/>
      <c r="KIZ395" s="163"/>
      <c r="KJA395" s="163"/>
      <c r="KJB395" s="163"/>
      <c r="KJC395" s="163"/>
      <c r="KJD395" s="163"/>
      <c r="KJE395" s="163"/>
      <c r="KJF395" s="163"/>
      <c r="KJG395" s="163"/>
      <c r="KJH395" s="163"/>
      <c r="KJI395" s="163"/>
      <c r="KJJ395" s="163"/>
      <c r="KJK395" s="163"/>
      <c r="KJL395" s="163"/>
      <c r="KJM395" s="163"/>
      <c r="KJN395" s="163"/>
      <c r="KJO395" s="163"/>
      <c r="KJP395" s="163"/>
      <c r="KJQ395" s="163"/>
      <c r="KJR395" s="163"/>
      <c r="KJS395" s="163"/>
      <c r="KJT395" s="163"/>
      <c r="KJU395" s="163"/>
      <c r="KJV395" s="163"/>
      <c r="KJW395" s="163"/>
      <c r="KJX395" s="163"/>
      <c r="KJY395" s="163"/>
      <c r="KJZ395" s="163"/>
      <c r="KKA395" s="163"/>
      <c r="KKB395" s="163"/>
      <c r="KKC395" s="163"/>
      <c r="KKD395" s="163"/>
      <c r="KKE395" s="163"/>
      <c r="KKF395" s="163"/>
      <c r="KKG395" s="163"/>
      <c r="KKH395" s="163"/>
      <c r="KKI395" s="163"/>
      <c r="KKJ395" s="163"/>
      <c r="KKK395" s="163"/>
      <c r="KKL395" s="163"/>
      <c r="KKM395" s="163"/>
      <c r="KKN395" s="163"/>
      <c r="KKO395" s="163"/>
      <c r="KKP395" s="163"/>
      <c r="KKQ395" s="163"/>
      <c r="KKR395" s="163"/>
      <c r="KKS395" s="163"/>
      <c r="KKT395" s="163"/>
      <c r="KKU395" s="163"/>
      <c r="KKV395" s="163"/>
      <c r="KKW395" s="163"/>
      <c r="KKX395" s="163"/>
      <c r="KKY395" s="163"/>
      <c r="KKZ395" s="163"/>
      <c r="KLA395" s="163"/>
      <c r="KLB395" s="163"/>
      <c r="KLC395" s="163"/>
      <c r="KLD395" s="163"/>
      <c r="KLE395" s="163"/>
      <c r="KLF395" s="163"/>
      <c r="KLG395" s="163"/>
      <c r="KLH395" s="163"/>
      <c r="KLI395" s="163"/>
      <c r="KLJ395" s="163"/>
      <c r="KLK395" s="163"/>
      <c r="KLL395" s="163"/>
      <c r="KLM395" s="163"/>
      <c r="KLN395" s="163"/>
      <c r="KLO395" s="163"/>
      <c r="KLP395" s="163"/>
      <c r="KLQ395" s="163"/>
      <c r="KLR395" s="163"/>
      <c r="KLS395" s="163"/>
      <c r="KLT395" s="163"/>
      <c r="KLU395" s="163"/>
      <c r="KLV395" s="163"/>
      <c r="KLW395" s="163"/>
      <c r="KLX395" s="163"/>
      <c r="KLY395" s="163"/>
      <c r="KLZ395" s="163"/>
      <c r="KMA395" s="163"/>
      <c r="KMB395" s="163"/>
      <c r="KMC395" s="163"/>
      <c r="KMD395" s="163"/>
      <c r="KME395" s="163"/>
      <c r="KMF395" s="163"/>
      <c r="KMG395" s="163"/>
      <c r="KMH395" s="163"/>
      <c r="KMI395" s="163"/>
      <c r="KMJ395" s="163"/>
      <c r="KMK395" s="163"/>
      <c r="KML395" s="163"/>
      <c r="KMM395" s="163"/>
      <c r="KMN395" s="163"/>
      <c r="KMO395" s="163"/>
      <c r="KMP395" s="163"/>
      <c r="KMQ395" s="163"/>
      <c r="KMR395" s="163"/>
      <c r="KMS395" s="163"/>
      <c r="KMT395" s="163"/>
      <c r="KMU395" s="163"/>
      <c r="KMV395" s="163"/>
      <c r="KMW395" s="163"/>
      <c r="KMX395" s="163"/>
      <c r="KMY395" s="163"/>
      <c r="KMZ395" s="163"/>
      <c r="KNA395" s="163"/>
      <c r="KNB395" s="163"/>
      <c r="KNC395" s="163"/>
      <c r="KND395" s="163"/>
      <c r="KNE395" s="163"/>
      <c r="KNF395" s="163"/>
      <c r="KNG395" s="163"/>
      <c r="KNH395" s="163"/>
      <c r="KNI395" s="163"/>
      <c r="KNJ395" s="163"/>
      <c r="KNK395" s="163"/>
      <c r="KNL395" s="163"/>
      <c r="KNM395" s="163"/>
      <c r="KNN395" s="163"/>
      <c r="KNO395" s="163"/>
      <c r="KNP395" s="163"/>
      <c r="KNQ395" s="163"/>
      <c r="KNR395" s="163"/>
      <c r="KNS395" s="163"/>
      <c r="KNT395" s="163"/>
      <c r="KNU395" s="163"/>
      <c r="KNV395" s="163"/>
      <c r="KNW395" s="163"/>
      <c r="KNX395" s="163"/>
      <c r="KNY395" s="163"/>
      <c r="KNZ395" s="163"/>
      <c r="KOA395" s="163"/>
      <c r="KOB395" s="163"/>
      <c r="KOC395" s="163"/>
      <c r="KOD395" s="163"/>
      <c r="KOE395" s="163"/>
      <c r="KOF395" s="163"/>
      <c r="KOG395" s="163"/>
      <c r="KOH395" s="163"/>
      <c r="KOI395" s="163"/>
      <c r="KOJ395" s="163"/>
      <c r="KOK395" s="163"/>
      <c r="KOL395" s="163"/>
      <c r="KOM395" s="163"/>
      <c r="KON395" s="163"/>
      <c r="KOO395" s="163"/>
      <c r="KOP395" s="163"/>
      <c r="KOQ395" s="163"/>
      <c r="KOR395" s="163"/>
      <c r="KOS395" s="163"/>
      <c r="KOT395" s="163"/>
      <c r="KOU395" s="163"/>
      <c r="KOV395" s="163"/>
      <c r="KOW395" s="163"/>
      <c r="KOX395" s="163"/>
      <c r="KOY395" s="163"/>
      <c r="KOZ395" s="163"/>
      <c r="KPA395" s="163"/>
      <c r="KPB395" s="163"/>
      <c r="KPC395" s="163"/>
      <c r="KPD395" s="163"/>
      <c r="KPE395" s="163"/>
      <c r="KPF395" s="163"/>
      <c r="KPG395" s="163"/>
      <c r="KPH395" s="163"/>
      <c r="KPI395" s="163"/>
      <c r="KPJ395" s="163"/>
      <c r="KPK395" s="163"/>
      <c r="KPL395" s="163"/>
      <c r="KPM395" s="163"/>
      <c r="KPN395" s="163"/>
      <c r="KPO395" s="163"/>
      <c r="KPP395" s="163"/>
      <c r="KPQ395" s="163"/>
      <c r="KPR395" s="163"/>
      <c r="KPS395" s="163"/>
      <c r="KPT395" s="163"/>
      <c r="KPU395" s="163"/>
      <c r="KPV395" s="163"/>
      <c r="KPW395" s="163"/>
      <c r="KPX395" s="163"/>
      <c r="KPY395" s="163"/>
      <c r="KPZ395" s="163"/>
      <c r="KQA395" s="163"/>
      <c r="KQB395" s="163"/>
      <c r="KQC395" s="163"/>
      <c r="KQD395" s="163"/>
      <c r="KQE395" s="163"/>
      <c r="KQF395" s="163"/>
      <c r="KQG395" s="163"/>
      <c r="KQH395" s="163"/>
      <c r="KQI395" s="163"/>
      <c r="KQJ395" s="163"/>
      <c r="KQK395" s="163"/>
      <c r="KQL395" s="163"/>
      <c r="KQM395" s="163"/>
      <c r="KQN395" s="163"/>
      <c r="KQO395" s="163"/>
      <c r="KQP395" s="163"/>
      <c r="KQQ395" s="163"/>
      <c r="KQR395" s="163"/>
      <c r="KQS395" s="163"/>
      <c r="KQT395" s="163"/>
      <c r="KQU395" s="163"/>
      <c r="KQV395" s="163"/>
      <c r="KQW395" s="163"/>
      <c r="KQX395" s="163"/>
      <c r="KQY395" s="163"/>
      <c r="KQZ395" s="163"/>
      <c r="KRA395" s="163"/>
      <c r="KRB395" s="163"/>
      <c r="KRC395" s="163"/>
      <c r="KRD395" s="163"/>
      <c r="KRE395" s="163"/>
      <c r="KRF395" s="163"/>
      <c r="KRG395" s="163"/>
      <c r="KRH395" s="163"/>
      <c r="KRI395" s="163"/>
      <c r="KRJ395" s="163"/>
      <c r="KRK395" s="163"/>
      <c r="KRL395" s="163"/>
      <c r="KRM395" s="163"/>
      <c r="KRN395" s="163"/>
      <c r="KRO395" s="163"/>
      <c r="KRP395" s="163"/>
      <c r="KRQ395" s="163"/>
      <c r="KRR395" s="163"/>
      <c r="KRS395" s="163"/>
      <c r="KRT395" s="163"/>
      <c r="KRU395" s="163"/>
      <c r="KRV395" s="163"/>
      <c r="KRW395" s="163"/>
      <c r="KRX395" s="163"/>
      <c r="KRY395" s="163"/>
      <c r="KRZ395" s="163"/>
      <c r="KSA395" s="163"/>
      <c r="KSB395" s="163"/>
      <c r="KSC395" s="163"/>
      <c r="KSD395" s="163"/>
      <c r="KSE395" s="163"/>
      <c r="KSF395" s="163"/>
      <c r="KSG395" s="163"/>
      <c r="KSH395" s="163"/>
      <c r="KSI395" s="163"/>
      <c r="KSJ395" s="163"/>
      <c r="KSK395" s="163"/>
      <c r="KSL395" s="163"/>
      <c r="KSM395" s="163"/>
      <c r="KSN395" s="163"/>
      <c r="KSO395" s="163"/>
      <c r="KSP395" s="163"/>
      <c r="KSQ395" s="163"/>
      <c r="KSR395" s="163"/>
      <c r="KSS395" s="163"/>
      <c r="KST395" s="163"/>
      <c r="KSU395" s="163"/>
      <c r="KSV395" s="163"/>
      <c r="KSW395" s="163"/>
      <c r="KSX395" s="163"/>
      <c r="KSY395" s="163"/>
      <c r="KSZ395" s="163"/>
      <c r="KTA395" s="163"/>
      <c r="KTB395" s="163"/>
      <c r="KTC395" s="163"/>
      <c r="KTD395" s="163"/>
      <c r="KTE395" s="163"/>
      <c r="KTF395" s="163"/>
      <c r="KTG395" s="163"/>
      <c r="KTH395" s="163"/>
      <c r="KTI395" s="163"/>
      <c r="KTJ395" s="163"/>
      <c r="KTK395" s="163"/>
      <c r="KTL395" s="163"/>
      <c r="KTM395" s="163"/>
      <c r="KTN395" s="163"/>
      <c r="KTO395" s="163"/>
      <c r="KTP395" s="163"/>
      <c r="KTQ395" s="163"/>
      <c r="KTR395" s="163"/>
      <c r="KTS395" s="163"/>
      <c r="KTT395" s="163"/>
      <c r="KTU395" s="163"/>
      <c r="KTV395" s="163"/>
      <c r="KTW395" s="163"/>
      <c r="KTX395" s="163"/>
      <c r="KTY395" s="163"/>
      <c r="KTZ395" s="163"/>
      <c r="KUA395" s="163"/>
      <c r="KUB395" s="163"/>
      <c r="KUC395" s="163"/>
      <c r="KUD395" s="163"/>
      <c r="KUE395" s="163"/>
      <c r="KUF395" s="163"/>
      <c r="KUG395" s="163"/>
      <c r="KUH395" s="163"/>
      <c r="KUI395" s="163"/>
      <c r="KUJ395" s="163"/>
      <c r="KUK395" s="163"/>
      <c r="KUL395" s="163"/>
      <c r="KUM395" s="163"/>
      <c r="KUN395" s="163"/>
      <c r="KUO395" s="163"/>
      <c r="KUP395" s="163"/>
      <c r="KUQ395" s="163"/>
      <c r="KUR395" s="163"/>
      <c r="KUS395" s="163"/>
      <c r="KUT395" s="163"/>
      <c r="KUU395" s="163"/>
      <c r="KUV395" s="163"/>
      <c r="KUW395" s="163"/>
      <c r="KUX395" s="163"/>
      <c r="KUY395" s="163"/>
      <c r="KUZ395" s="163"/>
      <c r="KVA395" s="163"/>
      <c r="KVB395" s="163"/>
      <c r="KVC395" s="163"/>
      <c r="KVD395" s="163"/>
      <c r="KVE395" s="163"/>
      <c r="KVF395" s="163"/>
      <c r="KVG395" s="163"/>
      <c r="KVH395" s="163"/>
      <c r="KVI395" s="163"/>
      <c r="KVJ395" s="163"/>
      <c r="KVK395" s="163"/>
      <c r="KVL395" s="163"/>
      <c r="KVM395" s="163"/>
      <c r="KVN395" s="163"/>
      <c r="KVO395" s="163"/>
      <c r="KVP395" s="163"/>
      <c r="KVQ395" s="163"/>
      <c r="KVR395" s="163"/>
      <c r="KVS395" s="163"/>
      <c r="KVT395" s="163"/>
      <c r="KVU395" s="163"/>
      <c r="KVV395" s="163"/>
      <c r="KVW395" s="163"/>
      <c r="KVX395" s="163"/>
      <c r="KVY395" s="163"/>
      <c r="KVZ395" s="163"/>
      <c r="KWA395" s="163"/>
      <c r="KWB395" s="163"/>
      <c r="KWC395" s="163"/>
      <c r="KWD395" s="163"/>
      <c r="KWE395" s="163"/>
      <c r="KWF395" s="163"/>
      <c r="KWG395" s="163"/>
      <c r="KWH395" s="163"/>
      <c r="KWI395" s="163"/>
      <c r="KWJ395" s="163"/>
      <c r="KWK395" s="163"/>
      <c r="KWL395" s="163"/>
      <c r="KWM395" s="163"/>
      <c r="KWN395" s="163"/>
      <c r="KWO395" s="163"/>
      <c r="KWP395" s="163"/>
      <c r="KWQ395" s="163"/>
      <c r="KWR395" s="163"/>
      <c r="KWS395" s="163"/>
      <c r="KWT395" s="163"/>
      <c r="KWU395" s="163"/>
      <c r="KWV395" s="163"/>
      <c r="KWW395" s="163"/>
      <c r="KWX395" s="163"/>
      <c r="KWY395" s="163"/>
      <c r="KWZ395" s="163"/>
      <c r="KXA395" s="163"/>
      <c r="KXB395" s="163"/>
      <c r="KXC395" s="163"/>
      <c r="KXD395" s="163"/>
      <c r="KXE395" s="163"/>
      <c r="KXF395" s="163"/>
      <c r="KXG395" s="163"/>
      <c r="KXH395" s="163"/>
      <c r="KXI395" s="163"/>
      <c r="KXJ395" s="163"/>
      <c r="KXK395" s="163"/>
      <c r="KXL395" s="163"/>
      <c r="KXM395" s="163"/>
      <c r="KXN395" s="163"/>
      <c r="KXO395" s="163"/>
      <c r="KXP395" s="163"/>
      <c r="KXQ395" s="163"/>
      <c r="KXR395" s="163"/>
      <c r="KXS395" s="163"/>
      <c r="KXT395" s="163"/>
      <c r="KXU395" s="163"/>
      <c r="KXV395" s="163"/>
      <c r="KXW395" s="163"/>
      <c r="KXX395" s="163"/>
      <c r="KXY395" s="163"/>
      <c r="KXZ395" s="163"/>
      <c r="KYA395" s="163"/>
      <c r="KYB395" s="163"/>
      <c r="KYC395" s="163"/>
      <c r="KYD395" s="163"/>
      <c r="KYE395" s="163"/>
      <c r="KYF395" s="163"/>
      <c r="KYG395" s="163"/>
      <c r="KYH395" s="163"/>
      <c r="KYI395" s="163"/>
      <c r="KYJ395" s="163"/>
      <c r="KYK395" s="163"/>
      <c r="KYL395" s="163"/>
      <c r="KYM395" s="163"/>
      <c r="KYN395" s="163"/>
      <c r="KYO395" s="163"/>
      <c r="KYP395" s="163"/>
      <c r="KYQ395" s="163"/>
      <c r="KYR395" s="163"/>
      <c r="KYS395" s="163"/>
      <c r="KYT395" s="163"/>
      <c r="KYU395" s="163"/>
      <c r="KYV395" s="163"/>
      <c r="KYW395" s="163"/>
      <c r="KYX395" s="163"/>
      <c r="KYY395" s="163"/>
      <c r="KYZ395" s="163"/>
      <c r="KZA395" s="163"/>
      <c r="KZB395" s="163"/>
      <c r="KZC395" s="163"/>
      <c r="KZD395" s="163"/>
      <c r="KZE395" s="163"/>
      <c r="KZF395" s="163"/>
      <c r="KZG395" s="163"/>
      <c r="KZH395" s="163"/>
      <c r="KZI395" s="163"/>
      <c r="KZJ395" s="163"/>
      <c r="KZK395" s="163"/>
      <c r="KZL395" s="163"/>
      <c r="KZM395" s="163"/>
      <c r="KZN395" s="163"/>
      <c r="KZO395" s="163"/>
      <c r="KZP395" s="163"/>
      <c r="KZQ395" s="163"/>
      <c r="KZR395" s="163"/>
      <c r="KZS395" s="163"/>
      <c r="KZT395" s="163"/>
      <c r="KZU395" s="163"/>
      <c r="KZV395" s="163"/>
      <c r="KZW395" s="163"/>
      <c r="KZX395" s="163"/>
      <c r="KZY395" s="163"/>
      <c r="KZZ395" s="163"/>
      <c r="LAA395" s="163"/>
      <c r="LAB395" s="163"/>
      <c r="LAC395" s="163"/>
      <c r="LAD395" s="163"/>
      <c r="LAE395" s="163"/>
      <c r="LAF395" s="163"/>
      <c r="LAG395" s="163"/>
      <c r="LAH395" s="163"/>
      <c r="LAI395" s="163"/>
      <c r="LAJ395" s="163"/>
      <c r="LAK395" s="163"/>
      <c r="LAL395" s="163"/>
      <c r="LAM395" s="163"/>
      <c r="LAN395" s="163"/>
      <c r="LAO395" s="163"/>
      <c r="LAP395" s="163"/>
      <c r="LAQ395" s="163"/>
      <c r="LAR395" s="163"/>
      <c r="LAS395" s="163"/>
      <c r="LAT395" s="163"/>
      <c r="LAU395" s="163"/>
      <c r="LAV395" s="163"/>
      <c r="LAW395" s="163"/>
      <c r="LAX395" s="163"/>
      <c r="LAY395" s="163"/>
    </row>
    <row r="396" spans="1:8163" ht="66">
      <c r="A396" s="227" t="s">
        <v>2798</v>
      </c>
      <c r="B396" s="260" t="s">
        <v>2799</v>
      </c>
      <c r="C396" s="260" t="s">
        <v>919</v>
      </c>
      <c r="D396" s="260" t="s">
        <v>2835</v>
      </c>
      <c r="E396" s="357">
        <v>44319</v>
      </c>
      <c r="F396" s="357">
        <v>44470</v>
      </c>
      <c r="G396" s="297"/>
      <c r="H396" s="238"/>
      <c r="I396" s="238"/>
      <c r="J396" s="235"/>
      <c r="K396" s="296"/>
      <c r="L396" s="275"/>
      <c r="M396" s="260">
        <v>138</v>
      </c>
      <c r="N396" s="275" t="s">
        <v>22</v>
      </c>
      <c r="O396" s="313">
        <v>1.2</v>
      </c>
      <c r="P396" s="275" t="s">
        <v>2826</v>
      </c>
      <c r="Q396" s="275" t="s">
        <v>154</v>
      </c>
      <c r="R396" s="275">
        <v>100</v>
      </c>
      <c r="S396" s="275">
        <v>1.2</v>
      </c>
      <c r="T396" s="275" t="s">
        <v>22</v>
      </c>
      <c r="U396" s="275" t="s">
        <v>22</v>
      </c>
      <c r="V396" s="275" t="s">
        <v>2816</v>
      </c>
      <c r="W396" s="234"/>
      <c r="X396" s="163"/>
      <c r="Y396" s="163"/>
      <c r="Z396" s="163"/>
      <c r="AA396" s="163"/>
      <c r="AB396" s="163"/>
      <c r="AC396" s="163"/>
      <c r="AD396" s="163"/>
      <c r="AE396" s="163"/>
      <c r="AF396" s="163"/>
      <c r="AG396" s="163"/>
      <c r="AH396" s="163"/>
      <c r="AI396" s="163"/>
      <c r="AJ396" s="163"/>
      <c r="AK396" s="163"/>
      <c r="AL396" s="163"/>
      <c r="AM396" s="163"/>
      <c r="AN396" s="163"/>
      <c r="AO396" s="163"/>
      <c r="AP396" s="163"/>
      <c r="AQ396" s="163"/>
      <c r="AR396" s="163"/>
      <c r="AS396" s="163"/>
      <c r="AT396" s="163"/>
      <c r="AU396" s="163"/>
      <c r="AV396" s="163"/>
      <c r="AW396" s="163"/>
      <c r="AX396" s="163"/>
      <c r="AY396" s="163"/>
      <c r="AZ396" s="163"/>
      <c r="BA396" s="163"/>
      <c r="BB396" s="163"/>
      <c r="BC396" s="163"/>
      <c r="BD396" s="163"/>
      <c r="BE396" s="163"/>
      <c r="BF396" s="163"/>
      <c r="BG396" s="163"/>
      <c r="BH396" s="163"/>
      <c r="BI396" s="163"/>
      <c r="BJ396" s="163"/>
      <c r="BK396" s="163"/>
      <c r="BL396" s="163"/>
      <c r="BM396" s="163"/>
      <c r="BN396" s="163"/>
      <c r="BO396" s="163"/>
      <c r="BP396" s="163"/>
      <c r="BQ396" s="163"/>
      <c r="BR396" s="163"/>
      <c r="BS396" s="163"/>
      <c r="BT396" s="163"/>
      <c r="BU396" s="163"/>
      <c r="BV396" s="163"/>
      <c r="BW396" s="163"/>
      <c r="BX396" s="163"/>
      <c r="BY396" s="163"/>
      <c r="BZ396" s="163"/>
      <c r="CA396" s="163"/>
      <c r="CB396" s="163"/>
      <c r="CC396" s="163"/>
      <c r="CD396" s="163"/>
      <c r="CE396" s="163"/>
      <c r="CF396" s="163"/>
      <c r="CG396" s="163"/>
      <c r="CH396" s="163"/>
      <c r="CI396" s="163"/>
      <c r="CJ396" s="163"/>
      <c r="CK396" s="163"/>
      <c r="CL396" s="163"/>
      <c r="CM396" s="163"/>
      <c r="CN396" s="163"/>
      <c r="CO396" s="163"/>
      <c r="CP396" s="163"/>
      <c r="CQ396" s="163"/>
      <c r="CR396" s="163"/>
      <c r="CS396" s="163"/>
      <c r="CT396" s="163"/>
      <c r="CU396" s="163"/>
      <c r="CV396" s="163"/>
      <c r="CW396" s="163"/>
      <c r="CX396" s="163"/>
      <c r="CY396" s="163"/>
      <c r="CZ396" s="163"/>
      <c r="DA396" s="163"/>
      <c r="DB396" s="163"/>
      <c r="DC396" s="163"/>
      <c r="DD396" s="163"/>
      <c r="DE396" s="163"/>
      <c r="DF396" s="163"/>
      <c r="DG396" s="163"/>
      <c r="DH396" s="163"/>
      <c r="DI396" s="163"/>
      <c r="DJ396" s="163"/>
      <c r="DK396" s="163"/>
      <c r="DL396" s="163"/>
      <c r="DM396" s="163"/>
      <c r="DN396" s="163"/>
      <c r="DO396" s="163"/>
      <c r="DP396" s="163"/>
      <c r="DQ396" s="163"/>
      <c r="DR396" s="163"/>
      <c r="DS396" s="163"/>
      <c r="DT396" s="163"/>
      <c r="DU396" s="163"/>
      <c r="DV396" s="163"/>
      <c r="DW396" s="163"/>
      <c r="DX396" s="163"/>
      <c r="DY396" s="163"/>
      <c r="DZ396" s="163"/>
      <c r="EA396" s="163"/>
      <c r="EB396" s="163"/>
      <c r="EC396" s="163"/>
      <c r="ED396" s="163"/>
      <c r="EE396" s="163"/>
      <c r="EF396" s="163"/>
      <c r="EG396" s="163"/>
      <c r="EH396" s="163"/>
      <c r="EI396" s="163"/>
      <c r="EJ396" s="163"/>
      <c r="EK396" s="163"/>
      <c r="EL396" s="163"/>
      <c r="EM396" s="163"/>
      <c r="EN396" s="163"/>
      <c r="EO396" s="163"/>
      <c r="EP396" s="163"/>
      <c r="EQ396" s="163"/>
      <c r="ER396" s="163"/>
      <c r="ES396" s="163"/>
      <c r="ET396" s="163"/>
      <c r="EU396" s="163"/>
      <c r="EV396" s="163"/>
      <c r="EW396" s="163"/>
      <c r="EX396" s="163"/>
      <c r="EY396" s="163"/>
      <c r="EZ396" s="163"/>
      <c r="FA396" s="163"/>
      <c r="FB396" s="163"/>
      <c r="FC396" s="163"/>
      <c r="FD396" s="163"/>
      <c r="FE396" s="163"/>
      <c r="FF396" s="163"/>
      <c r="FG396" s="163"/>
      <c r="FH396" s="163"/>
      <c r="FI396" s="163"/>
      <c r="FJ396" s="163"/>
      <c r="FK396" s="163"/>
      <c r="FL396" s="163"/>
      <c r="FM396" s="163"/>
      <c r="FN396" s="163"/>
      <c r="FO396" s="163"/>
      <c r="FP396" s="163"/>
      <c r="FQ396" s="163"/>
      <c r="FR396" s="163"/>
      <c r="FS396" s="163"/>
      <c r="FT396" s="163"/>
      <c r="FU396" s="163"/>
      <c r="FV396" s="163"/>
      <c r="FW396" s="163"/>
      <c r="FX396" s="163"/>
      <c r="FY396" s="163"/>
      <c r="FZ396" s="163"/>
      <c r="GA396" s="163"/>
      <c r="GB396" s="163"/>
      <c r="GC396" s="163"/>
      <c r="GD396" s="163"/>
      <c r="GE396" s="163"/>
      <c r="GF396" s="163"/>
      <c r="GG396" s="163"/>
      <c r="GH396" s="163"/>
      <c r="GI396" s="163"/>
      <c r="GJ396" s="163"/>
      <c r="GK396" s="163"/>
      <c r="GL396" s="163"/>
      <c r="GM396" s="163"/>
      <c r="GN396" s="163"/>
      <c r="GO396" s="163"/>
      <c r="GP396" s="163"/>
      <c r="GQ396" s="163"/>
      <c r="GR396" s="163"/>
      <c r="GS396" s="163"/>
      <c r="GT396" s="163"/>
      <c r="GU396" s="163"/>
      <c r="GV396" s="163"/>
      <c r="GW396" s="163"/>
      <c r="GX396" s="163"/>
      <c r="GY396" s="163"/>
      <c r="GZ396" s="163"/>
      <c r="HA396" s="163"/>
      <c r="HB396" s="163"/>
      <c r="HC396" s="163"/>
      <c r="HD396" s="163"/>
      <c r="HE396" s="163"/>
      <c r="HF396" s="163"/>
      <c r="HG396" s="163"/>
      <c r="HH396" s="163"/>
      <c r="HI396" s="163"/>
      <c r="HJ396" s="163"/>
      <c r="HK396" s="163"/>
      <c r="HL396" s="163"/>
      <c r="HM396" s="163"/>
      <c r="HN396" s="163"/>
      <c r="HO396" s="163"/>
      <c r="HP396" s="163"/>
      <c r="HQ396" s="163"/>
      <c r="HR396" s="163"/>
      <c r="HS396" s="163"/>
      <c r="HT396" s="163"/>
      <c r="HU396" s="163"/>
      <c r="HV396" s="163"/>
      <c r="HW396" s="163"/>
      <c r="HX396" s="163"/>
      <c r="HY396" s="163"/>
      <c r="HZ396" s="163"/>
      <c r="IA396" s="163"/>
      <c r="IB396" s="163"/>
      <c r="IC396" s="163"/>
      <c r="ID396" s="163"/>
      <c r="IE396" s="163"/>
      <c r="IF396" s="163"/>
      <c r="IG396" s="163"/>
      <c r="IH396" s="163"/>
      <c r="II396" s="163"/>
      <c r="IJ396" s="163"/>
      <c r="IK396" s="163"/>
      <c r="IL396" s="163"/>
      <c r="IM396" s="163"/>
      <c r="IN396" s="163"/>
      <c r="IO396" s="163"/>
      <c r="IP396" s="163"/>
      <c r="IQ396" s="163"/>
      <c r="IR396" s="163"/>
      <c r="IS396" s="163"/>
      <c r="IT396" s="163"/>
      <c r="IU396" s="163"/>
      <c r="IV396" s="163"/>
      <c r="IW396" s="163"/>
      <c r="IX396" s="163"/>
      <c r="IY396" s="163"/>
      <c r="IZ396" s="163"/>
      <c r="JA396" s="163"/>
      <c r="JB396" s="163"/>
      <c r="JC396" s="163"/>
      <c r="JD396" s="163"/>
      <c r="JE396" s="163"/>
      <c r="JF396" s="163"/>
      <c r="JG396" s="163"/>
      <c r="JH396" s="163"/>
      <c r="JI396" s="163"/>
      <c r="JJ396" s="163"/>
      <c r="JK396" s="163"/>
      <c r="JL396" s="163"/>
      <c r="JM396" s="163"/>
      <c r="JN396" s="163"/>
      <c r="JO396" s="163"/>
      <c r="JP396" s="163"/>
      <c r="JQ396" s="163"/>
      <c r="JR396" s="163"/>
      <c r="JS396" s="163"/>
      <c r="JT396" s="163"/>
      <c r="JU396" s="163"/>
      <c r="JV396" s="163"/>
      <c r="JW396" s="163"/>
      <c r="JX396" s="163"/>
      <c r="JY396" s="163"/>
      <c r="JZ396" s="163"/>
      <c r="KA396" s="163"/>
      <c r="KB396" s="163"/>
      <c r="KC396" s="163"/>
      <c r="KD396" s="163"/>
      <c r="KE396" s="163"/>
      <c r="KF396" s="163"/>
      <c r="KG396" s="163"/>
      <c r="KH396" s="163"/>
      <c r="KI396" s="163"/>
      <c r="KJ396" s="163"/>
      <c r="KK396" s="163"/>
      <c r="KL396" s="163"/>
      <c r="KM396" s="163"/>
      <c r="KN396" s="163"/>
      <c r="KO396" s="163"/>
      <c r="KP396" s="163"/>
      <c r="KQ396" s="163"/>
      <c r="KR396" s="163"/>
      <c r="KS396" s="163"/>
      <c r="KT396" s="163"/>
      <c r="KU396" s="163"/>
      <c r="KV396" s="163"/>
      <c r="KW396" s="163"/>
      <c r="KX396" s="163"/>
      <c r="KY396" s="163"/>
      <c r="KZ396" s="163"/>
      <c r="LA396" s="163"/>
      <c r="LB396" s="163"/>
      <c r="LC396" s="163"/>
      <c r="LD396" s="163"/>
      <c r="LE396" s="163"/>
      <c r="LF396" s="163"/>
      <c r="LG396" s="163"/>
      <c r="LH396" s="163"/>
      <c r="LI396" s="163"/>
      <c r="LJ396" s="163"/>
      <c r="LK396" s="163"/>
      <c r="LL396" s="163"/>
      <c r="LM396" s="163"/>
      <c r="LN396" s="163"/>
      <c r="LO396" s="163"/>
      <c r="LP396" s="163"/>
      <c r="LQ396" s="163"/>
      <c r="LR396" s="163"/>
      <c r="LS396" s="163"/>
      <c r="LT396" s="163"/>
      <c r="LU396" s="163"/>
      <c r="LV396" s="163"/>
      <c r="LW396" s="163"/>
      <c r="LX396" s="163"/>
      <c r="LY396" s="163"/>
      <c r="LZ396" s="163"/>
      <c r="MA396" s="163"/>
      <c r="MB396" s="163"/>
      <c r="MC396" s="163"/>
      <c r="MD396" s="163"/>
      <c r="ME396" s="163"/>
      <c r="MF396" s="163"/>
      <c r="MG396" s="163"/>
      <c r="MH396" s="163"/>
      <c r="MI396" s="163"/>
      <c r="MJ396" s="163"/>
      <c r="MK396" s="163"/>
      <c r="ML396" s="163"/>
      <c r="MM396" s="163"/>
      <c r="MN396" s="163"/>
      <c r="MO396" s="163"/>
      <c r="MP396" s="163"/>
      <c r="MQ396" s="163"/>
      <c r="MR396" s="163"/>
      <c r="MS396" s="163"/>
      <c r="MT396" s="163"/>
      <c r="MU396" s="163"/>
      <c r="MV396" s="163"/>
      <c r="MW396" s="163"/>
      <c r="MX396" s="163"/>
      <c r="MY396" s="163"/>
      <c r="MZ396" s="163"/>
      <c r="NA396" s="163"/>
      <c r="NB396" s="163"/>
      <c r="NC396" s="163"/>
      <c r="ND396" s="163"/>
      <c r="NE396" s="163"/>
      <c r="NF396" s="163"/>
      <c r="NG396" s="163"/>
      <c r="NH396" s="163"/>
      <c r="NI396" s="163"/>
      <c r="NJ396" s="163"/>
      <c r="NK396" s="163"/>
      <c r="NL396" s="163"/>
      <c r="NM396" s="163"/>
      <c r="NN396" s="163"/>
      <c r="NO396" s="163"/>
      <c r="NP396" s="163"/>
      <c r="NQ396" s="163"/>
      <c r="NR396" s="163"/>
      <c r="NS396" s="163"/>
      <c r="NT396" s="163"/>
      <c r="NU396" s="163"/>
      <c r="NV396" s="163"/>
      <c r="NW396" s="163"/>
      <c r="NX396" s="163"/>
      <c r="NY396" s="163"/>
      <c r="NZ396" s="163"/>
      <c r="OA396" s="163"/>
      <c r="OB396" s="163"/>
      <c r="OC396" s="163"/>
      <c r="OD396" s="163"/>
      <c r="OE396" s="163"/>
      <c r="OF396" s="163"/>
      <c r="OG396" s="163"/>
      <c r="OH396" s="163"/>
      <c r="OI396" s="163"/>
      <c r="OJ396" s="163"/>
      <c r="OK396" s="163"/>
      <c r="OL396" s="163"/>
      <c r="OM396" s="163"/>
      <c r="ON396" s="163"/>
      <c r="OO396" s="163"/>
      <c r="OP396" s="163"/>
      <c r="OQ396" s="163"/>
      <c r="OR396" s="163"/>
      <c r="OS396" s="163"/>
      <c r="OT396" s="163"/>
      <c r="OU396" s="163"/>
      <c r="OV396" s="163"/>
      <c r="OW396" s="163"/>
      <c r="OX396" s="163"/>
      <c r="OY396" s="163"/>
      <c r="OZ396" s="163"/>
      <c r="PA396" s="163"/>
      <c r="PB396" s="163"/>
      <c r="PC396" s="163"/>
      <c r="PD396" s="163"/>
      <c r="PE396" s="163"/>
      <c r="PF396" s="163"/>
      <c r="PG396" s="163"/>
      <c r="PH396" s="163"/>
      <c r="PI396" s="163"/>
      <c r="PJ396" s="163"/>
      <c r="PK396" s="163"/>
      <c r="PL396" s="163"/>
      <c r="PM396" s="163"/>
      <c r="PN396" s="163"/>
      <c r="PO396" s="163"/>
      <c r="PP396" s="163"/>
      <c r="PQ396" s="163"/>
      <c r="PR396" s="163"/>
      <c r="PS396" s="163"/>
      <c r="PT396" s="163"/>
      <c r="PU396" s="163"/>
      <c r="PV396" s="163"/>
      <c r="PW396" s="163"/>
      <c r="PX396" s="163"/>
      <c r="PY396" s="163"/>
      <c r="PZ396" s="163"/>
      <c r="QA396" s="163"/>
      <c r="QB396" s="163"/>
      <c r="QC396" s="163"/>
      <c r="QD396" s="163"/>
      <c r="QE396" s="163"/>
      <c r="QF396" s="163"/>
      <c r="QG396" s="163"/>
      <c r="QH396" s="163"/>
      <c r="QI396" s="163"/>
      <c r="QJ396" s="163"/>
      <c r="QK396" s="163"/>
      <c r="QL396" s="163"/>
      <c r="QM396" s="163"/>
      <c r="QN396" s="163"/>
      <c r="QO396" s="163"/>
      <c r="QP396" s="163"/>
      <c r="QQ396" s="163"/>
      <c r="QR396" s="163"/>
      <c r="QS396" s="163"/>
      <c r="QT396" s="163"/>
      <c r="QU396" s="163"/>
      <c r="QV396" s="163"/>
      <c r="QW396" s="163"/>
      <c r="QX396" s="163"/>
      <c r="QY396" s="163"/>
      <c r="QZ396" s="163"/>
      <c r="RA396" s="163"/>
      <c r="RB396" s="163"/>
      <c r="RC396" s="163"/>
      <c r="RD396" s="163"/>
      <c r="RE396" s="163"/>
      <c r="RF396" s="163"/>
      <c r="RG396" s="163"/>
      <c r="RH396" s="163"/>
      <c r="RI396" s="163"/>
      <c r="RJ396" s="163"/>
      <c r="RK396" s="163"/>
      <c r="RL396" s="163"/>
      <c r="RM396" s="163"/>
      <c r="RN396" s="163"/>
      <c r="RO396" s="163"/>
      <c r="RP396" s="163"/>
      <c r="RQ396" s="163"/>
      <c r="RR396" s="163"/>
      <c r="RS396" s="163"/>
      <c r="RT396" s="163"/>
      <c r="RU396" s="163"/>
      <c r="RV396" s="163"/>
      <c r="RW396" s="163"/>
      <c r="RX396" s="163"/>
      <c r="RY396" s="163"/>
      <c r="RZ396" s="163"/>
      <c r="SA396" s="163"/>
      <c r="SB396" s="163"/>
      <c r="SC396" s="163"/>
      <c r="SD396" s="163"/>
      <c r="SE396" s="163"/>
      <c r="SF396" s="163"/>
      <c r="SG396" s="163"/>
      <c r="SH396" s="163"/>
      <c r="SI396" s="163"/>
      <c r="SJ396" s="163"/>
      <c r="SK396" s="163"/>
      <c r="SL396" s="163"/>
      <c r="SM396" s="163"/>
      <c r="SN396" s="163"/>
      <c r="SO396" s="163"/>
      <c r="SP396" s="163"/>
      <c r="SQ396" s="163"/>
      <c r="SR396" s="163"/>
      <c r="SS396" s="163"/>
      <c r="ST396" s="163"/>
      <c r="SU396" s="163"/>
      <c r="SV396" s="163"/>
      <c r="SW396" s="163"/>
      <c r="SX396" s="163"/>
      <c r="SY396" s="163"/>
      <c r="SZ396" s="163"/>
      <c r="TA396" s="163"/>
      <c r="TB396" s="163"/>
      <c r="TC396" s="163"/>
      <c r="TD396" s="163"/>
      <c r="TE396" s="163"/>
      <c r="TF396" s="163"/>
      <c r="TG396" s="163"/>
      <c r="TH396" s="163"/>
      <c r="TI396" s="163"/>
      <c r="TJ396" s="163"/>
      <c r="TK396" s="163"/>
      <c r="TL396" s="163"/>
      <c r="TM396" s="163"/>
      <c r="TN396" s="163"/>
      <c r="TO396" s="163"/>
      <c r="TP396" s="163"/>
      <c r="TQ396" s="163"/>
      <c r="TR396" s="163"/>
      <c r="TS396" s="163"/>
      <c r="TT396" s="163"/>
      <c r="TU396" s="163"/>
      <c r="TV396" s="163"/>
      <c r="TW396" s="163"/>
      <c r="TX396" s="163"/>
      <c r="TY396" s="163"/>
      <c r="TZ396" s="163"/>
      <c r="UA396" s="163"/>
      <c r="UB396" s="163"/>
      <c r="UC396" s="163"/>
      <c r="UD396" s="163"/>
      <c r="UE396" s="163"/>
      <c r="UF396" s="163"/>
      <c r="UG396" s="163"/>
      <c r="UH396" s="163"/>
      <c r="UI396" s="163"/>
      <c r="UJ396" s="163"/>
      <c r="UK396" s="163"/>
      <c r="UL396" s="163"/>
      <c r="UM396" s="163"/>
      <c r="UN396" s="163"/>
      <c r="UO396" s="163"/>
      <c r="UP396" s="163"/>
      <c r="UQ396" s="163"/>
      <c r="UR396" s="163"/>
      <c r="US396" s="163"/>
      <c r="UT396" s="163"/>
      <c r="UU396" s="163"/>
      <c r="UV396" s="163"/>
      <c r="UW396" s="163"/>
      <c r="UX396" s="163"/>
      <c r="UY396" s="163"/>
      <c r="UZ396" s="163"/>
      <c r="VA396" s="163"/>
      <c r="VB396" s="163"/>
      <c r="VC396" s="163"/>
      <c r="VD396" s="163"/>
      <c r="VE396" s="163"/>
      <c r="VF396" s="163"/>
      <c r="VG396" s="163"/>
      <c r="VH396" s="163"/>
      <c r="VI396" s="163"/>
      <c r="VJ396" s="163"/>
      <c r="VK396" s="163"/>
      <c r="VL396" s="163"/>
      <c r="VM396" s="163"/>
      <c r="VN396" s="163"/>
      <c r="VO396" s="163"/>
      <c r="VP396" s="163"/>
      <c r="VQ396" s="163"/>
      <c r="VR396" s="163"/>
      <c r="VS396" s="163"/>
      <c r="VT396" s="163"/>
      <c r="VU396" s="163"/>
      <c r="VV396" s="163"/>
      <c r="VW396" s="163"/>
      <c r="VX396" s="163"/>
      <c r="VY396" s="163"/>
      <c r="VZ396" s="163"/>
      <c r="WA396" s="163"/>
      <c r="WB396" s="163"/>
      <c r="WC396" s="163"/>
      <c r="WD396" s="163"/>
      <c r="WE396" s="163"/>
      <c r="WF396" s="163"/>
      <c r="WG396" s="163"/>
      <c r="WH396" s="163"/>
      <c r="WI396" s="163"/>
      <c r="WJ396" s="163"/>
      <c r="WK396" s="163"/>
      <c r="WL396" s="163"/>
      <c r="WM396" s="163"/>
      <c r="WN396" s="163"/>
      <c r="WO396" s="163"/>
      <c r="WP396" s="163"/>
      <c r="WQ396" s="163"/>
      <c r="WR396" s="163"/>
      <c r="WS396" s="163"/>
      <c r="WT396" s="163"/>
      <c r="WU396" s="163"/>
      <c r="WV396" s="163"/>
      <c r="WW396" s="163"/>
      <c r="WX396" s="163"/>
      <c r="WY396" s="163"/>
      <c r="WZ396" s="163"/>
      <c r="XA396" s="163"/>
      <c r="XB396" s="163"/>
      <c r="XC396" s="163"/>
      <c r="XD396" s="163"/>
      <c r="XE396" s="163"/>
      <c r="XF396" s="163"/>
      <c r="XG396" s="163"/>
      <c r="XH396" s="163"/>
      <c r="XI396" s="163"/>
      <c r="XJ396" s="163"/>
      <c r="XK396" s="163"/>
      <c r="XL396" s="163"/>
      <c r="XM396" s="163"/>
      <c r="XN396" s="163"/>
      <c r="XO396" s="163"/>
      <c r="XP396" s="163"/>
      <c r="XQ396" s="163"/>
      <c r="XR396" s="163"/>
      <c r="XS396" s="163"/>
      <c r="XT396" s="163"/>
      <c r="XU396" s="163"/>
      <c r="XV396" s="163"/>
      <c r="XW396" s="163"/>
      <c r="XX396" s="163"/>
      <c r="XY396" s="163"/>
      <c r="XZ396" s="163"/>
      <c r="YA396" s="163"/>
      <c r="YB396" s="163"/>
      <c r="YC396" s="163"/>
      <c r="YD396" s="163"/>
      <c r="YE396" s="163"/>
      <c r="YF396" s="163"/>
      <c r="YG396" s="163"/>
      <c r="YH396" s="163"/>
      <c r="YI396" s="163"/>
      <c r="YJ396" s="163"/>
      <c r="YK396" s="163"/>
      <c r="YL396" s="163"/>
      <c r="YM396" s="163"/>
      <c r="YN396" s="163"/>
      <c r="YO396" s="163"/>
      <c r="YP396" s="163"/>
      <c r="YQ396" s="163"/>
      <c r="YR396" s="163"/>
      <c r="YS396" s="163"/>
      <c r="YT396" s="163"/>
      <c r="YU396" s="163"/>
      <c r="YV396" s="163"/>
      <c r="YW396" s="163"/>
      <c r="YX396" s="163"/>
      <c r="YY396" s="163"/>
      <c r="YZ396" s="163"/>
      <c r="ZA396" s="163"/>
      <c r="ZB396" s="163"/>
      <c r="ZC396" s="163"/>
      <c r="ZD396" s="163"/>
      <c r="ZE396" s="163"/>
      <c r="ZF396" s="163"/>
      <c r="ZG396" s="163"/>
      <c r="ZH396" s="163"/>
      <c r="ZI396" s="163"/>
      <c r="ZJ396" s="163"/>
      <c r="ZK396" s="163"/>
      <c r="ZL396" s="163"/>
      <c r="ZM396" s="163"/>
      <c r="ZN396" s="163"/>
      <c r="ZO396" s="163"/>
      <c r="ZP396" s="163"/>
      <c r="ZQ396" s="163"/>
      <c r="ZR396" s="163"/>
      <c r="ZS396" s="163"/>
      <c r="ZT396" s="163"/>
      <c r="ZU396" s="163"/>
      <c r="ZV396" s="163"/>
      <c r="ZW396" s="163"/>
      <c r="ZX396" s="163"/>
      <c r="ZY396" s="163"/>
      <c r="ZZ396" s="163"/>
      <c r="AAA396" s="163"/>
      <c r="AAB396" s="163"/>
      <c r="AAC396" s="163"/>
      <c r="AAD396" s="163"/>
      <c r="AAE396" s="163"/>
      <c r="AAF396" s="163"/>
      <c r="AAG396" s="163"/>
      <c r="AAH396" s="163"/>
      <c r="AAI396" s="163"/>
      <c r="AAJ396" s="163"/>
      <c r="AAK396" s="163"/>
      <c r="AAL396" s="163"/>
      <c r="AAM396" s="163"/>
      <c r="AAN396" s="163"/>
      <c r="AAO396" s="163"/>
      <c r="AAP396" s="163"/>
      <c r="AAQ396" s="163"/>
      <c r="AAR396" s="163"/>
      <c r="AAS396" s="163"/>
      <c r="AAT396" s="163"/>
      <c r="AAU396" s="163"/>
      <c r="AAV396" s="163"/>
      <c r="AAW396" s="163"/>
      <c r="AAX396" s="163"/>
      <c r="AAY396" s="163"/>
      <c r="AAZ396" s="163"/>
      <c r="ABA396" s="163"/>
      <c r="ABB396" s="163"/>
      <c r="ABC396" s="163"/>
      <c r="ABD396" s="163"/>
      <c r="ABE396" s="163"/>
      <c r="ABF396" s="163"/>
      <c r="ABG396" s="163"/>
      <c r="ABH396" s="163"/>
      <c r="ABI396" s="163"/>
      <c r="ABJ396" s="163"/>
      <c r="ABK396" s="163"/>
      <c r="ABL396" s="163"/>
      <c r="ABM396" s="163"/>
      <c r="ABN396" s="163"/>
      <c r="ABO396" s="163"/>
      <c r="ABP396" s="163"/>
      <c r="ABQ396" s="163"/>
      <c r="ABR396" s="163"/>
      <c r="ABS396" s="163"/>
      <c r="ABT396" s="163"/>
      <c r="ABU396" s="163"/>
      <c r="ABV396" s="163"/>
      <c r="ABW396" s="163"/>
      <c r="ABX396" s="163"/>
      <c r="ABY396" s="163"/>
      <c r="ABZ396" s="163"/>
      <c r="ACA396" s="163"/>
      <c r="ACB396" s="163"/>
      <c r="ACC396" s="163"/>
      <c r="ACD396" s="163"/>
      <c r="ACE396" s="163"/>
      <c r="ACF396" s="163"/>
      <c r="ACG396" s="163"/>
      <c r="ACH396" s="163"/>
      <c r="ACI396" s="163"/>
      <c r="ACJ396" s="163"/>
      <c r="ACK396" s="163"/>
      <c r="ACL396" s="163"/>
      <c r="ACM396" s="163"/>
      <c r="ACN396" s="163"/>
      <c r="ACO396" s="163"/>
      <c r="ACP396" s="163"/>
      <c r="ACQ396" s="163"/>
      <c r="ACR396" s="163"/>
      <c r="ACS396" s="163"/>
      <c r="ACT396" s="163"/>
      <c r="ACU396" s="163"/>
      <c r="ACV396" s="163"/>
      <c r="ACW396" s="163"/>
      <c r="ACX396" s="163"/>
      <c r="ACY396" s="163"/>
      <c r="ACZ396" s="163"/>
      <c r="ADA396" s="163"/>
      <c r="ADB396" s="163"/>
      <c r="ADC396" s="163"/>
      <c r="ADD396" s="163"/>
      <c r="ADE396" s="163"/>
      <c r="ADF396" s="163"/>
      <c r="ADG396" s="163"/>
      <c r="ADH396" s="163"/>
      <c r="ADI396" s="163"/>
      <c r="ADJ396" s="163"/>
      <c r="ADK396" s="163"/>
      <c r="ADL396" s="163"/>
      <c r="ADM396" s="163"/>
      <c r="ADN396" s="163"/>
      <c r="ADO396" s="163"/>
      <c r="ADP396" s="163"/>
      <c r="ADQ396" s="163"/>
      <c r="ADR396" s="163"/>
      <c r="ADS396" s="163"/>
      <c r="ADT396" s="163"/>
      <c r="ADU396" s="163"/>
      <c r="ADV396" s="163"/>
      <c r="ADW396" s="163"/>
      <c r="ADX396" s="163"/>
      <c r="ADY396" s="163"/>
      <c r="ADZ396" s="163"/>
      <c r="AEA396" s="163"/>
      <c r="AEB396" s="163"/>
      <c r="AEC396" s="163"/>
      <c r="AED396" s="163"/>
      <c r="AEE396" s="163"/>
      <c r="AEF396" s="163"/>
      <c r="AEG396" s="163"/>
      <c r="AEH396" s="163"/>
      <c r="AEI396" s="163"/>
      <c r="AEJ396" s="163"/>
      <c r="AEK396" s="163"/>
      <c r="AEL396" s="163"/>
      <c r="AEM396" s="163"/>
      <c r="AEN396" s="163"/>
      <c r="AEO396" s="163"/>
      <c r="AEP396" s="163"/>
      <c r="AEQ396" s="163"/>
      <c r="AER396" s="163"/>
      <c r="AES396" s="163"/>
      <c r="AET396" s="163"/>
      <c r="AEU396" s="163"/>
      <c r="AEV396" s="163"/>
      <c r="AEW396" s="163"/>
      <c r="AEX396" s="163"/>
      <c r="AEY396" s="163"/>
      <c r="AEZ396" s="163"/>
      <c r="AFA396" s="163"/>
      <c r="AFB396" s="163"/>
      <c r="AFC396" s="163"/>
      <c r="AFD396" s="163"/>
      <c r="AFE396" s="163"/>
      <c r="AFF396" s="163"/>
      <c r="AFG396" s="163"/>
      <c r="AFH396" s="163"/>
      <c r="AFI396" s="163"/>
      <c r="AFJ396" s="163"/>
      <c r="AFK396" s="163"/>
      <c r="AFL396" s="163"/>
      <c r="AFM396" s="163"/>
      <c r="AFN396" s="163"/>
      <c r="AFO396" s="163"/>
      <c r="AFP396" s="163"/>
      <c r="AFQ396" s="163"/>
      <c r="AFR396" s="163"/>
      <c r="AFS396" s="163"/>
      <c r="AFT396" s="163"/>
      <c r="AFU396" s="163"/>
      <c r="AFV396" s="163"/>
      <c r="AFW396" s="163"/>
      <c r="AFX396" s="163"/>
      <c r="AFY396" s="163"/>
      <c r="AFZ396" s="163"/>
      <c r="AGA396" s="163"/>
      <c r="AGB396" s="163"/>
      <c r="AGC396" s="163"/>
      <c r="AGD396" s="163"/>
      <c r="AGE396" s="163"/>
      <c r="AGF396" s="163"/>
      <c r="AGG396" s="163"/>
      <c r="AGH396" s="163"/>
      <c r="AGI396" s="163"/>
      <c r="AGJ396" s="163"/>
      <c r="AGK396" s="163"/>
      <c r="AGL396" s="163"/>
      <c r="AGM396" s="163"/>
      <c r="AGN396" s="163"/>
      <c r="AGO396" s="163"/>
      <c r="AGP396" s="163"/>
      <c r="AGQ396" s="163"/>
      <c r="AGR396" s="163"/>
      <c r="AGS396" s="163"/>
      <c r="AGT396" s="163"/>
      <c r="AGU396" s="163"/>
      <c r="AGV396" s="163"/>
      <c r="AGW396" s="163"/>
      <c r="AGX396" s="163"/>
      <c r="AGY396" s="163"/>
      <c r="AGZ396" s="163"/>
      <c r="AHA396" s="163"/>
      <c r="AHB396" s="163"/>
      <c r="AHC396" s="163"/>
      <c r="AHD396" s="163"/>
      <c r="AHE396" s="163"/>
      <c r="AHF396" s="163"/>
      <c r="AHG396" s="163"/>
      <c r="AHH396" s="163"/>
      <c r="AHI396" s="163"/>
      <c r="AHJ396" s="163"/>
      <c r="AHK396" s="163"/>
      <c r="AHL396" s="163"/>
      <c r="AHM396" s="163"/>
      <c r="AHN396" s="163"/>
      <c r="AHO396" s="163"/>
      <c r="AHP396" s="163"/>
      <c r="AHQ396" s="163"/>
      <c r="AHR396" s="163"/>
      <c r="AHS396" s="163"/>
      <c r="AHT396" s="163"/>
      <c r="AHU396" s="163"/>
      <c r="AHV396" s="163"/>
      <c r="AHW396" s="163"/>
      <c r="AHX396" s="163"/>
      <c r="AHY396" s="163"/>
      <c r="AHZ396" s="163"/>
      <c r="AIA396" s="163"/>
      <c r="AIB396" s="163"/>
      <c r="AIC396" s="163"/>
      <c r="AID396" s="163"/>
      <c r="AIE396" s="163"/>
      <c r="AIF396" s="163"/>
      <c r="AIG396" s="163"/>
      <c r="AIH396" s="163"/>
      <c r="AII396" s="163"/>
      <c r="AIJ396" s="163"/>
      <c r="AIK396" s="163"/>
      <c r="AIL396" s="163"/>
      <c r="AIM396" s="163"/>
      <c r="AIN396" s="163"/>
      <c r="AIO396" s="163"/>
      <c r="AIP396" s="163"/>
      <c r="AIQ396" s="163"/>
      <c r="AIR396" s="163"/>
      <c r="AIS396" s="163"/>
      <c r="AIT396" s="163"/>
      <c r="AIU396" s="163"/>
      <c r="AIV396" s="163"/>
      <c r="AIW396" s="163"/>
      <c r="AIX396" s="163"/>
      <c r="AIY396" s="163"/>
      <c r="AIZ396" s="163"/>
      <c r="AJA396" s="163"/>
      <c r="AJB396" s="163"/>
      <c r="AJC396" s="163"/>
      <c r="AJD396" s="163"/>
      <c r="AJE396" s="163"/>
      <c r="AJF396" s="163"/>
      <c r="AJG396" s="163"/>
      <c r="AJH396" s="163"/>
      <c r="AJI396" s="163"/>
      <c r="AJJ396" s="163"/>
      <c r="AJK396" s="163"/>
      <c r="AJL396" s="163"/>
      <c r="AJM396" s="163"/>
      <c r="AJN396" s="163"/>
      <c r="AJO396" s="163"/>
      <c r="AJP396" s="163"/>
      <c r="AJQ396" s="163"/>
      <c r="AJR396" s="163"/>
      <c r="AJS396" s="163"/>
      <c r="AJT396" s="163"/>
      <c r="AJU396" s="163"/>
      <c r="AJV396" s="163"/>
      <c r="AJW396" s="163"/>
      <c r="AJX396" s="163"/>
      <c r="AJY396" s="163"/>
      <c r="AJZ396" s="163"/>
      <c r="AKA396" s="163"/>
      <c r="AKB396" s="163"/>
      <c r="AKC396" s="163"/>
      <c r="AKD396" s="163"/>
      <c r="AKE396" s="163"/>
      <c r="AKF396" s="163"/>
      <c r="AKG396" s="163"/>
      <c r="AKH396" s="163"/>
      <c r="AKI396" s="163"/>
      <c r="AKJ396" s="163"/>
      <c r="AKK396" s="163"/>
      <c r="AKL396" s="163"/>
      <c r="AKM396" s="163"/>
      <c r="AKN396" s="163"/>
      <c r="AKO396" s="163"/>
      <c r="AKP396" s="163"/>
      <c r="AKQ396" s="163"/>
      <c r="AKR396" s="163"/>
      <c r="AKS396" s="163"/>
      <c r="AKT396" s="163"/>
      <c r="AKU396" s="163"/>
      <c r="AKV396" s="163"/>
      <c r="AKW396" s="163"/>
      <c r="AKX396" s="163"/>
      <c r="AKY396" s="163"/>
      <c r="AKZ396" s="163"/>
      <c r="ALA396" s="163"/>
      <c r="ALB396" s="163"/>
      <c r="ALC396" s="163"/>
      <c r="ALD396" s="163"/>
      <c r="ALE396" s="163"/>
      <c r="ALF396" s="163"/>
      <c r="ALG396" s="163"/>
      <c r="ALH396" s="163"/>
      <c r="ALI396" s="163"/>
      <c r="ALJ396" s="163"/>
      <c r="ALK396" s="163"/>
      <c r="ALL396" s="163"/>
      <c r="ALM396" s="163"/>
      <c r="ALN396" s="163"/>
      <c r="ALO396" s="163"/>
      <c r="ALP396" s="163"/>
      <c r="ALQ396" s="163"/>
      <c r="ALR396" s="163"/>
      <c r="ALS396" s="163"/>
      <c r="ALT396" s="163"/>
      <c r="ALU396" s="163"/>
      <c r="ALV396" s="163"/>
      <c r="ALW396" s="163"/>
      <c r="ALX396" s="163"/>
      <c r="ALY396" s="163"/>
      <c r="ALZ396" s="163"/>
      <c r="AMA396" s="163"/>
      <c r="AMB396" s="163"/>
      <c r="AMC396" s="163"/>
      <c r="AMD396" s="163"/>
      <c r="AME396" s="163"/>
      <c r="AMF396" s="163"/>
      <c r="AMG396" s="163"/>
      <c r="AMH396" s="163"/>
      <c r="AMI396" s="163"/>
      <c r="AMJ396" s="163"/>
      <c r="AMK396" s="163"/>
      <c r="AML396" s="163"/>
      <c r="AMM396" s="163"/>
      <c r="AMN396" s="163"/>
      <c r="AMO396" s="163"/>
      <c r="AMP396" s="163"/>
      <c r="AMQ396" s="163"/>
      <c r="AMR396" s="163"/>
      <c r="AMS396" s="163"/>
      <c r="AMT396" s="163"/>
      <c r="AMU396" s="163"/>
      <c r="AMV396" s="163"/>
      <c r="AMW396" s="163"/>
      <c r="AMX396" s="163"/>
      <c r="AMY396" s="163"/>
      <c r="AMZ396" s="163"/>
      <c r="ANA396" s="163"/>
      <c r="ANB396" s="163"/>
      <c r="ANC396" s="163"/>
      <c r="AND396" s="163"/>
      <c r="ANE396" s="163"/>
      <c r="ANF396" s="163"/>
      <c r="ANG396" s="163"/>
      <c r="ANH396" s="163"/>
      <c r="ANI396" s="163"/>
      <c r="ANJ396" s="163"/>
      <c r="ANK396" s="163"/>
      <c r="ANL396" s="163"/>
      <c r="ANM396" s="163"/>
      <c r="ANN396" s="163"/>
      <c r="ANO396" s="163"/>
      <c r="ANP396" s="163"/>
      <c r="ANQ396" s="163"/>
      <c r="ANR396" s="163"/>
      <c r="ANS396" s="163"/>
      <c r="ANT396" s="163"/>
      <c r="ANU396" s="163"/>
      <c r="ANV396" s="163"/>
      <c r="ANW396" s="163"/>
      <c r="ANX396" s="163"/>
      <c r="ANY396" s="163"/>
      <c r="ANZ396" s="163"/>
      <c r="AOA396" s="163"/>
      <c r="AOB396" s="163"/>
      <c r="AOC396" s="163"/>
      <c r="AOD396" s="163"/>
      <c r="AOE396" s="163"/>
      <c r="AOF396" s="163"/>
      <c r="AOG396" s="163"/>
      <c r="AOH396" s="163"/>
      <c r="AOI396" s="163"/>
      <c r="AOJ396" s="163"/>
      <c r="AOK396" s="163"/>
      <c r="AOL396" s="163"/>
      <c r="AOM396" s="163"/>
      <c r="AON396" s="163"/>
      <c r="AOO396" s="163"/>
      <c r="AOP396" s="163"/>
      <c r="AOQ396" s="163"/>
      <c r="AOR396" s="163"/>
      <c r="AOS396" s="163"/>
      <c r="AOT396" s="163"/>
      <c r="AOU396" s="163"/>
      <c r="AOV396" s="163"/>
      <c r="AOW396" s="163"/>
      <c r="AOX396" s="163"/>
      <c r="AOY396" s="163"/>
      <c r="AOZ396" s="163"/>
      <c r="APA396" s="163"/>
      <c r="APB396" s="163"/>
      <c r="APC396" s="163"/>
      <c r="APD396" s="163"/>
      <c r="APE396" s="163"/>
      <c r="APF396" s="163"/>
      <c r="APG396" s="163"/>
      <c r="APH396" s="163"/>
      <c r="API396" s="163"/>
      <c r="APJ396" s="163"/>
      <c r="APK396" s="163"/>
      <c r="APL396" s="163"/>
      <c r="APM396" s="163"/>
      <c r="APN396" s="163"/>
      <c r="APO396" s="163"/>
      <c r="APP396" s="163"/>
      <c r="APQ396" s="163"/>
      <c r="APR396" s="163"/>
      <c r="APS396" s="163"/>
      <c r="APT396" s="163"/>
      <c r="APU396" s="163"/>
      <c r="APV396" s="163"/>
      <c r="APW396" s="163"/>
      <c r="APX396" s="163"/>
      <c r="APY396" s="163"/>
      <c r="APZ396" s="163"/>
      <c r="AQA396" s="163"/>
      <c r="AQB396" s="163"/>
      <c r="AQC396" s="163"/>
      <c r="AQD396" s="163"/>
      <c r="AQE396" s="163"/>
      <c r="AQF396" s="163"/>
      <c r="AQG396" s="163"/>
      <c r="AQH396" s="163"/>
      <c r="AQI396" s="163"/>
      <c r="AQJ396" s="163"/>
      <c r="AQK396" s="163"/>
      <c r="AQL396" s="163"/>
      <c r="AQM396" s="163"/>
      <c r="AQN396" s="163"/>
      <c r="AQO396" s="163"/>
      <c r="AQP396" s="163"/>
      <c r="AQQ396" s="163"/>
      <c r="AQR396" s="163"/>
      <c r="AQS396" s="163"/>
      <c r="AQT396" s="163"/>
      <c r="AQU396" s="163"/>
      <c r="AQV396" s="163"/>
      <c r="AQW396" s="163"/>
      <c r="AQX396" s="163"/>
      <c r="AQY396" s="163"/>
      <c r="AQZ396" s="163"/>
      <c r="ARA396" s="163"/>
      <c r="ARB396" s="163"/>
      <c r="ARC396" s="163"/>
      <c r="ARD396" s="163"/>
      <c r="ARE396" s="163"/>
      <c r="ARF396" s="163"/>
      <c r="ARG396" s="163"/>
      <c r="ARH396" s="163"/>
      <c r="ARI396" s="163"/>
      <c r="ARJ396" s="163"/>
      <c r="ARK396" s="163"/>
      <c r="ARL396" s="163"/>
      <c r="ARM396" s="163"/>
      <c r="ARN396" s="163"/>
      <c r="ARO396" s="163"/>
      <c r="ARP396" s="163"/>
      <c r="ARQ396" s="163"/>
      <c r="ARR396" s="163"/>
      <c r="ARS396" s="163"/>
      <c r="ART396" s="163"/>
      <c r="ARU396" s="163"/>
      <c r="ARV396" s="163"/>
      <c r="ARW396" s="163"/>
      <c r="ARX396" s="163"/>
      <c r="ARY396" s="163"/>
      <c r="ARZ396" s="163"/>
      <c r="ASA396" s="163"/>
      <c r="ASB396" s="163"/>
      <c r="ASC396" s="163"/>
      <c r="ASD396" s="163"/>
      <c r="ASE396" s="163"/>
      <c r="ASF396" s="163"/>
      <c r="ASG396" s="163"/>
      <c r="ASH396" s="163"/>
      <c r="ASI396" s="163"/>
      <c r="ASJ396" s="163"/>
      <c r="ASK396" s="163"/>
      <c r="ASL396" s="163"/>
      <c r="ASM396" s="163"/>
      <c r="ASN396" s="163"/>
      <c r="ASO396" s="163"/>
      <c r="ASP396" s="163"/>
      <c r="ASQ396" s="163"/>
      <c r="ASR396" s="163"/>
      <c r="ASS396" s="163"/>
      <c r="AST396" s="163"/>
      <c r="ASU396" s="163"/>
      <c r="ASV396" s="163"/>
      <c r="ASW396" s="163"/>
      <c r="ASX396" s="163"/>
      <c r="ASY396" s="163"/>
      <c r="ASZ396" s="163"/>
      <c r="ATA396" s="163"/>
      <c r="ATB396" s="163"/>
      <c r="ATC396" s="163"/>
      <c r="ATD396" s="163"/>
      <c r="ATE396" s="163"/>
      <c r="ATF396" s="163"/>
      <c r="ATG396" s="163"/>
      <c r="ATH396" s="163"/>
      <c r="ATI396" s="163"/>
      <c r="ATJ396" s="163"/>
      <c r="ATK396" s="163"/>
      <c r="ATL396" s="163"/>
      <c r="ATM396" s="163"/>
      <c r="ATN396" s="163"/>
      <c r="ATO396" s="163"/>
      <c r="ATP396" s="163"/>
      <c r="ATQ396" s="163"/>
      <c r="ATR396" s="163"/>
      <c r="ATS396" s="163"/>
      <c r="ATT396" s="163"/>
      <c r="ATU396" s="163"/>
      <c r="ATV396" s="163"/>
      <c r="ATW396" s="163"/>
      <c r="ATX396" s="163"/>
      <c r="ATY396" s="163"/>
      <c r="ATZ396" s="163"/>
      <c r="AUA396" s="163"/>
      <c r="AUB396" s="163"/>
      <c r="AUC396" s="163"/>
      <c r="AUD396" s="163"/>
      <c r="AUE396" s="163"/>
      <c r="AUF396" s="163"/>
      <c r="AUG396" s="163"/>
      <c r="AUH396" s="163"/>
      <c r="AUI396" s="163"/>
      <c r="AUJ396" s="163"/>
      <c r="AUK396" s="163"/>
      <c r="AUL396" s="163"/>
      <c r="AUM396" s="163"/>
      <c r="AUN396" s="163"/>
      <c r="AUO396" s="163"/>
      <c r="AUP396" s="163"/>
      <c r="AUQ396" s="163"/>
      <c r="AUR396" s="163"/>
      <c r="AUS396" s="163"/>
      <c r="AUT396" s="163"/>
      <c r="AUU396" s="163"/>
      <c r="AUV396" s="163"/>
      <c r="AUW396" s="163"/>
      <c r="AUX396" s="163"/>
      <c r="AUY396" s="163"/>
      <c r="AUZ396" s="163"/>
      <c r="AVA396" s="163"/>
      <c r="AVB396" s="163"/>
      <c r="AVC396" s="163"/>
      <c r="AVD396" s="163"/>
      <c r="AVE396" s="163"/>
      <c r="AVF396" s="163"/>
      <c r="AVG396" s="163"/>
      <c r="AVH396" s="163"/>
      <c r="AVI396" s="163"/>
      <c r="AVJ396" s="163"/>
      <c r="AVK396" s="163"/>
      <c r="AVL396" s="163"/>
      <c r="AVM396" s="163"/>
      <c r="AVN396" s="163"/>
      <c r="AVO396" s="163"/>
      <c r="AVP396" s="163"/>
      <c r="AVQ396" s="163"/>
      <c r="AVR396" s="163"/>
      <c r="AVS396" s="163"/>
      <c r="AVT396" s="163"/>
      <c r="AVU396" s="163"/>
      <c r="AVV396" s="163"/>
      <c r="AVW396" s="163"/>
      <c r="AVX396" s="163"/>
      <c r="AVY396" s="163"/>
      <c r="AVZ396" s="163"/>
      <c r="AWA396" s="163"/>
      <c r="AWB396" s="163"/>
      <c r="AWC396" s="163"/>
      <c r="AWD396" s="163"/>
      <c r="AWE396" s="163"/>
      <c r="AWF396" s="163"/>
      <c r="AWG396" s="163"/>
      <c r="AWH396" s="163"/>
      <c r="AWI396" s="163"/>
      <c r="AWJ396" s="163"/>
      <c r="AWK396" s="163"/>
      <c r="AWL396" s="163"/>
      <c r="AWM396" s="163"/>
      <c r="AWN396" s="163"/>
      <c r="AWO396" s="163"/>
      <c r="AWP396" s="163"/>
      <c r="AWQ396" s="163"/>
      <c r="AWR396" s="163"/>
      <c r="AWS396" s="163"/>
      <c r="AWT396" s="163"/>
      <c r="AWU396" s="163"/>
      <c r="AWV396" s="163"/>
      <c r="AWW396" s="163"/>
      <c r="AWX396" s="163"/>
      <c r="AWY396" s="163"/>
      <c r="AWZ396" s="163"/>
      <c r="AXA396" s="163"/>
      <c r="AXB396" s="163"/>
      <c r="AXC396" s="163"/>
      <c r="AXD396" s="163"/>
      <c r="AXE396" s="163"/>
      <c r="AXF396" s="163"/>
      <c r="AXG396" s="163"/>
      <c r="AXH396" s="163"/>
      <c r="AXI396" s="163"/>
      <c r="AXJ396" s="163"/>
      <c r="AXK396" s="163"/>
      <c r="AXL396" s="163"/>
      <c r="AXM396" s="163"/>
      <c r="AXN396" s="163"/>
      <c r="AXO396" s="163"/>
      <c r="AXP396" s="163"/>
      <c r="AXQ396" s="163"/>
      <c r="AXR396" s="163"/>
      <c r="AXS396" s="163"/>
      <c r="AXT396" s="163"/>
      <c r="AXU396" s="163"/>
      <c r="AXV396" s="163"/>
      <c r="AXW396" s="163"/>
      <c r="AXX396" s="163"/>
      <c r="AXY396" s="163"/>
      <c r="AXZ396" s="163"/>
      <c r="AYA396" s="163"/>
      <c r="AYB396" s="163"/>
      <c r="AYC396" s="163"/>
      <c r="AYD396" s="163"/>
      <c r="AYE396" s="163"/>
      <c r="AYF396" s="163"/>
      <c r="AYG396" s="163"/>
      <c r="AYH396" s="163"/>
      <c r="AYI396" s="163"/>
      <c r="AYJ396" s="163"/>
      <c r="AYK396" s="163"/>
      <c r="AYL396" s="163"/>
      <c r="AYM396" s="163"/>
      <c r="AYN396" s="163"/>
      <c r="AYO396" s="163"/>
      <c r="AYP396" s="163"/>
      <c r="AYQ396" s="163"/>
      <c r="AYR396" s="163"/>
      <c r="AYS396" s="163"/>
      <c r="AYT396" s="163"/>
      <c r="AYU396" s="163"/>
      <c r="AYV396" s="163"/>
      <c r="AYW396" s="163"/>
      <c r="AYX396" s="163"/>
      <c r="AYY396" s="163"/>
      <c r="AYZ396" s="163"/>
      <c r="AZA396" s="163"/>
      <c r="AZB396" s="163"/>
      <c r="AZC396" s="163"/>
      <c r="AZD396" s="163"/>
      <c r="AZE396" s="163"/>
      <c r="AZF396" s="163"/>
      <c r="AZG396" s="163"/>
      <c r="AZH396" s="163"/>
      <c r="AZI396" s="163"/>
      <c r="AZJ396" s="163"/>
      <c r="AZK396" s="163"/>
      <c r="AZL396" s="163"/>
      <c r="AZM396" s="163"/>
      <c r="AZN396" s="163"/>
      <c r="AZO396" s="163"/>
      <c r="AZP396" s="163"/>
      <c r="AZQ396" s="163"/>
      <c r="AZR396" s="163"/>
      <c r="AZS396" s="163"/>
      <c r="AZT396" s="163"/>
      <c r="AZU396" s="163"/>
      <c r="AZV396" s="163"/>
      <c r="AZW396" s="163"/>
      <c r="AZX396" s="163"/>
      <c r="AZY396" s="163"/>
      <c r="AZZ396" s="163"/>
      <c r="BAA396" s="163"/>
      <c r="BAB396" s="163"/>
      <c r="BAC396" s="163"/>
      <c r="BAD396" s="163"/>
      <c r="BAE396" s="163"/>
      <c r="BAF396" s="163"/>
      <c r="BAG396" s="163"/>
      <c r="BAH396" s="163"/>
      <c r="BAI396" s="163"/>
      <c r="BAJ396" s="163"/>
      <c r="BAK396" s="163"/>
      <c r="BAL396" s="163"/>
      <c r="BAM396" s="163"/>
      <c r="BAN396" s="163"/>
      <c r="BAO396" s="163"/>
      <c r="BAP396" s="163"/>
      <c r="BAQ396" s="163"/>
      <c r="BAR396" s="163"/>
      <c r="BAS396" s="163"/>
      <c r="BAT396" s="163"/>
      <c r="BAU396" s="163"/>
      <c r="BAV396" s="163"/>
      <c r="BAW396" s="163"/>
      <c r="BAX396" s="163"/>
      <c r="BAY396" s="163"/>
      <c r="BAZ396" s="163"/>
      <c r="BBA396" s="163"/>
      <c r="BBB396" s="163"/>
      <c r="BBC396" s="163"/>
      <c r="BBD396" s="163"/>
      <c r="BBE396" s="163"/>
      <c r="BBF396" s="163"/>
      <c r="BBG396" s="163"/>
      <c r="BBH396" s="163"/>
      <c r="BBI396" s="163"/>
      <c r="BBJ396" s="163"/>
      <c r="BBK396" s="163"/>
      <c r="BBL396" s="163"/>
      <c r="BBM396" s="163"/>
      <c r="BBN396" s="163"/>
      <c r="BBO396" s="163"/>
      <c r="BBP396" s="163"/>
      <c r="BBQ396" s="163"/>
      <c r="BBR396" s="163"/>
      <c r="BBS396" s="163"/>
      <c r="BBT396" s="163"/>
      <c r="BBU396" s="163"/>
      <c r="BBV396" s="163"/>
      <c r="BBW396" s="163"/>
      <c r="BBX396" s="163"/>
      <c r="BBY396" s="163"/>
      <c r="BBZ396" s="163"/>
      <c r="BCA396" s="163"/>
      <c r="BCB396" s="163"/>
      <c r="BCC396" s="163"/>
      <c r="BCD396" s="163"/>
      <c r="BCE396" s="163"/>
      <c r="BCF396" s="163"/>
      <c r="BCG396" s="163"/>
      <c r="BCH396" s="163"/>
      <c r="BCI396" s="163"/>
      <c r="BCJ396" s="163"/>
      <c r="BCK396" s="163"/>
      <c r="BCL396" s="163"/>
      <c r="BCM396" s="163"/>
      <c r="BCN396" s="163"/>
      <c r="BCO396" s="163"/>
      <c r="BCP396" s="163"/>
      <c r="BCQ396" s="163"/>
      <c r="BCR396" s="163"/>
      <c r="BCS396" s="163"/>
      <c r="BCT396" s="163"/>
      <c r="BCU396" s="163"/>
      <c r="BCV396" s="163"/>
      <c r="BCW396" s="163"/>
      <c r="BCX396" s="163"/>
      <c r="BCY396" s="163"/>
      <c r="BCZ396" s="163"/>
      <c r="BDA396" s="163"/>
      <c r="BDB396" s="163"/>
      <c r="BDC396" s="163"/>
      <c r="BDD396" s="163"/>
      <c r="BDE396" s="163"/>
      <c r="BDF396" s="163"/>
      <c r="BDG396" s="163"/>
      <c r="BDH396" s="163"/>
      <c r="BDI396" s="163"/>
      <c r="BDJ396" s="163"/>
      <c r="BDK396" s="163"/>
      <c r="BDL396" s="163"/>
      <c r="BDM396" s="163"/>
      <c r="BDN396" s="163"/>
      <c r="BDO396" s="163"/>
      <c r="BDP396" s="163"/>
      <c r="BDQ396" s="163"/>
      <c r="BDR396" s="163"/>
      <c r="BDS396" s="163"/>
      <c r="BDT396" s="163"/>
      <c r="BDU396" s="163"/>
      <c r="BDV396" s="163"/>
      <c r="BDW396" s="163"/>
      <c r="BDX396" s="163"/>
      <c r="BDY396" s="163"/>
      <c r="BDZ396" s="163"/>
      <c r="BEA396" s="163"/>
      <c r="BEB396" s="163"/>
      <c r="BEC396" s="163"/>
      <c r="BED396" s="163"/>
      <c r="BEE396" s="163"/>
      <c r="BEF396" s="163"/>
      <c r="BEG396" s="163"/>
      <c r="BEH396" s="163"/>
      <c r="BEI396" s="163"/>
      <c r="BEJ396" s="163"/>
      <c r="BEK396" s="163"/>
      <c r="BEL396" s="163"/>
      <c r="BEM396" s="163"/>
      <c r="BEN396" s="163"/>
      <c r="BEO396" s="163"/>
      <c r="BEP396" s="163"/>
      <c r="BEQ396" s="163"/>
      <c r="BER396" s="163"/>
      <c r="BES396" s="163"/>
      <c r="BET396" s="163"/>
      <c r="BEU396" s="163"/>
      <c r="BEV396" s="163"/>
      <c r="BEW396" s="163"/>
      <c r="BEX396" s="163"/>
      <c r="BEY396" s="163"/>
      <c r="BEZ396" s="163"/>
      <c r="BFA396" s="163"/>
      <c r="BFB396" s="163"/>
      <c r="BFC396" s="163"/>
      <c r="BFD396" s="163"/>
      <c r="BFE396" s="163"/>
      <c r="BFF396" s="163"/>
      <c r="BFG396" s="163"/>
      <c r="BFH396" s="163"/>
      <c r="BFI396" s="163"/>
      <c r="BFJ396" s="163"/>
      <c r="BFK396" s="163"/>
      <c r="BFL396" s="163"/>
      <c r="BFM396" s="163"/>
      <c r="BFN396" s="163"/>
      <c r="BFO396" s="163"/>
      <c r="BFP396" s="163"/>
      <c r="BFQ396" s="163"/>
      <c r="BFR396" s="163"/>
      <c r="BFS396" s="163"/>
      <c r="BFT396" s="163"/>
      <c r="BFU396" s="163"/>
      <c r="BFV396" s="163"/>
      <c r="BFW396" s="163"/>
      <c r="BFX396" s="163"/>
      <c r="BFY396" s="163"/>
      <c r="BFZ396" s="163"/>
      <c r="BGA396" s="163"/>
      <c r="BGB396" s="163"/>
      <c r="BGC396" s="163"/>
      <c r="BGD396" s="163"/>
      <c r="BGE396" s="163"/>
      <c r="BGF396" s="163"/>
      <c r="BGG396" s="163"/>
      <c r="BGH396" s="163"/>
      <c r="BGI396" s="163"/>
      <c r="BGJ396" s="163"/>
      <c r="BGK396" s="163"/>
      <c r="BGL396" s="163"/>
      <c r="BGM396" s="163"/>
      <c r="BGN396" s="163"/>
      <c r="BGO396" s="163"/>
      <c r="BGP396" s="163"/>
      <c r="BGQ396" s="163"/>
      <c r="BGR396" s="163"/>
      <c r="BGS396" s="163"/>
      <c r="BGT396" s="163"/>
      <c r="BGU396" s="163"/>
      <c r="BGV396" s="163"/>
      <c r="BGW396" s="163"/>
      <c r="BGX396" s="163"/>
      <c r="BGY396" s="163"/>
      <c r="BGZ396" s="163"/>
      <c r="BHA396" s="163"/>
      <c r="BHB396" s="163"/>
      <c r="BHC396" s="163"/>
      <c r="BHD396" s="163"/>
      <c r="BHE396" s="163"/>
      <c r="BHF396" s="163"/>
      <c r="BHG396" s="163"/>
      <c r="BHH396" s="163"/>
      <c r="BHI396" s="163"/>
      <c r="BHJ396" s="163"/>
      <c r="BHK396" s="163"/>
      <c r="BHL396" s="163"/>
      <c r="BHM396" s="163"/>
      <c r="BHN396" s="163"/>
      <c r="BHO396" s="163"/>
      <c r="BHP396" s="163"/>
      <c r="BHQ396" s="163"/>
      <c r="BHR396" s="163"/>
      <c r="BHS396" s="163"/>
      <c r="BHT396" s="163"/>
      <c r="BHU396" s="163"/>
      <c r="BHV396" s="163"/>
      <c r="BHW396" s="163"/>
      <c r="BHX396" s="163"/>
      <c r="BHY396" s="163"/>
      <c r="BHZ396" s="163"/>
      <c r="BIA396" s="163"/>
      <c r="BIB396" s="163"/>
      <c r="BIC396" s="163"/>
      <c r="BID396" s="163"/>
      <c r="BIE396" s="163"/>
      <c r="BIF396" s="163"/>
      <c r="BIG396" s="163"/>
      <c r="BIH396" s="163"/>
      <c r="BII396" s="163"/>
      <c r="BIJ396" s="163"/>
      <c r="BIK396" s="163"/>
      <c r="BIL396" s="163"/>
      <c r="BIM396" s="163"/>
      <c r="BIN396" s="163"/>
      <c r="BIO396" s="163"/>
      <c r="BIP396" s="163"/>
      <c r="BIQ396" s="163"/>
      <c r="BIR396" s="163"/>
      <c r="BIS396" s="163"/>
      <c r="BIT396" s="163"/>
      <c r="BIU396" s="163"/>
      <c r="BIV396" s="163"/>
      <c r="BIW396" s="163"/>
      <c r="BIX396" s="163"/>
      <c r="BIY396" s="163"/>
      <c r="BIZ396" s="163"/>
      <c r="BJA396" s="163"/>
      <c r="BJB396" s="163"/>
      <c r="BJC396" s="163"/>
      <c r="BJD396" s="163"/>
      <c r="BJE396" s="163"/>
      <c r="BJF396" s="163"/>
      <c r="BJG396" s="163"/>
      <c r="BJH396" s="163"/>
      <c r="BJI396" s="163"/>
      <c r="BJJ396" s="163"/>
      <c r="BJK396" s="163"/>
      <c r="BJL396" s="163"/>
      <c r="BJM396" s="163"/>
      <c r="BJN396" s="163"/>
      <c r="BJO396" s="163"/>
      <c r="BJP396" s="163"/>
      <c r="BJQ396" s="163"/>
      <c r="BJR396" s="163"/>
      <c r="BJS396" s="163"/>
      <c r="BJT396" s="163"/>
      <c r="BJU396" s="163"/>
      <c r="BJV396" s="163"/>
      <c r="BJW396" s="163"/>
      <c r="BJX396" s="163"/>
      <c r="BJY396" s="163"/>
      <c r="BJZ396" s="163"/>
      <c r="BKA396" s="163"/>
      <c r="BKB396" s="163"/>
      <c r="BKC396" s="163"/>
      <c r="BKD396" s="163"/>
      <c r="BKE396" s="163"/>
      <c r="BKF396" s="163"/>
      <c r="BKG396" s="163"/>
      <c r="BKH396" s="163"/>
      <c r="BKI396" s="163"/>
      <c r="BKJ396" s="163"/>
      <c r="BKK396" s="163"/>
      <c r="BKL396" s="163"/>
      <c r="BKM396" s="163"/>
      <c r="BKN396" s="163"/>
      <c r="BKO396" s="163"/>
      <c r="BKP396" s="163"/>
      <c r="BKQ396" s="163"/>
      <c r="BKR396" s="163"/>
      <c r="BKS396" s="163"/>
      <c r="BKT396" s="163"/>
      <c r="BKU396" s="163"/>
      <c r="BKV396" s="163"/>
      <c r="BKW396" s="163"/>
      <c r="BKX396" s="163"/>
      <c r="BKY396" s="163"/>
      <c r="BKZ396" s="163"/>
      <c r="BLA396" s="163"/>
      <c r="BLB396" s="163"/>
      <c r="BLC396" s="163"/>
      <c r="BLD396" s="163"/>
      <c r="BLE396" s="163"/>
      <c r="BLF396" s="163"/>
      <c r="BLG396" s="163"/>
      <c r="BLH396" s="163"/>
      <c r="BLI396" s="163"/>
      <c r="BLJ396" s="163"/>
      <c r="BLK396" s="163"/>
      <c r="BLL396" s="163"/>
      <c r="BLM396" s="163"/>
      <c r="BLN396" s="163"/>
      <c r="BLO396" s="163"/>
      <c r="BLP396" s="163"/>
      <c r="BLQ396" s="163"/>
      <c r="BLR396" s="163"/>
      <c r="BLS396" s="163"/>
      <c r="BLT396" s="163"/>
      <c r="BLU396" s="163"/>
      <c r="BLV396" s="163"/>
      <c r="BLW396" s="163"/>
      <c r="BLX396" s="163"/>
      <c r="BLY396" s="163"/>
      <c r="BLZ396" s="163"/>
      <c r="BMA396" s="163"/>
      <c r="BMB396" s="163"/>
      <c r="BMC396" s="163"/>
      <c r="BMD396" s="163"/>
      <c r="BME396" s="163"/>
      <c r="BMF396" s="163"/>
      <c r="BMG396" s="163"/>
      <c r="BMH396" s="163"/>
      <c r="BMI396" s="163"/>
      <c r="BMJ396" s="163"/>
      <c r="BMK396" s="163"/>
      <c r="BML396" s="163"/>
      <c r="BMM396" s="163"/>
      <c r="BMN396" s="163"/>
      <c r="BMO396" s="163"/>
      <c r="BMP396" s="163"/>
      <c r="BMQ396" s="163"/>
      <c r="BMR396" s="163"/>
      <c r="BMS396" s="163"/>
      <c r="BMT396" s="163"/>
      <c r="BMU396" s="163"/>
      <c r="BMV396" s="163"/>
      <c r="BMW396" s="163"/>
      <c r="BMX396" s="163"/>
      <c r="BMY396" s="163"/>
      <c r="BMZ396" s="163"/>
      <c r="BNA396" s="163"/>
      <c r="BNB396" s="163"/>
      <c r="BNC396" s="163"/>
      <c r="BND396" s="163"/>
      <c r="BNE396" s="163"/>
      <c r="BNF396" s="163"/>
      <c r="BNG396" s="163"/>
      <c r="BNH396" s="163"/>
      <c r="BNI396" s="163"/>
      <c r="BNJ396" s="163"/>
      <c r="BNK396" s="163"/>
      <c r="BNL396" s="163"/>
      <c r="BNM396" s="163"/>
      <c r="BNN396" s="163"/>
      <c r="BNO396" s="163"/>
      <c r="BNP396" s="163"/>
      <c r="BNQ396" s="163"/>
      <c r="BNR396" s="163"/>
      <c r="BNS396" s="163"/>
      <c r="BNT396" s="163"/>
      <c r="BNU396" s="163"/>
      <c r="BNV396" s="163"/>
      <c r="BNW396" s="163"/>
      <c r="BNX396" s="163"/>
      <c r="BNY396" s="163"/>
      <c r="BNZ396" s="163"/>
      <c r="BOA396" s="163"/>
      <c r="BOB396" s="163"/>
      <c r="BOC396" s="163"/>
      <c r="BOD396" s="163"/>
      <c r="BOE396" s="163"/>
      <c r="BOF396" s="163"/>
      <c r="BOG396" s="163"/>
      <c r="BOH396" s="163"/>
      <c r="BOI396" s="163"/>
      <c r="BOJ396" s="163"/>
      <c r="BOK396" s="163"/>
      <c r="BOL396" s="163"/>
      <c r="BOM396" s="163"/>
      <c r="BON396" s="163"/>
      <c r="BOO396" s="163"/>
      <c r="BOP396" s="163"/>
      <c r="BOQ396" s="163"/>
      <c r="BOR396" s="163"/>
      <c r="BOS396" s="163"/>
      <c r="BOT396" s="163"/>
      <c r="BOU396" s="163"/>
      <c r="BOV396" s="163"/>
      <c r="BOW396" s="163"/>
      <c r="BOX396" s="163"/>
      <c r="BOY396" s="163"/>
      <c r="BOZ396" s="163"/>
      <c r="BPA396" s="163"/>
      <c r="BPB396" s="163"/>
      <c r="BPC396" s="163"/>
      <c r="BPD396" s="163"/>
      <c r="BPE396" s="163"/>
      <c r="BPF396" s="163"/>
      <c r="BPG396" s="163"/>
      <c r="BPH396" s="163"/>
      <c r="BPI396" s="163"/>
      <c r="BPJ396" s="163"/>
      <c r="BPK396" s="163"/>
      <c r="BPL396" s="163"/>
      <c r="BPM396" s="163"/>
      <c r="BPN396" s="163"/>
      <c r="BPO396" s="163"/>
      <c r="BPP396" s="163"/>
      <c r="BPQ396" s="163"/>
      <c r="BPR396" s="163"/>
      <c r="BPS396" s="163"/>
      <c r="BPT396" s="163"/>
      <c r="BPU396" s="163"/>
      <c r="BPV396" s="163"/>
      <c r="BPW396" s="163"/>
      <c r="BPX396" s="163"/>
      <c r="BPY396" s="163"/>
      <c r="BPZ396" s="163"/>
      <c r="BQA396" s="163"/>
      <c r="BQB396" s="163"/>
      <c r="BQC396" s="163"/>
      <c r="BQD396" s="163"/>
      <c r="BQE396" s="163"/>
      <c r="BQF396" s="163"/>
      <c r="BQG396" s="163"/>
      <c r="BQH396" s="163"/>
      <c r="BQI396" s="163"/>
      <c r="BQJ396" s="163"/>
      <c r="BQK396" s="163"/>
      <c r="BQL396" s="163"/>
      <c r="BQM396" s="163"/>
      <c r="BQN396" s="163"/>
      <c r="BQO396" s="163"/>
      <c r="BQP396" s="163"/>
      <c r="BQQ396" s="163"/>
      <c r="BQR396" s="163"/>
      <c r="BQS396" s="163"/>
      <c r="BQT396" s="163"/>
      <c r="BQU396" s="163"/>
      <c r="BQV396" s="163"/>
      <c r="BQW396" s="163"/>
      <c r="BQX396" s="163"/>
      <c r="BQY396" s="163"/>
      <c r="BQZ396" s="163"/>
      <c r="BRA396" s="163"/>
      <c r="BRB396" s="163"/>
      <c r="BRC396" s="163"/>
      <c r="BRD396" s="163"/>
      <c r="BRE396" s="163"/>
      <c r="BRF396" s="163"/>
      <c r="BRG396" s="163"/>
      <c r="BRH396" s="163"/>
      <c r="BRI396" s="163"/>
      <c r="BRJ396" s="163"/>
      <c r="BRK396" s="163"/>
      <c r="BRL396" s="163"/>
      <c r="BRM396" s="163"/>
      <c r="BRN396" s="163"/>
      <c r="BRO396" s="163"/>
      <c r="BRP396" s="163"/>
      <c r="BRQ396" s="163"/>
      <c r="BRR396" s="163"/>
      <c r="BRS396" s="163"/>
      <c r="BRT396" s="163"/>
      <c r="BRU396" s="163"/>
      <c r="BRV396" s="163"/>
      <c r="BRW396" s="163"/>
      <c r="BRX396" s="163"/>
      <c r="BRY396" s="163"/>
      <c r="BRZ396" s="163"/>
      <c r="BSA396" s="163"/>
      <c r="BSB396" s="163"/>
      <c r="BSC396" s="163"/>
      <c r="BSD396" s="163"/>
      <c r="BSE396" s="163"/>
      <c r="BSF396" s="163"/>
      <c r="BSG396" s="163"/>
      <c r="BSH396" s="163"/>
      <c r="BSI396" s="163"/>
      <c r="BSJ396" s="163"/>
      <c r="BSK396" s="163"/>
      <c r="BSL396" s="163"/>
      <c r="BSM396" s="163"/>
      <c r="BSN396" s="163"/>
      <c r="BSO396" s="163"/>
      <c r="BSP396" s="163"/>
      <c r="BSQ396" s="163"/>
      <c r="BSR396" s="163"/>
      <c r="BSS396" s="163"/>
      <c r="BST396" s="163"/>
      <c r="BSU396" s="163"/>
      <c r="BSV396" s="163"/>
      <c r="BSW396" s="163"/>
      <c r="BSX396" s="163"/>
      <c r="BSY396" s="163"/>
      <c r="BSZ396" s="163"/>
      <c r="BTA396" s="163"/>
      <c r="BTB396" s="163"/>
      <c r="BTC396" s="163"/>
      <c r="BTD396" s="163"/>
      <c r="BTE396" s="163"/>
      <c r="BTF396" s="163"/>
      <c r="BTG396" s="163"/>
      <c r="BTH396" s="163"/>
      <c r="BTI396" s="163"/>
      <c r="BTJ396" s="163"/>
      <c r="BTK396" s="163"/>
      <c r="BTL396" s="163"/>
      <c r="BTM396" s="163"/>
      <c r="BTN396" s="163"/>
      <c r="BTO396" s="163"/>
      <c r="BTP396" s="163"/>
      <c r="BTQ396" s="163"/>
      <c r="BTR396" s="163"/>
      <c r="BTS396" s="163"/>
      <c r="BTT396" s="163"/>
      <c r="BTU396" s="163"/>
      <c r="BTV396" s="163"/>
      <c r="BTW396" s="163"/>
      <c r="BTX396" s="163"/>
      <c r="BTY396" s="163"/>
      <c r="BTZ396" s="163"/>
      <c r="BUA396" s="163"/>
      <c r="BUB396" s="163"/>
      <c r="BUC396" s="163"/>
      <c r="BUD396" s="163"/>
      <c r="BUE396" s="163"/>
      <c r="BUF396" s="163"/>
      <c r="BUG396" s="163"/>
      <c r="BUH396" s="163"/>
      <c r="BUI396" s="163"/>
      <c r="BUJ396" s="163"/>
      <c r="BUK396" s="163"/>
      <c r="BUL396" s="163"/>
      <c r="BUM396" s="163"/>
      <c r="BUN396" s="163"/>
      <c r="BUO396" s="163"/>
      <c r="BUP396" s="163"/>
      <c r="BUQ396" s="163"/>
      <c r="BUR396" s="163"/>
      <c r="BUS396" s="163"/>
      <c r="BUT396" s="163"/>
      <c r="BUU396" s="163"/>
      <c r="BUV396" s="163"/>
      <c r="BUW396" s="163"/>
      <c r="BUX396" s="163"/>
      <c r="BUY396" s="163"/>
      <c r="BUZ396" s="163"/>
      <c r="BVA396" s="163"/>
      <c r="BVB396" s="163"/>
      <c r="BVC396" s="163"/>
      <c r="BVD396" s="163"/>
      <c r="BVE396" s="163"/>
      <c r="BVF396" s="163"/>
      <c r="BVG396" s="163"/>
      <c r="BVH396" s="163"/>
      <c r="BVI396" s="163"/>
      <c r="BVJ396" s="163"/>
      <c r="BVK396" s="163"/>
      <c r="BVL396" s="163"/>
      <c r="BVM396" s="163"/>
      <c r="BVN396" s="163"/>
      <c r="BVO396" s="163"/>
      <c r="BVP396" s="163"/>
      <c r="BVQ396" s="163"/>
      <c r="BVR396" s="163"/>
      <c r="BVS396" s="163"/>
      <c r="BVT396" s="163"/>
      <c r="BVU396" s="163"/>
      <c r="BVV396" s="163"/>
      <c r="BVW396" s="163"/>
      <c r="BVX396" s="163"/>
      <c r="BVY396" s="163"/>
      <c r="BVZ396" s="163"/>
      <c r="BWA396" s="163"/>
      <c r="BWB396" s="163"/>
      <c r="BWC396" s="163"/>
      <c r="BWD396" s="163"/>
      <c r="BWE396" s="163"/>
      <c r="BWF396" s="163"/>
      <c r="BWG396" s="163"/>
      <c r="BWH396" s="163"/>
      <c r="BWI396" s="163"/>
      <c r="BWJ396" s="163"/>
      <c r="BWK396" s="163"/>
      <c r="BWL396" s="163"/>
      <c r="BWM396" s="163"/>
      <c r="BWN396" s="163"/>
      <c r="BWO396" s="163"/>
      <c r="BWP396" s="163"/>
      <c r="BWQ396" s="163"/>
      <c r="BWR396" s="163"/>
      <c r="BWS396" s="163"/>
      <c r="BWT396" s="163"/>
      <c r="BWU396" s="163"/>
      <c r="BWV396" s="163"/>
      <c r="BWW396" s="163"/>
      <c r="BWX396" s="163"/>
      <c r="BWY396" s="163"/>
      <c r="BWZ396" s="163"/>
      <c r="BXA396" s="163"/>
      <c r="BXB396" s="163"/>
      <c r="BXC396" s="163"/>
      <c r="BXD396" s="163"/>
      <c r="BXE396" s="163"/>
      <c r="BXF396" s="163"/>
      <c r="BXG396" s="163"/>
      <c r="BXH396" s="163"/>
      <c r="BXI396" s="163"/>
      <c r="BXJ396" s="163"/>
      <c r="BXK396" s="163"/>
      <c r="BXL396" s="163"/>
      <c r="BXM396" s="163"/>
      <c r="BXN396" s="163"/>
      <c r="BXO396" s="163"/>
      <c r="BXP396" s="163"/>
      <c r="BXQ396" s="163"/>
      <c r="BXR396" s="163"/>
      <c r="BXS396" s="163"/>
      <c r="BXT396" s="163"/>
      <c r="BXU396" s="163"/>
      <c r="BXV396" s="163"/>
      <c r="BXW396" s="163"/>
      <c r="BXX396" s="163"/>
      <c r="BXY396" s="163"/>
      <c r="BXZ396" s="163"/>
      <c r="BYA396" s="163"/>
      <c r="BYB396" s="163"/>
      <c r="BYC396" s="163"/>
      <c r="BYD396" s="163"/>
      <c r="BYE396" s="163"/>
      <c r="BYF396" s="163"/>
      <c r="BYG396" s="163"/>
      <c r="BYH396" s="163"/>
      <c r="BYI396" s="163"/>
      <c r="BYJ396" s="163"/>
      <c r="BYK396" s="163"/>
      <c r="BYL396" s="163"/>
      <c r="BYM396" s="163"/>
      <c r="BYN396" s="163"/>
      <c r="BYO396" s="163"/>
      <c r="BYP396" s="163"/>
      <c r="BYQ396" s="163"/>
      <c r="BYR396" s="163"/>
      <c r="BYS396" s="163"/>
      <c r="BYT396" s="163"/>
      <c r="BYU396" s="163"/>
      <c r="BYV396" s="163"/>
      <c r="BYW396" s="163"/>
      <c r="BYX396" s="163"/>
      <c r="BYY396" s="163"/>
      <c r="BYZ396" s="163"/>
      <c r="BZA396" s="163"/>
      <c r="BZB396" s="163"/>
      <c r="BZC396" s="163"/>
      <c r="BZD396" s="163"/>
      <c r="BZE396" s="163"/>
      <c r="BZF396" s="163"/>
      <c r="BZG396" s="163"/>
      <c r="BZH396" s="163"/>
      <c r="BZI396" s="163"/>
      <c r="BZJ396" s="163"/>
      <c r="BZK396" s="163"/>
      <c r="BZL396" s="163"/>
      <c r="BZM396" s="163"/>
      <c r="BZN396" s="163"/>
      <c r="BZO396" s="163"/>
      <c r="BZP396" s="163"/>
      <c r="BZQ396" s="163"/>
      <c r="BZR396" s="163"/>
      <c r="BZS396" s="163"/>
      <c r="BZT396" s="163"/>
      <c r="BZU396" s="163"/>
      <c r="BZV396" s="163"/>
      <c r="BZW396" s="163"/>
      <c r="BZX396" s="163"/>
      <c r="BZY396" s="163"/>
      <c r="BZZ396" s="163"/>
      <c r="CAA396" s="163"/>
      <c r="CAB396" s="163"/>
      <c r="CAC396" s="163"/>
      <c r="CAD396" s="163"/>
      <c r="CAE396" s="163"/>
      <c r="CAF396" s="163"/>
      <c r="CAG396" s="163"/>
      <c r="CAH396" s="163"/>
      <c r="CAI396" s="163"/>
      <c r="CAJ396" s="163"/>
      <c r="CAK396" s="163"/>
      <c r="CAL396" s="163"/>
      <c r="CAM396" s="163"/>
      <c r="CAN396" s="163"/>
      <c r="CAO396" s="163"/>
      <c r="CAP396" s="163"/>
      <c r="CAQ396" s="163"/>
      <c r="CAR396" s="163"/>
      <c r="CAS396" s="163"/>
      <c r="CAT396" s="163"/>
      <c r="CAU396" s="163"/>
      <c r="CAV396" s="163"/>
      <c r="CAW396" s="163"/>
      <c r="CAX396" s="163"/>
      <c r="CAY396" s="163"/>
      <c r="CAZ396" s="163"/>
      <c r="CBA396" s="163"/>
      <c r="CBB396" s="163"/>
      <c r="CBC396" s="163"/>
      <c r="CBD396" s="163"/>
      <c r="CBE396" s="163"/>
      <c r="CBF396" s="163"/>
      <c r="CBG396" s="163"/>
      <c r="CBH396" s="163"/>
      <c r="CBI396" s="163"/>
      <c r="CBJ396" s="163"/>
      <c r="CBK396" s="163"/>
      <c r="CBL396" s="163"/>
      <c r="CBM396" s="163"/>
      <c r="CBN396" s="163"/>
      <c r="CBO396" s="163"/>
      <c r="CBP396" s="163"/>
      <c r="CBQ396" s="163"/>
      <c r="CBR396" s="163"/>
      <c r="CBS396" s="163"/>
      <c r="CBT396" s="163"/>
      <c r="CBU396" s="163"/>
      <c r="CBV396" s="163"/>
      <c r="CBW396" s="163"/>
      <c r="CBX396" s="163"/>
      <c r="CBY396" s="163"/>
      <c r="CBZ396" s="163"/>
      <c r="CCA396" s="163"/>
      <c r="CCB396" s="163"/>
      <c r="CCC396" s="163"/>
      <c r="CCD396" s="163"/>
      <c r="CCE396" s="163"/>
      <c r="CCF396" s="163"/>
      <c r="CCG396" s="163"/>
      <c r="CCH396" s="163"/>
      <c r="CCI396" s="163"/>
      <c r="CCJ396" s="163"/>
      <c r="CCK396" s="163"/>
      <c r="CCL396" s="163"/>
      <c r="CCM396" s="163"/>
      <c r="CCN396" s="163"/>
      <c r="CCO396" s="163"/>
      <c r="CCP396" s="163"/>
      <c r="CCQ396" s="163"/>
      <c r="CCR396" s="163"/>
      <c r="CCS396" s="163"/>
      <c r="CCT396" s="163"/>
      <c r="CCU396" s="163"/>
      <c r="CCV396" s="163"/>
      <c r="CCW396" s="163"/>
      <c r="CCX396" s="163"/>
      <c r="CCY396" s="163"/>
      <c r="CCZ396" s="163"/>
      <c r="CDA396" s="163"/>
      <c r="CDB396" s="163"/>
      <c r="CDC396" s="163"/>
      <c r="CDD396" s="163"/>
      <c r="CDE396" s="163"/>
      <c r="CDF396" s="163"/>
      <c r="CDG396" s="163"/>
      <c r="CDH396" s="163"/>
      <c r="CDI396" s="163"/>
      <c r="CDJ396" s="163"/>
      <c r="CDK396" s="163"/>
      <c r="CDL396" s="163"/>
      <c r="CDM396" s="163"/>
      <c r="CDN396" s="163"/>
      <c r="CDO396" s="163"/>
      <c r="CDP396" s="163"/>
      <c r="CDQ396" s="163"/>
      <c r="CDR396" s="163"/>
      <c r="CDS396" s="163"/>
      <c r="CDT396" s="163"/>
      <c r="CDU396" s="163"/>
      <c r="CDV396" s="163"/>
      <c r="CDW396" s="163"/>
      <c r="CDX396" s="163"/>
      <c r="CDY396" s="163"/>
      <c r="CDZ396" s="163"/>
      <c r="CEA396" s="163"/>
      <c r="CEB396" s="163"/>
      <c r="CEC396" s="163"/>
      <c r="CED396" s="163"/>
      <c r="CEE396" s="163"/>
      <c r="CEF396" s="163"/>
      <c r="CEG396" s="163"/>
      <c r="CEH396" s="163"/>
      <c r="CEI396" s="163"/>
      <c r="CEJ396" s="163"/>
      <c r="CEK396" s="163"/>
      <c r="CEL396" s="163"/>
      <c r="CEM396" s="163"/>
      <c r="CEN396" s="163"/>
      <c r="CEO396" s="163"/>
      <c r="CEP396" s="163"/>
      <c r="CEQ396" s="163"/>
      <c r="CER396" s="163"/>
      <c r="CES396" s="163"/>
      <c r="CET396" s="163"/>
      <c r="CEU396" s="163"/>
      <c r="CEV396" s="163"/>
      <c r="CEW396" s="163"/>
      <c r="CEX396" s="163"/>
      <c r="CEY396" s="163"/>
      <c r="CEZ396" s="163"/>
      <c r="CFA396" s="163"/>
      <c r="CFB396" s="163"/>
      <c r="CFC396" s="163"/>
      <c r="CFD396" s="163"/>
      <c r="CFE396" s="163"/>
      <c r="CFF396" s="163"/>
      <c r="CFG396" s="163"/>
      <c r="CFH396" s="163"/>
      <c r="CFI396" s="163"/>
      <c r="CFJ396" s="163"/>
      <c r="CFK396" s="163"/>
      <c r="CFL396" s="163"/>
      <c r="CFM396" s="163"/>
      <c r="CFN396" s="163"/>
      <c r="CFO396" s="163"/>
      <c r="CFP396" s="163"/>
      <c r="CFQ396" s="163"/>
      <c r="CFR396" s="163"/>
      <c r="CFS396" s="163"/>
      <c r="CFT396" s="163"/>
      <c r="CFU396" s="163"/>
      <c r="CFV396" s="163"/>
      <c r="CFW396" s="163"/>
      <c r="CFX396" s="163"/>
      <c r="CFY396" s="163"/>
      <c r="CFZ396" s="163"/>
      <c r="CGA396" s="163"/>
      <c r="CGB396" s="163"/>
      <c r="CGC396" s="163"/>
      <c r="CGD396" s="163"/>
      <c r="CGE396" s="163"/>
      <c r="CGF396" s="163"/>
      <c r="CGG396" s="163"/>
      <c r="CGH396" s="163"/>
      <c r="CGI396" s="163"/>
      <c r="CGJ396" s="163"/>
      <c r="CGK396" s="163"/>
      <c r="CGL396" s="163"/>
      <c r="CGM396" s="163"/>
      <c r="CGN396" s="163"/>
      <c r="CGO396" s="163"/>
      <c r="CGP396" s="163"/>
      <c r="CGQ396" s="163"/>
      <c r="CGR396" s="163"/>
      <c r="CGS396" s="163"/>
      <c r="CGT396" s="163"/>
      <c r="CGU396" s="163"/>
      <c r="CGV396" s="163"/>
      <c r="CGW396" s="163"/>
      <c r="CGX396" s="163"/>
      <c r="CGY396" s="163"/>
      <c r="CGZ396" s="163"/>
      <c r="CHA396" s="163"/>
      <c r="CHB396" s="163"/>
      <c r="CHC396" s="163"/>
      <c r="CHD396" s="163"/>
      <c r="CHE396" s="163"/>
      <c r="CHF396" s="163"/>
      <c r="CHG396" s="163"/>
      <c r="CHH396" s="163"/>
      <c r="CHI396" s="163"/>
      <c r="CHJ396" s="163"/>
      <c r="CHK396" s="163"/>
      <c r="CHL396" s="163"/>
      <c r="CHM396" s="163"/>
      <c r="CHN396" s="163"/>
      <c r="CHO396" s="163"/>
      <c r="CHP396" s="163"/>
      <c r="CHQ396" s="163"/>
      <c r="CHR396" s="163"/>
      <c r="CHS396" s="163"/>
      <c r="CHT396" s="163"/>
      <c r="CHU396" s="163"/>
      <c r="CHV396" s="163"/>
      <c r="CHW396" s="163"/>
      <c r="CHX396" s="163"/>
      <c r="CHY396" s="163"/>
      <c r="CHZ396" s="163"/>
      <c r="CIA396" s="163"/>
      <c r="CIB396" s="163"/>
      <c r="CIC396" s="163"/>
      <c r="CID396" s="163"/>
      <c r="CIE396" s="163"/>
      <c r="CIF396" s="163"/>
      <c r="CIG396" s="163"/>
      <c r="CIH396" s="163"/>
      <c r="CII396" s="163"/>
      <c r="CIJ396" s="163"/>
      <c r="CIK396" s="163"/>
      <c r="CIL396" s="163"/>
      <c r="CIM396" s="163"/>
      <c r="CIN396" s="163"/>
      <c r="CIO396" s="163"/>
      <c r="CIP396" s="163"/>
      <c r="CIQ396" s="163"/>
      <c r="CIR396" s="163"/>
      <c r="CIS396" s="163"/>
      <c r="CIT396" s="163"/>
      <c r="CIU396" s="163"/>
      <c r="CIV396" s="163"/>
      <c r="CIW396" s="163"/>
      <c r="CIX396" s="163"/>
      <c r="CIY396" s="163"/>
      <c r="CIZ396" s="163"/>
      <c r="CJA396" s="163"/>
      <c r="CJB396" s="163"/>
      <c r="CJC396" s="163"/>
      <c r="CJD396" s="163"/>
      <c r="CJE396" s="163"/>
      <c r="CJF396" s="163"/>
      <c r="CJG396" s="163"/>
      <c r="CJH396" s="163"/>
      <c r="CJI396" s="163"/>
      <c r="CJJ396" s="163"/>
      <c r="CJK396" s="163"/>
      <c r="CJL396" s="163"/>
      <c r="CJM396" s="163"/>
      <c r="CJN396" s="163"/>
      <c r="CJO396" s="163"/>
      <c r="CJP396" s="163"/>
      <c r="CJQ396" s="163"/>
      <c r="CJR396" s="163"/>
      <c r="CJS396" s="163"/>
      <c r="CJT396" s="163"/>
      <c r="CJU396" s="163"/>
      <c r="CJV396" s="163"/>
      <c r="CJW396" s="163"/>
      <c r="CJX396" s="163"/>
      <c r="CJY396" s="163"/>
      <c r="CJZ396" s="163"/>
      <c r="CKA396" s="163"/>
      <c r="CKB396" s="163"/>
      <c r="CKC396" s="163"/>
      <c r="CKD396" s="163"/>
      <c r="CKE396" s="163"/>
      <c r="CKF396" s="163"/>
      <c r="CKG396" s="163"/>
      <c r="CKH396" s="163"/>
      <c r="CKI396" s="163"/>
      <c r="CKJ396" s="163"/>
      <c r="CKK396" s="163"/>
      <c r="CKL396" s="163"/>
      <c r="CKM396" s="163"/>
      <c r="CKN396" s="163"/>
      <c r="CKO396" s="163"/>
      <c r="CKP396" s="163"/>
      <c r="CKQ396" s="163"/>
      <c r="CKR396" s="163"/>
      <c r="CKS396" s="163"/>
      <c r="CKT396" s="163"/>
      <c r="CKU396" s="163"/>
      <c r="CKV396" s="163"/>
      <c r="CKW396" s="163"/>
      <c r="CKX396" s="163"/>
      <c r="CKY396" s="163"/>
      <c r="CKZ396" s="163"/>
      <c r="CLA396" s="163"/>
      <c r="CLB396" s="163"/>
      <c r="CLC396" s="163"/>
      <c r="CLD396" s="163"/>
      <c r="CLE396" s="163"/>
      <c r="CLF396" s="163"/>
      <c r="CLG396" s="163"/>
      <c r="CLH396" s="163"/>
      <c r="CLI396" s="163"/>
      <c r="CLJ396" s="163"/>
      <c r="CLK396" s="163"/>
      <c r="CLL396" s="163"/>
      <c r="CLM396" s="163"/>
      <c r="CLN396" s="163"/>
      <c r="CLO396" s="163"/>
      <c r="CLP396" s="163"/>
      <c r="CLQ396" s="163"/>
      <c r="CLR396" s="163"/>
      <c r="CLS396" s="163"/>
      <c r="CLT396" s="163"/>
      <c r="CLU396" s="163"/>
      <c r="CLV396" s="163"/>
      <c r="CLW396" s="163"/>
      <c r="CLX396" s="163"/>
      <c r="CLY396" s="163"/>
      <c r="CLZ396" s="163"/>
      <c r="CMA396" s="163"/>
      <c r="CMB396" s="163"/>
      <c r="CMC396" s="163"/>
      <c r="CMD396" s="163"/>
      <c r="CME396" s="163"/>
      <c r="CMF396" s="163"/>
      <c r="CMG396" s="163"/>
      <c r="CMH396" s="163"/>
      <c r="CMI396" s="163"/>
      <c r="CMJ396" s="163"/>
      <c r="CMK396" s="163"/>
      <c r="CML396" s="163"/>
      <c r="CMM396" s="163"/>
      <c r="CMN396" s="163"/>
      <c r="CMO396" s="163"/>
      <c r="CMP396" s="163"/>
      <c r="CMQ396" s="163"/>
      <c r="CMR396" s="163"/>
      <c r="CMS396" s="163"/>
      <c r="CMT396" s="163"/>
      <c r="CMU396" s="163"/>
      <c r="CMV396" s="163"/>
      <c r="CMW396" s="163"/>
      <c r="CMX396" s="163"/>
      <c r="CMY396" s="163"/>
      <c r="CMZ396" s="163"/>
      <c r="CNA396" s="163"/>
      <c r="CNB396" s="163"/>
      <c r="CNC396" s="163"/>
      <c r="CND396" s="163"/>
      <c r="CNE396" s="163"/>
      <c r="CNF396" s="163"/>
      <c r="CNG396" s="163"/>
      <c r="CNH396" s="163"/>
      <c r="CNI396" s="163"/>
      <c r="CNJ396" s="163"/>
      <c r="CNK396" s="163"/>
      <c r="CNL396" s="163"/>
      <c r="CNM396" s="163"/>
      <c r="CNN396" s="163"/>
      <c r="CNO396" s="163"/>
      <c r="CNP396" s="163"/>
      <c r="CNQ396" s="163"/>
      <c r="CNR396" s="163"/>
      <c r="CNS396" s="163"/>
      <c r="CNT396" s="163"/>
      <c r="CNU396" s="163"/>
      <c r="CNV396" s="163"/>
      <c r="CNW396" s="163"/>
      <c r="CNX396" s="163"/>
      <c r="CNY396" s="163"/>
      <c r="CNZ396" s="163"/>
      <c r="COA396" s="163"/>
      <c r="COB396" s="163"/>
      <c r="COC396" s="163"/>
      <c r="COD396" s="163"/>
      <c r="COE396" s="163"/>
      <c r="COF396" s="163"/>
      <c r="COG396" s="163"/>
      <c r="COH396" s="163"/>
      <c r="COI396" s="163"/>
      <c r="COJ396" s="163"/>
      <c r="COK396" s="163"/>
      <c r="COL396" s="163"/>
      <c r="COM396" s="163"/>
      <c r="CON396" s="163"/>
      <c r="COO396" s="163"/>
      <c r="COP396" s="163"/>
      <c r="COQ396" s="163"/>
      <c r="COR396" s="163"/>
      <c r="COS396" s="163"/>
      <c r="COT396" s="163"/>
      <c r="COU396" s="163"/>
      <c r="COV396" s="163"/>
      <c r="COW396" s="163"/>
      <c r="COX396" s="163"/>
      <c r="COY396" s="163"/>
      <c r="COZ396" s="163"/>
      <c r="CPA396" s="163"/>
      <c r="CPB396" s="163"/>
      <c r="CPC396" s="163"/>
      <c r="CPD396" s="163"/>
      <c r="CPE396" s="163"/>
      <c r="CPF396" s="163"/>
      <c r="CPG396" s="163"/>
      <c r="CPH396" s="163"/>
      <c r="CPI396" s="163"/>
      <c r="CPJ396" s="163"/>
      <c r="CPK396" s="163"/>
      <c r="CPL396" s="163"/>
      <c r="CPM396" s="163"/>
      <c r="CPN396" s="163"/>
      <c r="CPO396" s="163"/>
      <c r="CPP396" s="163"/>
      <c r="CPQ396" s="163"/>
      <c r="CPR396" s="163"/>
      <c r="CPS396" s="163"/>
      <c r="CPT396" s="163"/>
      <c r="CPU396" s="163"/>
      <c r="CPV396" s="163"/>
      <c r="CPW396" s="163"/>
      <c r="CPX396" s="163"/>
      <c r="CPY396" s="163"/>
      <c r="CPZ396" s="163"/>
      <c r="CQA396" s="163"/>
      <c r="CQB396" s="163"/>
      <c r="CQC396" s="163"/>
      <c r="CQD396" s="163"/>
      <c r="CQE396" s="163"/>
      <c r="CQF396" s="163"/>
      <c r="CQG396" s="163"/>
      <c r="CQH396" s="163"/>
      <c r="CQI396" s="163"/>
      <c r="CQJ396" s="163"/>
      <c r="CQK396" s="163"/>
      <c r="CQL396" s="163"/>
      <c r="CQM396" s="163"/>
      <c r="CQN396" s="163"/>
      <c r="CQO396" s="163"/>
      <c r="CQP396" s="163"/>
      <c r="CQQ396" s="163"/>
      <c r="CQR396" s="163"/>
      <c r="CQS396" s="163"/>
      <c r="CQT396" s="163"/>
      <c r="CQU396" s="163"/>
      <c r="CQV396" s="163"/>
      <c r="CQW396" s="163"/>
      <c r="CQX396" s="163"/>
      <c r="CQY396" s="163"/>
      <c r="CQZ396" s="163"/>
      <c r="CRA396" s="163"/>
      <c r="CRB396" s="163"/>
      <c r="CRC396" s="163"/>
      <c r="CRD396" s="163"/>
      <c r="CRE396" s="163"/>
      <c r="CRF396" s="163"/>
      <c r="CRG396" s="163"/>
      <c r="CRH396" s="163"/>
      <c r="CRI396" s="163"/>
      <c r="CRJ396" s="163"/>
      <c r="CRK396" s="163"/>
      <c r="CRL396" s="163"/>
      <c r="CRM396" s="163"/>
      <c r="CRN396" s="163"/>
      <c r="CRO396" s="163"/>
      <c r="CRP396" s="163"/>
      <c r="CRQ396" s="163"/>
      <c r="CRR396" s="163"/>
      <c r="CRS396" s="163"/>
      <c r="CRT396" s="163"/>
      <c r="CRU396" s="163"/>
      <c r="CRV396" s="163"/>
      <c r="CRW396" s="163"/>
      <c r="CRX396" s="163"/>
      <c r="CRY396" s="163"/>
      <c r="CRZ396" s="163"/>
      <c r="CSA396" s="163"/>
      <c r="CSB396" s="163"/>
      <c r="CSC396" s="163"/>
      <c r="CSD396" s="163"/>
      <c r="CSE396" s="163"/>
      <c r="CSF396" s="163"/>
      <c r="CSG396" s="163"/>
      <c r="CSH396" s="163"/>
      <c r="CSI396" s="163"/>
      <c r="CSJ396" s="163"/>
      <c r="CSK396" s="163"/>
      <c r="CSL396" s="163"/>
      <c r="CSM396" s="163"/>
      <c r="CSN396" s="163"/>
      <c r="CSO396" s="163"/>
      <c r="CSP396" s="163"/>
      <c r="CSQ396" s="163"/>
      <c r="CSR396" s="163"/>
      <c r="CSS396" s="163"/>
      <c r="CST396" s="163"/>
      <c r="CSU396" s="163"/>
      <c r="CSV396" s="163"/>
      <c r="CSW396" s="163"/>
      <c r="CSX396" s="163"/>
      <c r="CSY396" s="163"/>
      <c r="CSZ396" s="163"/>
      <c r="CTA396" s="163"/>
      <c r="CTB396" s="163"/>
      <c r="CTC396" s="163"/>
      <c r="CTD396" s="163"/>
      <c r="CTE396" s="163"/>
      <c r="CTF396" s="163"/>
      <c r="CTG396" s="163"/>
      <c r="CTH396" s="163"/>
      <c r="CTI396" s="163"/>
      <c r="CTJ396" s="163"/>
      <c r="CTK396" s="163"/>
      <c r="CTL396" s="163"/>
      <c r="CTM396" s="163"/>
      <c r="CTN396" s="163"/>
      <c r="CTO396" s="163"/>
      <c r="CTP396" s="163"/>
      <c r="CTQ396" s="163"/>
      <c r="CTR396" s="163"/>
      <c r="CTS396" s="163"/>
      <c r="CTT396" s="163"/>
      <c r="CTU396" s="163"/>
      <c r="CTV396" s="163"/>
      <c r="CTW396" s="163"/>
      <c r="CTX396" s="163"/>
      <c r="CTY396" s="163"/>
      <c r="CTZ396" s="163"/>
      <c r="CUA396" s="163"/>
      <c r="CUB396" s="163"/>
      <c r="CUC396" s="163"/>
      <c r="CUD396" s="163"/>
      <c r="CUE396" s="163"/>
      <c r="CUF396" s="163"/>
      <c r="CUG396" s="163"/>
      <c r="CUH396" s="163"/>
      <c r="CUI396" s="163"/>
      <c r="CUJ396" s="163"/>
      <c r="CUK396" s="163"/>
      <c r="CUL396" s="163"/>
      <c r="CUM396" s="163"/>
      <c r="CUN396" s="163"/>
      <c r="CUO396" s="163"/>
      <c r="CUP396" s="163"/>
      <c r="CUQ396" s="163"/>
      <c r="CUR396" s="163"/>
      <c r="CUS396" s="163"/>
      <c r="CUT396" s="163"/>
      <c r="CUU396" s="163"/>
      <c r="CUV396" s="163"/>
      <c r="CUW396" s="163"/>
      <c r="CUX396" s="163"/>
      <c r="CUY396" s="163"/>
      <c r="CUZ396" s="163"/>
      <c r="CVA396" s="163"/>
      <c r="CVB396" s="163"/>
      <c r="CVC396" s="163"/>
      <c r="CVD396" s="163"/>
      <c r="CVE396" s="163"/>
      <c r="CVF396" s="163"/>
      <c r="CVG396" s="163"/>
      <c r="CVH396" s="163"/>
      <c r="CVI396" s="163"/>
      <c r="CVJ396" s="163"/>
      <c r="CVK396" s="163"/>
      <c r="CVL396" s="163"/>
      <c r="CVM396" s="163"/>
      <c r="CVN396" s="163"/>
      <c r="CVO396" s="163"/>
      <c r="CVP396" s="163"/>
      <c r="CVQ396" s="163"/>
      <c r="CVR396" s="163"/>
      <c r="CVS396" s="163"/>
      <c r="CVT396" s="163"/>
      <c r="CVU396" s="163"/>
      <c r="CVV396" s="163"/>
      <c r="CVW396" s="163"/>
      <c r="CVX396" s="163"/>
      <c r="CVY396" s="163"/>
      <c r="CVZ396" s="163"/>
      <c r="CWA396" s="163"/>
      <c r="CWB396" s="163"/>
      <c r="CWC396" s="163"/>
      <c r="CWD396" s="163"/>
      <c r="CWE396" s="163"/>
      <c r="CWF396" s="163"/>
      <c r="CWG396" s="163"/>
      <c r="CWH396" s="163"/>
      <c r="CWI396" s="163"/>
      <c r="CWJ396" s="163"/>
      <c r="CWK396" s="163"/>
      <c r="CWL396" s="163"/>
      <c r="CWM396" s="163"/>
      <c r="CWN396" s="163"/>
      <c r="CWO396" s="163"/>
      <c r="CWP396" s="163"/>
      <c r="CWQ396" s="163"/>
      <c r="CWR396" s="163"/>
      <c r="CWS396" s="163"/>
      <c r="CWT396" s="163"/>
      <c r="CWU396" s="163"/>
      <c r="CWV396" s="163"/>
      <c r="CWW396" s="163"/>
      <c r="CWX396" s="163"/>
      <c r="CWY396" s="163"/>
      <c r="CWZ396" s="163"/>
      <c r="CXA396" s="163"/>
      <c r="CXB396" s="163"/>
      <c r="CXC396" s="163"/>
      <c r="CXD396" s="163"/>
      <c r="CXE396" s="163"/>
      <c r="CXF396" s="163"/>
      <c r="CXG396" s="163"/>
      <c r="CXH396" s="163"/>
      <c r="CXI396" s="163"/>
      <c r="CXJ396" s="163"/>
      <c r="CXK396" s="163"/>
      <c r="CXL396" s="163"/>
      <c r="CXM396" s="163"/>
      <c r="CXN396" s="163"/>
      <c r="CXO396" s="163"/>
      <c r="CXP396" s="163"/>
      <c r="CXQ396" s="163"/>
      <c r="CXR396" s="163"/>
      <c r="CXS396" s="163"/>
      <c r="CXT396" s="163"/>
      <c r="CXU396" s="163"/>
      <c r="CXV396" s="163"/>
      <c r="CXW396" s="163"/>
      <c r="CXX396" s="163"/>
      <c r="CXY396" s="163"/>
      <c r="CXZ396" s="163"/>
      <c r="CYA396" s="163"/>
      <c r="CYB396" s="163"/>
      <c r="CYC396" s="163"/>
      <c r="CYD396" s="163"/>
      <c r="CYE396" s="163"/>
      <c r="CYF396" s="163"/>
      <c r="CYG396" s="163"/>
      <c r="CYH396" s="163"/>
      <c r="CYI396" s="163"/>
      <c r="CYJ396" s="163"/>
      <c r="CYK396" s="163"/>
      <c r="CYL396" s="163"/>
      <c r="CYM396" s="163"/>
      <c r="CYN396" s="163"/>
      <c r="CYO396" s="163"/>
      <c r="CYP396" s="163"/>
      <c r="CYQ396" s="163"/>
      <c r="CYR396" s="163"/>
      <c r="CYS396" s="163"/>
      <c r="CYT396" s="163"/>
      <c r="CYU396" s="163"/>
      <c r="CYV396" s="163"/>
      <c r="CYW396" s="163"/>
      <c r="CYX396" s="163"/>
      <c r="CYY396" s="163"/>
      <c r="CYZ396" s="163"/>
      <c r="CZA396" s="163"/>
      <c r="CZB396" s="163"/>
      <c r="CZC396" s="163"/>
      <c r="CZD396" s="163"/>
      <c r="CZE396" s="163"/>
      <c r="CZF396" s="163"/>
      <c r="CZG396" s="163"/>
      <c r="CZH396" s="163"/>
      <c r="CZI396" s="163"/>
      <c r="CZJ396" s="163"/>
      <c r="CZK396" s="163"/>
      <c r="CZL396" s="163"/>
      <c r="CZM396" s="163"/>
      <c r="CZN396" s="163"/>
      <c r="CZO396" s="163"/>
      <c r="CZP396" s="163"/>
      <c r="CZQ396" s="163"/>
      <c r="CZR396" s="163"/>
      <c r="CZS396" s="163"/>
      <c r="CZT396" s="163"/>
      <c r="CZU396" s="163"/>
      <c r="CZV396" s="163"/>
      <c r="CZW396" s="163"/>
      <c r="CZX396" s="163"/>
      <c r="CZY396" s="163"/>
      <c r="CZZ396" s="163"/>
      <c r="DAA396" s="163"/>
      <c r="DAB396" s="163"/>
      <c r="DAC396" s="163"/>
      <c r="DAD396" s="163"/>
      <c r="DAE396" s="163"/>
      <c r="DAF396" s="163"/>
      <c r="DAG396" s="163"/>
      <c r="DAH396" s="163"/>
      <c r="DAI396" s="163"/>
      <c r="DAJ396" s="163"/>
      <c r="DAK396" s="163"/>
      <c r="DAL396" s="163"/>
      <c r="DAM396" s="163"/>
      <c r="DAN396" s="163"/>
      <c r="DAO396" s="163"/>
      <c r="DAP396" s="163"/>
      <c r="DAQ396" s="163"/>
      <c r="DAR396" s="163"/>
      <c r="DAS396" s="163"/>
      <c r="DAT396" s="163"/>
      <c r="DAU396" s="163"/>
      <c r="DAV396" s="163"/>
      <c r="DAW396" s="163"/>
      <c r="DAX396" s="163"/>
      <c r="DAY396" s="163"/>
      <c r="DAZ396" s="163"/>
      <c r="DBA396" s="163"/>
      <c r="DBB396" s="163"/>
      <c r="DBC396" s="163"/>
      <c r="DBD396" s="163"/>
      <c r="DBE396" s="163"/>
      <c r="DBF396" s="163"/>
      <c r="DBG396" s="163"/>
      <c r="DBH396" s="163"/>
      <c r="DBI396" s="163"/>
      <c r="DBJ396" s="163"/>
      <c r="DBK396" s="163"/>
      <c r="DBL396" s="163"/>
      <c r="DBM396" s="163"/>
      <c r="DBN396" s="163"/>
      <c r="DBO396" s="163"/>
      <c r="DBP396" s="163"/>
      <c r="DBQ396" s="163"/>
      <c r="DBR396" s="163"/>
      <c r="DBS396" s="163"/>
      <c r="DBT396" s="163"/>
      <c r="DBU396" s="163"/>
      <c r="DBV396" s="163"/>
      <c r="DBW396" s="163"/>
      <c r="DBX396" s="163"/>
      <c r="DBY396" s="163"/>
      <c r="DBZ396" s="163"/>
      <c r="DCA396" s="163"/>
      <c r="DCB396" s="163"/>
      <c r="DCC396" s="163"/>
      <c r="DCD396" s="163"/>
      <c r="DCE396" s="163"/>
      <c r="DCF396" s="163"/>
      <c r="DCG396" s="163"/>
      <c r="DCH396" s="163"/>
      <c r="DCI396" s="163"/>
      <c r="DCJ396" s="163"/>
      <c r="DCK396" s="163"/>
      <c r="DCL396" s="163"/>
      <c r="DCM396" s="163"/>
      <c r="DCN396" s="163"/>
      <c r="DCO396" s="163"/>
      <c r="DCP396" s="163"/>
      <c r="DCQ396" s="163"/>
      <c r="DCR396" s="163"/>
      <c r="DCS396" s="163"/>
      <c r="DCT396" s="163"/>
      <c r="DCU396" s="163"/>
      <c r="DCV396" s="163"/>
      <c r="DCW396" s="163"/>
      <c r="DCX396" s="163"/>
      <c r="DCY396" s="163"/>
      <c r="DCZ396" s="163"/>
      <c r="DDA396" s="163"/>
      <c r="DDB396" s="163"/>
      <c r="DDC396" s="163"/>
      <c r="DDD396" s="163"/>
      <c r="DDE396" s="163"/>
      <c r="DDF396" s="163"/>
      <c r="DDG396" s="163"/>
      <c r="DDH396" s="163"/>
      <c r="DDI396" s="163"/>
      <c r="DDJ396" s="163"/>
      <c r="DDK396" s="163"/>
      <c r="DDL396" s="163"/>
      <c r="DDM396" s="163"/>
      <c r="DDN396" s="163"/>
      <c r="DDO396" s="163"/>
      <c r="DDP396" s="163"/>
      <c r="DDQ396" s="163"/>
      <c r="DDR396" s="163"/>
      <c r="DDS396" s="163"/>
      <c r="DDT396" s="163"/>
      <c r="DDU396" s="163"/>
      <c r="DDV396" s="163"/>
      <c r="DDW396" s="163"/>
      <c r="DDX396" s="163"/>
      <c r="DDY396" s="163"/>
      <c r="DDZ396" s="163"/>
      <c r="DEA396" s="163"/>
      <c r="DEB396" s="163"/>
      <c r="DEC396" s="163"/>
      <c r="DED396" s="163"/>
      <c r="DEE396" s="163"/>
      <c r="DEF396" s="163"/>
      <c r="DEG396" s="163"/>
      <c r="DEH396" s="163"/>
      <c r="DEI396" s="163"/>
      <c r="DEJ396" s="163"/>
      <c r="DEK396" s="163"/>
      <c r="DEL396" s="163"/>
      <c r="DEM396" s="163"/>
      <c r="DEN396" s="163"/>
      <c r="DEO396" s="163"/>
      <c r="DEP396" s="163"/>
      <c r="DEQ396" s="163"/>
      <c r="DER396" s="163"/>
      <c r="DES396" s="163"/>
      <c r="DET396" s="163"/>
      <c r="DEU396" s="163"/>
      <c r="DEV396" s="163"/>
      <c r="DEW396" s="163"/>
      <c r="DEX396" s="163"/>
      <c r="DEY396" s="163"/>
      <c r="DEZ396" s="163"/>
      <c r="DFA396" s="163"/>
      <c r="DFB396" s="163"/>
      <c r="DFC396" s="163"/>
      <c r="DFD396" s="163"/>
      <c r="DFE396" s="163"/>
      <c r="DFF396" s="163"/>
      <c r="DFG396" s="163"/>
      <c r="DFH396" s="163"/>
      <c r="DFI396" s="163"/>
      <c r="DFJ396" s="163"/>
      <c r="DFK396" s="163"/>
      <c r="DFL396" s="163"/>
      <c r="DFM396" s="163"/>
      <c r="DFN396" s="163"/>
      <c r="DFO396" s="163"/>
      <c r="DFP396" s="163"/>
      <c r="DFQ396" s="163"/>
      <c r="DFR396" s="163"/>
      <c r="DFS396" s="163"/>
      <c r="DFT396" s="163"/>
      <c r="DFU396" s="163"/>
      <c r="DFV396" s="163"/>
      <c r="DFW396" s="163"/>
      <c r="DFX396" s="163"/>
      <c r="DFY396" s="163"/>
      <c r="DFZ396" s="163"/>
      <c r="DGA396" s="163"/>
      <c r="DGB396" s="163"/>
      <c r="DGC396" s="163"/>
      <c r="DGD396" s="163"/>
      <c r="DGE396" s="163"/>
      <c r="DGF396" s="163"/>
      <c r="DGG396" s="163"/>
      <c r="DGH396" s="163"/>
      <c r="DGI396" s="163"/>
      <c r="DGJ396" s="163"/>
      <c r="DGK396" s="163"/>
      <c r="DGL396" s="163"/>
      <c r="DGM396" s="163"/>
      <c r="DGN396" s="163"/>
      <c r="DGO396" s="163"/>
      <c r="DGP396" s="163"/>
      <c r="DGQ396" s="163"/>
      <c r="DGR396" s="163"/>
      <c r="DGS396" s="163"/>
      <c r="DGT396" s="163"/>
      <c r="DGU396" s="163"/>
      <c r="DGV396" s="163"/>
      <c r="DGW396" s="163"/>
      <c r="DGX396" s="163"/>
      <c r="DGY396" s="163"/>
      <c r="DGZ396" s="163"/>
      <c r="DHA396" s="163"/>
      <c r="DHB396" s="163"/>
      <c r="DHC396" s="163"/>
      <c r="DHD396" s="163"/>
      <c r="DHE396" s="163"/>
      <c r="DHF396" s="163"/>
      <c r="DHG396" s="163"/>
      <c r="DHH396" s="163"/>
      <c r="DHI396" s="163"/>
      <c r="DHJ396" s="163"/>
      <c r="DHK396" s="163"/>
      <c r="DHL396" s="163"/>
      <c r="DHM396" s="163"/>
      <c r="DHN396" s="163"/>
      <c r="DHO396" s="163"/>
      <c r="DHP396" s="163"/>
      <c r="DHQ396" s="163"/>
      <c r="DHR396" s="163"/>
      <c r="DHS396" s="163"/>
      <c r="DHT396" s="163"/>
      <c r="DHU396" s="163"/>
      <c r="DHV396" s="163"/>
      <c r="DHW396" s="163"/>
      <c r="DHX396" s="163"/>
      <c r="DHY396" s="163"/>
      <c r="DHZ396" s="163"/>
      <c r="DIA396" s="163"/>
      <c r="DIB396" s="163"/>
      <c r="DIC396" s="163"/>
      <c r="DID396" s="163"/>
      <c r="DIE396" s="163"/>
      <c r="DIF396" s="163"/>
      <c r="DIG396" s="163"/>
      <c r="DIH396" s="163"/>
      <c r="DII396" s="163"/>
      <c r="DIJ396" s="163"/>
      <c r="DIK396" s="163"/>
      <c r="DIL396" s="163"/>
      <c r="DIM396" s="163"/>
      <c r="DIN396" s="163"/>
      <c r="DIO396" s="163"/>
      <c r="DIP396" s="163"/>
      <c r="DIQ396" s="163"/>
      <c r="DIR396" s="163"/>
      <c r="DIS396" s="163"/>
      <c r="DIT396" s="163"/>
      <c r="DIU396" s="163"/>
      <c r="DIV396" s="163"/>
      <c r="DIW396" s="163"/>
      <c r="DIX396" s="163"/>
      <c r="DIY396" s="163"/>
      <c r="DIZ396" s="163"/>
      <c r="DJA396" s="163"/>
      <c r="DJB396" s="163"/>
      <c r="DJC396" s="163"/>
      <c r="DJD396" s="163"/>
      <c r="DJE396" s="163"/>
      <c r="DJF396" s="163"/>
      <c r="DJG396" s="163"/>
      <c r="DJH396" s="163"/>
      <c r="DJI396" s="163"/>
      <c r="DJJ396" s="163"/>
      <c r="DJK396" s="163"/>
      <c r="DJL396" s="163"/>
      <c r="DJM396" s="163"/>
      <c r="DJN396" s="163"/>
      <c r="DJO396" s="163"/>
      <c r="DJP396" s="163"/>
      <c r="DJQ396" s="163"/>
      <c r="DJR396" s="163"/>
      <c r="DJS396" s="163"/>
      <c r="DJT396" s="163"/>
      <c r="DJU396" s="163"/>
      <c r="DJV396" s="163"/>
      <c r="DJW396" s="163"/>
      <c r="DJX396" s="163"/>
      <c r="DJY396" s="163"/>
      <c r="DJZ396" s="163"/>
      <c r="DKA396" s="163"/>
      <c r="DKB396" s="163"/>
      <c r="DKC396" s="163"/>
      <c r="DKD396" s="163"/>
      <c r="DKE396" s="163"/>
      <c r="DKF396" s="163"/>
      <c r="DKG396" s="163"/>
      <c r="DKH396" s="163"/>
      <c r="DKI396" s="163"/>
      <c r="DKJ396" s="163"/>
      <c r="DKK396" s="163"/>
      <c r="DKL396" s="163"/>
      <c r="DKM396" s="163"/>
      <c r="DKN396" s="163"/>
      <c r="DKO396" s="163"/>
      <c r="DKP396" s="163"/>
      <c r="DKQ396" s="163"/>
      <c r="DKR396" s="163"/>
      <c r="DKS396" s="163"/>
      <c r="DKT396" s="163"/>
      <c r="DKU396" s="163"/>
      <c r="DKV396" s="163"/>
      <c r="DKW396" s="163"/>
      <c r="DKX396" s="163"/>
      <c r="DKY396" s="163"/>
      <c r="DKZ396" s="163"/>
      <c r="DLA396" s="163"/>
      <c r="DLB396" s="163"/>
      <c r="DLC396" s="163"/>
      <c r="DLD396" s="163"/>
      <c r="DLE396" s="163"/>
      <c r="DLF396" s="163"/>
      <c r="DLG396" s="163"/>
      <c r="DLH396" s="163"/>
      <c r="DLI396" s="163"/>
      <c r="DLJ396" s="163"/>
      <c r="DLK396" s="163"/>
      <c r="DLL396" s="163"/>
      <c r="DLM396" s="163"/>
      <c r="DLN396" s="163"/>
      <c r="DLO396" s="163"/>
      <c r="DLP396" s="163"/>
      <c r="DLQ396" s="163"/>
      <c r="DLR396" s="163"/>
      <c r="DLS396" s="163"/>
      <c r="DLT396" s="163"/>
      <c r="DLU396" s="163"/>
      <c r="DLV396" s="163"/>
      <c r="DLW396" s="163"/>
      <c r="DLX396" s="163"/>
      <c r="DLY396" s="163"/>
      <c r="DLZ396" s="163"/>
      <c r="DMA396" s="163"/>
      <c r="DMB396" s="163"/>
      <c r="DMC396" s="163"/>
      <c r="DMD396" s="163"/>
      <c r="DME396" s="163"/>
      <c r="DMF396" s="163"/>
      <c r="DMG396" s="163"/>
      <c r="DMH396" s="163"/>
      <c r="DMI396" s="163"/>
      <c r="DMJ396" s="163"/>
      <c r="DMK396" s="163"/>
      <c r="DML396" s="163"/>
      <c r="DMM396" s="163"/>
      <c r="DMN396" s="163"/>
      <c r="DMO396" s="163"/>
      <c r="DMP396" s="163"/>
      <c r="DMQ396" s="163"/>
      <c r="DMR396" s="163"/>
      <c r="DMS396" s="163"/>
      <c r="DMT396" s="163"/>
      <c r="DMU396" s="163"/>
      <c r="DMV396" s="163"/>
      <c r="DMW396" s="163"/>
      <c r="DMX396" s="163"/>
      <c r="DMY396" s="163"/>
      <c r="DMZ396" s="163"/>
      <c r="DNA396" s="163"/>
      <c r="DNB396" s="163"/>
      <c r="DNC396" s="163"/>
      <c r="DND396" s="163"/>
      <c r="DNE396" s="163"/>
      <c r="DNF396" s="163"/>
      <c r="DNG396" s="163"/>
      <c r="DNH396" s="163"/>
      <c r="DNI396" s="163"/>
      <c r="DNJ396" s="163"/>
      <c r="DNK396" s="163"/>
      <c r="DNL396" s="163"/>
      <c r="DNM396" s="163"/>
      <c r="DNN396" s="163"/>
      <c r="DNO396" s="163"/>
      <c r="DNP396" s="163"/>
      <c r="DNQ396" s="163"/>
      <c r="DNR396" s="163"/>
      <c r="DNS396" s="163"/>
      <c r="DNT396" s="163"/>
      <c r="DNU396" s="163"/>
      <c r="DNV396" s="163"/>
      <c r="DNW396" s="163"/>
      <c r="DNX396" s="163"/>
      <c r="DNY396" s="163"/>
      <c r="DNZ396" s="163"/>
      <c r="DOA396" s="163"/>
      <c r="DOB396" s="163"/>
      <c r="DOC396" s="163"/>
      <c r="DOD396" s="163"/>
      <c r="DOE396" s="163"/>
      <c r="DOF396" s="163"/>
      <c r="DOG396" s="163"/>
      <c r="DOH396" s="163"/>
      <c r="DOI396" s="163"/>
      <c r="DOJ396" s="163"/>
      <c r="DOK396" s="163"/>
      <c r="DOL396" s="163"/>
      <c r="DOM396" s="163"/>
      <c r="DON396" s="163"/>
      <c r="DOO396" s="163"/>
      <c r="DOP396" s="163"/>
      <c r="DOQ396" s="163"/>
      <c r="DOR396" s="163"/>
      <c r="DOS396" s="163"/>
      <c r="DOT396" s="163"/>
      <c r="DOU396" s="163"/>
      <c r="DOV396" s="163"/>
      <c r="DOW396" s="163"/>
      <c r="DOX396" s="163"/>
      <c r="DOY396" s="163"/>
      <c r="DOZ396" s="163"/>
      <c r="DPA396" s="163"/>
      <c r="DPB396" s="163"/>
      <c r="DPC396" s="163"/>
      <c r="DPD396" s="163"/>
      <c r="DPE396" s="163"/>
      <c r="DPF396" s="163"/>
      <c r="DPG396" s="163"/>
      <c r="DPH396" s="163"/>
      <c r="DPI396" s="163"/>
      <c r="DPJ396" s="163"/>
      <c r="DPK396" s="163"/>
      <c r="DPL396" s="163"/>
      <c r="DPM396" s="163"/>
      <c r="DPN396" s="163"/>
      <c r="DPO396" s="163"/>
      <c r="DPP396" s="163"/>
      <c r="DPQ396" s="163"/>
      <c r="DPR396" s="163"/>
      <c r="DPS396" s="163"/>
      <c r="DPT396" s="163"/>
      <c r="DPU396" s="163"/>
      <c r="DPV396" s="163"/>
      <c r="DPW396" s="163"/>
      <c r="DPX396" s="163"/>
      <c r="DPY396" s="163"/>
      <c r="DPZ396" s="163"/>
      <c r="DQA396" s="163"/>
      <c r="DQB396" s="163"/>
      <c r="DQC396" s="163"/>
      <c r="DQD396" s="163"/>
      <c r="DQE396" s="163"/>
      <c r="DQF396" s="163"/>
      <c r="DQG396" s="163"/>
      <c r="DQH396" s="163"/>
      <c r="DQI396" s="163"/>
      <c r="DQJ396" s="163"/>
      <c r="DQK396" s="163"/>
      <c r="DQL396" s="163"/>
      <c r="DQM396" s="163"/>
      <c r="DQN396" s="163"/>
      <c r="DQO396" s="163"/>
      <c r="DQP396" s="163"/>
      <c r="DQQ396" s="163"/>
      <c r="DQR396" s="163"/>
      <c r="DQS396" s="163"/>
      <c r="DQT396" s="163"/>
      <c r="DQU396" s="163"/>
      <c r="DQV396" s="163"/>
      <c r="DQW396" s="163"/>
      <c r="DQX396" s="163"/>
      <c r="DQY396" s="163"/>
      <c r="DQZ396" s="163"/>
      <c r="DRA396" s="163"/>
      <c r="DRB396" s="163"/>
      <c r="DRC396" s="163"/>
      <c r="DRD396" s="163"/>
      <c r="DRE396" s="163"/>
      <c r="DRF396" s="163"/>
      <c r="DRG396" s="163"/>
      <c r="DRH396" s="163"/>
      <c r="DRI396" s="163"/>
      <c r="DRJ396" s="163"/>
      <c r="DRK396" s="163"/>
      <c r="DRL396" s="163"/>
      <c r="DRM396" s="163"/>
      <c r="DRN396" s="163"/>
      <c r="DRO396" s="163"/>
      <c r="DRP396" s="163"/>
      <c r="DRQ396" s="163"/>
      <c r="DRR396" s="163"/>
      <c r="DRS396" s="163"/>
      <c r="DRT396" s="163"/>
      <c r="DRU396" s="163"/>
      <c r="DRV396" s="163"/>
      <c r="DRW396" s="163"/>
      <c r="DRX396" s="163"/>
      <c r="DRY396" s="163"/>
      <c r="DRZ396" s="163"/>
      <c r="DSA396" s="163"/>
      <c r="DSB396" s="163"/>
      <c r="DSC396" s="163"/>
      <c r="DSD396" s="163"/>
      <c r="DSE396" s="163"/>
      <c r="DSF396" s="163"/>
      <c r="DSG396" s="163"/>
      <c r="DSH396" s="163"/>
      <c r="DSI396" s="163"/>
      <c r="DSJ396" s="163"/>
      <c r="DSK396" s="163"/>
      <c r="DSL396" s="163"/>
      <c r="DSM396" s="163"/>
      <c r="DSN396" s="163"/>
      <c r="DSO396" s="163"/>
      <c r="DSP396" s="163"/>
      <c r="DSQ396" s="163"/>
      <c r="DSR396" s="163"/>
      <c r="DSS396" s="163"/>
      <c r="DST396" s="163"/>
      <c r="DSU396" s="163"/>
      <c r="DSV396" s="163"/>
      <c r="DSW396" s="163"/>
      <c r="DSX396" s="163"/>
      <c r="DSY396" s="163"/>
      <c r="DSZ396" s="163"/>
      <c r="DTA396" s="163"/>
      <c r="DTB396" s="163"/>
      <c r="DTC396" s="163"/>
      <c r="DTD396" s="163"/>
      <c r="DTE396" s="163"/>
      <c r="DTF396" s="163"/>
      <c r="DTG396" s="163"/>
      <c r="DTH396" s="163"/>
      <c r="DTI396" s="163"/>
      <c r="DTJ396" s="163"/>
      <c r="DTK396" s="163"/>
      <c r="DTL396" s="163"/>
      <c r="DTM396" s="163"/>
      <c r="DTN396" s="163"/>
      <c r="DTO396" s="163"/>
      <c r="DTP396" s="163"/>
      <c r="DTQ396" s="163"/>
      <c r="DTR396" s="163"/>
      <c r="DTS396" s="163"/>
      <c r="DTT396" s="163"/>
      <c r="DTU396" s="163"/>
      <c r="DTV396" s="163"/>
      <c r="DTW396" s="163"/>
      <c r="DTX396" s="163"/>
      <c r="DTY396" s="163"/>
      <c r="DTZ396" s="163"/>
      <c r="DUA396" s="163"/>
      <c r="DUB396" s="163"/>
      <c r="DUC396" s="163"/>
      <c r="DUD396" s="163"/>
      <c r="DUE396" s="163"/>
      <c r="DUF396" s="163"/>
      <c r="DUG396" s="163"/>
      <c r="DUH396" s="163"/>
      <c r="DUI396" s="163"/>
      <c r="DUJ396" s="163"/>
      <c r="DUK396" s="163"/>
      <c r="DUL396" s="163"/>
      <c r="DUM396" s="163"/>
      <c r="DUN396" s="163"/>
      <c r="DUO396" s="163"/>
      <c r="DUP396" s="163"/>
      <c r="DUQ396" s="163"/>
      <c r="DUR396" s="163"/>
      <c r="DUS396" s="163"/>
      <c r="DUT396" s="163"/>
      <c r="DUU396" s="163"/>
      <c r="DUV396" s="163"/>
      <c r="DUW396" s="163"/>
      <c r="DUX396" s="163"/>
      <c r="DUY396" s="163"/>
      <c r="DUZ396" s="163"/>
      <c r="DVA396" s="163"/>
      <c r="DVB396" s="163"/>
      <c r="DVC396" s="163"/>
      <c r="DVD396" s="163"/>
      <c r="DVE396" s="163"/>
      <c r="DVF396" s="163"/>
      <c r="DVG396" s="163"/>
      <c r="DVH396" s="163"/>
      <c r="DVI396" s="163"/>
      <c r="DVJ396" s="163"/>
      <c r="DVK396" s="163"/>
      <c r="DVL396" s="163"/>
      <c r="DVM396" s="163"/>
      <c r="DVN396" s="163"/>
      <c r="DVO396" s="163"/>
      <c r="DVP396" s="163"/>
      <c r="DVQ396" s="163"/>
      <c r="DVR396" s="163"/>
      <c r="DVS396" s="163"/>
      <c r="DVT396" s="163"/>
      <c r="DVU396" s="163"/>
      <c r="DVV396" s="163"/>
      <c r="DVW396" s="163"/>
      <c r="DVX396" s="163"/>
      <c r="DVY396" s="163"/>
      <c r="DVZ396" s="163"/>
      <c r="DWA396" s="163"/>
      <c r="DWB396" s="163"/>
      <c r="DWC396" s="163"/>
      <c r="DWD396" s="163"/>
      <c r="DWE396" s="163"/>
      <c r="DWF396" s="163"/>
      <c r="DWG396" s="163"/>
      <c r="DWH396" s="163"/>
      <c r="DWI396" s="163"/>
      <c r="DWJ396" s="163"/>
      <c r="DWK396" s="163"/>
      <c r="DWL396" s="163"/>
      <c r="DWM396" s="163"/>
      <c r="DWN396" s="163"/>
      <c r="DWO396" s="163"/>
      <c r="DWP396" s="163"/>
      <c r="DWQ396" s="163"/>
      <c r="DWR396" s="163"/>
      <c r="DWS396" s="163"/>
      <c r="DWT396" s="163"/>
      <c r="DWU396" s="163"/>
      <c r="DWV396" s="163"/>
      <c r="DWW396" s="163"/>
      <c r="DWX396" s="163"/>
      <c r="DWY396" s="163"/>
      <c r="DWZ396" s="163"/>
      <c r="DXA396" s="163"/>
      <c r="DXB396" s="163"/>
      <c r="DXC396" s="163"/>
      <c r="DXD396" s="163"/>
      <c r="DXE396" s="163"/>
      <c r="DXF396" s="163"/>
      <c r="DXG396" s="163"/>
      <c r="DXH396" s="163"/>
      <c r="DXI396" s="163"/>
      <c r="DXJ396" s="163"/>
      <c r="DXK396" s="163"/>
      <c r="DXL396" s="163"/>
      <c r="DXM396" s="163"/>
      <c r="DXN396" s="163"/>
      <c r="DXO396" s="163"/>
      <c r="DXP396" s="163"/>
      <c r="DXQ396" s="163"/>
      <c r="DXR396" s="163"/>
      <c r="DXS396" s="163"/>
      <c r="DXT396" s="163"/>
      <c r="DXU396" s="163"/>
      <c r="DXV396" s="163"/>
      <c r="DXW396" s="163"/>
      <c r="DXX396" s="163"/>
      <c r="DXY396" s="163"/>
      <c r="DXZ396" s="163"/>
      <c r="DYA396" s="163"/>
      <c r="DYB396" s="163"/>
      <c r="DYC396" s="163"/>
      <c r="DYD396" s="163"/>
      <c r="DYE396" s="163"/>
      <c r="DYF396" s="163"/>
      <c r="DYG396" s="163"/>
      <c r="DYH396" s="163"/>
      <c r="DYI396" s="163"/>
      <c r="DYJ396" s="163"/>
      <c r="DYK396" s="163"/>
      <c r="DYL396" s="163"/>
      <c r="DYM396" s="163"/>
      <c r="DYN396" s="163"/>
      <c r="DYO396" s="163"/>
      <c r="DYP396" s="163"/>
      <c r="DYQ396" s="163"/>
      <c r="DYR396" s="163"/>
      <c r="DYS396" s="163"/>
      <c r="DYT396" s="163"/>
      <c r="DYU396" s="163"/>
      <c r="DYV396" s="163"/>
      <c r="DYW396" s="163"/>
      <c r="DYX396" s="163"/>
      <c r="DYY396" s="163"/>
      <c r="DYZ396" s="163"/>
      <c r="DZA396" s="163"/>
      <c r="DZB396" s="163"/>
      <c r="DZC396" s="163"/>
      <c r="DZD396" s="163"/>
      <c r="DZE396" s="163"/>
      <c r="DZF396" s="163"/>
      <c r="DZG396" s="163"/>
      <c r="DZH396" s="163"/>
      <c r="DZI396" s="163"/>
      <c r="DZJ396" s="163"/>
      <c r="DZK396" s="163"/>
      <c r="DZL396" s="163"/>
      <c r="DZM396" s="163"/>
      <c r="DZN396" s="163"/>
      <c r="DZO396" s="163"/>
      <c r="DZP396" s="163"/>
      <c r="DZQ396" s="163"/>
      <c r="DZR396" s="163"/>
      <c r="DZS396" s="163"/>
      <c r="DZT396" s="163"/>
      <c r="DZU396" s="163"/>
      <c r="DZV396" s="163"/>
      <c r="DZW396" s="163"/>
      <c r="DZX396" s="163"/>
      <c r="DZY396" s="163"/>
      <c r="DZZ396" s="163"/>
      <c r="EAA396" s="163"/>
      <c r="EAB396" s="163"/>
      <c r="EAC396" s="163"/>
      <c r="EAD396" s="163"/>
      <c r="EAE396" s="163"/>
      <c r="EAF396" s="163"/>
      <c r="EAG396" s="163"/>
      <c r="EAH396" s="163"/>
      <c r="EAI396" s="163"/>
      <c r="EAJ396" s="163"/>
      <c r="EAK396" s="163"/>
      <c r="EAL396" s="163"/>
      <c r="EAM396" s="163"/>
      <c r="EAN396" s="163"/>
      <c r="EAO396" s="163"/>
      <c r="EAP396" s="163"/>
      <c r="EAQ396" s="163"/>
      <c r="EAR396" s="163"/>
      <c r="EAS396" s="163"/>
      <c r="EAT396" s="163"/>
      <c r="EAU396" s="163"/>
      <c r="EAV396" s="163"/>
      <c r="EAW396" s="163"/>
      <c r="EAX396" s="163"/>
      <c r="EAY396" s="163"/>
      <c r="EAZ396" s="163"/>
      <c r="EBA396" s="163"/>
      <c r="EBB396" s="163"/>
      <c r="EBC396" s="163"/>
      <c r="EBD396" s="163"/>
      <c r="EBE396" s="163"/>
      <c r="EBF396" s="163"/>
      <c r="EBG396" s="163"/>
      <c r="EBH396" s="163"/>
      <c r="EBI396" s="163"/>
      <c r="EBJ396" s="163"/>
      <c r="EBK396" s="163"/>
      <c r="EBL396" s="163"/>
      <c r="EBM396" s="163"/>
      <c r="EBN396" s="163"/>
      <c r="EBO396" s="163"/>
      <c r="EBP396" s="163"/>
      <c r="EBQ396" s="163"/>
      <c r="EBR396" s="163"/>
      <c r="EBS396" s="163"/>
      <c r="EBT396" s="163"/>
      <c r="EBU396" s="163"/>
      <c r="EBV396" s="163"/>
      <c r="EBW396" s="163"/>
      <c r="EBX396" s="163"/>
      <c r="EBY396" s="163"/>
      <c r="EBZ396" s="163"/>
      <c r="ECA396" s="163"/>
      <c r="ECB396" s="163"/>
      <c r="ECC396" s="163"/>
      <c r="ECD396" s="163"/>
      <c r="ECE396" s="163"/>
      <c r="ECF396" s="163"/>
      <c r="ECG396" s="163"/>
      <c r="ECH396" s="163"/>
      <c r="ECI396" s="163"/>
      <c r="ECJ396" s="163"/>
      <c r="ECK396" s="163"/>
      <c r="ECL396" s="163"/>
      <c r="ECM396" s="163"/>
      <c r="ECN396" s="163"/>
      <c r="ECO396" s="163"/>
      <c r="ECP396" s="163"/>
      <c r="ECQ396" s="163"/>
      <c r="ECR396" s="163"/>
      <c r="ECS396" s="163"/>
      <c r="ECT396" s="163"/>
      <c r="ECU396" s="163"/>
      <c r="ECV396" s="163"/>
      <c r="ECW396" s="163"/>
      <c r="ECX396" s="163"/>
      <c r="ECY396" s="163"/>
      <c r="ECZ396" s="163"/>
      <c r="EDA396" s="163"/>
      <c r="EDB396" s="163"/>
      <c r="EDC396" s="163"/>
      <c r="EDD396" s="163"/>
      <c r="EDE396" s="163"/>
      <c r="EDF396" s="163"/>
      <c r="EDG396" s="163"/>
      <c r="EDH396" s="163"/>
      <c r="EDI396" s="163"/>
      <c r="EDJ396" s="163"/>
      <c r="EDK396" s="163"/>
      <c r="EDL396" s="163"/>
      <c r="EDM396" s="163"/>
      <c r="EDN396" s="163"/>
      <c r="EDO396" s="163"/>
      <c r="EDP396" s="163"/>
      <c r="EDQ396" s="163"/>
      <c r="EDR396" s="163"/>
      <c r="EDS396" s="163"/>
      <c r="EDT396" s="163"/>
      <c r="EDU396" s="163"/>
      <c r="EDV396" s="163"/>
      <c r="EDW396" s="163"/>
      <c r="EDX396" s="163"/>
      <c r="EDY396" s="163"/>
      <c r="EDZ396" s="163"/>
      <c r="EEA396" s="163"/>
      <c r="EEB396" s="163"/>
      <c r="EEC396" s="163"/>
      <c r="EED396" s="163"/>
      <c r="EEE396" s="163"/>
      <c r="EEF396" s="163"/>
      <c r="EEG396" s="163"/>
      <c r="EEH396" s="163"/>
      <c r="EEI396" s="163"/>
      <c r="EEJ396" s="163"/>
      <c r="EEK396" s="163"/>
      <c r="EEL396" s="163"/>
      <c r="EEM396" s="163"/>
      <c r="EEN396" s="163"/>
      <c r="EEO396" s="163"/>
      <c r="EEP396" s="163"/>
      <c r="EEQ396" s="163"/>
      <c r="EER396" s="163"/>
      <c r="EES396" s="163"/>
      <c r="EET396" s="163"/>
      <c r="EEU396" s="163"/>
      <c r="EEV396" s="163"/>
      <c r="EEW396" s="163"/>
      <c r="EEX396" s="163"/>
      <c r="EEY396" s="163"/>
      <c r="EEZ396" s="163"/>
      <c r="EFA396" s="163"/>
      <c r="EFB396" s="163"/>
      <c r="EFC396" s="163"/>
      <c r="EFD396" s="163"/>
      <c r="EFE396" s="163"/>
      <c r="EFF396" s="163"/>
      <c r="EFG396" s="163"/>
      <c r="EFH396" s="163"/>
      <c r="EFI396" s="163"/>
      <c r="EFJ396" s="163"/>
      <c r="EFK396" s="163"/>
      <c r="EFL396" s="163"/>
      <c r="EFM396" s="163"/>
      <c r="EFN396" s="163"/>
      <c r="EFO396" s="163"/>
      <c r="EFP396" s="163"/>
      <c r="EFQ396" s="163"/>
      <c r="EFR396" s="163"/>
      <c r="EFS396" s="163"/>
      <c r="EFT396" s="163"/>
      <c r="EFU396" s="163"/>
      <c r="EFV396" s="163"/>
      <c r="EFW396" s="163"/>
      <c r="EFX396" s="163"/>
      <c r="EFY396" s="163"/>
      <c r="EFZ396" s="163"/>
      <c r="EGA396" s="163"/>
      <c r="EGB396" s="163"/>
      <c r="EGC396" s="163"/>
      <c r="EGD396" s="163"/>
      <c r="EGE396" s="163"/>
      <c r="EGF396" s="163"/>
      <c r="EGG396" s="163"/>
      <c r="EGH396" s="163"/>
      <c r="EGI396" s="163"/>
      <c r="EGJ396" s="163"/>
      <c r="EGK396" s="163"/>
      <c r="EGL396" s="163"/>
      <c r="EGM396" s="163"/>
      <c r="EGN396" s="163"/>
      <c r="EGO396" s="163"/>
      <c r="EGP396" s="163"/>
      <c r="EGQ396" s="163"/>
      <c r="EGR396" s="163"/>
      <c r="EGS396" s="163"/>
      <c r="EGT396" s="163"/>
      <c r="EGU396" s="163"/>
      <c r="EGV396" s="163"/>
      <c r="EGW396" s="163"/>
      <c r="EGX396" s="163"/>
      <c r="EGY396" s="163"/>
      <c r="EGZ396" s="163"/>
      <c r="EHA396" s="163"/>
      <c r="EHB396" s="163"/>
      <c r="EHC396" s="163"/>
      <c r="EHD396" s="163"/>
      <c r="EHE396" s="163"/>
      <c r="EHF396" s="163"/>
      <c r="EHG396" s="163"/>
      <c r="EHH396" s="163"/>
      <c r="EHI396" s="163"/>
      <c r="EHJ396" s="163"/>
      <c r="EHK396" s="163"/>
      <c r="EHL396" s="163"/>
      <c r="EHM396" s="163"/>
      <c r="EHN396" s="163"/>
      <c r="EHO396" s="163"/>
      <c r="EHP396" s="163"/>
      <c r="EHQ396" s="163"/>
      <c r="EHR396" s="163"/>
      <c r="EHS396" s="163"/>
      <c r="EHT396" s="163"/>
      <c r="EHU396" s="163"/>
      <c r="EHV396" s="163"/>
      <c r="EHW396" s="163"/>
      <c r="EHX396" s="163"/>
      <c r="EHY396" s="163"/>
      <c r="EHZ396" s="163"/>
      <c r="EIA396" s="163"/>
      <c r="EIB396" s="163"/>
      <c r="EIC396" s="163"/>
      <c r="EID396" s="163"/>
      <c r="EIE396" s="163"/>
      <c r="EIF396" s="163"/>
      <c r="EIG396" s="163"/>
      <c r="EIH396" s="163"/>
      <c r="EII396" s="163"/>
      <c r="EIJ396" s="163"/>
      <c r="EIK396" s="163"/>
      <c r="EIL396" s="163"/>
      <c r="EIM396" s="163"/>
      <c r="EIN396" s="163"/>
      <c r="EIO396" s="163"/>
      <c r="EIP396" s="163"/>
      <c r="EIQ396" s="163"/>
      <c r="EIR396" s="163"/>
      <c r="EIS396" s="163"/>
      <c r="EIT396" s="163"/>
      <c r="EIU396" s="163"/>
      <c r="EIV396" s="163"/>
      <c r="EIW396" s="163"/>
      <c r="EIX396" s="163"/>
      <c r="EIY396" s="163"/>
      <c r="EIZ396" s="163"/>
      <c r="EJA396" s="163"/>
      <c r="EJB396" s="163"/>
      <c r="EJC396" s="163"/>
      <c r="EJD396" s="163"/>
      <c r="EJE396" s="163"/>
      <c r="EJF396" s="163"/>
      <c r="EJG396" s="163"/>
      <c r="EJH396" s="163"/>
      <c r="EJI396" s="163"/>
      <c r="EJJ396" s="163"/>
      <c r="EJK396" s="163"/>
      <c r="EJL396" s="163"/>
      <c r="EJM396" s="163"/>
      <c r="EJN396" s="163"/>
      <c r="EJO396" s="163"/>
      <c r="EJP396" s="163"/>
      <c r="EJQ396" s="163"/>
      <c r="EJR396" s="163"/>
      <c r="EJS396" s="163"/>
      <c r="EJT396" s="163"/>
      <c r="EJU396" s="163"/>
      <c r="EJV396" s="163"/>
      <c r="EJW396" s="163"/>
      <c r="EJX396" s="163"/>
      <c r="EJY396" s="163"/>
      <c r="EJZ396" s="163"/>
      <c r="EKA396" s="163"/>
      <c r="EKB396" s="163"/>
      <c r="EKC396" s="163"/>
      <c r="EKD396" s="163"/>
      <c r="EKE396" s="163"/>
      <c r="EKF396" s="163"/>
      <c r="EKG396" s="163"/>
      <c r="EKH396" s="163"/>
      <c r="EKI396" s="163"/>
      <c r="EKJ396" s="163"/>
      <c r="EKK396" s="163"/>
      <c r="EKL396" s="163"/>
      <c r="EKM396" s="163"/>
      <c r="EKN396" s="163"/>
      <c r="EKO396" s="163"/>
      <c r="EKP396" s="163"/>
      <c r="EKQ396" s="163"/>
      <c r="EKR396" s="163"/>
      <c r="EKS396" s="163"/>
      <c r="EKT396" s="163"/>
      <c r="EKU396" s="163"/>
      <c r="EKV396" s="163"/>
      <c r="EKW396" s="163"/>
      <c r="EKX396" s="163"/>
      <c r="EKY396" s="163"/>
      <c r="EKZ396" s="163"/>
      <c r="ELA396" s="163"/>
      <c r="ELB396" s="163"/>
      <c r="ELC396" s="163"/>
      <c r="ELD396" s="163"/>
      <c r="ELE396" s="163"/>
      <c r="ELF396" s="163"/>
      <c r="ELG396" s="163"/>
      <c r="ELH396" s="163"/>
      <c r="ELI396" s="163"/>
      <c r="ELJ396" s="163"/>
      <c r="ELK396" s="163"/>
      <c r="ELL396" s="163"/>
      <c r="ELM396" s="163"/>
      <c r="ELN396" s="163"/>
      <c r="ELO396" s="163"/>
      <c r="ELP396" s="163"/>
      <c r="ELQ396" s="163"/>
      <c r="ELR396" s="163"/>
      <c r="ELS396" s="163"/>
      <c r="ELT396" s="163"/>
      <c r="ELU396" s="163"/>
      <c r="ELV396" s="163"/>
      <c r="ELW396" s="163"/>
      <c r="ELX396" s="163"/>
      <c r="ELY396" s="163"/>
      <c r="ELZ396" s="163"/>
      <c r="EMA396" s="163"/>
      <c r="EMB396" s="163"/>
      <c r="EMC396" s="163"/>
      <c r="EMD396" s="163"/>
      <c r="EME396" s="163"/>
      <c r="EMF396" s="163"/>
      <c r="EMG396" s="163"/>
      <c r="EMH396" s="163"/>
      <c r="EMI396" s="163"/>
      <c r="EMJ396" s="163"/>
      <c r="EMK396" s="163"/>
      <c r="EML396" s="163"/>
      <c r="EMM396" s="163"/>
      <c r="EMN396" s="163"/>
      <c r="EMO396" s="163"/>
      <c r="EMP396" s="163"/>
      <c r="EMQ396" s="163"/>
      <c r="EMR396" s="163"/>
      <c r="EMS396" s="163"/>
      <c r="EMT396" s="163"/>
      <c r="EMU396" s="163"/>
      <c r="EMV396" s="163"/>
      <c r="EMW396" s="163"/>
      <c r="EMX396" s="163"/>
      <c r="EMY396" s="163"/>
      <c r="EMZ396" s="163"/>
      <c r="ENA396" s="163"/>
      <c r="ENB396" s="163"/>
      <c r="ENC396" s="163"/>
      <c r="END396" s="163"/>
      <c r="ENE396" s="163"/>
      <c r="ENF396" s="163"/>
      <c r="ENG396" s="163"/>
      <c r="ENH396" s="163"/>
      <c r="ENI396" s="163"/>
      <c r="ENJ396" s="163"/>
      <c r="ENK396" s="163"/>
      <c r="ENL396" s="163"/>
      <c r="ENM396" s="163"/>
      <c r="ENN396" s="163"/>
      <c r="ENO396" s="163"/>
      <c r="ENP396" s="163"/>
      <c r="ENQ396" s="163"/>
      <c r="ENR396" s="163"/>
      <c r="ENS396" s="163"/>
      <c r="ENT396" s="163"/>
      <c r="ENU396" s="163"/>
      <c r="ENV396" s="163"/>
      <c r="ENW396" s="163"/>
      <c r="ENX396" s="163"/>
      <c r="ENY396" s="163"/>
      <c r="ENZ396" s="163"/>
      <c r="EOA396" s="163"/>
      <c r="EOB396" s="163"/>
      <c r="EOC396" s="163"/>
      <c r="EOD396" s="163"/>
      <c r="EOE396" s="163"/>
      <c r="EOF396" s="163"/>
      <c r="EOG396" s="163"/>
      <c r="EOH396" s="163"/>
      <c r="EOI396" s="163"/>
      <c r="EOJ396" s="163"/>
      <c r="EOK396" s="163"/>
      <c r="EOL396" s="163"/>
      <c r="EOM396" s="163"/>
      <c r="EON396" s="163"/>
      <c r="EOO396" s="163"/>
      <c r="EOP396" s="163"/>
      <c r="EOQ396" s="163"/>
      <c r="EOR396" s="163"/>
      <c r="EOS396" s="163"/>
      <c r="EOT396" s="163"/>
      <c r="EOU396" s="163"/>
      <c r="EOV396" s="163"/>
      <c r="EOW396" s="163"/>
      <c r="EOX396" s="163"/>
      <c r="EOY396" s="163"/>
      <c r="EOZ396" s="163"/>
      <c r="EPA396" s="163"/>
      <c r="EPB396" s="163"/>
      <c r="EPC396" s="163"/>
      <c r="EPD396" s="163"/>
      <c r="EPE396" s="163"/>
      <c r="EPF396" s="163"/>
      <c r="EPG396" s="163"/>
      <c r="EPH396" s="163"/>
      <c r="EPI396" s="163"/>
      <c r="EPJ396" s="163"/>
      <c r="EPK396" s="163"/>
      <c r="EPL396" s="163"/>
      <c r="EPM396" s="163"/>
      <c r="EPN396" s="163"/>
      <c r="EPO396" s="163"/>
      <c r="EPP396" s="163"/>
      <c r="EPQ396" s="163"/>
      <c r="EPR396" s="163"/>
      <c r="EPS396" s="163"/>
      <c r="EPT396" s="163"/>
      <c r="EPU396" s="163"/>
      <c r="EPV396" s="163"/>
      <c r="EPW396" s="163"/>
      <c r="EPX396" s="163"/>
      <c r="EPY396" s="163"/>
      <c r="EPZ396" s="163"/>
      <c r="EQA396" s="163"/>
      <c r="EQB396" s="163"/>
      <c r="EQC396" s="163"/>
      <c r="EQD396" s="163"/>
      <c r="EQE396" s="163"/>
      <c r="EQF396" s="163"/>
      <c r="EQG396" s="163"/>
      <c r="EQH396" s="163"/>
      <c r="EQI396" s="163"/>
      <c r="EQJ396" s="163"/>
      <c r="EQK396" s="163"/>
      <c r="EQL396" s="163"/>
      <c r="EQM396" s="163"/>
      <c r="EQN396" s="163"/>
      <c r="EQO396" s="163"/>
      <c r="EQP396" s="163"/>
      <c r="EQQ396" s="163"/>
      <c r="EQR396" s="163"/>
      <c r="EQS396" s="163"/>
      <c r="EQT396" s="163"/>
      <c r="EQU396" s="163"/>
      <c r="EQV396" s="163"/>
      <c r="EQW396" s="163"/>
      <c r="EQX396" s="163"/>
      <c r="EQY396" s="163"/>
      <c r="EQZ396" s="163"/>
      <c r="ERA396" s="163"/>
      <c r="ERB396" s="163"/>
      <c r="ERC396" s="163"/>
      <c r="ERD396" s="163"/>
      <c r="ERE396" s="163"/>
      <c r="ERF396" s="163"/>
      <c r="ERG396" s="163"/>
      <c r="ERH396" s="163"/>
      <c r="ERI396" s="163"/>
      <c r="ERJ396" s="163"/>
      <c r="ERK396" s="163"/>
      <c r="ERL396" s="163"/>
      <c r="ERM396" s="163"/>
      <c r="ERN396" s="163"/>
      <c r="ERO396" s="163"/>
      <c r="ERP396" s="163"/>
      <c r="ERQ396" s="163"/>
      <c r="ERR396" s="163"/>
      <c r="ERS396" s="163"/>
      <c r="ERT396" s="163"/>
      <c r="ERU396" s="163"/>
      <c r="ERV396" s="163"/>
      <c r="ERW396" s="163"/>
      <c r="ERX396" s="163"/>
      <c r="ERY396" s="163"/>
      <c r="ERZ396" s="163"/>
      <c r="ESA396" s="163"/>
      <c r="ESB396" s="163"/>
      <c r="ESC396" s="163"/>
      <c r="ESD396" s="163"/>
      <c r="ESE396" s="163"/>
      <c r="ESF396" s="163"/>
      <c r="ESG396" s="163"/>
      <c r="ESH396" s="163"/>
      <c r="ESI396" s="163"/>
      <c r="ESJ396" s="163"/>
      <c r="ESK396" s="163"/>
      <c r="ESL396" s="163"/>
      <c r="ESM396" s="163"/>
      <c r="ESN396" s="163"/>
      <c r="ESO396" s="163"/>
      <c r="ESP396" s="163"/>
      <c r="ESQ396" s="163"/>
      <c r="ESR396" s="163"/>
      <c r="ESS396" s="163"/>
      <c r="EST396" s="163"/>
      <c r="ESU396" s="163"/>
      <c r="ESV396" s="163"/>
      <c r="ESW396" s="163"/>
      <c r="ESX396" s="163"/>
      <c r="ESY396" s="163"/>
      <c r="ESZ396" s="163"/>
      <c r="ETA396" s="163"/>
      <c r="ETB396" s="163"/>
      <c r="ETC396" s="163"/>
      <c r="ETD396" s="163"/>
      <c r="ETE396" s="163"/>
      <c r="ETF396" s="163"/>
      <c r="ETG396" s="163"/>
      <c r="ETH396" s="163"/>
      <c r="ETI396" s="163"/>
      <c r="ETJ396" s="163"/>
      <c r="ETK396" s="163"/>
      <c r="ETL396" s="163"/>
      <c r="ETM396" s="163"/>
      <c r="ETN396" s="163"/>
      <c r="ETO396" s="163"/>
      <c r="ETP396" s="163"/>
      <c r="ETQ396" s="163"/>
      <c r="ETR396" s="163"/>
      <c r="ETS396" s="163"/>
      <c r="ETT396" s="163"/>
      <c r="ETU396" s="163"/>
      <c r="ETV396" s="163"/>
      <c r="ETW396" s="163"/>
      <c r="ETX396" s="163"/>
      <c r="ETY396" s="163"/>
      <c r="ETZ396" s="163"/>
      <c r="EUA396" s="163"/>
      <c r="EUB396" s="163"/>
      <c r="EUC396" s="163"/>
      <c r="EUD396" s="163"/>
      <c r="EUE396" s="163"/>
      <c r="EUF396" s="163"/>
      <c r="EUG396" s="163"/>
      <c r="EUH396" s="163"/>
      <c r="EUI396" s="163"/>
      <c r="EUJ396" s="163"/>
      <c r="EUK396" s="163"/>
      <c r="EUL396" s="163"/>
      <c r="EUM396" s="163"/>
      <c r="EUN396" s="163"/>
      <c r="EUO396" s="163"/>
      <c r="EUP396" s="163"/>
      <c r="EUQ396" s="163"/>
      <c r="EUR396" s="163"/>
      <c r="EUS396" s="163"/>
      <c r="EUT396" s="163"/>
      <c r="EUU396" s="163"/>
      <c r="EUV396" s="163"/>
      <c r="EUW396" s="163"/>
      <c r="EUX396" s="163"/>
      <c r="EUY396" s="163"/>
      <c r="EUZ396" s="163"/>
      <c r="EVA396" s="163"/>
      <c r="EVB396" s="163"/>
      <c r="EVC396" s="163"/>
      <c r="EVD396" s="163"/>
      <c r="EVE396" s="163"/>
      <c r="EVF396" s="163"/>
      <c r="EVG396" s="163"/>
      <c r="EVH396" s="163"/>
      <c r="EVI396" s="163"/>
      <c r="EVJ396" s="163"/>
      <c r="EVK396" s="163"/>
      <c r="EVL396" s="163"/>
      <c r="EVM396" s="163"/>
      <c r="EVN396" s="163"/>
      <c r="EVO396" s="163"/>
      <c r="EVP396" s="163"/>
      <c r="EVQ396" s="163"/>
      <c r="EVR396" s="163"/>
      <c r="EVS396" s="163"/>
      <c r="EVT396" s="163"/>
      <c r="EVU396" s="163"/>
      <c r="EVV396" s="163"/>
      <c r="EVW396" s="163"/>
      <c r="EVX396" s="163"/>
      <c r="EVY396" s="163"/>
      <c r="EVZ396" s="163"/>
      <c r="EWA396" s="163"/>
      <c r="EWB396" s="163"/>
      <c r="EWC396" s="163"/>
      <c r="EWD396" s="163"/>
      <c r="EWE396" s="163"/>
      <c r="EWF396" s="163"/>
      <c r="EWG396" s="163"/>
      <c r="EWH396" s="163"/>
      <c r="EWI396" s="163"/>
      <c r="EWJ396" s="163"/>
      <c r="EWK396" s="163"/>
      <c r="EWL396" s="163"/>
      <c r="EWM396" s="163"/>
      <c r="EWN396" s="163"/>
      <c r="EWO396" s="163"/>
      <c r="EWP396" s="163"/>
      <c r="EWQ396" s="163"/>
      <c r="EWR396" s="163"/>
      <c r="EWS396" s="163"/>
      <c r="EWT396" s="163"/>
      <c r="EWU396" s="163"/>
      <c r="EWV396" s="163"/>
      <c r="EWW396" s="163"/>
      <c r="EWX396" s="163"/>
      <c r="EWY396" s="163"/>
      <c r="EWZ396" s="163"/>
      <c r="EXA396" s="163"/>
      <c r="EXB396" s="163"/>
      <c r="EXC396" s="163"/>
      <c r="EXD396" s="163"/>
      <c r="EXE396" s="163"/>
      <c r="EXF396" s="163"/>
      <c r="EXG396" s="163"/>
      <c r="EXH396" s="163"/>
      <c r="EXI396" s="163"/>
      <c r="EXJ396" s="163"/>
      <c r="EXK396" s="163"/>
      <c r="EXL396" s="163"/>
      <c r="EXM396" s="163"/>
      <c r="EXN396" s="163"/>
      <c r="EXO396" s="163"/>
      <c r="EXP396" s="163"/>
      <c r="EXQ396" s="163"/>
      <c r="EXR396" s="163"/>
      <c r="EXS396" s="163"/>
      <c r="EXT396" s="163"/>
      <c r="EXU396" s="163"/>
      <c r="EXV396" s="163"/>
      <c r="EXW396" s="163"/>
      <c r="EXX396" s="163"/>
      <c r="EXY396" s="163"/>
      <c r="EXZ396" s="163"/>
      <c r="EYA396" s="163"/>
      <c r="EYB396" s="163"/>
      <c r="EYC396" s="163"/>
      <c r="EYD396" s="163"/>
      <c r="EYE396" s="163"/>
      <c r="EYF396" s="163"/>
      <c r="EYG396" s="163"/>
      <c r="EYH396" s="163"/>
      <c r="EYI396" s="163"/>
      <c r="EYJ396" s="163"/>
      <c r="EYK396" s="163"/>
      <c r="EYL396" s="163"/>
      <c r="EYM396" s="163"/>
      <c r="EYN396" s="163"/>
      <c r="EYO396" s="163"/>
      <c r="EYP396" s="163"/>
      <c r="EYQ396" s="163"/>
      <c r="EYR396" s="163"/>
      <c r="EYS396" s="163"/>
      <c r="EYT396" s="163"/>
      <c r="EYU396" s="163"/>
      <c r="EYV396" s="163"/>
      <c r="EYW396" s="163"/>
      <c r="EYX396" s="163"/>
      <c r="EYY396" s="163"/>
      <c r="EYZ396" s="163"/>
      <c r="EZA396" s="163"/>
      <c r="EZB396" s="163"/>
      <c r="EZC396" s="163"/>
      <c r="EZD396" s="163"/>
      <c r="EZE396" s="163"/>
      <c r="EZF396" s="163"/>
      <c r="EZG396" s="163"/>
      <c r="EZH396" s="163"/>
      <c r="EZI396" s="163"/>
      <c r="EZJ396" s="163"/>
      <c r="EZK396" s="163"/>
      <c r="EZL396" s="163"/>
      <c r="EZM396" s="163"/>
      <c r="EZN396" s="163"/>
      <c r="EZO396" s="163"/>
      <c r="EZP396" s="163"/>
      <c r="EZQ396" s="163"/>
      <c r="EZR396" s="163"/>
      <c r="EZS396" s="163"/>
      <c r="EZT396" s="163"/>
      <c r="EZU396" s="163"/>
      <c r="EZV396" s="163"/>
      <c r="EZW396" s="163"/>
      <c r="EZX396" s="163"/>
      <c r="EZY396" s="163"/>
      <c r="EZZ396" s="163"/>
      <c r="FAA396" s="163"/>
      <c r="FAB396" s="163"/>
      <c r="FAC396" s="163"/>
      <c r="FAD396" s="163"/>
      <c r="FAE396" s="163"/>
      <c r="FAF396" s="163"/>
      <c r="FAG396" s="163"/>
      <c r="FAH396" s="163"/>
      <c r="FAI396" s="163"/>
      <c r="FAJ396" s="163"/>
      <c r="FAK396" s="163"/>
      <c r="FAL396" s="163"/>
      <c r="FAM396" s="163"/>
      <c r="FAN396" s="163"/>
      <c r="FAO396" s="163"/>
      <c r="FAP396" s="163"/>
      <c r="FAQ396" s="163"/>
      <c r="FAR396" s="163"/>
      <c r="FAS396" s="163"/>
      <c r="FAT396" s="163"/>
      <c r="FAU396" s="163"/>
      <c r="FAV396" s="163"/>
      <c r="FAW396" s="163"/>
      <c r="FAX396" s="163"/>
      <c r="FAY396" s="163"/>
      <c r="FAZ396" s="163"/>
      <c r="FBA396" s="163"/>
      <c r="FBB396" s="163"/>
      <c r="FBC396" s="163"/>
      <c r="FBD396" s="163"/>
      <c r="FBE396" s="163"/>
      <c r="FBF396" s="163"/>
      <c r="FBG396" s="163"/>
      <c r="FBH396" s="163"/>
      <c r="FBI396" s="163"/>
      <c r="FBJ396" s="163"/>
      <c r="FBK396" s="163"/>
      <c r="FBL396" s="163"/>
      <c r="FBM396" s="163"/>
      <c r="FBN396" s="163"/>
      <c r="FBO396" s="163"/>
      <c r="FBP396" s="163"/>
      <c r="FBQ396" s="163"/>
      <c r="FBR396" s="163"/>
      <c r="FBS396" s="163"/>
      <c r="FBT396" s="163"/>
      <c r="FBU396" s="163"/>
      <c r="FBV396" s="163"/>
      <c r="FBW396" s="163"/>
      <c r="FBX396" s="163"/>
      <c r="FBY396" s="163"/>
      <c r="FBZ396" s="163"/>
      <c r="FCA396" s="163"/>
      <c r="FCB396" s="163"/>
      <c r="FCC396" s="163"/>
      <c r="FCD396" s="163"/>
      <c r="FCE396" s="163"/>
      <c r="FCF396" s="163"/>
      <c r="FCG396" s="163"/>
      <c r="FCH396" s="163"/>
      <c r="FCI396" s="163"/>
      <c r="FCJ396" s="163"/>
      <c r="FCK396" s="163"/>
      <c r="FCL396" s="163"/>
      <c r="FCM396" s="163"/>
      <c r="FCN396" s="163"/>
      <c r="FCO396" s="163"/>
      <c r="FCP396" s="163"/>
      <c r="FCQ396" s="163"/>
      <c r="FCR396" s="163"/>
      <c r="FCS396" s="163"/>
      <c r="FCT396" s="163"/>
      <c r="FCU396" s="163"/>
      <c r="FCV396" s="163"/>
      <c r="FCW396" s="163"/>
      <c r="FCX396" s="163"/>
      <c r="FCY396" s="163"/>
      <c r="FCZ396" s="163"/>
      <c r="FDA396" s="163"/>
      <c r="FDB396" s="163"/>
      <c r="FDC396" s="163"/>
      <c r="FDD396" s="163"/>
      <c r="FDE396" s="163"/>
      <c r="FDF396" s="163"/>
      <c r="FDG396" s="163"/>
      <c r="FDH396" s="163"/>
      <c r="FDI396" s="163"/>
      <c r="FDJ396" s="163"/>
      <c r="FDK396" s="163"/>
      <c r="FDL396" s="163"/>
      <c r="FDM396" s="163"/>
      <c r="FDN396" s="163"/>
      <c r="FDO396" s="163"/>
      <c r="FDP396" s="163"/>
      <c r="FDQ396" s="163"/>
      <c r="FDR396" s="163"/>
      <c r="FDS396" s="163"/>
      <c r="FDT396" s="163"/>
      <c r="FDU396" s="163"/>
      <c r="FDV396" s="163"/>
      <c r="FDW396" s="163"/>
      <c r="FDX396" s="163"/>
      <c r="FDY396" s="163"/>
      <c r="FDZ396" s="163"/>
      <c r="FEA396" s="163"/>
      <c r="FEB396" s="163"/>
      <c r="FEC396" s="163"/>
      <c r="FED396" s="163"/>
      <c r="FEE396" s="163"/>
      <c r="FEF396" s="163"/>
      <c r="FEG396" s="163"/>
      <c r="FEH396" s="163"/>
      <c r="FEI396" s="163"/>
      <c r="FEJ396" s="163"/>
      <c r="FEK396" s="163"/>
      <c r="FEL396" s="163"/>
      <c r="FEM396" s="163"/>
      <c r="FEN396" s="163"/>
      <c r="FEO396" s="163"/>
      <c r="FEP396" s="163"/>
      <c r="FEQ396" s="163"/>
      <c r="FER396" s="163"/>
      <c r="FES396" s="163"/>
      <c r="FET396" s="163"/>
      <c r="FEU396" s="163"/>
      <c r="FEV396" s="163"/>
      <c r="FEW396" s="163"/>
      <c r="FEX396" s="163"/>
      <c r="FEY396" s="163"/>
      <c r="FEZ396" s="163"/>
      <c r="FFA396" s="163"/>
      <c r="FFB396" s="163"/>
      <c r="FFC396" s="163"/>
      <c r="FFD396" s="163"/>
      <c r="FFE396" s="163"/>
      <c r="FFF396" s="163"/>
      <c r="FFG396" s="163"/>
      <c r="FFH396" s="163"/>
      <c r="FFI396" s="163"/>
      <c r="FFJ396" s="163"/>
      <c r="FFK396" s="163"/>
      <c r="FFL396" s="163"/>
      <c r="FFM396" s="163"/>
      <c r="FFN396" s="163"/>
      <c r="FFO396" s="163"/>
      <c r="FFP396" s="163"/>
      <c r="FFQ396" s="163"/>
      <c r="FFR396" s="163"/>
      <c r="FFS396" s="163"/>
      <c r="FFT396" s="163"/>
      <c r="FFU396" s="163"/>
      <c r="FFV396" s="163"/>
      <c r="FFW396" s="163"/>
      <c r="FFX396" s="163"/>
      <c r="FFY396" s="163"/>
      <c r="FFZ396" s="163"/>
      <c r="FGA396" s="163"/>
      <c r="FGB396" s="163"/>
      <c r="FGC396" s="163"/>
      <c r="FGD396" s="163"/>
      <c r="FGE396" s="163"/>
      <c r="FGF396" s="163"/>
      <c r="FGG396" s="163"/>
      <c r="FGH396" s="163"/>
      <c r="FGI396" s="163"/>
      <c r="FGJ396" s="163"/>
      <c r="FGK396" s="163"/>
      <c r="FGL396" s="163"/>
      <c r="FGM396" s="163"/>
      <c r="FGN396" s="163"/>
      <c r="FGO396" s="163"/>
      <c r="FGP396" s="163"/>
      <c r="FGQ396" s="163"/>
      <c r="FGR396" s="163"/>
      <c r="FGS396" s="163"/>
      <c r="FGT396" s="163"/>
      <c r="FGU396" s="163"/>
      <c r="FGV396" s="163"/>
      <c r="FGW396" s="163"/>
      <c r="FGX396" s="163"/>
      <c r="FGY396" s="163"/>
      <c r="FGZ396" s="163"/>
      <c r="FHA396" s="163"/>
      <c r="FHB396" s="163"/>
      <c r="FHC396" s="163"/>
      <c r="FHD396" s="163"/>
      <c r="FHE396" s="163"/>
      <c r="FHF396" s="163"/>
      <c r="FHG396" s="163"/>
      <c r="FHH396" s="163"/>
      <c r="FHI396" s="163"/>
      <c r="FHJ396" s="163"/>
      <c r="FHK396" s="163"/>
      <c r="FHL396" s="163"/>
      <c r="FHM396" s="163"/>
      <c r="FHN396" s="163"/>
      <c r="FHO396" s="163"/>
      <c r="FHP396" s="163"/>
      <c r="FHQ396" s="163"/>
      <c r="FHR396" s="163"/>
      <c r="FHS396" s="163"/>
      <c r="FHT396" s="163"/>
      <c r="FHU396" s="163"/>
      <c r="FHV396" s="163"/>
      <c r="FHW396" s="163"/>
      <c r="FHX396" s="163"/>
      <c r="FHY396" s="163"/>
      <c r="FHZ396" s="163"/>
      <c r="FIA396" s="163"/>
      <c r="FIB396" s="163"/>
      <c r="FIC396" s="163"/>
      <c r="FID396" s="163"/>
      <c r="FIE396" s="163"/>
      <c r="FIF396" s="163"/>
      <c r="FIG396" s="163"/>
      <c r="FIH396" s="163"/>
      <c r="FII396" s="163"/>
      <c r="FIJ396" s="163"/>
      <c r="FIK396" s="163"/>
      <c r="FIL396" s="163"/>
      <c r="FIM396" s="163"/>
      <c r="FIN396" s="163"/>
      <c r="FIO396" s="163"/>
      <c r="FIP396" s="163"/>
      <c r="FIQ396" s="163"/>
      <c r="FIR396" s="163"/>
      <c r="FIS396" s="163"/>
      <c r="FIT396" s="163"/>
      <c r="FIU396" s="163"/>
      <c r="FIV396" s="163"/>
      <c r="FIW396" s="163"/>
      <c r="FIX396" s="163"/>
      <c r="FIY396" s="163"/>
      <c r="FIZ396" s="163"/>
      <c r="FJA396" s="163"/>
      <c r="FJB396" s="163"/>
      <c r="FJC396" s="163"/>
      <c r="FJD396" s="163"/>
      <c r="FJE396" s="163"/>
      <c r="FJF396" s="163"/>
      <c r="FJG396" s="163"/>
      <c r="FJH396" s="163"/>
      <c r="FJI396" s="163"/>
      <c r="FJJ396" s="163"/>
      <c r="FJK396" s="163"/>
      <c r="FJL396" s="163"/>
      <c r="FJM396" s="163"/>
      <c r="FJN396" s="163"/>
      <c r="FJO396" s="163"/>
      <c r="FJP396" s="163"/>
      <c r="FJQ396" s="163"/>
      <c r="FJR396" s="163"/>
      <c r="FJS396" s="163"/>
      <c r="FJT396" s="163"/>
      <c r="FJU396" s="163"/>
      <c r="FJV396" s="163"/>
      <c r="FJW396" s="163"/>
      <c r="FJX396" s="163"/>
      <c r="FJY396" s="163"/>
      <c r="FJZ396" s="163"/>
      <c r="FKA396" s="163"/>
      <c r="FKB396" s="163"/>
      <c r="FKC396" s="163"/>
      <c r="FKD396" s="163"/>
      <c r="FKE396" s="163"/>
      <c r="FKF396" s="163"/>
      <c r="FKG396" s="163"/>
      <c r="FKH396" s="163"/>
      <c r="FKI396" s="163"/>
      <c r="FKJ396" s="163"/>
      <c r="FKK396" s="163"/>
      <c r="FKL396" s="163"/>
      <c r="FKM396" s="163"/>
      <c r="FKN396" s="163"/>
      <c r="FKO396" s="163"/>
      <c r="FKP396" s="163"/>
      <c r="FKQ396" s="163"/>
      <c r="FKR396" s="163"/>
      <c r="FKS396" s="163"/>
      <c r="FKT396" s="163"/>
      <c r="FKU396" s="163"/>
      <c r="FKV396" s="163"/>
      <c r="FKW396" s="163"/>
      <c r="FKX396" s="163"/>
      <c r="FKY396" s="163"/>
      <c r="FKZ396" s="163"/>
      <c r="FLA396" s="163"/>
      <c r="FLB396" s="163"/>
      <c r="FLC396" s="163"/>
      <c r="FLD396" s="163"/>
      <c r="FLE396" s="163"/>
      <c r="FLF396" s="163"/>
      <c r="FLG396" s="163"/>
      <c r="FLH396" s="163"/>
      <c r="FLI396" s="163"/>
      <c r="FLJ396" s="163"/>
      <c r="FLK396" s="163"/>
      <c r="FLL396" s="163"/>
      <c r="FLM396" s="163"/>
      <c r="FLN396" s="163"/>
      <c r="FLO396" s="163"/>
      <c r="FLP396" s="163"/>
      <c r="FLQ396" s="163"/>
      <c r="FLR396" s="163"/>
      <c r="FLS396" s="163"/>
      <c r="FLT396" s="163"/>
      <c r="FLU396" s="163"/>
      <c r="FLV396" s="163"/>
      <c r="FLW396" s="163"/>
      <c r="FLX396" s="163"/>
      <c r="FLY396" s="163"/>
      <c r="FLZ396" s="163"/>
      <c r="FMA396" s="163"/>
      <c r="FMB396" s="163"/>
      <c r="FMC396" s="163"/>
      <c r="FMD396" s="163"/>
      <c r="FME396" s="163"/>
      <c r="FMF396" s="163"/>
      <c r="FMG396" s="163"/>
      <c r="FMH396" s="163"/>
      <c r="FMI396" s="163"/>
      <c r="FMJ396" s="163"/>
      <c r="FMK396" s="163"/>
      <c r="FML396" s="163"/>
      <c r="FMM396" s="163"/>
      <c r="FMN396" s="163"/>
      <c r="FMO396" s="163"/>
      <c r="FMP396" s="163"/>
      <c r="FMQ396" s="163"/>
      <c r="FMR396" s="163"/>
      <c r="FMS396" s="163"/>
      <c r="FMT396" s="163"/>
      <c r="FMU396" s="163"/>
      <c r="FMV396" s="163"/>
      <c r="FMW396" s="163"/>
      <c r="FMX396" s="163"/>
      <c r="FMY396" s="163"/>
      <c r="FMZ396" s="163"/>
      <c r="FNA396" s="163"/>
      <c r="FNB396" s="163"/>
      <c r="FNC396" s="163"/>
      <c r="FND396" s="163"/>
      <c r="FNE396" s="163"/>
      <c r="FNF396" s="163"/>
      <c r="FNG396" s="163"/>
      <c r="FNH396" s="163"/>
      <c r="FNI396" s="163"/>
      <c r="FNJ396" s="163"/>
      <c r="FNK396" s="163"/>
      <c r="FNL396" s="163"/>
      <c r="FNM396" s="163"/>
      <c r="FNN396" s="163"/>
      <c r="FNO396" s="163"/>
      <c r="FNP396" s="163"/>
      <c r="FNQ396" s="163"/>
      <c r="FNR396" s="163"/>
      <c r="FNS396" s="163"/>
      <c r="FNT396" s="163"/>
      <c r="FNU396" s="163"/>
      <c r="FNV396" s="163"/>
      <c r="FNW396" s="163"/>
      <c r="FNX396" s="163"/>
      <c r="FNY396" s="163"/>
      <c r="FNZ396" s="163"/>
      <c r="FOA396" s="163"/>
      <c r="FOB396" s="163"/>
      <c r="FOC396" s="163"/>
      <c r="FOD396" s="163"/>
      <c r="FOE396" s="163"/>
      <c r="FOF396" s="163"/>
      <c r="FOG396" s="163"/>
      <c r="FOH396" s="163"/>
      <c r="FOI396" s="163"/>
      <c r="FOJ396" s="163"/>
      <c r="FOK396" s="163"/>
      <c r="FOL396" s="163"/>
      <c r="FOM396" s="163"/>
      <c r="FON396" s="163"/>
      <c r="FOO396" s="163"/>
      <c r="FOP396" s="163"/>
      <c r="FOQ396" s="163"/>
      <c r="FOR396" s="163"/>
      <c r="FOS396" s="163"/>
      <c r="FOT396" s="163"/>
      <c r="FOU396" s="163"/>
      <c r="FOV396" s="163"/>
      <c r="FOW396" s="163"/>
      <c r="FOX396" s="163"/>
      <c r="FOY396" s="163"/>
      <c r="FOZ396" s="163"/>
      <c r="FPA396" s="163"/>
      <c r="FPB396" s="163"/>
      <c r="FPC396" s="163"/>
      <c r="FPD396" s="163"/>
      <c r="FPE396" s="163"/>
      <c r="FPF396" s="163"/>
      <c r="FPG396" s="163"/>
      <c r="FPH396" s="163"/>
      <c r="FPI396" s="163"/>
      <c r="FPJ396" s="163"/>
      <c r="FPK396" s="163"/>
      <c r="FPL396" s="163"/>
      <c r="FPM396" s="163"/>
      <c r="FPN396" s="163"/>
      <c r="FPO396" s="163"/>
      <c r="FPP396" s="163"/>
      <c r="FPQ396" s="163"/>
      <c r="FPR396" s="163"/>
      <c r="FPS396" s="163"/>
      <c r="FPT396" s="163"/>
      <c r="FPU396" s="163"/>
      <c r="FPV396" s="163"/>
      <c r="FPW396" s="163"/>
      <c r="FPX396" s="163"/>
      <c r="FPY396" s="163"/>
      <c r="FPZ396" s="163"/>
      <c r="FQA396" s="163"/>
      <c r="FQB396" s="163"/>
      <c r="FQC396" s="163"/>
      <c r="FQD396" s="163"/>
      <c r="FQE396" s="163"/>
      <c r="FQF396" s="163"/>
      <c r="FQG396" s="163"/>
      <c r="FQH396" s="163"/>
      <c r="FQI396" s="163"/>
      <c r="FQJ396" s="163"/>
      <c r="FQK396" s="163"/>
      <c r="FQL396" s="163"/>
      <c r="FQM396" s="163"/>
      <c r="FQN396" s="163"/>
      <c r="FQO396" s="163"/>
      <c r="FQP396" s="163"/>
      <c r="FQQ396" s="163"/>
      <c r="FQR396" s="163"/>
      <c r="FQS396" s="163"/>
      <c r="FQT396" s="163"/>
      <c r="FQU396" s="163"/>
      <c r="FQV396" s="163"/>
      <c r="FQW396" s="163"/>
      <c r="FQX396" s="163"/>
      <c r="FQY396" s="163"/>
      <c r="FQZ396" s="163"/>
      <c r="FRA396" s="163"/>
      <c r="FRB396" s="163"/>
      <c r="FRC396" s="163"/>
      <c r="FRD396" s="163"/>
      <c r="FRE396" s="163"/>
      <c r="FRF396" s="163"/>
      <c r="FRG396" s="163"/>
      <c r="FRH396" s="163"/>
      <c r="FRI396" s="163"/>
      <c r="FRJ396" s="163"/>
      <c r="FRK396" s="163"/>
      <c r="FRL396" s="163"/>
      <c r="FRM396" s="163"/>
      <c r="FRN396" s="163"/>
      <c r="FRO396" s="163"/>
      <c r="FRP396" s="163"/>
      <c r="FRQ396" s="163"/>
      <c r="FRR396" s="163"/>
      <c r="FRS396" s="163"/>
      <c r="FRT396" s="163"/>
      <c r="FRU396" s="163"/>
      <c r="FRV396" s="163"/>
      <c r="FRW396" s="163"/>
      <c r="FRX396" s="163"/>
      <c r="FRY396" s="163"/>
      <c r="FRZ396" s="163"/>
      <c r="FSA396" s="163"/>
      <c r="FSB396" s="163"/>
      <c r="FSC396" s="163"/>
      <c r="FSD396" s="163"/>
      <c r="FSE396" s="163"/>
      <c r="FSF396" s="163"/>
      <c r="FSG396" s="163"/>
      <c r="FSH396" s="163"/>
      <c r="FSI396" s="163"/>
      <c r="FSJ396" s="163"/>
      <c r="FSK396" s="163"/>
      <c r="FSL396" s="163"/>
      <c r="FSM396" s="163"/>
      <c r="FSN396" s="163"/>
      <c r="FSO396" s="163"/>
      <c r="FSP396" s="163"/>
      <c r="FSQ396" s="163"/>
      <c r="FSR396" s="163"/>
      <c r="FSS396" s="163"/>
      <c r="FST396" s="163"/>
      <c r="FSU396" s="163"/>
      <c r="FSV396" s="163"/>
      <c r="FSW396" s="163"/>
      <c r="FSX396" s="163"/>
      <c r="FSY396" s="163"/>
      <c r="FSZ396" s="163"/>
      <c r="FTA396" s="163"/>
      <c r="FTB396" s="163"/>
      <c r="FTC396" s="163"/>
      <c r="FTD396" s="163"/>
      <c r="FTE396" s="163"/>
      <c r="FTF396" s="163"/>
      <c r="FTG396" s="163"/>
      <c r="FTH396" s="163"/>
      <c r="FTI396" s="163"/>
      <c r="FTJ396" s="163"/>
      <c r="FTK396" s="163"/>
      <c r="FTL396" s="163"/>
      <c r="FTM396" s="163"/>
      <c r="FTN396" s="163"/>
      <c r="FTO396" s="163"/>
      <c r="FTP396" s="163"/>
      <c r="FTQ396" s="163"/>
      <c r="FTR396" s="163"/>
      <c r="FTS396" s="163"/>
      <c r="FTT396" s="163"/>
      <c r="FTU396" s="163"/>
      <c r="FTV396" s="163"/>
      <c r="FTW396" s="163"/>
      <c r="FTX396" s="163"/>
      <c r="FTY396" s="163"/>
      <c r="FTZ396" s="163"/>
      <c r="FUA396" s="163"/>
      <c r="FUB396" s="163"/>
      <c r="FUC396" s="163"/>
      <c r="FUD396" s="163"/>
      <c r="FUE396" s="163"/>
      <c r="FUF396" s="163"/>
      <c r="FUG396" s="163"/>
      <c r="FUH396" s="163"/>
      <c r="FUI396" s="163"/>
      <c r="FUJ396" s="163"/>
      <c r="FUK396" s="163"/>
      <c r="FUL396" s="163"/>
      <c r="FUM396" s="163"/>
      <c r="FUN396" s="163"/>
      <c r="FUO396" s="163"/>
      <c r="FUP396" s="163"/>
      <c r="FUQ396" s="163"/>
      <c r="FUR396" s="163"/>
      <c r="FUS396" s="163"/>
      <c r="FUT396" s="163"/>
      <c r="FUU396" s="163"/>
      <c r="FUV396" s="163"/>
      <c r="FUW396" s="163"/>
      <c r="FUX396" s="163"/>
      <c r="FUY396" s="163"/>
      <c r="FUZ396" s="163"/>
      <c r="FVA396" s="163"/>
      <c r="FVB396" s="163"/>
      <c r="FVC396" s="163"/>
      <c r="FVD396" s="163"/>
      <c r="FVE396" s="163"/>
      <c r="FVF396" s="163"/>
      <c r="FVG396" s="163"/>
      <c r="FVH396" s="163"/>
      <c r="FVI396" s="163"/>
      <c r="FVJ396" s="163"/>
      <c r="FVK396" s="163"/>
      <c r="FVL396" s="163"/>
      <c r="FVM396" s="163"/>
      <c r="FVN396" s="163"/>
      <c r="FVO396" s="163"/>
      <c r="FVP396" s="163"/>
      <c r="FVQ396" s="163"/>
      <c r="FVR396" s="163"/>
      <c r="FVS396" s="163"/>
      <c r="FVT396" s="163"/>
      <c r="FVU396" s="163"/>
      <c r="FVV396" s="163"/>
      <c r="FVW396" s="163"/>
      <c r="FVX396" s="163"/>
      <c r="FVY396" s="163"/>
      <c r="FVZ396" s="163"/>
      <c r="FWA396" s="163"/>
      <c r="FWB396" s="163"/>
      <c r="FWC396" s="163"/>
      <c r="FWD396" s="163"/>
      <c r="FWE396" s="163"/>
      <c r="FWF396" s="163"/>
      <c r="FWG396" s="163"/>
      <c r="FWH396" s="163"/>
      <c r="FWI396" s="163"/>
      <c r="FWJ396" s="163"/>
      <c r="FWK396" s="163"/>
      <c r="FWL396" s="163"/>
      <c r="FWM396" s="163"/>
      <c r="FWN396" s="163"/>
      <c r="FWO396" s="163"/>
      <c r="FWP396" s="163"/>
      <c r="FWQ396" s="163"/>
      <c r="FWR396" s="163"/>
      <c r="FWS396" s="163"/>
      <c r="FWT396" s="163"/>
      <c r="FWU396" s="163"/>
      <c r="FWV396" s="163"/>
      <c r="FWW396" s="163"/>
      <c r="FWX396" s="163"/>
      <c r="FWY396" s="163"/>
      <c r="FWZ396" s="163"/>
      <c r="FXA396" s="163"/>
      <c r="FXB396" s="163"/>
      <c r="FXC396" s="163"/>
      <c r="FXD396" s="163"/>
      <c r="FXE396" s="163"/>
      <c r="FXF396" s="163"/>
      <c r="FXG396" s="163"/>
      <c r="FXH396" s="163"/>
      <c r="FXI396" s="163"/>
      <c r="FXJ396" s="163"/>
      <c r="FXK396" s="163"/>
      <c r="FXL396" s="163"/>
      <c r="FXM396" s="163"/>
      <c r="FXN396" s="163"/>
      <c r="FXO396" s="163"/>
      <c r="FXP396" s="163"/>
      <c r="FXQ396" s="163"/>
      <c r="FXR396" s="163"/>
      <c r="FXS396" s="163"/>
      <c r="FXT396" s="163"/>
      <c r="FXU396" s="163"/>
      <c r="FXV396" s="163"/>
      <c r="FXW396" s="163"/>
      <c r="FXX396" s="163"/>
      <c r="FXY396" s="163"/>
      <c r="FXZ396" s="163"/>
      <c r="FYA396" s="163"/>
      <c r="FYB396" s="163"/>
      <c r="FYC396" s="163"/>
      <c r="FYD396" s="163"/>
      <c r="FYE396" s="163"/>
      <c r="FYF396" s="163"/>
      <c r="FYG396" s="163"/>
      <c r="FYH396" s="163"/>
      <c r="FYI396" s="163"/>
      <c r="FYJ396" s="163"/>
      <c r="FYK396" s="163"/>
      <c r="FYL396" s="163"/>
      <c r="FYM396" s="163"/>
      <c r="FYN396" s="163"/>
      <c r="FYO396" s="163"/>
      <c r="FYP396" s="163"/>
      <c r="FYQ396" s="163"/>
      <c r="FYR396" s="163"/>
      <c r="FYS396" s="163"/>
      <c r="FYT396" s="163"/>
      <c r="FYU396" s="163"/>
      <c r="FYV396" s="163"/>
      <c r="FYW396" s="163"/>
      <c r="FYX396" s="163"/>
      <c r="FYY396" s="163"/>
      <c r="FYZ396" s="163"/>
      <c r="FZA396" s="163"/>
      <c r="FZB396" s="163"/>
      <c r="FZC396" s="163"/>
      <c r="FZD396" s="163"/>
      <c r="FZE396" s="163"/>
      <c r="FZF396" s="163"/>
      <c r="FZG396" s="163"/>
      <c r="FZH396" s="163"/>
      <c r="FZI396" s="163"/>
      <c r="FZJ396" s="163"/>
      <c r="FZK396" s="163"/>
      <c r="FZL396" s="163"/>
      <c r="FZM396" s="163"/>
      <c r="FZN396" s="163"/>
      <c r="FZO396" s="163"/>
      <c r="FZP396" s="163"/>
      <c r="FZQ396" s="163"/>
      <c r="FZR396" s="163"/>
      <c r="FZS396" s="163"/>
      <c r="FZT396" s="163"/>
      <c r="FZU396" s="163"/>
      <c r="FZV396" s="163"/>
      <c r="FZW396" s="163"/>
      <c r="FZX396" s="163"/>
      <c r="FZY396" s="163"/>
      <c r="FZZ396" s="163"/>
      <c r="GAA396" s="163"/>
      <c r="GAB396" s="163"/>
      <c r="GAC396" s="163"/>
      <c r="GAD396" s="163"/>
      <c r="GAE396" s="163"/>
      <c r="GAF396" s="163"/>
      <c r="GAG396" s="163"/>
      <c r="GAH396" s="163"/>
      <c r="GAI396" s="163"/>
      <c r="GAJ396" s="163"/>
      <c r="GAK396" s="163"/>
      <c r="GAL396" s="163"/>
      <c r="GAM396" s="163"/>
      <c r="GAN396" s="163"/>
      <c r="GAO396" s="163"/>
      <c r="GAP396" s="163"/>
      <c r="GAQ396" s="163"/>
      <c r="GAR396" s="163"/>
      <c r="GAS396" s="163"/>
      <c r="GAT396" s="163"/>
      <c r="GAU396" s="163"/>
      <c r="GAV396" s="163"/>
      <c r="GAW396" s="163"/>
      <c r="GAX396" s="163"/>
      <c r="GAY396" s="163"/>
      <c r="GAZ396" s="163"/>
      <c r="GBA396" s="163"/>
      <c r="GBB396" s="163"/>
      <c r="GBC396" s="163"/>
      <c r="GBD396" s="163"/>
      <c r="GBE396" s="163"/>
      <c r="GBF396" s="163"/>
      <c r="GBG396" s="163"/>
      <c r="GBH396" s="163"/>
      <c r="GBI396" s="163"/>
      <c r="GBJ396" s="163"/>
      <c r="GBK396" s="163"/>
      <c r="GBL396" s="163"/>
      <c r="GBM396" s="163"/>
      <c r="GBN396" s="163"/>
      <c r="GBO396" s="163"/>
      <c r="GBP396" s="163"/>
      <c r="GBQ396" s="163"/>
      <c r="GBR396" s="163"/>
      <c r="GBS396" s="163"/>
      <c r="GBT396" s="163"/>
      <c r="GBU396" s="163"/>
      <c r="GBV396" s="163"/>
      <c r="GBW396" s="163"/>
      <c r="GBX396" s="163"/>
      <c r="GBY396" s="163"/>
      <c r="GBZ396" s="163"/>
      <c r="GCA396" s="163"/>
      <c r="GCB396" s="163"/>
      <c r="GCC396" s="163"/>
      <c r="GCD396" s="163"/>
      <c r="GCE396" s="163"/>
      <c r="GCF396" s="163"/>
      <c r="GCG396" s="163"/>
      <c r="GCH396" s="163"/>
      <c r="GCI396" s="163"/>
      <c r="GCJ396" s="163"/>
      <c r="GCK396" s="163"/>
      <c r="GCL396" s="163"/>
      <c r="GCM396" s="163"/>
      <c r="GCN396" s="163"/>
      <c r="GCO396" s="163"/>
      <c r="GCP396" s="163"/>
      <c r="GCQ396" s="163"/>
      <c r="GCR396" s="163"/>
      <c r="GCS396" s="163"/>
      <c r="GCT396" s="163"/>
      <c r="GCU396" s="163"/>
      <c r="GCV396" s="163"/>
      <c r="GCW396" s="163"/>
      <c r="GCX396" s="163"/>
      <c r="GCY396" s="163"/>
      <c r="GCZ396" s="163"/>
      <c r="GDA396" s="163"/>
      <c r="GDB396" s="163"/>
      <c r="GDC396" s="163"/>
      <c r="GDD396" s="163"/>
      <c r="GDE396" s="163"/>
      <c r="GDF396" s="163"/>
      <c r="GDG396" s="163"/>
      <c r="GDH396" s="163"/>
      <c r="GDI396" s="163"/>
      <c r="GDJ396" s="163"/>
      <c r="GDK396" s="163"/>
      <c r="GDL396" s="163"/>
      <c r="GDM396" s="163"/>
      <c r="GDN396" s="163"/>
      <c r="GDO396" s="163"/>
      <c r="GDP396" s="163"/>
      <c r="GDQ396" s="163"/>
      <c r="GDR396" s="163"/>
      <c r="GDS396" s="163"/>
      <c r="GDT396" s="163"/>
      <c r="GDU396" s="163"/>
      <c r="GDV396" s="163"/>
      <c r="GDW396" s="163"/>
      <c r="GDX396" s="163"/>
      <c r="GDY396" s="163"/>
      <c r="GDZ396" s="163"/>
      <c r="GEA396" s="163"/>
      <c r="GEB396" s="163"/>
      <c r="GEC396" s="163"/>
      <c r="GED396" s="163"/>
      <c r="GEE396" s="163"/>
      <c r="GEF396" s="163"/>
      <c r="GEG396" s="163"/>
      <c r="GEH396" s="163"/>
      <c r="GEI396" s="163"/>
      <c r="GEJ396" s="163"/>
      <c r="GEK396" s="163"/>
      <c r="GEL396" s="163"/>
      <c r="GEM396" s="163"/>
      <c r="GEN396" s="163"/>
      <c r="GEO396" s="163"/>
      <c r="GEP396" s="163"/>
      <c r="GEQ396" s="163"/>
      <c r="GER396" s="163"/>
      <c r="GES396" s="163"/>
      <c r="GET396" s="163"/>
      <c r="GEU396" s="163"/>
      <c r="GEV396" s="163"/>
      <c r="GEW396" s="163"/>
      <c r="GEX396" s="163"/>
      <c r="GEY396" s="163"/>
      <c r="GEZ396" s="163"/>
      <c r="GFA396" s="163"/>
      <c r="GFB396" s="163"/>
      <c r="GFC396" s="163"/>
      <c r="GFD396" s="163"/>
      <c r="GFE396" s="163"/>
      <c r="GFF396" s="163"/>
      <c r="GFG396" s="163"/>
      <c r="GFH396" s="163"/>
      <c r="GFI396" s="163"/>
      <c r="GFJ396" s="163"/>
      <c r="GFK396" s="163"/>
      <c r="GFL396" s="163"/>
      <c r="GFM396" s="163"/>
      <c r="GFN396" s="163"/>
      <c r="GFO396" s="163"/>
      <c r="GFP396" s="163"/>
      <c r="GFQ396" s="163"/>
      <c r="GFR396" s="163"/>
      <c r="GFS396" s="163"/>
      <c r="GFT396" s="163"/>
      <c r="GFU396" s="163"/>
      <c r="GFV396" s="163"/>
      <c r="GFW396" s="163"/>
      <c r="GFX396" s="163"/>
      <c r="GFY396" s="163"/>
      <c r="GFZ396" s="163"/>
      <c r="GGA396" s="163"/>
      <c r="GGB396" s="163"/>
      <c r="GGC396" s="163"/>
      <c r="GGD396" s="163"/>
      <c r="GGE396" s="163"/>
      <c r="GGF396" s="163"/>
      <c r="GGG396" s="163"/>
      <c r="GGH396" s="163"/>
      <c r="GGI396" s="163"/>
      <c r="GGJ396" s="163"/>
      <c r="GGK396" s="163"/>
      <c r="GGL396" s="163"/>
      <c r="GGM396" s="163"/>
      <c r="GGN396" s="163"/>
      <c r="GGO396" s="163"/>
      <c r="GGP396" s="163"/>
      <c r="GGQ396" s="163"/>
      <c r="GGR396" s="163"/>
      <c r="GGS396" s="163"/>
      <c r="GGT396" s="163"/>
      <c r="GGU396" s="163"/>
      <c r="GGV396" s="163"/>
      <c r="GGW396" s="163"/>
      <c r="GGX396" s="163"/>
      <c r="GGY396" s="163"/>
      <c r="GGZ396" s="163"/>
      <c r="GHA396" s="163"/>
      <c r="GHB396" s="163"/>
      <c r="GHC396" s="163"/>
      <c r="GHD396" s="163"/>
      <c r="GHE396" s="163"/>
      <c r="GHF396" s="163"/>
      <c r="GHG396" s="163"/>
      <c r="GHH396" s="163"/>
      <c r="GHI396" s="163"/>
      <c r="GHJ396" s="163"/>
      <c r="GHK396" s="163"/>
      <c r="GHL396" s="163"/>
      <c r="GHM396" s="163"/>
      <c r="GHN396" s="163"/>
      <c r="GHO396" s="163"/>
      <c r="GHP396" s="163"/>
      <c r="GHQ396" s="163"/>
      <c r="GHR396" s="163"/>
      <c r="GHS396" s="163"/>
      <c r="GHT396" s="163"/>
      <c r="GHU396" s="163"/>
      <c r="GHV396" s="163"/>
      <c r="GHW396" s="163"/>
      <c r="GHX396" s="163"/>
      <c r="GHY396" s="163"/>
      <c r="GHZ396" s="163"/>
      <c r="GIA396" s="163"/>
      <c r="GIB396" s="163"/>
      <c r="GIC396" s="163"/>
      <c r="GID396" s="163"/>
      <c r="GIE396" s="163"/>
      <c r="GIF396" s="163"/>
      <c r="GIG396" s="163"/>
      <c r="GIH396" s="163"/>
      <c r="GII396" s="163"/>
      <c r="GIJ396" s="163"/>
      <c r="GIK396" s="163"/>
      <c r="GIL396" s="163"/>
      <c r="GIM396" s="163"/>
      <c r="GIN396" s="163"/>
      <c r="GIO396" s="163"/>
      <c r="GIP396" s="163"/>
      <c r="GIQ396" s="163"/>
      <c r="GIR396" s="163"/>
      <c r="GIS396" s="163"/>
      <c r="GIT396" s="163"/>
      <c r="GIU396" s="163"/>
      <c r="GIV396" s="163"/>
      <c r="GIW396" s="163"/>
      <c r="GIX396" s="163"/>
      <c r="GIY396" s="163"/>
      <c r="GIZ396" s="163"/>
      <c r="GJA396" s="163"/>
      <c r="GJB396" s="163"/>
      <c r="GJC396" s="163"/>
      <c r="GJD396" s="163"/>
      <c r="GJE396" s="163"/>
      <c r="GJF396" s="163"/>
      <c r="GJG396" s="163"/>
      <c r="GJH396" s="163"/>
      <c r="GJI396" s="163"/>
      <c r="GJJ396" s="163"/>
      <c r="GJK396" s="163"/>
      <c r="GJL396" s="163"/>
      <c r="GJM396" s="163"/>
      <c r="GJN396" s="163"/>
      <c r="GJO396" s="163"/>
      <c r="GJP396" s="163"/>
      <c r="GJQ396" s="163"/>
      <c r="GJR396" s="163"/>
      <c r="GJS396" s="163"/>
      <c r="GJT396" s="163"/>
      <c r="GJU396" s="163"/>
      <c r="GJV396" s="163"/>
      <c r="GJW396" s="163"/>
      <c r="GJX396" s="163"/>
      <c r="GJY396" s="163"/>
      <c r="GJZ396" s="163"/>
      <c r="GKA396" s="163"/>
      <c r="GKB396" s="163"/>
      <c r="GKC396" s="163"/>
      <c r="GKD396" s="163"/>
      <c r="GKE396" s="163"/>
      <c r="GKF396" s="163"/>
      <c r="GKG396" s="163"/>
      <c r="GKH396" s="163"/>
      <c r="GKI396" s="163"/>
      <c r="GKJ396" s="163"/>
      <c r="GKK396" s="163"/>
      <c r="GKL396" s="163"/>
      <c r="GKM396" s="163"/>
      <c r="GKN396" s="163"/>
      <c r="GKO396" s="163"/>
      <c r="GKP396" s="163"/>
      <c r="GKQ396" s="163"/>
      <c r="GKR396" s="163"/>
      <c r="GKS396" s="163"/>
      <c r="GKT396" s="163"/>
      <c r="GKU396" s="163"/>
      <c r="GKV396" s="163"/>
      <c r="GKW396" s="163"/>
      <c r="GKX396" s="163"/>
      <c r="GKY396" s="163"/>
      <c r="GKZ396" s="163"/>
      <c r="GLA396" s="163"/>
      <c r="GLB396" s="163"/>
      <c r="GLC396" s="163"/>
      <c r="GLD396" s="163"/>
      <c r="GLE396" s="163"/>
      <c r="GLF396" s="163"/>
      <c r="GLG396" s="163"/>
      <c r="GLH396" s="163"/>
      <c r="GLI396" s="163"/>
      <c r="GLJ396" s="163"/>
      <c r="GLK396" s="163"/>
      <c r="GLL396" s="163"/>
      <c r="GLM396" s="163"/>
      <c r="GLN396" s="163"/>
      <c r="GLO396" s="163"/>
      <c r="GLP396" s="163"/>
      <c r="GLQ396" s="163"/>
      <c r="GLR396" s="163"/>
      <c r="GLS396" s="163"/>
      <c r="GLT396" s="163"/>
      <c r="GLU396" s="163"/>
      <c r="GLV396" s="163"/>
      <c r="GLW396" s="163"/>
      <c r="GLX396" s="163"/>
      <c r="GLY396" s="163"/>
      <c r="GLZ396" s="163"/>
      <c r="GMA396" s="163"/>
      <c r="GMB396" s="163"/>
      <c r="GMC396" s="163"/>
      <c r="GMD396" s="163"/>
      <c r="GME396" s="163"/>
      <c r="GMF396" s="163"/>
      <c r="GMG396" s="163"/>
      <c r="GMH396" s="163"/>
      <c r="GMI396" s="163"/>
      <c r="GMJ396" s="163"/>
      <c r="GMK396" s="163"/>
      <c r="GML396" s="163"/>
      <c r="GMM396" s="163"/>
      <c r="GMN396" s="163"/>
      <c r="GMO396" s="163"/>
      <c r="GMP396" s="163"/>
      <c r="GMQ396" s="163"/>
      <c r="GMR396" s="163"/>
      <c r="GMS396" s="163"/>
      <c r="GMT396" s="163"/>
      <c r="GMU396" s="163"/>
      <c r="GMV396" s="163"/>
      <c r="GMW396" s="163"/>
      <c r="GMX396" s="163"/>
      <c r="GMY396" s="163"/>
      <c r="GMZ396" s="163"/>
      <c r="GNA396" s="163"/>
      <c r="GNB396" s="163"/>
      <c r="GNC396" s="163"/>
      <c r="GND396" s="163"/>
      <c r="GNE396" s="163"/>
      <c r="GNF396" s="163"/>
      <c r="GNG396" s="163"/>
      <c r="GNH396" s="163"/>
      <c r="GNI396" s="163"/>
      <c r="GNJ396" s="163"/>
      <c r="GNK396" s="163"/>
      <c r="GNL396" s="163"/>
      <c r="GNM396" s="163"/>
      <c r="GNN396" s="163"/>
      <c r="GNO396" s="163"/>
      <c r="GNP396" s="163"/>
      <c r="GNQ396" s="163"/>
      <c r="GNR396" s="163"/>
      <c r="GNS396" s="163"/>
      <c r="GNT396" s="163"/>
      <c r="GNU396" s="163"/>
      <c r="GNV396" s="163"/>
      <c r="GNW396" s="163"/>
      <c r="GNX396" s="163"/>
      <c r="GNY396" s="163"/>
      <c r="GNZ396" s="163"/>
      <c r="GOA396" s="163"/>
      <c r="GOB396" s="163"/>
      <c r="GOC396" s="163"/>
      <c r="GOD396" s="163"/>
      <c r="GOE396" s="163"/>
      <c r="GOF396" s="163"/>
      <c r="GOG396" s="163"/>
      <c r="GOH396" s="163"/>
      <c r="GOI396" s="163"/>
      <c r="GOJ396" s="163"/>
      <c r="GOK396" s="163"/>
      <c r="GOL396" s="163"/>
      <c r="GOM396" s="163"/>
      <c r="GON396" s="163"/>
      <c r="GOO396" s="163"/>
      <c r="GOP396" s="163"/>
      <c r="GOQ396" s="163"/>
      <c r="GOR396" s="163"/>
      <c r="GOS396" s="163"/>
      <c r="GOT396" s="163"/>
      <c r="GOU396" s="163"/>
      <c r="GOV396" s="163"/>
      <c r="GOW396" s="163"/>
      <c r="GOX396" s="163"/>
      <c r="GOY396" s="163"/>
      <c r="GOZ396" s="163"/>
      <c r="GPA396" s="163"/>
      <c r="GPB396" s="163"/>
      <c r="GPC396" s="163"/>
      <c r="GPD396" s="163"/>
      <c r="GPE396" s="163"/>
      <c r="GPF396" s="163"/>
      <c r="GPG396" s="163"/>
      <c r="GPH396" s="163"/>
      <c r="GPI396" s="163"/>
      <c r="GPJ396" s="163"/>
      <c r="GPK396" s="163"/>
      <c r="GPL396" s="163"/>
      <c r="GPM396" s="163"/>
      <c r="GPN396" s="163"/>
      <c r="GPO396" s="163"/>
      <c r="GPP396" s="163"/>
      <c r="GPQ396" s="163"/>
      <c r="GPR396" s="163"/>
      <c r="GPS396" s="163"/>
      <c r="GPT396" s="163"/>
      <c r="GPU396" s="163"/>
      <c r="GPV396" s="163"/>
      <c r="GPW396" s="163"/>
      <c r="GPX396" s="163"/>
      <c r="GPY396" s="163"/>
      <c r="GPZ396" s="163"/>
      <c r="GQA396" s="163"/>
      <c r="GQB396" s="163"/>
      <c r="GQC396" s="163"/>
      <c r="GQD396" s="163"/>
      <c r="GQE396" s="163"/>
      <c r="GQF396" s="163"/>
      <c r="GQG396" s="163"/>
      <c r="GQH396" s="163"/>
      <c r="GQI396" s="163"/>
      <c r="GQJ396" s="163"/>
      <c r="GQK396" s="163"/>
      <c r="GQL396" s="163"/>
      <c r="GQM396" s="163"/>
      <c r="GQN396" s="163"/>
      <c r="GQO396" s="163"/>
      <c r="GQP396" s="163"/>
      <c r="GQQ396" s="163"/>
      <c r="GQR396" s="163"/>
      <c r="GQS396" s="163"/>
      <c r="GQT396" s="163"/>
      <c r="GQU396" s="163"/>
      <c r="GQV396" s="163"/>
      <c r="GQW396" s="163"/>
      <c r="GQX396" s="163"/>
      <c r="GQY396" s="163"/>
      <c r="GQZ396" s="163"/>
      <c r="GRA396" s="163"/>
      <c r="GRB396" s="163"/>
      <c r="GRC396" s="163"/>
      <c r="GRD396" s="163"/>
      <c r="GRE396" s="163"/>
      <c r="GRF396" s="163"/>
      <c r="GRG396" s="163"/>
      <c r="GRH396" s="163"/>
      <c r="GRI396" s="163"/>
      <c r="GRJ396" s="163"/>
      <c r="GRK396" s="163"/>
      <c r="GRL396" s="163"/>
      <c r="GRM396" s="163"/>
      <c r="GRN396" s="163"/>
      <c r="GRO396" s="163"/>
      <c r="GRP396" s="163"/>
      <c r="GRQ396" s="163"/>
      <c r="GRR396" s="163"/>
      <c r="GRS396" s="163"/>
      <c r="GRT396" s="163"/>
      <c r="GRU396" s="163"/>
      <c r="GRV396" s="163"/>
      <c r="GRW396" s="163"/>
      <c r="GRX396" s="163"/>
      <c r="GRY396" s="163"/>
      <c r="GRZ396" s="163"/>
      <c r="GSA396" s="163"/>
      <c r="GSB396" s="163"/>
      <c r="GSC396" s="163"/>
      <c r="GSD396" s="163"/>
      <c r="GSE396" s="163"/>
      <c r="GSF396" s="163"/>
      <c r="GSG396" s="163"/>
      <c r="GSH396" s="163"/>
      <c r="GSI396" s="163"/>
      <c r="GSJ396" s="163"/>
      <c r="GSK396" s="163"/>
      <c r="GSL396" s="163"/>
      <c r="GSM396" s="163"/>
      <c r="GSN396" s="163"/>
      <c r="GSO396" s="163"/>
      <c r="GSP396" s="163"/>
      <c r="GSQ396" s="163"/>
      <c r="GSR396" s="163"/>
      <c r="GSS396" s="163"/>
      <c r="GST396" s="163"/>
      <c r="GSU396" s="163"/>
      <c r="GSV396" s="163"/>
      <c r="GSW396" s="163"/>
      <c r="GSX396" s="163"/>
      <c r="GSY396" s="163"/>
      <c r="GSZ396" s="163"/>
      <c r="GTA396" s="163"/>
      <c r="GTB396" s="163"/>
      <c r="GTC396" s="163"/>
      <c r="GTD396" s="163"/>
      <c r="GTE396" s="163"/>
      <c r="GTF396" s="163"/>
      <c r="GTG396" s="163"/>
      <c r="GTH396" s="163"/>
      <c r="GTI396" s="163"/>
      <c r="GTJ396" s="163"/>
      <c r="GTK396" s="163"/>
      <c r="GTL396" s="163"/>
      <c r="GTM396" s="163"/>
      <c r="GTN396" s="163"/>
      <c r="GTO396" s="163"/>
      <c r="GTP396" s="163"/>
      <c r="GTQ396" s="163"/>
      <c r="GTR396" s="163"/>
      <c r="GTS396" s="163"/>
      <c r="GTT396" s="163"/>
      <c r="GTU396" s="163"/>
      <c r="GTV396" s="163"/>
      <c r="GTW396" s="163"/>
      <c r="GTX396" s="163"/>
      <c r="GTY396" s="163"/>
      <c r="GTZ396" s="163"/>
      <c r="GUA396" s="163"/>
      <c r="GUB396" s="163"/>
      <c r="GUC396" s="163"/>
      <c r="GUD396" s="163"/>
      <c r="GUE396" s="163"/>
      <c r="GUF396" s="163"/>
      <c r="GUG396" s="163"/>
      <c r="GUH396" s="163"/>
      <c r="GUI396" s="163"/>
      <c r="GUJ396" s="163"/>
      <c r="GUK396" s="163"/>
      <c r="GUL396" s="163"/>
      <c r="GUM396" s="163"/>
      <c r="GUN396" s="163"/>
      <c r="GUO396" s="163"/>
      <c r="GUP396" s="163"/>
      <c r="GUQ396" s="163"/>
      <c r="GUR396" s="163"/>
      <c r="GUS396" s="163"/>
      <c r="GUT396" s="163"/>
      <c r="GUU396" s="163"/>
      <c r="GUV396" s="163"/>
      <c r="GUW396" s="163"/>
      <c r="GUX396" s="163"/>
      <c r="GUY396" s="163"/>
      <c r="GUZ396" s="163"/>
      <c r="GVA396" s="163"/>
      <c r="GVB396" s="163"/>
      <c r="GVC396" s="163"/>
      <c r="GVD396" s="163"/>
      <c r="GVE396" s="163"/>
      <c r="GVF396" s="163"/>
      <c r="GVG396" s="163"/>
      <c r="GVH396" s="163"/>
      <c r="GVI396" s="163"/>
      <c r="GVJ396" s="163"/>
      <c r="GVK396" s="163"/>
      <c r="GVL396" s="163"/>
      <c r="GVM396" s="163"/>
      <c r="GVN396" s="163"/>
      <c r="GVO396" s="163"/>
      <c r="GVP396" s="163"/>
      <c r="GVQ396" s="163"/>
      <c r="GVR396" s="163"/>
      <c r="GVS396" s="163"/>
      <c r="GVT396" s="163"/>
      <c r="GVU396" s="163"/>
      <c r="GVV396" s="163"/>
      <c r="GVW396" s="163"/>
      <c r="GVX396" s="163"/>
      <c r="GVY396" s="163"/>
      <c r="GVZ396" s="163"/>
      <c r="GWA396" s="163"/>
      <c r="GWB396" s="163"/>
      <c r="GWC396" s="163"/>
      <c r="GWD396" s="163"/>
      <c r="GWE396" s="163"/>
      <c r="GWF396" s="163"/>
      <c r="GWG396" s="163"/>
      <c r="GWH396" s="163"/>
      <c r="GWI396" s="163"/>
      <c r="GWJ396" s="163"/>
      <c r="GWK396" s="163"/>
      <c r="GWL396" s="163"/>
      <c r="GWM396" s="163"/>
      <c r="GWN396" s="163"/>
      <c r="GWO396" s="163"/>
      <c r="GWP396" s="163"/>
      <c r="GWQ396" s="163"/>
      <c r="GWR396" s="163"/>
      <c r="GWS396" s="163"/>
      <c r="GWT396" s="163"/>
      <c r="GWU396" s="163"/>
      <c r="GWV396" s="163"/>
      <c r="GWW396" s="163"/>
      <c r="GWX396" s="163"/>
      <c r="GWY396" s="163"/>
      <c r="GWZ396" s="163"/>
      <c r="GXA396" s="163"/>
      <c r="GXB396" s="163"/>
      <c r="GXC396" s="163"/>
      <c r="GXD396" s="163"/>
      <c r="GXE396" s="163"/>
      <c r="GXF396" s="163"/>
      <c r="GXG396" s="163"/>
      <c r="GXH396" s="163"/>
      <c r="GXI396" s="163"/>
      <c r="GXJ396" s="163"/>
      <c r="GXK396" s="163"/>
      <c r="GXL396" s="163"/>
      <c r="GXM396" s="163"/>
      <c r="GXN396" s="163"/>
      <c r="GXO396" s="163"/>
      <c r="GXP396" s="163"/>
      <c r="GXQ396" s="163"/>
      <c r="GXR396" s="163"/>
      <c r="GXS396" s="163"/>
      <c r="GXT396" s="163"/>
      <c r="GXU396" s="163"/>
      <c r="GXV396" s="163"/>
      <c r="GXW396" s="163"/>
      <c r="GXX396" s="163"/>
      <c r="GXY396" s="163"/>
      <c r="GXZ396" s="163"/>
      <c r="GYA396" s="163"/>
      <c r="GYB396" s="163"/>
      <c r="GYC396" s="163"/>
      <c r="GYD396" s="163"/>
      <c r="GYE396" s="163"/>
      <c r="GYF396" s="163"/>
      <c r="GYG396" s="163"/>
      <c r="GYH396" s="163"/>
      <c r="GYI396" s="163"/>
      <c r="GYJ396" s="163"/>
      <c r="GYK396" s="163"/>
      <c r="GYL396" s="163"/>
      <c r="GYM396" s="163"/>
      <c r="GYN396" s="163"/>
      <c r="GYO396" s="163"/>
      <c r="GYP396" s="163"/>
      <c r="GYQ396" s="163"/>
      <c r="GYR396" s="163"/>
      <c r="GYS396" s="163"/>
      <c r="GYT396" s="163"/>
      <c r="GYU396" s="163"/>
      <c r="GYV396" s="163"/>
      <c r="GYW396" s="163"/>
      <c r="GYX396" s="163"/>
      <c r="GYY396" s="163"/>
      <c r="GYZ396" s="163"/>
      <c r="GZA396" s="163"/>
      <c r="GZB396" s="163"/>
      <c r="GZC396" s="163"/>
      <c r="GZD396" s="163"/>
      <c r="GZE396" s="163"/>
      <c r="GZF396" s="163"/>
      <c r="GZG396" s="163"/>
      <c r="GZH396" s="163"/>
      <c r="GZI396" s="163"/>
      <c r="GZJ396" s="163"/>
      <c r="GZK396" s="163"/>
      <c r="GZL396" s="163"/>
      <c r="GZM396" s="163"/>
      <c r="GZN396" s="163"/>
      <c r="GZO396" s="163"/>
      <c r="GZP396" s="163"/>
      <c r="GZQ396" s="163"/>
      <c r="GZR396" s="163"/>
      <c r="GZS396" s="163"/>
      <c r="GZT396" s="163"/>
      <c r="GZU396" s="163"/>
      <c r="GZV396" s="163"/>
      <c r="GZW396" s="163"/>
      <c r="GZX396" s="163"/>
      <c r="GZY396" s="163"/>
      <c r="GZZ396" s="163"/>
      <c r="HAA396" s="163"/>
      <c r="HAB396" s="163"/>
      <c r="HAC396" s="163"/>
      <c r="HAD396" s="163"/>
      <c r="HAE396" s="163"/>
      <c r="HAF396" s="163"/>
      <c r="HAG396" s="163"/>
      <c r="HAH396" s="163"/>
      <c r="HAI396" s="163"/>
      <c r="HAJ396" s="163"/>
      <c r="HAK396" s="163"/>
      <c r="HAL396" s="163"/>
      <c r="HAM396" s="163"/>
      <c r="HAN396" s="163"/>
      <c r="HAO396" s="163"/>
      <c r="HAP396" s="163"/>
      <c r="HAQ396" s="163"/>
      <c r="HAR396" s="163"/>
      <c r="HAS396" s="163"/>
      <c r="HAT396" s="163"/>
      <c r="HAU396" s="163"/>
      <c r="HAV396" s="163"/>
      <c r="HAW396" s="163"/>
      <c r="HAX396" s="163"/>
      <c r="HAY396" s="163"/>
      <c r="HAZ396" s="163"/>
      <c r="HBA396" s="163"/>
      <c r="HBB396" s="163"/>
      <c r="HBC396" s="163"/>
      <c r="HBD396" s="163"/>
      <c r="HBE396" s="163"/>
      <c r="HBF396" s="163"/>
      <c r="HBG396" s="163"/>
      <c r="HBH396" s="163"/>
      <c r="HBI396" s="163"/>
      <c r="HBJ396" s="163"/>
      <c r="HBK396" s="163"/>
      <c r="HBL396" s="163"/>
      <c r="HBM396" s="163"/>
      <c r="HBN396" s="163"/>
      <c r="HBO396" s="163"/>
      <c r="HBP396" s="163"/>
      <c r="HBQ396" s="163"/>
      <c r="HBR396" s="163"/>
      <c r="HBS396" s="163"/>
      <c r="HBT396" s="163"/>
      <c r="HBU396" s="163"/>
      <c r="HBV396" s="163"/>
      <c r="HBW396" s="163"/>
      <c r="HBX396" s="163"/>
      <c r="HBY396" s="163"/>
      <c r="HBZ396" s="163"/>
      <c r="HCA396" s="163"/>
      <c r="HCB396" s="163"/>
      <c r="HCC396" s="163"/>
      <c r="HCD396" s="163"/>
      <c r="HCE396" s="163"/>
      <c r="HCF396" s="163"/>
      <c r="HCG396" s="163"/>
      <c r="HCH396" s="163"/>
      <c r="HCI396" s="163"/>
      <c r="HCJ396" s="163"/>
      <c r="HCK396" s="163"/>
      <c r="HCL396" s="163"/>
      <c r="HCM396" s="163"/>
      <c r="HCN396" s="163"/>
      <c r="HCO396" s="163"/>
      <c r="HCP396" s="163"/>
      <c r="HCQ396" s="163"/>
      <c r="HCR396" s="163"/>
      <c r="HCS396" s="163"/>
      <c r="HCT396" s="163"/>
      <c r="HCU396" s="163"/>
      <c r="HCV396" s="163"/>
      <c r="HCW396" s="163"/>
      <c r="HCX396" s="163"/>
      <c r="HCY396" s="163"/>
      <c r="HCZ396" s="163"/>
      <c r="HDA396" s="163"/>
      <c r="HDB396" s="163"/>
      <c r="HDC396" s="163"/>
      <c r="HDD396" s="163"/>
      <c r="HDE396" s="163"/>
      <c r="HDF396" s="163"/>
      <c r="HDG396" s="163"/>
      <c r="HDH396" s="163"/>
      <c r="HDI396" s="163"/>
      <c r="HDJ396" s="163"/>
      <c r="HDK396" s="163"/>
      <c r="HDL396" s="163"/>
      <c r="HDM396" s="163"/>
      <c r="HDN396" s="163"/>
      <c r="HDO396" s="163"/>
      <c r="HDP396" s="163"/>
      <c r="HDQ396" s="163"/>
      <c r="HDR396" s="163"/>
      <c r="HDS396" s="163"/>
      <c r="HDT396" s="163"/>
      <c r="HDU396" s="163"/>
      <c r="HDV396" s="163"/>
      <c r="HDW396" s="163"/>
      <c r="HDX396" s="163"/>
      <c r="HDY396" s="163"/>
      <c r="HDZ396" s="163"/>
      <c r="HEA396" s="163"/>
      <c r="HEB396" s="163"/>
      <c r="HEC396" s="163"/>
      <c r="HED396" s="163"/>
      <c r="HEE396" s="163"/>
      <c r="HEF396" s="163"/>
      <c r="HEG396" s="163"/>
      <c r="HEH396" s="163"/>
      <c r="HEI396" s="163"/>
      <c r="HEJ396" s="163"/>
      <c r="HEK396" s="163"/>
      <c r="HEL396" s="163"/>
      <c r="HEM396" s="163"/>
      <c r="HEN396" s="163"/>
      <c r="HEO396" s="163"/>
      <c r="HEP396" s="163"/>
      <c r="HEQ396" s="163"/>
      <c r="HER396" s="163"/>
      <c r="HES396" s="163"/>
      <c r="HET396" s="163"/>
      <c r="HEU396" s="163"/>
      <c r="HEV396" s="163"/>
      <c r="HEW396" s="163"/>
      <c r="HEX396" s="163"/>
      <c r="HEY396" s="163"/>
      <c r="HEZ396" s="163"/>
      <c r="HFA396" s="163"/>
      <c r="HFB396" s="163"/>
      <c r="HFC396" s="163"/>
      <c r="HFD396" s="163"/>
      <c r="HFE396" s="163"/>
      <c r="HFF396" s="163"/>
      <c r="HFG396" s="163"/>
      <c r="HFH396" s="163"/>
      <c r="HFI396" s="163"/>
      <c r="HFJ396" s="163"/>
      <c r="HFK396" s="163"/>
      <c r="HFL396" s="163"/>
      <c r="HFM396" s="163"/>
      <c r="HFN396" s="163"/>
      <c r="HFO396" s="163"/>
      <c r="HFP396" s="163"/>
      <c r="HFQ396" s="163"/>
      <c r="HFR396" s="163"/>
      <c r="HFS396" s="163"/>
      <c r="HFT396" s="163"/>
      <c r="HFU396" s="163"/>
      <c r="HFV396" s="163"/>
      <c r="HFW396" s="163"/>
      <c r="HFX396" s="163"/>
      <c r="HFY396" s="163"/>
      <c r="HFZ396" s="163"/>
      <c r="HGA396" s="163"/>
      <c r="HGB396" s="163"/>
      <c r="HGC396" s="163"/>
      <c r="HGD396" s="163"/>
      <c r="HGE396" s="163"/>
      <c r="HGF396" s="163"/>
      <c r="HGG396" s="163"/>
      <c r="HGH396" s="163"/>
      <c r="HGI396" s="163"/>
      <c r="HGJ396" s="163"/>
      <c r="HGK396" s="163"/>
      <c r="HGL396" s="163"/>
      <c r="HGM396" s="163"/>
      <c r="HGN396" s="163"/>
      <c r="HGO396" s="163"/>
      <c r="HGP396" s="163"/>
      <c r="HGQ396" s="163"/>
      <c r="HGR396" s="163"/>
      <c r="HGS396" s="163"/>
      <c r="HGT396" s="163"/>
      <c r="HGU396" s="163"/>
      <c r="HGV396" s="163"/>
      <c r="HGW396" s="163"/>
      <c r="HGX396" s="163"/>
      <c r="HGY396" s="163"/>
      <c r="HGZ396" s="163"/>
      <c r="HHA396" s="163"/>
      <c r="HHB396" s="163"/>
      <c r="HHC396" s="163"/>
      <c r="HHD396" s="163"/>
      <c r="HHE396" s="163"/>
      <c r="HHF396" s="163"/>
      <c r="HHG396" s="163"/>
      <c r="HHH396" s="163"/>
      <c r="HHI396" s="163"/>
      <c r="HHJ396" s="163"/>
      <c r="HHK396" s="163"/>
      <c r="HHL396" s="163"/>
      <c r="HHM396" s="163"/>
      <c r="HHN396" s="163"/>
      <c r="HHO396" s="163"/>
      <c r="HHP396" s="163"/>
      <c r="HHQ396" s="163"/>
      <c r="HHR396" s="163"/>
      <c r="HHS396" s="163"/>
      <c r="HHT396" s="163"/>
      <c r="HHU396" s="163"/>
      <c r="HHV396" s="163"/>
      <c r="HHW396" s="163"/>
      <c r="HHX396" s="163"/>
      <c r="HHY396" s="163"/>
      <c r="HHZ396" s="163"/>
      <c r="HIA396" s="163"/>
      <c r="HIB396" s="163"/>
      <c r="HIC396" s="163"/>
      <c r="HID396" s="163"/>
      <c r="HIE396" s="163"/>
      <c r="HIF396" s="163"/>
      <c r="HIG396" s="163"/>
      <c r="HIH396" s="163"/>
      <c r="HII396" s="163"/>
      <c r="HIJ396" s="163"/>
      <c r="HIK396" s="163"/>
      <c r="HIL396" s="163"/>
      <c r="HIM396" s="163"/>
      <c r="HIN396" s="163"/>
      <c r="HIO396" s="163"/>
      <c r="HIP396" s="163"/>
      <c r="HIQ396" s="163"/>
      <c r="HIR396" s="163"/>
      <c r="HIS396" s="163"/>
      <c r="HIT396" s="163"/>
      <c r="HIU396" s="163"/>
      <c r="HIV396" s="163"/>
      <c r="HIW396" s="163"/>
      <c r="HIX396" s="163"/>
      <c r="HIY396" s="163"/>
      <c r="HIZ396" s="163"/>
      <c r="HJA396" s="163"/>
      <c r="HJB396" s="163"/>
      <c r="HJC396" s="163"/>
      <c r="HJD396" s="163"/>
      <c r="HJE396" s="163"/>
      <c r="HJF396" s="163"/>
      <c r="HJG396" s="163"/>
      <c r="HJH396" s="163"/>
      <c r="HJI396" s="163"/>
      <c r="HJJ396" s="163"/>
      <c r="HJK396" s="163"/>
      <c r="HJL396" s="163"/>
      <c r="HJM396" s="163"/>
      <c r="HJN396" s="163"/>
      <c r="HJO396" s="163"/>
      <c r="HJP396" s="163"/>
      <c r="HJQ396" s="163"/>
      <c r="HJR396" s="163"/>
      <c r="HJS396" s="163"/>
      <c r="HJT396" s="163"/>
      <c r="HJU396" s="163"/>
      <c r="HJV396" s="163"/>
      <c r="HJW396" s="163"/>
      <c r="HJX396" s="163"/>
      <c r="HJY396" s="163"/>
      <c r="HJZ396" s="163"/>
      <c r="HKA396" s="163"/>
      <c r="HKB396" s="163"/>
      <c r="HKC396" s="163"/>
      <c r="HKD396" s="163"/>
      <c r="HKE396" s="163"/>
      <c r="HKF396" s="163"/>
      <c r="HKG396" s="163"/>
      <c r="HKH396" s="163"/>
      <c r="HKI396" s="163"/>
      <c r="HKJ396" s="163"/>
      <c r="HKK396" s="163"/>
      <c r="HKL396" s="163"/>
      <c r="HKM396" s="163"/>
      <c r="HKN396" s="163"/>
      <c r="HKO396" s="163"/>
      <c r="HKP396" s="163"/>
      <c r="HKQ396" s="163"/>
      <c r="HKR396" s="163"/>
      <c r="HKS396" s="163"/>
      <c r="HKT396" s="163"/>
      <c r="HKU396" s="163"/>
      <c r="HKV396" s="163"/>
      <c r="HKW396" s="163"/>
      <c r="HKX396" s="163"/>
      <c r="HKY396" s="163"/>
      <c r="HKZ396" s="163"/>
      <c r="HLA396" s="163"/>
      <c r="HLB396" s="163"/>
      <c r="HLC396" s="163"/>
      <c r="HLD396" s="163"/>
      <c r="HLE396" s="163"/>
      <c r="HLF396" s="163"/>
      <c r="HLG396" s="163"/>
      <c r="HLH396" s="163"/>
      <c r="HLI396" s="163"/>
      <c r="HLJ396" s="163"/>
      <c r="HLK396" s="163"/>
      <c r="HLL396" s="163"/>
      <c r="HLM396" s="163"/>
      <c r="HLN396" s="163"/>
      <c r="HLO396" s="163"/>
      <c r="HLP396" s="163"/>
      <c r="HLQ396" s="163"/>
      <c r="HLR396" s="163"/>
      <c r="HLS396" s="163"/>
      <c r="HLT396" s="163"/>
      <c r="HLU396" s="163"/>
      <c r="HLV396" s="163"/>
      <c r="HLW396" s="163"/>
      <c r="HLX396" s="163"/>
      <c r="HLY396" s="163"/>
      <c r="HLZ396" s="163"/>
      <c r="HMA396" s="163"/>
      <c r="HMB396" s="163"/>
      <c r="HMC396" s="163"/>
      <c r="HMD396" s="163"/>
      <c r="HME396" s="163"/>
      <c r="HMF396" s="163"/>
      <c r="HMG396" s="163"/>
      <c r="HMH396" s="163"/>
      <c r="HMI396" s="163"/>
      <c r="HMJ396" s="163"/>
      <c r="HMK396" s="163"/>
      <c r="HML396" s="163"/>
      <c r="HMM396" s="163"/>
      <c r="HMN396" s="163"/>
      <c r="HMO396" s="163"/>
      <c r="HMP396" s="163"/>
      <c r="HMQ396" s="163"/>
      <c r="HMR396" s="163"/>
      <c r="HMS396" s="163"/>
      <c r="HMT396" s="163"/>
      <c r="HMU396" s="163"/>
      <c r="HMV396" s="163"/>
      <c r="HMW396" s="163"/>
      <c r="HMX396" s="163"/>
      <c r="HMY396" s="163"/>
      <c r="HMZ396" s="163"/>
      <c r="HNA396" s="163"/>
      <c r="HNB396" s="163"/>
      <c r="HNC396" s="163"/>
      <c r="HND396" s="163"/>
      <c r="HNE396" s="163"/>
      <c r="HNF396" s="163"/>
      <c r="HNG396" s="163"/>
      <c r="HNH396" s="163"/>
      <c r="HNI396" s="163"/>
      <c r="HNJ396" s="163"/>
      <c r="HNK396" s="163"/>
      <c r="HNL396" s="163"/>
      <c r="HNM396" s="163"/>
      <c r="HNN396" s="163"/>
      <c r="HNO396" s="163"/>
      <c r="HNP396" s="163"/>
      <c r="HNQ396" s="163"/>
      <c r="HNR396" s="163"/>
      <c r="HNS396" s="163"/>
      <c r="HNT396" s="163"/>
      <c r="HNU396" s="163"/>
      <c r="HNV396" s="163"/>
      <c r="HNW396" s="163"/>
      <c r="HNX396" s="163"/>
      <c r="HNY396" s="163"/>
      <c r="HNZ396" s="163"/>
      <c r="HOA396" s="163"/>
      <c r="HOB396" s="163"/>
      <c r="HOC396" s="163"/>
      <c r="HOD396" s="163"/>
      <c r="HOE396" s="163"/>
      <c r="HOF396" s="163"/>
      <c r="HOG396" s="163"/>
      <c r="HOH396" s="163"/>
      <c r="HOI396" s="163"/>
      <c r="HOJ396" s="163"/>
      <c r="HOK396" s="163"/>
      <c r="HOL396" s="163"/>
      <c r="HOM396" s="163"/>
      <c r="HON396" s="163"/>
      <c r="HOO396" s="163"/>
      <c r="HOP396" s="163"/>
      <c r="HOQ396" s="163"/>
      <c r="HOR396" s="163"/>
      <c r="HOS396" s="163"/>
      <c r="HOT396" s="163"/>
      <c r="HOU396" s="163"/>
      <c r="HOV396" s="163"/>
      <c r="HOW396" s="163"/>
      <c r="HOX396" s="163"/>
      <c r="HOY396" s="163"/>
      <c r="HOZ396" s="163"/>
      <c r="HPA396" s="163"/>
      <c r="HPB396" s="163"/>
      <c r="HPC396" s="163"/>
      <c r="HPD396" s="163"/>
      <c r="HPE396" s="163"/>
      <c r="HPF396" s="163"/>
      <c r="HPG396" s="163"/>
      <c r="HPH396" s="163"/>
      <c r="HPI396" s="163"/>
      <c r="HPJ396" s="163"/>
      <c r="HPK396" s="163"/>
      <c r="HPL396" s="163"/>
      <c r="HPM396" s="163"/>
      <c r="HPN396" s="163"/>
      <c r="HPO396" s="163"/>
      <c r="HPP396" s="163"/>
      <c r="HPQ396" s="163"/>
      <c r="HPR396" s="163"/>
      <c r="HPS396" s="163"/>
      <c r="HPT396" s="163"/>
      <c r="HPU396" s="163"/>
      <c r="HPV396" s="163"/>
      <c r="HPW396" s="163"/>
      <c r="HPX396" s="163"/>
      <c r="HPY396" s="163"/>
      <c r="HPZ396" s="163"/>
      <c r="HQA396" s="163"/>
      <c r="HQB396" s="163"/>
      <c r="HQC396" s="163"/>
      <c r="HQD396" s="163"/>
      <c r="HQE396" s="163"/>
      <c r="HQF396" s="163"/>
      <c r="HQG396" s="163"/>
      <c r="HQH396" s="163"/>
      <c r="HQI396" s="163"/>
      <c r="HQJ396" s="163"/>
      <c r="HQK396" s="163"/>
      <c r="HQL396" s="163"/>
      <c r="HQM396" s="163"/>
      <c r="HQN396" s="163"/>
      <c r="HQO396" s="163"/>
      <c r="HQP396" s="163"/>
      <c r="HQQ396" s="163"/>
      <c r="HQR396" s="163"/>
      <c r="HQS396" s="163"/>
      <c r="HQT396" s="163"/>
      <c r="HQU396" s="163"/>
      <c r="HQV396" s="163"/>
      <c r="HQW396" s="163"/>
      <c r="HQX396" s="163"/>
      <c r="HQY396" s="163"/>
      <c r="HQZ396" s="163"/>
      <c r="HRA396" s="163"/>
      <c r="HRB396" s="163"/>
      <c r="HRC396" s="163"/>
      <c r="HRD396" s="163"/>
      <c r="HRE396" s="163"/>
      <c r="HRF396" s="163"/>
      <c r="HRG396" s="163"/>
      <c r="HRH396" s="163"/>
      <c r="HRI396" s="163"/>
      <c r="HRJ396" s="163"/>
      <c r="HRK396" s="163"/>
      <c r="HRL396" s="163"/>
      <c r="HRM396" s="163"/>
      <c r="HRN396" s="163"/>
      <c r="HRO396" s="163"/>
      <c r="HRP396" s="163"/>
      <c r="HRQ396" s="163"/>
      <c r="HRR396" s="163"/>
      <c r="HRS396" s="163"/>
      <c r="HRT396" s="163"/>
      <c r="HRU396" s="163"/>
      <c r="HRV396" s="163"/>
      <c r="HRW396" s="163"/>
      <c r="HRX396" s="163"/>
      <c r="HRY396" s="163"/>
      <c r="HRZ396" s="163"/>
      <c r="HSA396" s="163"/>
      <c r="HSB396" s="163"/>
      <c r="HSC396" s="163"/>
      <c r="HSD396" s="163"/>
      <c r="HSE396" s="163"/>
      <c r="HSF396" s="163"/>
      <c r="HSG396" s="163"/>
      <c r="HSH396" s="163"/>
      <c r="HSI396" s="163"/>
      <c r="HSJ396" s="163"/>
      <c r="HSK396" s="163"/>
      <c r="HSL396" s="163"/>
      <c r="HSM396" s="163"/>
      <c r="HSN396" s="163"/>
      <c r="HSO396" s="163"/>
      <c r="HSP396" s="163"/>
      <c r="HSQ396" s="163"/>
      <c r="HSR396" s="163"/>
      <c r="HSS396" s="163"/>
      <c r="HST396" s="163"/>
      <c r="HSU396" s="163"/>
      <c r="HSV396" s="163"/>
      <c r="HSW396" s="163"/>
      <c r="HSX396" s="163"/>
      <c r="HSY396" s="163"/>
      <c r="HSZ396" s="163"/>
      <c r="HTA396" s="163"/>
      <c r="HTB396" s="163"/>
      <c r="HTC396" s="163"/>
      <c r="HTD396" s="163"/>
      <c r="HTE396" s="163"/>
      <c r="HTF396" s="163"/>
      <c r="HTG396" s="163"/>
      <c r="HTH396" s="163"/>
      <c r="HTI396" s="163"/>
      <c r="HTJ396" s="163"/>
      <c r="HTK396" s="163"/>
      <c r="HTL396" s="163"/>
      <c r="HTM396" s="163"/>
      <c r="HTN396" s="163"/>
      <c r="HTO396" s="163"/>
      <c r="HTP396" s="163"/>
      <c r="HTQ396" s="163"/>
      <c r="HTR396" s="163"/>
      <c r="HTS396" s="163"/>
      <c r="HTT396" s="163"/>
      <c r="HTU396" s="163"/>
      <c r="HTV396" s="163"/>
      <c r="HTW396" s="163"/>
      <c r="HTX396" s="163"/>
      <c r="HTY396" s="163"/>
      <c r="HTZ396" s="163"/>
      <c r="HUA396" s="163"/>
      <c r="HUB396" s="163"/>
      <c r="HUC396" s="163"/>
      <c r="HUD396" s="163"/>
      <c r="HUE396" s="163"/>
      <c r="HUF396" s="163"/>
      <c r="HUG396" s="163"/>
      <c r="HUH396" s="163"/>
      <c r="HUI396" s="163"/>
      <c r="HUJ396" s="163"/>
      <c r="HUK396" s="163"/>
      <c r="HUL396" s="163"/>
      <c r="HUM396" s="163"/>
      <c r="HUN396" s="163"/>
      <c r="HUO396" s="163"/>
      <c r="HUP396" s="163"/>
      <c r="HUQ396" s="163"/>
      <c r="HUR396" s="163"/>
      <c r="HUS396" s="163"/>
      <c r="HUT396" s="163"/>
      <c r="HUU396" s="163"/>
      <c r="HUV396" s="163"/>
      <c r="HUW396" s="163"/>
      <c r="HUX396" s="163"/>
      <c r="HUY396" s="163"/>
      <c r="HUZ396" s="163"/>
      <c r="HVA396" s="163"/>
      <c r="HVB396" s="163"/>
      <c r="HVC396" s="163"/>
      <c r="HVD396" s="163"/>
      <c r="HVE396" s="163"/>
      <c r="HVF396" s="163"/>
      <c r="HVG396" s="163"/>
      <c r="HVH396" s="163"/>
      <c r="HVI396" s="163"/>
      <c r="HVJ396" s="163"/>
      <c r="HVK396" s="163"/>
      <c r="HVL396" s="163"/>
      <c r="HVM396" s="163"/>
      <c r="HVN396" s="163"/>
      <c r="HVO396" s="163"/>
      <c r="HVP396" s="163"/>
      <c r="HVQ396" s="163"/>
      <c r="HVR396" s="163"/>
      <c r="HVS396" s="163"/>
      <c r="HVT396" s="163"/>
      <c r="HVU396" s="163"/>
      <c r="HVV396" s="163"/>
      <c r="HVW396" s="163"/>
      <c r="HVX396" s="163"/>
      <c r="HVY396" s="163"/>
      <c r="HVZ396" s="163"/>
      <c r="HWA396" s="163"/>
      <c r="HWB396" s="163"/>
      <c r="HWC396" s="163"/>
      <c r="HWD396" s="163"/>
      <c r="HWE396" s="163"/>
      <c r="HWF396" s="163"/>
      <c r="HWG396" s="163"/>
      <c r="HWH396" s="163"/>
      <c r="HWI396" s="163"/>
      <c r="HWJ396" s="163"/>
      <c r="HWK396" s="163"/>
      <c r="HWL396" s="163"/>
      <c r="HWM396" s="163"/>
      <c r="HWN396" s="163"/>
      <c r="HWO396" s="163"/>
      <c r="HWP396" s="163"/>
      <c r="HWQ396" s="163"/>
      <c r="HWR396" s="163"/>
      <c r="HWS396" s="163"/>
      <c r="HWT396" s="163"/>
      <c r="HWU396" s="163"/>
      <c r="HWV396" s="163"/>
      <c r="HWW396" s="163"/>
      <c r="HWX396" s="163"/>
      <c r="HWY396" s="163"/>
      <c r="HWZ396" s="163"/>
      <c r="HXA396" s="163"/>
      <c r="HXB396" s="163"/>
      <c r="HXC396" s="163"/>
      <c r="HXD396" s="163"/>
      <c r="HXE396" s="163"/>
      <c r="HXF396" s="163"/>
      <c r="HXG396" s="163"/>
      <c r="HXH396" s="163"/>
      <c r="HXI396" s="163"/>
      <c r="HXJ396" s="163"/>
      <c r="HXK396" s="163"/>
      <c r="HXL396" s="163"/>
      <c r="HXM396" s="163"/>
      <c r="HXN396" s="163"/>
      <c r="HXO396" s="163"/>
      <c r="HXP396" s="163"/>
      <c r="HXQ396" s="163"/>
      <c r="HXR396" s="163"/>
      <c r="HXS396" s="163"/>
      <c r="HXT396" s="163"/>
      <c r="HXU396" s="163"/>
      <c r="HXV396" s="163"/>
      <c r="HXW396" s="163"/>
      <c r="HXX396" s="163"/>
      <c r="HXY396" s="163"/>
      <c r="HXZ396" s="163"/>
      <c r="HYA396" s="163"/>
      <c r="HYB396" s="163"/>
      <c r="HYC396" s="163"/>
      <c r="HYD396" s="163"/>
      <c r="HYE396" s="163"/>
      <c r="HYF396" s="163"/>
      <c r="HYG396" s="163"/>
      <c r="HYH396" s="163"/>
      <c r="HYI396" s="163"/>
      <c r="HYJ396" s="163"/>
      <c r="HYK396" s="163"/>
      <c r="HYL396" s="163"/>
      <c r="HYM396" s="163"/>
      <c r="HYN396" s="163"/>
      <c r="HYO396" s="163"/>
      <c r="HYP396" s="163"/>
      <c r="HYQ396" s="163"/>
      <c r="HYR396" s="163"/>
      <c r="HYS396" s="163"/>
      <c r="HYT396" s="163"/>
      <c r="HYU396" s="163"/>
      <c r="HYV396" s="163"/>
      <c r="HYW396" s="163"/>
      <c r="HYX396" s="163"/>
      <c r="HYY396" s="163"/>
      <c r="HYZ396" s="163"/>
      <c r="HZA396" s="163"/>
      <c r="HZB396" s="163"/>
      <c r="HZC396" s="163"/>
      <c r="HZD396" s="163"/>
      <c r="HZE396" s="163"/>
      <c r="HZF396" s="163"/>
      <c r="HZG396" s="163"/>
      <c r="HZH396" s="163"/>
      <c r="HZI396" s="163"/>
      <c r="HZJ396" s="163"/>
      <c r="HZK396" s="163"/>
      <c r="HZL396" s="163"/>
      <c r="HZM396" s="163"/>
      <c r="HZN396" s="163"/>
      <c r="HZO396" s="163"/>
      <c r="HZP396" s="163"/>
      <c r="HZQ396" s="163"/>
      <c r="HZR396" s="163"/>
      <c r="HZS396" s="163"/>
      <c r="HZT396" s="163"/>
      <c r="HZU396" s="163"/>
      <c r="HZV396" s="163"/>
      <c r="HZW396" s="163"/>
      <c r="HZX396" s="163"/>
      <c r="HZY396" s="163"/>
      <c r="HZZ396" s="163"/>
      <c r="IAA396" s="163"/>
      <c r="IAB396" s="163"/>
      <c r="IAC396" s="163"/>
      <c r="IAD396" s="163"/>
      <c r="IAE396" s="163"/>
      <c r="IAF396" s="163"/>
      <c r="IAG396" s="163"/>
      <c r="IAH396" s="163"/>
      <c r="IAI396" s="163"/>
      <c r="IAJ396" s="163"/>
      <c r="IAK396" s="163"/>
      <c r="IAL396" s="163"/>
      <c r="IAM396" s="163"/>
      <c r="IAN396" s="163"/>
      <c r="IAO396" s="163"/>
      <c r="IAP396" s="163"/>
      <c r="IAQ396" s="163"/>
      <c r="IAR396" s="163"/>
      <c r="IAS396" s="163"/>
      <c r="IAT396" s="163"/>
      <c r="IAU396" s="163"/>
      <c r="IAV396" s="163"/>
      <c r="IAW396" s="163"/>
      <c r="IAX396" s="163"/>
      <c r="IAY396" s="163"/>
      <c r="IAZ396" s="163"/>
      <c r="IBA396" s="163"/>
      <c r="IBB396" s="163"/>
      <c r="IBC396" s="163"/>
      <c r="IBD396" s="163"/>
      <c r="IBE396" s="163"/>
      <c r="IBF396" s="163"/>
      <c r="IBG396" s="163"/>
      <c r="IBH396" s="163"/>
      <c r="IBI396" s="163"/>
      <c r="IBJ396" s="163"/>
      <c r="IBK396" s="163"/>
      <c r="IBL396" s="163"/>
      <c r="IBM396" s="163"/>
      <c r="IBN396" s="163"/>
      <c r="IBO396" s="163"/>
      <c r="IBP396" s="163"/>
      <c r="IBQ396" s="163"/>
      <c r="IBR396" s="163"/>
      <c r="IBS396" s="163"/>
      <c r="IBT396" s="163"/>
      <c r="IBU396" s="163"/>
      <c r="IBV396" s="163"/>
      <c r="IBW396" s="163"/>
      <c r="IBX396" s="163"/>
      <c r="IBY396" s="163"/>
      <c r="IBZ396" s="163"/>
      <c r="ICA396" s="163"/>
      <c r="ICB396" s="163"/>
      <c r="ICC396" s="163"/>
      <c r="ICD396" s="163"/>
      <c r="ICE396" s="163"/>
      <c r="ICF396" s="163"/>
      <c r="ICG396" s="163"/>
      <c r="ICH396" s="163"/>
      <c r="ICI396" s="163"/>
      <c r="ICJ396" s="163"/>
      <c r="ICK396" s="163"/>
      <c r="ICL396" s="163"/>
      <c r="ICM396" s="163"/>
      <c r="ICN396" s="163"/>
      <c r="ICO396" s="163"/>
      <c r="ICP396" s="163"/>
      <c r="ICQ396" s="163"/>
      <c r="ICR396" s="163"/>
      <c r="ICS396" s="163"/>
      <c r="ICT396" s="163"/>
      <c r="ICU396" s="163"/>
      <c r="ICV396" s="163"/>
      <c r="ICW396" s="163"/>
      <c r="ICX396" s="163"/>
      <c r="ICY396" s="163"/>
      <c r="ICZ396" s="163"/>
      <c r="IDA396" s="163"/>
      <c r="IDB396" s="163"/>
      <c r="IDC396" s="163"/>
      <c r="IDD396" s="163"/>
      <c r="IDE396" s="163"/>
      <c r="IDF396" s="163"/>
      <c r="IDG396" s="163"/>
      <c r="IDH396" s="163"/>
      <c r="IDI396" s="163"/>
      <c r="IDJ396" s="163"/>
      <c r="IDK396" s="163"/>
      <c r="IDL396" s="163"/>
      <c r="IDM396" s="163"/>
      <c r="IDN396" s="163"/>
      <c r="IDO396" s="163"/>
      <c r="IDP396" s="163"/>
      <c r="IDQ396" s="163"/>
      <c r="IDR396" s="163"/>
      <c r="IDS396" s="163"/>
      <c r="IDT396" s="163"/>
      <c r="IDU396" s="163"/>
      <c r="IDV396" s="163"/>
      <c r="IDW396" s="163"/>
      <c r="IDX396" s="163"/>
      <c r="IDY396" s="163"/>
      <c r="IDZ396" s="163"/>
      <c r="IEA396" s="163"/>
      <c r="IEB396" s="163"/>
      <c r="IEC396" s="163"/>
      <c r="IED396" s="163"/>
      <c r="IEE396" s="163"/>
      <c r="IEF396" s="163"/>
      <c r="IEG396" s="163"/>
      <c r="IEH396" s="163"/>
      <c r="IEI396" s="163"/>
      <c r="IEJ396" s="163"/>
      <c r="IEK396" s="163"/>
      <c r="IEL396" s="163"/>
      <c r="IEM396" s="163"/>
      <c r="IEN396" s="163"/>
      <c r="IEO396" s="163"/>
      <c r="IEP396" s="163"/>
      <c r="IEQ396" s="163"/>
      <c r="IER396" s="163"/>
      <c r="IES396" s="163"/>
      <c r="IET396" s="163"/>
      <c r="IEU396" s="163"/>
      <c r="IEV396" s="163"/>
      <c r="IEW396" s="163"/>
      <c r="IEX396" s="163"/>
      <c r="IEY396" s="163"/>
      <c r="IEZ396" s="163"/>
      <c r="IFA396" s="163"/>
      <c r="IFB396" s="163"/>
      <c r="IFC396" s="163"/>
      <c r="IFD396" s="163"/>
      <c r="IFE396" s="163"/>
      <c r="IFF396" s="163"/>
      <c r="IFG396" s="163"/>
      <c r="IFH396" s="163"/>
      <c r="IFI396" s="163"/>
      <c r="IFJ396" s="163"/>
      <c r="IFK396" s="163"/>
      <c r="IFL396" s="163"/>
      <c r="IFM396" s="163"/>
      <c r="IFN396" s="163"/>
      <c r="IFO396" s="163"/>
      <c r="IFP396" s="163"/>
      <c r="IFQ396" s="163"/>
      <c r="IFR396" s="163"/>
      <c r="IFS396" s="163"/>
      <c r="IFT396" s="163"/>
      <c r="IFU396" s="163"/>
      <c r="IFV396" s="163"/>
      <c r="IFW396" s="163"/>
      <c r="IFX396" s="163"/>
      <c r="IFY396" s="163"/>
      <c r="IFZ396" s="163"/>
      <c r="IGA396" s="163"/>
      <c r="IGB396" s="163"/>
      <c r="IGC396" s="163"/>
      <c r="IGD396" s="163"/>
      <c r="IGE396" s="163"/>
      <c r="IGF396" s="163"/>
      <c r="IGG396" s="163"/>
      <c r="IGH396" s="163"/>
      <c r="IGI396" s="163"/>
      <c r="IGJ396" s="163"/>
      <c r="IGK396" s="163"/>
      <c r="IGL396" s="163"/>
      <c r="IGM396" s="163"/>
      <c r="IGN396" s="163"/>
      <c r="IGO396" s="163"/>
      <c r="IGP396" s="163"/>
      <c r="IGQ396" s="163"/>
      <c r="IGR396" s="163"/>
      <c r="IGS396" s="163"/>
      <c r="IGT396" s="163"/>
      <c r="IGU396" s="163"/>
      <c r="IGV396" s="163"/>
      <c r="IGW396" s="163"/>
      <c r="IGX396" s="163"/>
      <c r="IGY396" s="163"/>
      <c r="IGZ396" s="163"/>
      <c r="IHA396" s="163"/>
      <c r="IHB396" s="163"/>
      <c r="IHC396" s="163"/>
      <c r="IHD396" s="163"/>
      <c r="IHE396" s="163"/>
      <c r="IHF396" s="163"/>
      <c r="IHG396" s="163"/>
      <c r="IHH396" s="163"/>
      <c r="IHI396" s="163"/>
      <c r="IHJ396" s="163"/>
      <c r="IHK396" s="163"/>
      <c r="IHL396" s="163"/>
      <c r="IHM396" s="163"/>
      <c r="IHN396" s="163"/>
      <c r="IHO396" s="163"/>
      <c r="IHP396" s="163"/>
      <c r="IHQ396" s="163"/>
      <c r="IHR396" s="163"/>
      <c r="IHS396" s="163"/>
      <c r="IHT396" s="163"/>
      <c r="IHU396" s="163"/>
      <c r="IHV396" s="163"/>
      <c r="IHW396" s="163"/>
      <c r="IHX396" s="163"/>
      <c r="IHY396" s="163"/>
      <c r="IHZ396" s="163"/>
      <c r="IIA396" s="163"/>
      <c r="IIB396" s="163"/>
      <c r="IIC396" s="163"/>
      <c r="IID396" s="163"/>
      <c r="IIE396" s="163"/>
      <c r="IIF396" s="163"/>
      <c r="IIG396" s="163"/>
      <c r="IIH396" s="163"/>
      <c r="III396" s="163"/>
      <c r="IIJ396" s="163"/>
      <c r="IIK396" s="163"/>
      <c r="IIL396" s="163"/>
      <c r="IIM396" s="163"/>
      <c r="IIN396" s="163"/>
      <c r="IIO396" s="163"/>
      <c r="IIP396" s="163"/>
      <c r="IIQ396" s="163"/>
      <c r="IIR396" s="163"/>
      <c r="IIS396" s="163"/>
      <c r="IIT396" s="163"/>
      <c r="IIU396" s="163"/>
      <c r="IIV396" s="163"/>
      <c r="IIW396" s="163"/>
      <c r="IIX396" s="163"/>
      <c r="IIY396" s="163"/>
      <c r="IIZ396" s="163"/>
      <c r="IJA396" s="163"/>
      <c r="IJB396" s="163"/>
      <c r="IJC396" s="163"/>
      <c r="IJD396" s="163"/>
      <c r="IJE396" s="163"/>
      <c r="IJF396" s="163"/>
      <c r="IJG396" s="163"/>
      <c r="IJH396" s="163"/>
      <c r="IJI396" s="163"/>
      <c r="IJJ396" s="163"/>
      <c r="IJK396" s="163"/>
      <c r="IJL396" s="163"/>
      <c r="IJM396" s="163"/>
      <c r="IJN396" s="163"/>
      <c r="IJO396" s="163"/>
      <c r="IJP396" s="163"/>
      <c r="IJQ396" s="163"/>
      <c r="IJR396" s="163"/>
      <c r="IJS396" s="163"/>
      <c r="IJT396" s="163"/>
      <c r="IJU396" s="163"/>
      <c r="IJV396" s="163"/>
      <c r="IJW396" s="163"/>
      <c r="IJX396" s="163"/>
      <c r="IJY396" s="163"/>
      <c r="IJZ396" s="163"/>
      <c r="IKA396" s="163"/>
      <c r="IKB396" s="163"/>
      <c r="IKC396" s="163"/>
      <c r="IKD396" s="163"/>
      <c r="IKE396" s="163"/>
      <c r="IKF396" s="163"/>
      <c r="IKG396" s="163"/>
      <c r="IKH396" s="163"/>
      <c r="IKI396" s="163"/>
      <c r="IKJ396" s="163"/>
      <c r="IKK396" s="163"/>
      <c r="IKL396" s="163"/>
      <c r="IKM396" s="163"/>
      <c r="IKN396" s="163"/>
      <c r="IKO396" s="163"/>
      <c r="IKP396" s="163"/>
      <c r="IKQ396" s="163"/>
      <c r="IKR396" s="163"/>
      <c r="IKS396" s="163"/>
      <c r="IKT396" s="163"/>
      <c r="IKU396" s="163"/>
      <c r="IKV396" s="163"/>
      <c r="IKW396" s="163"/>
      <c r="IKX396" s="163"/>
      <c r="IKY396" s="163"/>
      <c r="IKZ396" s="163"/>
      <c r="ILA396" s="163"/>
      <c r="ILB396" s="163"/>
      <c r="ILC396" s="163"/>
      <c r="ILD396" s="163"/>
      <c r="ILE396" s="163"/>
      <c r="ILF396" s="163"/>
      <c r="ILG396" s="163"/>
      <c r="ILH396" s="163"/>
      <c r="ILI396" s="163"/>
      <c r="ILJ396" s="163"/>
      <c r="ILK396" s="163"/>
      <c r="ILL396" s="163"/>
      <c r="ILM396" s="163"/>
      <c r="ILN396" s="163"/>
      <c r="ILO396" s="163"/>
      <c r="ILP396" s="163"/>
      <c r="ILQ396" s="163"/>
      <c r="ILR396" s="163"/>
      <c r="ILS396" s="163"/>
      <c r="ILT396" s="163"/>
      <c r="ILU396" s="163"/>
      <c r="ILV396" s="163"/>
      <c r="ILW396" s="163"/>
      <c r="ILX396" s="163"/>
      <c r="ILY396" s="163"/>
      <c r="ILZ396" s="163"/>
      <c r="IMA396" s="163"/>
      <c r="IMB396" s="163"/>
      <c r="IMC396" s="163"/>
      <c r="IMD396" s="163"/>
      <c r="IME396" s="163"/>
      <c r="IMF396" s="163"/>
      <c r="IMG396" s="163"/>
      <c r="IMH396" s="163"/>
      <c r="IMI396" s="163"/>
      <c r="IMJ396" s="163"/>
      <c r="IMK396" s="163"/>
      <c r="IML396" s="163"/>
      <c r="IMM396" s="163"/>
      <c r="IMN396" s="163"/>
      <c r="IMO396" s="163"/>
      <c r="IMP396" s="163"/>
      <c r="IMQ396" s="163"/>
      <c r="IMR396" s="163"/>
      <c r="IMS396" s="163"/>
      <c r="IMT396" s="163"/>
      <c r="IMU396" s="163"/>
      <c r="IMV396" s="163"/>
      <c r="IMW396" s="163"/>
      <c r="IMX396" s="163"/>
      <c r="IMY396" s="163"/>
      <c r="IMZ396" s="163"/>
      <c r="INA396" s="163"/>
      <c r="INB396" s="163"/>
      <c r="INC396" s="163"/>
      <c r="IND396" s="163"/>
      <c r="INE396" s="163"/>
      <c r="INF396" s="163"/>
      <c r="ING396" s="163"/>
      <c r="INH396" s="163"/>
      <c r="INI396" s="163"/>
      <c r="INJ396" s="163"/>
      <c r="INK396" s="163"/>
      <c r="INL396" s="163"/>
      <c r="INM396" s="163"/>
      <c r="INN396" s="163"/>
      <c r="INO396" s="163"/>
      <c r="INP396" s="163"/>
      <c r="INQ396" s="163"/>
      <c r="INR396" s="163"/>
      <c r="INS396" s="163"/>
      <c r="INT396" s="163"/>
      <c r="INU396" s="163"/>
      <c r="INV396" s="163"/>
      <c r="INW396" s="163"/>
      <c r="INX396" s="163"/>
      <c r="INY396" s="163"/>
      <c r="INZ396" s="163"/>
      <c r="IOA396" s="163"/>
      <c r="IOB396" s="163"/>
      <c r="IOC396" s="163"/>
      <c r="IOD396" s="163"/>
      <c r="IOE396" s="163"/>
      <c r="IOF396" s="163"/>
      <c r="IOG396" s="163"/>
      <c r="IOH396" s="163"/>
      <c r="IOI396" s="163"/>
      <c r="IOJ396" s="163"/>
      <c r="IOK396" s="163"/>
      <c r="IOL396" s="163"/>
      <c r="IOM396" s="163"/>
      <c r="ION396" s="163"/>
      <c r="IOO396" s="163"/>
      <c r="IOP396" s="163"/>
      <c r="IOQ396" s="163"/>
      <c r="IOR396" s="163"/>
      <c r="IOS396" s="163"/>
      <c r="IOT396" s="163"/>
      <c r="IOU396" s="163"/>
      <c r="IOV396" s="163"/>
      <c r="IOW396" s="163"/>
      <c r="IOX396" s="163"/>
      <c r="IOY396" s="163"/>
      <c r="IOZ396" s="163"/>
      <c r="IPA396" s="163"/>
      <c r="IPB396" s="163"/>
      <c r="IPC396" s="163"/>
      <c r="IPD396" s="163"/>
      <c r="IPE396" s="163"/>
      <c r="IPF396" s="163"/>
      <c r="IPG396" s="163"/>
      <c r="IPH396" s="163"/>
      <c r="IPI396" s="163"/>
      <c r="IPJ396" s="163"/>
      <c r="IPK396" s="163"/>
      <c r="IPL396" s="163"/>
      <c r="IPM396" s="163"/>
      <c r="IPN396" s="163"/>
      <c r="IPO396" s="163"/>
      <c r="IPP396" s="163"/>
      <c r="IPQ396" s="163"/>
      <c r="IPR396" s="163"/>
      <c r="IPS396" s="163"/>
      <c r="IPT396" s="163"/>
      <c r="IPU396" s="163"/>
      <c r="IPV396" s="163"/>
      <c r="IPW396" s="163"/>
      <c r="IPX396" s="163"/>
      <c r="IPY396" s="163"/>
      <c r="IPZ396" s="163"/>
      <c r="IQA396" s="163"/>
      <c r="IQB396" s="163"/>
      <c r="IQC396" s="163"/>
      <c r="IQD396" s="163"/>
      <c r="IQE396" s="163"/>
      <c r="IQF396" s="163"/>
      <c r="IQG396" s="163"/>
      <c r="IQH396" s="163"/>
      <c r="IQI396" s="163"/>
      <c r="IQJ396" s="163"/>
      <c r="IQK396" s="163"/>
      <c r="IQL396" s="163"/>
      <c r="IQM396" s="163"/>
      <c r="IQN396" s="163"/>
      <c r="IQO396" s="163"/>
      <c r="IQP396" s="163"/>
      <c r="IQQ396" s="163"/>
      <c r="IQR396" s="163"/>
      <c r="IQS396" s="163"/>
      <c r="IQT396" s="163"/>
      <c r="IQU396" s="163"/>
      <c r="IQV396" s="163"/>
      <c r="IQW396" s="163"/>
      <c r="IQX396" s="163"/>
      <c r="IQY396" s="163"/>
      <c r="IQZ396" s="163"/>
      <c r="IRA396" s="163"/>
      <c r="IRB396" s="163"/>
      <c r="IRC396" s="163"/>
      <c r="IRD396" s="163"/>
      <c r="IRE396" s="163"/>
      <c r="IRF396" s="163"/>
      <c r="IRG396" s="163"/>
      <c r="IRH396" s="163"/>
      <c r="IRI396" s="163"/>
      <c r="IRJ396" s="163"/>
      <c r="IRK396" s="163"/>
      <c r="IRL396" s="163"/>
      <c r="IRM396" s="163"/>
      <c r="IRN396" s="163"/>
      <c r="IRO396" s="163"/>
      <c r="IRP396" s="163"/>
      <c r="IRQ396" s="163"/>
      <c r="IRR396" s="163"/>
      <c r="IRS396" s="163"/>
      <c r="IRT396" s="163"/>
      <c r="IRU396" s="163"/>
      <c r="IRV396" s="163"/>
      <c r="IRW396" s="163"/>
      <c r="IRX396" s="163"/>
      <c r="IRY396" s="163"/>
      <c r="IRZ396" s="163"/>
      <c r="ISA396" s="163"/>
      <c r="ISB396" s="163"/>
      <c r="ISC396" s="163"/>
      <c r="ISD396" s="163"/>
      <c r="ISE396" s="163"/>
      <c r="ISF396" s="163"/>
      <c r="ISG396" s="163"/>
      <c r="ISH396" s="163"/>
      <c r="ISI396" s="163"/>
      <c r="ISJ396" s="163"/>
      <c r="ISK396" s="163"/>
      <c r="ISL396" s="163"/>
      <c r="ISM396" s="163"/>
      <c r="ISN396" s="163"/>
      <c r="ISO396" s="163"/>
      <c r="ISP396" s="163"/>
      <c r="ISQ396" s="163"/>
      <c r="ISR396" s="163"/>
      <c r="ISS396" s="163"/>
      <c r="IST396" s="163"/>
      <c r="ISU396" s="163"/>
      <c r="ISV396" s="163"/>
      <c r="ISW396" s="163"/>
      <c r="ISX396" s="163"/>
      <c r="ISY396" s="163"/>
      <c r="ISZ396" s="163"/>
      <c r="ITA396" s="163"/>
      <c r="ITB396" s="163"/>
      <c r="ITC396" s="163"/>
      <c r="ITD396" s="163"/>
      <c r="ITE396" s="163"/>
      <c r="ITF396" s="163"/>
      <c r="ITG396" s="163"/>
      <c r="ITH396" s="163"/>
      <c r="ITI396" s="163"/>
      <c r="ITJ396" s="163"/>
      <c r="ITK396" s="163"/>
      <c r="ITL396" s="163"/>
      <c r="ITM396" s="163"/>
      <c r="ITN396" s="163"/>
      <c r="ITO396" s="163"/>
      <c r="ITP396" s="163"/>
      <c r="ITQ396" s="163"/>
      <c r="ITR396" s="163"/>
      <c r="ITS396" s="163"/>
      <c r="ITT396" s="163"/>
      <c r="ITU396" s="163"/>
      <c r="ITV396" s="163"/>
      <c r="ITW396" s="163"/>
      <c r="ITX396" s="163"/>
      <c r="ITY396" s="163"/>
      <c r="ITZ396" s="163"/>
      <c r="IUA396" s="163"/>
      <c r="IUB396" s="163"/>
      <c r="IUC396" s="163"/>
      <c r="IUD396" s="163"/>
      <c r="IUE396" s="163"/>
      <c r="IUF396" s="163"/>
      <c r="IUG396" s="163"/>
      <c r="IUH396" s="163"/>
      <c r="IUI396" s="163"/>
      <c r="IUJ396" s="163"/>
      <c r="IUK396" s="163"/>
      <c r="IUL396" s="163"/>
      <c r="IUM396" s="163"/>
      <c r="IUN396" s="163"/>
      <c r="IUO396" s="163"/>
      <c r="IUP396" s="163"/>
      <c r="IUQ396" s="163"/>
      <c r="IUR396" s="163"/>
      <c r="IUS396" s="163"/>
      <c r="IUT396" s="163"/>
      <c r="IUU396" s="163"/>
      <c r="IUV396" s="163"/>
      <c r="IUW396" s="163"/>
      <c r="IUX396" s="163"/>
      <c r="IUY396" s="163"/>
      <c r="IUZ396" s="163"/>
      <c r="IVA396" s="163"/>
      <c r="IVB396" s="163"/>
      <c r="IVC396" s="163"/>
      <c r="IVD396" s="163"/>
      <c r="IVE396" s="163"/>
      <c r="IVF396" s="163"/>
      <c r="IVG396" s="163"/>
      <c r="IVH396" s="163"/>
      <c r="IVI396" s="163"/>
      <c r="IVJ396" s="163"/>
      <c r="IVK396" s="163"/>
      <c r="IVL396" s="163"/>
      <c r="IVM396" s="163"/>
      <c r="IVN396" s="163"/>
      <c r="IVO396" s="163"/>
      <c r="IVP396" s="163"/>
      <c r="IVQ396" s="163"/>
      <c r="IVR396" s="163"/>
      <c r="IVS396" s="163"/>
      <c r="IVT396" s="163"/>
      <c r="IVU396" s="163"/>
      <c r="IVV396" s="163"/>
      <c r="IVW396" s="163"/>
      <c r="IVX396" s="163"/>
      <c r="IVY396" s="163"/>
      <c r="IVZ396" s="163"/>
      <c r="IWA396" s="163"/>
      <c r="IWB396" s="163"/>
      <c r="IWC396" s="163"/>
      <c r="IWD396" s="163"/>
      <c r="IWE396" s="163"/>
      <c r="IWF396" s="163"/>
      <c r="IWG396" s="163"/>
      <c r="IWH396" s="163"/>
      <c r="IWI396" s="163"/>
      <c r="IWJ396" s="163"/>
      <c r="IWK396" s="163"/>
      <c r="IWL396" s="163"/>
      <c r="IWM396" s="163"/>
      <c r="IWN396" s="163"/>
      <c r="IWO396" s="163"/>
      <c r="IWP396" s="163"/>
      <c r="IWQ396" s="163"/>
      <c r="IWR396" s="163"/>
      <c r="IWS396" s="163"/>
      <c r="IWT396" s="163"/>
      <c r="IWU396" s="163"/>
      <c r="IWV396" s="163"/>
      <c r="IWW396" s="163"/>
      <c r="IWX396" s="163"/>
      <c r="IWY396" s="163"/>
      <c r="IWZ396" s="163"/>
      <c r="IXA396" s="163"/>
      <c r="IXB396" s="163"/>
      <c r="IXC396" s="163"/>
      <c r="IXD396" s="163"/>
      <c r="IXE396" s="163"/>
      <c r="IXF396" s="163"/>
      <c r="IXG396" s="163"/>
      <c r="IXH396" s="163"/>
      <c r="IXI396" s="163"/>
      <c r="IXJ396" s="163"/>
      <c r="IXK396" s="163"/>
      <c r="IXL396" s="163"/>
      <c r="IXM396" s="163"/>
      <c r="IXN396" s="163"/>
      <c r="IXO396" s="163"/>
      <c r="IXP396" s="163"/>
      <c r="IXQ396" s="163"/>
      <c r="IXR396" s="163"/>
      <c r="IXS396" s="163"/>
      <c r="IXT396" s="163"/>
      <c r="IXU396" s="163"/>
      <c r="IXV396" s="163"/>
      <c r="IXW396" s="163"/>
      <c r="IXX396" s="163"/>
      <c r="IXY396" s="163"/>
      <c r="IXZ396" s="163"/>
      <c r="IYA396" s="163"/>
      <c r="IYB396" s="163"/>
      <c r="IYC396" s="163"/>
      <c r="IYD396" s="163"/>
      <c r="IYE396" s="163"/>
      <c r="IYF396" s="163"/>
      <c r="IYG396" s="163"/>
      <c r="IYH396" s="163"/>
      <c r="IYI396" s="163"/>
      <c r="IYJ396" s="163"/>
      <c r="IYK396" s="163"/>
      <c r="IYL396" s="163"/>
      <c r="IYM396" s="163"/>
      <c r="IYN396" s="163"/>
      <c r="IYO396" s="163"/>
      <c r="IYP396" s="163"/>
      <c r="IYQ396" s="163"/>
      <c r="IYR396" s="163"/>
      <c r="IYS396" s="163"/>
      <c r="IYT396" s="163"/>
      <c r="IYU396" s="163"/>
      <c r="IYV396" s="163"/>
      <c r="IYW396" s="163"/>
      <c r="IYX396" s="163"/>
      <c r="IYY396" s="163"/>
      <c r="IYZ396" s="163"/>
      <c r="IZA396" s="163"/>
      <c r="IZB396" s="163"/>
      <c r="IZC396" s="163"/>
      <c r="IZD396" s="163"/>
      <c r="IZE396" s="163"/>
      <c r="IZF396" s="163"/>
      <c r="IZG396" s="163"/>
      <c r="IZH396" s="163"/>
      <c r="IZI396" s="163"/>
      <c r="IZJ396" s="163"/>
      <c r="IZK396" s="163"/>
      <c r="IZL396" s="163"/>
      <c r="IZM396" s="163"/>
      <c r="IZN396" s="163"/>
      <c r="IZO396" s="163"/>
      <c r="IZP396" s="163"/>
      <c r="IZQ396" s="163"/>
      <c r="IZR396" s="163"/>
      <c r="IZS396" s="163"/>
      <c r="IZT396" s="163"/>
      <c r="IZU396" s="163"/>
      <c r="IZV396" s="163"/>
      <c r="IZW396" s="163"/>
      <c r="IZX396" s="163"/>
      <c r="IZY396" s="163"/>
      <c r="IZZ396" s="163"/>
      <c r="JAA396" s="163"/>
      <c r="JAB396" s="163"/>
      <c r="JAC396" s="163"/>
      <c r="JAD396" s="163"/>
      <c r="JAE396" s="163"/>
      <c r="JAF396" s="163"/>
      <c r="JAG396" s="163"/>
      <c r="JAH396" s="163"/>
      <c r="JAI396" s="163"/>
      <c r="JAJ396" s="163"/>
      <c r="JAK396" s="163"/>
      <c r="JAL396" s="163"/>
      <c r="JAM396" s="163"/>
      <c r="JAN396" s="163"/>
      <c r="JAO396" s="163"/>
      <c r="JAP396" s="163"/>
      <c r="JAQ396" s="163"/>
      <c r="JAR396" s="163"/>
      <c r="JAS396" s="163"/>
      <c r="JAT396" s="163"/>
      <c r="JAU396" s="163"/>
      <c r="JAV396" s="163"/>
      <c r="JAW396" s="163"/>
      <c r="JAX396" s="163"/>
      <c r="JAY396" s="163"/>
      <c r="JAZ396" s="163"/>
      <c r="JBA396" s="163"/>
      <c r="JBB396" s="163"/>
      <c r="JBC396" s="163"/>
      <c r="JBD396" s="163"/>
      <c r="JBE396" s="163"/>
      <c r="JBF396" s="163"/>
      <c r="JBG396" s="163"/>
      <c r="JBH396" s="163"/>
      <c r="JBI396" s="163"/>
      <c r="JBJ396" s="163"/>
      <c r="JBK396" s="163"/>
      <c r="JBL396" s="163"/>
      <c r="JBM396" s="163"/>
      <c r="JBN396" s="163"/>
      <c r="JBO396" s="163"/>
      <c r="JBP396" s="163"/>
      <c r="JBQ396" s="163"/>
      <c r="JBR396" s="163"/>
      <c r="JBS396" s="163"/>
      <c r="JBT396" s="163"/>
      <c r="JBU396" s="163"/>
      <c r="JBV396" s="163"/>
      <c r="JBW396" s="163"/>
      <c r="JBX396" s="163"/>
      <c r="JBY396" s="163"/>
      <c r="JBZ396" s="163"/>
      <c r="JCA396" s="163"/>
      <c r="JCB396" s="163"/>
      <c r="JCC396" s="163"/>
      <c r="JCD396" s="163"/>
      <c r="JCE396" s="163"/>
      <c r="JCF396" s="163"/>
      <c r="JCG396" s="163"/>
      <c r="JCH396" s="163"/>
      <c r="JCI396" s="163"/>
      <c r="JCJ396" s="163"/>
      <c r="JCK396" s="163"/>
      <c r="JCL396" s="163"/>
      <c r="JCM396" s="163"/>
      <c r="JCN396" s="163"/>
      <c r="JCO396" s="163"/>
      <c r="JCP396" s="163"/>
      <c r="JCQ396" s="163"/>
      <c r="JCR396" s="163"/>
      <c r="JCS396" s="163"/>
      <c r="JCT396" s="163"/>
      <c r="JCU396" s="163"/>
      <c r="JCV396" s="163"/>
      <c r="JCW396" s="163"/>
      <c r="JCX396" s="163"/>
      <c r="JCY396" s="163"/>
      <c r="JCZ396" s="163"/>
      <c r="JDA396" s="163"/>
      <c r="JDB396" s="163"/>
      <c r="JDC396" s="163"/>
      <c r="JDD396" s="163"/>
      <c r="JDE396" s="163"/>
      <c r="JDF396" s="163"/>
      <c r="JDG396" s="163"/>
      <c r="JDH396" s="163"/>
      <c r="JDI396" s="163"/>
      <c r="JDJ396" s="163"/>
      <c r="JDK396" s="163"/>
      <c r="JDL396" s="163"/>
      <c r="JDM396" s="163"/>
      <c r="JDN396" s="163"/>
      <c r="JDO396" s="163"/>
      <c r="JDP396" s="163"/>
      <c r="JDQ396" s="163"/>
      <c r="JDR396" s="163"/>
      <c r="JDS396" s="163"/>
      <c r="JDT396" s="163"/>
      <c r="JDU396" s="163"/>
      <c r="JDV396" s="163"/>
      <c r="JDW396" s="163"/>
      <c r="JDX396" s="163"/>
      <c r="JDY396" s="163"/>
      <c r="JDZ396" s="163"/>
      <c r="JEA396" s="163"/>
      <c r="JEB396" s="163"/>
      <c r="JEC396" s="163"/>
      <c r="JED396" s="163"/>
      <c r="JEE396" s="163"/>
      <c r="JEF396" s="163"/>
      <c r="JEG396" s="163"/>
      <c r="JEH396" s="163"/>
      <c r="JEI396" s="163"/>
      <c r="JEJ396" s="163"/>
      <c r="JEK396" s="163"/>
      <c r="JEL396" s="163"/>
      <c r="JEM396" s="163"/>
      <c r="JEN396" s="163"/>
      <c r="JEO396" s="163"/>
      <c r="JEP396" s="163"/>
      <c r="JEQ396" s="163"/>
      <c r="JER396" s="163"/>
      <c r="JES396" s="163"/>
      <c r="JET396" s="163"/>
      <c r="JEU396" s="163"/>
      <c r="JEV396" s="163"/>
      <c r="JEW396" s="163"/>
      <c r="JEX396" s="163"/>
      <c r="JEY396" s="163"/>
      <c r="JEZ396" s="163"/>
      <c r="JFA396" s="163"/>
      <c r="JFB396" s="163"/>
      <c r="JFC396" s="163"/>
      <c r="JFD396" s="163"/>
      <c r="JFE396" s="163"/>
      <c r="JFF396" s="163"/>
      <c r="JFG396" s="163"/>
      <c r="JFH396" s="163"/>
      <c r="JFI396" s="163"/>
      <c r="JFJ396" s="163"/>
      <c r="JFK396" s="163"/>
      <c r="JFL396" s="163"/>
      <c r="JFM396" s="163"/>
      <c r="JFN396" s="163"/>
      <c r="JFO396" s="163"/>
      <c r="JFP396" s="163"/>
      <c r="JFQ396" s="163"/>
      <c r="JFR396" s="163"/>
      <c r="JFS396" s="163"/>
      <c r="JFT396" s="163"/>
      <c r="JFU396" s="163"/>
      <c r="JFV396" s="163"/>
      <c r="JFW396" s="163"/>
      <c r="JFX396" s="163"/>
      <c r="JFY396" s="163"/>
      <c r="JFZ396" s="163"/>
      <c r="JGA396" s="163"/>
      <c r="JGB396" s="163"/>
      <c r="JGC396" s="163"/>
      <c r="JGD396" s="163"/>
      <c r="JGE396" s="163"/>
      <c r="JGF396" s="163"/>
      <c r="JGG396" s="163"/>
      <c r="JGH396" s="163"/>
      <c r="JGI396" s="163"/>
      <c r="JGJ396" s="163"/>
      <c r="JGK396" s="163"/>
      <c r="JGL396" s="163"/>
      <c r="JGM396" s="163"/>
      <c r="JGN396" s="163"/>
      <c r="JGO396" s="163"/>
      <c r="JGP396" s="163"/>
      <c r="JGQ396" s="163"/>
      <c r="JGR396" s="163"/>
      <c r="JGS396" s="163"/>
      <c r="JGT396" s="163"/>
      <c r="JGU396" s="163"/>
      <c r="JGV396" s="163"/>
      <c r="JGW396" s="163"/>
      <c r="JGX396" s="163"/>
      <c r="JGY396" s="163"/>
      <c r="JGZ396" s="163"/>
      <c r="JHA396" s="163"/>
      <c r="JHB396" s="163"/>
      <c r="JHC396" s="163"/>
      <c r="JHD396" s="163"/>
      <c r="JHE396" s="163"/>
      <c r="JHF396" s="163"/>
      <c r="JHG396" s="163"/>
      <c r="JHH396" s="163"/>
      <c r="JHI396" s="163"/>
      <c r="JHJ396" s="163"/>
      <c r="JHK396" s="163"/>
      <c r="JHL396" s="163"/>
      <c r="JHM396" s="163"/>
      <c r="JHN396" s="163"/>
      <c r="JHO396" s="163"/>
      <c r="JHP396" s="163"/>
      <c r="JHQ396" s="163"/>
      <c r="JHR396" s="163"/>
      <c r="JHS396" s="163"/>
      <c r="JHT396" s="163"/>
      <c r="JHU396" s="163"/>
      <c r="JHV396" s="163"/>
      <c r="JHW396" s="163"/>
      <c r="JHX396" s="163"/>
      <c r="JHY396" s="163"/>
      <c r="JHZ396" s="163"/>
      <c r="JIA396" s="163"/>
      <c r="JIB396" s="163"/>
      <c r="JIC396" s="163"/>
      <c r="JID396" s="163"/>
      <c r="JIE396" s="163"/>
      <c r="JIF396" s="163"/>
      <c r="JIG396" s="163"/>
      <c r="JIH396" s="163"/>
      <c r="JII396" s="163"/>
      <c r="JIJ396" s="163"/>
      <c r="JIK396" s="163"/>
      <c r="JIL396" s="163"/>
      <c r="JIM396" s="163"/>
      <c r="JIN396" s="163"/>
      <c r="JIO396" s="163"/>
      <c r="JIP396" s="163"/>
      <c r="JIQ396" s="163"/>
      <c r="JIR396" s="163"/>
      <c r="JIS396" s="163"/>
      <c r="JIT396" s="163"/>
      <c r="JIU396" s="163"/>
      <c r="JIV396" s="163"/>
      <c r="JIW396" s="163"/>
      <c r="JIX396" s="163"/>
      <c r="JIY396" s="163"/>
      <c r="JIZ396" s="163"/>
      <c r="JJA396" s="163"/>
      <c r="JJB396" s="163"/>
      <c r="JJC396" s="163"/>
      <c r="JJD396" s="163"/>
      <c r="JJE396" s="163"/>
      <c r="JJF396" s="163"/>
      <c r="JJG396" s="163"/>
      <c r="JJH396" s="163"/>
      <c r="JJI396" s="163"/>
      <c r="JJJ396" s="163"/>
      <c r="JJK396" s="163"/>
      <c r="JJL396" s="163"/>
      <c r="JJM396" s="163"/>
      <c r="JJN396" s="163"/>
      <c r="JJO396" s="163"/>
      <c r="JJP396" s="163"/>
      <c r="JJQ396" s="163"/>
      <c r="JJR396" s="163"/>
      <c r="JJS396" s="163"/>
      <c r="JJT396" s="163"/>
      <c r="JJU396" s="163"/>
      <c r="JJV396" s="163"/>
      <c r="JJW396" s="163"/>
      <c r="JJX396" s="163"/>
      <c r="JJY396" s="163"/>
      <c r="JJZ396" s="163"/>
      <c r="JKA396" s="163"/>
      <c r="JKB396" s="163"/>
      <c r="JKC396" s="163"/>
      <c r="JKD396" s="163"/>
      <c r="JKE396" s="163"/>
      <c r="JKF396" s="163"/>
      <c r="JKG396" s="163"/>
      <c r="JKH396" s="163"/>
      <c r="JKI396" s="163"/>
      <c r="JKJ396" s="163"/>
      <c r="JKK396" s="163"/>
      <c r="JKL396" s="163"/>
      <c r="JKM396" s="163"/>
      <c r="JKN396" s="163"/>
      <c r="JKO396" s="163"/>
      <c r="JKP396" s="163"/>
      <c r="JKQ396" s="163"/>
      <c r="JKR396" s="163"/>
      <c r="JKS396" s="163"/>
      <c r="JKT396" s="163"/>
      <c r="JKU396" s="163"/>
      <c r="JKV396" s="163"/>
      <c r="JKW396" s="163"/>
      <c r="JKX396" s="163"/>
      <c r="JKY396" s="163"/>
      <c r="JKZ396" s="163"/>
      <c r="JLA396" s="163"/>
      <c r="JLB396" s="163"/>
      <c r="JLC396" s="163"/>
      <c r="JLD396" s="163"/>
      <c r="JLE396" s="163"/>
      <c r="JLF396" s="163"/>
      <c r="JLG396" s="163"/>
      <c r="JLH396" s="163"/>
      <c r="JLI396" s="163"/>
      <c r="JLJ396" s="163"/>
      <c r="JLK396" s="163"/>
      <c r="JLL396" s="163"/>
      <c r="JLM396" s="163"/>
      <c r="JLN396" s="163"/>
      <c r="JLO396" s="163"/>
      <c r="JLP396" s="163"/>
      <c r="JLQ396" s="163"/>
      <c r="JLR396" s="163"/>
      <c r="JLS396" s="163"/>
      <c r="JLT396" s="163"/>
      <c r="JLU396" s="163"/>
      <c r="JLV396" s="163"/>
      <c r="JLW396" s="163"/>
      <c r="JLX396" s="163"/>
      <c r="JLY396" s="163"/>
      <c r="JLZ396" s="163"/>
      <c r="JMA396" s="163"/>
      <c r="JMB396" s="163"/>
      <c r="JMC396" s="163"/>
      <c r="JMD396" s="163"/>
      <c r="JME396" s="163"/>
      <c r="JMF396" s="163"/>
      <c r="JMG396" s="163"/>
      <c r="JMH396" s="163"/>
      <c r="JMI396" s="163"/>
      <c r="JMJ396" s="163"/>
      <c r="JMK396" s="163"/>
      <c r="JML396" s="163"/>
      <c r="JMM396" s="163"/>
      <c r="JMN396" s="163"/>
      <c r="JMO396" s="163"/>
      <c r="JMP396" s="163"/>
      <c r="JMQ396" s="163"/>
      <c r="JMR396" s="163"/>
      <c r="JMS396" s="163"/>
      <c r="JMT396" s="163"/>
      <c r="JMU396" s="163"/>
      <c r="JMV396" s="163"/>
      <c r="JMW396" s="163"/>
      <c r="JMX396" s="163"/>
      <c r="JMY396" s="163"/>
      <c r="JMZ396" s="163"/>
      <c r="JNA396" s="163"/>
      <c r="JNB396" s="163"/>
      <c r="JNC396" s="163"/>
      <c r="JND396" s="163"/>
      <c r="JNE396" s="163"/>
      <c r="JNF396" s="163"/>
      <c r="JNG396" s="163"/>
      <c r="JNH396" s="163"/>
      <c r="JNI396" s="163"/>
      <c r="JNJ396" s="163"/>
      <c r="JNK396" s="163"/>
      <c r="JNL396" s="163"/>
      <c r="JNM396" s="163"/>
      <c r="JNN396" s="163"/>
      <c r="JNO396" s="163"/>
      <c r="JNP396" s="163"/>
      <c r="JNQ396" s="163"/>
      <c r="JNR396" s="163"/>
      <c r="JNS396" s="163"/>
      <c r="JNT396" s="163"/>
      <c r="JNU396" s="163"/>
      <c r="JNV396" s="163"/>
      <c r="JNW396" s="163"/>
      <c r="JNX396" s="163"/>
      <c r="JNY396" s="163"/>
      <c r="JNZ396" s="163"/>
      <c r="JOA396" s="163"/>
      <c r="JOB396" s="163"/>
      <c r="JOC396" s="163"/>
      <c r="JOD396" s="163"/>
      <c r="JOE396" s="163"/>
      <c r="JOF396" s="163"/>
      <c r="JOG396" s="163"/>
      <c r="JOH396" s="163"/>
      <c r="JOI396" s="163"/>
      <c r="JOJ396" s="163"/>
      <c r="JOK396" s="163"/>
      <c r="JOL396" s="163"/>
      <c r="JOM396" s="163"/>
      <c r="JON396" s="163"/>
      <c r="JOO396" s="163"/>
      <c r="JOP396" s="163"/>
      <c r="JOQ396" s="163"/>
      <c r="JOR396" s="163"/>
      <c r="JOS396" s="163"/>
      <c r="JOT396" s="163"/>
      <c r="JOU396" s="163"/>
      <c r="JOV396" s="163"/>
      <c r="JOW396" s="163"/>
      <c r="JOX396" s="163"/>
      <c r="JOY396" s="163"/>
      <c r="JOZ396" s="163"/>
      <c r="JPA396" s="163"/>
      <c r="JPB396" s="163"/>
      <c r="JPC396" s="163"/>
      <c r="JPD396" s="163"/>
      <c r="JPE396" s="163"/>
      <c r="JPF396" s="163"/>
      <c r="JPG396" s="163"/>
      <c r="JPH396" s="163"/>
      <c r="JPI396" s="163"/>
      <c r="JPJ396" s="163"/>
      <c r="JPK396" s="163"/>
      <c r="JPL396" s="163"/>
      <c r="JPM396" s="163"/>
      <c r="JPN396" s="163"/>
      <c r="JPO396" s="163"/>
      <c r="JPP396" s="163"/>
      <c r="JPQ396" s="163"/>
      <c r="JPR396" s="163"/>
      <c r="JPS396" s="163"/>
      <c r="JPT396" s="163"/>
      <c r="JPU396" s="163"/>
      <c r="JPV396" s="163"/>
      <c r="JPW396" s="163"/>
      <c r="JPX396" s="163"/>
      <c r="JPY396" s="163"/>
      <c r="JPZ396" s="163"/>
      <c r="JQA396" s="163"/>
      <c r="JQB396" s="163"/>
      <c r="JQC396" s="163"/>
      <c r="JQD396" s="163"/>
      <c r="JQE396" s="163"/>
      <c r="JQF396" s="163"/>
      <c r="JQG396" s="163"/>
      <c r="JQH396" s="163"/>
      <c r="JQI396" s="163"/>
      <c r="JQJ396" s="163"/>
      <c r="JQK396" s="163"/>
      <c r="JQL396" s="163"/>
      <c r="JQM396" s="163"/>
      <c r="JQN396" s="163"/>
      <c r="JQO396" s="163"/>
      <c r="JQP396" s="163"/>
      <c r="JQQ396" s="163"/>
      <c r="JQR396" s="163"/>
      <c r="JQS396" s="163"/>
      <c r="JQT396" s="163"/>
      <c r="JQU396" s="163"/>
      <c r="JQV396" s="163"/>
      <c r="JQW396" s="163"/>
      <c r="JQX396" s="163"/>
      <c r="JQY396" s="163"/>
      <c r="JQZ396" s="163"/>
      <c r="JRA396" s="163"/>
      <c r="JRB396" s="163"/>
      <c r="JRC396" s="163"/>
      <c r="JRD396" s="163"/>
      <c r="JRE396" s="163"/>
      <c r="JRF396" s="163"/>
      <c r="JRG396" s="163"/>
      <c r="JRH396" s="163"/>
      <c r="JRI396" s="163"/>
      <c r="JRJ396" s="163"/>
      <c r="JRK396" s="163"/>
      <c r="JRL396" s="163"/>
      <c r="JRM396" s="163"/>
      <c r="JRN396" s="163"/>
      <c r="JRO396" s="163"/>
      <c r="JRP396" s="163"/>
      <c r="JRQ396" s="163"/>
      <c r="JRR396" s="163"/>
      <c r="JRS396" s="163"/>
      <c r="JRT396" s="163"/>
      <c r="JRU396" s="163"/>
      <c r="JRV396" s="163"/>
      <c r="JRW396" s="163"/>
      <c r="JRX396" s="163"/>
      <c r="JRY396" s="163"/>
      <c r="JRZ396" s="163"/>
      <c r="JSA396" s="163"/>
      <c r="JSB396" s="163"/>
      <c r="JSC396" s="163"/>
      <c r="JSD396" s="163"/>
      <c r="JSE396" s="163"/>
      <c r="JSF396" s="163"/>
      <c r="JSG396" s="163"/>
      <c r="JSH396" s="163"/>
      <c r="JSI396" s="163"/>
      <c r="JSJ396" s="163"/>
      <c r="JSK396" s="163"/>
      <c r="JSL396" s="163"/>
      <c r="JSM396" s="163"/>
      <c r="JSN396" s="163"/>
      <c r="JSO396" s="163"/>
      <c r="JSP396" s="163"/>
      <c r="JSQ396" s="163"/>
      <c r="JSR396" s="163"/>
      <c r="JSS396" s="163"/>
      <c r="JST396" s="163"/>
      <c r="JSU396" s="163"/>
      <c r="JSV396" s="163"/>
      <c r="JSW396" s="163"/>
      <c r="JSX396" s="163"/>
      <c r="JSY396" s="163"/>
      <c r="JSZ396" s="163"/>
      <c r="JTA396" s="163"/>
      <c r="JTB396" s="163"/>
      <c r="JTC396" s="163"/>
      <c r="JTD396" s="163"/>
      <c r="JTE396" s="163"/>
      <c r="JTF396" s="163"/>
      <c r="JTG396" s="163"/>
      <c r="JTH396" s="163"/>
      <c r="JTI396" s="163"/>
      <c r="JTJ396" s="163"/>
      <c r="JTK396" s="163"/>
      <c r="JTL396" s="163"/>
      <c r="JTM396" s="163"/>
      <c r="JTN396" s="163"/>
      <c r="JTO396" s="163"/>
      <c r="JTP396" s="163"/>
      <c r="JTQ396" s="163"/>
      <c r="JTR396" s="163"/>
      <c r="JTS396" s="163"/>
      <c r="JTT396" s="163"/>
      <c r="JTU396" s="163"/>
      <c r="JTV396" s="163"/>
      <c r="JTW396" s="163"/>
      <c r="JTX396" s="163"/>
      <c r="JTY396" s="163"/>
      <c r="JTZ396" s="163"/>
      <c r="JUA396" s="163"/>
      <c r="JUB396" s="163"/>
      <c r="JUC396" s="163"/>
      <c r="JUD396" s="163"/>
      <c r="JUE396" s="163"/>
      <c r="JUF396" s="163"/>
      <c r="JUG396" s="163"/>
      <c r="JUH396" s="163"/>
      <c r="JUI396" s="163"/>
      <c r="JUJ396" s="163"/>
      <c r="JUK396" s="163"/>
      <c r="JUL396" s="163"/>
      <c r="JUM396" s="163"/>
      <c r="JUN396" s="163"/>
      <c r="JUO396" s="163"/>
      <c r="JUP396" s="163"/>
      <c r="JUQ396" s="163"/>
      <c r="JUR396" s="163"/>
      <c r="JUS396" s="163"/>
      <c r="JUT396" s="163"/>
      <c r="JUU396" s="163"/>
      <c r="JUV396" s="163"/>
      <c r="JUW396" s="163"/>
      <c r="JUX396" s="163"/>
      <c r="JUY396" s="163"/>
      <c r="JUZ396" s="163"/>
      <c r="JVA396" s="163"/>
      <c r="JVB396" s="163"/>
      <c r="JVC396" s="163"/>
      <c r="JVD396" s="163"/>
      <c r="JVE396" s="163"/>
      <c r="JVF396" s="163"/>
      <c r="JVG396" s="163"/>
      <c r="JVH396" s="163"/>
      <c r="JVI396" s="163"/>
      <c r="JVJ396" s="163"/>
      <c r="JVK396" s="163"/>
      <c r="JVL396" s="163"/>
      <c r="JVM396" s="163"/>
      <c r="JVN396" s="163"/>
      <c r="JVO396" s="163"/>
      <c r="JVP396" s="163"/>
      <c r="JVQ396" s="163"/>
      <c r="JVR396" s="163"/>
      <c r="JVS396" s="163"/>
      <c r="JVT396" s="163"/>
      <c r="JVU396" s="163"/>
      <c r="JVV396" s="163"/>
      <c r="JVW396" s="163"/>
      <c r="JVX396" s="163"/>
      <c r="JVY396" s="163"/>
      <c r="JVZ396" s="163"/>
      <c r="JWA396" s="163"/>
      <c r="JWB396" s="163"/>
      <c r="JWC396" s="163"/>
      <c r="JWD396" s="163"/>
      <c r="JWE396" s="163"/>
      <c r="JWF396" s="163"/>
      <c r="JWG396" s="163"/>
      <c r="JWH396" s="163"/>
      <c r="JWI396" s="163"/>
      <c r="JWJ396" s="163"/>
      <c r="JWK396" s="163"/>
      <c r="JWL396" s="163"/>
      <c r="JWM396" s="163"/>
      <c r="JWN396" s="163"/>
      <c r="JWO396" s="163"/>
      <c r="JWP396" s="163"/>
      <c r="JWQ396" s="163"/>
      <c r="JWR396" s="163"/>
      <c r="JWS396" s="163"/>
      <c r="JWT396" s="163"/>
      <c r="JWU396" s="163"/>
      <c r="JWV396" s="163"/>
      <c r="JWW396" s="163"/>
      <c r="JWX396" s="163"/>
      <c r="JWY396" s="163"/>
      <c r="JWZ396" s="163"/>
      <c r="JXA396" s="163"/>
      <c r="JXB396" s="163"/>
      <c r="JXC396" s="163"/>
      <c r="JXD396" s="163"/>
      <c r="JXE396" s="163"/>
      <c r="JXF396" s="163"/>
      <c r="JXG396" s="163"/>
      <c r="JXH396" s="163"/>
      <c r="JXI396" s="163"/>
      <c r="JXJ396" s="163"/>
      <c r="JXK396" s="163"/>
      <c r="JXL396" s="163"/>
      <c r="JXM396" s="163"/>
      <c r="JXN396" s="163"/>
      <c r="JXO396" s="163"/>
      <c r="JXP396" s="163"/>
      <c r="JXQ396" s="163"/>
      <c r="JXR396" s="163"/>
      <c r="JXS396" s="163"/>
      <c r="JXT396" s="163"/>
      <c r="JXU396" s="163"/>
      <c r="JXV396" s="163"/>
      <c r="JXW396" s="163"/>
      <c r="JXX396" s="163"/>
      <c r="JXY396" s="163"/>
      <c r="JXZ396" s="163"/>
      <c r="JYA396" s="163"/>
      <c r="JYB396" s="163"/>
      <c r="JYC396" s="163"/>
      <c r="JYD396" s="163"/>
      <c r="JYE396" s="163"/>
      <c r="JYF396" s="163"/>
      <c r="JYG396" s="163"/>
      <c r="JYH396" s="163"/>
      <c r="JYI396" s="163"/>
      <c r="JYJ396" s="163"/>
      <c r="JYK396" s="163"/>
      <c r="JYL396" s="163"/>
      <c r="JYM396" s="163"/>
      <c r="JYN396" s="163"/>
      <c r="JYO396" s="163"/>
      <c r="JYP396" s="163"/>
      <c r="JYQ396" s="163"/>
      <c r="JYR396" s="163"/>
      <c r="JYS396" s="163"/>
      <c r="JYT396" s="163"/>
      <c r="JYU396" s="163"/>
      <c r="JYV396" s="163"/>
      <c r="JYW396" s="163"/>
      <c r="JYX396" s="163"/>
      <c r="JYY396" s="163"/>
      <c r="JYZ396" s="163"/>
      <c r="JZA396" s="163"/>
      <c r="JZB396" s="163"/>
      <c r="JZC396" s="163"/>
      <c r="JZD396" s="163"/>
      <c r="JZE396" s="163"/>
      <c r="JZF396" s="163"/>
      <c r="JZG396" s="163"/>
      <c r="JZH396" s="163"/>
      <c r="JZI396" s="163"/>
      <c r="JZJ396" s="163"/>
      <c r="JZK396" s="163"/>
      <c r="JZL396" s="163"/>
      <c r="JZM396" s="163"/>
      <c r="JZN396" s="163"/>
      <c r="JZO396" s="163"/>
      <c r="JZP396" s="163"/>
      <c r="JZQ396" s="163"/>
      <c r="JZR396" s="163"/>
      <c r="JZS396" s="163"/>
      <c r="JZT396" s="163"/>
      <c r="JZU396" s="163"/>
      <c r="JZV396" s="163"/>
      <c r="JZW396" s="163"/>
      <c r="JZX396" s="163"/>
      <c r="JZY396" s="163"/>
      <c r="JZZ396" s="163"/>
      <c r="KAA396" s="163"/>
      <c r="KAB396" s="163"/>
      <c r="KAC396" s="163"/>
      <c r="KAD396" s="163"/>
      <c r="KAE396" s="163"/>
      <c r="KAF396" s="163"/>
      <c r="KAG396" s="163"/>
      <c r="KAH396" s="163"/>
      <c r="KAI396" s="163"/>
      <c r="KAJ396" s="163"/>
      <c r="KAK396" s="163"/>
      <c r="KAL396" s="163"/>
      <c r="KAM396" s="163"/>
      <c r="KAN396" s="163"/>
      <c r="KAO396" s="163"/>
      <c r="KAP396" s="163"/>
      <c r="KAQ396" s="163"/>
      <c r="KAR396" s="163"/>
      <c r="KAS396" s="163"/>
      <c r="KAT396" s="163"/>
      <c r="KAU396" s="163"/>
      <c r="KAV396" s="163"/>
      <c r="KAW396" s="163"/>
      <c r="KAX396" s="163"/>
      <c r="KAY396" s="163"/>
      <c r="KAZ396" s="163"/>
      <c r="KBA396" s="163"/>
      <c r="KBB396" s="163"/>
      <c r="KBC396" s="163"/>
      <c r="KBD396" s="163"/>
      <c r="KBE396" s="163"/>
      <c r="KBF396" s="163"/>
      <c r="KBG396" s="163"/>
      <c r="KBH396" s="163"/>
      <c r="KBI396" s="163"/>
      <c r="KBJ396" s="163"/>
      <c r="KBK396" s="163"/>
      <c r="KBL396" s="163"/>
      <c r="KBM396" s="163"/>
      <c r="KBN396" s="163"/>
      <c r="KBO396" s="163"/>
      <c r="KBP396" s="163"/>
      <c r="KBQ396" s="163"/>
      <c r="KBR396" s="163"/>
      <c r="KBS396" s="163"/>
      <c r="KBT396" s="163"/>
      <c r="KBU396" s="163"/>
      <c r="KBV396" s="163"/>
      <c r="KBW396" s="163"/>
      <c r="KBX396" s="163"/>
      <c r="KBY396" s="163"/>
      <c r="KBZ396" s="163"/>
      <c r="KCA396" s="163"/>
      <c r="KCB396" s="163"/>
      <c r="KCC396" s="163"/>
      <c r="KCD396" s="163"/>
      <c r="KCE396" s="163"/>
      <c r="KCF396" s="163"/>
      <c r="KCG396" s="163"/>
      <c r="KCH396" s="163"/>
      <c r="KCI396" s="163"/>
      <c r="KCJ396" s="163"/>
      <c r="KCK396" s="163"/>
      <c r="KCL396" s="163"/>
      <c r="KCM396" s="163"/>
      <c r="KCN396" s="163"/>
      <c r="KCO396" s="163"/>
      <c r="KCP396" s="163"/>
      <c r="KCQ396" s="163"/>
      <c r="KCR396" s="163"/>
      <c r="KCS396" s="163"/>
      <c r="KCT396" s="163"/>
      <c r="KCU396" s="163"/>
      <c r="KCV396" s="163"/>
      <c r="KCW396" s="163"/>
      <c r="KCX396" s="163"/>
      <c r="KCY396" s="163"/>
      <c r="KCZ396" s="163"/>
      <c r="KDA396" s="163"/>
      <c r="KDB396" s="163"/>
      <c r="KDC396" s="163"/>
      <c r="KDD396" s="163"/>
      <c r="KDE396" s="163"/>
      <c r="KDF396" s="163"/>
      <c r="KDG396" s="163"/>
      <c r="KDH396" s="163"/>
      <c r="KDI396" s="163"/>
      <c r="KDJ396" s="163"/>
      <c r="KDK396" s="163"/>
      <c r="KDL396" s="163"/>
      <c r="KDM396" s="163"/>
      <c r="KDN396" s="163"/>
      <c r="KDO396" s="163"/>
      <c r="KDP396" s="163"/>
      <c r="KDQ396" s="163"/>
      <c r="KDR396" s="163"/>
      <c r="KDS396" s="163"/>
      <c r="KDT396" s="163"/>
      <c r="KDU396" s="163"/>
      <c r="KDV396" s="163"/>
      <c r="KDW396" s="163"/>
      <c r="KDX396" s="163"/>
      <c r="KDY396" s="163"/>
      <c r="KDZ396" s="163"/>
      <c r="KEA396" s="163"/>
      <c r="KEB396" s="163"/>
      <c r="KEC396" s="163"/>
      <c r="KED396" s="163"/>
      <c r="KEE396" s="163"/>
      <c r="KEF396" s="163"/>
      <c r="KEG396" s="163"/>
      <c r="KEH396" s="163"/>
      <c r="KEI396" s="163"/>
      <c r="KEJ396" s="163"/>
      <c r="KEK396" s="163"/>
      <c r="KEL396" s="163"/>
      <c r="KEM396" s="163"/>
      <c r="KEN396" s="163"/>
      <c r="KEO396" s="163"/>
      <c r="KEP396" s="163"/>
      <c r="KEQ396" s="163"/>
      <c r="KER396" s="163"/>
      <c r="KES396" s="163"/>
      <c r="KET396" s="163"/>
      <c r="KEU396" s="163"/>
      <c r="KEV396" s="163"/>
      <c r="KEW396" s="163"/>
      <c r="KEX396" s="163"/>
      <c r="KEY396" s="163"/>
      <c r="KEZ396" s="163"/>
      <c r="KFA396" s="163"/>
      <c r="KFB396" s="163"/>
      <c r="KFC396" s="163"/>
      <c r="KFD396" s="163"/>
      <c r="KFE396" s="163"/>
      <c r="KFF396" s="163"/>
      <c r="KFG396" s="163"/>
      <c r="KFH396" s="163"/>
      <c r="KFI396" s="163"/>
      <c r="KFJ396" s="163"/>
      <c r="KFK396" s="163"/>
      <c r="KFL396" s="163"/>
      <c r="KFM396" s="163"/>
      <c r="KFN396" s="163"/>
      <c r="KFO396" s="163"/>
      <c r="KFP396" s="163"/>
      <c r="KFQ396" s="163"/>
      <c r="KFR396" s="163"/>
      <c r="KFS396" s="163"/>
      <c r="KFT396" s="163"/>
      <c r="KFU396" s="163"/>
      <c r="KFV396" s="163"/>
      <c r="KFW396" s="163"/>
      <c r="KFX396" s="163"/>
      <c r="KFY396" s="163"/>
      <c r="KFZ396" s="163"/>
      <c r="KGA396" s="163"/>
      <c r="KGB396" s="163"/>
      <c r="KGC396" s="163"/>
      <c r="KGD396" s="163"/>
      <c r="KGE396" s="163"/>
      <c r="KGF396" s="163"/>
      <c r="KGG396" s="163"/>
      <c r="KGH396" s="163"/>
      <c r="KGI396" s="163"/>
      <c r="KGJ396" s="163"/>
      <c r="KGK396" s="163"/>
      <c r="KGL396" s="163"/>
      <c r="KGM396" s="163"/>
      <c r="KGN396" s="163"/>
      <c r="KGO396" s="163"/>
      <c r="KGP396" s="163"/>
      <c r="KGQ396" s="163"/>
      <c r="KGR396" s="163"/>
      <c r="KGS396" s="163"/>
      <c r="KGT396" s="163"/>
      <c r="KGU396" s="163"/>
      <c r="KGV396" s="163"/>
      <c r="KGW396" s="163"/>
      <c r="KGX396" s="163"/>
      <c r="KGY396" s="163"/>
      <c r="KGZ396" s="163"/>
      <c r="KHA396" s="163"/>
      <c r="KHB396" s="163"/>
      <c r="KHC396" s="163"/>
      <c r="KHD396" s="163"/>
      <c r="KHE396" s="163"/>
      <c r="KHF396" s="163"/>
      <c r="KHG396" s="163"/>
      <c r="KHH396" s="163"/>
      <c r="KHI396" s="163"/>
      <c r="KHJ396" s="163"/>
      <c r="KHK396" s="163"/>
      <c r="KHL396" s="163"/>
      <c r="KHM396" s="163"/>
      <c r="KHN396" s="163"/>
      <c r="KHO396" s="163"/>
      <c r="KHP396" s="163"/>
      <c r="KHQ396" s="163"/>
      <c r="KHR396" s="163"/>
      <c r="KHS396" s="163"/>
      <c r="KHT396" s="163"/>
      <c r="KHU396" s="163"/>
      <c r="KHV396" s="163"/>
      <c r="KHW396" s="163"/>
      <c r="KHX396" s="163"/>
      <c r="KHY396" s="163"/>
      <c r="KHZ396" s="163"/>
      <c r="KIA396" s="163"/>
      <c r="KIB396" s="163"/>
      <c r="KIC396" s="163"/>
      <c r="KID396" s="163"/>
      <c r="KIE396" s="163"/>
      <c r="KIF396" s="163"/>
      <c r="KIG396" s="163"/>
      <c r="KIH396" s="163"/>
      <c r="KII396" s="163"/>
      <c r="KIJ396" s="163"/>
      <c r="KIK396" s="163"/>
      <c r="KIL396" s="163"/>
      <c r="KIM396" s="163"/>
      <c r="KIN396" s="163"/>
      <c r="KIO396" s="163"/>
      <c r="KIP396" s="163"/>
      <c r="KIQ396" s="163"/>
      <c r="KIR396" s="163"/>
      <c r="KIS396" s="163"/>
      <c r="KIT396" s="163"/>
      <c r="KIU396" s="163"/>
      <c r="KIV396" s="163"/>
      <c r="KIW396" s="163"/>
      <c r="KIX396" s="163"/>
      <c r="KIY396" s="163"/>
      <c r="KIZ396" s="163"/>
      <c r="KJA396" s="163"/>
      <c r="KJB396" s="163"/>
      <c r="KJC396" s="163"/>
      <c r="KJD396" s="163"/>
      <c r="KJE396" s="163"/>
      <c r="KJF396" s="163"/>
      <c r="KJG396" s="163"/>
      <c r="KJH396" s="163"/>
      <c r="KJI396" s="163"/>
      <c r="KJJ396" s="163"/>
      <c r="KJK396" s="163"/>
      <c r="KJL396" s="163"/>
      <c r="KJM396" s="163"/>
      <c r="KJN396" s="163"/>
      <c r="KJO396" s="163"/>
      <c r="KJP396" s="163"/>
      <c r="KJQ396" s="163"/>
      <c r="KJR396" s="163"/>
      <c r="KJS396" s="163"/>
      <c r="KJT396" s="163"/>
      <c r="KJU396" s="163"/>
      <c r="KJV396" s="163"/>
      <c r="KJW396" s="163"/>
      <c r="KJX396" s="163"/>
      <c r="KJY396" s="163"/>
      <c r="KJZ396" s="163"/>
      <c r="KKA396" s="163"/>
      <c r="KKB396" s="163"/>
      <c r="KKC396" s="163"/>
      <c r="KKD396" s="163"/>
      <c r="KKE396" s="163"/>
      <c r="KKF396" s="163"/>
      <c r="KKG396" s="163"/>
      <c r="KKH396" s="163"/>
      <c r="KKI396" s="163"/>
      <c r="KKJ396" s="163"/>
      <c r="KKK396" s="163"/>
      <c r="KKL396" s="163"/>
      <c r="KKM396" s="163"/>
      <c r="KKN396" s="163"/>
      <c r="KKO396" s="163"/>
      <c r="KKP396" s="163"/>
      <c r="KKQ396" s="163"/>
      <c r="KKR396" s="163"/>
      <c r="KKS396" s="163"/>
      <c r="KKT396" s="163"/>
      <c r="KKU396" s="163"/>
      <c r="KKV396" s="163"/>
      <c r="KKW396" s="163"/>
      <c r="KKX396" s="163"/>
      <c r="KKY396" s="163"/>
      <c r="KKZ396" s="163"/>
      <c r="KLA396" s="163"/>
      <c r="KLB396" s="163"/>
      <c r="KLC396" s="163"/>
      <c r="KLD396" s="163"/>
      <c r="KLE396" s="163"/>
      <c r="KLF396" s="163"/>
      <c r="KLG396" s="163"/>
      <c r="KLH396" s="163"/>
      <c r="KLI396" s="163"/>
      <c r="KLJ396" s="163"/>
      <c r="KLK396" s="163"/>
      <c r="KLL396" s="163"/>
      <c r="KLM396" s="163"/>
      <c r="KLN396" s="163"/>
      <c r="KLO396" s="163"/>
      <c r="KLP396" s="163"/>
      <c r="KLQ396" s="163"/>
      <c r="KLR396" s="163"/>
      <c r="KLS396" s="163"/>
      <c r="KLT396" s="163"/>
      <c r="KLU396" s="163"/>
      <c r="KLV396" s="163"/>
      <c r="KLW396" s="163"/>
      <c r="KLX396" s="163"/>
      <c r="KLY396" s="163"/>
      <c r="KLZ396" s="163"/>
      <c r="KMA396" s="163"/>
      <c r="KMB396" s="163"/>
      <c r="KMC396" s="163"/>
      <c r="KMD396" s="163"/>
      <c r="KME396" s="163"/>
      <c r="KMF396" s="163"/>
      <c r="KMG396" s="163"/>
      <c r="KMH396" s="163"/>
      <c r="KMI396" s="163"/>
      <c r="KMJ396" s="163"/>
      <c r="KMK396" s="163"/>
      <c r="KML396" s="163"/>
      <c r="KMM396" s="163"/>
      <c r="KMN396" s="163"/>
      <c r="KMO396" s="163"/>
      <c r="KMP396" s="163"/>
      <c r="KMQ396" s="163"/>
      <c r="KMR396" s="163"/>
      <c r="KMS396" s="163"/>
      <c r="KMT396" s="163"/>
      <c r="KMU396" s="163"/>
      <c r="KMV396" s="163"/>
      <c r="KMW396" s="163"/>
      <c r="KMX396" s="163"/>
      <c r="KMY396" s="163"/>
      <c r="KMZ396" s="163"/>
      <c r="KNA396" s="163"/>
      <c r="KNB396" s="163"/>
      <c r="KNC396" s="163"/>
      <c r="KND396" s="163"/>
      <c r="KNE396" s="163"/>
      <c r="KNF396" s="163"/>
      <c r="KNG396" s="163"/>
      <c r="KNH396" s="163"/>
      <c r="KNI396" s="163"/>
      <c r="KNJ396" s="163"/>
      <c r="KNK396" s="163"/>
      <c r="KNL396" s="163"/>
      <c r="KNM396" s="163"/>
      <c r="KNN396" s="163"/>
      <c r="KNO396" s="163"/>
      <c r="KNP396" s="163"/>
      <c r="KNQ396" s="163"/>
      <c r="KNR396" s="163"/>
      <c r="KNS396" s="163"/>
      <c r="KNT396" s="163"/>
      <c r="KNU396" s="163"/>
      <c r="KNV396" s="163"/>
      <c r="KNW396" s="163"/>
      <c r="KNX396" s="163"/>
      <c r="KNY396" s="163"/>
      <c r="KNZ396" s="163"/>
      <c r="KOA396" s="163"/>
      <c r="KOB396" s="163"/>
      <c r="KOC396" s="163"/>
      <c r="KOD396" s="163"/>
      <c r="KOE396" s="163"/>
      <c r="KOF396" s="163"/>
      <c r="KOG396" s="163"/>
      <c r="KOH396" s="163"/>
      <c r="KOI396" s="163"/>
      <c r="KOJ396" s="163"/>
      <c r="KOK396" s="163"/>
      <c r="KOL396" s="163"/>
      <c r="KOM396" s="163"/>
      <c r="KON396" s="163"/>
      <c r="KOO396" s="163"/>
      <c r="KOP396" s="163"/>
      <c r="KOQ396" s="163"/>
      <c r="KOR396" s="163"/>
      <c r="KOS396" s="163"/>
      <c r="KOT396" s="163"/>
      <c r="KOU396" s="163"/>
      <c r="KOV396" s="163"/>
      <c r="KOW396" s="163"/>
      <c r="KOX396" s="163"/>
      <c r="KOY396" s="163"/>
      <c r="KOZ396" s="163"/>
      <c r="KPA396" s="163"/>
      <c r="KPB396" s="163"/>
      <c r="KPC396" s="163"/>
      <c r="KPD396" s="163"/>
      <c r="KPE396" s="163"/>
      <c r="KPF396" s="163"/>
      <c r="KPG396" s="163"/>
      <c r="KPH396" s="163"/>
      <c r="KPI396" s="163"/>
      <c r="KPJ396" s="163"/>
      <c r="KPK396" s="163"/>
      <c r="KPL396" s="163"/>
      <c r="KPM396" s="163"/>
      <c r="KPN396" s="163"/>
      <c r="KPO396" s="163"/>
      <c r="KPP396" s="163"/>
      <c r="KPQ396" s="163"/>
      <c r="KPR396" s="163"/>
      <c r="KPS396" s="163"/>
      <c r="KPT396" s="163"/>
      <c r="KPU396" s="163"/>
      <c r="KPV396" s="163"/>
      <c r="KPW396" s="163"/>
      <c r="KPX396" s="163"/>
      <c r="KPY396" s="163"/>
      <c r="KPZ396" s="163"/>
      <c r="KQA396" s="163"/>
      <c r="KQB396" s="163"/>
      <c r="KQC396" s="163"/>
      <c r="KQD396" s="163"/>
      <c r="KQE396" s="163"/>
      <c r="KQF396" s="163"/>
      <c r="KQG396" s="163"/>
      <c r="KQH396" s="163"/>
      <c r="KQI396" s="163"/>
      <c r="KQJ396" s="163"/>
      <c r="KQK396" s="163"/>
      <c r="KQL396" s="163"/>
      <c r="KQM396" s="163"/>
      <c r="KQN396" s="163"/>
      <c r="KQO396" s="163"/>
      <c r="KQP396" s="163"/>
      <c r="KQQ396" s="163"/>
      <c r="KQR396" s="163"/>
      <c r="KQS396" s="163"/>
      <c r="KQT396" s="163"/>
      <c r="KQU396" s="163"/>
      <c r="KQV396" s="163"/>
      <c r="KQW396" s="163"/>
      <c r="KQX396" s="163"/>
      <c r="KQY396" s="163"/>
      <c r="KQZ396" s="163"/>
      <c r="KRA396" s="163"/>
      <c r="KRB396" s="163"/>
      <c r="KRC396" s="163"/>
      <c r="KRD396" s="163"/>
      <c r="KRE396" s="163"/>
      <c r="KRF396" s="163"/>
      <c r="KRG396" s="163"/>
      <c r="KRH396" s="163"/>
      <c r="KRI396" s="163"/>
      <c r="KRJ396" s="163"/>
      <c r="KRK396" s="163"/>
      <c r="KRL396" s="163"/>
      <c r="KRM396" s="163"/>
      <c r="KRN396" s="163"/>
      <c r="KRO396" s="163"/>
      <c r="KRP396" s="163"/>
      <c r="KRQ396" s="163"/>
      <c r="KRR396" s="163"/>
      <c r="KRS396" s="163"/>
      <c r="KRT396" s="163"/>
      <c r="KRU396" s="163"/>
      <c r="KRV396" s="163"/>
      <c r="KRW396" s="163"/>
      <c r="KRX396" s="163"/>
      <c r="KRY396" s="163"/>
      <c r="KRZ396" s="163"/>
      <c r="KSA396" s="163"/>
      <c r="KSB396" s="163"/>
      <c r="KSC396" s="163"/>
      <c r="KSD396" s="163"/>
      <c r="KSE396" s="163"/>
      <c r="KSF396" s="163"/>
      <c r="KSG396" s="163"/>
      <c r="KSH396" s="163"/>
      <c r="KSI396" s="163"/>
      <c r="KSJ396" s="163"/>
      <c r="KSK396" s="163"/>
      <c r="KSL396" s="163"/>
      <c r="KSM396" s="163"/>
      <c r="KSN396" s="163"/>
      <c r="KSO396" s="163"/>
      <c r="KSP396" s="163"/>
      <c r="KSQ396" s="163"/>
      <c r="KSR396" s="163"/>
      <c r="KSS396" s="163"/>
      <c r="KST396" s="163"/>
      <c r="KSU396" s="163"/>
      <c r="KSV396" s="163"/>
      <c r="KSW396" s="163"/>
      <c r="KSX396" s="163"/>
      <c r="KSY396" s="163"/>
      <c r="KSZ396" s="163"/>
      <c r="KTA396" s="163"/>
      <c r="KTB396" s="163"/>
      <c r="KTC396" s="163"/>
      <c r="KTD396" s="163"/>
      <c r="KTE396" s="163"/>
      <c r="KTF396" s="163"/>
      <c r="KTG396" s="163"/>
      <c r="KTH396" s="163"/>
      <c r="KTI396" s="163"/>
      <c r="KTJ396" s="163"/>
      <c r="KTK396" s="163"/>
      <c r="KTL396" s="163"/>
      <c r="KTM396" s="163"/>
      <c r="KTN396" s="163"/>
      <c r="KTO396" s="163"/>
      <c r="KTP396" s="163"/>
      <c r="KTQ396" s="163"/>
      <c r="KTR396" s="163"/>
      <c r="KTS396" s="163"/>
      <c r="KTT396" s="163"/>
      <c r="KTU396" s="163"/>
      <c r="KTV396" s="163"/>
      <c r="KTW396" s="163"/>
      <c r="KTX396" s="163"/>
      <c r="KTY396" s="163"/>
      <c r="KTZ396" s="163"/>
      <c r="KUA396" s="163"/>
      <c r="KUB396" s="163"/>
      <c r="KUC396" s="163"/>
      <c r="KUD396" s="163"/>
      <c r="KUE396" s="163"/>
      <c r="KUF396" s="163"/>
      <c r="KUG396" s="163"/>
      <c r="KUH396" s="163"/>
      <c r="KUI396" s="163"/>
      <c r="KUJ396" s="163"/>
      <c r="KUK396" s="163"/>
      <c r="KUL396" s="163"/>
      <c r="KUM396" s="163"/>
      <c r="KUN396" s="163"/>
      <c r="KUO396" s="163"/>
      <c r="KUP396" s="163"/>
      <c r="KUQ396" s="163"/>
      <c r="KUR396" s="163"/>
      <c r="KUS396" s="163"/>
      <c r="KUT396" s="163"/>
      <c r="KUU396" s="163"/>
      <c r="KUV396" s="163"/>
      <c r="KUW396" s="163"/>
      <c r="KUX396" s="163"/>
      <c r="KUY396" s="163"/>
      <c r="KUZ396" s="163"/>
      <c r="KVA396" s="163"/>
      <c r="KVB396" s="163"/>
      <c r="KVC396" s="163"/>
      <c r="KVD396" s="163"/>
      <c r="KVE396" s="163"/>
      <c r="KVF396" s="163"/>
      <c r="KVG396" s="163"/>
      <c r="KVH396" s="163"/>
      <c r="KVI396" s="163"/>
      <c r="KVJ396" s="163"/>
      <c r="KVK396" s="163"/>
      <c r="KVL396" s="163"/>
      <c r="KVM396" s="163"/>
      <c r="KVN396" s="163"/>
      <c r="KVO396" s="163"/>
      <c r="KVP396" s="163"/>
      <c r="KVQ396" s="163"/>
      <c r="KVR396" s="163"/>
      <c r="KVS396" s="163"/>
      <c r="KVT396" s="163"/>
      <c r="KVU396" s="163"/>
      <c r="KVV396" s="163"/>
      <c r="KVW396" s="163"/>
      <c r="KVX396" s="163"/>
      <c r="KVY396" s="163"/>
      <c r="KVZ396" s="163"/>
      <c r="KWA396" s="163"/>
      <c r="KWB396" s="163"/>
      <c r="KWC396" s="163"/>
      <c r="KWD396" s="163"/>
      <c r="KWE396" s="163"/>
      <c r="KWF396" s="163"/>
      <c r="KWG396" s="163"/>
      <c r="KWH396" s="163"/>
      <c r="KWI396" s="163"/>
      <c r="KWJ396" s="163"/>
      <c r="KWK396" s="163"/>
      <c r="KWL396" s="163"/>
      <c r="KWM396" s="163"/>
      <c r="KWN396" s="163"/>
      <c r="KWO396" s="163"/>
      <c r="KWP396" s="163"/>
      <c r="KWQ396" s="163"/>
      <c r="KWR396" s="163"/>
      <c r="KWS396" s="163"/>
      <c r="KWT396" s="163"/>
      <c r="KWU396" s="163"/>
      <c r="KWV396" s="163"/>
      <c r="KWW396" s="163"/>
      <c r="KWX396" s="163"/>
      <c r="KWY396" s="163"/>
      <c r="KWZ396" s="163"/>
      <c r="KXA396" s="163"/>
      <c r="KXB396" s="163"/>
      <c r="KXC396" s="163"/>
      <c r="KXD396" s="163"/>
      <c r="KXE396" s="163"/>
      <c r="KXF396" s="163"/>
      <c r="KXG396" s="163"/>
      <c r="KXH396" s="163"/>
      <c r="KXI396" s="163"/>
      <c r="KXJ396" s="163"/>
      <c r="KXK396" s="163"/>
      <c r="KXL396" s="163"/>
      <c r="KXM396" s="163"/>
      <c r="KXN396" s="163"/>
      <c r="KXO396" s="163"/>
      <c r="KXP396" s="163"/>
      <c r="KXQ396" s="163"/>
      <c r="KXR396" s="163"/>
      <c r="KXS396" s="163"/>
      <c r="KXT396" s="163"/>
      <c r="KXU396" s="163"/>
      <c r="KXV396" s="163"/>
      <c r="KXW396" s="163"/>
      <c r="KXX396" s="163"/>
      <c r="KXY396" s="163"/>
      <c r="KXZ396" s="163"/>
      <c r="KYA396" s="163"/>
      <c r="KYB396" s="163"/>
      <c r="KYC396" s="163"/>
      <c r="KYD396" s="163"/>
      <c r="KYE396" s="163"/>
      <c r="KYF396" s="163"/>
      <c r="KYG396" s="163"/>
      <c r="KYH396" s="163"/>
      <c r="KYI396" s="163"/>
      <c r="KYJ396" s="163"/>
      <c r="KYK396" s="163"/>
      <c r="KYL396" s="163"/>
      <c r="KYM396" s="163"/>
      <c r="KYN396" s="163"/>
      <c r="KYO396" s="163"/>
      <c r="KYP396" s="163"/>
      <c r="KYQ396" s="163"/>
      <c r="KYR396" s="163"/>
      <c r="KYS396" s="163"/>
      <c r="KYT396" s="163"/>
      <c r="KYU396" s="163"/>
      <c r="KYV396" s="163"/>
      <c r="KYW396" s="163"/>
      <c r="KYX396" s="163"/>
      <c r="KYY396" s="163"/>
      <c r="KYZ396" s="163"/>
      <c r="KZA396" s="163"/>
      <c r="KZB396" s="163"/>
      <c r="KZC396" s="163"/>
      <c r="KZD396" s="163"/>
      <c r="KZE396" s="163"/>
      <c r="KZF396" s="163"/>
      <c r="KZG396" s="163"/>
      <c r="KZH396" s="163"/>
      <c r="KZI396" s="163"/>
      <c r="KZJ396" s="163"/>
      <c r="KZK396" s="163"/>
      <c r="KZL396" s="163"/>
      <c r="KZM396" s="163"/>
      <c r="KZN396" s="163"/>
      <c r="KZO396" s="163"/>
      <c r="KZP396" s="163"/>
      <c r="KZQ396" s="163"/>
      <c r="KZR396" s="163"/>
      <c r="KZS396" s="163"/>
      <c r="KZT396" s="163"/>
      <c r="KZU396" s="163"/>
      <c r="KZV396" s="163"/>
      <c r="KZW396" s="163"/>
      <c r="KZX396" s="163"/>
      <c r="KZY396" s="163"/>
      <c r="KZZ396" s="163"/>
      <c r="LAA396" s="163"/>
      <c r="LAB396" s="163"/>
      <c r="LAC396" s="163"/>
      <c r="LAD396" s="163"/>
      <c r="LAE396" s="163"/>
      <c r="LAF396" s="163"/>
      <c r="LAG396" s="163"/>
      <c r="LAH396" s="163"/>
      <c r="LAI396" s="163"/>
      <c r="LAJ396" s="163"/>
      <c r="LAK396" s="163"/>
      <c r="LAL396" s="163"/>
      <c r="LAM396" s="163"/>
      <c r="LAN396" s="163"/>
      <c r="LAO396" s="163"/>
      <c r="LAP396" s="163"/>
      <c r="LAQ396" s="163"/>
      <c r="LAR396" s="163"/>
      <c r="LAS396" s="163"/>
      <c r="LAT396" s="163"/>
      <c r="LAU396" s="163"/>
      <c r="LAV396" s="163"/>
      <c r="LAW396" s="163"/>
      <c r="LAX396" s="163"/>
      <c r="LAY396" s="163"/>
    </row>
    <row r="397" spans="1:8163" ht="66">
      <c r="A397" s="227" t="s">
        <v>2800</v>
      </c>
      <c r="B397" s="260" t="s">
        <v>2801</v>
      </c>
      <c r="C397" s="260" t="s">
        <v>2802</v>
      </c>
      <c r="D397" s="260" t="s">
        <v>2852</v>
      </c>
      <c r="E397" s="357">
        <v>44459</v>
      </c>
      <c r="F397" s="357">
        <v>44546</v>
      </c>
      <c r="G397" s="297"/>
      <c r="H397" s="238"/>
      <c r="I397" s="238"/>
      <c r="J397" s="235"/>
      <c r="K397" s="296"/>
      <c r="L397" s="275"/>
      <c r="M397" s="260">
        <v>345</v>
      </c>
      <c r="N397" s="227" t="s">
        <v>22</v>
      </c>
      <c r="O397" s="227">
        <v>0.20000000000000001</v>
      </c>
      <c r="P397" s="275" t="s">
        <v>1375</v>
      </c>
      <c r="Q397" s="275" t="s">
        <v>154</v>
      </c>
      <c r="R397" s="227">
        <v>800</v>
      </c>
      <c r="S397" s="227">
        <v>0.20000000000000001</v>
      </c>
      <c r="T397" s="275" t="s">
        <v>22</v>
      </c>
      <c r="U397" s="275" t="s">
        <v>22</v>
      </c>
      <c r="V397" s="275" t="s">
        <v>48</v>
      </c>
      <c r="W397" s="234"/>
      <c r="X397" s="163"/>
      <c r="Y397" s="163"/>
      <c r="Z397" s="163"/>
      <c r="AA397" s="163"/>
      <c r="AB397" s="163"/>
      <c r="AC397" s="163"/>
      <c r="AD397" s="163"/>
      <c r="AE397" s="163"/>
      <c r="AF397" s="163"/>
      <c r="AG397" s="163"/>
      <c r="AH397" s="163"/>
      <c r="AI397" s="163"/>
      <c r="AJ397" s="163"/>
      <c r="AK397" s="163"/>
      <c r="AL397" s="163"/>
      <c r="AM397" s="163"/>
      <c r="AN397" s="163"/>
      <c r="AO397" s="163"/>
      <c r="AP397" s="163"/>
      <c r="AQ397" s="163"/>
      <c r="AR397" s="163"/>
      <c r="AS397" s="163"/>
      <c r="AT397" s="163"/>
      <c r="AU397" s="163"/>
      <c r="AV397" s="163"/>
      <c r="AW397" s="163"/>
      <c r="AX397" s="163"/>
      <c r="AY397" s="163"/>
      <c r="AZ397" s="163"/>
      <c r="BA397" s="163"/>
      <c r="BB397" s="163"/>
      <c r="BC397" s="163"/>
      <c r="BD397" s="163"/>
      <c r="BE397" s="163"/>
      <c r="BF397" s="163"/>
      <c r="BG397" s="163"/>
      <c r="BH397" s="163"/>
      <c r="BI397" s="163"/>
      <c r="BJ397" s="163"/>
      <c r="BK397" s="163"/>
      <c r="BL397" s="163"/>
      <c r="BM397" s="163"/>
      <c r="BN397" s="163"/>
      <c r="BO397" s="163"/>
      <c r="BP397" s="163"/>
      <c r="BQ397" s="163"/>
      <c r="BR397" s="163"/>
      <c r="BS397" s="163"/>
      <c r="BT397" s="163"/>
      <c r="BU397" s="163"/>
      <c r="BV397" s="163"/>
      <c r="BW397" s="163"/>
      <c r="BX397" s="163"/>
      <c r="BY397" s="163"/>
      <c r="BZ397" s="163"/>
      <c r="CA397" s="163"/>
      <c r="CB397" s="163"/>
      <c r="CC397" s="163"/>
      <c r="CD397" s="163"/>
      <c r="CE397" s="163"/>
      <c r="CF397" s="163"/>
      <c r="CG397" s="163"/>
      <c r="CH397" s="163"/>
      <c r="CI397" s="163"/>
      <c r="CJ397" s="163"/>
      <c r="CK397" s="163"/>
      <c r="CL397" s="163"/>
      <c r="CM397" s="163"/>
      <c r="CN397" s="163"/>
      <c r="CO397" s="163"/>
      <c r="CP397" s="163"/>
      <c r="CQ397" s="163"/>
      <c r="CR397" s="163"/>
      <c r="CS397" s="163"/>
      <c r="CT397" s="163"/>
      <c r="CU397" s="163"/>
      <c r="CV397" s="163"/>
      <c r="CW397" s="163"/>
      <c r="CX397" s="163"/>
      <c r="CY397" s="163"/>
      <c r="CZ397" s="163"/>
      <c r="DA397" s="163"/>
      <c r="DB397" s="163"/>
      <c r="DC397" s="163"/>
      <c r="DD397" s="163"/>
      <c r="DE397" s="163"/>
      <c r="DF397" s="163"/>
      <c r="DG397" s="163"/>
      <c r="DH397" s="163"/>
      <c r="DI397" s="163"/>
      <c r="DJ397" s="163"/>
      <c r="DK397" s="163"/>
      <c r="DL397" s="163"/>
      <c r="DM397" s="163"/>
      <c r="DN397" s="163"/>
      <c r="DO397" s="163"/>
      <c r="DP397" s="163"/>
      <c r="DQ397" s="163"/>
      <c r="DR397" s="163"/>
      <c r="DS397" s="163"/>
      <c r="DT397" s="163"/>
      <c r="DU397" s="163"/>
      <c r="DV397" s="163"/>
      <c r="DW397" s="163"/>
      <c r="DX397" s="163"/>
      <c r="DY397" s="163"/>
      <c r="DZ397" s="163"/>
      <c r="EA397" s="163"/>
      <c r="EB397" s="163"/>
      <c r="EC397" s="163"/>
      <c r="ED397" s="163"/>
      <c r="EE397" s="163"/>
      <c r="EF397" s="163"/>
      <c r="EG397" s="163"/>
      <c r="EH397" s="163"/>
      <c r="EI397" s="163"/>
      <c r="EJ397" s="163"/>
      <c r="EK397" s="163"/>
      <c r="EL397" s="163"/>
      <c r="EM397" s="163"/>
      <c r="EN397" s="163"/>
      <c r="EO397" s="163"/>
      <c r="EP397" s="163"/>
      <c r="EQ397" s="163"/>
      <c r="ER397" s="163"/>
      <c r="ES397" s="163"/>
      <c r="ET397" s="163"/>
      <c r="EU397" s="163"/>
      <c r="EV397" s="163"/>
      <c r="EW397" s="163"/>
      <c r="EX397" s="163"/>
      <c r="EY397" s="163"/>
      <c r="EZ397" s="163"/>
      <c r="FA397" s="163"/>
      <c r="FB397" s="163"/>
      <c r="FC397" s="163"/>
      <c r="FD397" s="163"/>
      <c r="FE397" s="163"/>
      <c r="FF397" s="163"/>
      <c r="FG397" s="163"/>
      <c r="FH397" s="163"/>
      <c r="FI397" s="163"/>
      <c r="FJ397" s="163"/>
      <c r="FK397" s="163"/>
      <c r="FL397" s="163"/>
      <c r="FM397" s="163"/>
      <c r="FN397" s="163"/>
      <c r="FO397" s="163"/>
      <c r="FP397" s="163"/>
      <c r="FQ397" s="163"/>
      <c r="FR397" s="163"/>
      <c r="FS397" s="163"/>
      <c r="FT397" s="163"/>
      <c r="FU397" s="163"/>
      <c r="FV397" s="163"/>
      <c r="FW397" s="163"/>
      <c r="FX397" s="163"/>
      <c r="FY397" s="163"/>
      <c r="FZ397" s="163"/>
      <c r="GA397" s="163"/>
      <c r="GB397" s="163"/>
      <c r="GC397" s="163"/>
      <c r="GD397" s="163"/>
      <c r="GE397" s="163"/>
      <c r="GF397" s="163"/>
      <c r="GG397" s="163"/>
      <c r="GH397" s="163"/>
      <c r="GI397" s="163"/>
      <c r="GJ397" s="163"/>
      <c r="GK397" s="163"/>
      <c r="GL397" s="163"/>
      <c r="GM397" s="163"/>
      <c r="GN397" s="163"/>
      <c r="GO397" s="163"/>
      <c r="GP397" s="163"/>
      <c r="GQ397" s="163"/>
      <c r="GR397" s="163"/>
      <c r="GS397" s="163"/>
      <c r="GT397" s="163"/>
      <c r="GU397" s="163"/>
      <c r="GV397" s="163"/>
      <c r="GW397" s="163"/>
      <c r="GX397" s="163"/>
      <c r="GY397" s="163"/>
      <c r="GZ397" s="163"/>
      <c r="HA397" s="163"/>
      <c r="HB397" s="163"/>
      <c r="HC397" s="163"/>
      <c r="HD397" s="163"/>
      <c r="HE397" s="163"/>
      <c r="HF397" s="163"/>
      <c r="HG397" s="163"/>
      <c r="HH397" s="163"/>
      <c r="HI397" s="163"/>
      <c r="HJ397" s="163"/>
      <c r="HK397" s="163"/>
      <c r="HL397" s="163"/>
      <c r="HM397" s="163"/>
      <c r="HN397" s="163"/>
      <c r="HO397" s="163"/>
      <c r="HP397" s="163"/>
      <c r="HQ397" s="163"/>
      <c r="HR397" s="163"/>
      <c r="HS397" s="163"/>
      <c r="HT397" s="163"/>
      <c r="HU397" s="163"/>
      <c r="HV397" s="163"/>
      <c r="HW397" s="163"/>
      <c r="HX397" s="163"/>
      <c r="HY397" s="163"/>
      <c r="HZ397" s="163"/>
      <c r="IA397" s="163"/>
      <c r="IB397" s="163"/>
      <c r="IC397" s="163"/>
      <c r="ID397" s="163"/>
      <c r="IE397" s="163"/>
      <c r="IF397" s="163"/>
      <c r="IG397" s="163"/>
      <c r="IH397" s="163"/>
      <c r="II397" s="163"/>
      <c r="IJ397" s="163"/>
      <c r="IK397" s="163"/>
      <c r="IL397" s="163"/>
      <c r="IM397" s="163"/>
      <c r="IN397" s="163"/>
      <c r="IO397" s="163"/>
      <c r="IP397" s="163"/>
      <c r="IQ397" s="163"/>
      <c r="IR397" s="163"/>
      <c r="IS397" s="163"/>
      <c r="IT397" s="163"/>
      <c r="IU397" s="163"/>
      <c r="IV397" s="163"/>
      <c r="IW397" s="163"/>
      <c r="IX397" s="163"/>
      <c r="IY397" s="163"/>
      <c r="IZ397" s="163"/>
      <c r="JA397" s="163"/>
      <c r="JB397" s="163"/>
      <c r="JC397" s="163"/>
      <c r="JD397" s="163"/>
      <c r="JE397" s="163"/>
      <c r="JF397" s="163"/>
      <c r="JG397" s="163"/>
      <c r="JH397" s="163"/>
      <c r="JI397" s="163"/>
      <c r="JJ397" s="163"/>
      <c r="JK397" s="163"/>
      <c r="JL397" s="163"/>
      <c r="JM397" s="163"/>
      <c r="JN397" s="163"/>
      <c r="JO397" s="163"/>
      <c r="JP397" s="163"/>
      <c r="JQ397" s="163"/>
      <c r="JR397" s="163"/>
      <c r="JS397" s="163"/>
      <c r="JT397" s="163"/>
      <c r="JU397" s="163"/>
      <c r="JV397" s="163"/>
      <c r="JW397" s="163"/>
      <c r="JX397" s="163"/>
      <c r="JY397" s="163"/>
      <c r="JZ397" s="163"/>
      <c r="KA397" s="163"/>
      <c r="KB397" s="163"/>
      <c r="KC397" s="163"/>
      <c r="KD397" s="163"/>
      <c r="KE397" s="163"/>
      <c r="KF397" s="163"/>
      <c r="KG397" s="163"/>
      <c r="KH397" s="163"/>
      <c r="KI397" s="163"/>
      <c r="KJ397" s="163"/>
      <c r="KK397" s="163"/>
      <c r="KL397" s="163"/>
      <c r="KM397" s="163"/>
      <c r="KN397" s="163"/>
      <c r="KO397" s="163"/>
      <c r="KP397" s="163"/>
      <c r="KQ397" s="163"/>
      <c r="KR397" s="163"/>
      <c r="KS397" s="163"/>
      <c r="KT397" s="163"/>
      <c r="KU397" s="163"/>
      <c r="KV397" s="163"/>
      <c r="KW397" s="163"/>
      <c r="KX397" s="163"/>
      <c r="KY397" s="163"/>
      <c r="KZ397" s="163"/>
      <c r="LA397" s="163"/>
      <c r="LB397" s="163"/>
      <c r="LC397" s="163"/>
      <c r="LD397" s="163"/>
      <c r="LE397" s="163"/>
      <c r="LF397" s="163"/>
      <c r="LG397" s="163"/>
      <c r="LH397" s="163"/>
      <c r="LI397" s="163"/>
      <c r="LJ397" s="163"/>
      <c r="LK397" s="163"/>
      <c r="LL397" s="163"/>
      <c r="LM397" s="163"/>
      <c r="LN397" s="163"/>
      <c r="LO397" s="163"/>
      <c r="LP397" s="163"/>
      <c r="LQ397" s="163"/>
      <c r="LR397" s="163"/>
      <c r="LS397" s="163"/>
      <c r="LT397" s="163"/>
      <c r="LU397" s="163"/>
      <c r="LV397" s="163"/>
      <c r="LW397" s="163"/>
      <c r="LX397" s="163"/>
      <c r="LY397" s="163"/>
      <c r="LZ397" s="163"/>
      <c r="MA397" s="163"/>
      <c r="MB397" s="163"/>
      <c r="MC397" s="163"/>
      <c r="MD397" s="163"/>
      <c r="ME397" s="163"/>
      <c r="MF397" s="163"/>
      <c r="MG397" s="163"/>
      <c r="MH397" s="163"/>
      <c r="MI397" s="163"/>
      <c r="MJ397" s="163"/>
      <c r="MK397" s="163"/>
      <c r="ML397" s="163"/>
      <c r="MM397" s="163"/>
      <c r="MN397" s="163"/>
      <c r="MO397" s="163"/>
      <c r="MP397" s="163"/>
      <c r="MQ397" s="163"/>
      <c r="MR397" s="163"/>
      <c r="MS397" s="163"/>
      <c r="MT397" s="163"/>
      <c r="MU397" s="163"/>
      <c r="MV397" s="163"/>
      <c r="MW397" s="163"/>
      <c r="MX397" s="163"/>
      <c r="MY397" s="163"/>
      <c r="MZ397" s="163"/>
      <c r="NA397" s="163"/>
      <c r="NB397" s="163"/>
      <c r="NC397" s="163"/>
      <c r="ND397" s="163"/>
      <c r="NE397" s="163"/>
      <c r="NF397" s="163"/>
      <c r="NG397" s="163"/>
      <c r="NH397" s="163"/>
      <c r="NI397" s="163"/>
      <c r="NJ397" s="163"/>
      <c r="NK397" s="163"/>
      <c r="NL397" s="163"/>
      <c r="NM397" s="163"/>
      <c r="NN397" s="163"/>
      <c r="NO397" s="163"/>
      <c r="NP397" s="163"/>
      <c r="NQ397" s="163"/>
      <c r="NR397" s="163"/>
      <c r="NS397" s="163"/>
      <c r="NT397" s="163"/>
      <c r="NU397" s="163"/>
      <c r="NV397" s="163"/>
      <c r="NW397" s="163"/>
      <c r="NX397" s="163"/>
      <c r="NY397" s="163"/>
      <c r="NZ397" s="163"/>
      <c r="OA397" s="163"/>
      <c r="OB397" s="163"/>
      <c r="OC397" s="163"/>
      <c r="OD397" s="163"/>
      <c r="OE397" s="163"/>
      <c r="OF397" s="163"/>
      <c r="OG397" s="163"/>
      <c r="OH397" s="163"/>
      <c r="OI397" s="163"/>
      <c r="OJ397" s="163"/>
      <c r="OK397" s="163"/>
      <c r="OL397" s="163"/>
      <c r="OM397" s="163"/>
      <c r="ON397" s="163"/>
      <c r="OO397" s="163"/>
      <c r="OP397" s="163"/>
      <c r="OQ397" s="163"/>
      <c r="OR397" s="163"/>
      <c r="OS397" s="163"/>
      <c r="OT397" s="163"/>
      <c r="OU397" s="163"/>
      <c r="OV397" s="163"/>
      <c r="OW397" s="163"/>
      <c r="OX397" s="163"/>
      <c r="OY397" s="163"/>
      <c r="OZ397" s="163"/>
      <c r="PA397" s="163"/>
      <c r="PB397" s="163"/>
      <c r="PC397" s="163"/>
      <c r="PD397" s="163"/>
      <c r="PE397" s="163"/>
      <c r="PF397" s="163"/>
      <c r="PG397" s="163"/>
      <c r="PH397" s="163"/>
      <c r="PI397" s="163"/>
      <c r="PJ397" s="163"/>
      <c r="PK397" s="163"/>
      <c r="PL397" s="163"/>
      <c r="PM397" s="163"/>
      <c r="PN397" s="163"/>
      <c r="PO397" s="163"/>
      <c r="PP397" s="163"/>
      <c r="PQ397" s="163"/>
      <c r="PR397" s="163"/>
      <c r="PS397" s="163"/>
      <c r="PT397" s="163"/>
      <c r="PU397" s="163"/>
      <c r="PV397" s="163"/>
      <c r="PW397" s="163"/>
      <c r="PX397" s="163"/>
      <c r="PY397" s="163"/>
      <c r="PZ397" s="163"/>
      <c r="QA397" s="163"/>
      <c r="QB397" s="163"/>
      <c r="QC397" s="163"/>
      <c r="QD397" s="163"/>
      <c r="QE397" s="163"/>
      <c r="QF397" s="163"/>
      <c r="QG397" s="163"/>
      <c r="QH397" s="163"/>
      <c r="QI397" s="163"/>
      <c r="QJ397" s="163"/>
      <c r="QK397" s="163"/>
      <c r="QL397" s="163"/>
      <c r="QM397" s="163"/>
      <c r="QN397" s="163"/>
      <c r="QO397" s="163"/>
      <c r="QP397" s="163"/>
      <c r="QQ397" s="163"/>
      <c r="QR397" s="163"/>
      <c r="QS397" s="163"/>
      <c r="QT397" s="163"/>
      <c r="QU397" s="163"/>
      <c r="QV397" s="163"/>
      <c r="QW397" s="163"/>
      <c r="QX397" s="163"/>
      <c r="QY397" s="163"/>
      <c r="QZ397" s="163"/>
      <c r="RA397" s="163"/>
      <c r="RB397" s="163"/>
      <c r="RC397" s="163"/>
      <c r="RD397" s="163"/>
      <c r="RE397" s="163"/>
      <c r="RF397" s="163"/>
      <c r="RG397" s="163"/>
      <c r="RH397" s="163"/>
      <c r="RI397" s="163"/>
      <c r="RJ397" s="163"/>
      <c r="RK397" s="163"/>
      <c r="RL397" s="163"/>
      <c r="RM397" s="163"/>
      <c r="RN397" s="163"/>
      <c r="RO397" s="163"/>
      <c r="RP397" s="163"/>
      <c r="RQ397" s="163"/>
      <c r="RR397" s="163"/>
      <c r="RS397" s="163"/>
      <c r="RT397" s="163"/>
      <c r="RU397" s="163"/>
      <c r="RV397" s="163"/>
      <c r="RW397" s="163"/>
      <c r="RX397" s="163"/>
      <c r="RY397" s="163"/>
      <c r="RZ397" s="163"/>
      <c r="SA397" s="163"/>
      <c r="SB397" s="163"/>
      <c r="SC397" s="163"/>
      <c r="SD397" s="163"/>
      <c r="SE397" s="163"/>
      <c r="SF397" s="163"/>
      <c r="SG397" s="163"/>
      <c r="SH397" s="163"/>
      <c r="SI397" s="163"/>
      <c r="SJ397" s="163"/>
      <c r="SK397" s="163"/>
      <c r="SL397" s="163"/>
      <c r="SM397" s="163"/>
      <c r="SN397" s="163"/>
      <c r="SO397" s="163"/>
      <c r="SP397" s="163"/>
      <c r="SQ397" s="163"/>
      <c r="SR397" s="163"/>
      <c r="SS397" s="163"/>
      <c r="ST397" s="163"/>
      <c r="SU397" s="163"/>
      <c r="SV397" s="163"/>
      <c r="SW397" s="163"/>
      <c r="SX397" s="163"/>
      <c r="SY397" s="163"/>
      <c r="SZ397" s="163"/>
      <c r="TA397" s="163"/>
      <c r="TB397" s="163"/>
      <c r="TC397" s="163"/>
      <c r="TD397" s="163"/>
      <c r="TE397" s="163"/>
      <c r="TF397" s="163"/>
      <c r="TG397" s="163"/>
      <c r="TH397" s="163"/>
      <c r="TI397" s="163"/>
      <c r="TJ397" s="163"/>
      <c r="TK397" s="163"/>
      <c r="TL397" s="163"/>
      <c r="TM397" s="163"/>
      <c r="TN397" s="163"/>
      <c r="TO397" s="163"/>
      <c r="TP397" s="163"/>
      <c r="TQ397" s="163"/>
      <c r="TR397" s="163"/>
      <c r="TS397" s="163"/>
      <c r="TT397" s="163"/>
      <c r="TU397" s="163"/>
      <c r="TV397" s="163"/>
      <c r="TW397" s="163"/>
      <c r="TX397" s="163"/>
      <c r="TY397" s="163"/>
      <c r="TZ397" s="163"/>
      <c r="UA397" s="163"/>
      <c r="UB397" s="163"/>
      <c r="UC397" s="163"/>
      <c r="UD397" s="163"/>
      <c r="UE397" s="163"/>
      <c r="UF397" s="163"/>
      <c r="UG397" s="163"/>
      <c r="UH397" s="163"/>
      <c r="UI397" s="163"/>
      <c r="UJ397" s="163"/>
      <c r="UK397" s="163"/>
      <c r="UL397" s="163"/>
      <c r="UM397" s="163"/>
      <c r="UN397" s="163"/>
      <c r="UO397" s="163"/>
      <c r="UP397" s="163"/>
      <c r="UQ397" s="163"/>
      <c r="UR397" s="163"/>
      <c r="US397" s="163"/>
      <c r="UT397" s="163"/>
      <c r="UU397" s="163"/>
      <c r="UV397" s="163"/>
      <c r="UW397" s="163"/>
      <c r="UX397" s="163"/>
      <c r="UY397" s="163"/>
      <c r="UZ397" s="163"/>
      <c r="VA397" s="163"/>
      <c r="VB397" s="163"/>
      <c r="VC397" s="163"/>
      <c r="VD397" s="163"/>
      <c r="VE397" s="163"/>
      <c r="VF397" s="163"/>
      <c r="VG397" s="163"/>
      <c r="VH397" s="163"/>
      <c r="VI397" s="163"/>
      <c r="VJ397" s="163"/>
      <c r="VK397" s="163"/>
      <c r="VL397" s="163"/>
      <c r="VM397" s="163"/>
      <c r="VN397" s="163"/>
      <c r="VO397" s="163"/>
      <c r="VP397" s="163"/>
      <c r="VQ397" s="163"/>
      <c r="VR397" s="163"/>
      <c r="VS397" s="163"/>
      <c r="VT397" s="163"/>
      <c r="VU397" s="163"/>
      <c r="VV397" s="163"/>
      <c r="VW397" s="163"/>
      <c r="VX397" s="163"/>
      <c r="VY397" s="163"/>
      <c r="VZ397" s="163"/>
      <c r="WA397" s="163"/>
      <c r="WB397" s="163"/>
      <c r="WC397" s="163"/>
      <c r="WD397" s="163"/>
      <c r="WE397" s="163"/>
      <c r="WF397" s="163"/>
      <c r="WG397" s="163"/>
      <c r="WH397" s="163"/>
      <c r="WI397" s="163"/>
      <c r="WJ397" s="163"/>
      <c r="WK397" s="163"/>
      <c r="WL397" s="163"/>
      <c r="WM397" s="163"/>
      <c r="WN397" s="163"/>
      <c r="WO397" s="163"/>
      <c r="WP397" s="163"/>
      <c r="WQ397" s="163"/>
      <c r="WR397" s="163"/>
      <c r="WS397" s="163"/>
      <c r="WT397" s="163"/>
      <c r="WU397" s="163"/>
      <c r="WV397" s="163"/>
      <c r="WW397" s="163"/>
      <c r="WX397" s="163"/>
      <c r="WY397" s="163"/>
      <c r="WZ397" s="163"/>
      <c r="XA397" s="163"/>
      <c r="XB397" s="163"/>
      <c r="XC397" s="163"/>
      <c r="XD397" s="163"/>
      <c r="XE397" s="163"/>
      <c r="XF397" s="163"/>
      <c r="XG397" s="163"/>
      <c r="XH397" s="163"/>
      <c r="XI397" s="163"/>
      <c r="XJ397" s="163"/>
      <c r="XK397" s="163"/>
      <c r="XL397" s="163"/>
      <c r="XM397" s="163"/>
      <c r="XN397" s="163"/>
      <c r="XO397" s="163"/>
      <c r="XP397" s="163"/>
      <c r="XQ397" s="163"/>
      <c r="XR397" s="163"/>
      <c r="XS397" s="163"/>
      <c r="XT397" s="163"/>
      <c r="XU397" s="163"/>
      <c r="XV397" s="163"/>
      <c r="XW397" s="163"/>
      <c r="XX397" s="163"/>
      <c r="XY397" s="163"/>
      <c r="XZ397" s="163"/>
      <c r="YA397" s="163"/>
      <c r="YB397" s="163"/>
      <c r="YC397" s="163"/>
      <c r="YD397" s="163"/>
      <c r="YE397" s="163"/>
      <c r="YF397" s="163"/>
      <c r="YG397" s="163"/>
      <c r="YH397" s="163"/>
      <c r="YI397" s="163"/>
      <c r="YJ397" s="163"/>
      <c r="YK397" s="163"/>
      <c r="YL397" s="163"/>
      <c r="YM397" s="163"/>
      <c r="YN397" s="163"/>
      <c r="YO397" s="163"/>
      <c r="YP397" s="163"/>
      <c r="YQ397" s="163"/>
      <c r="YR397" s="163"/>
      <c r="YS397" s="163"/>
      <c r="YT397" s="163"/>
      <c r="YU397" s="163"/>
      <c r="YV397" s="163"/>
      <c r="YW397" s="163"/>
      <c r="YX397" s="163"/>
      <c r="YY397" s="163"/>
      <c r="YZ397" s="163"/>
      <c r="ZA397" s="163"/>
      <c r="ZB397" s="163"/>
      <c r="ZC397" s="163"/>
      <c r="ZD397" s="163"/>
      <c r="ZE397" s="163"/>
      <c r="ZF397" s="163"/>
      <c r="ZG397" s="163"/>
      <c r="ZH397" s="163"/>
      <c r="ZI397" s="163"/>
      <c r="ZJ397" s="163"/>
      <c r="ZK397" s="163"/>
      <c r="ZL397" s="163"/>
      <c r="ZM397" s="163"/>
      <c r="ZN397" s="163"/>
      <c r="ZO397" s="163"/>
      <c r="ZP397" s="163"/>
      <c r="ZQ397" s="163"/>
      <c r="ZR397" s="163"/>
      <c r="ZS397" s="163"/>
      <c r="ZT397" s="163"/>
      <c r="ZU397" s="163"/>
      <c r="ZV397" s="163"/>
      <c r="ZW397" s="163"/>
      <c r="ZX397" s="163"/>
      <c r="ZY397" s="163"/>
      <c r="ZZ397" s="163"/>
      <c r="AAA397" s="163"/>
      <c r="AAB397" s="163"/>
      <c r="AAC397" s="163"/>
      <c r="AAD397" s="163"/>
      <c r="AAE397" s="163"/>
      <c r="AAF397" s="163"/>
      <c r="AAG397" s="163"/>
      <c r="AAH397" s="163"/>
      <c r="AAI397" s="163"/>
      <c r="AAJ397" s="163"/>
      <c r="AAK397" s="163"/>
      <c r="AAL397" s="163"/>
      <c r="AAM397" s="163"/>
      <c r="AAN397" s="163"/>
      <c r="AAO397" s="163"/>
      <c r="AAP397" s="163"/>
      <c r="AAQ397" s="163"/>
      <c r="AAR397" s="163"/>
      <c r="AAS397" s="163"/>
      <c r="AAT397" s="163"/>
      <c r="AAU397" s="163"/>
      <c r="AAV397" s="163"/>
      <c r="AAW397" s="163"/>
      <c r="AAX397" s="163"/>
      <c r="AAY397" s="163"/>
      <c r="AAZ397" s="163"/>
      <c r="ABA397" s="163"/>
      <c r="ABB397" s="163"/>
      <c r="ABC397" s="163"/>
      <c r="ABD397" s="163"/>
      <c r="ABE397" s="163"/>
      <c r="ABF397" s="163"/>
      <c r="ABG397" s="163"/>
      <c r="ABH397" s="163"/>
      <c r="ABI397" s="163"/>
      <c r="ABJ397" s="163"/>
      <c r="ABK397" s="163"/>
      <c r="ABL397" s="163"/>
      <c r="ABM397" s="163"/>
      <c r="ABN397" s="163"/>
      <c r="ABO397" s="163"/>
      <c r="ABP397" s="163"/>
      <c r="ABQ397" s="163"/>
      <c r="ABR397" s="163"/>
      <c r="ABS397" s="163"/>
      <c r="ABT397" s="163"/>
      <c r="ABU397" s="163"/>
      <c r="ABV397" s="163"/>
      <c r="ABW397" s="163"/>
      <c r="ABX397" s="163"/>
      <c r="ABY397" s="163"/>
      <c r="ABZ397" s="163"/>
      <c r="ACA397" s="163"/>
      <c r="ACB397" s="163"/>
      <c r="ACC397" s="163"/>
      <c r="ACD397" s="163"/>
      <c r="ACE397" s="163"/>
      <c r="ACF397" s="163"/>
      <c r="ACG397" s="163"/>
      <c r="ACH397" s="163"/>
      <c r="ACI397" s="163"/>
      <c r="ACJ397" s="163"/>
      <c r="ACK397" s="163"/>
      <c r="ACL397" s="163"/>
      <c r="ACM397" s="163"/>
      <c r="ACN397" s="163"/>
      <c r="ACO397" s="163"/>
      <c r="ACP397" s="163"/>
      <c r="ACQ397" s="163"/>
      <c r="ACR397" s="163"/>
      <c r="ACS397" s="163"/>
      <c r="ACT397" s="163"/>
      <c r="ACU397" s="163"/>
      <c r="ACV397" s="163"/>
      <c r="ACW397" s="163"/>
      <c r="ACX397" s="163"/>
      <c r="ACY397" s="163"/>
      <c r="ACZ397" s="163"/>
      <c r="ADA397" s="163"/>
      <c r="ADB397" s="163"/>
      <c r="ADC397" s="163"/>
      <c r="ADD397" s="163"/>
      <c r="ADE397" s="163"/>
      <c r="ADF397" s="163"/>
      <c r="ADG397" s="163"/>
      <c r="ADH397" s="163"/>
      <c r="ADI397" s="163"/>
      <c r="ADJ397" s="163"/>
      <c r="ADK397" s="163"/>
      <c r="ADL397" s="163"/>
      <c r="ADM397" s="163"/>
      <c r="ADN397" s="163"/>
      <c r="ADO397" s="163"/>
      <c r="ADP397" s="163"/>
      <c r="ADQ397" s="163"/>
      <c r="ADR397" s="163"/>
      <c r="ADS397" s="163"/>
      <c r="ADT397" s="163"/>
      <c r="ADU397" s="163"/>
      <c r="ADV397" s="163"/>
      <c r="ADW397" s="163"/>
      <c r="ADX397" s="163"/>
      <c r="ADY397" s="163"/>
      <c r="ADZ397" s="163"/>
      <c r="AEA397" s="163"/>
      <c r="AEB397" s="163"/>
      <c r="AEC397" s="163"/>
      <c r="AED397" s="163"/>
      <c r="AEE397" s="163"/>
      <c r="AEF397" s="163"/>
      <c r="AEG397" s="163"/>
      <c r="AEH397" s="163"/>
      <c r="AEI397" s="163"/>
      <c r="AEJ397" s="163"/>
      <c r="AEK397" s="163"/>
      <c r="AEL397" s="163"/>
      <c r="AEM397" s="163"/>
      <c r="AEN397" s="163"/>
      <c r="AEO397" s="163"/>
      <c r="AEP397" s="163"/>
      <c r="AEQ397" s="163"/>
      <c r="AER397" s="163"/>
      <c r="AES397" s="163"/>
      <c r="AET397" s="163"/>
      <c r="AEU397" s="163"/>
      <c r="AEV397" s="163"/>
      <c r="AEW397" s="163"/>
      <c r="AEX397" s="163"/>
      <c r="AEY397" s="163"/>
      <c r="AEZ397" s="163"/>
      <c r="AFA397" s="163"/>
      <c r="AFB397" s="163"/>
      <c r="AFC397" s="163"/>
      <c r="AFD397" s="163"/>
      <c r="AFE397" s="163"/>
      <c r="AFF397" s="163"/>
      <c r="AFG397" s="163"/>
      <c r="AFH397" s="163"/>
      <c r="AFI397" s="163"/>
      <c r="AFJ397" s="163"/>
      <c r="AFK397" s="163"/>
      <c r="AFL397" s="163"/>
      <c r="AFM397" s="163"/>
      <c r="AFN397" s="163"/>
      <c r="AFO397" s="163"/>
      <c r="AFP397" s="163"/>
      <c r="AFQ397" s="163"/>
      <c r="AFR397" s="163"/>
      <c r="AFS397" s="163"/>
      <c r="AFT397" s="163"/>
      <c r="AFU397" s="163"/>
      <c r="AFV397" s="163"/>
      <c r="AFW397" s="163"/>
      <c r="AFX397" s="163"/>
      <c r="AFY397" s="163"/>
      <c r="AFZ397" s="163"/>
      <c r="AGA397" s="163"/>
      <c r="AGB397" s="163"/>
      <c r="AGC397" s="163"/>
      <c r="AGD397" s="163"/>
      <c r="AGE397" s="163"/>
      <c r="AGF397" s="163"/>
      <c r="AGG397" s="163"/>
      <c r="AGH397" s="163"/>
      <c r="AGI397" s="163"/>
      <c r="AGJ397" s="163"/>
      <c r="AGK397" s="163"/>
      <c r="AGL397" s="163"/>
      <c r="AGM397" s="163"/>
      <c r="AGN397" s="163"/>
      <c r="AGO397" s="163"/>
      <c r="AGP397" s="163"/>
      <c r="AGQ397" s="163"/>
      <c r="AGR397" s="163"/>
      <c r="AGS397" s="163"/>
      <c r="AGT397" s="163"/>
      <c r="AGU397" s="163"/>
      <c r="AGV397" s="163"/>
      <c r="AGW397" s="163"/>
      <c r="AGX397" s="163"/>
      <c r="AGY397" s="163"/>
      <c r="AGZ397" s="163"/>
      <c r="AHA397" s="163"/>
      <c r="AHB397" s="163"/>
      <c r="AHC397" s="163"/>
      <c r="AHD397" s="163"/>
      <c r="AHE397" s="163"/>
      <c r="AHF397" s="163"/>
      <c r="AHG397" s="163"/>
      <c r="AHH397" s="163"/>
      <c r="AHI397" s="163"/>
      <c r="AHJ397" s="163"/>
      <c r="AHK397" s="163"/>
      <c r="AHL397" s="163"/>
      <c r="AHM397" s="163"/>
      <c r="AHN397" s="163"/>
      <c r="AHO397" s="163"/>
      <c r="AHP397" s="163"/>
      <c r="AHQ397" s="163"/>
      <c r="AHR397" s="163"/>
      <c r="AHS397" s="163"/>
      <c r="AHT397" s="163"/>
      <c r="AHU397" s="163"/>
      <c r="AHV397" s="163"/>
      <c r="AHW397" s="163"/>
      <c r="AHX397" s="163"/>
      <c r="AHY397" s="163"/>
      <c r="AHZ397" s="163"/>
      <c r="AIA397" s="163"/>
      <c r="AIB397" s="163"/>
      <c r="AIC397" s="163"/>
      <c r="AID397" s="163"/>
      <c r="AIE397" s="163"/>
      <c r="AIF397" s="163"/>
      <c r="AIG397" s="163"/>
      <c r="AIH397" s="163"/>
      <c r="AII397" s="163"/>
      <c r="AIJ397" s="163"/>
      <c r="AIK397" s="163"/>
      <c r="AIL397" s="163"/>
      <c r="AIM397" s="163"/>
      <c r="AIN397" s="163"/>
      <c r="AIO397" s="163"/>
      <c r="AIP397" s="163"/>
      <c r="AIQ397" s="163"/>
      <c r="AIR397" s="163"/>
      <c r="AIS397" s="163"/>
      <c r="AIT397" s="163"/>
      <c r="AIU397" s="163"/>
      <c r="AIV397" s="163"/>
      <c r="AIW397" s="163"/>
      <c r="AIX397" s="163"/>
      <c r="AIY397" s="163"/>
      <c r="AIZ397" s="163"/>
      <c r="AJA397" s="163"/>
      <c r="AJB397" s="163"/>
      <c r="AJC397" s="163"/>
      <c r="AJD397" s="163"/>
      <c r="AJE397" s="163"/>
      <c r="AJF397" s="163"/>
      <c r="AJG397" s="163"/>
      <c r="AJH397" s="163"/>
      <c r="AJI397" s="163"/>
      <c r="AJJ397" s="163"/>
      <c r="AJK397" s="163"/>
      <c r="AJL397" s="163"/>
      <c r="AJM397" s="163"/>
      <c r="AJN397" s="163"/>
      <c r="AJO397" s="163"/>
      <c r="AJP397" s="163"/>
      <c r="AJQ397" s="163"/>
      <c r="AJR397" s="163"/>
      <c r="AJS397" s="163"/>
      <c r="AJT397" s="163"/>
      <c r="AJU397" s="163"/>
      <c r="AJV397" s="163"/>
      <c r="AJW397" s="163"/>
      <c r="AJX397" s="163"/>
      <c r="AJY397" s="163"/>
      <c r="AJZ397" s="163"/>
      <c r="AKA397" s="163"/>
      <c r="AKB397" s="163"/>
      <c r="AKC397" s="163"/>
      <c r="AKD397" s="163"/>
      <c r="AKE397" s="163"/>
      <c r="AKF397" s="163"/>
      <c r="AKG397" s="163"/>
      <c r="AKH397" s="163"/>
      <c r="AKI397" s="163"/>
      <c r="AKJ397" s="163"/>
      <c r="AKK397" s="163"/>
      <c r="AKL397" s="163"/>
      <c r="AKM397" s="163"/>
      <c r="AKN397" s="163"/>
      <c r="AKO397" s="163"/>
      <c r="AKP397" s="163"/>
      <c r="AKQ397" s="163"/>
      <c r="AKR397" s="163"/>
      <c r="AKS397" s="163"/>
      <c r="AKT397" s="163"/>
      <c r="AKU397" s="163"/>
      <c r="AKV397" s="163"/>
      <c r="AKW397" s="163"/>
      <c r="AKX397" s="163"/>
      <c r="AKY397" s="163"/>
      <c r="AKZ397" s="163"/>
      <c r="ALA397" s="163"/>
      <c r="ALB397" s="163"/>
      <c r="ALC397" s="163"/>
      <c r="ALD397" s="163"/>
      <c r="ALE397" s="163"/>
      <c r="ALF397" s="163"/>
      <c r="ALG397" s="163"/>
      <c r="ALH397" s="163"/>
      <c r="ALI397" s="163"/>
      <c r="ALJ397" s="163"/>
      <c r="ALK397" s="163"/>
      <c r="ALL397" s="163"/>
      <c r="ALM397" s="163"/>
      <c r="ALN397" s="163"/>
      <c r="ALO397" s="163"/>
      <c r="ALP397" s="163"/>
      <c r="ALQ397" s="163"/>
      <c r="ALR397" s="163"/>
      <c r="ALS397" s="163"/>
      <c r="ALT397" s="163"/>
      <c r="ALU397" s="163"/>
      <c r="ALV397" s="163"/>
      <c r="ALW397" s="163"/>
      <c r="ALX397" s="163"/>
      <c r="ALY397" s="163"/>
      <c r="ALZ397" s="163"/>
      <c r="AMA397" s="163"/>
      <c r="AMB397" s="163"/>
      <c r="AMC397" s="163"/>
      <c r="AMD397" s="163"/>
      <c r="AME397" s="163"/>
      <c r="AMF397" s="163"/>
      <c r="AMG397" s="163"/>
      <c r="AMH397" s="163"/>
      <c r="AMI397" s="163"/>
      <c r="AMJ397" s="163"/>
      <c r="AMK397" s="163"/>
      <c r="AML397" s="163"/>
      <c r="AMM397" s="163"/>
      <c r="AMN397" s="163"/>
      <c r="AMO397" s="163"/>
      <c r="AMP397" s="163"/>
      <c r="AMQ397" s="163"/>
      <c r="AMR397" s="163"/>
      <c r="AMS397" s="163"/>
      <c r="AMT397" s="163"/>
      <c r="AMU397" s="163"/>
      <c r="AMV397" s="163"/>
      <c r="AMW397" s="163"/>
      <c r="AMX397" s="163"/>
      <c r="AMY397" s="163"/>
      <c r="AMZ397" s="163"/>
      <c r="ANA397" s="163"/>
      <c r="ANB397" s="163"/>
      <c r="ANC397" s="163"/>
      <c r="AND397" s="163"/>
      <c r="ANE397" s="163"/>
      <c r="ANF397" s="163"/>
      <c r="ANG397" s="163"/>
      <c r="ANH397" s="163"/>
      <c r="ANI397" s="163"/>
      <c r="ANJ397" s="163"/>
      <c r="ANK397" s="163"/>
      <c r="ANL397" s="163"/>
      <c r="ANM397" s="163"/>
      <c r="ANN397" s="163"/>
      <c r="ANO397" s="163"/>
      <c r="ANP397" s="163"/>
      <c r="ANQ397" s="163"/>
      <c r="ANR397" s="163"/>
      <c r="ANS397" s="163"/>
      <c r="ANT397" s="163"/>
      <c r="ANU397" s="163"/>
      <c r="ANV397" s="163"/>
      <c r="ANW397" s="163"/>
      <c r="ANX397" s="163"/>
      <c r="ANY397" s="163"/>
      <c r="ANZ397" s="163"/>
      <c r="AOA397" s="163"/>
      <c r="AOB397" s="163"/>
      <c r="AOC397" s="163"/>
      <c r="AOD397" s="163"/>
      <c r="AOE397" s="163"/>
      <c r="AOF397" s="163"/>
      <c r="AOG397" s="163"/>
      <c r="AOH397" s="163"/>
      <c r="AOI397" s="163"/>
      <c r="AOJ397" s="163"/>
      <c r="AOK397" s="163"/>
      <c r="AOL397" s="163"/>
      <c r="AOM397" s="163"/>
      <c r="AON397" s="163"/>
      <c r="AOO397" s="163"/>
      <c r="AOP397" s="163"/>
      <c r="AOQ397" s="163"/>
      <c r="AOR397" s="163"/>
      <c r="AOS397" s="163"/>
      <c r="AOT397" s="163"/>
      <c r="AOU397" s="163"/>
      <c r="AOV397" s="163"/>
      <c r="AOW397" s="163"/>
      <c r="AOX397" s="163"/>
      <c r="AOY397" s="163"/>
      <c r="AOZ397" s="163"/>
      <c r="APA397" s="163"/>
      <c r="APB397" s="163"/>
      <c r="APC397" s="163"/>
      <c r="APD397" s="163"/>
      <c r="APE397" s="163"/>
      <c r="APF397" s="163"/>
      <c r="APG397" s="163"/>
      <c r="APH397" s="163"/>
      <c r="API397" s="163"/>
      <c r="APJ397" s="163"/>
      <c r="APK397" s="163"/>
      <c r="APL397" s="163"/>
      <c r="APM397" s="163"/>
      <c r="APN397" s="163"/>
      <c r="APO397" s="163"/>
      <c r="APP397" s="163"/>
      <c r="APQ397" s="163"/>
      <c r="APR397" s="163"/>
      <c r="APS397" s="163"/>
      <c r="APT397" s="163"/>
      <c r="APU397" s="163"/>
      <c r="APV397" s="163"/>
      <c r="APW397" s="163"/>
      <c r="APX397" s="163"/>
      <c r="APY397" s="163"/>
      <c r="APZ397" s="163"/>
      <c r="AQA397" s="163"/>
      <c r="AQB397" s="163"/>
      <c r="AQC397" s="163"/>
      <c r="AQD397" s="163"/>
      <c r="AQE397" s="163"/>
      <c r="AQF397" s="163"/>
      <c r="AQG397" s="163"/>
      <c r="AQH397" s="163"/>
      <c r="AQI397" s="163"/>
      <c r="AQJ397" s="163"/>
      <c r="AQK397" s="163"/>
      <c r="AQL397" s="163"/>
      <c r="AQM397" s="163"/>
      <c r="AQN397" s="163"/>
      <c r="AQO397" s="163"/>
      <c r="AQP397" s="163"/>
      <c r="AQQ397" s="163"/>
      <c r="AQR397" s="163"/>
      <c r="AQS397" s="163"/>
      <c r="AQT397" s="163"/>
      <c r="AQU397" s="163"/>
      <c r="AQV397" s="163"/>
      <c r="AQW397" s="163"/>
      <c r="AQX397" s="163"/>
      <c r="AQY397" s="163"/>
      <c r="AQZ397" s="163"/>
      <c r="ARA397" s="163"/>
      <c r="ARB397" s="163"/>
      <c r="ARC397" s="163"/>
      <c r="ARD397" s="163"/>
      <c r="ARE397" s="163"/>
      <c r="ARF397" s="163"/>
      <c r="ARG397" s="163"/>
      <c r="ARH397" s="163"/>
      <c r="ARI397" s="163"/>
      <c r="ARJ397" s="163"/>
      <c r="ARK397" s="163"/>
      <c r="ARL397" s="163"/>
      <c r="ARM397" s="163"/>
      <c r="ARN397" s="163"/>
      <c r="ARO397" s="163"/>
      <c r="ARP397" s="163"/>
      <c r="ARQ397" s="163"/>
      <c r="ARR397" s="163"/>
      <c r="ARS397" s="163"/>
      <c r="ART397" s="163"/>
      <c r="ARU397" s="163"/>
      <c r="ARV397" s="163"/>
      <c r="ARW397" s="163"/>
      <c r="ARX397" s="163"/>
      <c r="ARY397" s="163"/>
      <c r="ARZ397" s="163"/>
      <c r="ASA397" s="163"/>
      <c r="ASB397" s="163"/>
      <c r="ASC397" s="163"/>
      <c r="ASD397" s="163"/>
      <c r="ASE397" s="163"/>
      <c r="ASF397" s="163"/>
      <c r="ASG397" s="163"/>
      <c r="ASH397" s="163"/>
      <c r="ASI397" s="163"/>
      <c r="ASJ397" s="163"/>
      <c r="ASK397" s="163"/>
      <c r="ASL397" s="163"/>
      <c r="ASM397" s="163"/>
      <c r="ASN397" s="163"/>
      <c r="ASO397" s="163"/>
      <c r="ASP397" s="163"/>
      <c r="ASQ397" s="163"/>
      <c r="ASR397" s="163"/>
      <c r="ASS397" s="163"/>
      <c r="AST397" s="163"/>
      <c r="ASU397" s="163"/>
      <c r="ASV397" s="163"/>
      <c r="ASW397" s="163"/>
      <c r="ASX397" s="163"/>
      <c r="ASY397" s="163"/>
      <c r="ASZ397" s="163"/>
      <c r="ATA397" s="163"/>
      <c r="ATB397" s="163"/>
      <c r="ATC397" s="163"/>
      <c r="ATD397" s="163"/>
      <c r="ATE397" s="163"/>
      <c r="ATF397" s="163"/>
      <c r="ATG397" s="163"/>
      <c r="ATH397" s="163"/>
      <c r="ATI397" s="163"/>
      <c r="ATJ397" s="163"/>
      <c r="ATK397" s="163"/>
      <c r="ATL397" s="163"/>
      <c r="ATM397" s="163"/>
      <c r="ATN397" s="163"/>
      <c r="ATO397" s="163"/>
      <c r="ATP397" s="163"/>
      <c r="ATQ397" s="163"/>
      <c r="ATR397" s="163"/>
      <c r="ATS397" s="163"/>
      <c r="ATT397" s="163"/>
      <c r="ATU397" s="163"/>
      <c r="ATV397" s="163"/>
      <c r="ATW397" s="163"/>
      <c r="ATX397" s="163"/>
      <c r="ATY397" s="163"/>
      <c r="ATZ397" s="163"/>
      <c r="AUA397" s="163"/>
      <c r="AUB397" s="163"/>
      <c r="AUC397" s="163"/>
      <c r="AUD397" s="163"/>
      <c r="AUE397" s="163"/>
      <c r="AUF397" s="163"/>
      <c r="AUG397" s="163"/>
      <c r="AUH397" s="163"/>
      <c r="AUI397" s="163"/>
      <c r="AUJ397" s="163"/>
      <c r="AUK397" s="163"/>
      <c r="AUL397" s="163"/>
      <c r="AUM397" s="163"/>
      <c r="AUN397" s="163"/>
      <c r="AUO397" s="163"/>
      <c r="AUP397" s="163"/>
      <c r="AUQ397" s="163"/>
      <c r="AUR397" s="163"/>
      <c r="AUS397" s="163"/>
      <c r="AUT397" s="163"/>
      <c r="AUU397" s="163"/>
      <c r="AUV397" s="163"/>
      <c r="AUW397" s="163"/>
      <c r="AUX397" s="163"/>
      <c r="AUY397" s="163"/>
      <c r="AUZ397" s="163"/>
      <c r="AVA397" s="163"/>
      <c r="AVB397" s="163"/>
      <c r="AVC397" s="163"/>
      <c r="AVD397" s="163"/>
      <c r="AVE397" s="163"/>
      <c r="AVF397" s="163"/>
      <c r="AVG397" s="163"/>
      <c r="AVH397" s="163"/>
      <c r="AVI397" s="163"/>
      <c r="AVJ397" s="163"/>
      <c r="AVK397" s="163"/>
      <c r="AVL397" s="163"/>
      <c r="AVM397" s="163"/>
      <c r="AVN397" s="163"/>
      <c r="AVO397" s="163"/>
      <c r="AVP397" s="163"/>
      <c r="AVQ397" s="163"/>
      <c r="AVR397" s="163"/>
      <c r="AVS397" s="163"/>
      <c r="AVT397" s="163"/>
      <c r="AVU397" s="163"/>
      <c r="AVV397" s="163"/>
      <c r="AVW397" s="163"/>
      <c r="AVX397" s="163"/>
      <c r="AVY397" s="163"/>
      <c r="AVZ397" s="163"/>
      <c r="AWA397" s="163"/>
      <c r="AWB397" s="163"/>
      <c r="AWC397" s="163"/>
      <c r="AWD397" s="163"/>
      <c r="AWE397" s="163"/>
      <c r="AWF397" s="163"/>
      <c r="AWG397" s="163"/>
      <c r="AWH397" s="163"/>
      <c r="AWI397" s="163"/>
      <c r="AWJ397" s="163"/>
      <c r="AWK397" s="163"/>
      <c r="AWL397" s="163"/>
      <c r="AWM397" s="163"/>
      <c r="AWN397" s="163"/>
      <c r="AWO397" s="163"/>
      <c r="AWP397" s="163"/>
      <c r="AWQ397" s="163"/>
      <c r="AWR397" s="163"/>
      <c r="AWS397" s="163"/>
      <c r="AWT397" s="163"/>
      <c r="AWU397" s="163"/>
      <c r="AWV397" s="163"/>
      <c r="AWW397" s="163"/>
      <c r="AWX397" s="163"/>
      <c r="AWY397" s="163"/>
      <c r="AWZ397" s="163"/>
      <c r="AXA397" s="163"/>
      <c r="AXB397" s="163"/>
      <c r="AXC397" s="163"/>
      <c r="AXD397" s="163"/>
      <c r="AXE397" s="163"/>
      <c r="AXF397" s="163"/>
      <c r="AXG397" s="163"/>
      <c r="AXH397" s="163"/>
      <c r="AXI397" s="163"/>
      <c r="AXJ397" s="163"/>
      <c r="AXK397" s="163"/>
      <c r="AXL397" s="163"/>
      <c r="AXM397" s="163"/>
      <c r="AXN397" s="163"/>
      <c r="AXO397" s="163"/>
      <c r="AXP397" s="163"/>
      <c r="AXQ397" s="163"/>
      <c r="AXR397" s="163"/>
      <c r="AXS397" s="163"/>
      <c r="AXT397" s="163"/>
      <c r="AXU397" s="163"/>
      <c r="AXV397" s="163"/>
      <c r="AXW397" s="163"/>
      <c r="AXX397" s="163"/>
      <c r="AXY397" s="163"/>
      <c r="AXZ397" s="163"/>
      <c r="AYA397" s="163"/>
      <c r="AYB397" s="163"/>
      <c r="AYC397" s="163"/>
      <c r="AYD397" s="163"/>
      <c r="AYE397" s="163"/>
      <c r="AYF397" s="163"/>
      <c r="AYG397" s="163"/>
      <c r="AYH397" s="163"/>
      <c r="AYI397" s="163"/>
      <c r="AYJ397" s="163"/>
      <c r="AYK397" s="163"/>
      <c r="AYL397" s="163"/>
      <c r="AYM397" s="163"/>
      <c r="AYN397" s="163"/>
      <c r="AYO397" s="163"/>
      <c r="AYP397" s="163"/>
      <c r="AYQ397" s="163"/>
      <c r="AYR397" s="163"/>
      <c r="AYS397" s="163"/>
      <c r="AYT397" s="163"/>
      <c r="AYU397" s="163"/>
      <c r="AYV397" s="163"/>
      <c r="AYW397" s="163"/>
      <c r="AYX397" s="163"/>
      <c r="AYY397" s="163"/>
      <c r="AYZ397" s="163"/>
      <c r="AZA397" s="163"/>
      <c r="AZB397" s="163"/>
      <c r="AZC397" s="163"/>
      <c r="AZD397" s="163"/>
      <c r="AZE397" s="163"/>
      <c r="AZF397" s="163"/>
      <c r="AZG397" s="163"/>
      <c r="AZH397" s="163"/>
      <c r="AZI397" s="163"/>
      <c r="AZJ397" s="163"/>
      <c r="AZK397" s="163"/>
      <c r="AZL397" s="163"/>
      <c r="AZM397" s="163"/>
      <c r="AZN397" s="163"/>
      <c r="AZO397" s="163"/>
      <c r="AZP397" s="163"/>
      <c r="AZQ397" s="163"/>
      <c r="AZR397" s="163"/>
      <c r="AZS397" s="163"/>
      <c r="AZT397" s="163"/>
      <c r="AZU397" s="163"/>
      <c r="AZV397" s="163"/>
      <c r="AZW397" s="163"/>
      <c r="AZX397" s="163"/>
      <c r="AZY397" s="163"/>
      <c r="AZZ397" s="163"/>
      <c r="BAA397" s="163"/>
      <c r="BAB397" s="163"/>
      <c r="BAC397" s="163"/>
      <c r="BAD397" s="163"/>
      <c r="BAE397" s="163"/>
      <c r="BAF397" s="163"/>
      <c r="BAG397" s="163"/>
      <c r="BAH397" s="163"/>
      <c r="BAI397" s="163"/>
      <c r="BAJ397" s="163"/>
      <c r="BAK397" s="163"/>
      <c r="BAL397" s="163"/>
      <c r="BAM397" s="163"/>
      <c r="BAN397" s="163"/>
      <c r="BAO397" s="163"/>
      <c r="BAP397" s="163"/>
      <c r="BAQ397" s="163"/>
      <c r="BAR397" s="163"/>
      <c r="BAS397" s="163"/>
      <c r="BAT397" s="163"/>
      <c r="BAU397" s="163"/>
      <c r="BAV397" s="163"/>
      <c r="BAW397" s="163"/>
      <c r="BAX397" s="163"/>
      <c r="BAY397" s="163"/>
      <c r="BAZ397" s="163"/>
      <c r="BBA397" s="163"/>
      <c r="BBB397" s="163"/>
      <c r="BBC397" s="163"/>
      <c r="BBD397" s="163"/>
      <c r="BBE397" s="163"/>
      <c r="BBF397" s="163"/>
      <c r="BBG397" s="163"/>
      <c r="BBH397" s="163"/>
      <c r="BBI397" s="163"/>
      <c r="BBJ397" s="163"/>
      <c r="BBK397" s="163"/>
      <c r="BBL397" s="163"/>
      <c r="BBM397" s="163"/>
      <c r="BBN397" s="163"/>
      <c r="BBO397" s="163"/>
      <c r="BBP397" s="163"/>
      <c r="BBQ397" s="163"/>
      <c r="BBR397" s="163"/>
      <c r="BBS397" s="163"/>
      <c r="BBT397" s="163"/>
      <c r="BBU397" s="163"/>
      <c r="BBV397" s="163"/>
      <c r="BBW397" s="163"/>
      <c r="BBX397" s="163"/>
      <c r="BBY397" s="163"/>
      <c r="BBZ397" s="163"/>
      <c r="BCA397" s="163"/>
      <c r="BCB397" s="163"/>
      <c r="BCC397" s="163"/>
      <c r="BCD397" s="163"/>
      <c r="BCE397" s="163"/>
      <c r="BCF397" s="163"/>
      <c r="BCG397" s="163"/>
      <c r="BCH397" s="163"/>
      <c r="BCI397" s="163"/>
      <c r="BCJ397" s="163"/>
      <c r="BCK397" s="163"/>
      <c r="BCL397" s="163"/>
      <c r="BCM397" s="163"/>
      <c r="BCN397" s="163"/>
      <c r="BCO397" s="163"/>
      <c r="BCP397" s="163"/>
      <c r="BCQ397" s="163"/>
      <c r="BCR397" s="163"/>
      <c r="BCS397" s="163"/>
      <c r="BCT397" s="163"/>
      <c r="BCU397" s="163"/>
      <c r="BCV397" s="163"/>
      <c r="BCW397" s="163"/>
      <c r="BCX397" s="163"/>
      <c r="BCY397" s="163"/>
      <c r="BCZ397" s="163"/>
      <c r="BDA397" s="163"/>
      <c r="BDB397" s="163"/>
      <c r="BDC397" s="163"/>
      <c r="BDD397" s="163"/>
      <c r="BDE397" s="163"/>
      <c r="BDF397" s="163"/>
      <c r="BDG397" s="163"/>
      <c r="BDH397" s="163"/>
      <c r="BDI397" s="163"/>
      <c r="BDJ397" s="163"/>
      <c r="BDK397" s="163"/>
      <c r="BDL397" s="163"/>
      <c r="BDM397" s="163"/>
      <c r="BDN397" s="163"/>
      <c r="BDO397" s="163"/>
      <c r="BDP397" s="163"/>
      <c r="BDQ397" s="163"/>
      <c r="BDR397" s="163"/>
      <c r="BDS397" s="163"/>
      <c r="BDT397" s="163"/>
      <c r="BDU397" s="163"/>
      <c r="BDV397" s="163"/>
      <c r="BDW397" s="163"/>
      <c r="BDX397" s="163"/>
      <c r="BDY397" s="163"/>
      <c r="BDZ397" s="163"/>
      <c r="BEA397" s="163"/>
      <c r="BEB397" s="163"/>
      <c r="BEC397" s="163"/>
      <c r="BED397" s="163"/>
      <c r="BEE397" s="163"/>
      <c r="BEF397" s="163"/>
      <c r="BEG397" s="163"/>
      <c r="BEH397" s="163"/>
      <c r="BEI397" s="163"/>
      <c r="BEJ397" s="163"/>
      <c r="BEK397" s="163"/>
      <c r="BEL397" s="163"/>
      <c r="BEM397" s="163"/>
      <c r="BEN397" s="163"/>
      <c r="BEO397" s="163"/>
      <c r="BEP397" s="163"/>
      <c r="BEQ397" s="163"/>
      <c r="BER397" s="163"/>
      <c r="BES397" s="163"/>
      <c r="BET397" s="163"/>
      <c r="BEU397" s="163"/>
      <c r="BEV397" s="163"/>
      <c r="BEW397" s="163"/>
      <c r="BEX397" s="163"/>
      <c r="BEY397" s="163"/>
      <c r="BEZ397" s="163"/>
      <c r="BFA397" s="163"/>
      <c r="BFB397" s="163"/>
      <c r="BFC397" s="163"/>
      <c r="BFD397" s="163"/>
      <c r="BFE397" s="163"/>
      <c r="BFF397" s="163"/>
      <c r="BFG397" s="163"/>
      <c r="BFH397" s="163"/>
      <c r="BFI397" s="163"/>
      <c r="BFJ397" s="163"/>
      <c r="BFK397" s="163"/>
      <c r="BFL397" s="163"/>
      <c r="BFM397" s="163"/>
      <c r="BFN397" s="163"/>
      <c r="BFO397" s="163"/>
      <c r="BFP397" s="163"/>
      <c r="BFQ397" s="163"/>
      <c r="BFR397" s="163"/>
      <c r="BFS397" s="163"/>
      <c r="BFT397" s="163"/>
      <c r="BFU397" s="163"/>
      <c r="BFV397" s="163"/>
      <c r="BFW397" s="163"/>
      <c r="BFX397" s="163"/>
      <c r="BFY397" s="163"/>
      <c r="BFZ397" s="163"/>
      <c r="BGA397" s="163"/>
      <c r="BGB397" s="163"/>
      <c r="BGC397" s="163"/>
      <c r="BGD397" s="163"/>
      <c r="BGE397" s="163"/>
      <c r="BGF397" s="163"/>
      <c r="BGG397" s="163"/>
      <c r="BGH397" s="163"/>
      <c r="BGI397" s="163"/>
      <c r="BGJ397" s="163"/>
      <c r="BGK397" s="163"/>
      <c r="BGL397" s="163"/>
      <c r="BGM397" s="163"/>
      <c r="BGN397" s="163"/>
      <c r="BGO397" s="163"/>
      <c r="BGP397" s="163"/>
      <c r="BGQ397" s="163"/>
      <c r="BGR397" s="163"/>
      <c r="BGS397" s="163"/>
      <c r="BGT397" s="163"/>
      <c r="BGU397" s="163"/>
      <c r="BGV397" s="163"/>
      <c r="BGW397" s="163"/>
      <c r="BGX397" s="163"/>
      <c r="BGY397" s="163"/>
      <c r="BGZ397" s="163"/>
      <c r="BHA397" s="163"/>
      <c r="BHB397" s="163"/>
      <c r="BHC397" s="163"/>
      <c r="BHD397" s="163"/>
      <c r="BHE397" s="163"/>
      <c r="BHF397" s="163"/>
      <c r="BHG397" s="163"/>
      <c r="BHH397" s="163"/>
      <c r="BHI397" s="163"/>
      <c r="BHJ397" s="163"/>
      <c r="BHK397" s="163"/>
      <c r="BHL397" s="163"/>
      <c r="BHM397" s="163"/>
      <c r="BHN397" s="163"/>
      <c r="BHO397" s="163"/>
      <c r="BHP397" s="163"/>
      <c r="BHQ397" s="163"/>
      <c r="BHR397" s="163"/>
      <c r="BHS397" s="163"/>
      <c r="BHT397" s="163"/>
      <c r="BHU397" s="163"/>
      <c r="BHV397" s="163"/>
      <c r="BHW397" s="163"/>
      <c r="BHX397" s="163"/>
      <c r="BHY397" s="163"/>
      <c r="BHZ397" s="163"/>
      <c r="BIA397" s="163"/>
      <c r="BIB397" s="163"/>
      <c r="BIC397" s="163"/>
      <c r="BID397" s="163"/>
      <c r="BIE397" s="163"/>
      <c r="BIF397" s="163"/>
      <c r="BIG397" s="163"/>
      <c r="BIH397" s="163"/>
      <c r="BII397" s="163"/>
      <c r="BIJ397" s="163"/>
      <c r="BIK397" s="163"/>
      <c r="BIL397" s="163"/>
      <c r="BIM397" s="163"/>
      <c r="BIN397" s="163"/>
      <c r="BIO397" s="163"/>
      <c r="BIP397" s="163"/>
      <c r="BIQ397" s="163"/>
      <c r="BIR397" s="163"/>
      <c r="BIS397" s="163"/>
      <c r="BIT397" s="163"/>
      <c r="BIU397" s="163"/>
      <c r="BIV397" s="163"/>
      <c r="BIW397" s="163"/>
      <c r="BIX397" s="163"/>
      <c r="BIY397" s="163"/>
      <c r="BIZ397" s="163"/>
      <c r="BJA397" s="163"/>
      <c r="BJB397" s="163"/>
      <c r="BJC397" s="163"/>
      <c r="BJD397" s="163"/>
      <c r="BJE397" s="163"/>
      <c r="BJF397" s="163"/>
      <c r="BJG397" s="163"/>
      <c r="BJH397" s="163"/>
      <c r="BJI397" s="163"/>
      <c r="BJJ397" s="163"/>
      <c r="BJK397" s="163"/>
      <c r="BJL397" s="163"/>
      <c r="BJM397" s="163"/>
      <c r="BJN397" s="163"/>
      <c r="BJO397" s="163"/>
      <c r="BJP397" s="163"/>
      <c r="BJQ397" s="163"/>
      <c r="BJR397" s="163"/>
      <c r="BJS397" s="163"/>
      <c r="BJT397" s="163"/>
      <c r="BJU397" s="163"/>
      <c r="BJV397" s="163"/>
      <c r="BJW397" s="163"/>
      <c r="BJX397" s="163"/>
      <c r="BJY397" s="163"/>
      <c r="BJZ397" s="163"/>
      <c r="BKA397" s="163"/>
      <c r="BKB397" s="163"/>
      <c r="BKC397" s="163"/>
      <c r="BKD397" s="163"/>
      <c r="BKE397" s="163"/>
      <c r="BKF397" s="163"/>
      <c r="BKG397" s="163"/>
      <c r="BKH397" s="163"/>
      <c r="BKI397" s="163"/>
      <c r="BKJ397" s="163"/>
      <c r="BKK397" s="163"/>
      <c r="BKL397" s="163"/>
      <c r="BKM397" s="163"/>
      <c r="BKN397" s="163"/>
      <c r="BKO397" s="163"/>
      <c r="BKP397" s="163"/>
      <c r="BKQ397" s="163"/>
      <c r="BKR397" s="163"/>
      <c r="BKS397" s="163"/>
      <c r="BKT397" s="163"/>
      <c r="BKU397" s="163"/>
      <c r="BKV397" s="163"/>
      <c r="BKW397" s="163"/>
      <c r="BKX397" s="163"/>
      <c r="BKY397" s="163"/>
      <c r="BKZ397" s="163"/>
      <c r="BLA397" s="163"/>
      <c r="BLB397" s="163"/>
      <c r="BLC397" s="163"/>
      <c r="BLD397" s="163"/>
      <c r="BLE397" s="163"/>
      <c r="BLF397" s="163"/>
      <c r="BLG397" s="163"/>
      <c r="BLH397" s="163"/>
      <c r="BLI397" s="163"/>
      <c r="BLJ397" s="163"/>
      <c r="BLK397" s="163"/>
      <c r="BLL397" s="163"/>
      <c r="BLM397" s="163"/>
      <c r="BLN397" s="163"/>
      <c r="BLO397" s="163"/>
      <c r="BLP397" s="163"/>
      <c r="BLQ397" s="163"/>
      <c r="BLR397" s="163"/>
      <c r="BLS397" s="163"/>
      <c r="BLT397" s="163"/>
      <c r="BLU397" s="163"/>
      <c r="BLV397" s="163"/>
      <c r="BLW397" s="163"/>
      <c r="BLX397" s="163"/>
      <c r="BLY397" s="163"/>
      <c r="BLZ397" s="163"/>
      <c r="BMA397" s="163"/>
      <c r="BMB397" s="163"/>
      <c r="BMC397" s="163"/>
      <c r="BMD397" s="163"/>
      <c r="BME397" s="163"/>
      <c r="BMF397" s="163"/>
      <c r="BMG397" s="163"/>
      <c r="BMH397" s="163"/>
      <c r="BMI397" s="163"/>
      <c r="BMJ397" s="163"/>
      <c r="BMK397" s="163"/>
      <c r="BML397" s="163"/>
      <c r="BMM397" s="163"/>
      <c r="BMN397" s="163"/>
      <c r="BMO397" s="163"/>
      <c r="BMP397" s="163"/>
      <c r="BMQ397" s="163"/>
      <c r="BMR397" s="163"/>
      <c r="BMS397" s="163"/>
      <c r="BMT397" s="163"/>
      <c r="BMU397" s="163"/>
      <c r="BMV397" s="163"/>
      <c r="BMW397" s="163"/>
      <c r="BMX397" s="163"/>
      <c r="BMY397" s="163"/>
      <c r="BMZ397" s="163"/>
      <c r="BNA397" s="163"/>
      <c r="BNB397" s="163"/>
      <c r="BNC397" s="163"/>
      <c r="BND397" s="163"/>
      <c r="BNE397" s="163"/>
      <c r="BNF397" s="163"/>
      <c r="BNG397" s="163"/>
      <c r="BNH397" s="163"/>
      <c r="BNI397" s="163"/>
      <c r="BNJ397" s="163"/>
      <c r="BNK397" s="163"/>
      <c r="BNL397" s="163"/>
      <c r="BNM397" s="163"/>
      <c r="BNN397" s="163"/>
      <c r="BNO397" s="163"/>
      <c r="BNP397" s="163"/>
      <c r="BNQ397" s="163"/>
      <c r="BNR397" s="163"/>
      <c r="BNS397" s="163"/>
      <c r="BNT397" s="163"/>
      <c r="BNU397" s="163"/>
      <c r="BNV397" s="163"/>
      <c r="BNW397" s="163"/>
      <c r="BNX397" s="163"/>
      <c r="BNY397" s="163"/>
      <c r="BNZ397" s="163"/>
      <c r="BOA397" s="163"/>
      <c r="BOB397" s="163"/>
      <c r="BOC397" s="163"/>
      <c r="BOD397" s="163"/>
      <c r="BOE397" s="163"/>
      <c r="BOF397" s="163"/>
      <c r="BOG397" s="163"/>
      <c r="BOH397" s="163"/>
      <c r="BOI397" s="163"/>
      <c r="BOJ397" s="163"/>
      <c r="BOK397" s="163"/>
      <c r="BOL397" s="163"/>
      <c r="BOM397" s="163"/>
      <c r="BON397" s="163"/>
      <c r="BOO397" s="163"/>
      <c r="BOP397" s="163"/>
      <c r="BOQ397" s="163"/>
      <c r="BOR397" s="163"/>
      <c r="BOS397" s="163"/>
      <c r="BOT397" s="163"/>
      <c r="BOU397" s="163"/>
      <c r="BOV397" s="163"/>
      <c r="BOW397" s="163"/>
      <c r="BOX397" s="163"/>
      <c r="BOY397" s="163"/>
      <c r="BOZ397" s="163"/>
      <c r="BPA397" s="163"/>
      <c r="BPB397" s="163"/>
      <c r="BPC397" s="163"/>
      <c r="BPD397" s="163"/>
      <c r="BPE397" s="163"/>
      <c r="BPF397" s="163"/>
      <c r="BPG397" s="163"/>
      <c r="BPH397" s="163"/>
      <c r="BPI397" s="163"/>
      <c r="BPJ397" s="163"/>
      <c r="BPK397" s="163"/>
      <c r="BPL397" s="163"/>
      <c r="BPM397" s="163"/>
      <c r="BPN397" s="163"/>
      <c r="BPO397" s="163"/>
      <c r="BPP397" s="163"/>
      <c r="BPQ397" s="163"/>
      <c r="BPR397" s="163"/>
      <c r="BPS397" s="163"/>
      <c r="BPT397" s="163"/>
      <c r="BPU397" s="163"/>
      <c r="BPV397" s="163"/>
      <c r="BPW397" s="163"/>
      <c r="BPX397" s="163"/>
      <c r="BPY397" s="163"/>
      <c r="BPZ397" s="163"/>
      <c r="BQA397" s="163"/>
      <c r="BQB397" s="163"/>
      <c r="BQC397" s="163"/>
      <c r="BQD397" s="163"/>
      <c r="BQE397" s="163"/>
      <c r="BQF397" s="163"/>
      <c r="BQG397" s="163"/>
      <c r="BQH397" s="163"/>
      <c r="BQI397" s="163"/>
      <c r="BQJ397" s="163"/>
      <c r="BQK397" s="163"/>
      <c r="BQL397" s="163"/>
      <c r="BQM397" s="163"/>
      <c r="BQN397" s="163"/>
      <c r="BQO397" s="163"/>
      <c r="BQP397" s="163"/>
      <c r="BQQ397" s="163"/>
      <c r="BQR397" s="163"/>
      <c r="BQS397" s="163"/>
      <c r="BQT397" s="163"/>
      <c r="BQU397" s="163"/>
      <c r="BQV397" s="163"/>
      <c r="BQW397" s="163"/>
      <c r="BQX397" s="163"/>
      <c r="BQY397" s="163"/>
      <c r="BQZ397" s="163"/>
      <c r="BRA397" s="163"/>
      <c r="BRB397" s="163"/>
      <c r="BRC397" s="163"/>
      <c r="BRD397" s="163"/>
      <c r="BRE397" s="163"/>
      <c r="BRF397" s="163"/>
      <c r="BRG397" s="163"/>
      <c r="BRH397" s="163"/>
      <c r="BRI397" s="163"/>
      <c r="BRJ397" s="163"/>
      <c r="BRK397" s="163"/>
      <c r="BRL397" s="163"/>
      <c r="BRM397" s="163"/>
      <c r="BRN397" s="163"/>
      <c r="BRO397" s="163"/>
      <c r="BRP397" s="163"/>
      <c r="BRQ397" s="163"/>
      <c r="BRR397" s="163"/>
      <c r="BRS397" s="163"/>
      <c r="BRT397" s="163"/>
      <c r="BRU397" s="163"/>
      <c r="BRV397" s="163"/>
      <c r="BRW397" s="163"/>
      <c r="BRX397" s="163"/>
      <c r="BRY397" s="163"/>
      <c r="BRZ397" s="163"/>
      <c r="BSA397" s="163"/>
      <c r="BSB397" s="163"/>
      <c r="BSC397" s="163"/>
      <c r="BSD397" s="163"/>
      <c r="BSE397" s="163"/>
      <c r="BSF397" s="163"/>
      <c r="BSG397" s="163"/>
      <c r="BSH397" s="163"/>
      <c r="BSI397" s="163"/>
      <c r="BSJ397" s="163"/>
      <c r="BSK397" s="163"/>
      <c r="BSL397" s="163"/>
      <c r="BSM397" s="163"/>
      <c r="BSN397" s="163"/>
      <c r="BSO397" s="163"/>
      <c r="BSP397" s="163"/>
      <c r="BSQ397" s="163"/>
      <c r="BSR397" s="163"/>
      <c r="BSS397" s="163"/>
      <c r="BST397" s="163"/>
      <c r="BSU397" s="163"/>
      <c r="BSV397" s="163"/>
      <c r="BSW397" s="163"/>
      <c r="BSX397" s="163"/>
      <c r="BSY397" s="163"/>
      <c r="BSZ397" s="163"/>
      <c r="BTA397" s="163"/>
      <c r="BTB397" s="163"/>
      <c r="BTC397" s="163"/>
      <c r="BTD397" s="163"/>
      <c r="BTE397" s="163"/>
      <c r="BTF397" s="163"/>
      <c r="BTG397" s="163"/>
      <c r="BTH397" s="163"/>
      <c r="BTI397" s="163"/>
      <c r="BTJ397" s="163"/>
      <c r="BTK397" s="163"/>
      <c r="BTL397" s="163"/>
      <c r="BTM397" s="163"/>
      <c r="BTN397" s="163"/>
      <c r="BTO397" s="163"/>
      <c r="BTP397" s="163"/>
      <c r="BTQ397" s="163"/>
      <c r="BTR397" s="163"/>
      <c r="BTS397" s="163"/>
      <c r="BTT397" s="163"/>
      <c r="BTU397" s="163"/>
      <c r="BTV397" s="163"/>
      <c r="BTW397" s="163"/>
      <c r="BTX397" s="163"/>
      <c r="BTY397" s="163"/>
      <c r="BTZ397" s="163"/>
      <c r="BUA397" s="163"/>
      <c r="BUB397" s="163"/>
      <c r="BUC397" s="163"/>
      <c r="BUD397" s="163"/>
      <c r="BUE397" s="163"/>
      <c r="BUF397" s="163"/>
      <c r="BUG397" s="163"/>
      <c r="BUH397" s="163"/>
      <c r="BUI397" s="163"/>
      <c r="BUJ397" s="163"/>
      <c r="BUK397" s="163"/>
      <c r="BUL397" s="163"/>
      <c r="BUM397" s="163"/>
      <c r="BUN397" s="163"/>
      <c r="BUO397" s="163"/>
      <c r="BUP397" s="163"/>
      <c r="BUQ397" s="163"/>
      <c r="BUR397" s="163"/>
      <c r="BUS397" s="163"/>
      <c r="BUT397" s="163"/>
      <c r="BUU397" s="163"/>
      <c r="BUV397" s="163"/>
      <c r="BUW397" s="163"/>
      <c r="BUX397" s="163"/>
      <c r="BUY397" s="163"/>
      <c r="BUZ397" s="163"/>
      <c r="BVA397" s="163"/>
      <c r="BVB397" s="163"/>
      <c r="BVC397" s="163"/>
      <c r="BVD397" s="163"/>
      <c r="BVE397" s="163"/>
      <c r="BVF397" s="163"/>
      <c r="BVG397" s="163"/>
      <c r="BVH397" s="163"/>
      <c r="BVI397" s="163"/>
      <c r="BVJ397" s="163"/>
      <c r="BVK397" s="163"/>
      <c r="BVL397" s="163"/>
      <c r="BVM397" s="163"/>
      <c r="BVN397" s="163"/>
      <c r="BVO397" s="163"/>
      <c r="BVP397" s="163"/>
      <c r="BVQ397" s="163"/>
      <c r="BVR397" s="163"/>
      <c r="BVS397" s="163"/>
      <c r="BVT397" s="163"/>
      <c r="BVU397" s="163"/>
      <c r="BVV397" s="163"/>
      <c r="BVW397" s="163"/>
      <c r="BVX397" s="163"/>
      <c r="BVY397" s="163"/>
      <c r="BVZ397" s="163"/>
      <c r="BWA397" s="163"/>
      <c r="BWB397" s="163"/>
      <c r="BWC397" s="163"/>
      <c r="BWD397" s="163"/>
      <c r="BWE397" s="163"/>
      <c r="BWF397" s="163"/>
      <c r="BWG397" s="163"/>
      <c r="BWH397" s="163"/>
      <c r="BWI397" s="163"/>
      <c r="BWJ397" s="163"/>
      <c r="BWK397" s="163"/>
      <c r="BWL397" s="163"/>
      <c r="BWM397" s="163"/>
      <c r="BWN397" s="163"/>
      <c r="BWO397" s="163"/>
      <c r="BWP397" s="163"/>
      <c r="BWQ397" s="163"/>
      <c r="BWR397" s="163"/>
      <c r="BWS397" s="163"/>
      <c r="BWT397" s="163"/>
      <c r="BWU397" s="163"/>
      <c r="BWV397" s="163"/>
      <c r="BWW397" s="163"/>
      <c r="BWX397" s="163"/>
      <c r="BWY397" s="163"/>
      <c r="BWZ397" s="163"/>
      <c r="BXA397" s="163"/>
      <c r="BXB397" s="163"/>
      <c r="BXC397" s="163"/>
      <c r="BXD397" s="163"/>
      <c r="BXE397" s="163"/>
      <c r="BXF397" s="163"/>
      <c r="BXG397" s="163"/>
      <c r="BXH397" s="163"/>
      <c r="BXI397" s="163"/>
      <c r="BXJ397" s="163"/>
      <c r="BXK397" s="163"/>
      <c r="BXL397" s="163"/>
      <c r="BXM397" s="163"/>
      <c r="BXN397" s="163"/>
      <c r="BXO397" s="163"/>
      <c r="BXP397" s="163"/>
      <c r="BXQ397" s="163"/>
      <c r="BXR397" s="163"/>
      <c r="BXS397" s="163"/>
      <c r="BXT397" s="163"/>
      <c r="BXU397" s="163"/>
      <c r="BXV397" s="163"/>
      <c r="BXW397" s="163"/>
      <c r="BXX397" s="163"/>
      <c r="BXY397" s="163"/>
      <c r="BXZ397" s="163"/>
      <c r="BYA397" s="163"/>
      <c r="BYB397" s="163"/>
      <c r="BYC397" s="163"/>
      <c r="BYD397" s="163"/>
      <c r="BYE397" s="163"/>
      <c r="BYF397" s="163"/>
      <c r="BYG397" s="163"/>
      <c r="BYH397" s="163"/>
      <c r="BYI397" s="163"/>
      <c r="BYJ397" s="163"/>
      <c r="BYK397" s="163"/>
      <c r="BYL397" s="163"/>
      <c r="BYM397" s="163"/>
      <c r="BYN397" s="163"/>
      <c r="BYO397" s="163"/>
      <c r="BYP397" s="163"/>
      <c r="BYQ397" s="163"/>
      <c r="BYR397" s="163"/>
      <c r="BYS397" s="163"/>
      <c r="BYT397" s="163"/>
      <c r="BYU397" s="163"/>
      <c r="BYV397" s="163"/>
      <c r="BYW397" s="163"/>
      <c r="BYX397" s="163"/>
      <c r="BYY397" s="163"/>
      <c r="BYZ397" s="163"/>
      <c r="BZA397" s="163"/>
      <c r="BZB397" s="163"/>
      <c r="BZC397" s="163"/>
      <c r="BZD397" s="163"/>
      <c r="BZE397" s="163"/>
      <c r="BZF397" s="163"/>
      <c r="BZG397" s="163"/>
      <c r="BZH397" s="163"/>
      <c r="BZI397" s="163"/>
      <c r="BZJ397" s="163"/>
      <c r="BZK397" s="163"/>
      <c r="BZL397" s="163"/>
      <c r="BZM397" s="163"/>
      <c r="BZN397" s="163"/>
      <c r="BZO397" s="163"/>
      <c r="BZP397" s="163"/>
      <c r="BZQ397" s="163"/>
      <c r="BZR397" s="163"/>
      <c r="BZS397" s="163"/>
      <c r="BZT397" s="163"/>
      <c r="BZU397" s="163"/>
      <c r="BZV397" s="163"/>
      <c r="BZW397" s="163"/>
      <c r="BZX397" s="163"/>
      <c r="BZY397" s="163"/>
      <c r="BZZ397" s="163"/>
      <c r="CAA397" s="163"/>
      <c r="CAB397" s="163"/>
      <c r="CAC397" s="163"/>
      <c r="CAD397" s="163"/>
      <c r="CAE397" s="163"/>
      <c r="CAF397" s="163"/>
      <c r="CAG397" s="163"/>
      <c r="CAH397" s="163"/>
      <c r="CAI397" s="163"/>
      <c r="CAJ397" s="163"/>
      <c r="CAK397" s="163"/>
      <c r="CAL397" s="163"/>
      <c r="CAM397" s="163"/>
      <c r="CAN397" s="163"/>
      <c r="CAO397" s="163"/>
      <c r="CAP397" s="163"/>
      <c r="CAQ397" s="163"/>
      <c r="CAR397" s="163"/>
      <c r="CAS397" s="163"/>
      <c r="CAT397" s="163"/>
      <c r="CAU397" s="163"/>
      <c r="CAV397" s="163"/>
      <c r="CAW397" s="163"/>
      <c r="CAX397" s="163"/>
      <c r="CAY397" s="163"/>
      <c r="CAZ397" s="163"/>
      <c r="CBA397" s="163"/>
      <c r="CBB397" s="163"/>
      <c r="CBC397" s="163"/>
      <c r="CBD397" s="163"/>
      <c r="CBE397" s="163"/>
      <c r="CBF397" s="163"/>
      <c r="CBG397" s="163"/>
      <c r="CBH397" s="163"/>
      <c r="CBI397" s="163"/>
      <c r="CBJ397" s="163"/>
      <c r="CBK397" s="163"/>
      <c r="CBL397" s="163"/>
      <c r="CBM397" s="163"/>
      <c r="CBN397" s="163"/>
      <c r="CBO397" s="163"/>
      <c r="CBP397" s="163"/>
      <c r="CBQ397" s="163"/>
      <c r="CBR397" s="163"/>
      <c r="CBS397" s="163"/>
      <c r="CBT397" s="163"/>
      <c r="CBU397" s="163"/>
      <c r="CBV397" s="163"/>
      <c r="CBW397" s="163"/>
      <c r="CBX397" s="163"/>
      <c r="CBY397" s="163"/>
      <c r="CBZ397" s="163"/>
      <c r="CCA397" s="163"/>
      <c r="CCB397" s="163"/>
      <c r="CCC397" s="163"/>
      <c r="CCD397" s="163"/>
      <c r="CCE397" s="163"/>
      <c r="CCF397" s="163"/>
      <c r="CCG397" s="163"/>
      <c r="CCH397" s="163"/>
      <c r="CCI397" s="163"/>
      <c r="CCJ397" s="163"/>
      <c r="CCK397" s="163"/>
      <c r="CCL397" s="163"/>
      <c r="CCM397" s="163"/>
      <c r="CCN397" s="163"/>
      <c r="CCO397" s="163"/>
      <c r="CCP397" s="163"/>
      <c r="CCQ397" s="163"/>
      <c r="CCR397" s="163"/>
      <c r="CCS397" s="163"/>
      <c r="CCT397" s="163"/>
      <c r="CCU397" s="163"/>
      <c r="CCV397" s="163"/>
      <c r="CCW397" s="163"/>
      <c r="CCX397" s="163"/>
      <c r="CCY397" s="163"/>
      <c r="CCZ397" s="163"/>
      <c r="CDA397" s="163"/>
      <c r="CDB397" s="163"/>
      <c r="CDC397" s="163"/>
      <c r="CDD397" s="163"/>
      <c r="CDE397" s="163"/>
      <c r="CDF397" s="163"/>
      <c r="CDG397" s="163"/>
      <c r="CDH397" s="163"/>
      <c r="CDI397" s="163"/>
      <c r="CDJ397" s="163"/>
      <c r="CDK397" s="163"/>
      <c r="CDL397" s="163"/>
      <c r="CDM397" s="163"/>
      <c r="CDN397" s="163"/>
      <c r="CDO397" s="163"/>
      <c r="CDP397" s="163"/>
      <c r="CDQ397" s="163"/>
      <c r="CDR397" s="163"/>
      <c r="CDS397" s="163"/>
      <c r="CDT397" s="163"/>
      <c r="CDU397" s="163"/>
      <c r="CDV397" s="163"/>
      <c r="CDW397" s="163"/>
      <c r="CDX397" s="163"/>
      <c r="CDY397" s="163"/>
      <c r="CDZ397" s="163"/>
      <c r="CEA397" s="163"/>
      <c r="CEB397" s="163"/>
      <c r="CEC397" s="163"/>
      <c r="CED397" s="163"/>
      <c r="CEE397" s="163"/>
      <c r="CEF397" s="163"/>
      <c r="CEG397" s="163"/>
      <c r="CEH397" s="163"/>
      <c r="CEI397" s="163"/>
      <c r="CEJ397" s="163"/>
      <c r="CEK397" s="163"/>
      <c r="CEL397" s="163"/>
      <c r="CEM397" s="163"/>
      <c r="CEN397" s="163"/>
      <c r="CEO397" s="163"/>
      <c r="CEP397" s="163"/>
      <c r="CEQ397" s="163"/>
      <c r="CER397" s="163"/>
      <c r="CES397" s="163"/>
      <c r="CET397" s="163"/>
      <c r="CEU397" s="163"/>
      <c r="CEV397" s="163"/>
      <c r="CEW397" s="163"/>
      <c r="CEX397" s="163"/>
      <c r="CEY397" s="163"/>
      <c r="CEZ397" s="163"/>
      <c r="CFA397" s="163"/>
      <c r="CFB397" s="163"/>
      <c r="CFC397" s="163"/>
      <c r="CFD397" s="163"/>
      <c r="CFE397" s="163"/>
      <c r="CFF397" s="163"/>
      <c r="CFG397" s="163"/>
      <c r="CFH397" s="163"/>
      <c r="CFI397" s="163"/>
      <c r="CFJ397" s="163"/>
      <c r="CFK397" s="163"/>
      <c r="CFL397" s="163"/>
      <c r="CFM397" s="163"/>
      <c r="CFN397" s="163"/>
      <c r="CFO397" s="163"/>
      <c r="CFP397" s="163"/>
      <c r="CFQ397" s="163"/>
      <c r="CFR397" s="163"/>
      <c r="CFS397" s="163"/>
      <c r="CFT397" s="163"/>
      <c r="CFU397" s="163"/>
      <c r="CFV397" s="163"/>
      <c r="CFW397" s="163"/>
      <c r="CFX397" s="163"/>
      <c r="CFY397" s="163"/>
      <c r="CFZ397" s="163"/>
      <c r="CGA397" s="163"/>
      <c r="CGB397" s="163"/>
      <c r="CGC397" s="163"/>
      <c r="CGD397" s="163"/>
      <c r="CGE397" s="163"/>
      <c r="CGF397" s="163"/>
      <c r="CGG397" s="163"/>
      <c r="CGH397" s="163"/>
      <c r="CGI397" s="163"/>
      <c r="CGJ397" s="163"/>
      <c r="CGK397" s="163"/>
      <c r="CGL397" s="163"/>
      <c r="CGM397" s="163"/>
      <c r="CGN397" s="163"/>
      <c r="CGO397" s="163"/>
      <c r="CGP397" s="163"/>
      <c r="CGQ397" s="163"/>
      <c r="CGR397" s="163"/>
      <c r="CGS397" s="163"/>
      <c r="CGT397" s="163"/>
      <c r="CGU397" s="163"/>
      <c r="CGV397" s="163"/>
      <c r="CGW397" s="163"/>
      <c r="CGX397" s="163"/>
      <c r="CGY397" s="163"/>
      <c r="CGZ397" s="163"/>
      <c r="CHA397" s="163"/>
      <c r="CHB397" s="163"/>
      <c r="CHC397" s="163"/>
      <c r="CHD397" s="163"/>
      <c r="CHE397" s="163"/>
      <c r="CHF397" s="163"/>
      <c r="CHG397" s="163"/>
      <c r="CHH397" s="163"/>
      <c r="CHI397" s="163"/>
      <c r="CHJ397" s="163"/>
      <c r="CHK397" s="163"/>
      <c r="CHL397" s="163"/>
      <c r="CHM397" s="163"/>
      <c r="CHN397" s="163"/>
      <c r="CHO397" s="163"/>
      <c r="CHP397" s="163"/>
      <c r="CHQ397" s="163"/>
      <c r="CHR397" s="163"/>
      <c r="CHS397" s="163"/>
      <c r="CHT397" s="163"/>
      <c r="CHU397" s="163"/>
      <c r="CHV397" s="163"/>
      <c r="CHW397" s="163"/>
      <c r="CHX397" s="163"/>
      <c r="CHY397" s="163"/>
      <c r="CHZ397" s="163"/>
      <c r="CIA397" s="163"/>
      <c r="CIB397" s="163"/>
      <c r="CIC397" s="163"/>
      <c r="CID397" s="163"/>
      <c r="CIE397" s="163"/>
      <c r="CIF397" s="163"/>
      <c r="CIG397" s="163"/>
      <c r="CIH397" s="163"/>
      <c r="CII397" s="163"/>
      <c r="CIJ397" s="163"/>
      <c r="CIK397" s="163"/>
      <c r="CIL397" s="163"/>
      <c r="CIM397" s="163"/>
      <c r="CIN397" s="163"/>
      <c r="CIO397" s="163"/>
      <c r="CIP397" s="163"/>
      <c r="CIQ397" s="163"/>
      <c r="CIR397" s="163"/>
      <c r="CIS397" s="163"/>
      <c r="CIT397" s="163"/>
      <c r="CIU397" s="163"/>
      <c r="CIV397" s="163"/>
      <c r="CIW397" s="163"/>
      <c r="CIX397" s="163"/>
      <c r="CIY397" s="163"/>
      <c r="CIZ397" s="163"/>
      <c r="CJA397" s="163"/>
      <c r="CJB397" s="163"/>
      <c r="CJC397" s="163"/>
      <c r="CJD397" s="163"/>
      <c r="CJE397" s="163"/>
      <c r="CJF397" s="163"/>
      <c r="CJG397" s="163"/>
      <c r="CJH397" s="163"/>
      <c r="CJI397" s="163"/>
      <c r="CJJ397" s="163"/>
      <c r="CJK397" s="163"/>
      <c r="CJL397" s="163"/>
      <c r="CJM397" s="163"/>
      <c r="CJN397" s="163"/>
      <c r="CJO397" s="163"/>
      <c r="CJP397" s="163"/>
      <c r="CJQ397" s="163"/>
      <c r="CJR397" s="163"/>
      <c r="CJS397" s="163"/>
      <c r="CJT397" s="163"/>
      <c r="CJU397" s="163"/>
      <c r="CJV397" s="163"/>
      <c r="CJW397" s="163"/>
      <c r="CJX397" s="163"/>
      <c r="CJY397" s="163"/>
      <c r="CJZ397" s="163"/>
      <c r="CKA397" s="163"/>
      <c r="CKB397" s="163"/>
      <c r="CKC397" s="163"/>
      <c r="CKD397" s="163"/>
      <c r="CKE397" s="163"/>
      <c r="CKF397" s="163"/>
      <c r="CKG397" s="163"/>
      <c r="CKH397" s="163"/>
      <c r="CKI397" s="163"/>
      <c r="CKJ397" s="163"/>
      <c r="CKK397" s="163"/>
      <c r="CKL397" s="163"/>
      <c r="CKM397" s="163"/>
      <c r="CKN397" s="163"/>
      <c r="CKO397" s="163"/>
      <c r="CKP397" s="163"/>
      <c r="CKQ397" s="163"/>
      <c r="CKR397" s="163"/>
      <c r="CKS397" s="163"/>
      <c r="CKT397" s="163"/>
      <c r="CKU397" s="163"/>
      <c r="CKV397" s="163"/>
      <c r="CKW397" s="163"/>
      <c r="CKX397" s="163"/>
      <c r="CKY397" s="163"/>
      <c r="CKZ397" s="163"/>
      <c r="CLA397" s="163"/>
      <c r="CLB397" s="163"/>
      <c r="CLC397" s="163"/>
      <c r="CLD397" s="163"/>
      <c r="CLE397" s="163"/>
      <c r="CLF397" s="163"/>
      <c r="CLG397" s="163"/>
      <c r="CLH397" s="163"/>
      <c r="CLI397" s="163"/>
      <c r="CLJ397" s="163"/>
      <c r="CLK397" s="163"/>
      <c r="CLL397" s="163"/>
      <c r="CLM397" s="163"/>
      <c r="CLN397" s="163"/>
      <c r="CLO397" s="163"/>
      <c r="CLP397" s="163"/>
      <c r="CLQ397" s="163"/>
      <c r="CLR397" s="163"/>
      <c r="CLS397" s="163"/>
      <c r="CLT397" s="163"/>
      <c r="CLU397" s="163"/>
      <c r="CLV397" s="163"/>
      <c r="CLW397" s="163"/>
      <c r="CLX397" s="163"/>
      <c r="CLY397" s="163"/>
      <c r="CLZ397" s="163"/>
      <c r="CMA397" s="163"/>
      <c r="CMB397" s="163"/>
      <c r="CMC397" s="163"/>
      <c r="CMD397" s="163"/>
      <c r="CME397" s="163"/>
      <c r="CMF397" s="163"/>
      <c r="CMG397" s="163"/>
      <c r="CMH397" s="163"/>
      <c r="CMI397" s="163"/>
      <c r="CMJ397" s="163"/>
      <c r="CMK397" s="163"/>
      <c r="CML397" s="163"/>
      <c r="CMM397" s="163"/>
      <c r="CMN397" s="163"/>
      <c r="CMO397" s="163"/>
      <c r="CMP397" s="163"/>
      <c r="CMQ397" s="163"/>
      <c r="CMR397" s="163"/>
      <c r="CMS397" s="163"/>
      <c r="CMT397" s="163"/>
      <c r="CMU397" s="163"/>
      <c r="CMV397" s="163"/>
      <c r="CMW397" s="163"/>
      <c r="CMX397" s="163"/>
      <c r="CMY397" s="163"/>
      <c r="CMZ397" s="163"/>
      <c r="CNA397" s="163"/>
      <c r="CNB397" s="163"/>
      <c r="CNC397" s="163"/>
      <c r="CND397" s="163"/>
      <c r="CNE397" s="163"/>
      <c r="CNF397" s="163"/>
      <c r="CNG397" s="163"/>
      <c r="CNH397" s="163"/>
      <c r="CNI397" s="163"/>
      <c r="CNJ397" s="163"/>
      <c r="CNK397" s="163"/>
      <c r="CNL397" s="163"/>
      <c r="CNM397" s="163"/>
      <c r="CNN397" s="163"/>
      <c r="CNO397" s="163"/>
      <c r="CNP397" s="163"/>
      <c r="CNQ397" s="163"/>
      <c r="CNR397" s="163"/>
      <c r="CNS397" s="163"/>
      <c r="CNT397" s="163"/>
      <c r="CNU397" s="163"/>
      <c r="CNV397" s="163"/>
      <c r="CNW397" s="163"/>
      <c r="CNX397" s="163"/>
      <c r="CNY397" s="163"/>
      <c r="CNZ397" s="163"/>
      <c r="COA397" s="163"/>
      <c r="COB397" s="163"/>
      <c r="COC397" s="163"/>
      <c r="COD397" s="163"/>
      <c r="COE397" s="163"/>
      <c r="COF397" s="163"/>
      <c r="COG397" s="163"/>
      <c r="COH397" s="163"/>
      <c r="COI397" s="163"/>
      <c r="COJ397" s="163"/>
      <c r="COK397" s="163"/>
      <c r="COL397" s="163"/>
      <c r="COM397" s="163"/>
      <c r="CON397" s="163"/>
      <c r="COO397" s="163"/>
      <c r="COP397" s="163"/>
      <c r="COQ397" s="163"/>
      <c r="COR397" s="163"/>
      <c r="COS397" s="163"/>
      <c r="COT397" s="163"/>
      <c r="COU397" s="163"/>
      <c r="COV397" s="163"/>
      <c r="COW397" s="163"/>
      <c r="COX397" s="163"/>
      <c r="COY397" s="163"/>
      <c r="COZ397" s="163"/>
      <c r="CPA397" s="163"/>
      <c r="CPB397" s="163"/>
      <c r="CPC397" s="163"/>
      <c r="CPD397" s="163"/>
      <c r="CPE397" s="163"/>
      <c r="CPF397" s="163"/>
      <c r="CPG397" s="163"/>
      <c r="CPH397" s="163"/>
      <c r="CPI397" s="163"/>
      <c r="CPJ397" s="163"/>
      <c r="CPK397" s="163"/>
      <c r="CPL397" s="163"/>
      <c r="CPM397" s="163"/>
      <c r="CPN397" s="163"/>
      <c r="CPO397" s="163"/>
      <c r="CPP397" s="163"/>
      <c r="CPQ397" s="163"/>
      <c r="CPR397" s="163"/>
      <c r="CPS397" s="163"/>
      <c r="CPT397" s="163"/>
      <c r="CPU397" s="163"/>
      <c r="CPV397" s="163"/>
      <c r="CPW397" s="163"/>
      <c r="CPX397" s="163"/>
      <c r="CPY397" s="163"/>
      <c r="CPZ397" s="163"/>
      <c r="CQA397" s="163"/>
      <c r="CQB397" s="163"/>
      <c r="CQC397" s="163"/>
      <c r="CQD397" s="163"/>
      <c r="CQE397" s="163"/>
      <c r="CQF397" s="163"/>
      <c r="CQG397" s="163"/>
      <c r="CQH397" s="163"/>
      <c r="CQI397" s="163"/>
      <c r="CQJ397" s="163"/>
      <c r="CQK397" s="163"/>
      <c r="CQL397" s="163"/>
      <c r="CQM397" s="163"/>
      <c r="CQN397" s="163"/>
      <c r="CQO397" s="163"/>
      <c r="CQP397" s="163"/>
      <c r="CQQ397" s="163"/>
      <c r="CQR397" s="163"/>
      <c r="CQS397" s="163"/>
      <c r="CQT397" s="163"/>
      <c r="CQU397" s="163"/>
      <c r="CQV397" s="163"/>
      <c r="CQW397" s="163"/>
      <c r="CQX397" s="163"/>
      <c r="CQY397" s="163"/>
      <c r="CQZ397" s="163"/>
      <c r="CRA397" s="163"/>
      <c r="CRB397" s="163"/>
      <c r="CRC397" s="163"/>
      <c r="CRD397" s="163"/>
      <c r="CRE397" s="163"/>
      <c r="CRF397" s="163"/>
      <c r="CRG397" s="163"/>
      <c r="CRH397" s="163"/>
      <c r="CRI397" s="163"/>
      <c r="CRJ397" s="163"/>
      <c r="CRK397" s="163"/>
      <c r="CRL397" s="163"/>
      <c r="CRM397" s="163"/>
      <c r="CRN397" s="163"/>
      <c r="CRO397" s="163"/>
      <c r="CRP397" s="163"/>
      <c r="CRQ397" s="163"/>
      <c r="CRR397" s="163"/>
      <c r="CRS397" s="163"/>
      <c r="CRT397" s="163"/>
      <c r="CRU397" s="163"/>
      <c r="CRV397" s="163"/>
      <c r="CRW397" s="163"/>
      <c r="CRX397" s="163"/>
      <c r="CRY397" s="163"/>
      <c r="CRZ397" s="163"/>
      <c r="CSA397" s="163"/>
      <c r="CSB397" s="163"/>
      <c r="CSC397" s="163"/>
      <c r="CSD397" s="163"/>
      <c r="CSE397" s="163"/>
      <c r="CSF397" s="163"/>
      <c r="CSG397" s="163"/>
      <c r="CSH397" s="163"/>
      <c r="CSI397" s="163"/>
      <c r="CSJ397" s="163"/>
      <c r="CSK397" s="163"/>
      <c r="CSL397" s="163"/>
      <c r="CSM397" s="163"/>
      <c r="CSN397" s="163"/>
      <c r="CSO397" s="163"/>
      <c r="CSP397" s="163"/>
      <c r="CSQ397" s="163"/>
      <c r="CSR397" s="163"/>
      <c r="CSS397" s="163"/>
      <c r="CST397" s="163"/>
      <c r="CSU397" s="163"/>
      <c r="CSV397" s="163"/>
      <c r="CSW397" s="163"/>
      <c r="CSX397" s="163"/>
      <c r="CSY397" s="163"/>
      <c r="CSZ397" s="163"/>
      <c r="CTA397" s="163"/>
      <c r="CTB397" s="163"/>
      <c r="CTC397" s="163"/>
      <c r="CTD397" s="163"/>
      <c r="CTE397" s="163"/>
      <c r="CTF397" s="163"/>
      <c r="CTG397" s="163"/>
      <c r="CTH397" s="163"/>
      <c r="CTI397" s="163"/>
      <c r="CTJ397" s="163"/>
      <c r="CTK397" s="163"/>
      <c r="CTL397" s="163"/>
      <c r="CTM397" s="163"/>
      <c r="CTN397" s="163"/>
      <c r="CTO397" s="163"/>
      <c r="CTP397" s="163"/>
      <c r="CTQ397" s="163"/>
      <c r="CTR397" s="163"/>
      <c r="CTS397" s="163"/>
      <c r="CTT397" s="163"/>
      <c r="CTU397" s="163"/>
      <c r="CTV397" s="163"/>
      <c r="CTW397" s="163"/>
      <c r="CTX397" s="163"/>
      <c r="CTY397" s="163"/>
      <c r="CTZ397" s="163"/>
      <c r="CUA397" s="163"/>
      <c r="CUB397" s="163"/>
      <c r="CUC397" s="163"/>
      <c r="CUD397" s="163"/>
      <c r="CUE397" s="163"/>
      <c r="CUF397" s="163"/>
      <c r="CUG397" s="163"/>
      <c r="CUH397" s="163"/>
      <c r="CUI397" s="163"/>
      <c r="CUJ397" s="163"/>
      <c r="CUK397" s="163"/>
      <c r="CUL397" s="163"/>
      <c r="CUM397" s="163"/>
      <c r="CUN397" s="163"/>
      <c r="CUO397" s="163"/>
      <c r="CUP397" s="163"/>
      <c r="CUQ397" s="163"/>
      <c r="CUR397" s="163"/>
      <c r="CUS397" s="163"/>
      <c r="CUT397" s="163"/>
      <c r="CUU397" s="163"/>
      <c r="CUV397" s="163"/>
      <c r="CUW397" s="163"/>
      <c r="CUX397" s="163"/>
      <c r="CUY397" s="163"/>
      <c r="CUZ397" s="163"/>
      <c r="CVA397" s="163"/>
      <c r="CVB397" s="163"/>
      <c r="CVC397" s="163"/>
      <c r="CVD397" s="163"/>
      <c r="CVE397" s="163"/>
      <c r="CVF397" s="163"/>
      <c r="CVG397" s="163"/>
      <c r="CVH397" s="163"/>
      <c r="CVI397" s="163"/>
      <c r="CVJ397" s="163"/>
      <c r="CVK397" s="163"/>
      <c r="CVL397" s="163"/>
      <c r="CVM397" s="163"/>
      <c r="CVN397" s="163"/>
      <c r="CVO397" s="163"/>
      <c r="CVP397" s="163"/>
      <c r="CVQ397" s="163"/>
      <c r="CVR397" s="163"/>
      <c r="CVS397" s="163"/>
      <c r="CVT397" s="163"/>
      <c r="CVU397" s="163"/>
      <c r="CVV397" s="163"/>
      <c r="CVW397" s="163"/>
      <c r="CVX397" s="163"/>
      <c r="CVY397" s="163"/>
      <c r="CVZ397" s="163"/>
      <c r="CWA397" s="163"/>
      <c r="CWB397" s="163"/>
      <c r="CWC397" s="163"/>
      <c r="CWD397" s="163"/>
      <c r="CWE397" s="163"/>
      <c r="CWF397" s="163"/>
      <c r="CWG397" s="163"/>
      <c r="CWH397" s="163"/>
      <c r="CWI397" s="163"/>
      <c r="CWJ397" s="163"/>
      <c r="CWK397" s="163"/>
      <c r="CWL397" s="163"/>
      <c r="CWM397" s="163"/>
      <c r="CWN397" s="163"/>
      <c r="CWO397" s="163"/>
      <c r="CWP397" s="163"/>
      <c r="CWQ397" s="163"/>
      <c r="CWR397" s="163"/>
      <c r="CWS397" s="163"/>
      <c r="CWT397" s="163"/>
      <c r="CWU397" s="163"/>
      <c r="CWV397" s="163"/>
      <c r="CWW397" s="163"/>
      <c r="CWX397" s="163"/>
      <c r="CWY397" s="163"/>
      <c r="CWZ397" s="163"/>
      <c r="CXA397" s="163"/>
      <c r="CXB397" s="163"/>
      <c r="CXC397" s="163"/>
      <c r="CXD397" s="163"/>
      <c r="CXE397" s="163"/>
      <c r="CXF397" s="163"/>
      <c r="CXG397" s="163"/>
      <c r="CXH397" s="163"/>
      <c r="CXI397" s="163"/>
      <c r="CXJ397" s="163"/>
      <c r="CXK397" s="163"/>
      <c r="CXL397" s="163"/>
      <c r="CXM397" s="163"/>
      <c r="CXN397" s="163"/>
      <c r="CXO397" s="163"/>
      <c r="CXP397" s="163"/>
      <c r="CXQ397" s="163"/>
      <c r="CXR397" s="163"/>
      <c r="CXS397" s="163"/>
      <c r="CXT397" s="163"/>
      <c r="CXU397" s="163"/>
      <c r="CXV397" s="163"/>
      <c r="CXW397" s="163"/>
      <c r="CXX397" s="163"/>
      <c r="CXY397" s="163"/>
      <c r="CXZ397" s="163"/>
      <c r="CYA397" s="163"/>
      <c r="CYB397" s="163"/>
      <c r="CYC397" s="163"/>
      <c r="CYD397" s="163"/>
      <c r="CYE397" s="163"/>
      <c r="CYF397" s="163"/>
      <c r="CYG397" s="163"/>
      <c r="CYH397" s="163"/>
      <c r="CYI397" s="163"/>
      <c r="CYJ397" s="163"/>
      <c r="CYK397" s="163"/>
      <c r="CYL397" s="163"/>
      <c r="CYM397" s="163"/>
      <c r="CYN397" s="163"/>
      <c r="CYO397" s="163"/>
      <c r="CYP397" s="163"/>
      <c r="CYQ397" s="163"/>
      <c r="CYR397" s="163"/>
      <c r="CYS397" s="163"/>
      <c r="CYT397" s="163"/>
      <c r="CYU397" s="163"/>
      <c r="CYV397" s="163"/>
      <c r="CYW397" s="163"/>
      <c r="CYX397" s="163"/>
      <c r="CYY397" s="163"/>
      <c r="CYZ397" s="163"/>
      <c r="CZA397" s="163"/>
      <c r="CZB397" s="163"/>
      <c r="CZC397" s="163"/>
      <c r="CZD397" s="163"/>
      <c r="CZE397" s="163"/>
      <c r="CZF397" s="163"/>
      <c r="CZG397" s="163"/>
      <c r="CZH397" s="163"/>
      <c r="CZI397" s="163"/>
      <c r="CZJ397" s="163"/>
      <c r="CZK397" s="163"/>
      <c r="CZL397" s="163"/>
      <c r="CZM397" s="163"/>
      <c r="CZN397" s="163"/>
      <c r="CZO397" s="163"/>
      <c r="CZP397" s="163"/>
      <c r="CZQ397" s="163"/>
      <c r="CZR397" s="163"/>
      <c r="CZS397" s="163"/>
      <c r="CZT397" s="163"/>
      <c r="CZU397" s="163"/>
      <c r="CZV397" s="163"/>
      <c r="CZW397" s="163"/>
      <c r="CZX397" s="163"/>
      <c r="CZY397" s="163"/>
      <c r="CZZ397" s="163"/>
      <c r="DAA397" s="163"/>
      <c r="DAB397" s="163"/>
      <c r="DAC397" s="163"/>
      <c r="DAD397" s="163"/>
      <c r="DAE397" s="163"/>
      <c r="DAF397" s="163"/>
      <c r="DAG397" s="163"/>
      <c r="DAH397" s="163"/>
      <c r="DAI397" s="163"/>
      <c r="DAJ397" s="163"/>
      <c r="DAK397" s="163"/>
      <c r="DAL397" s="163"/>
      <c r="DAM397" s="163"/>
      <c r="DAN397" s="163"/>
      <c r="DAO397" s="163"/>
      <c r="DAP397" s="163"/>
      <c r="DAQ397" s="163"/>
      <c r="DAR397" s="163"/>
      <c r="DAS397" s="163"/>
      <c r="DAT397" s="163"/>
      <c r="DAU397" s="163"/>
      <c r="DAV397" s="163"/>
      <c r="DAW397" s="163"/>
      <c r="DAX397" s="163"/>
      <c r="DAY397" s="163"/>
      <c r="DAZ397" s="163"/>
      <c r="DBA397" s="163"/>
      <c r="DBB397" s="163"/>
      <c r="DBC397" s="163"/>
      <c r="DBD397" s="163"/>
      <c r="DBE397" s="163"/>
      <c r="DBF397" s="163"/>
      <c r="DBG397" s="163"/>
      <c r="DBH397" s="163"/>
      <c r="DBI397" s="163"/>
      <c r="DBJ397" s="163"/>
      <c r="DBK397" s="163"/>
      <c r="DBL397" s="163"/>
      <c r="DBM397" s="163"/>
      <c r="DBN397" s="163"/>
      <c r="DBO397" s="163"/>
      <c r="DBP397" s="163"/>
      <c r="DBQ397" s="163"/>
      <c r="DBR397" s="163"/>
      <c r="DBS397" s="163"/>
      <c r="DBT397" s="163"/>
      <c r="DBU397" s="163"/>
      <c r="DBV397" s="163"/>
      <c r="DBW397" s="163"/>
      <c r="DBX397" s="163"/>
      <c r="DBY397" s="163"/>
      <c r="DBZ397" s="163"/>
      <c r="DCA397" s="163"/>
      <c r="DCB397" s="163"/>
      <c r="DCC397" s="163"/>
      <c r="DCD397" s="163"/>
      <c r="DCE397" s="163"/>
      <c r="DCF397" s="163"/>
      <c r="DCG397" s="163"/>
      <c r="DCH397" s="163"/>
      <c r="DCI397" s="163"/>
      <c r="DCJ397" s="163"/>
      <c r="DCK397" s="163"/>
      <c r="DCL397" s="163"/>
      <c r="DCM397" s="163"/>
      <c r="DCN397" s="163"/>
      <c r="DCO397" s="163"/>
      <c r="DCP397" s="163"/>
      <c r="DCQ397" s="163"/>
      <c r="DCR397" s="163"/>
      <c r="DCS397" s="163"/>
      <c r="DCT397" s="163"/>
      <c r="DCU397" s="163"/>
      <c r="DCV397" s="163"/>
      <c r="DCW397" s="163"/>
      <c r="DCX397" s="163"/>
      <c r="DCY397" s="163"/>
      <c r="DCZ397" s="163"/>
      <c r="DDA397" s="163"/>
      <c r="DDB397" s="163"/>
      <c r="DDC397" s="163"/>
      <c r="DDD397" s="163"/>
      <c r="DDE397" s="163"/>
      <c r="DDF397" s="163"/>
      <c r="DDG397" s="163"/>
      <c r="DDH397" s="163"/>
      <c r="DDI397" s="163"/>
      <c r="DDJ397" s="163"/>
      <c r="DDK397" s="163"/>
      <c r="DDL397" s="163"/>
      <c r="DDM397" s="163"/>
      <c r="DDN397" s="163"/>
      <c r="DDO397" s="163"/>
      <c r="DDP397" s="163"/>
      <c r="DDQ397" s="163"/>
      <c r="DDR397" s="163"/>
      <c r="DDS397" s="163"/>
      <c r="DDT397" s="163"/>
      <c r="DDU397" s="163"/>
      <c r="DDV397" s="163"/>
      <c r="DDW397" s="163"/>
      <c r="DDX397" s="163"/>
      <c r="DDY397" s="163"/>
      <c r="DDZ397" s="163"/>
      <c r="DEA397" s="163"/>
      <c r="DEB397" s="163"/>
      <c r="DEC397" s="163"/>
      <c r="DED397" s="163"/>
      <c r="DEE397" s="163"/>
      <c r="DEF397" s="163"/>
      <c r="DEG397" s="163"/>
      <c r="DEH397" s="163"/>
      <c r="DEI397" s="163"/>
      <c r="DEJ397" s="163"/>
      <c r="DEK397" s="163"/>
      <c r="DEL397" s="163"/>
      <c r="DEM397" s="163"/>
      <c r="DEN397" s="163"/>
      <c r="DEO397" s="163"/>
      <c r="DEP397" s="163"/>
      <c r="DEQ397" s="163"/>
      <c r="DER397" s="163"/>
      <c r="DES397" s="163"/>
      <c r="DET397" s="163"/>
      <c r="DEU397" s="163"/>
      <c r="DEV397" s="163"/>
      <c r="DEW397" s="163"/>
      <c r="DEX397" s="163"/>
      <c r="DEY397" s="163"/>
      <c r="DEZ397" s="163"/>
      <c r="DFA397" s="163"/>
      <c r="DFB397" s="163"/>
      <c r="DFC397" s="163"/>
      <c r="DFD397" s="163"/>
      <c r="DFE397" s="163"/>
      <c r="DFF397" s="163"/>
      <c r="DFG397" s="163"/>
      <c r="DFH397" s="163"/>
      <c r="DFI397" s="163"/>
      <c r="DFJ397" s="163"/>
      <c r="DFK397" s="163"/>
      <c r="DFL397" s="163"/>
      <c r="DFM397" s="163"/>
      <c r="DFN397" s="163"/>
      <c r="DFO397" s="163"/>
      <c r="DFP397" s="163"/>
      <c r="DFQ397" s="163"/>
      <c r="DFR397" s="163"/>
      <c r="DFS397" s="163"/>
      <c r="DFT397" s="163"/>
      <c r="DFU397" s="163"/>
      <c r="DFV397" s="163"/>
      <c r="DFW397" s="163"/>
      <c r="DFX397" s="163"/>
      <c r="DFY397" s="163"/>
      <c r="DFZ397" s="163"/>
      <c r="DGA397" s="163"/>
      <c r="DGB397" s="163"/>
      <c r="DGC397" s="163"/>
      <c r="DGD397" s="163"/>
      <c r="DGE397" s="163"/>
      <c r="DGF397" s="163"/>
      <c r="DGG397" s="163"/>
      <c r="DGH397" s="163"/>
      <c r="DGI397" s="163"/>
      <c r="DGJ397" s="163"/>
      <c r="DGK397" s="163"/>
      <c r="DGL397" s="163"/>
      <c r="DGM397" s="163"/>
      <c r="DGN397" s="163"/>
      <c r="DGO397" s="163"/>
      <c r="DGP397" s="163"/>
      <c r="DGQ397" s="163"/>
      <c r="DGR397" s="163"/>
      <c r="DGS397" s="163"/>
      <c r="DGT397" s="163"/>
      <c r="DGU397" s="163"/>
      <c r="DGV397" s="163"/>
      <c r="DGW397" s="163"/>
      <c r="DGX397" s="163"/>
      <c r="DGY397" s="163"/>
      <c r="DGZ397" s="163"/>
      <c r="DHA397" s="163"/>
      <c r="DHB397" s="163"/>
      <c r="DHC397" s="163"/>
      <c r="DHD397" s="163"/>
      <c r="DHE397" s="163"/>
      <c r="DHF397" s="163"/>
      <c r="DHG397" s="163"/>
      <c r="DHH397" s="163"/>
      <c r="DHI397" s="163"/>
      <c r="DHJ397" s="163"/>
      <c r="DHK397" s="163"/>
      <c r="DHL397" s="163"/>
      <c r="DHM397" s="163"/>
      <c r="DHN397" s="163"/>
      <c r="DHO397" s="163"/>
      <c r="DHP397" s="163"/>
      <c r="DHQ397" s="163"/>
      <c r="DHR397" s="163"/>
      <c r="DHS397" s="163"/>
      <c r="DHT397" s="163"/>
      <c r="DHU397" s="163"/>
      <c r="DHV397" s="163"/>
      <c r="DHW397" s="163"/>
      <c r="DHX397" s="163"/>
      <c r="DHY397" s="163"/>
      <c r="DHZ397" s="163"/>
      <c r="DIA397" s="163"/>
      <c r="DIB397" s="163"/>
      <c r="DIC397" s="163"/>
      <c r="DID397" s="163"/>
      <c r="DIE397" s="163"/>
      <c r="DIF397" s="163"/>
      <c r="DIG397" s="163"/>
      <c r="DIH397" s="163"/>
      <c r="DII397" s="163"/>
      <c r="DIJ397" s="163"/>
      <c r="DIK397" s="163"/>
      <c r="DIL397" s="163"/>
      <c r="DIM397" s="163"/>
      <c r="DIN397" s="163"/>
      <c r="DIO397" s="163"/>
      <c r="DIP397" s="163"/>
      <c r="DIQ397" s="163"/>
      <c r="DIR397" s="163"/>
      <c r="DIS397" s="163"/>
      <c r="DIT397" s="163"/>
      <c r="DIU397" s="163"/>
      <c r="DIV397" s="163"/>
      <c r="DIW397" s="163"/>
      <c r="DIX397" s="163"/>
      <c r="DIY397" s="163"/>
      <c r="DIZ397" s="163"/>
      <c r="DJA397" s="163"/>
      <c r="DJB397" s="163"/>
      <c r="DJC397" s="163"/>
      <c r="DJD397" s="163"/>
      <c r="DJE397" s="163"/>
      <c r="DJF397" s="163"/>
      <c r="DJG397" s="163"/>
      <c r="DJH397" s="163"/>
      <c r="DJI397" s="163"/>
      <c r="DJJ397" s="163"/>
      <c r="DJK397" s="163"/>
      <c r="DJL397" s="163"/>
      <c r="DJM397" s="163"/>
      <c r="DJN397" s="163"/>
      <c r="DJO397" s="163"/>
      <c r="DJP397" s="163"/>
      <c r="DJQ397" s="163"/>
      <c r="DJR397" s="163"/>
      <c r="DJS397" s="163"/>
      <c r="DJT397" s="163"/>
      <c r="DJU397" s="163"/>
      <c r="DJV397" s="163"/>
      <c r="DJW397" s="163"/>
      <c r="DJX397" s="163"/>
      <c r="DJY397" s="163"/>
      <c r="DJZ397" s="163"/>
      <c r="DKA397" s="163"/>
      <c r="DKB397" s="163"/>
      <c r="DKC397" s="163"/>
      <c r="DKD397" s="163"/>
      <c r="DKE397" s="163"/>
      <c r="DKF397" s="163"/>
      <c r="DKG397" s="163"/>
      <c r="DKH397" s="163"/>
      <c r="DKI397" s="163"/>
      <c r="DKJ397" s="163"/>
      <c r="DKK397" s="163"/>
      <c r="DKL397" s="163"/>
      <c r="DKM397" s="163"/>
      <c r="DKN397" s="163"/>
      <c r="DKO397" s="163"/>
      <c r="DKP397" s="163"/>
      <c r="DKQ397" s="163"/>
      <c r="DKR397" s="163"/>
      <c r="DKS397" s="163"/>
      <c r="DKT397" s="163"/>
      <c r="DKU397" s="163"/>
      <c r="DKV397" s="163"/>
      <c r="DKW397" s="163"/>
      <c r="DKX397" s="163"/>
      <c r="DKY397" s="163"/>
      <c r="DKZ397" s="163"/>
      <c r="DLA397" s="163"/>
      <c r="DLB397" s="163"/>
      <c r="DLC397" s="163"/>
      <c r="DLD397" s="163"/>
      <c r="DLE397" s="163"/>
      <c r="DLF397" s="163"/>
      <c r="DLG397" s="163"/>
      <c r="DLH397" s="163"/>
      <c r="DLI397" s="163"/>
      <c r="DLJ397" s="163"/>
      <c r="DLK397" s="163"/>
      <c r="DLL397" s="163"/>
      <c r="DLM397" s="163"/>
      <c r="DLN397" s="163"/>
      <c r="DLO397" s="163"/>
      <c r="DLP397" s="163"/>
      <c r="DLQ397" s="163"/>
      <c r="DLR397" s="163"/>
      <c r="DLS397" s="163"/>
      <c r="DLT397" s="163"/>
      <c r="DLU397" s="163"/>
      <c r="DLV397" s="163"/>
      <c r="DLW397" s="163"/>
      <c r="DLX397" s="163"/>
      <c r="DLY397" s="163"/>
      <c r="DLZ397" s="163"/>
      <c r="DMA397" s="163"/>
      <c r="DMB397" s="163"/>
      <c r="DMC397" s="163"/>
      <c r="DMD397" s="163"/>
      <c r="DME397" s="163"/>
      <c r="DMF397" s="163"/>
      <c r="DMG397" s="163"/>
      <c r="DMH397" s="163"/>
      <c r="DMI397" s="163"/>
      <c r="DMJ397" s="163"/>
      <c r="DMK397" s="163"/>
      <c r="DML397" s="163"/>
      <c r="DMM397" s="163"/>
      <c r="DMN397" s="163"/>
      <c r="DMO397" s="163"/>
      <c r="DMP397" s="163"/>
      <c r="DMQ397" s="163"/>
      <c r="DMR397" s="163"/>
      <c r="DMS397" s="163"/>
      <c r="DMT397" s="163"/>
      <c r="DMU397" s="163"/>
      <c r="DMV397" s="163"/>
      <c r="DMW397" s="163"/>
      <c r="DMX397" s="163"/>
      <c r="DMY397" s="163"/>
      <c r="DMZ397" s="163"/>
      <c r="DNA397" s="163"/>
      <c r="DNB397" s="163"/>
      <c r="DNC397" s="163"/>
      <c r="DND397" s="163"/>
      <c r="DNE397" s="163"/>
      <c r="DNF397" s="163"/>
      <c r="DNG397" s="163"/>
      <c r="DNH397" s="163"/>
      <c r="DNI397" s="163"/>
      <c r="DNJ397" s="163"/>
      <c r="DNK397" s="163"/>
      <c r="DNL397" s="163"/>
      <c r="DNM397" s="163"/>
      <c r="DNN397" s="163"/>
      <c r="DNO397" s="163"/>
      <c r="DNP397" s="163"/>
      <c r="DNQ397" s="163"/>
      <c r="DNR397" s="163"/>
      <c r="DNS397" s="163"/>
      <c r="DNT397" s="163"/>
      <c r="DNU397" s="163"/>
      <c r="DNV397" s="163"/>
      <c r="DNW397" s="163"/>
      <c r="DNX397" s="163"/>
      <c r="DNY397" s="163"/>
      <c r="DNZ397" s="163"/>
      <c r="DOA397" s="163"/>
      <c r="DOB397" s="163"/>
      <c r="DOC397" s="163"/>
      <c r="DOD397" s="163"/>
      <c r="DOE397" s="163"/>
      <c r="DOF397" s="163"/>
      <c r="DOG397" s="163"/>
      <c r="DOH397" s="163"/>
      <c r="DOI397" s="163"/>
      <c r="DOJ397" s="163"/>
      <c r="DOK397" s="163"/>
      <c r="DOL397" s="163"/>
      <c r="DOM397" s="163"/>
      <c r="DON397" s="163"/>
      <c r="DOO397" s="163"/>
      <c r="DOP397" s="163"/>
      <c r="DOQ397" s="163"/>
      <c r="DOR397" s="163"/>
      <c r="DOS397" s="163"/>
      <c r="DOT397" s="163"/>
      <c r="DOU397" s="163"/>
      <c r="DOV397" s="163"/>
      <c r="DOW397" s="163"/>
      <c r="DOX397" s="163"/>
      <c r="DOY397" s="163"/>
      <c r="DOZ397" s="163"/>
      <c r="DPA397" s="163"/>
      <c r="DPB397" s="163"/>
      <c r="DPC397" s="163"/>
      <c r="DPD397" s="163"/>
      <c r="DPE397" s="163"/>
      <c r="DPF397" s="163"/>
      <c r="DPG397" s="163"/>
      <c r="DPH397" s="163"/>
      <c r="DPI397" s="163"/>
      <c r="DPJ397" s="163"/>
      <c r="DPK397" s="163"/>
      <c r="DPL397" s="163"/>
      <c r="DPM397" s="163"/>
      <c r="DPN397" s="163"/>
      <c r="DPO397" s="163"/>
      <c r="DPP397" s="163"/>
      <c r="DPQ397" s="163"/>
      <c r="DPR397" s="163"/>
      <c r="DPS397" s="163"/>
      <c r="DPT397" s="163"/>
      <c r="DPU397" s="163"/>
      <c r="DPV397" s="163"/>
      <c r="DPW397" s="163"/>
      <c r="DPX397" s="163"/>
      <c r="DPY397" s="163"/>
      <c r="DPZ397" s="163"/>
      <c r="DQA397" s="163"/>
      <c r="DQB397" s="163"/>
      <c r="DQC397" s="163"/>
      <c r="DQD397" s="163"/>
      <c r="DQE397" s="163"/>
      <c r="DQF397" s="163"/>
      <c r="DQG397" s="163"/>
      <c r="DQH397" s="163"/>
      <c r="DQI397" s="163"/>
      <c r="DQJ397" s="163"/>
      <c r="DQK397" s="163"/>
      <c r="DQL397" s="163"/>
      <c r="DQM397" s="163"/>
      <c r="DQN397" s="163"/>
      <c r="DQO397" s="163"/>
      <c r="DQP397" s="163"/>
      <c r="DQQ397" s="163"/>
      <c r="DQR397" s="163"/>
      <c r="DQS397" s="163"/>
      <c r="DQT397" s="163"/>
      <c r="DQU397" s="163"/>
      <c r="DQV397" s="163"/>
      <c r="DQW397" s="163"/>
      <c r="DQX397" s="163"/>
      <c r="DQY397" s="163"/>
      <c r="DQZ397" s="163"/>
      <c r="DRA397" s="163"/>
      <c r="DRB397" s="163"/>
      <c r="DRC397" s="163"/>
      <c r="DRD397" s="163"/>
      <c r="DRE397" s="163"/>
      <c r="DRF397" s="163"/>
      <c r="DRG397" s="163"/>
      <c r="DRH397" s="163"/>
      <c r="DRI397" s="163"/>
      <c r="DRJ397" s="163"/>
      <c r="DRK397" s="163"/>
      <c r="DRL397" s="163"/>
      <c r="DRM397" s="163"/>
      <c r="DRN397" s="163"/>
      <c r="DRO397" s="163"/>
      <c r="DRP397" s="163"/>
      <c r="DRQ397" s="163"/>
      <c r="DRR397" s="163"/>
      <c r="DRS397" s="163"/>
      <c r="DRT397" s="163"/>
      <c r="DRU397" s="163"/>
      <c r="DRV397" s="163"/>
      <c r="DRW397" s="163"/>
      <c r="DRX397" s="163"/>
      <c r="DRY397" s="163"/>
      <c r="DRZ397" s="163"/>
      <c r="DSA397" s="163"/>
      <c r="DSB397" s="163"/>
      <c r="DSC397" s="163"/>
      <c r="DSD397" s="163"/>
      <c r="DSE397" s="163"/>
      <c r="DSF397" s="163"/>
      <c r="DSG397" s="163"/>
      <c r="DSH397" s="163"/>
      <c r="DSI397" s="163"/>
      <c r="DSJ397" s="163"/>
      <c r="DSK397" s="163"/>
      <c r="DSL397" s="163"/>
      <c r="DSM397" s="163"/>
      <c r="DSN397" s="163"/>
      <c r="DSO397" s="163"/>
      <c r="DSP397" s="163"/>
      <c r="DSQ397" s="163"/>
      <c r="DSR397" s="163"/>
      <c r="DSS397" s="163"/>
      <c r="DST397" s="163"/>
      <c r="DSU397" s="163"/>
      <c r="DSV397" s="163"/>
      <c r="DSW397" s="163"/>
      <c r="DSX397" s="163"/>
      <c r="DSY397" s="163"/>
      <c r="DSZ397" s="163"/>
      <c r="DTA397" s="163"/>
      <c r="DTB397" s="163"/>
      <c r="DTC397" s="163"/>
      <c r="DTD397" s="163"/>
      <c r="DTE397" s="163"/>
      <c r="DTF397" s="163"/>
      <c r="DTG397" s="163"/>
      <c r="DTH397" s="163"/>
      <c r="DTI397" s="163"/>
      <c r="DTJ397" s="163"/>
      <c r="DTK397" s="163"/>
      <c r="DTL397" s="163"/>
      <c r="DTM397" s="163"/>
      <c r="DTN397" s="163"/>
      <c r="DTO397" s="163"/>
      <c r="DTP397" s="163"/>
      <c r="DTQ397" s="163"/>
      <c r="DTR397" s="163"/>
      <c r="DTS397" s="163"/>
      <c r="DTT397" s="163"/>
      <c r="DTU397" s="163"/>
      <c r="DTV397" s="163"/>
      <c r="DTW397" s="163"/>
      <c r="DTX397" s="163"/>
      <c r="DTY397" s="163"/>
      <c r="DTZ397" s="163"/>
      <c r="DUA397" s="163"/>
      <c r="DUB397" s="163"/>
      <c r="DUC397" s="163"/>
      <c r="DUD397" s="163"/>
      <c r="DUE397" s="163"/>
      <c r="DUF397" s="163"/>
      <c r="DUG397" s="163"/>
      <c r="DUH397" s="163"/>
      <c r="DUI397" s="163"/>
      <c r="DUJ397" s="163"/>
      <c r="DUK397" s="163"/>
      <c r="DUL397" s="163"/>
      <c r="DUM397" s="163"/>
      <c r="DUN397" s="163"/>
      <c r="DUO397" s="163"/>
      <c r="DUP397" s="163"/>
      <c r="DUQ397" s="163"/>
      <c r="DUR397" s="163"/>
      <c r="DUS397" s="163"/>
      <c r="DUT397" s="163"/>
      <c r="DUU397" s="163"/>
      <c r="DUV397" s="163"/>
      <c r="DUW397" s="163"/>
      <c r="DUX397" s="163"/>
      <c r="DUY397" s="163"/>
      <c r="DUZ397" s="163"/>
      <c r="DVA397" s="163"/>
      <c r="DVB397" s="163"/>
      <c r="DVC397" s="163"/>
      <c r="DVD397" s="163"/>
      <c r="DVE397" s="163"/>
      <c r="DVF397" s="163"/>
      <c r="DVG397" s="163"/>
      <c r="DVH397" s="163"/>
      <c r="DVI397" s="163"/>
      <c r="DVJ397" s="163"/>
      <c r="DVK397" s="163"/>
      <c r="DVL397" s="163"/>
      <c r="DVM397" s="163"/>
      <c r="DVN397" s="163"/>
      <c r="DVO397" s="163"/>
      <c r="DVP397" s="163"/>
      <c r="DVQ397" s="163"/>
      <c r="DVR397" s="163"/>
      <c r="DVS397" s="163"/>
      <c r="DVT397" s="163"/>
      <c r="DVU397" s="163"/>
      <c r="DVV397" s="163"/>
      <c r="DVW397" s="163"/>
      <c r="DVX397" s="163"/>
      <c r="DVY397" s="163"/>
      <c r="DVZ397" s="163"/>
      <c r="DWA397" s="163"/>
      <c r="DWB397" s="163"/>
      <c r="DWC397" s="163"/>
      <c r="DWD397" s="163"/>
      <c r="DWE397" s="163"/>
      <c r="DWF397" s="163"/>
      <c r="DWG397" s="163"/>
      <c r="DWH397" s="163"/>
      <c r="DWI397" s="163"/>
      <c r="DWJ397" s="163"/>
      <c r="DWK397" s="163"/>
      <c r="DWL397" s="163"/>
      <c r="DWM397" s="163"/>
      <c r="DWN397" s="163"/>
      <c r="DWO397" s="163"/>
      <c r="DWP397" s="163"/>
      <c r="DWQ397" s="163"/>
      <c r="DWR397" s="163"/>
      <c r="DWS397" s="163"/>
      <c r="DWT397" s="163"/>
      <c r="DWU397" s="163"/>
      <c r="DWV397" s="163"/>
      <c r="DWW397" s="163"/>
      <c r="DWX397" s="163"/>
      <c r="DWY397" s="163"/>
      <c r="DWZ397" s="163"/>
      <c r="DXA397" s="163"/>
      <c r="DXB397" s="163"/>
      <c r="DXC397" s="163"/>
      <c r="DXD397" s="163"/>
      <c r="DXE397" s="163"/>
      <c r="DXF397" s="163"/>
      <c r="DXG397" s="163"/>
      <c r="DXH397" s="163"/>
      <c r="DXI397" s="163"/>
      <c r="DXJ397" s="163"/>
      <c r="DXK397" s="163"/>
      <c r="DXL397" s="163"/>
      <c r="DXM397" s="163"/>
      <c r="DXN397" s="163"/>
      <c r="DXO397" s="163"/>
      <c r="DXP397" s="163"/>
      <c r="DXQ397" s="163"/>
      <c r="DXR397" s="163"/>
      <c r="DXS397" s="163"/>
      <c r="DXT397" s="163"/>
      <c r="DXU397" s="163"/>
      <c r="DXV397" s="163"/>
      <c r="DXW397" s="163"/>
      <c r="DXX397" s="163"/>
      <c r="DXY397" s="163"/>
      <c r="DXZ397" s="163"/>
      <c r="DYA397" s="163"/>
      <c r="DYB397" s="163"/>
      <c r="DYC397" s="163"/>
      <c r="DYD397" s="163"/>
      <c r="DYE397" s="163"/>
      <c r="DYF397" s="163"/>
      <c r="DYG397" s="163"/>
      <c r="DYH397" s="163"/>
      <c r="DYI397" s="163"/>
      <c r="DYJ397" s="163"/>
      <c r="DYK397" s="163"/>
      <c r="DYL397" s="163"/>
      <c r="DYM397" s="163"/>
      <c r="DYN397" s="163"/>
      <c r="DYO397" s="163"/>
      <c r="DYP397" s="163"/>
      <c r="DYQ397" s="163"/>
      <c r="DYR397" s="163"/>
      <c r="DYS397" s="163"/>
      <c r="DYT397" s="163"/>
      <c r="DYU397" s="163"/>
      <c r="DYV397" s="163"/>
      <c r="DYW397" s="163"/>
      <c r="DYX397" s="163"/>
      <c r="DYY397" s="163"/>
      <c r="DYZ397" s="163"/>
      <c r="DZA397" s="163"/>
      <c r="DZB397" s="163"/>
      <c r="DZC397" s="163"/>
      <c r="DZD397" s="163"/>
      <c r="DZE397" s="163"/>
      <c r="DZF397" s="163"/>
      <c r="DZG397" s="163"/>
      <c r="DZH397" s="163"/>
      <c r="DZI397" s="163"/>
      <c r="DZJ397" s="163"/>
      <c r="DZK397" s="163"/>
      <c r="DZL397" s="163"/>
      <c r="DZM397" s="163"/>
      <c r="DZN397" s="163"/>
      <c r="DZO397" s="163"/>
      <c r="DZP397" s="163"/>
      <c r="DZQ397" s="163"/>
      <c r="DZR397" s="163"/>
      <c r="DZS397" s="163"/>
      <c r="DZT397" s="163"/>
      <c r="DZU397" s="163"/>
      <c r="DZV397" s="163"/>
      <c r="DZW397" s="163"/>
      <c r="DZX397" s="163"/>
      <c r="DZY397" s="163"/>
      <c r="DZZ397" s="163"/>
      <c r="EAA397" s="163"/>
      <c r="EAB397" s="163"/>
      <c r="EAC397" s="163"/>
      <c r="EAD397" s="163"/>
      <c r="EAE397" s="163"/>
      <c r="EAF397" s="163"/>
      <c r="EAG397" s="163"/>
      <c r="EAH397" s="163"/>
      <c r="EAI397" s="163"/>
      <c r="EAJ397" s="163"/>
      <c r="EAK397" s="163"/>
      <c r="EAL397" s="163"/>
      <c r="EAM397" s="163"/>
      <c r="EAN397" s="163"/>
      <c r="EAO397" s="163"/>
      <c r="EAP397" s="163"/>
      <c r="EAQ397" s="163"/>
      <c r="EAR397" s="163"/>
      <c r="EAS397" s="163"/>
      <c r="EAT397" s="163"/>
      <c r="EAU397" s="163"/>
      <c r="EAV397" s="163"/>
      <c r="EAW397" s="163"/>
      <c r="EAX397" s="163"/>
      <c r="EAY397" s="163"/>
      <c r="EAZ397" s="163"/>
      <c r="EBA397" s="163"/>
      <c r="EBB397" s="163"/>
      <c r="EBC397" s="163"/>
      <c r="EBD397" s="163"/>
      <c r="EBE397" s="163"/>
      <c r="EBF397" s="163"/>
      <c r="EBG397" s="163"/>
      <c r="EBH397" s="163"/>
      <c r="EBI397" s="163"/>
      <c r="EBJ397" s="163"/>
      <c r="EBK397" s="163"/>
      <c r="EBL397" s="163"/>
      <c r="EBM397" s="163"/>
      <c r="EBN397" s="163"/>
      <c r="EBO397" s="163"/>
      <c r="EBP397" s="163"/>
      <c r="EBQ397" s="163"/>
      <c r="EBR397" s="163"/>
      <c r="EBS397" s="163"/>
      <c r="EBT397" s="163"/>
      <c r="EBU397" s="163"/>
      <c r="EBV397" s="163"/>
      <c r="EBW397" s="163"/>
      <c r="EBX397" s="163"/>
      <c r="EBY397" s="163"/>
      <c r="EBZ397" s="163"/>
      <c r="ECA397" s="163"/>
      <c r="ECB397" s="163"/>
      <c r="ECC397" s="163"/>
      <c r="ECD397" s="163"/>
      <c r="ECE397" s="163"/>
      <c r="ECF397" s="163"/>
      <c r="ECG397" s="163"/>
      <c r="ECH397" s="163"/>
      <c r="ECI397" s="163"/>
      <c r="ECJ397" s="163"/>
      <c r="ECK397" s="163"/>
      <c r="ECL397" s="163"/>
      <c r="ECM397" s="163"/>
      <c r="ECN397" s="163"/>
      <c r="ECO397" s="163"/>
      <c r="ECP397" s="163"/>
      <c r="ECQ397" s="163"/>
      <c r="ECR397" s="163"/>
      <c r="ECS397" s="163"/>
      <c r="ECT397" s="163"/>
      <c r="ECU397" s="163"/>
      <c r="ECV397" s="163"/>
      <c r="ECW397" s="163"/>
      <c r="ECX397" s="163"/>
      <c r="ECY397" s="163"/>
      <c r="ECZ397" s="163"/>
      <c r="EDA397" s="163"/>
      <c r="EDB397" s="163"/>
      <c r="EDC397" s="163"/>
      <c r="EDD397" s="163"/>
      <c r="EDE397" s="163"/>
      <c r="EDF397" s="163"/>
      <c r="EDG397" s="163"/>
      <c r="EDH397" s="163"/>
      <c r="EDI397" s="163"/>
      <c r="EDJ397" s="163"/>
      <c r="EDK397" s="163"/>
      <c r="EDL397" s="163"/>
      <c r="EDM397" s="163"/>
      <c r="EDN397" s="163"/>
      <c r="EDO397" s="163"/>
      <c r="EDP397" s="163"/>
      <c r="EDQ397" s="163"/>
      <c r="EDR397" s="163"/>
      <c r="EDS397" s="163"/>
      <c r="EDT397" s="163"/>
      <c r="EDU397" s="163"/>
      <c r="EDV397" s="163"/>
      <c r="EDW397" s="163"/>
      <c r="EDX397" s="163"/>
      <c r="EDY397" s="163"/>
      <c r="EDZ397" s="163"/>
      <c r="EEA397" s="163"/>
      <c r="EEB397" s="163"/>
      <c r="EEC397" s="163"/>
      <c r="EED397" s="163"/>
      <c r="EEE397" s="163"/>
      <c r="EEF397" s="163"/>
      <c r="EEG397" s="163"/>
      <c r="EEH397" s="163"/>
      <c r="EEI397" s="163"/>
      <c r="EEJ397" s="163"/>
      <c r="EEK397" s="163"/>
      <c r="EEL397" s="163"/>
      <c r="EEM397" s="163"/>
      <c r="EEN397" s="163"/>
      <c r="EEO397" s="163"/>
      <c r="EEP397" s="163"/>
      <c r="EEQ397" s="163"/>
      <c r="EER397" s="163"/>
      <c r="EES397" s="163"/>
      <c r="EET397" s="163"/>
      <c r="EEU397" s="163"/>
      <c r="EEV397" s="163"/>
      <c r="EEW397" s="163"/>
      <c r="EEX397" s="163"/>
      <c r="EEY397" s="163"/>
      <c r="EEZ397" s="163"/>
      <c r="EFA397" s="163"/>
      <c r="EFB397" s="163"/>
      <c r="EFC397" s="163"/>
      <c r="EFD397" s="163"/>
      <c r="EFE397" s="163"/>
      <c r="EFF397" s="163"/>
      <c r="EFG397" s="163"/>
      <c r="EFH397" s="163"/>
      <c r="EFI397" s="163"/>
      <c r="EFJ397" s="163"/>
      <c r="EFK397" s="163"/>
      <c r="EFL397" s="163"/>
      <c r="EFM397" s="163"/>
      <c r="EFN397" s="163"/>
      <c r="EFO397" s="163"/>
      <c r="EFP397" s="163"/>
      <c r="EFQ397" s="163"/>
      <c r="EFR397" s="163"/>
      <c r="EFS397" s="163"/>
      <c r="EFT397" s="163"/>
      <c r="EFU397" s="163"/>
      <c r="EFV397" s="163"/>
      <c r="EFW397" s="163"/>
      <c r="EFX397" s="163"/>
      <c r="EFY397" s="163"/>
      <c r="EFZ397" s="163"/>
      <c r="EGA397" s="163"/>
      <c r="EGB397" s="163"/>
      <c r="EGC397" s="163"/>
      <c r="EGD397" s="163"/>
      <c r="EGE397" s="163"/>
      <c r="EGF397" s="163"/>
      <c r="EGG397" s="163"/>
      <c r="EGH397" s="163"/>
      <c r="EGI397" s="163"/>
      <c r="EGJ397" s="163"/>
      <c r="EGK397" s="163"/>
      <c r="EGL397" s="163"/>
      <c r="EGM397" s="163"/>
      <c r="EGN397" s="163"/>
      <c r="EGO397" s="163"/>
      <c r="EGP397" s="163"/>
      <c r="EGQ397" s="163"/>
      <c r="EGR397" s="163"/>
      <c r="EGS397" s="163"/>
      <c r="EGT397" s="163"/>
      <c r="EGU397" s="163"/>
      <c r="EGV397" s="163"/>
      <c r="EGW397" s="163"/>
      <c r="EGX397" s="163"/>
      <c r="EGY397" s="163"/>
      <c r="EGZ397" s="163"/>
      <c r="EHA397" s="163"/>
      <c r="EHB397" s="163"/>
      <c r="EHC397" s="163"/>
      <c r="EHD397" s="163"/>
      <c r="EHE397" s="163"/>
      <c r="EHF397" s="163"/>
      <c r="EHG397" s="163"/>
      <c r="EHH397" s="163"/>
      <c r="EHI397" s="163"/>
      <c r="EHJ397" s="163"/>
      <c r="EHK397" s="163"/>
      <c r="EHL397" s="163"/>
      <c r="EHM397" s="163"/>
      <c r="EHN397" s="163"/>
      <c r="EHO397" s="163"/>
      <c r="EHP397" s="163"/>
      <c r="EHQ397" s="163"/>
      <c r="EHR397" s="163"/>
      <c r="EHS397" s="163"/>
      <c r="EHT397" s="163"/>
      <c r="EHU397" s="163"/>
      <c r="EHV397" s="163"/>
      <c r="EHW397" s="163"/>
      <c r="EHX397" s="163"/>
      <c r="EHY397" s="163"/>
      <c r="EHZ397" s="163"/>
      <c r="EIA397" s="163"/>
      <c r="EIB397" s="163"/>
      <c r="EIC397" s="163"/>
      <c r="EID397" s="163"/>
      <c r="EIE397" s="163"/>
      <c r="EIF397" s="163"/>
      <c r="EIG397" s="163"/>
      <c r="EIH397" s="163"/>
      <c r="EII397" s="163"/>
      <c r="EIJ397" s="163"/>
      <c r="EIK397" s="163"/>
      <c r="EIL397" s="163"/>
      <c r="EIM397" s="163"/>
      <c r="EIN397" s="163"/>
      <c r="EIO397" s="163"/>
      <c r="EIP397" s="163"/>
      <c r="EIQ397" s="163"/>
      <c r="EIR397" s="163"/>
      <c r="EIS397" s="163"/>
      <c r="EIT397" s="163"/>
      <c r="EIU397" s="163"/>
      <c r="EIV397" s="163"/>
      <c r="EIW397" s="163"/>
      <c r="EIX397" s="163"/>
      <c r="EIY397" s="163"/>
      <c r="EIZ397" s="163"/>
      <c r="EJA397" s="163"/>
      <c r="EJB397" s="163"/>
      <c r="EJC397" s="163"/>
      <c r="EJD397" s="163"/>
      <c r="EJE397" s="163"/>
      <c r="EJF397" s="163"/>
      <c r="EJG397" s="163"/>
      <c r="EJH397" s="163"/>
      <c r="EJI397" s="163"/>
      <c r="EJJ397" s="163"/>
      <c r="EJK397" s="163"/>
      <c r="EJL397" s="163"/>
      <c r="EJM397" s="163"/>
      <c r="EJN397" s="163"/>
      <c r="EJO397" s="163"/>
      <c r="EJP397" s="163"/>
      <c r="EJQ397" s="163"/>
      <c r="EJR397" s="163"/>
      <c r="EJS397" s="163"/>
      <c r="EJT397" s="163"/>
      <c r="EJU397" s="163"/>
      <c r="EJV397" s="163"/>
      <c r="EJW397" s="163"/>
      <c r="EJX397" s="163"/>
      <c r="EJY397" s="163"/>
      <c r="EJZ397" s="163"/>
      <c r="EKA397" s="163"/>
      <c r="EKB397" s="163"/>
      <c r="EKC397" s="163"/>
      <c r="EKD397" s="163"/>
      <c r="EKE397" s="163"/>
      <c r="EKF397" s="163"/>
      <c r="EKG397" s="163"/>
      <c r="EKH397" s="163"/>
      <c r="EKI397" s="163"/>
      <c r="EKJ397" s="163"/>
      <c r="EKK397" s="163"/>
      <c r="EKL397" s="163"/>
      <c r="EKM397" s="163"/>
      <c r="EKN397" s="163"/>
      <c r="EKO397" s="163"/>
      <c r="EKP397" s="163"/>
      <c r="EKQ397" s="163"/>
      <c r="EKR397" s="163"/>
      <c r="EKS397" s="163"/>
      <c r="EKT397" s="163"/>
      <c r="EKU397" s="163"/>
      <c r="EKV397" s="163"/>
      <c r="EKW397" s="163"/>
      <c r="EKX397" s="163"/>
      <c r="EKY397" s="163"/>
      <c r="EKZ397" s="163"/>
      <c r="ELA397" s="163"/>
      <c r="ELB397" s="163"/>
      <c r="ELC397" s="163"/>
      <c r="ELD397" s="163"/>
      <c r="ELE397" s="163"/>
      <c r="ELF397" s="163"/>
      <c r="ELG397" s="163"/>
      <c r="ELH397" s="163"/>
      <c r="ELI397" s="163"/>
      <c r="ELJ397" s="163"/>
      <c r="ELK397" s="163"/>
      <c r="ELL397" s="163"/>
      <c r="ELM397" s="163"/>
      <c r="ELN397" s="163"/>
      <c r="ELO397" s="163"/>
      <c r="ELP397" s="163"/>
      <c r="ELQ397" s="163"/>
      <c r="ELR397" s="163"/>
      <c r="ELS397" s="163"/>
      <c r="ELT397" s="163"/>
      <c r="ELU397" s="163"/>
      <c r="ELV397" s="163"/>
      <c r="ELW397" s="163"/>
      <c r="ELX397" s="163"/>
      <c r="ELY397" s="163"/>
      <c r="ELZ397" s="163"/>
      <c r="EMA397" s="163"/>
      <c r="EMB397" s="163"/>
      <c r="EMC397" s="163"/>
      <c r="EMD397" s="163"/>
      <c r="EME397" s="163"/>
      <c r="EMF397" s="163"/>
      <c r="EMG397" s="163"/>
      <c r="EMH397" s="163"/>
      <c r="EMI397" s="163"/>
      <c r="EMJ397" s="163"/>
      <c r="EMK397" s="163"/>
      <c r="EML397" s="163"/>
      <c r="EMM397" s="163"/>
      <c r="EMN397" s="163"/>
      <c r="EMO397" s="163"/>
      <c r="EMP397" s="163"/>
      <c r="EMQ397" s="163"/>
      <c r="EMR397" s="163"/>
      <c r="EMS397" s="163"/>
      <c r="EMT397" s="163"/>
      <c r="EMU397" s="163"/>
      <c r="EMV397" s="163"/>
      <c r="EMW397" s="163"/>
      <c r="EMX397" s="163"/>
      <c r="EMY397" s="163"/>
      <c r="EMZ397" s="163"/>
      <c r="ENA397" s="163"/>
      <c r="ENB397" s="163"/>
      <c r="ENC397" s="163"/>
      <c r="END397" s="163"/>
      <c r="ENE397" s="163"/>
      <c r="ENF397" s="163"/>
      <c r="ENG397" s="163"/>
      <c r="ENH397" s="163"/>
      <c r="ENI397" s="163"/>
      <c r="ENJ397" s="163"/>
      <c r="ENK397" s="163"/>
      <c r="ENL397" s="163"/>
      <c r="ENM397" s="163"/>
      <c r="ENN397" s="163"/>
      <c r="ENO397" s="163"/>
      <c r="ENP397" s="163"/>
      <c r="ENQ397" s="163"/>
      <c r="ENR397" s="163"/>
      <c r="ENS397" s="163"/>
      <c r="ENT397" s="163"/>
      <c r="ENU397" s="163"/>
      <c r="ENV397" s="163"/>
      <c r="ENW397" s="163"/>
      <c r="ENX397" s="163"/>
      <c r="ENY397" s="163"/>
      <c r="ENZ397" s="163"/>
      <c r="EOA397" s="163"/>
      <c r="EOB397" s="163"/>
      <c r="EOC397" s="163"/>
      <c r="EOD397" s="163"/>
      <c r="EOE397" s="163"/>
      <c r="EOF397" s="163"/>
      <c r="EOG397" s="163"/>
      <c r="EOH397" s="163"/>
      <c r="EOI397" s="163"/>
      <c r="EOJ397" s="163"/>
      <c r="EOK397" s="163"/>
      <c r="EOL397" s="163"/>
      <c r="EOM397" s="163"/>
      <c r="EON397" s="163"/>
      <c r="EOO397" s="163"/>
      <c r="EOP397" s="163"/>
      <c r="EOQ397" s="163"/>
      <c r="EOR397" s="163"/>
      <c r="EOS397" s="163"/>
      <c r="EOT397" s="163"/>
      <c r="EOU397" s="163"/>
      <c r="EOV397" s="163"/>
      <c r="EOW397" s="163"/>
      <c r="EOX397" s="163"/>
      <c r="EOY397" s="163"/>
      <c r="EOZ397" s="163"/>
      <c r="EPA397" s="163"/>
      <c r="EPB397" s="163"/>
      <c r="EPC397" s="163"/>
      <c r="EPD397" s="163"/>
      <c r="EPE397" s="163"/>
      <c r="EPF397" s="163"/>
      <c r="EPG397" s="163"/>
      <c r="EPH397" s="163"/>
      <c r="EPI397" s="163"/>
      <c r="EPJ397" s="163"/>
      <c r="EPK397" s="163"/>
      <c r="EPL397" s="163"/>
      <c r="EPM397" s="163"/>
      <c r="EPN397" s="163"/>
      <c r="EPO397" s="163"/>
      <c r="EPP397" s="163"/>
      <c r="EPQ397" s="163"/>
      <c r="EPR397" s="163"/>
      <c r="EPS397" s="163"/>
      <c r="EPT397" s="163"/>
      <c r="EPU397" s="163"/>
      <c r="EPV397" s="163"/>
      <c r="EPW397" s="163"/>
      <c r="EPX397" s="163"/>
      <c r="EPY397" s="163"/>
      <c r="EPZ397" s="163"/>
      <c r="EQA397" s="163"/>
      <c r="EQB397" s="163"/>
      <c r="EQC397" s="163"/>
      <c r="EQD397" s="163"/>
      <c r="EQE397" s="163"/>
      <c r="EQF397" s="163"/>
      <c r="EQG397" s="163"/>
      <c r="EQH397" s="163"/>
      <c r="EQI397" s="163"/>
      <c r="EQJ397" s="163"/>
      <c r="EQK397" s="163"/>
      <c r="EQL397" s="163"/>
      <c r="EQM397" s="163"/>
      <c r="EQN397" s="163"/>
      <c r="EQO397" s="163"/>
      <c r="EQP397" s="163"/>
      <c r="EQQ397" s="163"/>
      <c r="EQR397" s="163"/>
      <c r="EQS397" s="163"/>
      <c r="EQT397" s="163"/>
      <c r="EQU397" s="163"/>
      <c r="EQV397" s="163"/>
      <c r="EQW397" s="163"/>
      <c r="EQX397" s="163"/>
      <c r="EQY397" s="163"/>
      <c r="EQZ397" s="163"/>
      <c r="ERA397" s="163"/>
      <c r="ERB397" s="163"/>
      <c r="ERC397" s="163"/>
      <c r="ERD397" s="163"/>
      <c r="ERE397" s="163"/>
      <c r="ERF397" s="163"/>
      <c r="ERG397" s="163"/>
      <c r="ERH397" s="163"/>
      <c r="ERI397" s="163"/>
      <c r="ERJ397" s="163"/>
      <c r="ERK397" s="163"/>
      <c r="ERL397" s="163"/>
      <c r="ERM397" s="163"/>
      <c r="ERN397" s="163"/>
      <c r="ERO397" s="163"/>
      <c r="ERP397" s="163"/>
      <c r="ERQ397" s="163"/>
      <c r="ERR397" s="163"/>
      <c r="ERS397" s="163"/>
      <c r="ERT397" s="163"/>
      <c r="ERU397" s="163"/>
      <c r="ERV397" s="163"/>
      <c r="ERW397" s="163"/>
      <c r="ERX397" s="163"/>
      <c r="ERY397" s="163"/>
      <c r="ERZ397" s="163"/>
      <c r="ESA397" s="163"/>
      <c r="ESB397" s="163"/>
      <c r="ESC397" s="163"/>
      <c r="ESD397" s="163"/>
      <c r="ESE397" s="163"/>
      <c r="ESF397" s="163"/>
      <c r="ESG397" s="163"/>
      <c r="ESH397" s="163"/>
      <c r="ESI397" s="163"/>
      <c r="ESJ397" s="163"/>
      <c r="ESK397" s="163"/>
      <c r="ESL397" s="163"/>
      <c r="ESM397" s="163"/>
      <c r="ESN397" s="163"/>
      <c r="ESO397" s="163"/>
      <c r="ESP397" s="163"/>
      <c r="ESQ397" s="163"/>
      <c r="ESR397" s="163"/>
      <c r="ESS397" s="163"/>
      <c r="EST397" s="163"/>
      <c r="ESU397" s="163"/>
      <c r="ESV397" s="163"/>
      <c r="ESW397" s="163"/>
      <c r="ESX397" s="163"/>
      <c r="ESY397" s="163"/>
      <c r="ESZ397" s="163"/>
      <c r="ETA397" s="163"/>
      <c r="ETB397" s="163"/>
      <c r="ETC397" s="163"/>
      <c r="ETD397" s="163"/>
      <c r="ETE397" s="163"/>
      <c r="ETF397" s="163"/>
      <c r="ETG397" s="163"/>
      <c r="ETH397" s="163"/>
      <c r="ETI397" s="163"/>
      <c r="ETJ397" s="163"/>
      <c r="ETK397" s="163"/>
      <c r="ETL397" s="163"/>
      <c r="ETM397" s="163"/>
      <c r="ETN397" s="163"/>
      <c r="ETO397" s="163"/>
      <c r="ETP397" s="163"/>
      <c r="ETQ397" s="163"/>
      <c r="ETR397" s="163"/>
      <c r="ETS397" s="163"/>
      <c r="ETT397" s="163"/>
      <c r="ETU397" s="163"/>
      <c r="ETV397" s="163"/>
      <c r="ETW397" s="163"/>
      <c r="ETX397" s="163"/>
      <c r="ETY397" s="163"/>
      <c r="ETZ397" s="163"/>
      <c r="EUA397" s="163"/>
      <c r="EUB397" s="163"/>
      <c r="EUC397" s="163"/>
      <c r="EUD397" s="163"/>
      <c r="EUE397" s="163"/>
      <c r="EUF397" s="163"/>
      <c r="EUG397" s="163"/>
      <c r="EUH397" s="163"/>
      <c r="EUI397" s="163"/>
      <c r="EUJ397" s="163"/>
      <c r="EUK397" s="163"/>
      <c r="EUL397" s="163"/>
      <c r="EUM397" s="163"/>
      <c r="EUN397" s="163"/>
      <c r="EUO397" s="163"/>
      <c r="EUP397" s="163"/>
      <c r="EUQ397" s="163"/>
      <c r="EUR397" s="163"/>
      <c r="EUS397" s="163"/>
      <c r="EUT397" s="163"/>
      <c r="EUU397" s="163"/>
      <c r="EUV397" s="163"/>
      <c r="EUW397" s="163"/>
      <c r="EUX397" s="163"/>
      <c r="EUY397" s="163"/>
      <c r="EUZ397" s="163"/>
      <c r="EVA397" s="163"/>
      <c r="EVB397" s="163"/>
      <c r="EVC397" s="163"/>
      <c r="EVD397" s="163"/>
      <c r="EVE397" s="163"/>
      <c r="EVF397" s="163"/>
      <c r="EVG397" s="163"/>
      <c r="EVH397" s="163"/>
      <c r="EVI397" s="163"/>
      <c r="EVJ397" s="163"/>
      <c r="EVK397" s="163"/>
      <c r="EVL397" s="163"/>
      <c r="EVM397" s="163"/>
      <c r="EVN397" s="163"/>
      <c r="EVO397" s="163"/>
      <c r="EVP397" s="163"/>
      <c r="EVQ397" s="163"/>
      <c r="EVR397" s="163"/>
      <c r="EVS397" s="163"/>
      <c r="EVT397" s="163"/>
      <c r="EVU397" s="163"/>
      <c r="EVV397" s="163"/>
      <c r="EVW397" s="163"/>
      <c r="EVX397" s="163"/>
      <c r="EVY397" s="163"/>
      <c r="EVZ397" s="163"/>
      <c r="EWA397" s="163"/>
      <c r="EWB397" s="163"/>
      <c r="EWC397" s="163"/>
      <c r="EWD397" s="163"/>
      <c r="EWE397" s="163"/>
      <c r="EWF397" s="163"/>
      <c r="EWG397" s="163"/>
      <c r="EWH397" s="163"/>
      <c r="EWI397" s="163"/>
      <c r="EWJ397" s="163"/>
      <c r="EWK397" s="163"/>
      <c r="EWL397" s="163"/>
      <c r="EWM397" s="163"/>
      <c r="EWN397" s="163"/>
      <c r="EWO397" s="163"/>
      <c r="EWP397" s="163"/>
      <c r="EWQ397" s="163"/>
      <c r="EWR397" s="163"/>
      <c r="EWS397" s="163"/>
      <c r="EWT397" s="163"/>
      <c r="EWU397" s="163"/>
      <c r="EWV397" s="163"/>
      <c r="EWW397" s="163"/>
      <c r="EWX397" s="163"/>
      <c r="EWY397" s="163"/>
      <c r="EWZ397" s="163"/>
      <c r="EXA397" s="163"/>
      <c r="EXB397" s="163"/>
      <c r="EXC397" s="163"/>
      <c r="EXD397" s="163"/>
      <c r="EXE397" s="163"/>
      <c r="EXF397" s="163"/>
      <c r="EXG397" s="163"/>
      <c r="EXH397" s="163"/>
      <c r="EXI397" s="163"/>
      <c r="EXJ397" s="163"/>
      <c r="EXK397" s="163"/>
      <c r="EXL397" s="163"/>
      <c r="EXM397" s="163"/>
      <c r="EXN397" s="163"/>
      <c r="EXO397" s="163"/>
      <c r="EXP397" s="163"/>
      <c r="EXQ397" s="163"/>
      <c r="EXR397" s="163"/>
      <c r="EXS397" s="163"/>
      <c r="EXT397" s="163"/>
      <c r="EXU397" s="163"/>
      <c r="EXV397" s="163"/>
      <c r="EXW397" s="163"/>
      <c r="EXX397" s="163"/>
      <c r="EXY397" s="163"/>
      <c r="EXZ397" s="163"/>
      <c r="EYA397" s="163"/>
      <c r="EYB397" s="163"/>
      <c r="EYC397" s="163"/>
      <c r="EYD397" s="163"/>
      <c r="EYE397" s="163"/>
      <c r="EYF397" s="163"/>
      <c r="EYG397" s="163"/>
      <c r="EYH397" s="163"/>
      <c r="EYI397" s="163"/>
      <c r="EYJ397" s="163"/>
      <c r="EYK397" s="163"/>
      <c r="EYL397" s="163"/>
      <c r="EYM397" s="163"/>
      <c r="EYN397" s="163"/>
      <c r="EYO397" s="163"/>
      <c r="EYP397" s="163"/>
      <c r="EYQ397" s="163"/>
      <c r="EYR397" s="163"/>
      <c r="EYS397" s="163"/>
      <c r="EYT397" s="163"/>
      <c r="EYU397" s="163"/>
      <c r="EYV397" s="163"/>
      <c r="EYW397" s="163"/>
      <c r="EYX397" s="163"/>
      <c r="EYY397" s="163"/>
      <c r="EYZ397" s="163"/>
      <c r="EZA397" s="163"/>
      <c r="EZB397" s="163"/>
      <c r="EZC397" s="163"/>
      <c r="EZD397" s="163"/>
      <c r="EZE397" s="163"/>
      <c r="EZF397" s="163"/>
      <c r="EZG397" s="163"/>
      <c r="EZH397" s="163"/>
      <c r="EZI397" s="163"/>
      <c r="EZJ397" s="163"/>
      <c r="EZK397" s="163"/>
      <c r="EZL397" s="163"/>
      <c r="EZM397" s="163"/>
      <c r="EZN397" s="163"/>
      <c r="EZO397" s="163"/>
      <c r="EZP397" s="163"/>
      <c r="EZQ397" s="163"/>
      <c r="EZR397" s="163"/>
      <c r="EZS397" s="163"/>
      <c r="EZT397" s="163"/>
      <c r="EZU397" s="163"/>
      <c r="EZV397" s="163"/>
      <c r="EZW397" s="163"/>
      <c r="EZX397" s="163"/>
      <c r="EZY397" s="163"/>
      <c r="EZZ397" s="163"/>
      <c r="FAA397" s="163"/>
      <c r="FAB397" s="163"/>
      <c r="FAC397" s="163"/>
      <c r="FAD397" s="163"/>
      <c r="FAE397" s="163"/>
      <c r="FAF397" s="163"/>
      <c r="FAG397" s="163"/>
      <c r="FAH397" s="163"/>
      <c r="FAI397" s="163"/>
      <c r="FAJ397" s="163"/>
      <c r="FAK397" s="163"/>
      <c r="FAL397" s="163"/>
      <c r="FAM397" s="163"/>
      <c r="FAN397" s="163"/>
      <c r="FAO397" s="163"/>
      <c r="FAP397" s="163"/>
      <c r="FAQ397" s="163"/>
      <c r="FAR397" s="163"/>
      <c r="FAS397" s="163"/>
      <c r="FAT397" s="163"/>
      <c r="FAU397" s="163"/>
      <c r="FAV397" s="163"/>
      <c r="FAW397" s="163"/>
      <c r="FAX397" s="163"/>
      <c r="FAY397" s="163"/>
      <c r="FAZ397" s="163"/>
      <c r="FBA397" s="163"/>
      <c r="FBB397" s="163"/>
      <c r="FBC397" s="163"/>
      <c r="FBD397" s="163"/>
      <c r="FBE397" s="163"/>
      <c r="FBF397" s="163"/>
      <c r="FBG397" s="163"/>
      <c r="FBH397" s="163"/>
      <c r="FBI397" s="163"/>
      <c r="FBJ397" s="163"/>
      <c r="FBK397" s="163"/>
      <c r="FBL397" s="163"/>
      <c r="FBM397" s="163"/>
      <c r="FBN397" s="163"/>
      <c r="FBO397" s="163"/>
      <c r="FBP397" s="163"/>
      <c r="FBQ397" s="163"/>
      <c r="FBR397" s="163"/>
      <c r="FBS397" s="163"/>
      <c r="FBT397" s="163"/>
      <c r="FBU397" s="163"/>
      <c r="FBV397" s="163"/>
      <c r="FBW397" s="163"/>
      <c r="FBX397" s="163"/>
      <c r="FBY397" s="163"/>
      <c r="FBZ397" s="163"/>
      <c r="FCA397" s="163"/>
      <c r="FCB397" s="163"/>
      <c r="FCC397" s="163"/>
      <c r="FCD397" s="163"/>
      <c r="FCE397" s="163"/>
      <c r="FCF397" s="163"/>
      <c r="FCG397" s="163"/>
      <c r="FCH397" s="163"/>
      <c r="FCI397" s="163"/>
      <c r="FCJ397" s="163"/>
      <c r="FCK397" s="163"/>
      <c r="FCL397" s="163"/>
      <c r="FCM397" s="163"/>
      <c r="FCN397" s="163"/>
      <c r="FCO397" s="163"/>
      <c r="FCP397" s="163"/>
      <c r="FCQ397" s="163"/>
      <c r="FCR397" s="163"/>
      <c r="FCS397" s="163"/>
      <c r="FCT397" s="163"/>
      <c r="FCU397" s="163"/>
      <c r="FCV397" s="163"/>
      <c r="FCW397" s="163"/>
      <c r="FCX397" s="163"/>
      <c r="FCY397" s="163"/>
      <c r="FCZ397" s="163"/>
      <c r="FDA397" s="163"/>
      <c r="FDB397" s="163"/>
      <c r="FDC397" s="163"/>
      <c r="FDD397" s="163"/>
      <c r="FDE397" s="163"/>
      <c r="FDF397" s="163"/>
      <c r="FDG397" s="163"/>
      <c r="FDH397" s="163"/>
      <c r="FDI397" s="163"/>
      <c r="FDJ397" s="163"/>
      <c r="FDK397" s="163"/>
      <c r="FDL397" s="163"/>
      <c r="FDM397" s="163"/>
      <c r="FDN397" s="163"/>
      <c r="FDO397" s="163"/>
      <c r="FDP397" s="163"/>
      <c r="FDQ397" s="163"/>
      <c r="FDR397" s="163"/>
      <c r="FDS397" s="163"/>
      <c r="FDT397" s="163"/>
      <c r="FDU397" s="163"/>
      <c r="FDV397" s="163"/>
      <c r="FDW397" s="163"/>
      <c r="FDX397" s="163"/>
      <c r="FDY397" s="163"/>
      <c r="FDZ397" s="163"/>
      <c r="FEA397" s="163"/>
      <c r="FEB397" s="163"/>
      <c r="FEC397" s="163"/>
      <c r="FED397" s="163"/>
      <c r="FEE397" s="163"/>
      <c r="FEF397" s="163"/>
      <c r="FEG397" s="163"/>
      <c r="FEH397" s="163"/>
      <c r="FEI397" s="163"/>
      <c r="FEJ397" s="163"/>
      <c r="FEK397" s="163"/>
      <c r="FEL397" s="163"/>
      <c r="FEM397" s="163"/>
      <c r="FEN397" s="163"/>
      <c r="FEO397" s="163"/>
      <c r="FEP397" s="163"/>
      <c r="FEQ397" s="163"/>
      <c r="FER397" s="163"/>
      <c r="FES397" s="163"/>
      <c r="FET397" s="163"/>
      <c r="FEU397" s="163"/>
      <c r="FEV397" s="163"/>
      <c r="FEW397" s="163"/>
      <c r="FEX397" s="163"/>
      <c r="FEY397" s="163"/>
      <c r="FEZ397" s="163"/>
      <c r="FFA397" s="163"/>
      <c r="FFB397" s="163"/>
      <c r="FFC397" s="163"/>
      <c r="FFD397" s="163"/>
      <c r="FFE397" s="163"/>
      <c r="FFF397" s="163"/>
      <c r="FFG397" s="163"/>
      <c r="FFH397" s="163"/>
      <c r="FFI397" s="163"/>
      <c r="FFJ397" s="163"/>
      <c r="FFK397" s="163"/>
      <c r="FFL397" s="163"/>
      <c r="FFM397" s="163"/>
      <c r="FFN397" s="163"/>
      <c r="FFO397" s="163"/>
      <c r="FFP397" s="163"/>
      <c r="FFQ397" s="163"/>
      <c r="FFR397" s="163"/>
      <c r="FFS397" s="163"/>
      <c r="FFT397" s="163"/>
      <c r="FFU397" s="163"/>
      <c r="FFV397" s="163"/>
      <c r="FFW397" s="163"/>
      <c r="FFX397" s="163"/>
      <c r="FFY397" s="163"/>
      <c r="FFZ397" s="163"/>
      <c r="FGA397" s="163"/>
      <c r="FGB397" s="163"/>
      <c r="FGC397" s="163"/>
      <c r="FGD397" s="163"/>
      <c r="FGE397" s="163"/>
      <c r="FGF397" s="163"/>
      <c r="FGG397" s="163"/>
      <c r="FGH397" s="163"/>
      <c r="FGI397" s="163"/>
      <c r="FGJ397" s="163"/>
      <c r="FGK397" s="163"/>
      <c r="FGL397" s="163"/>
      <c r="FGM397" s="163"/>
      <c r="FGN397" s="163"/>
      <c r="FGO397" s="163"/>
      <c r="FGP397" s="163"/>
      <c r="FGQ397" s="163"/>
      <c r="FGR397" s="163"/>
      <c r="FGS397" s="163"/>
      <c r="FGT397" s="163"/>
      <c r="FGU397" s="163"/>
      <c r="FGV397" s="163"/>
      <c r="FGW397" s="163"/>
      <c r="FGX397" s="163"/>
      <c r="FGY397" s="163"/>
      <c r="FGZ397" s="163"/>
      <c r="FHA397" s="163"/>
      <c r="FHB397" s="163"/>
      <c r="FHC397" s="163"/>
      <c r="FHD397" s="163"/>
      <c r="FHE397" s="163"/>
      <c r="FHF397" s="163"/>
      <c r="FHG397" s="163"/>
      <c r="FHH397" s="163"/>
      <c r="FHI397" s="163"/>
      <c r="FHJ397" s="163"/>
      <c r="FHK397" s="163"/>
      <c r="FHL397" s="163"/>
      <c r="FHM397" s="163"/>
      <c r="FHN397" s="163"/>
      <c r="FHO397" s="163"/>
      <c r="FHP397" s="163"/>
      <c r="FHQ397" s="163"/>
      <c r="FHR397" s="163"/>
      <c r="FHS397" s="163"/>
      <c r="FHT397" s="163"/>
      <c r="FHU397" s="163"/>
      <c r="FHV397" s="163"/>
      <c r="FHW397" s="163"/>
      <c r="FHX397" s="163"/>
      <c r="FHY397" s="163"/>
      <c r="FHZ397" s="163"/>
      <c r="FIA397" s="163"/>
      <c r="FIB397" s="163"/>
      <c r="FIC397" s="163"/>
      <c r="FID397" s="163"/>
      <c r="FIE397" s="163"/>
      <c r="FIF397" s="163"/>
      <c r="FIG397" s="163"/>
      <c r="FIH397" s="163"/>
      <c r="FII397" s="163"/>
      <c r="FIJ397" s="163"/>
      <c r="FIK397" s="163"/>
      <c r="FIL397" s="163"/>
      <c r="FIM397" s="163"/>
      <c r="FIN397" s="163"/>
      <c r="FIO397" s="163"/>
      <c r="FIP397" s="163"/>
      <c r="FIQ397" s="163"/>
      <c r="FIR397" s="163"/>
      <c r="FIS397" s="163"/>
      <c r="FIT397" s="163"/>
      <c r="FIU397" s="163"/>
      <c r="FIV397" s="163"/>
      <c r="FIW397" s="163"/>
      <c r="FIX397" s="163"/>
      <c r="FIY397" s="163"/>
      <c r="FIZ397" s="163"/>
      <c r="FJA397" s="163"/>
      <c r="FJB397" s="163"/>
      <c r="FJC397" s="163"/>
      <c r="FJD397" s="163"/>
      <c r="FJE397" s="163"/>
      <c r="FJF397" s="163"/>
      <c r="FJG397" s="163"/>
      <c r="FJH397" s="163"/>
      <c r="FJI397" s="163"/>
      <c r="FJJ397" s="163"/>
      <c r="FJK397" s="163"/>
      <c r="FJL397" s="163"/>
      <c r="FJM397" s="163"/>
      <c r="FJN397" s="163"/>
      <c r="FJO397" s="163"/>
      <c r="FJP397" s="163"/>
      <c r="FJQ397" s="163"/>
      <c r="FJR397" s="163"/>
      <c r="FJS397" s="163"/>
      <c r="FJT397" s="163"/>
      <c r="FJU397" s="163"/>
      <c r="FJV397" s="163"/>
      <c r="FJW397" s="163"/>
      <c r="FJX397" s="163"/>
      <c r="FJY397" s="163"/>
      <c r="FJZ397" s="163"/>
      <c r="FKA397" s="163"/>
      <c r="FKB397" s="163"/>
      <c r="FKC397" s="163"/>
      <c r="FKD397" s="163"/>
      <c r="FKE397" s="163"/>
      <c r="FKF397" s="163"/>
      <c r="FKG397" s="163"/>
      <c r="FKH397" s="163"/>
      <c r="FKI397" s="163"/>
      <c r="FKJ397" s="163"/>
      <c r="FKK397" s="163"/>
      <c r="FKL397" s="163"/>
      <c r="FKM397" s="163"/>
      <c r="FKN397" s="163"/>
      <c r="FKO397" s="163"/>
      <c r="FKP397" s="163"/>
      <c r="FKQ397" s="163"/>
      <c r="FKR397" s="163"/>
      <c r="FKS397" s="163"/>
      <c r="FKT397" s="163"/>
      <c r="FKU397" s="163"/>
      <c r="FKV397" s="163"/>
      <c r="FKW397" s="163"/>
      <c r="FKX397" s="163"/>
      <c r="FKY397" s="163"/>
      <c r="FKZ397" s="163"/>
      <c r="FLA397" s="163"/>
      <c r="FLB397" s="163"/>
      <c r="FLC397" s="163"/>
      <c r="FLD397" s="163"/>
      <c r="FLE397" s="163"/>
      <c r="FLF397" s="163"/>
      <c r="FLG397" s="163"/>
      <c r="FLH397" s="163"/>
      <c r="FLI397" s="163"/>
      <c r="FLJ397" s="163"/>
      <c r="FLK397" s="163"/>
      <c r="FLL397" s="163"/>
      <c r="FLM397" s="163"/>
      <c r="FLN397" s="163"/>
      <c r="FLO397" s="163"/>
      <c r="FLP397" s="163"/>
      <c r="FLQ397" s="163"/>
      <c r="FLR397" s="163"/>
      <c r="FLS397" s="163"/>
      <c r="FLT397" s="163"/>
      <c r="FLU397" s="163"/>
      <c r="FLV397" s="163"/>
      <c r="FLW397" s="163"/>
      <c r="FLX397" s="163"/>
      <c r="FLY397" s="163"/>
      <c r="FLZ397" s="163"/>
      <c r="FMA397" s="163"/>
      <c r="FMB397" s="163"/>
      <c r="FMC397" s="163"/>
      <c r="FMD397" s="163"/>
      <c r="FME397" s="163"/>
      <c r="FMF397" s="163"/>
      <c r="FMG397" s="163"/>
      <c r="FMH397" s="163"/>
      <c r="FMI397" s="163"/>
      <c r="FMJ397" s="163"/>
      <c r="FMK397" s="163"/>
      <c r="FML397" s="163"/>
      <c r="FMM397" s="163"/>
      <c r="FMN397" s="163"/>
      <c r="FMO397" s="163"/>
      <c r="FMP397" s="163"/>
      <c r="FMQ397" s="163"/>
      <c r="FMR397" s="163"/>
      <c r="FMS397" s="163"/>
      <c r="FMT397" s="163"/>
      <c r="FMU397" s="163"/>
      <c r="FMV397" s="163"/>
      <c r="FMW397" s="163"/>
      <c r="FMX397" s="163"/>
      <c r="FMY397" s="163"/>
      <c r="FMZ397" s="163"/>
      <c r="FNA397" s="163"/>
      <c r="FNB397" s="163"/>
      <c r="FNC397" s="163"/>
      <c r="FND397" s="163"/>
      <c r="FNE397" s="163"/>
      <c r="FNF397" s="163"/>
      <c r="FNG397" s="163"/>
      <c r="FNH397" s="163"/>
      <c r="FNI397" s="163"/>
      <c r="FNJ397" s="163"/>
      <c r="FNK397" s="163"/>
      <c r="FNL397" s="163"/>
      <c r="FNM397" s="163"/>
      <c r="FNN397" s="163"/>
      <c r="FNO397" s="163"/>
      <c r="FNP397" s="163"/>
      <c r="FNQ397" s="163"/>
      <c r="FNR397" s="163"/>
      <c r="FNS397" s="163"/>
      <c r="FNT397" s="163"/>
      <c r="FNU397" s="163"/>
      <c r="FNV397" s="163"/>
      <c r="FNW397" s="163"/>
      <c r="FNX397" s="163"/>
      <c r="FNY397" s="163"/>
      <c r="FNZ397" s="163"/>
      <c r="FOA397" s="163"/>
      <c r="FOB397" s="163"/>
      <c r="FOC397" s="163"/>
      <c r="FOD397" s="163"/>
      <c r="FOE397" s="163"/>
      <c r="FOF397" s="163"/>
      <c r="FOG397" s="163"/>
      <c r="FOH397" s="163"/>
      <c r="FOI397" s="163"/>
      <c r="FOJ397" s="163"/>
      <c r="FOK397" s="163"/>
      <c r="FOL397" s="163"/>
      <c r="FOM397" s="163"/>
      <c r="FON397" s="163"/>
      <c r="FOO397" s="163"/>
      <c r="FOP397" s="163"/>
      <c r="FOQ397" s="163"/>
      <c r="FOR397" s="163"/>
      <c r="FOS397" s="163"/>
      <c r="FOT397" s="163"/>
      <c r="FOU397" s="163"/>
      <c r="FOV397" s="163"/>
      <c r="FOW397" s="163"/>
      <c r="FOX397" s="163"/>
      <c r="FOY397" s="163"/>
      <c r="FOZ397" s="163"/>
      <c r="FPA397" s="163"/>
      <c r="FPB397" s="163"/>
      <c r="FPC397" s="163"/>
      <c r="FPD397" s="163"/>
      <c r="FPE397" s="163"/>
      <c r="FPF397" s="163"/>
      <c r="FPG397" s="163"/>
      <c r="FPH397" s="163"/>
      <c r="FPI397" s="163"/>
      <c r="FPJ397" s="163"/>
      <c r="FPK397" s="163"/>
      <c r="FPL397" s="163"/>
      <c r="FPM397" s="163"/>
      <c r="FPN397" s="163"/>
      <c r="FPO397" s="163"/>
      <c r="FPP397" s="163"/>
      <c r="FPQ397" s="163"/>
      <c r="FPR397" s="163"/>
      <c r="FPS397" s="163"/>
      <c r="FPT397" s="163"/>
      <c r="FPU397" s="163"/>
      <c r="FPV397" s="163"/>
      <c r="FPW397" s="163"/>
      <c r="FPX397" s="163"/>
      <c r="FPY397" s="163"/>
      <c r="FPZ397" s="163"/>
      <c r="FQA397" s="163"/>
      <c r="FQB397" s="163"/>
      <c r="FQC397" s="163"/>
      <c r="FQD397" s="163"/>
      <c r="FQE397" s="163"/>
      <c r="FQF397" s="163"/>
      <c r="FQG397" s="163"/>
      <c r="FQH397" s="163"/>
      <c r="FQI397" s="163"/>
      <c r="FQJ397" s="163"/>
      <c r="FQK397" s="163"/>
      <c r="FQL397" s="163"/>
      <c r="FQM397" s="163"/>
      <c r="FQN397" s="163"/>
      <c r="FQO397" s="163"/>
      <c r="FQP397" s="163"/>
      <c r="FQQ397" s="163"/>
      <c r="FQR397" s="163"/>
      <c r="FQS397" s="163"/>
      <c r="FQT397" s="163"/>
      <c r="FQU397" s="163"/>
      <c r="FQV397" s="163"/>
      <c r="FQW397" s="163"/>
      <c r="FQX397" s="163"/>
      <c r="FQY397" s="163"/>
      <c r="FQZ397" s="163"/>
      <c r="FRA397" s="163"/>
      <c r="FRB397" s="163"/>
      <c r="FRC397" s="163"/>
      <c r="FRD397" s="163"/>
      <c r="FRE397" s="163"/>
      <c r="FRF397" s="163"/>
      <c r="FRG397" s="163"/>
      <c r="FRH397" s="163"/>
      <c r="FRI397" s="163"/>
      <c r="FRJ397" s="163"/>
      <c r="FRK397" s="163"/>
      <c r="FRL397" s="163"/>
      <c r="FRM397" s="163"/>
      <c r="FRN397" s="163"/>
      <c r="FRO397" s="163"/>
      <c r="FRP397" s="163"/>
      <c r="FRQ397" s="163"/>
      <c r="FRR397" s="163"/>
      <c r="FRS397" s="163"/>
      <c r="FRT397" s="163"/>
      <c r="FRU397" s="163"/>
      <c r="FRV397" s="163"/>
      <c r="FRW397" s="163"/>
      <c r="FRX397" s="163"/>
      <c r="FRY397" s="163"/>
      <c r="FRZ397" s="163"/>
      <c r="FSA397" s="163"/>
      <c r="FSB397" s="163"/>
      <c r="FSC397" s="163"/>
      <c r="FSD397" s="163"/>
      <c r="FSE397" s="163"/>
      <c r="FSF397" s="163"/>
      <c r="FSG397" s="163"/>
      <c r="FSH397" s="163"/>
      <c r="FSI397" s="163"/>
      <c r="FSJ397" s="163"/>
      <c r="FSK397" s="163"/>
      <c r="FSL397" s="163"/>
      <c r="FSM397" s="163"/>
      <c r="FSN397" s="163"/>
      <c r="FSO397" s="163"/>
      <c r="FSP397" s="163"/>
      <c r="FSQ397" s="163"/>
      <c r="FSR397" s="163"/>
      <c r="FSS397" s="163"/>
      <c r="FST397" s="163"/>
      <c r="FSU397" s="163"/>
      <c r="FSV397" s="163"/>
      <c r="FSW397" s="163"/>
      <c r="FSX397" s="163"/>
      <c r="FSY397" s="163"/>
      <c r="FSZ397" s="163"/>
      <c r="FTA397" s="163"/>
      <c r="FTB397" s="163"/>
      <c r="FTC397" s="163"/>
      <c r="FTD397" s="163"/>
      <c r="FTE397" s="163"/>
      <c r="FTF397" s="163"/>
      <c r="FTG397" s="163"/>
      <c r="FTH397" s="163"/>
      <c r="FTI397" s="163"/>
      <c r="FTJ397" s="163"/>
      <c r="FTK397" s="163"/>
      <c r="FTL397" s="163"/>
      <c r="FTM397" s="163"/>
      <c r="FTN397" s="163"/>
      <c r="FTO397" s="163"/>
      <c r="FTP397" s="163"/>
      <c r="FTQ397" s="163"/>
      <c r="FTR397" s="163"/>
      <c r="FTS397" s="163"/>
      <c r="FTT397" s="163"/>
      <c r="FTU397" s="163"/>
      <c r="FTV397" s="163"/>
      <c r="FTW397" s="163"/>
      <c r="FTX397" s="163"/>
      <c r="FTY397" s="163"/>
      <c r="FTZ397" s="163"/>
      <c r="FUA397" s="163"/>
      <c r="FUB397" s="163"/>
      <c r="FUC397" s="163"/>
      <c r="FUD397" s="163"/>
      <c r="FUE397" s="163"/>
      <c r="FUF397" s="163"/>
      <c r="FUG397" s="163"/>
      <c r="FUH397" s="163"/>
      <c r="FUI397" s="163"/>
      <c r="FUJ397" s="163"/>
      <c r="FUK397" s="163"/>
      <c r="FUL397" s="163"/>
      <c r="FUM397" s="163"/>
      <c r="FUN397" s="163"/>
      <c r="FUO397" s="163"/>
      <c r="FUP397" s="163"/>
      <c r="FUQ397" s="163"/>
      <c r="FUR397" s="163"/>
      <c r="FUS397" s="163"/>
      <c r="FUT397" s="163"/>
      <c r="FUU397" s="163"/>
      <c r="FUV397" s="163"/>
      <c r="FUW397" s="163"/>
      <c r="FUX397" s="163"/>
      <c r="FUY397" s="163"/>
      <c r="FUZ397" s="163"/>
      <c r="FVA397" s="163"/>
      <c r="FVB397" s="163"/>
      <c r="FVC397" s="163"/>
      <c r="FVD397" s="163"/>
      <c r="FVE397" s="163"/>
      <c r="FVF397" s="163"/>
      <c r="FVG397" s="163"/>
      <c r="FVH397" s="163"/>
      <c r="FVI397" s="163"/>
      <c r="FVJ397" s="163"/>
      <c r="FVK397" s="163"/>
      <c r="FVL397" s="163"/>
      <c r="FVM397" s="163"/>
      <c r="FVN397" s="163"/>
      <c r="FVO397" s="163"/>
      <c r="FVP397" s="163"/>
      <c r="FVQ397" s="163"/>
      <c r="FVR397" s="163"/>
      <c r="FVS397" s="163"/>
      <c r="FVT397" s="163"/>
      <c r="FVU397" s="163"/>
      <c r="FVV397" s="163"/>
      <c r="FVW397" s="163"/>
      <c r="FVX397" s="163"/>
      <c r="FVY397" s="163"/>
      <c r="FVZ397" s="163"/>
      <c r="FWA397" s="163"/>
      <c r="FWB397" s="163"/>
      <c r="FWC397" s="163"/>
      <c r="FWD397" s="163"/>
      <c r="FWE397" s="163"/>
      <c r="FWF397" s="163"/>
      <c r="FWG397" s="163"/>
      <c r="FWH397" s="163"/>
      <c r="FWI397" s="163"/>
      <c r="FWJ397" s="163"/>
      <c r="FWK397" s="163"/>
      <c r="FWL397" s="163"/>
      <c r="FWM397" s="163"/>
      <c r="FWN397" s="163"/>
      <c r="FWO397" s="163"/>
      <c r="FWP397" s="163"/>
      <c r="FWQ397" s="163"/>
      <c r="FWR397" s="163"/>
      <c r="FWS397" s="163"/>
      <c r="FWT397" s="163"/>
      <c r="FWU397" s="163"/>
      <c r="FWV397" s="163"/>
      <c r="FWW397" s="163"/>
      <c r="FWX397" s="163"/>
      <c r="FWY397" s="163"/>
      <c r="FWZ397" s="163"/>
      <c r="FXA397" s="163"/>
      <c r="FXB397" s="163"/>
      <c r="FXC397" s="163"/>
      <c r="FXD397" s="163"/>
      <c r="FXE397" s="163"/>
      <c r="FXF397" s="163"/>
      <c r="FXG397" s="163"/>
      <c r="FXH397" s="163"/>
      <c r="FXI397" s="163"/>
      <c r="FXJ397" s="163"/>
      <c r="FXK397" s="163"/>
      <c r="FXL397" s="163"/>
      <c r="FXM397" s="163"/>
      <c r="FXN397" s="163"/>
      <c r="FXO397" s="163"/>
      <c r="FXP397" s="163"/>
      <c r="FXQ397" s="163"/>
      <c r="FXR397" s="163"/>
      <c r="FXS397" s="163"/>
      <c r="FXT397" s="163"/>
      <c r="FXU397" s="163"/>
      <c r="FXV397" s="163"/>
      <c r="FXW397" s="163"/>
      <c r="FXX397" s="163"/>
      <c r="FXY397" s="163"/>
      <c r="FXZ397" s="163"/>
      <c r="FYA397" s="163"/>
      <c r="FYB397" s="163"/>
      <c r="FYC397" s="163"/>
      <c r="FYD397" s="163"/>
      <c r="FYE397" s="163"/>
      <c r="FYF397" s="163"/>
      <c r="FYG397" s="163"/>
      <c r="FYH397" s="163"/>
      <c r="FYI397" s="163"/>
      <c r="FYJ397" s="163"/>
      <c r="FYK397" s="163"/>
      <c r="FYL397" s="163"/>
      <c r="FYM397" s="163"/>
      <c r="FYN397" s="163"/>
      <c r="FYO397" s="163"/>
      <c r="FYP397" s="163"/>
      <c r="FYQ397" s="163"/>
      <c r="FYR397" s="163"/>
      <c r="FYS397" s="163"/>
      <c r="FYT397" s="163"/>
      <c r="FYU397" s="163"/>
      <c r="FYV397" s="163"/>
      <c r="FYW397" s="163"/>
      <c r="FYX397" s="163"/>
      <c r="FYY397" s="163"/>
      <c r="FYZ397" s="163"/>
      <c r="FZA397" s="163"/>
      <c r="FZB397" s="163"/>
      <c r="FZC397" s="163"/>
      <c r="FZD397" s="163"/>
      <c r="FZE397" s="163"/>
      <c r="FZF397" s="163"/>
      <c r="FZG397" s="163"/>
      <c r="FZH397" s="163"/>
      <c r="FZI397" s="163"/>
      <c r="FZJ397" s="163"/>
      <c r="FZK397" s="163"/>
      <c r="FZL397" s="163"/>
      <c r="FZM397" s="163"/>
      <c r="FZN397" s="163"/>
      <c r="FZO397" s="163"/>
      <c r="FZP397" s="163"/>
      <c r="FZQ397" s="163"/>
      <c r="FZR397" s="163"/>
      <c r="FZS397" s="163"/>
      <c r="FZT397" s="163"/>
      <c r="FZU397" s="163"/>
      <c r="FZV397" s="163"/>
      <c r="FZW397" s="163"/>
      <c r="FZX397" s="163"/>
      <c r="FZY397" s="163"/>
      <c r="FZZ397" s="163"/>
      <c r="GAA397" s="163"/>
      <c r="GAB397" s="163"/>
      <c r="GAC397" s="163"/>
      <c r="GAD397" s="163"/>
      <c r="GAE397" s="163"/>
      <c r="GAF397" s="163"/>
      <c r="GAG397" s="163"/>
      <c r="GAH397" s="163"/>
      <c r="GAI397" s="163"/>
      <c r="GAJ397" s="163"/>
      <c r="GAK397" s="163"/>
      <c r="GAL397" s="163"/>
      <c r="GAM397" s="163"/>
      <c r="GAN397" s="163"/>
      <c r="GAO397" s="163"/>
      <c r="GAP397" s="163"/>
      <c r="GAQ397" s="163"/>
      <c r="GAR397" s="163"/>
      <c r="GAS397" s="163"/>
      <c r="GAT397" s="163"/>
      <c r="GAU397" s="163"/>
      <c r="GAV397" s="163"/>
      <c r="GAW397" s="163"/>
      <c r="GAX397" s="163"/>
      <c r="GAY397" s="163"/>
      <c r="GAZ397" s="163"/>
      <c r="GBA397" s="163"/>
      <c r="GBB397" s="163"/>
      <c r="GBC397" s="163"/>
      <c r="GBD397" s="163"/>
      <c r="GBE397" s="163"/>
      <c r="GBF397" s="163"/>
      <c r="GBG397" s="163"/>
      <c r="GBH397" s="163"/>
      <c r="GBI397" s="163"/>
      <c r="GBJ397" s="163"/>
      <c r="GBK397" s="163"/>
      <c r="GBL397" s="163"/>
      <c r="GBM397" s="163"/>
      <c r="GBN397" s="163"/>
      <c r="GBO397" s="163"/>
      <c r="GBP397" s="163"/>
      <c r="GBQ397" s="163"/>
      <c r="GBR397" s="163"/>
      <c r="GBS397" s="163"/>
      <c r="GBT397" s="163"/>
      <c r="GBU397" s="163"/>
      <c r="GBV397" s="163"/>
      <c r="GBW397" s="163"/>
      <c r="GBX397" s="163"/>
      <c r="GBY397" s="163"/>
      <c r="GBZ397" s="163"/>
      <c r="GCA397" s="163"/>
      <c r="GCB397" s="163"/>
      <c r="GCC397" s="163"/>
      <c r="GCD397" s="163"/>
      <c r="GCE397" s="163"/>
      <c r="GCF397" s="163"/>
      <c r="GCG397" s="163"/>
      <c r="GCH397" s="163"/>
      <c r="GCI397" s="163"/>
      <c r="GCJ397" s="163"/>
      <c r="GCK397" s="163"/>
      <c r="GCL397" s="163"/>
      <c r="GCM397" s="163"/>
      <c r="GCN397" s="163"/>
      <c r="GCO397" s="163"/>
      <c r="GCP397" s="163"/>
      <c r="GCQ397" s="163"/>
      <c r="GCR397" s="163"/>
      <c r="GCS397" s="163"/>
      <c r="GCT397" s="163"/>
      <c r="GCU397" s="163"/>
      <c r="GCV397" s="163"/>
      <c r="GCW397" s="163"/>
      <c r="GCX397" s="163"/>
      <c r="GCY397" s="163"/>
      <c r="GCZ397" s="163"/>
      <c r="GDA397" s="163"/>
      <c r="GDB397" s="163"/>
      <c r="GDC397" s="163"/>
      <c r="GDD397" s="163"/>
      <c r="GDE397" s="163"/>
      <c r="GDF397" s="163"/>
      <c r="GDG397" s="163"/>
      <c r="GDH397" s="163"/>
      <c r="GDI397" s="163"/>
      <c r="GDJ397" s="163"/>
      <c r="GDK397" s="163"/>
      <c r="GDL397" s="163"/>
      <c r="GDM397" s="163"/>
      <c r="GDN397" s="163"/>
      <c r="GDO397" s="163"/>
      <c r="GDP397" s="163"/>
      <c r="GDQ397" s="163"/>
      <c r="GDR397" s="163"/>
      <c r="GDS397" s="163"/>
      <c r="GDT397" s="163"/>
      <c r="GDU397" s="163"/>
      <c r="GDV397" s="163"/>
      <c r="GDW397" s="163"/>
      <c r="GDX397" s="163"/>
      <c r="GDY397" s="163"/>
      <c r="GDZ397" s="163"/>
      <c r="GEA397" s="163"/>
      <c r="GEB397" s="163"/>
      <c r="GEC397" s="163"/>
      <c r="GED397" s="163"/>
      <c r="GEE397" s="163"/>
      <c r="GEF397" s="163"/>
      <c r="GEG397" s="163"/>
      <c r="GEH397" s="163"/>
      <c r="GEI397" s="163"/>
      <c r="GEJ397" s="163"/>
      <c r="GEK397" s="163"/>
      <c r="GEL397" s="163"/>
      <c r="GEM397" s="163"/>
      <c r="GEN397" s="163"/>
      <c r="GEO397" s="163"/>
      <c r="GEP397" s="163"/>
      <c r="GEQ397" s="163"/>
      <c r="GER397" s="163"/>
      <c r="GES397" s="163"/>
      <c r="GET397" s="163"/>
      <c r="GEU397" s="163"/>
      <c r="GEV397" s="163"/>
      <c r="GEW397" s="163"/>
      <c r="GEX397" s="163"/>
      <c r="GEY397" s="163"/>
      <c r="GEZ397" s="163"/>
      <c r="GFA397" s="163"/>
      <c r="GFB397" s="163"/>
      <c r="GFC397" s="163"/>
      <c r="GFD397" s="163"/>
      <c r="GFE397" s="163"/>
      <c r="GFF397" s="163"/>
      <c r="GFG397" s="163"/>
      <c r="GFH397" s="163"/>
      <c r="GFI397" s="163"/>
      <c r="GFJ397" s="163"/>
      <c r="GFK397" s="163"/>
      <c r="GFL397" s="163"/>
      <c r="GFM397" s="163"/>
      <c r="GFN397" s="163"/>
      <c r="GFO397" s="163"/>
      <c r="GFP397" s="163"/>
      <c r="GFQ397" s="163"/>
      <c r="GFR397" s="163"/>
      <c r="GFS397" s="163"/>
      <c r="GFT397" s="163"/>
      <c r="GFU397" s="163"/>
      <c r="GFV397" s="163"/>
      <c r="GFW397" s="163"/>
      <c r="GFX397" s="163"/>
      <c r="GFY397" s="163"/>
      <c r="GFZ397" s="163"/>
      <c r="GGA397" s="163"/>
      <c r="GGB397" s="163"/>
      <c r="GGC397" s="163"/>
      <c r="GGD397" s="163"/>
      <c r="GGE397" s="163"/>
      <c r="GGF397" s="163"/>
      <c r="GGG397" s="163"/>
      <c r="GGH397" s="163"/>
      <c r="GGI397" s="163"/>
      <c r="GGJ397" s="163"/>
      <c r="GGK397" s="163"/>
      <c r="GGL397" s="163"/>
      <c r="GGM397" s="163"/>
      <c r="GGN397" s="163"/>
      <c r="GGO397" s="163"/>
      <c r="GGP397" s="163"/>
      <c r="GGQ397" s="163"/>
      <c r="GGR397" s="163"/>
      <c r="GGS397" s="163"/>
      <c r="GGT397" s="163"/>
      <c r="GGU397" s="163"/>
      <c r="GGV397" s="163"/>
      <c r="GGW397" s="163"/>
      <c r="GGX397" s="163"/>
      <c r="GGY397" s="163"/>
      <c r="GGZ397" s="163"/>
      <c r="GHA397" s="163"/>
      <c r="GHB397" s="163"/>
      <c r="GHC397" s="163"/>
      <c r="GHD397" s="163"/>
      <c r="GHE397" s="163"/>
      <c r="GHF397" s="163"/>
      <c r="GHG397" s="163"/>
      <c r="GHH397" s="163"/>
      <c r="GHI397" s="163"/>
      <c r="GHJ397" s="163"/>
      <c r="GHK397" s="163"/>
      <c r="GHL397" s="163"/>
      <c r="GHM397" s="163"/>
      <c r="GHN397" s="163"/>
      <c r="GHO397" s="163"/>
      <c r="GHP397" s="163"/>
      <c r="GHQ397" s="163"/>
      <c r="GHR397" s="163"/>
      <c r="GHS397" s="163"/>
      <c r="GHT397" s="163"/>
      <c r="GHU397" s="163"/>
      <c r="GHV397" s="163"/>
      <c r="GHW397" s="163"/>
      <c r="GHX397" s="163"/>
      <c r="GHY397" s="163"/>
      <c r="GHZ397" s="163"/>
      <c r="GIA397" s="163"/>
      <c r="GIB397" s="163"/>
      <c r="GIC397" s="163"/>
      <c r="GID397" s="163"/>
      <c r="GIE397" s="163"/>
      <c r="GIF397" s="163"/>
      <c r="GIG397" s="163"/>
      <c r="GIH397" s="163"/>
      <c r="GII397" s="163"/>
      <c r="GIJ397" s="163"/>
      <c r="GIK397" s="163"/>
      <c r="GIL397" s="163"/>
      <c r="GIM397" s="163"/>
      <c r="GIN397" s="163"/>
      <c r="GIO397" s="163"/>
      <c r="GIP397" s="163"/>
      <c r="GIQ397" s="163"/>
      <c r="GIR397" s="163"/>
      <c r="GIS397" s="163"/>
      <c r="GIT397" s="163"/>
      <c r="GIU397" s="163"/>
      <c r="GIV397" s="163"/>
      <c r="GIW397" s="163"/>
      <c r="GIX397" s="163"/>
      <c r="GIY397" s="163"/>
      <c r="GIZ397" s="163"/>
      <c r="GJA397" s="163"/>
      <c r="GJB397" s="163"/>
      <c r="GJC397" s="163"/>
      <c r="GJD397" s="163"/>
      <c r="GJE397" s="163"/>
      <c r="GJF397" s="163"/>
      <c r="GJG397" s="163"/>
      <c r="GJH397" s="163"/>
      <c r="GJI397" s="163"/>
      <c r="GJJ397" s="163"/>
      <c r="GJK397" s="163"/>
      <c r="GJL397" s="163"/>
      <c r="GJM397" s="163"/>
      <c r="GJN397" s="163"/>
      <c r="GJO397" s="163"/>
      <c r="GJP397" s="163"/>
      <c r="GJQ397" s="163"/>
      <c r="GJR397" s="163"/>
      <c r="GJS397" s="163"/>
      <c r="GJT397" s="163"/>
      <c r="GJU397" s="163"/>
      <c r="GJV397" s="163"/>
      <c r="GJW397" s="163"/>
      <c r="GJX397" s="163"/>
      <c r="GJY397" s="163"/>
      <c r="GJZ397" s="163"/>
      <c r="GKA397" s="163"/>
      <c r="GKB397" s="163"/>
      <c r="GKC397" s="163"/>
      <c r="GKD397" s="163"/>
      <c r="GKE397" s="163"/>
      <c r="GKF397" s="163"/>
      <c r="GKG397" s="163"/>
      <c r="GKH397" s="163"/>
      <c r="GKI397" s="163"/>
      <c r="GKJ397" s="163"/>
      <c r="GKK397" s="163"/>
      <c r="GKL397" s="163"/>
      <c r="GKM397" s="163"/>
      <c r="GKN397" s="163"/>
      <c r="GKO397" s="163"/>
      <c r="GKP397" s="163"/>
      <c r="GKQ397" s="163"/>
      <c r="GKR397" s="163"/>
      <c r="GKS397" s="163"/>
      <c r="GKT397" s="163"/>
      <c r="GKU397" s="163"/>
      <c r="GKV397" s="163"/>
      <c r="GKW397" s="163"/>
      <c r="GKX397" s="163"/>
      <c r="GKY397" s="163"/>
      <c r="GKZ397" s="163"/>
      <c r="GLA397" s="163"/>
      <c r="GLB397" s="163"/>
      <c r="GLC397" s="163"/>
      <c r="GLD397" s="163"/>
      <c r="GLE397" s="163"/>
      <c r="GLF397" s="163"/>
      <c r="GLG397" s="163"/>
      <c r="GLH397" s="163"/>
      <c r="GLI397" s="163"/>
      <c r="GLJ397" s="163"/>
      <c r="GLK397" s="163"/>
      <c r="GLL397" s="163"/>
      <c r="GLM397" s="163"/>
      <c r="GLN397" s="163"/>
      <c r="GLO397" s="163"/>
      <c r="GLP397" s="163"/>
      <c r="GLQ397" s="163"/>
      <c r="GLR397" s="163"/>
      <c r="GLS397" s="163"/>
      <c r="GLT397" s="163"/>
      <c r="GLU397" s="163"/>
      <c r="GLV397" s="163"/>
      <c r="GLW397" s="163"/>
      <c r="GLX397" s="163"/>
      <c r="GLY397" s="163"/>
      <c r="GLZ397" s="163"/>
      <c r="GMA397" s="163"/>
      <c r="GMB397" s="163"/>
      <c r="GMC397" s="163"/>
      <c r="GMD397" s="163"/>
      <c r="GME397" s="163"/>
      <c r="GMF397" s="163"/>
      <c r="GMG397" s="163"/>
      <c r="GMH397" s="163"/>
      <c r="GMI397" s="163"/>
      <c r="GMJ397" s="163"/>
      <c r="GMK397" s="163"/>
      <c r="GML397" s="163"/>
      <c r="GMM397" s="163"/>
      <c r="GMN397" s="163"/>
      <c r="GMO397" s="163"/>
      <c r="GMP397" s="163"/>
      <c r="GMQ397" s="163"/>
      <c r="GMR397" s="163"/>
      <c r="GMS397" s="163"/>
      <c r="GMT397" s="163"/>
      <c r="GMU397" s="163"/>
      <c r="GMV397" s="163"/>
      <c r="GMW397" s="163"/>
      <c r="GMX397" s="163"/>
      <c r="GMY397" s="163"/>
      <c r="GMZ397" s="163"/>
      <c r="GNA397" s="163"/>
      <c r="GNB397" s="163"/>
      <c r="GNC397" s="163"/>
      <c r="GND397" s="163"/>
      <c r="GNE397" s="163"/>
      <c r="GNF397" s="163"/>
      <c r="GNG397" s="163"/>
      <c r="GNH397" s="163"/>
      <c r="GNI397" s="163"/>
      <c r="GNJ397" s="163"/>
      <c r="GNK397" s="163"/>
      <c r="GNL397" s="163"/>
      <c r="GNM397" s="163"/>
      <c r="GNN397" s="163"/>
      <c r="GNO397" s="163"/>
      <c r="GNP397" s="163"/>
      <c r="GNQ397" s="163"/>
      <c r="GNR397" s="163"/>
      <c r="GNS397" s="163"/>
      <c r="GNT397" s="163"/>
      <c r="GNU397" s="163"/>
      <c r="GNV397" s="163"/>
      <c r="GNW397" s="163"/>
      <c r="GNX397" s="163"/>
      <c r="GNY397" s="163"/>
      <c r="GNZ397" s="163"/>
      <c r="GOA397" s="163"/>
      <c r="GOB397" s="163"/>
      <c r="GOC397" s="163"/>
      <c r="GOD397" s="163"/>
      <c r="GOE397" s="163"/>
      <c r="GOF397" s="163"/>
      <c r="GOG397" s="163"/>
      <c r="GOH397" s="163"/>
      <c r="GOI397" s="163"/>
      <c r="GOJ397" s="163"/>
      <c r="GOK397" s="163"/>
      <c r="GOL397" s="163"/>
      <c r="GOM397" s="163"/>
      <c r="GON397" s="163"/>
      <c r="GOO397" s="163"/>
      <c r="GOP397" s="163"/>
      <c r="GOQ397" s="163"/>
      <c r="GOR397" s="163"/>
      <c r="GOS397" s="163"/>
      <c r="GOT397" s="163"/>
      <c r="GOU397" s="163"/>
      <c r="GOV397" s="163"/>
      <c r="GOW397" s="163"/>
      <c r="GOX397" s="163"/>
      <c r="GOY397" s="163"/>
      <c r="GOZ397" s="163"/>
      <c r="GPA397" s="163"/>
      <c r="GPB397" s="163"/>
      <c r="GPC397" s="163"/>
      <c r="GPD397" s="163"/>
      <c r="GPE397" s="163"/>
      <c r="GPF397" s="163"/>
      <c r="GPG397" s="163"/>
      <c r="GPH397" s="163"/>
      <c r="GPI397" s="163"/>
      <c r="GPJ397" s="163"/>
      <c r="GPK397" s="163"/>
      <c r="GPL397" s="163"/>
      <c r="GPM397" s="163"/>
      <c r="GPN397" s="163"/>
      <c r="GPO397" s="163"/>
      <c r="GPP397" s="163"/>
      <c r="GPQ397" s="163"/>
      <c r="GPR397" s="163"/>
      <c r="GPS397" s="163"/>
      <c r="GPT397" s="163"/>
      <c r="GPU397" s="163"/>
      <c r="GPV397" s="163"/>
      <c r="GPW397" s="163"/>
      <c r="GPX397" s="163"/>
      <c r="GPY397" s="163"/>
      <c r="GPZ397" s="163"/>
      <c r="GQA397" s="163"/>
      <c r="GQB397" s="163"/>
      <c r="GQC397" s="163"/>
      <c r="GQD397" s="163"/>
      <c r="GQE397" s="163"/>
      <c r="GQF397" s="163"/>
      <c r="GQG397" s="163"/>
      <c r="GQH397" s="163"/>
      <c r="GQI397" s="163"/>
      <c r="GQJ397" s="163"/>
      <c r="GQK397" s="163"/>
      <c r="GQL397" s="163"/>
      <c r="GQM397" s="163"/>
      <c r="GQN397" s="163"/>
      <c r="GQO397" s="163"/>
      <c r="GQP397" s="163"/>
      <c r="GQQ397" s="163"/>
      <c r="GQR397" s="163"/>
      <c r="GQS397" s="163"/>
      <c r="GQT397" s="163"/>
      <c r="GQU397" s="163"/>
      <c r="GQV397" s="163"/>
      <c r="GQW397" s="163"/>
      <c r="GQX397" s="163"/>
      <c r="GQY397" s="163"/>
      <c r="GQZ397" s="163"/>
      <c r="GRA397" s="163"/>
      <c r="GRB397" s="163"/>
      <c r="GRC397" s="163"/>
      <c r="GRD397" s="163"/>
      <c r="GRE397" s="163"/>
      <c r="GRF397" s="163"/>
      <c r="GRG397" s="163"/>
      <c r="GRH397" s="163"/>
      <c r="GRI397" s="163"/>
      <c r="GRJ397" s="163"/>
      <c r="GRK397" s="163"/>
      <c r="GRL397" s="163"/>
      <c r="GRM397" s="163"/>
      <c r="GRN397" s="163"/>
      <c r="GRO397" s="163"/>
      <c r="GRP397" s="163"/>
      <c r="GRQ397" s="163"/>
      <c r="GRR397" s="163"/>
      <c r="GRS397" s="163"/>
      <c r="GRT397" s="163"/>
      <c r="GRU397" s="163"/>
      <c r="GRV397" s="163"/>
      <c r="GRW397" s="163"/>
      <c r="GRX397" s="163"/>
      <c r="GRY397" s="163"/>
      <c r="GRZ397" s="163"/>
      <c r="GSA397" s="163"/>
      <c r="GSB397" s="163"/>
      <c r="GSC397" s="163"/>
      <c r="GSD397" s="163"/>
      <c r="GSE397" s="163"/>
      <c r="GSF397" s="163"/>
      <c r="GSG397" s="163"/>
      <c r="GSH397" s="163"/>
      <c r="GSI397" s="163"/>
      <c r="GSJ397" s="163"/>
      <c r="GSK397" s="163"/>
      <c r="GSL397" s="163"/>
      <c r="GSM397" s="163"/>
      <c r="GSN397" s="163"/>
      <c r="GSO397" s="163"/>
      <c r="GSP397" s="163"/>
      <c r="GSQ397" s="163"/>
      <c r="GSR397" s="163"/>
      <c r="GSS397" s="163"/>
      <c r="GST397" s="163"/>
      <c r="GSU397" s="163"/>
      <c r="GSV397" s="163"/>
      <c r="GSW397" s="163"/>
      <c r="GSX397" s="163"/>
      <c r="GSY397" s="163"/>
      <c r="GSZ397" s="163"/>
      <c r="GTA397" s="163"/>
      <c r="GTB397" s="163"/>
      <c r="GTC397" s="163"/>
      <c r="GTD397" s="163"/>
      <c r="GTE397" s="163"/>
      <c r="GTF397" s="163"/>
      <c r="GTG397" s="163"/>
      <c r="GTH397" s="163"/>
      <c r="GTI397" s="163"/>
      <c r="GTJ397" s="163"/>
      <c r="GTK397" s="163"/>
      <c r="GTL397" s="163"/>
      <c r="GTM397" s="163"/>
      <c r="GTN397" s="163"/>
      <c r="GTO397" s="163"/>
      <c r="GTP397" s="163"/>
      <c r="GTQ397" s="163"/>
      <c r="GTR397" s="163"/>
      <c r="GTS397" s="163"/>
      <c r="GTT397" s="163"/>
      <c r="GTU397" s="163"/>
      <c r="GTV397" s="163"/>
      <c r="GTW397" s="163"/>
      <c r="GTX397" s="163"/>
      <c r="GTY397" s="163"/>
      <c r="GTZ397" s="163"/>
      <c r="GUA397" s="163"/>
      <c r="GUB397" s="163"/>
      <c r="GUC397" s="163"/>
      <c r="GUD397" s="163"/>
      <c r="GUE397" s="163"/>
      <c r="GUF397" s="163"/>
      <c r="GUG397" s="163"/>
      <c r="GUH397" s="163"/>
      <c r="GUI397" s="163"/>
      <c r="GUJ397" s="163"/>
      <c r="GUK397" s="163"/>
      <c r="GUL397" s="163"/>
      <c r="GUM397" s="163"/>
      <c r="GUN397" s="163"/>
      <c r="GUO397" s="163"/>
      <c r="GUP397" s="163"/>
      <c r="GUQ397" s="163"/>
      <c r="GUR397" s="163"/>
      <c r="GUS397" s="163"/>
      <c r="GUT397" s="163"/>
      <c r="GUU397" s="163"/>
      <c r="GUV397" s="163"/>
      <c r="GUW397" s="163"/>
      <c r="GUX397" s="163"/>
      <c r="GUY397" s="163"/>
      <c r="GUZ397" s="163"/>
      <c r="GVA397" s="163"/>
      <c r="GVB397" s="163"/>
      <c r="GVC397" s="163"/>
      <c r="GVD397" s="163"/>
      <c r="GVE397" s="163"/>
      <c r="GVF397" s="163"/>
      <c r="GVG397" s="163"/>
      <c r="GVH397" s="163"/>
      <c r="GVI397" s="163"/>
      <c r="GVJ397" s="163"/>
      <c r="GVK397" s="163"/>
      <c r="GVL397" s="163"/>
      <c r="GVM397" s="163"/>
      <c r="GVN397" s="163"/>
      <c r="GVO397" s="163"/>
      <c r="GVP397" s="163"/>
      <c r="GVQ397" s="163"/>
      <c r="GVR397" s="163"/>
      <c r="GVS397" s="163"/>
      <c r="GVT397" s="163"/>
      <c r="GVU397" s="163"/>
      <c r="GVV397" s="163"/>
      <c r="GVW397" s="163"/>
      <c r="GVX397" s="163"/>
      <c r="GVY397" s="163"/>
      <c r="GVZ397" s="163"/>
      <c r="GWA397" s="163"/>
      <c r="GWB397" s="163"/>
      <c r="GWC397" s="163"/>
      <c r="GWD397" s="163"/>
      <c r="GWE397" s="163"/>
      <c r="GWF397" s="163"/>
      <c r="GWG397" s="163"/>
      <c r="GWH397" s="163"/>
      <c r="GWI397" s="163"/>
      <c r="GWJ397" s="163"/>
      <c r="GWK397" s="163"/>
      <c r="GWL397" s="163"/>
      <c r="GWM397" s="163"/>
      <c r="GWN397" s="163"/>
      <c r="GWO397" s="163"/>
      <c r="GWP397" s="163"/>
      <c r="GWQ397" s="163"/>
      <c r="GWR397" s="163"/>
      <c r="GWS397" s="163"/>
      <c r="GWT397" s="163"/>
      <c r="GWU397" s="163"/>
      <c r="GWV397" s="163"/>
      <c r="GWW397" s="163"/>
      <c r="GWX397" s="163"/>
      <c r="GWY397" s="163"/>
      <c r="GWZ397" s="163"/>
      <c r="GXA397" s="163"/>
      <c r="GXB397" s="163"/>
      <c r="GXC397" s="163"/>
      <c r="GXD397" s="163"/>
      <c r="GXE397" s="163"/>
      <c r="GXF397" s="163"/>
      <c r="GXG397" s="163"/>
      <c r="GXH397" s="163"/>
      <c r="GXI397" s="163"/>
      <c r="GXJ397" s="163"/>
      <c r="GXK397" s="163"/>
      <c r="GXL397" s="163"/>
      <c r="GXM397" s="163"/>
      <c r="GXN397" s="163"/>
      <c r="GXO397" s="163"/>
      <c r="GXP397" s="163"/>
      <c r="GXQ397" s="163"/>
      <c r="GXR397" s="163"/>
      <c r="GXS397" s="163"/>
      <c r="GXT397" s="163"/>
      <c r="GXU397" s="163"/>
      <c r="GXV397" s="163"/>
      <c r="GXW397" s="163"/>
      <c r="GXX397" s="163"/>
      <c r="GXY397" s="163"/>
      <c r="GXZ397" s="163"/>
      <c r="GYA397" s="163"/>
      <c r="GYB397" s="163"/>
      <c r="GYC397" s="163"/>
      <c r="GYD397" s="163"/>
      <c r="GYE397" s="163"/>
      <c r="GYF397" s="163"/>
      <c r="GYG397" s="163"/>
      <c r="GYH397" s="163"/>
      <c r="GYI397" s="163"/>
      <c r="GYJ397" s="163"/>
      <c r="GYK397" s="163"/>
      <c r="GYL397" s="163"/>
      <c r="GYM397" s="163"/>
      <c r="GYN397" s="163"/>
      <c r="GYO397" s="163"/>
      <c r="GYP397" s="163"/>
      <c r="GYQ397" s="163"/>
      <c r="GYR397" s="163"/>
      <c r="GYS397" s="163"/>
      <c r="GYT397" s="163"/>
      <c r="GYU397" s="163"/>
      <c r="GYV397" s="163"/>
      <c r="GYW397" s="163"/>
      <c r="GYX397" s="163"/>
      <c r="GYY397" s="163"/>
      <c r="GYZ397" s="163"/>
      <c r="GZA397" s="163"/>
      <c r="GZB397" s="163"/>
      <c r="GZC397" s="163"/>
      <c r="GZD397" s="163"/>
      <c r="GZE397" s="163"/>
      <c r="GZF397" s="163"/>
      <c r="GZG397" s="163"/>
      <c r="GZH397" s="163"/>
      <c r="GZI397" s="163"/>
      <c r="GZJ397" s="163"/>
      <c r="GZK397" s="163"/>
      <c r="GZL397" s="163"/>
      <c r="GZM397" s="163"/>
      <c r="GZN397" s="163"/>
      <c r="GZO397" s="163"/>
      <c r="GZP397" s="163"/>
      <c r="GZQ397" s="163"/>
      <c r="GZR397" s="163"/>
      <c r="GZS397" s="163"/>
      <c r="GZT397" s="163"/>
      <c r="GZU397" s="163"/>
      <c r="GZV397" s="163"/>
      <c r="GZW397" s="163"/>
      <c r="GZX397" s="163"/>
      <c r="GZY397" s="163"/>
      <c r="GZZ397" s="163"/>
      <c r="HAA397" s="163"/>
      <c r="HAB397" s="163"/>
      <c r="HAC397" s="163"/>
      <c r="HAD397" s="163"/>
      <c r="HAE397" s="163"/>
      <c r="HAF397" s="163"/>
      <c r="HAG397" s="163"/>
      <c r="HAH397" s="163"/>
      <c r="HAI397" s="163"/>
      <c r="HAJ397" s="163"/>
      <c r="HAK397" s="163"/>
      <c r="HAL397" s="163"/>
      <c r="HAM397" s="163"/>
      <c r="HAN397" s="163"/>
      <c r="HAO397" s="163"/>
      <c r="HAP397" s="163"/>
      <c r="HAQ397" s="163"/>
      <c r="HAR397" s="163"/>
      <c r="HAS397" s="163"/>
      <c r="HAT397" s="163"/>
      <c r="HAU397" s="163"/>
      <c r="HAV397" s="163"/>
      <c r="HAW397" s="163"/>
      <c r="HAX397" s="163"/>
      <c r="HAY397" s="163"/>
      <c r="HAZ397" s="163"/>
      <c r="HBA397" s="163"/>
      <c r="HBB397" s="163"/>
      <c r="HBC397" s="163"/>
      <c r="HBD397" s="163"/>
      <c r="HBE397" s="163"/>
      <c r="HBF397" s="163"/>
      <c r="HBG397" s="163"/>
      <c r="HBH397" s="163"/>
      <c r="HBI397" s="163"/>
      <c r="HBJ397" s="163"/>
      <c r="HBK397" s="163"/>
      <c r="HBL397" s="163"/>
      <c r="HBM397" s="163"/>
      <c r="HBN397" s="163"/>
      <c r="HBO397" s="163"/>
      <c r="HBP397" s="163"/>
      <c r="HBQ397" s="163"/>
      <c r="HBR397" s="163"/>
      <c r="HBS397" s="163"/>
      <c r="HBT397" s="163"/>
      <c r="HBU397" s="163"/>
      <c r="HBV397" s="163"/>
      <c r="HBW397" s="163"/>
      <c r="HBX397" s="163"/>
      <c r="HBY397" s="163"/>
      <c r="HBZ397" s="163"/>
      <c r="HCA397" s="163"/>
      <c r="HCB397" s="163"/>
      <c r="HCC397" s="163"/>
      <c r="HCD397" s="163"/>
      <c r="HCE397" s="163"/>
      <c r="HCF397" s="163"/>
      <c r="HCG397" s="163"/>
      <c r="HCH397" s="163"/>
      <c r="HCI397" s="163"/>
      <c r="HCJ397" s="163"/>
      <c r="HCK397" s="163"/>
      <c r="HCL397" s="163"/>
      <c r="HCM397" s="163"/>
      <c r="HCN397" s="163"/>
      <c r="HCO397" s="163"/>
      <c r="HCP397" s="163"/>
      <c r="HCQ397" s="163"/>
      <c r="HCR397" s="163"/>
      <c r="HCS397" s="163"/>
      <c r="HCT397" s="163"/>
      <c r="HCU397" s="163"/>
      <c r="HCV397" s="163"/>
      <c r="HCW397" s="163"/>
      <c r="HCX397" s="163"/>
      <c r="HCY397" s="163"/>
      <c r="HCZ397" s="163"/>
      <c r="HDA397" s="163"/>
      <c r="HDB397" s="163"/>
      <c r="HDC397" s="163"/>
      <c r="HDD397" s="163"/>
      <c r="HDE397" s="163"/>
      <c r="HDF397" s="163"/>
      <c r="HDG397" s="163"/>
      <c r="HDH397" s="163"/>
      <c r="HDI397" s="163"/>
      <c r="HDJ397" s="163"/>
      <c r="HDK397" s="163"/>
      <c r="HDL397" s="163"/>
      <c r="HDM397" s="163"/>
      <c r="HDN397" s="163"/>
      <c r="HDO397" s="163"/>
      <c r="HDP397" s="163"/>
      <c r="HDQ397" s="163"/>
      <c r="HDR397" s="163"/>
      <c r="HDS397" s="163"/>
      <c r="HDT397" s="163"/>
      <c r="HDU397" s="163"/>
      <c r="HDV397" s="163"/>
      <c r="HDW397" s="163"/>
      <c r="HDX397" s="163"/>
      <c r="HDY397" s="163"/>
      <c r="HDZ397" s="163"/>
      <c r="HEA397" s="163"/>
      <c r="HEB397" s="163"/>
      <c r="HEC397" s="163"/>
      <c r="HED397" s="163"/>
      <c r="HEE397" s="163"/>
      <c r="HEF397" s="163"/>
      <c r="HEG397" s="163"/>
      <c r="HEH397" s="163"/>
      <c r="HEI397" s="163"/>
      <c r="HEJ397" s="163"/>
      <c r="HEK397" s="163"/>
      <c r="HEL397" s="163"/>
      <c r="HEM397" s="163"/>
      <c r="HEN397" s="163"/>
      <c r="HEO397" s="163"/>
      <c r="HEP397" s="163"/>
      <c r="HEQ397" s="163"/>
      <c r="HER397" s="163"/>
      <c r="HES397" s="163"/>
      <c r="HET397" s="163"/>
      <c r="HEU397" s="163"/>
      <c r="HEV397" s="163"/>
      <c r="HEW397" s="163"/>
      <c r="HEX397" s="163"/>
      <c r="HEY397" s="163"/>
      <c r="HEZ397" s="163"/>
      <c r="HFA397" s="163"/>
      <c r="HFB397" s="163"/>
      <c r="HFC397" s="163"/>
      <c r="HFD397" s="163"/>
      <c r="HFE397" s="163"/>
      <c r="HFF397" s="163"/>
      <c r="HFG397" s="163"/>
      <c r="HFH397" s="163"/>
      <c r="HFI397" s="163"/>
      <c r="HFJ397" s="163"/>
      <c r="HFK397" s="163"/>
      <c r="HFL397" s="163"/>
      <c r="HFM397" s="163"/>
      <c r="HFN397" s="163"/>
      <c r="HFO397" s="163"/>
      <c r="HFP397" s="163"/>
      <c r="HFQ397" s="163"/>
      <c r="HFR397" s="163"/>
      <c r="HFS397" s="163"/>
      <c r="HFT397" s="163"/>
      <c r="HFU397" s="163"/>
      <c r="HFV397" s="163"/>
      <c r="HFW397" s="163"/>
      <c r="HFX397" s="163"/>
      <c r="HFY397" s="163"/>
      <c r="HFZ397" s="163"/>
      <c r="HGA397" s="163"/>
      <c r="HGB397" s="163"/>
      <c r="HGC397" s="163"/>
      <c r="HGD397" s="163"/>
      <c r="HGE397" s="163"/>
      <c r="HGF397" s="163"/>
      <c r="HGG397" s="163"/>
      <c r="HGH397" s="163"/>
      <c r="HGI397" s="163"/>
      <c r="HGJ397" s="163"/>
      <c r="HGK397" s="163"/>
      <c r="HGL397" s="163"/>
      <c r="HGM397" s="163"/>
      <c r="HGN397" s="163"/>
      <c r="HGO397" s="163"/>
      <c r="HGP397" s="163"/>
      <c r="HGQ397" s="163"/>
      <c r="HGR397" s="163"/>
      <c r="HGS397" s="163"/>
      <c r="HGT397" s="163"/>
      <c r="HGU397" s="163"/>
      <c r="HGV397" s="163"/>
      <c r="HGW397" s="163"/>
      <c r="HGX397" s="163"/>
      <c r="HGY397" s="163"/>
      <c r="HGZ397" s="163"/>
      <c r="HHA397" s="163"/>
      <c r="HHB397" s="163"/>
      <c r="HHC397" s="163"/>
      <c r="HHD397" s="163"/>
      <c r="HHE397" s="163"/>
      <c r="HHF397" s="163"/>
      <c r="HHG397" s="163"/>
      <c r="HHH397" s="163"/>
      <c r="HHI397" s="163"/>
      <c r="HHJ397" s="163"/>
      <c r="HHK397" s="163"/>
      <c r="HHL397" s="163"/>
      <c r="HHM397" s="163"/>
      <c r="HHN397" s="163"/>
      <c r="HHO397" s="163"/>
      <c r="HHP397" s="163"/>
      <c r="HHQ397" s="163"/>
      <c r="HHR397" s="163"/>
      <c r="HHS397" s="163"/>
      <c r="HHT397" s="163"/>
      <c r="HHU397" s="163"/>
      <c r="HHV397" s="163"/>
      <c r="HHW397" s="163"/>
      <c r="HHX397" s="163"/>
      <c r="HHY397" s="163"/>
      <c r="HHZ397" s="163"/>
      <c r="HIA397" s="163"/>
      <c r="HIB397" s="163"/>
      <c r="HIC397" s="163"/>
      <c r="HID397" s="163"/>
      <c r="HIE397" s="163"/>
      <c r="HIF397" s="163"/>
      <c r="HIG397" s="163"/>
      <c r="HIH397" s="163"/>
      <c r="HII397" s="163"/>
      <c r="HIJ397" s="163"/>
      <c r="HIK397" s="163"/>
      <c r="HIL397" s="163"/>
      <c r="HIM397" s="163"/>
      <c r="HIN397" s="163"/>
      <c r="HIO397" s="163"/>
      <c r="HIP397" s="163"/>
      <c r="HIQ397" s="163"/>
      <c r="HIR397" s="163"/>
      <c r="HIS397" s="163"/>
      <c r="HIT397" s="163"/>
      <c r="HIU397" s="163"/>
      <c r="HIV397" s="163"/>
      <c r="HIW397" s="163"/>
      <c r="HIX397" s="163"/>
      <c r="HIY397" s="163"/>
      <c r="HIZ397" s="163"/>
      <c r="HJA397" s="163"/>
      <c r="HJB397" s="163"/>
      <c r="HJC397" s="163"/>
      <c r="HJD397" s="163"/>
      <c r="HJE397" s="163"/>
      <c r="HJF397" s="163"/>
      <c r="HJG397" s="163"/>
      <c r="HJH397" s="163"/>
      <c r="HJI397" s="163"/>
      <c r="HJJ397" s="163"/>
      <c r="HJK397" s="163"/>
      <c r="HJL397" s="163"/>
      <c r="HJM397" s="163"/>
      <c r="HJN397" s="163"/>
      <c r="HJO397" s="163"/>
      <c r="HJP397" s="163"/>
      <c r="HJQ397" s="163"/>
      <c r="HJR397" s="163"/>
      <c r="HJS397" s="163"/>
      <c r="HJT397" s="163"/>
      <c r="HJU397" s="163"/>
      <c r="HJV397" s="163"/>
      <c r="HJW397" s="163"/>
      <c r="HJX397" s="163"/>
      <c r="HJY397" s="163"/>
      <c r="HJZ397" s="163"/>
      <c r="HKA397" s="163"/>
      <c r="HKB397" s="163"/>
      <c r="HKC397" s="163"/>
      <c r="HKD397" s="163"/>
      <c r="HKE397" s="163"/>
      <c r="HKF397" s="163"/>
      <c r="HKG397" s="163"/>
      <c r="HKH397" s="163"/>
      <c r="HKI397" s="163"/>
      <c r="HKJ397" s="163"/>
      <c r="HKK397" s="163"/>
      <c r="HKL397" s="163"/>
      <c r="HKM397" s="163"/>
      <c r="HKN397" s="163"/>
      <c r="HKO397" s="163"/>
      <c r="HKP397" s="163"/>
      <c r="HKQ397" s="163"/>
      <c r="HKR397" s="163"/>
      <c r="HKS397" s="163"/>
      <c r="HKT397" s="163"/>
      <c r="HKU397" s="163"/>
      <c r="HKV397" s="163"/>
      <c r="HKW397" s="163"/>
      <c r="HKX397" s="163"/>
      <c r="HKY397" s="163"/>
      <c r="HKZ397" s="163"/>
      <c r="HLA397" s="163"/>
      <c r="HLB397" s="163"/>
      <c r="HLC397" s="163"/>
      <c r="HLD397" s="163"/>
      <c r="HLE397" s="163"/>
      <c r="HLF397" s="163"/>
      <c r="HLG397" s="163"/>
      <c r="HLH397" s="163"/>
      <c r="HLI397" s="163"/>
      <c r="HLJ397" s="163"/>
      <c r="HLK397" s="163"/>
      <c r="HLL397" s="163"/>
      <c r="HLM397" s="163"/>
      <c r="HLN397" s="163"/>
      <c r="HLO397" s="163"/>
      <c r="HLP397" s="163"/>
      <c r="HLQ397" s="163"/>
      <c r="HLR397" s="163"/>
      <c r="HLS397" s="163"/>
      <c r="HLT397" s="163"/>
      <c r="HLU397" s="163"/>
      <c r="HLV397" s="163"/>
      <c r="HLW397" s="163"/>
      <c r="HLX397" s="163"/>
      <c r="HLY397" s="163"/>
      <c r="HLZ397" s="163"/>
      <c r="HMA397" s="163"/>
      <c r="HMB397" s="163"/>
      <c r="HMC397" s="163"/>
      <c r="HMD397" s="163"/>
      <c r="HME397" s="163"/>
      <c r="HMF397" s="163"/>
      <c r="HMG397" s="163"/>
      <c r="HMH397" s="163"/>
      <c r="HMI397" s="163"/>
      <c r="HMJ397" s="163"/>
      <c r="HMK397" s="163"/>
      <c r="HML397" s="163"/>
      <c r="HMM397" s="163"/>
      <c r="HMN397" s="163"/>
      <c r="HMO397" s="163"/>
      <c r="HMP397" s="163"/>
      <c r="HMQ397" s="163"/>
      <c r="HMR397" s="163"/>
      <c r="HMS397" s="163"/>
      <c r="HMT397" s="163"/>
      <c r="HMU397" s="163"/>
      <c r="HMV397" s="163"/>
      <c r="HMW397" s="163"/>
      <c r="HMX397" s="163"/>
      <c r="HMY397" s="163"/>
      <c r="HMZ397" s="163"/>
      <c r="HNA397" s="163"/>
      <c r="HNB397" s="163"/>
      <c r="HNC397" s="163"/>
      <c r="HND397" s="163"/>
      <c r="HNE397" s="163"/>
      <c r="HNF397" s="163"/>
      <c r="HNG397" s="163"/>
      <c r="HNH397" s="163"/>
      <c r="HNI397" s="163"/>
      <c r="HNJ397" s="163"/>
      <c r="HNK397" s="163"/>
      <c r="HNL397" s="163"/>
      <c r="HNM397" s="163"/>
      <c r="HNN397" s="163"/>
      <c r="HNO397" s="163"/>
      <c r="HNP397" s="163"/>
      <c r="HNQ397" s="163"/>
      <c r="HNR397" s="163"/>
      <c r="HNS397" s="163"/>
      <c r="HNT397" s="163"/>
      <c r="HNU397" s="163"/>
      <c r="HNV397" s="163"/>
      <c r="HNW397" s="163"/>
      <c r="HNX397" s="163"/>
      <c r="HNY397" s="163"/>
      <c r="HNZ397" s="163"/>
      <c r="HOA397" s="163"/>
      <c r="HOB397" s="163"/>
      <c r="HOC397" s="163"/>
      <c r="HOD397" s="163"/>
      <c r="HOE397" s="163"/>
      <c r="HOF397" s="163"/>
      <c r="HOG397" s="163"/>
      <c r="HOH397" s="163"/>
      <c r="HOI397" s="163"/>
      <c r="HOJ397" s="163"/>
      <c r="HOK397" s="163"/>
      <c r="HOL397" s="163"/>
      <c r="HOM397" s="163"/>
      <c r="HON397" s="163"/>
      <c r="HOO397" s="163"/>
      <c r="HOP397" s="163"/>
      <c r="HOQ397" s="163"/>
      <c r="HOR397" s="163"/>
      <c r="HOS397" s="163"/>
      <c r="HOT397" s="163"/>
      <c r="HOU397" s="163"/>
      <c r="HOV397" s="163"/>
      <c r="HOW397" s="163"/>
      <c r="HOX397" s="163"/>
      <c r="HOY397" s="163"/>
      <c r="HOZ397" s="163"/>
      <c r="HPA397" s="163"/>
      <c r="HPB397" s="163"/>
      <c r="HPC397" s="163"/>
      <c r="HPD397" s="163"/>
      <c r="HPE397" s="163"/>
      <c r="HPF397" s="163"/>
      <c r="HPG397" s="163"/>
      <c r="HPH397" s="163"/>
      <c r="HPI397" s="163"/>
      <c r="HPJ397" s="163"/>
      <c r="HPK397" s="163"/>
      <c r="HPL397" s="163"/>
      <c r="HPM397" s="163"/>
      <c r="HPN397" s="163"/>
      <c r="HPO397" s="163"/>
      <c r="HPP397" s="163"/>
      <c r="HPQ397" s="163"/>
      <c r="HPR397" s="163"/>
      <c r="HPS397" s="163"/>
      <c r="HPT397" s="163"/>
      <c r="HPU397" s="163"/>
      <c r="HPV397" s="163"/>
      <c r="HPW397" s="163"/>
      <c r="HPX397" s="163"/>
      <c r="HPY397" s="163"/>
      <c r="HPZ397" s="163"/>
      <c r="HQA397" s="163"/>
      <c r="HQB397" s="163"/>
      <c r="HQC397" s="163"/>
      <c r="HQD397" s="163"/>
      <c r="HQE397" s="163"/>
      <c r="HQF397" s="163"/>
      <c r="HQG397" s="163"/>
      <c r="HQH397" s="163"/>
      <c r="HQI397" s="163"/>
      <c r="HQJ397" s="163"/>
      <c r="HQK397" s="163"/>
      <c r="HQL397" s="163"/>
      <c r="HQM397" s="163"/>
      <c r="HQN397" s="163"/>
      <c r="HQO397" s="163"/>
      <c r="HQP397" s="163"/>
      <c r="HQQ397" s="163"/>
      <c r="HQR397" s="163"/>
      <c r="HQS397" s="163"/>
      <c r="HQT397" s="163"/>
      <c r="HQU397" s="163"/>
      <c r="HQV397" s="163"/>
      <c r="HQW397" s="163"/>
      <c r="HQX397" s="163"/>
      <c r="HQY397" s="163"/>
      <c r="HQZ397" s="163"/>
      <c r="HRA397" s="163"/>
      <c r="HRB397" s="163"/>
      <c r="HRC397" s="163"/>
      <c r="HRD397" s="163"/>
      <c r="HRE397" s="163"/>
      <c r="HRF397" s="163"/>
      <c r="HRG397" s="163"/>
      <c r="HRH397" s="163"/>
      <c r="HRI397" s="163"/>
      <c r="HRJ397" s="163"/>
      <c r="HRK397" s="163"/>
      <c r="HRL397" s="163"/>
      <c r="HRM397" s="163"/>
      <c r="HRN397" s="163"/>
      <c r="HRO397" s="163"/>
      <c r="HRP397" s="163"/>
      <c r="HRQ397" s="163"/>
      <c r="HRR397" s="163"/>
      <c r="HRS397" s="163"/>
      <c r="HRT397" s="163"/>
      <c r="HRU397" s="163"/>
      <c r="HRV397" s="163"/>
      <c r="HRW397" s="163"/>
      <c r="HRX397" s="163"/>
      <c r="HRY397" s="163"/>
      <c r="HRZ397" s="163"/>
      <c r="HSA397" s="163"/>
      <c r="HSB397" s="163"/>
      <c r="HSC397" s="163"/>
      <c r="HSD397" s="163"/>
      <c r="HSE397" s="163"/>
      <c r="HSF397" s="163"/>
      <c r="HSG397" s="163"/>
      <c r="HSH397" s="163"/>
      <c r="HSI397" s="163"/>
      <c r="HSJ397" s="163"/>
      <c r="HSK397" s="163"/>
      <c r="HSL397" s="163"/>
      <c r="HSM397" s="163"/>
      <c r="HSN397" s="163"/>
      <c r="HSO397" s="163"/>
      <c r="HSP397" s="163"/>
      <c r="HSQ397" s="163"/>
      <c r="HSR397" s="163"/>
      <c r="HSS397" s="163"/>
      <c r="HST397" s="163"/>
      <c r="HSU397" s="163"/>
      <c r="HSV397" s="163"/>
      <c r="HSW397" s="163"/>
      <c r="HSX397" s="163"/>
      <c r="HSY397" s="163"/>
      <c r="HSZ397" s="163"/>
      <c r="HTA397" s="163"/>
      <c r="HTB397" s="163"/>
      <c r="HTC397" s="163"/>
      <c r="HTD397" s="163"/>
      <c r="HTE397" s="163"/>
      <c r="HTF397" s="163"/>
      <c r="HTG397" s="163"/>
      <c r="HTH397" s="163"/>
      <c r="HTI397" s="163"/>
      <c r="HTJ397" s="163"/>
      <c r="HTK397" s="163"/>
      <c r="HTL397" s="163"/>
      <c r="HTM397" s="163"/>
      <c r="HTN397" s="163"/>
      <c r="HTO397" s="163"/>
      <c r="HTP397" s="163"/>
      <c r="HTQ397" s="163"/>
      <c r="HTR397" s="163"/>
      <c r="HTS397" s="163"/>
      <c r="HTT397" s="163"/>
      <c r="HTU397" s="163"/>
      <c r="HTV397" s="163"/>
      <c r="HTW397" s="163"/>
      <c r="HTX397" s="163"/>
      <c r="HTY397" s="163"/>
      <c r="HTZ397" s="163"/>
      <c r="HUA397" s="163"/>
      <c r="HUB397" s="163"/>
      <c r="HUC397" s="163"/>
      <c r="HUD397" s="163"/>
      <c r="HUE397" s="163"/>
      <c r="HUF397" s="163"/>
      <c r="HUG397" s="163"/>
      <c r="HUH397" s="163"/>
      <c r="HUI397" s="163"/>
      <c r="HUJ397" s="163"/>
      <c r="HUK397" s="163"/>
      <c r="HUL397" s="163"/>
      <c r="HUM397" s="163"/>
      <c r="HUN397" s="163"/>
      <c r="HUO397" s="163"/>
      <c r="HUP397" s="163"/>
      <c r="HUQ397" s="163"/>
      <c r="HUR397" s="163"/>
      <c r="HUS397" s="163"/>
      <c r="HUT397" s="163"/>
      <c r="HUU397" s="163"/>
      <c r="HUV397" s="163"/>
      <c r="HUW397" s="163"/>
      <c r="HUX397" s="163"/>
      <c r="HUY397" s="163"/>
      <c r="HUZ397" s="163"/>
      <c r="HVA397" s="163"/>
      <c r="HVB397" s="163"/>
      <c r="HVC397" s="163"/>
      <c r="HVD397" s="163"/>
      <c r="HVE397" s="163"/>
      <c r="HVF397" s="163"/>
      <c r="HVG397" s="163"/>
      <c r="HVH397" s="163"/>
      <c r="HVI397" s="163"/>
      <c r="HVJ397" s="163"/>
      <c r="HVK397" s="163"/>
      <c r="HVL397" s="163"/>
      <c r="HVM397" s="163"/>
      <c r="HVN397" s="163"/>
      <c r="HVO397" s="163"/>
      <c r="HVP397" s="163"/>
      <c r="HVQ397" s="163"/>
      <c r="HVR397" s="163"/>
      <c r="HVS397" s="163"/>
      <c r="HVT397" s="163"/>
      <c r="HVU397" s="163"/>
      <c r="HVV397" s="163"/>
      <c r="HVW397" s="163"/>
      <c r="HVX397" s="163"/>
      <c r="HVY397" s="163"/>
      <c r="HVZ397" s="163"/>
      <c r="HWA397" s="163"/>
      <c r="HWB397" s="163"/>
      <c r="HWC397" s="163"/>
      <c r="HWD397" s="163"/>
      <c r="HWE397" s="163"/>
      <c r="HWF397" s="163"/>
      <c r="HWG397" s="163"/>
      <c r="HWH397" s="163"/>
      <c r="HWI397" s="163"/>
      <c r="HWJ397" s="163"/>
      <c r="HWK397" s="163"/>
      <c r="HWL397" s="163"/>
      <c r="HWM397" s="163"/>
      <c r="HWN397" s="163"/>
      <c r="HWO397" s="163"/>
      <c r="HWP397" s="163"/>
      <c r="HWQ397" s="163"/>
      <c r="HWR397" s="163"/>
      <c r="HWS397" s="163"/>
      <c r="HWT397" s="163"/>
      <c r="HWU397" s="163"/>
      <c r="HWV397" s="163"/>
      <c r="HWW397" s="163"/>
      <c r="HWX397" s="163"/>
      <c r="HWY397" s="163"/>
      <c r="HWZ397" s="163"/>
      <c r="HXA397" s="163"/>
      <c r="HXB397" s="163"/>
      <c r="HXC397" s="163"/>
      <c r="HXD397" s="163"/>
      <c r="HXE397" s="163"/>
      <c r="HXF397" s="163"/>
      <c r="HXG397" s="163"/>
      <c r="HXH397" s="163"/>
      <c r="HXI397" s="163"/>
      <c r="HXJ397" s="163"/>
      <c r="HXK397" s="163"/>
      <c r="HXL397" s="163"/>
      <c r="HXM397" s="163"/>
      <c r="HXN397" s="163"/>
      <c r="HXO397" s="163"/>
      <c r="HXP397" s="163"/>
      <c r="HXQ397" s="163"/>
      <c r="HXR397" s="163"/>
      <c r="HXS397" s="163"/>
      <c r="HXT397" s="163"/>
      <c r="HXU397" s="163"/>
      <c r="HXV397" s="163"/>
      <c r="HXW397" s="163"/>
      <c r="HXX397" s="163"/>
      <c r="HXY397" s="163"/>
      <c r="HXZ397" s="163"/>
      <c r="HYA397" s="163"/>
      <c r="HYB397" s="163"/>
      <c r="HYC397" s="163"/>
      <c r="HYD397" s="163"/>
      <c r="HYE397" s="163"/>
      <c r="HYF397" s="163"/>
      <c r="HYG397" s="163"/>
      <c r="HYH397" s="163"/>
      <c r="HYI397" s="163"/>
      <c r="HYJ397" s="163"/>
      <c r="HYK397" s="163"/>
      <c r="HYL397" s="163"/>
      <c r="HYM397" s="163"/>
      <c r="HYN397" s="163"/>
      <c r="HYO397" s="163"/>
      <c r="HYP397" s="163"/>
      <c r="HYQ397" s="163"/>
      <c r="HYR397" s="163"/>
      <c r="HYS397" s="163"/>
      <c r="HYT397" s="163"/>
      <c r="HYU397" s="163"/>
      <c r="HYV397" s="163"/>
      <c r="HYW397" s="163"/>
      <c r="HYX397" s="163"/>
      <c r="HYY397" s="163"/>
      <c r="HYZ397" s="163"/>
      <c r="HZA397" s="163"/>
      <c r="HZB397" s="163"/>
      <c r="HZC397" s="163"/>
      <c r="HZD397" s="163"/>
      <c r="HZE397" s="163"/>
      <c r="HZF397" s="163"/>
      <c r="HZG397" s="163"/>
      <c r="HZH397" s="163"/>
      <c r="HZI397" s="163"/>
      <c r="HZJ397" s="163"/>
      <c r="HZK397" s="163"/>
      <c r="HZL397" s="163"/>
      <c r="HZM397" s="163"/>
      <c r="HZN397" s="163"/>
      <c r="HZO397" s="163"/>
      <c r="HZP397" s="163"/>
      <c r="HZQ397" s="163"/>
      <c r="HZR397" s="163"/>
      <c r="HZS397" s="163"/>
      <c r="HZT397" s="163"/>
      <c r="HZU397" s="163"/>
      <c r="HZV397" s="163"/>
      <c r="HZW397" s="163"/>
      <c r="HZX397" s="163"/>
      <c r="HZY397" s="163"/>
      <c r="HZZ397" s="163"/>
      <c r="IAA397" s="163"/>
      <c r="IAB397" s="163"/>
      <c r="IAC397" s="163"/>
      <c r="IAD397" s="163"/>
      <c r="IAE397" s="163"/>
      <c r="IAF397" s="163"/>
      <c r="IAG397" s="163"/>
      <c r="IAH397" s="163"/>
      <c r="IAI397" s="163"/>
      <c r="IAJ397" s="163"/>
      <c r="IAK397" s="163"/>
      <c r="IAL397" s="163"/>
      <c r="IAM397" s="163"/>
      <c r="IAN397" s="163"/>
      <c r="IAO397" s="163"/>
      <c r="IAP397" s="163"/>
      <c r="IAQ397" s="163"/>
      <c r="IAR397" s="163"/>
      <c r="IAS397" s="163"/>
      <c r="IAT397" s="163"/>
      <c r="IAU397" s="163"/>
      <c r="IAV397" s="163"/>
      <c r="IAW397" s="163"/>
      <c r="IAX397" s="163"/>
      <c r="IAY397" s="163"/>
      <c r="IAZ397" s="163"/>
      <c r="IBA397" s="163"/>
      <c r="IBB397" s="163"/>
      <c r="IBC397" s="163"/>
      <c r="IBD397" s="163"/>
      <c r="IBE397" s="163"/>
      <c r="IBF397" s="163"/>
      <c r="IBG397" s="163"/>
      <c r="IBH397" s="163"/>
      <c r="IBI397" s="163"/>
      <c r="IBJ397" s="163"/>
      <c r="IBK397" s="163"/>
      <c r="IBL397" s="163"/>
      <c r="IBM397" s="163"/>
      <c r="IBN397" s="163"/>
      <c r="IBO397" s="163"/>
      <c r="IBP397" s="163"/>
      <c r="IBQ397" s="163"/>
      <c r="IBR397" s="163"/>
      <c r="IBS397" s="163"/>
      <c r="IBT397" s="163"/>
      <c r="IBU397" s="163"/>
      <c r="IBV397" s="163"/>
      <c r="IBW397" s="163"/>
      <c r="IBX397" s="163"/>
      <c r="IBY397" s="163"/>
      <c r="IBZ397" s="163"/>
      <c r="ICA397" s="163"/>
      <c r="ICB397" s="163"/>
      <c r="ICC397" s="163"/>
      <c r="ICD397" s="163"/>
      <c r="ICE397" s="163"/>
      <c r="ICF397" s="163"/>
      <c r="ICG397" s="163"/>
      <c r="ICH397" s="163"/>
      <c r="ICI397" s="163"/>
      <c r="ICJ397" s="163"/>
      <c r="ICK397" s="163"/>
      <c r="ICL397" s="163"/>
      <c r="ICM397" s="163"/>
      <c r="ICN397" s="163"/>
      <c r="ICO397" s="163"/>
      <c r="ICP397" s="163"/>
      <c r="ICQ397" s="163"/>
      <c r="ICR397" s="163"/>
      <c r="ICS397" s="163"/>
      <c r="ICT397" s="163"/>
      <c r="ICU397" s="163"/>
      <c r="ICV397" s="163"/>
      <c r="ICW397" s="163"/>
      <c r="ICX397" s="163"/>
      <c r="ICY397" s="163"/>
      <c r="ICZ397" s="163"/>
      <c r="IDA397" s="163"/>
      <c r="IDB397" s="163"/>
      <c r="IDC397" s="163"/>
      <c r="IDD397" s="163"/>
      <c r="IDE397" s="163"/>
      <c r="IDF397" s="163"/>
      <c r="IDG397" s="163"/>
      <c r="IDH397" s="163"/>
      <c r="IDI397" s="163"/>
      <c r="IDJ397" s="163"/>
      <c r="IDK397" s="163"/>
      <c r="IDL397" s="163"/>
      <c r="IDM397" s="163"/>
      <c r="IDN397" s="163"/>
      <c r="IDO397" s="163"/>
      <c r="IDP397" s="163"/>
      <c r="IDQ397" s="163"/>
      <c r="IDR397" s="163"/>
      <c r="IDS397" s="163"/>
      <c r="IDT397" s="163"/>
      <c r="IDU397" s="163"/>
      <c r="IDV397" s="163"/>
      <c r="IDW397" s="163"/>
      <c r="IDX397" s="163"/>
      <c r="IDY397" s="163"/>
      <c r="IDZ397" s="163"/>
      <c r="IEA397" s="163"/>
      <c r="IEB397" s="163"/>
      <c r="IEC397" s="163"/>
      <c r="IED397" s="163"/>
      <c r="IEE397" s="163"/>
      <c r="IEF397" s="163"/>
      <c r="IEG397" s="163"/>
      <c r="IEH397" s="163"/>
      <c r="IEI397" s="163"/>
      <c r="IEJ397" s="163"/>
      <c r="IEK397" s="163"/>
      <c r="IEL397" s="163"/>
      <c r="IEM397" s="163"/>
      <c r="IEN397" s="163"/>
      <c r="IEO397" s="163"/>
      <c r="IEP397" s="163"/>
      <c r="IEQ397" s="163"/>
      <c r="IER397" s="163"/>
      <c r="IES397" s="163"/>
      <c r="IET397" s="163"/>
      <c r="IEU397" s="163"/>
      <c r="IEV397" s="163"/>
      <c r="IEW397" s="163"/>
      <c r="IEX397" s="163"/>
      <c r="IEY397" s="163"/>
      <c r="IEZ397" s="163"/>
      <c r="IFA397" s="163"/>
      <c r="IFB397" s="163"/>
      <c r="IFC397" s="163"/>
      <c r="IFD397" s="163"/>
      <c r="IFE397" s="163"/>
      <c r="IFF397" s="163"/>
      <c r="IFG397" s="163"/>
      <c r="IFH397" s="163"/>
      <c r="IFI397" s="163"/>
      <c r="IFJ397" s="163"/>
      <c r="IFK397" s="163"/>
      <c r="IFL397" s="163"/>
      <c r="IFM397" s="163"/>
      <c r="IFN397" s="163"/>
      <c r="IFO397" s="163"/>
      <c r="IFP397" s="163"/>
      <c r="IFQ397" s="163"/>
      <c r="IFR397" s="163"/>
      <c r="IFS397" s="163"/>
      <c r="IFT397" s="163"/>
      <c r="IFU397" s="163"/>
      <c r="IFV397" s="163"/>
      <c r="IFW397" s="163"/>
      <c r="IFX397" s="163"/>
      <c r="IFY397" s="163"/>
      <c r="IFZ397" s="163"/>
      <c r="IGA397" s="163"/>
      <c r="IGB397" s="163"/>
      <c r="IGC397" s="163"/>
      <c r="IGD397" s="163"/>
      <c r="IGE397" s="163"/>
      <c r="IGF397" s="163"/>
      <c r="IGG397" s="163"/>
      <c r="IGH397" s="163"/>
      <c r="IGI397" s="163"/>
      <c r="IGJ397" s="163"/>
      <c r="IGK397" s="163"/>
      <c r="IGL397" s="163"/>
      <c r="IGM397" s="163"/>
      <c r="IGN397" s="163"/>
      <c r="IGO397" s="163"/>
      <c r="IGP397" s="163"/>
      <c r="IGQ397" s="163"/>
      <c r="IGR397" s="163"/>
      <c r="IGS397" s="163"/>
      <c r="IGT397" s="163"/>
      <c r="IGU397" s="163"/>
      <c r="IGV397" s="163"/>
      <c r="IGW397" s="163"/>
      <c r="IGX397" s="163"/>
      <c r="IGY397" s="163"/>
      <c r="IGZ397" s="163"/>
      <c r="IHA397" s="163"/>
      <c r="IHB397" s="163"/>
      <c r="IHC397" s="163"/>
      <c r="IHD397" s="163"/>
      <c r="IHE397" s="163"/>
      <c r="IHF397" s="163"/>
      <c r="IHG397" s="163"/>
      <c r="IHH397" s="163"/>
      <c r="IHI397" s="163"/>
      <c r="IHJ397" s="163"/>
      <c r="IHK397" s="163"/>
      <c r="IHL397" s="163"/>
      <c r="IHM397" s="163"/>
      <c r="IHN397" s="163"/>
      <c r="IHO397" s="163"/>
      <c r="IHP397" s="163"/>
      <c r="IHQ397" s="163"/>
      <c r="IHR397" s="163"/>
      <c r="IHS397" s="163"/>
      <c r="IHT397" s="163"/>
      <c r="IHU397" s="163"/>
      <c r="IHV397" s="163"/>
      <c r="IHW397" s="163"/>
      <c r="IHX397" s="163"/>
      <c r="IHY397" s="163"/>
      <c r="IHZ397" s="163"/>
      <c r="IIA397" s="163"/>
      <c r="IIB397" s="163"/>
      <c r="IIC397" s="163"/>
      <c r="IID397" s="163"/>
      <c r="IIE397" s="163"/>
      <c r="IIF397" s="163"/>
      <c r="IIG397" s="163"/>
      <c r="IIH397" s="163"/>
      <c r="III397" s="163"/>
      <c r="IIJ397" s="163"/>
      <c r="IIK397" s="163"/>
      <c r="IIL397" s="163"/>
      <c r="IIM397" s="163"/>
      <c r="IIN397" s="163"/>
      <c r="IIO397" s="163"/>
      <c r="IIP397" s="163"/>
      <c r="IIQ397" s="163"/>
      <c r="IIR397" s="163"/>
      <c r="IIS397" s="163"/>
      <c r="IIT397" s="163"/>
      <c r="IIU397" s="163"/>
      <c r="IIV397" s="163"/>
      <c r="IIW397" s="163"/>
      <c r="IIX397" s="163"/>
      <c r="IIY397" s="163"/>
      <c r="IIZ397" s="163"/>
      <c r="IJA397" s="163"/>
      <c r="IJB397" s="163"/>
      <c r="IJC397" s="163"/>
      <c r="IJD397" s="163"/>
      <c r="IJE397" s="163"/>
      <c r="IJF397" s="163"/>
      <c r="IJG397" s="163"/>
      <c r="IJH397" s="163"/>
      <c r="IJI397" s="163"/>
      <c r="IJJ397" s="163"/>
      <c r="IJK397" s="163"/>
      <c r="IJL397" s="163"/>
      <c r="IJM397" s="163"/>
      <c r="IJN397" s="163"/>
      <c r="IJO397" s="163"/>
      <c r="IJP397" s="163"/>
      <c r="IJQ397" s="163"/>
      <c r="IJR397" s="163"/>
      <c r="IJS397" s="163"/>
      <c r="IJT397" s="163"/>
      <c r="IJU397" s="163"/>
      <c r="IJV397" s="163"/>
      <c r="IJW397" s="163"/>
      <c r="IJX397" s="163"/>
      <c r="IJY397" s="163"/>
      <c r="IJZ397" s="163"/>
      <c r="IKA397" s="163"/>
      <c r="IKB397" s="163"/>
      <c r="IKC397" s="163"/>
      <c r="IKD397" s="163"/>
      <c r="IKE397" s="163"/>
      <c r="IKF397" s="163"/>
      <c r="IKG397" s="163"/>
      <c r="IKH397" s="163"/>
      <c r="IKI397" s="163"/>
      <c r="IKJ397" s="163"/>
      <c r="IKK397" s="163"/>
      <c r="IKL397" s="163"/>
      <c r="IKM397" s="163"/>
      <c r="IKN397" s="163"/>
      <c r="IKO397" s="163"/>
      <c r="IKP397" s="163"/>
      <c r="IKQ397" s="163"/>
      <c r="IKR397" s="163"/>
      <c r="IKS397" s="163"/>
      <c r="IKT397" s="163"/>
      <c r="IKU397" s="163"/>
      <c r="IKV397" s="163"/>
      <c r="IKW397" s="163"/>
      <c r="IKX397" s="163"/>
      <c r="IKY397" s="163"/>
      <c r="IKZ397" s="163"/>
      <c r="ILA397" s="163"/>
      <c r="ILB397" s="163"/>
      <c r="ILC397" s="163"/>
      <c r="ILD397" s="163"/>
      <c r="ILE397" s="163"/>
      <c r="ILF397" s="163"/>
      <c r="ILG397" s="163"/>
      <c r="ILH397" s="163"/>
      <c r="ILI397" s="163"/>
      <c r="ILJ397" s="163"/>
      <c r="ILK397" s="163"/>
      <c r="ILL397" s="163"/>
      <c r="ILM397" s="163"/>
      <c r="ILN397" s="163"/>
      <c r="ILO397" s="163"/>
      <c r="ILP397" s="163"/>
      <c r="ILQ397" s="163"/>
      <c r="ILR397" s="163"/>
      <c r="ILS397" s="163"/>
      <c r="ILT397" s="163"/>
      <c r="ILU397" s="163"/>
      <c r="ILV397" s="163"/>
      <c r="ILW397" s="163"/>
      <c r="ILX397" s="163"/>
      <c r="ILY397" s="163"/>
      <c r="ILZ397" s="163"/>
      <c r="IMA397" s="163"/>
      <c r="IMB397" s="163"/>
      <c r="IMC397" s="163"/>
      <c r="IMD397" s="163"/>
      <c r="IME397" s="163"/>
      <c r="IMF397" s="163"/>
      <c r="IMG397" s="163"/>
      <c r="IMH397" s="163"/>
      <c r="IMI397" s="163"/>
      <c r="IMJ397" s="163"/>
      <c r="IMK397" s="163"/>
      <c r="IML397" s="163"/>
      <c r="IMM397" s="163"/>
      <c r="IMN397" s="163"/>
      <c r="IMO397" s="163"/>
      <c r="IMP397" s="163"/>
      <c r="IMQ397" s="163"/>
      <c r="IMR397" s="163"/>
      <c r="IMS397" s="163"/>
      <c r="IMT397" s="163"/>
      <c r="IMU397" s="163"/>
      <c r="IMV397" s="163"/>
      <c r="IMW397" s="163"/>
      <c r="IMX397" s="163"/>
      <c r="IMY397" s="163"/>
      <c r="IMZ397" s="163"/>
      <c r="INA397" s="163"/>
      <c r="INB397" s="163"/>
      <c r="INC397" s="163"/>
      <c r="IND397" s="163"/>
      <c r="INE397" s="163"/>
      <c r="INF397" s="163"/>
      <c r="ING397" s="163"/>
      <c r="INH397" s="163"/>
      <c r="INI397" s="163"/>
      <c r="INJ397" s="163"/>
      <c r="INK397" s="163"/>
      <c r="INL397" s="163"/>
      <c r="INM397" s="163"/>
      <c r="INN397" s="163"/>
      <c r="INO397" s="163"/>
      <c r="INP397" s="163"/>
      <c r="INQ397" s="163"/>
      <c r="INR397" s="163"/>
      <c r="INS397" s="163"/>
      <c r="INT397" s="163"/>
      <c r="INU397" s="163"/>
      <c r="INV397" s="163"/>
      <c r="INW397" s="163"/>
      <c r="INX397" s="163"/>
      <c r="INY397" s="163"/>
      <c r="INZ397" s="163"/>
      <c r="IOA397" s="163"/>
      <c r="IOB397" s="163"/>
      <c r="IOC397" s="163"/>
      <c r="IOD397" s="163"/>
      <c r="IOE397" s="163"/>
      <c r="IOF397" s="163"/>
      <c r="IOG397" s="163"/>
      <c r="IOH397" s="163"/>
      <c r="IOI397" s="163"/>
      <c r="IOJ397" s="163"/>
      <c r="IOK397" s="163"/>
      <c r="IOL397" s="163"/>
      <c r="IOM397" s="163"/>
      <c r="ION397" s="163"/>
      <c r="IOO397" s="163"/>
      <c r="IOP397" s="163"/>
      <c r="IOQ397" s="163"/>
      <c r="IOR397" s="163"/>
      <c r="IOS397" s="163"/>
      <c r="IOT397" s="163"/>
      <c r="IOU397" s="163"/>
      <c r="IOV397" s="163"/>
      <c r="IOW397" s="163"/>
      <c r="IOX397" s="163"/>
      <c r="IOY397" s="163"/>
      <c r="IOZ397" s="163"/>
      <c r="IPA397" s="163"/>
      <c r="IPB397" s="163"/>
      <c r="IPC397" s="163"/>
      <c r="IPD397" s="163"/>
      <c r="IPE397" s="163"/>
      <c r="IPF397" s="163"/>
      <c r="IPG397" s="163"/>
      <c r="IPH397" s="163"/>
      <c r="IPI397" s="163"/>
      <c r="IPJ397" s="163"/>
      <c r="IPK397" s="163"/>
      <c r="IPL397" s="163"/>
      <c r="IPM397" s="163"/>
      <c r="IPN397" s="163"/>
      <c r="IPO397" s="163"/>
      <c r="IPP397" s="163"/>
      <c r="IPQ397" s="163"/>
      <c r="IPR397" s="163"/>
      <c r="IPS397" s="163"/>
      <c r="IPT397" s="163"/>
      <c r="IPU397" s="163"/>
      <c r="IPV397" s="163"/>
      <c r="IPW397" s="163"/>
      <c r="IPX397" s="163"/>
      <c r="IPY397" s="163"/>
      <c r="IPZ397" s="163"/>
      <c r="IQA397" s="163"/>
      <c r="IQB397" s="163"/>
      <c r="IQC397" s="163"/>
      <c r="IQD397" s="163"/>
      <c r="IQE397" s="163"/>
      <c r="IQF397" s="163"/>
      <c r="IQG397" s="163"/>
      <c r="IQH397" s="163"/>
      <c r="IQI397" s="163"/>
      <c r="IQJ397" s="163"/>
      <c r="IQK397" s="163"/>
      <c r="IQL397" s="163"/>
      <c r="IQM397" s="163"/>
      <c r="IQN397" s="163"/>
      <c r="IQO397" s="163"/>
      <c r="IQP397" s="163"/>
      <c r="IQQ397" s="163"/>
      <c r="IQR397" s="163"/>
      <c r="IQS397" s="163"/>
      <c r="IQT397" s="163"/>
      <c r="IQU397" s="163"/>
      <c r="IQV397" s="163"/>
      <c r="IQW397" s="163"/>
      <c r="IQX397" s="163"/>
      <c r="IQY397" s="163"/>
      <c r="IQZ397" s="163"/>
      <c r="IRA397" s="163"/>
      <c r="IRB397" s="163"/>
      <c r="IRC397" s="163"/>
      <c r="IRD397" s="163"/>
      <c r="IRE397" s="163"/>
      <c r="IRF397" s="163"/>
      <c r="IRG397" s="163"/>
      <c r="IRH397" s="163"/>
      <c r="IRI397" s="163"/>
      <c r="IRJ397" s="163"/>
      <c r="IRK397" s="163"/>
      <c r="IRL397" s="163"/>
      <c r="IRM397" s="163"/>
      <c r="IRN397" s="163"/>
      <c r="IRO397" s="163"/>
      <c r="IRP397" s="163"/>
      <c r="IRQ397" s="163"/>
      <c r="IRR397" s="163"/>
      <c r="IRS397" s="163"/>
      <c r="IRT397" s="163"/>
      <c r="IRU397" s="163"/>
      <c r="IRV397" s="163"/>
      <c r="IRW397" s="163"/>
      <c r="IRX397" s="163"/>
      <c r="IRY397" s="163"/>
      <c r="IRZ397" s="163"/>
      <c r="ISA397" s="163"/>
      <c r="ISB397" s="163"/>
      <c r="ISC397" s="163"/>
      <c r="ISD397" s="163"/>
      <c r="ISE397" s="163"/>
      <c r="ISF397" s="163"/>
      <c r="ISG397" s="163"/>
      <c r="ISH397" s="163"/>
      <c r="ISI397" s="163"/>
      <c r="ISJ397" s="163"/>
      <c r="ISK397" s="163"/>
      <c r="ISL397" s="163"/>
      <c r="ISM397" s="163"/>
      <c r="ISN397" s="163"/>
      <c r="ISO397" s="163"/>
      <c r="ISP397" s="163"/>
      <c r="ISQ397" s="163"/>
      <c r="ISR397" s="163"/>
      <c r="ISS397" s="163"/>
      <c r="IST397" s="163"/>
      <c r="ISU397" s="163"/>
      <c r="ISV397" s="163"/>
      <c r="ISW397" s="163"/>
      <c r="ISX397" s="163"/>
      <c r="ISY397" s="163"/>
      <c r="ISZ397" s="163"/>
      <c r="ITA397" s="163"/>
      <c r="ITB397" s="163"/>
      <c r="ITC397" s="163"/>
      <c r="ITD397" s="163"/>
      <c r="ITE397" s="163"/>
      <c r="ITF397" s="163"/>
      <c r="ITG397" s="163"/>
      <c r="ITH397" s="163"/>
      <c r="ITI397" s="163"/>
      <c r="ITJ397" s="163"/>
      <c r="ITK397" s="163"/>
      <c r="ITL397" s="163"/>
      <c r="ITM397" s="163"/>
      <c r="ITN397" s="163"/>
      <c r="ITO397" s="163"/>
      <c r="ITP397" s="163"/>
      <c r="ITQ397" s="163"/>
      <c r="ITR397" s="163"/>
      <c r="ITS397" s="163"/>
      <c r="ITT397" s="163"/>
      <c r="ITU397" s="163"/>
      <c r="ITV397" s="163"/>
      <c r="ITW397" s="163"/>
      <c r="ITX397" s="163"/>
      <c r="ITY397" s="163"/>
      <c r="ITZ397" s="163"/>
      <c r="IUA397" s="163"/>
      <c r="IUB397" s="163"/>
      <c r="IUC397" s="163"/>
      <c r="IUD397" s="163"/>
      <c r="IUE397" s="163"/>
      <c r="IUF397" s="163"/>
      <c r="IUG397" s="163"/>
      <c r="IUH397" s="163"/>
      <c r="IUI397" s="163"/>
      <c r="IUJ397" s="163"/>
      <c r="IUK397" s="163"/>
      <c r="IUL397" s="163"/>
      <c r="IUM397" s="163"/>
      <c r="IUN397" s="163"/>
      <c r="IUO397" s="163"/>
      <c r="IUP397" s="163"/>
      <c r="IUQ397" s="163"/>
      <c r="IUR397" s="163"/>
      <c r="IUS397" s="163"/>
      <c r="IUT397" s="163"/>
      <c r="IUU397" s="163"/>
      <c r="IUV397" s="163"/>
      <c r="IUW397" s="163"/>
      <c r="IUX397" s="163"/>
      <c r="IUY397" s="163"/>
      <c r="IUZ397" s="163"/>
      <c r="IVA397" s="163"/>
      <c r="IVB397" s="163"/>
      <c r="IVC397" s="163"/>
      <c r="IVD397" s="163"/>
      <c r="IVE397" s="163"/>
      <c r="IVF397" s="163"/>
      <c r="IVG397" s="163"/>
      <c r="IVH397" s="163"/>
      <c r="IVI397" s="163"/>
      <c r="IVJ397" s="163"/>
      <c r="IVK397" s="163"/>
      <c r="IVL397" s="163"/>
      <c r="IVM397" s="163"/>
      <c r="IVN397" s="163"/>
      <c r="IVO397" s="163"/>
      <c r="IVP397" s="163"/>
      <c r="IVQ397" s="163"/>
      <c r="IVR397" s="163"/>
      <c r="IVS397" s="163"/>
      <c r="IVT397" s="163"/>
      <c r="IVU397" s="163"/>
      <c r="IVV397" s="163"/>
      <c r="IVW397" s="163"/>
      <c r="IVX397" s="163"/>
      <c r="IVY397" s="163"/>
      <c r="IVZ397" s="163"/>
      <c r="IWA397" s="163"/>
      <c r="IWB397" s="163"/>
      <c r="IWC397" s="163"/>
      <c r="IWD397" s="163"/>
      <c r="IWE397" s="163"/>
      <c r="IWF397" s="163"/>
      <c r="IWG397" s="163"/>
      <c r="IWH397" s="163"/>
      <c r="IWI397" s="163"/>
      <c r="IWJ397" s="163"/>
      <c r="IWK397" s="163"/>
      <c r="IWL397" s="163"/>
      <c r="IWM397" s="163"/>
      <c r="IWN397" s="163"/>
      <c r="IWO397" s="163"/>
      <c r="IWP397" s="163"/>
      <c r="IWQ397" s="163"/>
      <c r="IWR397" s="163"/>
      <c r="IWS397" s="163"/>
      <c r="IWT397" s="163"/>
      <c r="IWU397" s="163"/>
      <c r="IWV397" s="163"/>
      <c r="IWW397" s="163"/>
      <c r="IWX397" s="163"/>
      <c r="IWY397" s="163"/>
      <c r="IWZ397" s="163"/>
      <c r="IXA397" s="163"/>
      <c r="IXB397" s="163"/>
      <c r="IXC397" s="163"/>
      <c r="IXD397" s="163"/>
      <c r="IXE397" s="163"/>
      <c r="IXF397" s="163"/>
      <c r="IXG397" s="163"/>
      <c r="IXH397" s="163"/>
      <c r="IXI397" s="163"/>
      <c r="IXJ397" s="163"/>
      <c r="IXK397" s="163"/>
      <c r="IXL397" s="163"/>
      <c r="IXM397" s="163"/>
      <c r="IXN397" s="163"/>
      <c r="IXO397" s="163"/>
      <c r="IXP397" s="163"/>
      <c r="IXQ397" s="163"/>
      <c r="IXR397" s="163"/>
      <c r="IXS397" s="163"/>
      <c r="IXT397" s="163"/>
      <c r="IXU397" s="163"/>
      <c r="IXV397" s="163"/>
      <c r="IXW397" s="163"/>
      <c r="IXX397" s="163"/>
      <c r="IXY397" s="163"/>
      <c r="IXZ397" s="163"/>
      <c r="IYA397" s="163"/>
      <c r="IYB397" s="163"/>
      <c r="IYC397" s="163"/>
      <c r="IYD397" s="163"/>
      <c r="IYE397" s="163"/>
      <c r="IYF397" s="163"/>
      <c r="IYG397" s="163"/>
      <c r="IYH397" s="163"/>
      <c r="IYI397" s="163"/>
      <c r="IYJ397" s="163"/>
      <c r="IYK397" s="163"/>
      <c r="IYL397" s="163"/>
      <c r="IYM397" s="163"/>
      <c r="IYN397" s="163"/>
      <c r="IYO397" s="163"/>
      <c r="IYP397" s="163"/>
      <c r="IYQ397" s="163"/>
      <c r="IYR397" s="163"/>
      <c r="IYS397" s="163"/>
      <c r="IYT397" s="163"/>
      <c r="IYU397" s="163"/>
      <c r="IYV397" s="163"/>
      <c r="IYW397" s="163"/>
      <c r="IYX397" s="163"/>
      <c r="IYY397" s="163"/>
      <c r="IYZ397" s="163"/>
      <c r="IZA397" s="163"/>
      <c r="IZB397" s="163"/>
      <c r="IZC397" s="163"/>
      <c r="IZD397" s="163"/>
      <c r="IZE397" s="163"/>
      <c r="IZF397" s="163"/>
      <c r="IZG397" s="163"/>
      <c r="IZH397" s="163"/>
      <c r="IZI397" s="163"/>
      <c r="IZJ397" s="163"/>
      <c r="IZK397" s="163"/>
      <c r="IZL397" s="163"/>
      <c r="IZM397" s="163"/>
      <c r="IZN397" s="163"/>
      <c r="IZO397" s="163"/>
      <c r="IZP397" s="163"/>
      <c r="IZQ397" s="163"/>
      <c r="IZR397" s="163"/>
      <c r="IZS397" s="163"/>
      <c r="IZT397" s="163"/>
      <c r="IZU397" s="163"/>
      <c r="IZV397" s="163"/>
      <c r="IZW397" s="163"/>
      <c r="IZX397" s="163"/>
      <c r="IZY397" s="163"/>
      <c r="IZZ397" s="163"/>
      <c r="JAA397" s="163"/>
      <c r="JAB397" s="163"/>
      <c r="JAC397" s="163"/>
      <c r="JAD397" s="163"/>
      <c r="JAE397" s="163"/>
      <c r="JAF397" s="163"/>
      <c r="JAG397" s="163"/>
      <c r="JAH397" s="163"/>
      <c r="JAI397" s="163"/>
      <c r="JAJ397" s="163"/>
      <c r="JAK397" s="163"/>
      <c r="JAL397" s="163"/>
      <c r="JAM397" s="163"/>
      <c r="JAN397" s="163"/>
      <c r="JAO397" s="163"/>
      <c r="JAP397" s="163"/>
      <c r="JAQ397" s="163"/>
      <c r="JAR397" s="163"/>
      <c r="JAS397" s="163"/>
      <c r="JAT397" s="163"/>
      <c r="JAU397" s="163"/>
      <c r="JAV397" s="163"/>
      <c r="JAW397" s="163"/>
      <c r="JAX397" s="163"/>
      <c r="JAY397" s="163"/>
      <c r="JAZ397" s="163"/>
      <c r="JBA397" s="163"/>
      <c r="JBB397" s="163"/>
      <c r="JBC397" s="163"/>
      <c r="JBD397" s="163"/>
      <c r="JBE397" s="163"/>
      <c r="JBF397" s="163"/>
      <c r="JBG397" s="163"/>
      <c r="JBH397" s="163"/>
      <c r="JBI397" s="163"/>
      <c r="JBJ397" s="163"/>
      <c r="JBK397" s="163"/>
      <c r="JBL397" s="163"/>
      <c r="JBM397" s="163"/>
      <c r="JBN397" s="163"/>
      <c r="JBO397" s="163"/>
      <c r="JBP397" s="163"/>
      <c r="JBQ397" s="163"/>
      <c r="JBR397" s="163"/>
      <c r="JBS397" s="163"/>
      <c r="JBT397" s="163"/>
      <c r="JBU397" s="163"/>
      <c r="JBV397" s="163"/>
      <c r="JBW397" s="163"/>
      <c r="JBX397" s="163"/>
      <c r="JBY397" s="163"/>
      <c r="JBZ397" s="163"/>
      <c r="JCA397" s="163"/>
      <c r="JCB397" s="163"/>
      <c r="JCC397" s="163"/>
      <c r="JCD397" s="163"/>
      <c r="JCE397" s="163"/>
      <c r="JCF397" s="163"/>
      <c r="JCG397" s="163"/>
      <c r="JCH397" s="163"/>
      <c r="JCI397" s="163"/>
      <c r="JCJ397" s="163"/>
      <c r="JCK397" s="163"/>
      <c r="JCL397" s="163"/>
      <c r="JCM397" s="163"/>
      <c r="JCN397" s="163"/>
      <c r="JCO397" s="163"/>
      <c r="JCP397" s="163"/>
      <c r="JCQ397" s="163"/>
      <c r="JCR397" s="163"/>
      <c r="JCS397" s="163"/>
      <c r="JCT397" s="163"/>
      <c r="JCU397" s="163"/>
      <c r="JCV397" s="163"/>
      <c r="JCW397" s="163"/>
      <c r="JCX397" s="163"/>
      <c r="JCY397" s="163"/>
      <c r="JCZ397" s="163"/>
      <c r="JDA397" s="163"/>
      <c r="JDB397" s="163"/>
      <c r="JDC397" s="163"/>
      <c r="JDD397" s="163"/>
      <c r="JDE397" s="163"/>
      <c r="JDF397" s="163"/>
      <c r="JDG397" s="163"/>
      <c r="JDH397" s="163"/>
      <c r="JDI397" s="163"/>
      <c r="JDJ397" s="163"/>
      <c r="JDK397" s="163"/>
      <c r="JDL397" s="163"/>
      <c r="JDM397" s="163"/>
      <c r="JDN397" s="163"/>
      <c r="JDO397" s="163"/>
      <c r="JDP397" s="163"/>
      <c r="JDQ397" s="163"/>
      <c r="JDR397" s="163"/>
      <c r="JDS397" s="163"/>
      <c r="JDT397" s="163"/>
      <c r="JDU397" s="163"/>
      <c r="JDV397" s="163"/>
      <c r="JDW397" s="163"/>
      <c r="JDX397" s="163"/>
      <c r="JDY397" s="163"/>
      <c r="JDZ397" s="163"/>
      <c r="JEA397" s="163"/>
      <c r="JEB397" s="163"/>
      <c r="JEC397" s="163"/>
      <c r="JED397" s="163"/>
      <c r="JEE397" s="163"/>
      <c r="JEF397" s="163"/>
      <c r="JEG397" s="163"/>
      <c r="JEH397" s="163"/>
      <c r="JEI397" s="163"/>
      <c r="JEJ397" s="163"/>
      <c r="JEK397" s="163"/>
      <c r="JEL397" s="163"/>
      <c r="JEM397" s="163"/>
      <c r="JEN397" s="163"/>
      <c r="JEO397" s="163"/>
      <c r="JEP397" s="163"/>
      <c r="JEQ397" s="163"/>
      <c r="JER397" s="163"/>
      <c r="JES397" s="163"/>
      <c r="JET397" s="163"/>
      <c r="JEU397" s="163"/>
      <c r="JEV397" s="163"/>
      <c r="JEW397" s="163"/>
      <c r="JEX397" s="163"/>
      <c r="JEY397" s="163"/>
      <c r="JEZ397" s="163"/>
      <c r="JFA397" s="163"/>
      <c r="JFB397" s="163"/>
      <c r="JFC397" s="163"/>
      <c r="JFD397" s="163"/>
      <c r="JFE397" s="163"/>
      <c r="JFF397" s="163"/>
      <c r="JFG397" s="163"/>
      <c r="JFH397" s="163"/>
      <c r="JFI397" s="163"/>
      <c r="JFJ397" s="163"/>
      <c r="JFK397" s="163"/>
      <c r="JFL397" s="163"/>
      <c r="JFM397" s="163"/>
      <c r="JFN397" s="163"/>
      <c r="JFO397" s="163"/>
      <c r="JFP397" s="163"/>
      <c r="JFQ397" s="163"/>
      <c r="JFR397" s="163"/>
      <c r="JFS397" s="163"/>
      <c r="JFT397" s="163"/>
      <c r="JFU397" s="163"/>
      <c r="JFV397" s="163"/>
      <c r="JFW397" s="163"/>
      <c r="JFX397" s="163"/>
      <c r="JFY397" s="163"/>
      <c r="JFZ397" s="163"/>
      <c r="JGA397" s="163"/>
      <c r="JGB397" s="163"/>
      <c r="JGC397" s="163"/>
      <c r="JGD397" s="163"/>
      <c r="JGE397" s="163"/>
      <c r="JGF397" s="163"/>
      <c r="JGG397" s="163"/>
      <c r="JGH397" s="163"/>
      <c r="JGI397" s="163"/>
      <c r="JGJ397" s="163"/>
      <c r="JGK397" s="163"/>
      <c r="JGL397" s="163"/>
      <c r="JGM397" s="163"/>
      <c r="JGN397" s="163"/>
      <c r="JGO397" s="163"/>
      <c r="JGP397" s="163"/>
      <c r="JGQ397" s="163"/>
      <c r="JGR397" s="163"/>
      <c r="JGS397" s="163"/>
      <c r="JGT397" s="163"/>
      <c r="JGU397" s="163"/>
      <c r="JGV397" s="163"/>
      <c r="JGW397" s="163"/>
      <c r="JGX397" s="163"/>
      <c r="JGY397" s="163"/>
      <c r="JGZ397" s="163"/>
      <c r="JHA397" s="163"/>
      <c r="JHB397" s="163"/>
      <c r="JHC397" s="163"/>
      <c r="JHD397" s="163"/>
      <c r="JHE397" s="163"/>
      <c r="JHF397" s="163"/>
      <c r="JHG397" s="163"/>
      <c r="JHH397" s="163"/>
      <c r="JHI397" s="163"/>
      <c r="JHJ397" s="163"/>
      <c r="JHK397" s="163"/>
      <c r="JHL397" s="163"/>
      <c r="JHM397" s="163"/>
      <c r="JHN397" s="163"/>
      <c r="JHO397" s="163"/>
      <c r="JHP397" s="163"/>
      <c r="JHQ397" s="163"/>
      <c r="JHR397" s="163"/>
      <c r="JHS397" s="163"/>
      <c r="JHT397" s="163"/>
      <c r="JHU397" s="163"/>
      <c r="JHV397" s="163"/>
      <c r="JHW397" s="163"/>
      <c r="JHX397" s="163"/>
      <c r="JHY397" s="163"/>
      <c r="JHZ397" s="163"/>
      <c r="JIA397" s="163"/>
      <c r="JIB397" s="163"/>
      <c r="JIC397" s="163"/>
      <c r="JID397" s="163"/>
      <c r="JIE397" s="163"/>
      <c r="JIF397" s="163"/>
      <c r="JIG397" s="163"/>
      <c r="JIH397" s="163"/>
      <c r="JII397" s="163"/>
      <c r="JIJ397" s="163"/>
      <c r="JIK397" s="163"/>
      <c r="JIL397" s="163"/>
      <c r="JIM397" s="163"/>
      <c r="JIN397" s="163"/>
      <c r="JIO397" s="163"/>
      <c r="JIP397" s="163"/>
      <c r="JIQ397" s="163"/>
      <c r="JIR397" s="163"/>
      <c r="JIS397" s="163"/>
      <c r="JIT397" s="163"/>
      <c r="JIU397" s="163"/>
      <c r="JIV397" s="163"/>
      <c r="JIW397" s="163"/>
      <c r="JIX397" s="163"/>
      <c r="JIY397" s="163"/>
      <c r="JIZ397" s="163"/>
      <c r="JJA397" s="163"/>
      <c r="JJB397" s="163"/>
      <c r="JJC397" s="163"/>
      <c r="JJD397" s="163"/>
      <c r="JJE397" s="163"/>
      <c r="JJF397" s="163"/>
      <c r="JJG397" s="163"/>
      <c r="JJH397" s="163"/>
      <c r="JJI397" s="163"/>
      <c r="JJJ397" s="163"/>
      <c r="JJK397" s="163"/>
      <c r="JJL397" s="163"/>
      <c r="JJM397" s="163"/>
      <c r="JJN397" s="163"/>
      <c r="JJO397" s="163"/>
      <c r="JJP397" s="163"/>
      <c r="JJQ397" s="163"/>
      <c r="JJR397" s="163"/>
      <c r="JJS397" s="163"/>
      <c r="JJT397" s="163"/>
      <c r="JJU397" s="163"/>
      <c r="JJV397" s="163"/>
      <c r="JJW397" s="163"/>
      <c r="JJX397" s="163"/>
      <c r="JJY397" s="163"/>
      <c r="JJZ397" s="163"/>
      <c r="JKA397" s="163"/>
      <c r="JKB397" s="163"/>
      <c r="JKC397" s="163"/>
      <c r="JKD397" s="163"/>
      <c r="JKE397" s="163"/>
      <c r="JKF397" s="163"/>
      <c r="JKG397" s="163"/>
      <c r="JKH397" s="163"/>
      <c r="JKI397" s="163"/>
      <c r="JKJ397" s="163"/>
      <c r="JKK397" s="163"/>
      <c r="JKL397" s="163"/>
      <c r="JKM397" s="163"/>
      <c r="JKN397" s="163"/>
      <c r="JKO397" s="163"/>
      <c r="JKP397" s="163"/>
      <c r="JKQ397" s="163"/>
      <c r="JKR397" s="163"/>
      <c r="JKS397" s="163"/>
      <c r="JKT397" s="163"/>
      <c r="JKU397" s="163"/>
      <c r="JKV397" s="163"/>
      <c r="JKW397" s="163"/>
      <c r="JKX397" s="163"/>
      <c r="JKY397" s="163"/>
      <c r="JKZ397" s="163"/>
      <c r="JLA397" s="163"/>
      <c r="JLB397" s="163"/>
      <c r="JLC397" s="163"/>
      <c r="JLD397" s="163"/>
      <c r="JLE397" s="163"/>
      <c r="JLF397" s="163"/>
      <c r="JLG397" s="163"/>
      <c r="JLH397" s="163"/>
      <c r="JLI397" s="163"/>
      <c r="JLJ397" s="163"/>
      <c r="JLK397" s="163"/>
      <c r="JLL397" s="163"/>
      <c r="JLM397" s="163"/>
      <c r="JLN397" s="163"/>
      <c r="JLO397" s="163"/>
      <c r="JLP397" s="163"/>
      <c r="JLQ397" s="163"/>
      <c r="JLR397" s="163"/>
      <c r="JLS397" s="163"/>
      <c r="JLT397" s="163"/>
      <c r="JLU397" s="163"/>
      <c r="JLV397" s="163"/>
      <c r="JLW397" s="163"/>
      <c r="JLX397" s="163"/>
      <c r="JLY397" s="163"/>
      <c r="JLZ397" s="163"/>
      <c r="JMA397" s="163"/>
      <c r="JMB397" s="163"/>
      <c r="JMC397" s="163"/>
      <c r="JMD397" s="163"/>
      <c r="JME397" s="163"/>
      <c r="JMF397" s="163"/>
      <c r="JMG397" s="163"/>
      <c r="JMH397" s="163"/>
      <c r="JMI397" s="163"/>
      <c r="JMJ397" s="163"/>
      <c r="JMK397" s="163"/>
      <c r="JML397" s="163"/>
      <c r="JMM397" s="163"/>
      <c r="JMN397" s="163"/>
      <c r="JMO397" s="163"/>
      <c r="JMP397" s="163"/>
      <c r="JMQ397" s="163"/>
      <c r="JMR397" s="163"/>
      <c r="JMS397" s="163"/>
      <c r="JMT397" s="163"/>
      <c r="JMU397" s="163"/>
      <c r="JMV397" s="163"/>
      <c r="JMW397" s="163"/>
      <c r="JMX397" s="163"/>
      <c r="JMY397" s="163"/>
      <c r="JMZ397" s="163"/>
      <c r="JNA397" s="163"/>
      <c r="JNB397" s="163"/>
      <c r="JNC397" s="163"/>
      <c r="JND397" s="163"/>
      <c r="JNE397" s="163"/>
      <c r="JNF397" s="163"/>
      <c r="JNG397" s="163"/>
      <c r="JNH397" s="163"/>
      <c r="JNI397" s="163"/>
      <c r="JNJ397" s="163"/>
      <c r="JNK397" s="163"/>
      <c r="JNL397" s="163"/>
      <c r="JNM397" s="163"/>
      <c r="JNN397" s="163"/>
      <c r="JNO397" s="163"/>
      <c r="JNP397" s="163"/>
      <c r="JNQ397" s="163"/>
      <c r="JNR397" s="163"/>
      <c r="JNS397" s="163"/>
      <c r="JNT397" s="163"/>
      <c r="JNU397" s="163"/>
      <c r="JNV397" s="163"/>
      <c r="JNW397" s="163"/>
      <c r="JNX397" s="163"/>
      <c r="JNY397" s="163"/>
      <c r="JNZ397" s="163"/>
      <c r="JOA397" s="163"/>
      <c r="JOB397" s="163"/>
      <c r="JOC397" s="163"/>
      <c r="JOD397" s="163"/>
      <c r="JOE397" s="163"/>
      <c r="JOF397" s="163"/>
      <c r="JOG397" s="163"/>
      <c r="JOH397" s="163"/>
      <c r="JOI397" s="163"/>
      <c r="JOJ397" s="163"/>
      <c r="JOK397" s="163"/>
      <c r="JOL397" s="163"/>
      <c r="JOM397" s="163"/>
      <c r="JON397" s="163"/>
      <c r="JOO397" s="163"/>
      <c r="JOP397" s="163"/>
      <c r="JOQ397" s="163"/>
      <c r="JOR397" s="163"/>
      <c r="JOS397" s="163"/>
      <c r="JOT397" s="163"/>
      <c r="JOU397" s="163"/>
      <c r="JOV397" s="163"/>
      <c r="JOW397" s="163"/>
      <c r="JOX397" s="163"/>
      <c r="JOY397" s="163"/>
      <c r="JOZ397" s="163"/>
      <c r="JPA397" s="163"/>
      <c r="JPB397" s="163"/>
      <c r="JPC397" s="163"/>
      <c r="JPD397" s="163"/>
      <c r="JPE397" s="163"/>
      <c r="JPF397" s="163"/>
      <c r="JPG397" s="163"/>
      <c r="JPH397" s="163"/>
      <c r="JPI397" s="163"/>
      <c r="JPJ397" s="163"/>
      <c r="JPK397" s="163"/>
      <c r="JPL397" s="163"/>
      <c r="JPM397" s="163"/>
      <c r="JPN397" s="163"/>
      <c r="JPO397" s="163"/>
      <c r="JPP397" s="163"/>
      <c r="JPQ397" s="163"/>
      <c r="JPR397" s="163"/>
      <c r="JPS397" s="163"/>
      <c r="JPT397" s="163"/>
      <c r="JPU397" s="163"/>
      <c r="JPV397" s="163"/>
      <c r="JPW397" s="163"/>
      <c r="JPX397" s="163"/>
      <c r="JPY397" s="163"/>
      <c r="JPZ397" s="163"/>
      <c r="JQA397" s="163"/>
      <c r="JQB397" s="163"/>
      <c r="JQC397" s="163"/>
      <c r="JQD397" s="163"/>
      <c r="JQE397" s="163"/>
      <c r="JQF397" s="163"/>
      <c r="JQG397" s="163"/>
      <c r="JQH397" s="163"/>
      <c r="JQI397" s="163"/>
      <c r="JQJ397" s="163"/>
      <c r="JQK397" s="163"/>
      <c r="JQL397" s="163"/>
      <c r="JQM397" s="163"/>
      <c r="JQN397" s="163"/>
      <c r="JQO397" s="163"/>
      <c r="JQP397" s="163"/>
      <c r="JQQ397" s="163"/>
      <c r="JQR397" s="163"/>
      <c r="JQS397" s="163"/>
      <c r="JQT397" s="163"/>
      <c r="JQU397" s="163"/>
      <c r="JQV397" s="163"/>
      <c r="JQW397" s="163"/>
      <c r="JQX397" s="163"/>
      <c r="JQY397" s="163"/>
      <c r="JQZ397" s="163"/>
      <c r="JRA397" s="163"/>
      <c r="JRB397" s="163"/>
      <c r="JRC397" s="163"/>
      <c r="JRD397" s="163"/>
      <c r="JRE397" s="163"/>
      <c r="JRF397" s="163"/>
      <c r="JRG397" s="163"/>
      <c r="JRH397" s="163"/>
      <c r="JRI397" s="163"/>
      <c r="JRJ397" s="163"/>
      <c r="JRK397" s="163"/>
      <c r="JRL397" s="163"/>
      <c r="JRM397" s="163"/>
      <c r="JRN397" s="163"/>
      <c r="JRO397" s="163"/>
      <c r="JRP397" s="163"/>
      <c r="JRQ397" s="163"/>
      <c r="JRR397" s="163"/>
      <c r="JRS397" s="163"/>
      <c r="JRT397" s="163"/>
      <c r="JRU397" s="163"/>
      <c r="JRV397" s="163"/>
      <c r="JRW397" s="163"/>
      <c r="JRX397" s="163"/>
      <c r="JRY397" s="163"/>
      <c r="JRZ397" s="163"/>
      <c r="JSA397" s="163"/>
      <c r="JSB397" s="163"/>
      <c r="JSC397" s="163"/>
      <c r="JSD397" s="163"/>
      <c r="JSE397" s="163"/>
      <c r="JSF397" s="163"/>
      <c r="JSG397" s="163"/>
      <c r="JSH397" s="163"/>
      <c r="JSI397" s="163"/>
      <c r="JSJ397" s="163"/>
      <c r="JSK397" s="163"/>
      <c r="JSL397" s="163"/>
      <c r="JSM397" s="163"/>
      <c r="JSN397" s="163"/>
      <c r="JSO397" s="163"/>
      <c r="JSP397" s="163"/>
      <c r="JSQ397" s="163"/>
      <c r="JSR397" s="163"/>
      <c r="JSS397" s="163"/>
      <c r="JST397" s="163"/>
      <c r="JSU397" s="163"/>
      <c r="JSV397" s="163"/>
      <c r="JSW397" s="163"/>
      <c r="JSX397" s="163"/>
      <c r="JSY397" s="163"/>
      <c r="JSZ397" s="163"/>
      <c r="JTA397" s="163"/>
      <c r="JTB397" s="163"/>
      <c r="JTC397" s="163"/>
      <c r="JTD397" s="163"/>
      <c r="JTE397" s="163"/>
      <c r="JTF397" s="163"/>
      <c r="JTG397" s="163"/>
      <c r="JTH397" s="163"/>
      <c r="JTI397" s="163"/>
      <c r="JTJ397" s="163"/>
      <c r="JTK397" s="163"/>
      <c r="JTL397" s="163"/>
      <c r="JTM397" s="163"/>
      <c r="JTN397" s="163"/>
      <c r="JTO397" s="163"/>
      <c r="JTP397" s="163"/>
      <c r="JTQ397" s="163"/>
      <c r="JTR397" s="163"/>
      <c r="JTS397" s="163"/>
      <c r="JTT397" s="163"/>
      <c r="JTU397" s="163"/>
      <c r="JTV397" s="163"/>
      <c r="JTW397" s="163"/>
      <c r="JTX397" s="163"/>
      <c r="JTY397" s="163"/>
      <c r="JTZ397" s="163"/>
      <c r="JUA397" s="163"/>
      <c r="JUB397" s="163"/>
      <c r="JUC397" s="163"/>
      <c r="JUD397" s="163"/>
      <c r="JUE397" s="163"/>
      <c r="JUF397" s="163"/>
      <c r="JUG397" s="163"/>
      <c r="JUH397" s="163"/>
      <c r="JUI397" s="163"/>
      <c r="JUJ397" s="163"/>
      <c r="JUK397" s="163"/>
      <c r="JUL397" s="163"/>
      <c r="JUM397" s="163"/>
      <c r="JUN397" s="163"/>
      <c r="JUO397" s="163"/>
      <c r="JUP397" s="163"/>
      <c r="JUQ397" s="163"/>
      <c r="JUR397" s="163"/>
      <c r="JUS397" s="163"/>
      <c r="JUT397" s="163"/>
      <c r="JUU397" s="163"/>
      <c r="JUV397" s="163"/>
      <c r="JUW397" s="163"/>
      <c r="JUX397" s="163"/>
      <c r="JUY397" s="163"/>
      <c r="JUZ397" s="163"/>
      <c r="JVA397" s="163"/>
      <c r="JVB397" s="163"/>
      <c r="JVC397" s="163"/>
      <c r="JVD397" s="163"/>
      <c r="JVE397" s="163"/>
      <c r="JVF397" s="163"/>
      <c r="JVG397" s="163"/>
      <c r="JVH397" s="163"/>
      <c r="JVI397" s="163"/>
      <c r="JVJ397" s="163"/>
      <c r="JVK397" s="163"/>
      <c r="JVL397" s="163"/>
      <c r="JVM397" s="163"/>
      <c r="JVN397" s="163"/>
      <c r="JVO397" s="163"/>
      <c r="JVP397" s="163"/>
      <c r="JVQ397" s="163"/>
      <c r="JVR397" s="163"/>
      <c r="JVS397" s="163"/>
      <c r="JVT397" s="163"/>
      <c r="JVU397" s="163"/>
      <c r="JVV397" s="163"/>
      <c r="JVW397" s="163"/>
      <c r="JVX397" s="163"/>
      <c r="JVY397" s="163"/>
      <c r="JVZ397" s="163"/>
      <c r="JWA397" s="163"/>
      <c r="JWB397" s="163"/>
      <c r="JWC397" s="163"/>
      <c r="JWD397" s="163"/>
      <c r="JWE397" s="163"/>
      <c r="JWF397" s="163"/>
      <c r="JWG397" s="163"/>
      <c r="JWH397" s="163"/>
      <c r="JWI397" s="163"/>
      <c r="JWJ397" s="163"/>
      <c r="JWK397" s="163"/>
      <c r="JWL397" s="163"/>
      <c r="JWM397" s="163"/>
      <c r="JWN397" s="163"/>
      <c r="JWO397" s="163"/>
      <c r="JWP397" s="163"/>
      <c r="JWQ397" s="163"/>
      <c r="JWR397" s="163"/>
      <c r="JWS397" s="163"/>
      <c r="JWT397" s="163"/>
      <c r="JWU397" s="163"/>
      <c r="JWV397" s="163"/>
      <c r="JWW397" s="163"/>
      <c r="JWX397" s="163"/>
      <c r="JWY397" s="163"/>
      <c r="JWZ397" s="163"/>
      <c r="JXA397" s="163"/>
      <c r="JXB397" s="163"/>
      <c r="JXC397" s="163"/>
      <c r="JXD397" s="163"/>
      <c r="JXE397" s="163"/>
      <c r="JXF397" s="163"/>
      <c r="JXG397" s="163"/>
      <c r="JXH397" s="163"/>
      <c r="JXI397" s="163"/>
      <c r="JXJ397" s="163"/>
      <c r="JXK397" s="163"/>
      <c r="JXL397" s="163"/>
      <c r="JXM397" s="163"/>
      <c r="JXN397" s="163"/>
      <c r="JXO397" s="163"/>
      <c r="JXP397" s="163"/>
      <c r="JXQ397" s="163"/>
      <c r="JXR397" s="163"/>
      <c r="JXS397" s="163"/>
      <c r="JXT397" s="163"/>
      <c r="JXU397" s="163"/>
      <c r="JXV397" s="163"/>
      <c r="JXW397" s="163"/>
      <c r="JXX397" s="163"/>
      <c r="JXY397" s="163"/>
      <c r="JXZ397" s="163"/>
      <c r="JYA397" s="163"/>
      <c r="JYB397" s="163"/>
      <c r="JYC397" s="163"/>
      <c r="JYD397" s="163"/>
      <c r="JYE397" s="163"/>
      <c r="JYF397" s="163"/>
      <c r="JYG397" s="163"/>
      <c r="JYH397" s="163"/>
      <c r="JYI397" s="163"/>
      <c r="JYJ397" s="163"/>
      <c r="JYK397" s="163"/>
      <c r="JYL397" s="163"/>
      <c r="JYM397" s="163"/>
      <c r="JYN397" s="163"/>
      <c r="JYO397" s="163"/>
      <c r="JYP397" s="163"/>
      <c r="JYQ397" s="163"/>
      <c r="JYR397" s="163"/>
      <c r="JYS397" s="163"/>
      <c r="JYT397" s="163"/>
      <c r="JYU397" s="163"/>
      <c r="JYV397" s="163"/>
      <c r="JYW397" s="163"/>
      <c r="JYX397" s="163"/>
      <c r="JYY397" s="163"/>
      <c r="JYZ397" s="163"/>
      <c r="JZA397" s="163"/>
      <c r="JZB397" s="163"/>
      <c r="JZC397" s="163"/>
      <c r="JZD397" s="163"/>
      <c r="JZE397" s="163"/>
      <c r="JZF397" s="163"/>
      <c r="JZG397" s="163"/>
      <c r="JZH397" s="163"/>
      <c r="JZI397" s="163"/>
      <c r="JZJ397" s="163"/>
      <c r="JZK397" s="163"/>
      <c r="JZL397" s="163"/>
      <c r="JZM397" s="163"/>
      <c r="JZN397" s="163"/>
      <c r="JZO397" s="163"/>
      <c r="JZP397" s="163"/>
      <c r="JZQ397" s="163"/>
      <c r="JZR397" s="163"/>
      <c r="JZS397" s="163"/>
      <c r="JZT397" s="163"/>
      <c r="JZU397" s="163"/>
      <c r="JZV397" s="163"/>
      <c r="JZW397" s="163"/>
      <c r="JZX397" s="163"/>
      <c r="JZY397" s="163"/>
      <c r="JZZ397" s="163"/>
      <c r="KAA397" s="163"/>
      <c r="KAB397" s="163"/>
      <c r="KAC397" s="163"/>
      <c r="KAD397" s="163"/>
      <c r="KAE397" s="163"/>
      <c r="KAF397" s="163"/>
      <c r="KAG397" s="163"/>
      <c r="KAH397" s="163"/>
      <c r="KAI397" s="163"/>
      <c r="KAJ397" s="163"/>
      <c r="KAK397" s="163"/>
      <c r="KAL397" s="163"/>
      <c r="KAM397" s="163"/>
      <c r="KAN397" s="163"/>
      <c r="KAO397" s="163"/>
      <c r="KAP397" s="163"/>
      <c r="KAQ397" s="163"/>
      <c r="KAR397" s="163"/>
      <c r="KAS397" s="163"/>
      <c r="KAT397" s="163"/>
      <c r="KAU397" s="163"/>
      <c r="KAV397" s="163"/>
      <c r="KAW397" s="163"/>
      <c r="KAX397" s="163"/>
      <c r="KAY397" s="163"/>
      <c r="KAZ397" s="163"/>
      <c r="KBA397" s="163"/>
      <c r="KBB397" s="163"/>
      <c r="KBC397" s="163"/>
      <c r="KBD397" s="163"/>
      <c r="KBE397" s="163"/>
      <c r="KBF397" s="163"/>
      <c r="KBG397" s="163"/>
      <c r="KBH397" s="163"/>
      <c r="KBI397" s="163"/>
      <c r="KBJ397" s="163"/>
      <c r="KBK397" s="163"/>
      <c r="KBL397" s="163"/>
      <c r="KBM397" s="163"/>
      <c r="KBN397" s="163"/>
      <c r="KBO397" s="163"/>
      <c r="KBP397" s="163"/>
      <c r="KBQ397" s="163"/>
      <c r="KBR397" s="163"/>
      <c r="KBS397" s="163"/>
      <c r="KBT397" s="163"/>
      <c r="KBU397" s="163"/>
      <c r="KBV397" s="163"/>
      <c r="KBW397" s="163"/>
      <c r="KBX397" s="163"/>
      <c r="KBY397" s="163"/>
      <c r="KBZ397" s="163"/>
      <c r="KCA397" s="163"/>
      <c r="KCB397" s="163"/>
      <c r="KCC397" s="163"/>
      <c r="KCD397" s="163"/>
      <c r="KCE397" s="163"/>
      <c r="KCF397" s="163"/>
      <c r="KCG397" s="163"/>
      <c r="KCH397" s="163"/>
      <c r="KCI397" s="163"/>
      <c r="KCJ397" s="163"/>
      <c r="KCK397" s="163"/>
      <c r="KCL397" s="163"/>
      <c r="KCM397" s="163"/>
      <c r="KCN397" s="163"/>
      <c r="KCO397" s="163"/>
      <c r="KCP397" s="163"/>
      <c r="KCQ397" s="163"/>
      <c r="KCR397" s="163"/>
      <c r="KCS397" s="163"/>
      <c r="KCT397" s="163"/>
      <c r="KCU397" s="163"/>
      <c r="KCV397" s="163"/>
      <c r="KCW397" s="163"/>
      <c r="KCX397" s="163"/>
      <c r="KCY397" s="163"/>
      <c r="KCZ397" s="163"/>
      <c r="KDA397" s="163"/>
      <c r="KDB397" s="163"/>
      <c r="KDC397" s="163"/>
      <c r="KDD397" s="163"/>
      <c r="KDE397" s="163"/>
      <c r="KDF397" s="163"/>
      <c r="KDG397" s="163"/>
      <c r="KDH397" s="163"/>
      <c r="KDI397" s="163"/>
      <c r="KDJ397" s="163"/>
      <c r="KDK397" s="163"/>
      <c r="KDL397" s="163"/>
      <c r="KDM397" s="163"/>
      <c r="KDN397" s="163"/>
      <c r="KDO397" s="163"/>
      <c r="KDP397" s="163"/>
      <c r="KDQ397" s="163"/>
      <c r="KDR397" s="163"/>
      <c r="KDS397" s="163"/>
      <c r="KDT397" s="163"/>
      <c r="KDU397" s="163"/>
      <c r="KDV397" s="163"/>
      <c r="KDW397" s="163"/>
      <c r="KDX397" s="163"/>
      <c r="KDY397" s="163"/>
      <c r="KDZ397" s="163"/>
      <c r="KEA397" s="163"/>
      <c r="KEB397" s="163"/>
      <c r="KEC397" s="163"/>
      <c r="KED397" s="163"/>
      <c r="KEE397" s="163"/>
      <c r="KEF397" s="163"/>
      <c r="KEG397" s="163"/>
      <c r="KEH397" s="163"/>
      <c r="KEI397" s="163"/>
      <c r="KEJ397" s="163"/>
      <c r="KEK397" s="163"/>
      <c r="KEL397" s="163"/>
      <c r="KEM397" s="163"/>
      <c r="KEN397" s="163"/>
      <c r="KEO397" s="163"/>
      <c r="KEP397" s="163"/>
      <c r="KEQ397" s="163"/>
      <c r="KER397" s="163"/>
      <c r="KES397" s="163"/>
      <c r="KET397" s="163"/>
      <c r="KEU397" s="163"/>
      <c r="KEV397" s="163"/>
      <c r="KEW397" s="163"/>
      <c r="KEX397" s="163"/>
      <c r="KEY397" s="163"/>
      <c r="KEZ397" s="163"/>
      <c r="KFA397" s="163"/>
      <c r="KFB397" s="163"/>
      <c r="KFC397" s="163"/>
      <c r="KFD397" s="163"/>
      <c r="KFE397" s="163"/>
      <c r="KFF397" s="163"/>
      <c r="KFG397" s="163"/>
      <c r="KFH397" s="163"/>
      <c r="KFI397" s="163"/>
      <c r="KFJ397" s="163"/>
      <c r="KFK397" s="163"/>
      <c r="KFL397" s="163"/>
      <c r="KFM397" s="163"/>
      <c r="KFN397" s="163"/>
      <c r="KFO397" s="163"/>
      <c r="KFP397" s="163"/>
      <c r="KFQ397" s="163"/>
      <c r="KFR397" s="163"/>
      <c r="KFS397" s="163"/>
      <c r="KFT397" s="163"/>
      <c r="KFU397" s="163"/>
      <c r="KFV397" s="163"/>
      <c r="KFW397" s="163"/>
      <c r="KFX397" s="163"/>
      <c r="KFY397" s="163"/>
      <c r="KFZ397" s="163"/>
      <c r="KGA397" s="163"/>
      <c r="KGB397" s="163"/>
      <c r="KGC397" s="163"/>
      <c r="KGD397" s="163"/>
      <c r="KGE397" s="163"/>
      <c r="KGF397" s="163"/>
      <c r="KGG397" s="163"/>
      <c r="KGH397" s="163"/>
      <c r="KGI397" s="163"/>
      <c r="KGJ397" s="163"/>
      <c r="KGK397" s="163"/>
      <c r="KGL397" s="163"/>
      <c r="KGM397" s="163"/>
      <c r="KGN397" s="163"/>
      <c r="KGO397" s="163"/>
      <c r="KGP397" s="163"/>
      <c r="KGQ397" s="163"/>
      <c r="KGR397" s="163"/>
      <c r="KGS397" s="163"/>
      <c r="KGT397" s="163"/>
      <c r="KGU397" s="163"/>
      <c r="KGV397" s="163"/>
      <c r="KGW397" s="163"/>
      <c r="KGX397" s="163"/>
      <c r="KGY397" s="163"/>
      <c r="KGZ397" s="163"/>
      <c r="KHA397" s="163"/>
      <c r="KHB397" s="163"/>
      <c r="KHC397" s="163"/>
      <c r="KHD397" s="163"/>
      <c r="KHE397" s="163"/>
      <c r="KHF397" s="163"/>
      <c r="KHG397" s="163"/>
      <c r="KHH397" s="163"/>
      <c r="KHI397" s="163"/>
      <c r="KHJ397" s="163"/>
      <c r="KHK397" s="163"/>
      <c r="KHL397" s="163"/>
      <c r="KHM397" s="163"/>
      <c r="KHN397" s="163"/>
      <c r="KHO397" s="163"/>
      <c r="KHP397" s="163"/>
      <c r="KHQ397" s="163"/>
      <c r="KHR397" s="163"/>
      <c r="KHS397" s="163"/>
      <c r="KHT397" s="163"/>
      <c r="KHU397" s="163"/>
      <c r="KHV397" s="163"/>
      <c r="KHW397" s="163"/>
      <c r="KHX397" s="163"/>
      <c r="KHY397" s="163"/>
      <c r="KHZ397" s="163"/>
      <c r="KIA397" s="163"/>
      <c r="KIB397" s="163"/>
      <c r="KIC397" s="163"/>
      <c r="KID397" s="163"/>
      <c r="KIE397" s="163"/>
      <c r="KIF397" s="163"/>
      <c r="KIG397" s="163"/>
      <c r="KIH397" s="163"/>
      <c r="KII397" s="163"/>
      <c r="KIJ397" s="163"/>
      <c r="KIK397" s="163"/>
      <c r="KIL397" s="163"/>
      <c r="KIM397" s="163"/>
      <c r="KIN397" s="163"/>
      <c r="KIO397" s="163"/>
      <c r="KIP397" s="163"/>
      <c r="KIQ397" s="163"/>
      <c r="KIR397" s="163"/>
      <c r="KIS397" s="163"/>
      <c r="KIT397" s="163"/>
      <c r="KIU397" s="163"/>
      <c r="KIV397" s="163"/>
      <c r="KIW397" s="163"/>
      <c r="KIX397" s="163"/>
      <c r="KIY397" s="163"/>
      <c r="KIZ397" s="163"/>
      <c r="KJA397" s="163"/>
      <c r="KJB397" s="163"/>
      <c r="KJC397" s="163"/>
      <c r="KJD397" s="163"/>
      <c r="KJE397" s="163"/>
      <c r="KJF397" s="163"/>
      <c r="KJG397" s="163"/>
      <c r="KJH397" s="163"/>
      <c r="KJI397" s="163"/>
      <c r="KJJ397" s="163"/>
      <c r="KJK397" s="163"/>
      <c r="KJL397" s="163"/>
      <c r="KJM397" s="163"/>
      <c r="KJN397" s="163"/>
      <c r="KJO397" s="163"/>
      <c r="KJP397" s="163"/>
      <c r="KJQ397" s="163"/>
      <c r="KJR397" s="163"/>
      <c r="KJS397" s="163"/>
      <c r="KJT397" s="163"/>
      <c r="KJU397" s="163"/>
      <c r="KJV397" s="163"/>
      <c r="KJW397" s="163"/>
      <c r="KJX397" s="163"/>
      <c r="KJY397" s="163"/>
      <c r="KJZ397" s="163"/>
      <c r="KKA397" s="163"/>
      <c r="KKB397" s="163"/>
      <c r="KKC397" s="163"/>
      <c r="KKD397" s="163"/>
      <c r="KKE397" s="163"/>
      <c r="KKF397" s="163"/>
      <c r="KKG397" s="163"/>
      <c r="KKH397" s="163"/>
      <c r="KKI397" s="163"/>
      <c r="KKJ397" s="163"/>
      <c r="KKK397" s="163"/>
      <c r="KKL397" s="163"/>
      <c r="KKM397" s="163"/>
      <c r="KKN397" s="163"/>
      <c r="KKO397" s="163"/>
      <c r="KKP397" s="163"/>
      <c r="KKQ397" s="163"/>
      <c r="KKR397" s="163"/>
      <c r="KKS397" s="163"/>
      <c r="KKT397" s="163"/>
      <c r="KKU397" s="163"/>
      <c r="KKV397" s="163"/>
      <c r="KKW397" s="163"/>
      <c r="KKX397" s="163"/>
      <c r="KKY397" s="163"/>
      <c r="KKZ397" s="163"/>
      <c r="KLA397" s="163"/>
      <c r="KLB397" s="163"/>
      <c r="KLC397" s="163"/>
      <c r="KLD397" s="163"/>
      <c r="KLE397" s="163"/>
      <c r="KLF397" s="163"/>
      <c r="KLG397" s="163"/>
      <c r="KLH397" s="163"/>
      <c r="KLI397" s="163"/>
      <c r="KLJ397" s="163"/>
      <c r="KLK397" s="163"/>
      <c r="KLL397" s="163"/>
      <c r="KLM397" s="163"/>
      <c r="KLN397" s="163"/>
      <c r="KLO397" s="163"/>
      <c r="KLP397" s="163"/>
      <c r="KLQ397" s="163"/>
      <c r="KLR397" s="163"/>
      <c r="KLS397" s="163"/>
      <c r="KLT397" s="163"/>
      <c r="KLU397" s="163"/>
      <c r="KLV397" s="163"/>
      <c r="KLW397" s="163"/>
      <c r="KLX397" s="163"/>
      <c r="KLY397" s="163"/>
      <c r="KLZ397" s="163"/>
      <c r="KMA397" s="163"/>
      <c r="KMB397" s="163"/>
      <c r="KMC397" s="163"/>
      <c r="KMD397" s="163"/>
      <c r="KME397" s="163"/>
      <c r="KMF397" s="163"/>
      <c r="KMG397" s="163"/>
      <c r="KMH397" s="163"/>
      <c r="KMI397" s="163"/>
      <c r="KMJ397" s="163"/>
      <c r="KMK397" s="163"/>
      <c r="KML397" s="163"/>
      <c r="KMM397" s="163"/>
      <c r="KMN397" s="163"/>
      <c r="KMO397" s="163"/>
      <c r="KMP397" s="163"/>
      <c r="KMQ397" s="163"/>
      <c r="KMR397" s="163"/>
      <c r="KMS397" s="163"/>
      <c r="KMT397" s="163"/>
      <c r="KMU397" s="163"/>
      <c r="KMV397" s="163"/>
      <c r="KMW397" s="163"/>
      <c r="KMX397" s="163"/>
      <c r="KMY397" s="163"/>
      <c r="KMZ397" s="163"/>
      <c r="KNA397" s="163"/>
      <c r="KNB397" s="163"/>
      <c r="KNC397" s="163"/>
      <c r="KND397" s="163"/>
      <c r="KNE397" s="163"/>
      <c r="KNF397" s="163"/>
      <c r="KNG397" s="163"/>
      <c r="KNH397" s="163"/>
      <c r="KNI397" s="163"/>
      <c r="KNJ397" s="163"/>
      <c r="KNK397" s="163"/>
      <c r="KNL397" s="163"/>
      <c r="KNM397" s="163"/>
      <c r="KNN397" s="163"/>
      <c r="KNO397" s="163"/>
      <c r="KNP397" s="163"/>
      <c r="KNQ397" s="163"/>
      <c r="KNR397" s="163"/>
      <c r="KNS397" s="163"/>
      <c r="KNT397" s="163"/>
      <c r="KNU397" s="163"/>
      <c r="KNV397" s="163"/>
      <c r="KNW397" s="163"/>
      <c r="KNX397" s="163"/>
      <c r="KNY397" s="163"/>
      <c r="KNZ397" s="163"/>
      <c r="KOA397" s="163"/>
      <c r="KOB397" s="163"/>
      <c r="KOC397" s="163"/>
      <c r="KOD397" s="163"/>
      <c r="KOE397" s="163"/>
      <c r="KOF397" s="163"/>
      <c r="KOG397" s="163"/>
      <c r="KOH397" s="163"/>
      <c r="KOI397" s="163"/>
      <c r="KOJ397" s="163"/>
      <c r="KOK397" s="163"/>
      <c r="KOL397" s="163"/>
      <c r="KOM397" s="163"/>
      <c r="KON397" s="163"/>
      <c r="KOO397" s="163"/>
      <c r="KOP397" s="163"/>
      <c r="KOQ397" s="163"/>
      <c r="KOR397" s="163"/>
      <c r="KOS397" s="163"/>
      <c r="KOT397" s="163"/>
      <c r="KOU397" s="163"/>
      <c r="KOV397" s="163"/>
      <c r="KOW397" s="163"/>
      <c r="KOX397" s="163"/>
      <c r="KOY397" s="163"/>
      <c r="KOZ397" s="163"/>
      <c r="KPA397" s="163"/>
      <c r="KPB397" s="163"/>
      <c r="KPC397" s="163"/>
      <c r="KPD397" s="163"/>
      <c r="KPE397" s="163"/>
      <c r="KPF397" s="163"/>
      <c r="KPG397" s="163"/>
      <c r="KPH397" s="163"/>
      <c r="KPI397" s="163"/>
      <c r="KPJ397" s="163"/>
      <c r="KPK397" s="163"/>
      <c r="KPL397" s="163"/>
      <c r="KPM397" s="163"/>
      <c r="KPN397" s="163"/>
      <c r="KPO397" s="163"/>
      <c r="KPP397" s="163"/>
      <c r="KPQ397" s="163"/>
      <c r="KPR397" s="163"/>
      <c r="KPS397" s="163"/>
      <c r="KPT397" s="163"/>
      <c r="KPU397" s="163"/>
      <c r="KPV397" s="163"/>
      <c r="KPW397" s="163"/>
      <c r="KPX397" s="163"/>
      <c r="KPY397" s="163"/>
      <c r="KPZ397" s="163"/>
      <c r="KQA397" s="163"/>
      <c r="KQB397" s="163"/>
      <c r="KQC397" s="163"/>
      <c r="KQD397" s="163"/>
      <c r="KQE397" s="163"/>
      <c r="KQF397" s="163"/>
      <c r="KQG397" s="163"/>
      <c r="KQH397" s="163"/>
      <c r="KQI397" s="163"/>
      <c r="KQJ397" s="163"/>
      <c r="KQK397" s="163"/>
      <c r="KQL397" s="163"/>
      <c r="KQM397" s="163"/>
      <c r="KQN397" s="163"/>
      <c r="KQO397" s="163"/>
      <c r="KQP397" s="163"/>
      <c r="KQQ397" s="163"/>
      <c r="KQR397" s="163"/>
      <c r="KQS397" s="163"/>
      <c r="KQT397" s="163"/>
      <c r="KQU397" s="163"/>
      <c r="KQV397" s="163"/>
      <c r="KQW397" s="163"/>
      <c r="KQX397" s="163"/>
      <c r="KQY397" s="163"/>
      <c r="KQZ397" s="163"/>
      <c r="KRA397" s="163"/>
      <c r="KRB397" s="163"/>
      <c r="KRC397" s="163"/>
      <c r="KRD397" s="163"/>
      <c r="KRE397" s="163"/>
      <c r="KRF397" s="163"/>
      <c r="KRG397" s="163"/>
      <c r="KRH397" s="163"/>
      <c r="KRI397" s="163"/>
      <c r="KRJ397" s="163"/>
      <c r="KRK397" s="163"/>
      <c r="KRL397" s="163"/>
      <c r="KRM397" s="163"/>
      <c r="KRN397" s="163"/>
      <c r="KRO397" s="163"/>
      <c r="KRP397" s="163"/>
      <c r="KRQ397" s="163"/>
      <c r="KRR397" s="163"/>
      <c r="KRS397" s="163"/>
      <c r="KRT397" s="163"/>
      <c r="KRU397" s="163"/>
      <c r="KRV397" s="163"/>
      <c r="KRW397" s="163"/>
      <c r="KRX397" s="163"/>
      <c r="KRY397" s="163"/>
      <c r="KRZ397" s="163"/>
      <c r="KSA397" s="163"/>
      <c r="KSB397" s="163"/>
      <c r="KSC397" s="163"/>
      <c r="KSD397" s="163"/>
      <c r="KSE397" s="163"/>
      <c r="KSF397" s="163"/>
      <c r="KSG397" s="163"/>
      <c r="KSH397" s="163"/>
      <c r="KSI397" s="163"/>
      <c r="KSJ397" s="163"/>
      <c r="KSK397" s="163"/>
      <c r="KSL397" s="163"/>
      <c r="KSM397" s="163"/>
      <c r="KSN397" s="163"/>
      <c r="KSO397" s="163"/>
      <c r="KSP397" s="163"/>
      <c r="KSQ397" s="163"/>
      <c r="KSR397" s="163"/>
      <c r="KSS397" s="163"/>
      <c r="KST397" s="163"/>
      <c r="KSU397" s="163"/>
      <c r="KSV397" s="163"/>
      <c r="KSW397" s="163"/>
      <c r="KSX397" s="163"/>
      <c r="KSY397" s="163"/>
      <c r="KSZ397" s="163"/>
      <c r="KTA397" s="163"/>
      <c r="KTB397" s="163"/>
      <c r="KTC397" s="163"/>
      <c r="KTD397" s="163"/>
      <c r="KTE397" s="163"/>
      <c r="KTF397" s="163"/>
      <c r="KTG397" s="163"/>
      <c r="KTH397" s="163"/>
      <c r="KTI397" s="163"/>
      <c r="KTJ397" s="163"/>
      <c r="KTK397" s="163"/>
      <c r="KTL397" s="163"/>
      <c r="KTM397" s="163"/>
      <c r="KTN397" s="163"/>
      <c r="KTO397" s="163"/>
      <c r="KTP397" s="163"/>
      <c r="KTQ397" s="163"/>
      <c r="KTR397" s="163"/>
      <c r="KTS397" s="163"/>
      <c r="KTT397" s="163"/>
      <c r="KTU397" s="163"/>
      <c r="KTV397" s="163"/>
      <c r="KTW397" s="163"/>
      <c r="KTX397" s="163"/>
      <c r="KTY397" s="163"/>
      <c r="KTZ397" s="163"/>
      <c r="KUA397" s="163"/>
      <c r="KUB397" s="163"/>
      <c r="KUC397" s="163"/>
      <c r="KUD397" s="163"/>
      <c r="KUE397" s="163"/>
      <c r="KUF397" s="163"/>
      <c r="KUG397" s="163"/>
      <c r="KUH397" s="163"/>
      <c r="KUI397" s="163"/>
      <c r="KUJ397" s="163"/>
      <c r="KUK397" s="163"/>
      <c r="KUL397" s="163"/>
      <c r="KUM397" s="163"/>
      <c r="KUN397" s="163"/>
      <c r="KUO397" s="163"/>
      <c r="KUP397" s="163"/>
      <c r="KUQ397" s="163"/>
      <c r="KUR397" s="163"/>
      <c r="KUS397" s="163"/>
      <c r="KUT397" s="163"/>
      <c r="KUU397" s="163"/>
      <c r="KUV397" s="163"/>
      <c r="KUW397" s="163"/>
      <c r="KUX397" s="163"/>
      <c r="KUY397" s="163"/>
      <c r="KUZ397" s="163"/>
      <c r="KVA397" s="163"/>
      <c r="KVB397" s="163"/>
      <c r="KVC397" s="163"/>
      <c r="KVD397" s="163"/>
      <c r="KVE397" s="163"/>
      <c r="KVF397" s="163"/>
      <c r="KVG397" s="163"/>
      <c r="KVH397" s="163"/>
      <c r="KVI397" s="163"/>
      <c r="KVJ397" s="163"/>
      <c r="KVK397" s="163"/>
      <c r="KVL397" s="163"/>
      <c r="KVM397" s="163"/>
      <c r="KVN397" s="163"/>
      <c r="KVO397" s="163"/>
      <c r="KVP397" s="163"/>
      <c r="KVQ397" s="163"/>
      <c r="KVR397" s="163"/>
      <c r="KVS397" s="163"/>
      <c r="KVT397" s="163"/>
      <c r="KVU397" s="163"/>
      <c r="KVV397" s="163"/>
      <c r="KVW397" s="163"/>
      <c r="KVX397" s="163"/>
      <c r="KVY397" s="163"/>
      <c r="KVZ397" s="163"/>
      <c r="KWA397" s="163"/>
      <c r="KWB397" s="163"/>
      <c r="KWC397" s="163"/>
      <c r="KWD397" s="163"/>
      <c r="KWE397" s="163"/>
      <c r="KWF397" s="163"/>
      <c r="KWG397" s="163"/>
      <c r="KWH397" s="163"/>
      <c r="KWI397" s="163"/>
      <c r="KWJ397" s="163"/>
      <c r="KWK397" s="163"/>
      <c r="KWL397" s="163"/>
      <c r="KWM397" s="163"/>
      <c r="KWN397" s="163"/>
      <c r="KWO397" s="163"/>
      <c r="KWP397" s="163"/>
      <c r="KWQ397" s="163"/>
      <c r="KWR397" s="163"/>
      <c r="KWS397" s="163"/>
      <c r="KWT397" s="163"/>
      <c r="KWU397" s="163"/>
      <c r="KWV397" s="163"/>
      <c r="KWW397" s="163"/>
      <c r="KWX397" s="163"/>
      <c r="KWY397" s="163"/>
      <c r="KWZ397" s="163"/>
      <c r="KXA397" s="163"/>
      <c r="KXB397" s="163"/>
      <c r="KXC397" s="163"/>
      <c r="KXD397" s="163"/>
      <c r="KXE397" s="163"/>
      <c r="KXF397" s="163"/>
      <c r="KXG397" s="163"/>
      <c r="KXH397" s="163"/>
      <c r="KXI397" s="163"/>
      <c r="KXJ397" s="163"/>
      <c r="KXK397" s="163"/>
      <c r="KXL397" s="163"/>
      <c r="KXM397" s="163"/>
      <c r="KXN397" s="163"/>
      <c r="KXO397" s="163"/>
      <c r="KXP397" s="163"/>
      <c r="KXQ397" s="163"/>
      <c r="KXR397" s="163"/>
      <c r="KXS397" s="163"/>
      <c r="KXT397" s="163"/>
      <c r="KXU397" s="163"/>
      <c r="KXV397" s="163"/>
      <c r="KXW397" s="163"/>
      <c r="KXX397" s="163"/>
      <c r="KXY397" s="163"/>
      <c r="KXZ397" s="163"/>
      <c r="KYA397" s="163"/>
      <c r="KYB397" s="163"/>
      <c r="KYC397" s="163"/>
      <c r="KYD397" s="163"/>
      <c r="KYE397" s="163"/>
      <c r="KYF397" s="163"/>
      <c r="KYG397" s="163"/>
      <c r="KYH397" s="163"/>
      <c r="KYI397" s="163"/>
      <c r="KYJ397" s="163"/>
      <c r="KYK397" s="163"/>
      <c r="KYL397" s="163"/>
      <c r="KYM397" s="163"/>
      <c r="KYN397" s="163"/>
      <c r="KYO397" s="163"/>
      <c r="KYP397" s="163"/>
      <c r="KYQ397" s="163"/>
      <c r="KYR397" s="163"/>
      <c r="KYS397" s="163"/>
      <c r="KYT397" s="163"/>
      <c r="KYU397" s="163"/>
      <c r="KYV397" s="163"/>
      <c r="KYW397" s="163"/>
      <c r="KYX397" s="163"/>
      <c r="KYY397" s="163"/>
      <c r="KYZ397" s="163"/>
      <c r="KZA397" s="163"/>
      <c r="KZB397" s="163"/>
      <c r="KZC397" s="163"/>
      <c r="KZD397" s="163"/>
      <c r="KZE397" s="163"/>
      <c r="KZF397" s="163"/>
      <c r="KZG397" s="163"/>
      <c r="KZH397" s="163"/>
      <c r="KZI397" s="163"/>
      <c r="KZJ397" s="163"/>
      <c r="KZK397" s="163"/>
      <c r="KZL397" s="163"/>
      <c r="KZM397" s="163"/>
      <c r="KZN397" s="163"/>
      <c r="KZO397" s="163"/>
      <c r="KZP397" s="163"/>
      <c r="KZQ397" s="163"/>
      <c r="KZR397" s="163"/>
      <c r="KZS397" s="163"/>
      <c r="KZT397" s="163"/>
      <c r="KZU397" s="163"/>
      <c r="KZV397" s="163"/>
      <c r="KZW397" s="163"/>
      <c r="KZX397" s="163"/>
      <c r="KZY397" s="163"/>
      <c r="KZZ397" s="163"/>
      <c r="LAA397" s="163"/>
      <c r="LAB397" s="163"/>
      <c r="LAC397" s="163"/>
      <c r="LAD397" s="163"/>
      <c r="LAE397" s="163"/>
      <c r="LAF397" s="163"/>
      <c r="LAG397" s="163"/>
      <c r="LAH397" s="163"/>
      <c r="LAI397" s="163"/>
      <c r="LAJ397" s="163"/>
      <c r="LAK397" s="163"/>
      <c r="LAL397" s="163"/>
      <c r="LAM397" s="163"/>
      <c r="LAN397" s="163"/>
      <c r="LAO397" s="163"/>
      <c r="LAP397" s="163"/>
      <c r="LAQ397" s="163"/>
      <c r="LAR397" s="163"/>
      <c r="LAS397" s="163"/>
      <c r="LAT397" s="163"/>
      <c r="LAU397" s="163"/>
      <c r="LAV397" s="163"/>
      <c r="LAW397" s="163"/>
      <c r="LAX397" s="163"/>
      <c r="LAY397" s="163"/>
    </row>
    <row r="398" spans="1:8163" ht="52.8">
      <c r="A398" s="248" t="s">
        <v>2803</v>
      </c>
      <c r="B398" s="275" t="s">
        <v>2804</v>
      </c>
      <c r="C398" s="275" t="s">
        <v>2805</v>
      </c>
      <c r="D398" s="275" t="s">
        <v>2836</v>
      </c>
      <c r="E398" s="292">
        <v>44308</v>
      </c>
      <c r="F398" s="292">
        <v>44561</v>
      </c>
      <c r="G398" s="297"/>
      <c r="H398" s="238"/>
      <c r="I398" s="238"/>
      <c r="J398" s="235"/>
      <c r="K398" s="296"/>
      <c r="L398" s="275"/>
      <c r="M398" s="275">
        <v>345</v>
      </c>
      <c r="N398" s="275">
        <v>0</v>
      </c>
      <c r="O398" s="313">
        <v>0.20000000000000001</v>
      </c>
      <c r="P398" s="275" t="s">
        <v>1170</v>
      </c>
      <c r="Q398" s="275" t="s">
        <v>182</v>
      </c>
      <c r="R398" s="275">
        <v>150</v>
      </c>
      <c r="S398" s="275">
        <v>0.20000000000000001</v>
      </c>
      <c r="T398" s="275" t="s">
        <v>22</v>
      </c>
      <c r="U398" s="275" t="s">
        <v>22</v>
      </c>
      <c r="V398" s="275" t="s">
        <v>2813</v>
      </c>
      <c r="W398" s="234"/>
      <c r="X398" s="163"/>
      <c r="Y398" s="163"/>
      <c r="Z398" s="163"/>
      <c r="AA398" s="163"/>
      <c r="AB398" s="163"/>
      <c r="AC398" s="163"/>
      <c r="AD398" s="163"/>
      <c r="AE398" s="163"/>
      <c r="AF398" s="163"/>
      <c r="AG398" s="163"/>
      <c r="AH398" s="163"/>
      <c r="AI398" s="163"/>
      <c r="AJ398" s="163"/>
      <c r="AK398" s="163"/>
      <c r="AL398" s="163"/>
      <c r="AM398" s="163"/>
      <c r="AN398" s="163"/>
      <c r="AO398" s="163"/>
      <c r="AP398" s="163"/>
      <c r="AQ398" s="163"/>
      <c r="AR398" s="163"/>
      <c r="AS398" s="163"/>
      <c r="AT398" s="163"/>
      <c r="AU398" s="163"/>
      <c r="AV398" s="163"/>
      <c r="AW398" s="163"/>
      <c r="AX398" s="163"/>
      <c r="AY398" s="163"/>
      <c r="AZ398" s="163"/>
      <c r="BA398" s="163"/>
      <c r="BB398" s="163"/>
      <c r="BC398" s="163"/>
      <c r="BD398" s="163"/>
      <c r="BE398" s="163"/>
      <c r="BF398" s="163"/>
      <c r="BG398" s="163"/>
      <c r="BH398" s="163"/>
      <c r="BI398" s="163"/>
      <c r="BJ398" s="163"/>
      <c r="BK398" s="163"/>
      <c r="BL398" s="163"/>
      <c r="BM398" s="163"/>
      <c r="BN398" s="163"/>
      <c r="BO398" s="163"/>
      <c r="BP398" s="163"/>
      <c r="BQ398" s="163"/>
      <c r="BR398" s="163"/>
      <c r="BS398" s="163"/>
      <c r="BT398" s="163"/>
      <c r="BU398" s="163"/>
      <c r="BV398" s="163"/>
      <c r="BW398" s="163"/>
      <c r="BX398" s="163"/>
      <c r="BY398" s="163"/>
      <c r="BZ398" s="163"/>
      <c r="CA398" s="163"/>
      <c r="CB398" s="163"/>
      <c r="CC398" s="163"/>
      <c r="CD398" s="163"/>
      <c r="CE398" s="163"/>
      <c r="CF398" s="163"/>
      <c r="CG398" s="163"/>
      <c r="CH398" s="163"/>
      <c r="CI398" s="163"/>
      <c r="CJ398" s="163"/>
      <c r="CK398" s="163"/>
      <c r="CL398" s="163"/>
      <c r="CM398" s="163"/>
      <c r="CN398" s="163"/>
      <c r="CO398" s="163"/>
      <c r="CP398" s="163"/>
      <c r="CQ398" s="163"/>
      <c r="CR398" s="163"/>
      <c r="CS398" s="163"/>
      <c r="CT398" s="163"/>
      <c r="CU398" s="163"/>
      <c r="CV398" s="163"/>
      <c r="CW398" s="163"/>
      <c r="CX398" s="163"/>
      <c r="CY398" s="163"/>
      <c r="CZ398" s="163"/>
      <c r="DA398" s="163"/>
      <c r="DB398" s="163"/>
      <c r="DC398" s="163"/>
      <c r="DD398" s="163"/>
      <c r="DE398" s="163"/>
      <c r="DF398" s="163"/>
      <c r="DG398" s="163"/>
      <c r="DH398" s="163"/>
      <c r="DI398" s="163"/>
      <c r="DJ398" s="163"/>
      <c r="DK398" s="163"/>
      <c r="DL398" s="163"/>
      <c r="DM398" s="163"/>
      <c r="DN398" s="163"/>
      <c r="DO398" s="163"/>
      <c r="DP398" s="163"/>
      <c r="DQ398" s="163"/>
      <c r="DR398" s="163"/>
      <c r="DS398" s="163"/>
      <c r="DT398" s="163"/>
      <c r="DU398" s="163"/>
      <c r="DV398" s="163"/>
      <c r="DW398" s="163"/>
      <c r="DX398" s="163"/>
      <c r="DY398" s="163"/>
      <c r="DZ398" s="163"/>
      <c r="EA398" s="163"/>
      <c r="EB398" s="163"/>
      <c r="EC398" s="163"/>
      <c r="ED398" s="163"/>
      <c r="EE398" s="163"/>
      <c r="EF398" s="163"/>
      <c r="EG398" s="163"/>
      <c r="EH398" s="163"/>
      <c r="EI398" s="163"/>
      <c r="EJ398" s="163"/>
      <c r="EK398" s="163"/>
      <c r="EL398" s="163"/>
      <c r="EM398" s="163"/>
      <c r="EN398" s="163"/>
      <c r="EO398" s="163"/>
      <c r="EP398" s="163"/>
      <c r="EQ398" s="163"/>
      <c r="ER398" s="163"/>
      <c r="ES398" s="163"/>
      <c r="ET398" s="163"/>
      <c r="EU398" s="163"/>
      <c r="EV398" s="163"/>
      <c r="EW398" s="163"/>
      <c r="EX398" s="163"/>
      <c r="EY398" s="163"/>
      <c r="EZ398" s="163"/>
      <c r="FA398" s="163"/>
      <c r="FB398" s="163"/>
      <c r="FC398" s="163"/>
      <c r="FD398" s="163"/>
      <c r="FE398" s="163"/>
      <c r="FF398" s="163"/>
      <c r="FG398" s="163"/>
      <c r="FH398" s="163"/>
      <c r="FI398" s="163"/>
      <c r="FJ398" s="163"/>
      <c r="FK398" s="163"/>
      <c r="FL398" s="163"/>
      <c r="FM398" s="163"/>
      <c r="FN398" s="163"/>
      <c r="FO398" s="163"/>
      <c r="FP398" s="163"/>
      <c r="FQ398" s="163"/>
      <c r="FR398" s="163"/>
      <c r="FS398" s="163"/>
      <c r="FT398" s="163"/>
      <c r="FU398" s="163"/>
      <c r="FV398" s="163"/>
      <c r="FW398" s="163"/>
      <c r="FX398" s="163"/>
      <c r="FY398" s="163"/>
      <c r="FZ398" s="163"/>
      <c r="GA398" s="163"/>
      <c r="GB398" s="163"/>
      <c r="GC398" s="163"/>
      <c r="GD398" s="163"/>
      <c r="GE398" s="163"/>
      <c r="GF398" s="163"/>
      <c r="GG398" s="163"/>
      <c r="GH398" s="163"/>
      <c r="GI398" s="163"/>
      <c r="GJ398" s="163"/>
      <c r="GK398" s="163"/>
      <c r="GL398" s="163"/>
      <c r="GM398" s="163"/>
      <c r="GN398" s="163"/>
      <c r="GO398" s="163"/>
      <c r="GP398" s="163"/>
      <c r="GQ398" s="163"/>
      <c r="GR398" s="163"/>
      <c r="GS398" s="163"/>
      <c r="GT398" s="163"/>
      <c r="GU398" s="163"/>
      <c r="GV398" s="163"/>
      <c r="GW398" s="163"/>
      <c r="GX398" s="163"/>
      <c r="GY398" s="163"/>
      <c r="GZ398" s="163"/>
      <c r="HA398" s="163"/>
      <c r="HB398" s="163"/>
      <c r="HC398" s="163"/>
      <c r="HD398" s="163"/>
      <c r="HE398" s="163"/>
      <c r="HF398" s="163"/>
      <c r="HG398" s="163"/>
      <c r="HH398" s="163"/>
      <c r="HI398" s="163"/>
      <c r="HJ398" s="163"/>
      <c r="HK398" s="163"/>
      <c r="HL398" s="163"/>
      <c r="HM398" s="163"/>
      <c r="HN398" s="163"/>
      <c r="HO398" s="163"/>
      <c r="HP398" s="163"/>
      <c r="HQ398" s="163"/>
      <c r="HR398" s="163"/>
      <c r="HS398" s="163"/>
      <c r="HT398" s="163"/>
      <c r="HU398" s="163"/>
      <c r="HV398" s="163"/>
      <c r="HW398" s="163"/>
      <c r="HX398" s="163"/>
      <c r="HY398" s="163"/>
      <c r="HZ398" s="163"/>
      <c r="IA398" s="163"/>
      <c r="IB398" s="163"/>
      <c r="IC398" s="163"/>
      <c r="ID398" s="163"/>
      <c r="IE398" s="163"/>
      <c r="IF398" s="163"/>
      <c r="IG398" s="163"/>
      <c r="IH398" s="163"/>
      <c r="II398" s="163"/>
      <c r="IJ398" s="163"/>
      <c r="IK398" s="163"/>
      <c r="IL398" s="163"/>
      <c r="IM398" s="163"/>
      <c r="IN398" s="163"/>
      <c r="IO398" s="163"/>
      <c r="IP398" s="163"/>
      <c r="IQ398" s="163"/>
      <c r="IR398" s="163"/>
      <c r="IS398" s="163"/>
      <c r="IT398" s="163"/>
      <c r="IU398" s="163"/>
      <c r="IV398" s="163"/>
      <c r="IW398" s="163"/>
      <c r="IX398" s="163"/>
      <c r="IY398" s="163"/>
      <c r="IZ398" s="163"/>
      <c r="JA398" s="163"/>
      <c r="JB398" s="163"/>
      <c r="JC398" s="163"/>
      <c r="JD398" s="163"/>
      <c r="JE398" s="163"/>
      <c r="JF398" s="163"/>
      <c r="JG398" s="163"/>
      <c r="JH398" s="163"/>
      <c r="JI398" s="163"/>
      <c r="JJ398" s="163"/>
      <c r="JK398" s="163"/>
      <c r="JL398" s="163"/>
      <c r="JM398" s="163"/>
      <c r="JN398" s="163"/>
      <c r="JO398" s="163"/>
      <c r="JP398" s="163"/>
      <c r="JQ398" s="163"/>
      <c r="JR398" s="163"/>
      <c r="JS398" s="163"/>
      <c r="JT398" s="163"/>
      <c r="JU398" s="163"/>
      <c r="JV398" s="163"/>
      <c r="JW398" s="163"/>
      <c r="JX398" s="163"/>
      <c r="JY398" s="163"/>
      <c r="JZ398" s="163"/>
      <c r="KA398" s="163"/>
      <c r="KB398" s="163"/>
      <c r="KC398" s="163"/>
      <c r="KD398" s="163"/>
      <c r="KE398" s="163"/>
      <c r="KF398" s="163"/>
      <c r="KG398" s="163"/>
      <c r="KH398" s="163"/>
      <c r="KI398" s="163"/>
      <c r="KJ398" s="163"/>
      <c r="KK398" s="163"/>
      <c r="KL398" s="163"/>
      <c r="KM398" s="163"/>
      <c r="KN398" s="163"/>
      <c r="KO398" s="163"/>
      <c r="KP398" s="163"/>
      <c r="KQ398" s="163"/>
      <c r="KR398" s="163"/>
      <c r="KS398" s="163"/>
      <c r="KT398" s="163"/>
      <c r="KU398" s="163"/>
      <c r="KV398" s="163"/>
      <c r="KW398" s="163"/>
      <c r="KX398" s="163"/>
      <c r="KY398" s="163"/>
      <c r="KZ398" s="163"/>
      <c r="LA398" s="163"/>
      <c r="LB398" s="163"/>
      <c r="LC398" s="163"/>
      <c r="LD398" s="163"/>
      <c r="LE398" s="163"/>
      <c r="LF398" s="163"/>
      <c r="LG398" s="163"/>
      <c r="LH398" s="163"/>
      <c r="LI398" s="163"/>
      <c r="LJ398" s="163"/>
      <c r="LK398" s="163"/>
      <c r="LL398" s="163"/>
      <c r="LM398" s="163"/>
      <c r="LN398" s="163"/>
      <c r="LO398" s="163"/>
      <c r="LP398" s="163"/>
      <c r="LQ398" s="163"/>
      <c r="LR398" s="163"/>
      <c r="LS398" s="163"/>
      <c r="LT398" s="163"/>
      <c r="LU398" s="163"/>
      <c r="LV398" s="163"/>
      <c r="LW398" s="163"/>
      <c r="LX398" s="163"/>
      <c r="LY398" s="163"/>
      <c r="LZ398" s="163"/>
      <c r="MA398" s="163"/>
      <c r="MB398" s="163"/>
      <c r="MC398" s="163"/>
      <c r="MD398" s="163"/>
      <c r="ME398" s="163"/>
      <c r="MF398" s="163"/>
      <c r="MG398" s="163"/>
      <c r="MH398" s="163"/>
      <c r="MI398" s="163"/>
      <c r="MJ398" s="163"/>
      <c r="MK398" s="163"/>
      <c r="ML398" s="163"/>
      <c r="MM398" s="163"/>
      <c r="MN398" s="163"/>
      <c r="MO398" s="163"/>
      <c r="MP398" s="163"/>
      <c r="MQ398" s="163"/>
      <c r="MR398" s="163"/>
      <c r="MS398" s="163"/>
      <c r="MT398" s="163"/>
      <c r="MU398" s="163"/>
      <c r="MV398" s="163"/>
      <c r="MW398" s="163"/>
      <c r="MX398" s="163"/>
      <c r="MY398" s="163"/>
      <c r="MZ398" s="163"/>
      <c r="NA398" s="163"/>
      <c r="NB398" s="163"/>
      <c r="NC398" s="163"/>
      <c r="ND398" s="163"/>
      <c r="NE398" s="163"/>
      <c r="NF398" s="163"/>
      <c r="NG398" s="163"/>
      <c r="NH398" s="163"/>
      <c r="NI398" s="163"/>
      <c r="NJ398" s="163"/>
      <c r="NK398" s="163"/>
      <c r="NL398" s="163"/>
      <c r="NM398" s="163"/>
      <c r="NN398" s="163"/>
      <c r="NO398" s="163"/>
      <c r="NP398" s="163"/>
      <c r="NQ398" s="163"/>
      <c r="NR398" s="163"/>
      <c r="NS398" s="163"/>
      <c r="NT398" s="163"/>
      <c r="NU398" s="163"/>
      <c r="NV398" s="163"/>
      <c r="NW398" s="163"/>
      <c r="NX398" s="163"/>
      <c r="NY398" s="163"/>
      <c r="NZ398" s="163"/>
      <c r="OA398" s="163"/>
      <c r="OB398" s="163"/>
      <c r="OC398" s="163"/>
      <c r="OD398" s="163"/>
      <c r="OE398" s="163"/>
      <c r="OF398" s="163"/>
      <c r="OG398" s="163"/>
      <c r="OH398" s="163"/>
      <c r="OI398" s="163"/>
      <c r="OJ398" s="163"/>
      <c r="OK398" s="163"/>
      <c r="OL398" s="163"/>
      <c r="OM398" s="163"/>
      <c r="ON398" s="163"/>
      <c r="OO398" s="163"/>
      <c r="OP398" s="163"/>
      <c r="OQ398" s="163"/>
      <c r="OR398" s="163"/>
      <c r="OS398" s="163"/>
      <c r="OT398" s="163"/>
      <c r="OU398" s="163"/>
      <c r="OV398" s="163"/>
      <c r="OW398" s="163"/>
      <c r="OX398" s="163"/>
      <c r="OY398" s="163"/>
      <c r="OZ398" s="163"/>
      <c r="PA398" s="163"/>
      <c r="PB398" s="163"/>
      <c r="PC398" s="163"/>
      <c r="PD398" s="163"/>
      <c r="PE398" s="163"/>
      <c r="PF398" s="163"/>
      <c r="PG398" s="163"/>
      <c r="PH398" s="163"/>
      <c r="PI398" s="163"/>
      <c r="PJ398" s="163"/>
      <c r="PK398" s="163"/>
      <c r="PL398" s="163"/>
      <c r="PM398" s="163"/>
      <c r="PN398" s="163"/>
      <c r="PO398" s="163"/>
      <c r="PP398" s="163"/>
      <c r="PQ398" s="163"/>
      <c r="PR398" s="163"/>
      <c r="PS398" s="163"/>
      <c r="PT398" s="163"/>
      <c r="PU398" s="163"/>
      <c r="PV398" s="163"/>
      <c r="PW398" s="163"/>
      <c r="PX398" s="163"/>
      <c r="PY398" s="163"/>
      <c r="PZ398" s="163"/>
      <c r="QA398" s="163"/>
      <c r="QB398" s="163"/>
      <c r="QC398" s="163"/>
      <c r="QD398" s="163"/>
      <c r="QE398" s="163"/>
      <c r="QF398" s="163"/>
      <c r="QG398" s="163"/>
      <c r="QH398" s="163"/>
      <c r="QI398" s="163"/>
      <c r="QJ398" s="163"/>
      <c r="QK398" s="163"/>
      <c r="QL398" s="163"/>
      <c r="QM398" s="163"/>
      <c r="QN398" s="163"/>
      <c r="QO398" s="163"/>
      <c r="QP398" s="163"/>
      <c r="QQ398" s="163"/>
      <c r="QR398" s="163"/>
      <c r="QS398" s="163"/>
      <c r="QT398" s="163"/>
      <c r="QU398" s="163"/>
      <c r="QV398" s="163"/>
      <c r="QW398" s="163"/>
      <c r="QX398" s="163"/>
      <c r="QY398" s="163"/>
      <c r="QZ398" s="163"/>
      <c r="RA398" s="163"/>
      <c r="RB398" s="163"/>
      <c r="RC398" s="163"/>
      <c r="RD398" s="163"/>
      <c r="RE398" s="163"/>
      <c r="RF398" s="163"/>
      <c r="RG398" s="163"/>
      <c r="RH398" s="163"/>
      <c r="RI398" s="163"/>
      <c r="RJ398" s="163"/>
      <c r="RK398" s="163"/>
      <c r="RL398" s="163"/>
      <c r="RM398" s="163"/>
      <c r="RN398" s="163"/>
      <c r="RO398" s="163"/>
      <c r="RP398" s="163"/>
      <c r="RQ398" s="163"/>
      <c r="RR398" s="163"/>
      <c r="RS398" s="163"/>
      <c r="RT398" s="163"/>
      <c r="RU398" s="163"/>
      <c r="RV398" s="163"/>
      <c r="RW398" s="163"/>
      <c r="RX398" s="163"/>
      <c r="RY398" s="163"/>
      <c r="RZ398" s="163"/>
      <c r="SA398" s="163"/>
      <c r="SB398" s="163"/>
      <c r="SC398" s="163"/>
      <c r="SD398" s="163"/>
      <c r="SE398" s="163"/>
      <c r="SF398" s="163"/>
      <c r="SG398" s="163"/>
      <c r="SH398" s="163"/>
      <c r="SI398" s="163"/>
      <c r="SJ398" s="163"/>
      <c r="SK398" s="163"/>
      <c r="SL398" s="163"/>
      <c r="SM398" s="163"/>
      <c r="SN398" s="163"/>
      <c r="SO398" s="163"/>
      <c r="SP398" s="163"/>
      <c r="SQ398" s="163"/>
      <c r="SR398" s="163"/>
      <c r="SS398" s="163"/>
      <c r="ST398" s="163"/>
      <c r="SU398" s="163"/>
      <c r="SV398" s="163"/>
      <c r="SW398" s="163"/>
      <c r="SX398" s="163"/>
      <c r="SY398" s="163"/>
      <c r="SZ398" s="163"/>
      <c r="TA398" s="163"/>
      <c r="TB398" s="163"/>
      <c r="TC398" s="163"/>
      <c r="TD398" s="163"/>
      <c r="TE398" s="163"/>
      <c r="TF398" s="163"/>
      <c r="TG398" s="163"/>
      <c r="TH398" s="163"/>
      <c r="TI398" s="163"/>
      <c r="TJ398" s="163"/>
      <c r="TK398" s="163"/>
      <c r="TL398" s="163"/>
      <c r="TM398" s="163"/>
      <c r="TN398" s="163"/>
      <c r="TO398" s="163"/>
      <c r="TP398" s="163"/>
      <c r="TQ398" s="163"/>
      <c r="TR398" s="163"/>
      <c r="TS398" s="163"/>
      <c r="TT398" s="163"/>
      <c r="TU398" s="163"/>
      <c r="TV398" s="163"/>
      <c r="TW398" s="163"/>
      <c r="TX398" s="163"/>
      <c r="TY398" s="163"/>
      <c r="TZ398" s="163"/>
      <c r="UA398" s="163"/>
      <c r="UB398" s="163"/>
      <c r="UC398" s="163"/>
      <c r="UD398" s="163"/>
      <c r="UE398" s="163"/>
      <c r="UF398" s="163"/>
      <c r="UG398" s="163"/>
      <c r="UH398" s="163"/>
      <c r="UI398" s="163"/>
      <c r="UJ398" s="163"/>
      <c r="UK398" s="163"/>
      <c r="UL398" s="163"/>
      <c r="UM398" s="163"/>
      <c r="UN398" s="163"/>
      <c r="UO398" s="163"/>
      <c r="UP398" s="163"/>
      <c r="UQ398" s="163"/>
      <c r="UR398" s="163"/>
      <c r="US398" s="163"/>
      <c r="UT398" s="163"/>
      <c r="UU398" s="163"/>
      <c r="UV398" s="163"/>
      <c r="UW398" s="163"/>
      <c r="UX398" s="163"/>
      <c r="UY398" s="163"/>
      <c r="UZ398" s="163"/>
      <c r="VA398" s="163"/>
      <c r="VB398" s="163"/>
      <c r="VC398" s="163"/>
      <c r="VD398" s="163"/>
      <c r="VE398" s="163"/>
      <c r="VF398" s="163"/>
      <c r="VG398" s="163"/>
      <c r="VH398" s="163"/>
      <c r="VI398" s="163"/>
      <c r="VJ398" s="163"/>
      <c r="VK398" s="163"/>
      <c r="VL398" s="163"/>
      <c r="VM398" s="163"/>
      <c r="VN398" s="163"/>
      <c r="VO398" s="163"/>
      <c r="VP398" s="163"/>
      <c r="VQ398" s="163"/>
      <c r="VR398" s="163"/>
      <c r="VS398" s="163"/>
      <c r="VT398" s="163"/>
      <c r="VU398" s="163"/>
      <c r="VV398" s="163"/>
      <c r="VW398" s="163"/>
      <c r="VX398" s="163"/>
      <c r="VY398" s="163"/>
      <c r="VZ398" s="163"/>
      <c r="WA398" s="163"/>
      <c r="WB398" s="163"/>
      <c r="WC398" s="163"/>
      <c r="WD398" s="163"/>
      <c r="WE398" s="163"/>
      <c r="WF398" s="163"/>
      <c r="WG398" s="163"/>
      <c r="WH398" s="163"/>
      <c r="WI398" s="163"/>
      <c r="WJ398" s="163"/>
      <c r="WK398" s="163"/>
      <c r="WL398" s="163"/>
      <c r="WM398" s="163"/>
      <c r="WN398" s="163"/>
      <c r="WO398" s="163"/>
      <c r="WP398" s="163"/>
      <c r="WQ398" s="163"/>
      <c r="WR398" s="163"/>
      <c r="WS398" s="163"/>
      <c r="WT398" s="163"/>
      <c r="WU398" s="163"/>
      <c r="WV398" s="163"/>
      <c r="WW398" s="163"/>
      <c r="WX398" s="163"/>
      <c r="WY398" s="163"/>
      <c r="WZ398" s="163"/>
      <c r="XA398" s="163"/>
      <c r="XB398" s="163"/>
      <c r="XC398" s="163"/>
      <c r="XD398" s="163"/>
      <c r="XE398" s="163"/>
      <c r="XF398" s="163"/>
      <c r="XG398" s="163"/>
      <c r="XH398" s="163"/>
      <c r="XI398" s="163"/>
      <c r="XJ398" s="163"/>
      <c r="XK398" s="163"/>
      <c r="XL398" s="163"/>
      <c r="XM398" s="163"/>
      <c r="XN398" s="163"/>
      <c r="XO398" s="163"/>
      <c r="XP398" s="163"/>
      <c r="XQ398" s="163"/>
      <c r="XR398" s="163"/>
      <c r="XS398" s="163"/>
      <c r="XT398" s="163"/>
      <c r="XU398" s="163"/>
      <c r="XV398" s="163"/>
      <c r="XW398" s="163"/>
      <c r="XX398" s="163"/>
      <c r="XY398" s="163"/>
      <c r="XZ398" s="163"/>
      <c r="YA398" s="163"/>
      <c r="YB398" s="163"/>
      <c r="YC398" s="163"/>
      <c r="YD398" s="163"/>
      <c r="YE398" s="163"/>
      <c r="YF398" s="163"/>
      <c r="YG398" s="163"/>
      <c r="YH398" s="163"/>
      <c r="YI398" s="163"/>
      <c r="YJ398" s="163"/>
      <c r="YK398" s="163"/>
      <c r="YL398" s="163"/>
      <c r="YM398" s="163"/>
      <c r="YN398" s="163"/>
      <c r="YO398" s="163"/>
      <c r="YP398" s="163"/>
      <c r="YQ398" s="163"/>
      <c r="YR398" s="163"/>
      <c r="YS398" s="163"/>
      <c r="YT398" s="163"/>
      <c r="YU398" s="163"/>
      <c r="YV398" s="163"/>
      <c r="YW398" s="163"/>
      <c r="YX398" s="163"/>
      <c r="YY398" s="163"/>
      <c r="YZ398" s="163"/>
      <c r="ZA398" s="163"/>
      <c r="ZB398" s="163"/>
      <c r="ZC398" s="163"/>
      <c r="ZD398" s="163"/>
      <c r="ZE398" s="163"/>
      <c r="ZF398" s="163"/>
      <c r="ZG398" s="163"/>
      <c r="ZH398" s="163"/>
      <c r="ZI398" s="163"/>
      <c r="ZJ398" s="163"/>
      <c r="ZK398" s="163"/>
      <c r="ZL398" s="163"/>
      <c r="ZM398" s="163"/>
      <c r="ZN398" s="163"/>
      <c r="ZO398" s="163"/>
      <c r="ZP398" s="163"/>
      <c r="ZQ398" s="163"/>
      <c r="ZR398" s="163"/>
      <c r="ZS398" s="163"/>
      <c r="ZT398" s="163"/>
      <c r="ZU398" s="163"/>
      <c r="ZV398" s="163"/>
      <c r="ZW398" s="163"/>
      <c r="ZX398" s="163"/>
      <c r="ZY398" s="163"/>
      <c r="ZZ398" s="163"/>
      <c r="AAA398" s="163"/>
      <c r="AAB398" s="163"/>
      <c r="AAC398" s="163"/>
      <c r="AAD398" s="163"/>
      <c r="AAE398" s="163"/>
      <c r="AAF398" s="163"/>
      <c r="AAG398" s="163"/>
      <c r="AAH398" s="163"/>
      <c r="AAI398" s="163"/>
      <c r="AAJ398" s="163"/>
      <c r="AAK398" s="163"/>
      <c r="AAL398" s="163"/>
      <c r="AAM398" s="163"/>
      <c r="AAN398" s="163"/>
      <c r="AAO398" s="163"/>
      <c r="AAP398" s="163"/>
      <c r="AAQ398" s="163"/>
      <c r="AAR398" s="163"/>
      <c r="AAS398" s="163"/>
      <c r="AAT398" s="163"/>
      <c r="AAU398" s="163"/>
      <c r="AAV398" s="163"/>
      <c r="AAW398" s="163"/>
      <c r="AAX398" s="163"/>
      <c r="AAY398" s="163"/>
      <c r="AAZ398" s="163"/>
      <c r="ABA398" s="163"/>
      <c r="ABB398" s="163"/>
      <c r="ABC398" s="163"/>
      <c r="ABD398" s="163"/>
      <c r="ABE398" s="163"/>
      <c r="ABF398" s="163"/>
      <c r="ABG398" s="163"/>
      <c r="ABH398" s="163"/>
      <c r="ABI398" s="163"/>
      <c r="ABJ398" s="163"/>
      <c r="ABK398" s="163"/>
      <c r="ABL398" s="163"/>
      <c r="ABM398" s="163"/>
      <c r="ABN398" s="163"/>
      <c r="ABO398" s="163"/>
      <c r="ABP398" s="163"/>
      <c r="ABQ398" s="163"/>
      <c r="ABR398" s="163"/>
      <c r="ABS398" s="163"/>
      <c r="ABT398" s="163"/>
      <c r="ABU398" s="163"/>
      <c r="ABV398" s="163"/>
      <c r="ABW398" s="163"/>
      <c r="ABX398" s="163"/>
      <c r="ABY398" s="163"/>
      <c r="ABZ398" s="163"/>
      <c r="ACA398" s="163"/>
      <c r="ACB398" s="163"/>
      <c r="ACC398" s="163"/>
      <c r="ACD398" s="163"/>
      <c r="ACE398" s="163"/>
      <c r="ACF398" s="163"/>
      <c r="ACG398" s="163"/>
      <c r="ACH398" s="163"/>
      <c r="ACI398" s="163"/>
      <c r="ACJ398" s="163"/>
      <c r="ACK398" s="163"/>
      <c r="ACL398" s="163"/>
      <c r="ACM398" s="163"/>
      <c r="ACN398" s="163"/>
      <c r="ACO398" s="163"/>
      <c r="ACP398" s="163"/>
      <c r="ACQ398" s="163"/>
      <c r="ACR398" s="163"/>
      <c r="ACS398" s="163"/>
      <c r="ACT398" s="163"/>
      <c r="ACU398" s="163"/>
      <c r="ACV398" s="163"/>
      <c r="ACW398" s="163"/>
      <c r="ACX398" s="163"/>
      <c r="ACY398" s="163"/>
      <c r="ACZ398" s="163"/>
      <c r="ADA398" s="163"/>
      <c r="ADB398" s="163"/>
      <c r="ADC398" s="163"/>
      <c r="ADD398" s="163"/>
      <c r="ADE398" s="163"/>
      <c r="ADF398" s="163"/>
      <c r="ADG398" s="163"/>
      <c r="ADH398" s="163"/>
      <c r="ADI398" s="163"/>
      <c r="ADJ398" s="163"/>
      <c r="ADK398" s="163"/>
      <c r="ADL398" s="163"/>
      <c r="ADM398" s="163"/>
      <c r="ADN398" s="163"/>
      <c r="ADO398" s="163"/>
      <c r="ADP398" s="163"/>
      <c r="ADQ398" s="163"/>
      <c r="ADR398" s="163"/>
      <c r="ADS398" s="163"/>
      <c r="ADT398" s="163"/>
      <c r="ADU398" s="163"/>
      <c r="ADV398" s="163"/>
      <c r="ADW398" s="163"/>
      <c r="ADX398" s="163"/>
      <c r="ADY398" s="163"/>
      <c r="ADZ398" s="163"/>
      <c r="AEA398" s="163"/>
      <c r="AEB398" s="163"/>
      <c r="AEC398" s="163"/>
      <c r="AED398" s="163"/>
      <c r="AEE398" s="163"/>
      <c r="AEF398" s="163"/>
      <c r="AEG398" s="163"/>
      <c r="AEH398" s="163"/>
      <c r="AEI398" s="163"/>
      <c r="AEJ398" s="163"/>
      <c r="AEK398" s="163"/>
      <c r="AEL398" s="163"/>
      <c r="AEM398" s="163"/>
      <c r="AEN398" s="163"/>
      <c r="AEO398" s="163"/>
      <c r="AEP398" s="163"/>
      <c r="AEQ398" s="163"/>
      <c r="AER398" s="163"/>
      <c r="AES398" s="163"/>
      <c r="AET398" s="163"/>
      <c r="AEU398" s="163"/>
      <c r="AEV398" s="163"/>
      <c r="AEW398" s="163"/>
      <c r="AEX398" s="163"/>
      <c r="AEY398" s="163"/>
      <c r="AEZ398" s="163"/>
      <c r="AFA398" s="163"/>
      <c r="AFB398" s="163"/>
      <c r="AFC398" s="163"/>
      <c r="AFD398" s="163"/>
      <c r="AFE398" s="163"/>
      <c r="AFF398" s="163"/>
      <c r="AFG398" s="163"/>
      <c r="AFH398" s="163"/>
      <c r="AFI398" s="163"/>
      <c r="AFJ398" s="163"/>
      <c r="AFK398" s="163"/>
      <c r="AFL398" s="163"/>
      <c r="AFM398" s="163"/>
      <c r="AFN398" s="163"/>
      <c r="AFO398" s="163"/>
      <c r="AFP398" s="163"/>
      <c r="AFQ398" s="163"/>
      <c r="AFR398" s="163"/>
      <c r="AFS398" s="163"/>
      <c r="AFT398" s="163"/>
      <c r="AFU398" s="163"/>
      <c r="AFV398" s="163"/>
      <c r="AFW398" s="163"/>
      <c r="AFX398" s="163"/>
      <c r="AFY398" s="163"/>
      <c r="AFZ398" s="163"/>
      <c r="AGA398" s="163"/>
      <c r="AGB398" s="163"/>
      <c r="AGC398" s="163"/>
      <c r="AGD398" s="163"/>
      <c r="AGE398" s="163"/>
      <c r="AGF398" s="163"/>
      <c r="AGG398" s="163"/>
      <c r="AGH398" s="163"/>
      <c r="AGI398" s="163"/>
      <c r="AGJ398" s="163"/>
      <c r="AGK398" s="163"/>
      <c r="AGL398" s="163"/>
      <c r="AGM398" s="163"/>
      <c r="AGN398" s="163"/>
      <c r="AGO398" s="163"/>
      <c r="AGP398" s="163"/>
      <c r="AGQ398" s="163"/>
      <c r="AGR398" s="163"/>
      <c r="AGS398" s="163"/>
      <c r="AGT398" s="163"/>
      <c r="AGU398" s="163"/>
      <c r="AGV398" s="163"/>
      <c r="AGW398" s="163"/>
      <c r="AGX398" s="163"/>
      <c r="AGY398" s="163"/>
      <c r="AGZ398" s="163"/>
      <c r="AHA398" s="163"/>
      <c r="AHB398" s="163"/>
      <c r="AHC398" s="163"/>
      <c r="AHD398" s="163"/>
      <c r="AHE398" s="163"/>
      <c r="AHF398" s="163"/>
      <c r="AHG398" s="163"/>
      <c r="AHH398" s="163"/>
      <c r="AHI398" s="163"/>
      <c r="AHJ398" s="163"/>
      <c r="AHK398" s="163"/>
      <c r="AHL398" s="163"/>
      <c r="AHM398" s="163"/>
      <c r="AHN398" s="163"/>
      <c r="AHO398" s="163"/>
      <c r="AHP398" s="163"/>
      <c r="AHQ398" s="163"/>
      <c r="AHR398" s="163"/>
      <c r="AHS398" s="163"/>
      <c r="AHT398" s="163"/>
      <c r="AHU398" s="163"/>
      <c r="AHV398" s="163"/>
      <c r="AHW398" s="163"/>
      <c r="AHX398" s="163"/>
      <c r="AHY398" s="163"/>
      <c r="AHZ398" s="163"/>
      <c r="AIA398" s="163"/>
      <c r="AIB398" s="163"/>
      <c r="AIC398" s="163"/>
      <c r="AID398" s="163"/>
      <c r="AIE398" s="163"/>
      <c r="AIF398" s="163"/>
      <c r="AIG398" s="163"/>
      <c r="AIH398" s="163"/>
      <c r="AII398" s="163"/>
      <c r="AIJ398" s="163"/>
      <c r="AIK398" s="163"/>
      <c r="AIL398" s="163"/>
      <c r="AIM398" s="163"/>
      <c r="AIN398" s="163"/>
      <c r="AIO398" s="163"/>
      <c r="AIP398" s="163"/>
      <c r="AIQ398" s="163"/>
      <c r="AIR398" s="163"/>
      <c r="AIS398" s="163"/>
      <c r="AIT398" s="163"/>
      <c r="AIU398" s="163"/>
      <c r="AIV398" s="163"/>
      <c r="AIW398" s="163"/>
      <c r="AIX398" s="163"/>
      <c r="AIY398" s="163"/>
      <c r="AIZ398" s="163"/>
      <c r="AJA398" s="163"/>
      <c r="AJB398" s="163"/>
      <c r="AJC398" s="163"/>
      <c r="AJD398" s="163"/>
      <c r="AJE398" s="163"/>
      <c r="AJF398" s="163"/>
      <c r="AJG398" s="163"/>
      <c r="AJH398" s="163"/>
      <c r="AJI398" s="163"/>
      <c r="AJJ398" s="163"/>
      <c r="AJK398" s="163"/>
      <c r="AJL398" s="163"/>
      <c r="AJM398" s="163"/>
      <c r="AJN398" s="163"/>
      <c r="AJO398" s="163"/>
      <c r="AJP398" s="163"/>
      <c r="AJQ398" s="163"/>
      <c r="AJR398" s="163"/>
      <c r="AJS398" s="163"/>
      <c r="AJT398" s="163"/>
      <c r="AJU398" s="163"/>
      <c r="AJV398" s="163"/>
      <c r="AJW398" s="163"/>
      <c r="AJX398" s="163"/>
      <c r="AJY398" s="163"/>
      <c r="AJZ398" s="163"/>
      <c r="AKA398" s="163"/>
      <c r="AKB398" s="163"/>
      <c r="AKC398" s="163"/>
      <c r="AKD398" s="163"/>
      <c r="AKE398" s="163"/>
      <c r="AKF398" s="163"/>
      <c r="AKG398" s="163"/>
      <c r="AKH398" s="163"/>
      <c r="AKI398" s="163"/>
      <c r="AKJ398" s="163"/>
      <c r="AKK398" s="163"/>
      <c r="AKL398" s="163"/>
      <c r="AKM398" s="163"/>
      <c r="AKN398" s="163"/>
      <c r="AKO398" s="163"/>
      <c r="AKP398" s="163"/>
      <c r="AKQ398" s="163"/>
      <c r="AKR398" s="163"/>
      <c r="AKS398" s="163"/>
      <c r="AKT398" s="163"/>
      <c r="AKU398" s="163"/>
      <c r="AKV398" s="163"/>
      <c r="AKW398" s="163"/>
      <c r="AKX398" s="163"/>
      <c r="AKY398" s="163"/>
      <c r="AKZ398" s="163"/>
      <c r="ALA398" s="163"/>
      <c r="ALB398" s="163"/>
      <c r="ALC398" s="163"/>
      <c r="ALD398" s="163"/>
      <c r="ALE398" s="163"/>
      <c r="ALF398" s="163"/>
      <c r="ALG398" s="163"/>
      <c r="ALH398" s="163"/>
      <c r="ALI398" s="163"/>
      <c r="ALJ398" s="163"/>
      <c r="ALK398" s="163"/>
      <c r="ALL398" s="163"/>
      <c r="ALM398" s="163"/>
      <c r="ALN398" s="163"/>
      <c r="ALO398" s="163"/>
      <c r="ALP398" s="163"/>
      <c r="ALQ398" s="163"/>
      <c r="ALR398" s="163"/>
      <c r="ALS398" s="163"/>
      <c r="ALT398" s="163"/>
      <c r="ALU398" s="163"/>
      <c r="ALV398" s="163"/>
      <c r="ALW398" s="163"/>
      <c r="ALX398" s="163"/>
      <c r="ALY398" s="163"/>
      <c r="ALZ398" s="163"/>
      <c r="AMA398" s="163"/>
      <c r="AMB398" s="163"/>
      <c r="AMC398" s="163"/>
      <c r="AMD398" s="163"/>
      <c r="AME398" s="163"/>
      <c r="AMF398" s="163"/>
      <c r="AMG398" s="163"/>
      <c r="AMH398" s="163"/>
      <c r="AMI398" s="163"/>
      <c r="AMJ398" s="163"/>
      <c r="AMK398" s="163"/>
      <c r="AML398" s="163"/>
      <c r="AMM398" s="163"/>
      <c r="AMN398" s="163"/>
      <c r="AMO398" s="163"/>
      <c r="AMP398" s="163"/>
      <c r="AMQ398" s="163"/>
      <c r="AMR398" s="163"/>
      <c r="AMS398" s="163"/>
      <c r="AMT398" s="163"/>
      <c r="AMU398" s="163"/>
      <c r="AMV398" s="163"/>
      <c r="AMW398" s="163"/>
      <c r="AMX398" s="163"/>
      <c r="AMY398" s="163"/>
      <c r="AMZ398" s="163"/>
      <c r="ANA398" s="163"/>
      <c r="ANB398" s="163"/>
      <c r="ANC398" s="163"/>
      <c r="AND398" s="163"/>
      <c r="ANE398" s="163"/>
      <c r="ANF398" s="163"/>
      <c r="ANG398" s="163"/>
      <c r="ANH398" s="163"/>
      <c r="ANI398" s="163"/>
      <c r="ANJ398" s="163"/>
      <c r="ANK398" s="163"/>
      <c r="ANL398" s="163"/>
      <c r="ANM398" s="163"/>
      <c r="ANN398" s="163"/>
      <c r="ANO398" s="163"/>
      <c r="ANP398" s="163"/>
      <c r="ANQ398" s="163"/>
      <c r="ANR398" s="163"/>
      <c r="ANS398" s="163"/>
      <c r="ANT398" s="163"/>
      <c r="ANU398" s="163"/>
      <c r="ANV398" s="163"/>
      <c r="ANW398" s="163"/>
      <c r="ANX398" s="163"/>
      <c r="ANY398" s="163"/>
      <c r="ANZ398" s="163"/>
      <c r="AOA398" s="163"/>
      <c r="AOB398" s="163"/>
      <c r="AOC398" s="163"/>
      <c r="AOD398" s="163"/>
      <c r="AOE398" s="163"/>
      <c r="AOF398" s="163"/>
      <c r="AOG398" s="163"/>
      <c r="AOH398" s="163"/>
      <c r="AOI398" s="163"/>
      <c r="AOJ398" s="163"/>
      <c r="AOK398" s="163"/>
      <c r="AOL398" s="163"/>
      <c r="AOM398" s="163"/>
      <c r="AON398" s="163"/>
      <c r="AOO398" s="163"/>
      <c r="AOP398" s="163"/>
      <c r="AOQ398" s="163"/>
      <c r="AOR398" s="163"/>
      <c r="AOS398" s="163"/>
      <c r="AOT398" s="163"/>
      <c r="AOU398" s="163"/>
      <c r="AOV398" s="163"/>
      <c r="AOW398" s="163"/>
      <c r="AOX398" s="163"/>
      <c r="AOY398" s="163"/>
      <c r="AOZ398" s="163"/>
      <c r="APA398" s="163"/>
      <c r="APB398" s="163"/>
      <c r="APC398" s="163"/>
      <c r="APD398" s="163"/>
      <c r="APE398" s="163"/>
      <c r="APF398" s="163"/>
      <c r="APG398" s="163"/>
      <c r="APH398" s="163"/>
      <c r="API398" s="163"/>
      <c r="APJ398" s="163"/>
      <c r="APK398" s="163"/>
      <c r="APL398" s="163"/>
      <c r="APM398" s="163"/>
      <c r="APN398" s="163"/>
      <c r="APO398" s="163"/>
      <c r="APP398" s="163"/>
      <c r="APQ398" s="163"/>
      <c r="APR398" s="163"/>
      <c r="APS398" s="163"/>
      <c r="APT398" s="163"/>
      <c r="APU398" s="163"/>
      <c r="APV398" s="163"/>
      <c r="APW398" s="163"/>
      <c r="APX398" s="163"/>
      <c r="APY398" s="163"/>
      <c r="APZ398" s="163"/>
      <c r="AQA398" s="163"/>
      <c r="AQB398" s="163"/>
      <c r="AQC398" s="163"/>
      <c r="AQD398" s="163"/>
      <c r="AQE398" s="163"/>
      <c r="AQF398" s="163"/>
      <c r="AQG398" s="163"/>
      <c r="AQH398" s="163"/>
      <c r="AQI398" s="163"/>
      <c r="AQJ398" s="163"/>
      <c r="AQK398" s="163"/>
      <c r="AQL398" s="163"/>
      <c r="AQM398" s="163"/>
      <c r="AQN398" s="163"/>
      <c r="AQO398" s="163"/>
      <c r="AQP398" s="163"/>
      <c r="AQQ398" s="163"/>
      <c r="AQR398" s="163"/>
      <c r="AQS398" s="163"/>
      <c r="AQT398" s="163"/>
      <c r="AQU398" s="163"/>
      <c r="AQV398" s="163"/>
      <c r="AQW398" s="163"/>
      <c r="AQX398" s="163"/>
      <c r="AQY398" s="163"/>
      <c r="AQZ398" s="163"/>
      <c r="ARA398" s="163"/>
      <c r="ARB398" s="163"/>
      <c r="ARC398" s="163"/>
      <c r="ARD398" s="163"/>
      <c r="ARE398" s="163"/>
      <c r="ARF398" s="163"/>
      <c r="ARG398" s="163"/>
      <c r="ARH398" s="163"/>
      <c r="ARI398" s="163"/>
      <c r="ARJ398" s="163"/>
      <c r="ARK398" s="163"/>
      <c r="ARL398" s="163"/>
      <c r="ARM398" s="163"/>
      <c r="ARN398" s="163"/>
      <c r="ARO398" s="163"/>
      <c r="ARP398" s="163"/>
      <c r="ARQ398" s="163"/>
      <c r="ARR398" s="163"/>
      <c r="ARS398" s="163"/>
      <c r="ART398" s="163"/>
      <c r="ARU398" s="163"/>
      <c r="ARV398" s="163"/>
      <c r="ARW398" s="163"/>
      <c r="ARX398" s="163"/>
      <c r="ARY398" s="163"/>
      <c r="ARZ398" s="163"/>
      <c r="ASA398" s="163"/>
      <c r="ASB398" s="163"/>
      <c r="ASC398" s="163"/>
      <c r="ASD398" s="163"/>
      <c r="ASE398" s="163"/>
      <c r="ASF398" s="163"/>
      <c r="ASG398" s="163"/>
      <c r="ASH398" s="163"/>
      <c r="ASI398" s="163"/>
      <c r="ASJ398" s="163"/>
      <c r="ASK398" s="163"/>
      <c r="ASL398" s="163"/>
      <c r="ASM398" s="163"/>
      <c r="ASN398" s="163"/>
      <c r="ASO398" s="163"/>
      <c r="ASP398" s="163"/>
      <c r="ASQ398" s="163"/>
      <c r="ASR398" s="163"/>
      <c r="ASS398" s="163"/>
      <c r="AST398" s="163"/>
      <c r="ASU398" s="163"/>
      <c r="ASV398" s="163"/>
      <c r="ASW398" s="163"/>
      <c r="ASX398" s="163"/>
      <c r="ASY398" s="163"/>
      <c r="ASZ398" s="163"/>
      <c r="ATA398" s="163"/>
      <c r="ATB398" s="163"/>
      <c r="ATC398" s="163"/>
      <c r="ATD398" s="163"/>
      <c r="ATE398" s="163"/>
      <c r="ATF398" s="163"/>
      <c r="ATG398" s="163"/>
      <c r="ATH398" s="163"/>
      <c r="ATI398" s="163"/>
      <c r="ATJ398" s="163"/>
      <c r="ATK398" s="163"/>
      <c r="ATL398" s="163"/>
      <c r="ATM398" s="163"/>
      <c r="ATN398" s="163"/>
      <c r="ATO398" s="163"/>
      <c r="ATP398" s="163"/>
      <c r="ATQ398" s="163"/>
      <c r="ATR398" s="163"/>
      <c r="ATS398" s="163"/>
      <c r="ATT398" s="163"/>
      <c r="ATU398" s="163"/>
      <c r="ATV398" s="163"/>
      <c r="ATW398" s="163"/>
      <c r="ATX398" s="163"/>
      <c r="ATY398" s="163"/>
      <c r="ATZ398" s="163"/>
      <c r="AUA398" s="163"/>
      <c r="AUB398" s="163"/>
      <c r="AUC398" s="163"/>
      <c r="AUD398" s="163"/>
      <c r="AUE398" s="163"/>
      <c r="AUF398" s="163"/>
      <c r="AUG398" s="163"/>
      <c r="AUH398" s="163"/>
      <c r="AUI398" s="163"/>
      <c r="AUJ398" s="163"/>
      <c r="AUK398" s="163"/>
      <c r="AUL398" s="163"/>
      <c r="AUM398" s="163"/>
      <c r="AUN398" s="163"/>
      <c r="AUO398" s="163"/>
      <c r="AUP398" s="163"/>
      <c r="AUQ398" s="163"/>
      <c r="AUR398" s="163"/>
      <c r="AUS398" s="163"/>
      <c r="AUT398" s="163"/>
      <c r="AUU398" s="163"/>
      <c r="AUV398" s="163"/>
      <c r="AUW398" s="163"/>
      <c r="AUX398" s="163"/>
      <c r="AUY398" s="163"/>
      <c r="AUZ398" s="163"/>
      <c r="AVA398" s="163"/>
      <c r="AVB398" s="163"/>
      <c r="AVC398" s="163"/>
      <c r="AVD398" s="163"/>
      <c r="AVE398" s="163"/>
      <c r="AVF398" s="163"/>
      <c r="AVG398" s="163"/>
      <c r="AVH398" s="163"/>
      <c r="AVI398" s="163"/>
      <c r="AVJ398" s="163"/>
      <c r="AVK398" s="163"/>
      <c r="AVL398" s="163"/>
      <c r="AVM398" s="163"/>
      <c r="AVN398" s="163"/>
      <c r="AVO398" s="163"/>
      <c r="AVP398" s="163"/>
      <c r="AVQ398" s="163"/>
      <c r="AVR398" s="163"/>
      <c r="AVS398" s="163"/>
      <c r="AVT398" s="163"/>
      <c r="AVU398" s="163"/>
      <c r="AVV398" s="163"/>
      <c r="AVW398" s="163"/>
      <c r="AVX398" s="163"/>
      <c r="AVY398" s="163"/>
      <c r="AVZ398" s="163"/>
      <c r="AWA398" s="163"/>
      <c r="AWB398" s="163"/>
      <c r="AWC398" s="163"/>
      <c r="AWD398" s="163"/>
      <c r="AWE398" s="163"/>
      <c r="AWF398" s="163"/>
      <c r="AWG398" s="163"/>
      <c r="AWH398" s="163"/>
      <c r="AWI398" s="163"/>
      <c r="AWJ398" s="163"/>
      <c r="AWK398" s="163"/>
      <c r="AWL398" s="163"/>
      <c r="AWM398" s="163"/>
      <c r="AWN398" s="163"/>
      <c r="AWO398" s="163"/>
      <c r="AWP398" s="163"/>
      <c r="AWQ398" s="163"/>
      <c r="AWR398" s="163"/>
      <c r="AWS398" s="163"/>
      <c r="AWT398" s="163"/>
      <c r="AWU398" s="163"/>
      <c r="AWV398" s="163"/>
      <c r="AWW398" s="163"/>
      <c r="AWX398" s="163"/>
      <c r="AWY398" s="163"/>
      <c r="AWZ398" s="163"/>
      <c r="AXA398" s="163"/>
      <c r="AXB398" s="163"/>
      <c r="AXC398" s="163"/>
      <c r="AXD398" s="163"/>
      <c r="AXE398" s="163"/>
      <c r="AXF398" s="163"/>
      <c r="AXG398" s="163"/>
      <c r="AXH398" s="163"/>
      <c r="AXI398" s="163"/>
      <c r="AXJ398" s="163"/>
      <c r="AXK398" s="163"/>
      <c r="AXL398" s="163"/>
      <c r="AXM398" s="163"/>
      <c r="AXN398" s="163"/>
      <c r="AXO398" s="163"/>
      <c r="AXP398" s="163"/>
      <c r="AXQ398" s="163"/>
      <c r="AXR398" s="163"/>
      <c r="AXS398" s="163"/>
      <c r="AXT398" s="163"/>
      <c r="AXU398" s="163"/>
      <c r="AXV398" s="163"/>
      <c r="AXW398" s="163"/>
      <c r="AXX398" s="163"/>
      <c r="AXY398" s="163"/>
      <c r="AXZ398" s="163"/>
      <c r="AYA398" s="163"/>
      <c r="AYB398" s="163"/>
      <c r="AYC398" s="163"/>
      <c r="AYD398" s="163"/>
      <c r="AYE398" s="163"/>
      <c r="AYF398" s="163"/>
      <c r="AYG398" s="163"/>
      <c r="AYH398" s="163"/>
      <c r="AYI398" s="163"/>
      <c r="AYJ398" s="163"/>
      <c r="AYK398" s="163"/>
      <c r="AYL398" s="163"/>
      <c r="AYM398" s="163"/>
      <c r="AYN398" s="163"/>
      <c r="AYO398" s="163"/>
      <c r="AYP398" s="163"/>
      <c r="AYQ398" s="163"/>
      <c r="AYR398" s="163"/>
      <c r="AYS398" s="163"/>
      <c r="AYT398" s="163"/>
      <c r="AYU398" s="163"/>
      <c r="AYV398" s="163"/>
      <c r="AYW398" s="163"/>
      <c r="AYX398" s="163"/>
      <c r="AYY398" s="163"/>
      <c r="AYZ398" s="163"/>
      <c r="AZA398" s="163"/>
      <c r="AZB398" s="163"/>
      <c r="AZC398" s="163"/>
      <c r="AZD398" s="163"/>
      <c r="AZE398" s="163"/>
      <c r="AZF398" s="163"/>
      <c r="AZG398" s="163"/>
      <c r="AZH398" s="163"/>
      <c r="AZI398" s="163"/>
      <c r="AZJ398" s="163"/>
      <c r="AZK398" s="163"/>
      <c r="AZL398" s="163"/>
      <c r="AZM398" s="163"/>
      <c r="AZN398" s="163"/>
      <c r="AZO398" s="163"/>
      <c r="AZP398" s="163"/>
      <c r="AZQ398" s="163"/>
      <c r="AZR398" s="163"/>
      <c r="AZS398" s="163"/>
      <c r="AZT398" s="163"/>
      <c r="AZU398" s="163"/>
      <c r="AZV398" s="163"/>
      <c r="AZW398" s="163"/>
      <c r="AZX398" s="163"/>
      <c r="AZY398" s="163"/>
      <c r="AZZ398" s="163"/>
      <c r="BAA398" s="163"/>
      <c r="BAB398" s="163"/>
      <c r="BAC398" s="163"/>
      <c r="BAD398" s="163"/>
      <c r="BAE398" s="163"/>
      <c r="BAF398" s="163"/>
      <c r="BAG398" s="163"/>
      <c r="BAH398" s="163"/>
      <c r="BAI398" s="163"/>
      <c r="BAJ398" s="163"/>
      <c r="BAK398" s="163"/>
      <c r="BAL398" s="163"/>
      <c r="BAM398" s="163"/>
      <c r="BAN398" s="163"/>
      <c r="BAO398" s="163"/>
      <c r="BAP398" s="163"/>
      <c r="BAQ398" s="163"/>
      <c r="BAR398" s="163"/>
      <c r="BAS398" s="163"/>
      <c r="BAT398" s="163"/>
      <c r="BAU398" s="163"/>
      <c r="BAV398" s="163"/>
      <c r="BAW398" s="163"/>
      <c r="BAX398" s="163"/>
      <c r="BAY398" s="163"/>
      <c r="BAZ398" s="163"/>
      <c r="BBA398" s="163"/>
      <c r="BBB398" s="163"/>
      <c r="BBC398" s="163"/>
      <c r="BBD398" s="163"/>
      <c r="BBE398" s="163"/>
      <c r="BBF398" s="163"/>
      <c r="BBG398" s="163"/>
      <c r="BBH398" s="163"/>
      <c r="BBI398" s="163"/>
      <c r="BBJ398" s="163"/>
      <c r="BBK398" s="163"/>
      <c r="BBL398" s="163"/>
      <c r="BBM398" s="163"/>
      <c r="BBN398" s="163"/>
      <c r="BBO398" s="163"/>
      <c r="BBP398" s="163"/>
      <c r="BBQ398" s="163"/>
      <c r="BBR398" s="163"/>
      <c r="BBS398" s="163"/>
      <c r="BBT398" s="163"/>
      <c r="BBU398" s="163"/>
      <c r="BBV398" s="163"/>
      <c r="BBW398" s="163"/>
      <c r="BBX398" s="163"/>
      <c r="BBY398" s="163"/>
      <c r="BBZ398" s="163"/>
      <c r="BCA398" s="163"/>
      <c r="BCB398" s="163"/>
      <c r="BCC398" s="163"/>
      <c r="BCD398" s="163"/>
      <c r="BCE398" s="163"/>
      <c r="BCF398" s="163"/>
      <c r="BCG398" s="163"/>
      <c r="BCH398" s="163"/>
      <c r="BCI398" s="163"/>
      <c r="BCJ398" s="163"/>
      <c r="BCK398" s="163"/>
      <c r="BCL398" s="163"/>
      <c r="BCM398" s="163"/>
      <c r="BCN398" s="163"/>
      <c r="BCO398" s="163"/>
      <c r="BCP398" s="163"/>
      <c r="BCQ398" s="163"/>
      <c r="BCR398" s="163"/>
      <c r="BCS398" s="163"/>
      <c r="BCT398" s="163"/>
      <c r="BCU398" s="163"/>
      <c r="BCV398" s="163"/>
      <c r="BCW398" s="163"/>
      <c r="BCX398" s="163"/>
      <c r="BCY398" s="163"/>
      <c r="BCZ398" s="163"/>
      <c r="BDA398" s="163"/>
      <c r="BDB398" s="163"/>
      <c r="BDC398" s="163"/>
      <c r="BDD398" s="163"/>
      <c r="BDE398" s="163"/>
      <c r="BDF398" s="163"/>
      <c r="BDG398" s="163"/>
      <c r="BDH398" s="163"/>
      <c r="BDI398" s="163"/>
      <c r="BDJ398" s="163"/>
      <c r="BDK398" s="163"/>
      <c r="BDL398" s="163"/>
      <c r="BDM398" s="163"/>
      <c r="BDN398" s="163"/>
      <c r="BDO398" s="163"/>
      <c r="BDP398" s="163"/>
      <c r="BDQ398" s="163"/>
      <c r="BDR398" s="163"/>
      <c r="BDS398" s="163"/>
      <c r="BDT398" s="163"/>
      <c r="BDU398" s="163"/>
      <c r="BDV398" s="163"/>
      <c r="BDW398" s="163"/>
      <c r="BDX398" s="163"/>
      <c r="BDY398" s="163"/>
      <c r="BDZ398" s="163"/>
      <c r="BEA398" s="163"/>
      <c r="BEB398" s="163"/>
      <c r="BEC398" s="163"/>
      <c r="BED398" s="163"/>
      <c r="BEE398" s="163"/>
      <c r="BEF398" s="163"/>
      <c r="BEG398" s="163"/>
      <c r="BEH398" s="163"/>
      <c r="BEI398" s="163"/>
      <c r="BEJ398" s="163"/>
      <c r="BEK398" s="163"/>
      <c r="BEL398" s="163"/>
      <c r="BEM398" s="163"/>
      <c r="BEN398" s="163"/>
      <c r="BEO398" s="163"/>
      <c r="BEP398" s="163"/>
      <c r="BEQ398" s="163"/>
      <c r="BER398" s="163"/>
      <c r="BES398" s="163"/>
      <c r="BET398" s="163"/>
      <c r="BEU398" s="163"/>
      <c r="BEV398" s="163"/>
      <c r="BEW398" s="163"/>
      <c r="BEX398" s="163"/>
      <c r="BEY398" s="163"/>
      <c r="BEZ398" s="163"/>
      <c r="BFA398" s="163"/>
      <c r="BFB398" s="163"/>
      <c r="BFC398" s="163"/>
      <c r="BFD398" s="163"/>
      <c r="BFE398" s="163"/>
      <c r="BFF398" s="163"/>
      <c r="BFG398" s="163"/>
      <c r="BFH398" s="163"/>
      <c r="BFI398" s="163"/>
      <c r="BFJ398" s="163"/>
      <c r="BFK398" s="163"/>
      <c r="BFL398" s="163"/>
      <c r="BFM398" s="163"/>
      <c r="BFN398" s="163"/>
      <c r="BFO398" s="163"/>
      <c r="BFP398" s="163"/>
      <c r="BFQ398" s="163"/>
      <c r="BFR398" s="163"/>
      <c r="BFS398" s="163"/>
      <c r="BFT398" s="163"/>
      <c r="BFU398" s="163"/>
      <c r="BFV398" s="163"/>
      <c r="BFW398" s="163"/>
      <c r="BFX398" s="163"/>
      <c r="BFY398" s="163"/>
      <c r="BFZ398" s="163"/>
      <c r="BGA398" s="163"/>
      <c r="BGB398" s="163"/>
      <c r="BGC398" s="163"/>
      <c r="BGD398" s="163"/>
      <c r="BGE398" s="163"/>
      <c r="BGF398" s="163"/>
      <c r="BGG398" s="163"/>
      <c r="BGH398" s="163"/>
      <c r="BGI398" s="163"/>
      <c r="BGJ398" s="163"/>
      <c r="BGK398" s="163"/>
      <c r="BGL398" s="163"/>
      <c r="BGM398" s="163"/>
      <c r="BGN398" s="163"/>
      <c r="BGO398" s="163"/>
      <c r="BGP398" s="163"/>
      <c r="BGQ398" s="163"/>
      <c r="BGR398" s="163"/>
      <c r="BGS398" s="163"/>
      <c r="BGT398" s="163"/>
      <c r="BGU398" s="163"/>
      <c r="BGV398" s="163"/>
      <c r="BGW398" s="163"/>
      <c r="BGX398" s="163"/>
      <c r="BGY398" s="163"/>
      <c r="BGZ398" s="163"/>
      <c r="BHA398" s="163"/>
      <c r="BHB398" s="163"/>
      <c r="BHC398" s="163"/>
      <c r="BHD398" s="163"/>
      <c r="BHE398" s="163"/>
      <c r="BHF398" s="163"/>
      <c r="BHG398" s="163"/>
      <c r="BHH398" s="163"/>
      <c r="BHI398" s="163"/>
      <c r="BHJ398" s="163"/>
      <c r="BHK398" s="163"/>
      <c r="BHL398" s="163"/>
      <c r="BHM398" s="163"/>
      <c r="BHN398" s="163"/>
      <c r="BHO398" s="163"/>
      <c r="BHP398" s="163"/>
      <c r="BHQ398" s="163"/>
      <c r="BHR398" s="163"/>
      <c r="BHS398" s="163"/>
      <c r="BHT398" s="163"/>
      <c r="BHU398" s="163"/>
      <c r="BHV398" s="163"/>
      <c r="BHW398" s="163"/>
      <c r="BHX398" s="163"/>
      <c r="BHY398" s="163"/>
      <c r="BHZ398" s="163"/>
      <c r="BIA398" s="163"/>
      <c r="BIB398" s="163"/>
      <c r="BIC398" s="163"/>
      <c r="BID398" s="163"/>
      <c r="BIE398" s="163"/>
      <c r="BIF398" s="163"/>
      <c r="BIG398" s="163"/>
      <c r="BIH398" s="163"/>
      <c r="BII398" s="163"/>
      <c r="BIJ398" s="163"/>
      <c r="BIK398" s="163"/>
      <c r="BIL398" s="163"/>
      <c r="BIM398" s="163"/>
      <c r="BIN398" s="163"/>
      <c r="BIO398" s="163"/>
      <c r="BIP398" s="163"/>
      <c r="BIQ398" s="163"/>
      <c r="BIR398" s="163"/>
      <c r="BIS398" s="163"/>
      <c r="BIT398" s="163"/>
      <c r="BIU398" s="163"/>
      <c r="BIV398" s="163"/>
      <c r="BIW398" s="163"/>
      <c r="BIX398" s="163"/>
      <c r="BIY398" s="163"/>
      <c r="BIZ398" s="163"/>
      <c r="BJA398" s="163"/>
      <c r="BJB398" s="163"/>
      <c r="BJC398" s="163"/>
      <c r="BJD398" s="163"/>
      <c r="BJE398" s="163"/>
      <c r="BJF398" s="163"/>
      <c r="BJG398" s="163"/>
      <c r="BJH398" s="163"/>
      <c r="BJI398" s="163"/>
      <c r="BJJ398" s="163"/>
      <c r="BJK398" s="163"/>
      <c r="BJL398" s="163"/>
      <c r="BJM398" s="163"/>
      <c r="BJN398" s="163"/>
      <c r="BJO398" s="163"/>
      <c r="BJP398" s="163"/>
      <c r="BJQ398" s="163"/>
      <c r="BJR398" s="163"/>
      <c r="BJS398" s="163"/>
      <c r="BJT398" s="163"/>
      <c r="BJU398" s="163"/>
      <c r="BJV398" s="163"/>
      <c r="BJW398" s="163"/>
      <c r="BJX398" s="163"/>
      <c r="BJY398" s="163"/>
      <c r="BJZ398" s="163"/>
      <c r="BKA398" s="163"/>
      <c r="BKB398" s="163"/>
      <c r="BKC398" s="163"/>
      <c r="BKD398" s="163"/>
      <c r="BKE398" s="163"/>
      <c r="BKF398" s="163"/>
      <c r="BKG398" s="163"/>
      <c r="BKH398" s="163"/>
      <c r="BKI398" s="163"/>
      <c r="BKJ398" s="163"/>
      <c r="BKK398" s="163"/>
      <c r="BKL398" s="163"/>
      <c r="BKM398" s="163"/>
      <c r="BKN398" s="163"/>
      <c r="BKO398" s="163"/>
      <c r="BKP398" s="163"/>
      <c r="BKQ398" s="163"/>
      <c r="BKR398" s="163"/>
      <c r="BKS398" s="163"/>
      <c r="BKT398" s="163"/>
      <c r="BKU398" s="163"/>
      <c r="BKV398" s="163"/>
      <c r="BKW398" s="163"/>
      <c r="BKX398" s="163"/>
      <c r="BKY398" s="163"/>
      <c r="BKZ398" s="163"/>
      <c r="BLA398" s="163"/>
      <c r="BLB398" s="163"/>
      <c r="BLC398" s="163"/>
      <c r="BLD398" s="163"/>
      <c r="BLE398" s="163"/>
      <c r="BLF398" s="163"/>
      <c r="BLG398" s="163"/>
      <c r="BLH398" s="163"/>
      <c r="BLI398" s="163"/>
      <c r="BLJ398" s="163"/>
      <c r="BLK398" s="163"/>
      <c r="BLL398" s="163"/>
      <c r="BLM398" s="163"/>
      <c r="BLN398" s="163"/>
      <c r="BLO398" s="163"/>
      <c r="BLP398" s="163"/>
      <c r="BLQ398" s="163"/>
      <c r="BLR398" s="163"/>
      <c r="BLS398" s="163"/>
      <c r="BLT398" s="163"/>
      <c r="BLU398" s="163"/>
      <c r="BLV398" s="163"/>
      <c r="BLW398" s="163"/>
      <c r="BLX398" s="163"/>
      <c r="BLY398" s="163"/>
      <c r="BLZ398" s="163"/>
      <c r="BMA398" s="163"/>
      <c r="BMB398" s="163"/>
      <c r="BMC398" s="163"/>
      <c r="BMD398" s="163"/>
      <c r="BME398" s="163"/>
      <c r="BMF398" s="163"/>
      <c r="BMG398" s="163"/>
      <c r="BMH398" s="163"/>
      <c r="BMI398" s="163"/>
      <c r="BMJ398" s="163"/>
      <c r="BMK398" s="163"/>
      <c r="BML398" s="163"/>
      <c r="BMM398" s="163"/>
      <c r="BMN398" s="163"/>
      <c r="BMO398" s="163"/>
      <c r="BMP398" s="163"/>
      <c r="BMQ398" s="163"/>
      <c r="BMR398" s="163"/>
      <c r="BMS398" s="163"/>
      <c r="BMT398" s="163"/>
      <c r="BMU398" s="163"/>
      <c r="BMV398" s="163"/>
      <c r="BMW398" s="163"/>
      <c r="BMX398" s="163"/>
      <c r="BMY398" s="163"/>
      <c r="BMZ398" s="163"/>
      <c r="BNA398" s="163"/>
      <c r="BNB398" s="163"/>
      <c r="BNC398" s="163"/>
      <c r="BND398" s="163"/>
      <c r="BNE398" s="163"/>
      <c r="BNF398" s="163"/>
      <c r="BNG398" s="163"/>
      <c r="BNH398" s="163"/>
      <c r="BNI398" s="163"/>
      <c r="BNJ398" s="163"/>
      <c r="BNK398" s="163"/>
      <c r="BNL398" s="163"/>
      <c r="BNM398" s="163"/>
      <c r="BNN398" s="163"/>
      <c r="BNO398" s="163"/>
      <c r="BNP398" s="163"/>
      <c r="BNQ398" s="163"/>
      <c r="BNR398" s="163"/>
      <c r="BNS398" s="163"/>
      <c r="BNT398" s="163"/>
      <c r="BNU398" s="163"/>
      <c r="BNV398" s="163"/>
      <c r="BNW398" s="163"/>
      <c r="BNX398" s="163"/>
      <c r="BNY398" s="163"/>
      <c r="BNZ398" s="163"/>
      <c r="BOA398" s="163"/>
      <c r="BOB398" s="163"/>
      <c r="BOC398" s="163"/>
      <c r="BOD398" s="163"/>
      <c r="BOE398" s="163"/>
      <c r="BOF398" s="163"/>
      <c r="BOG398" s="163"/>
      <c r="BOH398" s="163"/>
      <c r="BOI398" s="163"/>
      <c r="BOJ398" s="163"/>
      <c r="BOK398" s="163"/>
      <c r="BOL398" s="163"/>
      <c r="BOM398" s="163"/>
      <c r="BON398" s="163"/>
      <c r="BOO398" s="163"/>
      <c r="BOP398" s="163"/>
      <c r="BOQ398" s="163"/>
      <c r="BOR398" s="163"/>
      <c r="BOS398" s="163"/>
      <c r="BOT398" s="163"/>
      <c r="BOU398" s="163"/>
      <c r="BOV398" s="163"/>
      <c r="BOW398" s="163"/>
      <c r="BOX398" s="163"/>
      <c r="BOY398" s="163"/>
      <c r="BOZ398" s="163"/>
      <c r="BPA398" s="163"/>
      <c r="BPB398" s="163"/>
      <c r="BPC398" s="163"/>
      <c r="BPD398" s="163"/>
      <c r="BPE398" s="163"/>
      <c r="BPF398" s="163"/>
      <c r="BPG398" s="163"/>
      <c r="BPH398" s="163"/>
      <c r="BPI398" s="163"/>
      <c r="BPJ398" s="163"/>
      <c r="BPK398" s="163"/>
      <c r="BPL398" s="163"/>
      <c r="BPM398" s="163"/>
      <c r="BPN398" s="163"/>
      <c r="BPO398" s="163"/>
      <c r="BPP398" s="163"/>
      <c r="BPQ398" s="163"/>
      <c r="BPR398" s="163"/>
      <c r="BPS398" s="163"/>
      <c r="BPT398" s="163"/>
      <c r="BPU398" s="163"/>
      <c r="BPV398" s="163"/>
      <c r="BPW398" s="163"/>
      <c r="BPX398" s="163"/>
      <c r="BPY398" s="163"/>
      <c r="BPZ398" s="163"/>
      <c r="BQA398" s="163"/>
      <c r="BQB398" s="163"/>
      <c r="BQC398" s="163"/>
      <c r="BQD398" s="163"/>
      <c r="BQE398" s="163"/>
      <c r="BQF398" s="163"/>
      <c r="BQG398" s="163"/>
      <c r="BQH398" s="163"/>
      <c r="BQI398" s="163"/>
      <c r="BQJ398" s="163"/>
      <c r="BQK398" s="163"/>
      <c r="BQL398" s="163"/>
      <c r="BQM398" s="163"/>
      <c r="BQN398" s="163"/>
      <c r="BQO398" s="163"/>
      <c r="BQP398" s="163"/>
      <c r="BQQ398" s="163"/>
      <c r="BQR398" s="163"/>
      <c r="BQS398" s="163"/>
      <c r="BQT398" s="163"/>
      <c r="BQU398" s="163"/>
      <c r="BQV398" s="163"/>
      <c r="BQW398" s="163"/>
      <c r="BQX398" s="163"/>
      <c r="BQY398" s="163"/>
      <c r="BQZ398" s="163"/>
      <c r="BRA398" s="163"/>
      <c r="BRB398" s="163"/>
      <c r="BRC398" s="163"/>
      <c r="BRD398" s="163"/>
      <c r="BRE398" s="163"/>
      <c r="BRF398" s="163"/>
      <c r="BRG398" s="163"/>
      <c r="BRH398" s="163"/>
      <c r="BRI398" s="163"/>
      <c r="BRJ398" s="163"/>
      <c r="BRK398" s="163"/>
      <c r="BRL398" s="163"/>
      <c r="BRM398" s="163"/>
      <c r="BRN398" s="163"/>
      <c r="BRO398" s="163"/>
      <c r="BRP398" s="163"/>
      <c r="BRQ398" s="163"/>
      <c r="BRR398" s="163"/>
      <c r="BRS398" s="163"/>
      <c r="BRT398" s="163"/>
      <c r="BRU398" s="163"/>
      <c r="BRV398" s="163"/>
      <c r="BRW398" s="163"/>
      <c r="BRX398" s="163"/>
      <c r="BRY398" s="163"/>
      <c r="BRZ398" s="163"/>
      <c r="BSA398" s="163"/>
      <c r="BSB398" s="163"/>
      <c r="BSC398" s="163"/>
      <c r="BSD398" s="163"/>
      <c r="BSE398" s="163"/>
      <c r="BSF398" s="163"/>
      <c r="BSG398" s="163"/>
      <c r="BSH398" s="163"/>
      <c r="BSI398" s="163"/>
      <c r="BSJ398" s="163"/>
      <c r="BSK398" s="163"/>
      <c r="BSL398" s="163"/>
      <c r="BSM398" s="163"/>
      <c r="BSN398" s="163"/>
      <c r="BSO398" s="163"/>
      <c r="BSP398" s="163"/>
      <c r="BSQ398" s="163"/>
      <c r="BSR398" s="163"/>
      <c r="BSS398" s="163"/>
      <c r="BST398" s="163"/>
      <c r="BSU398" s="163"/>
      <c r="BSV398" s="163"/>
      <c r="BSW398" s="163"/>
      <c r="BSX398" s="163"/>
      <c r="BSY398" s="163"/>
      <c r="BSZ398" s="163"/>
      <c r="BTA398" s="163"/>
      <c r="BTB398" s="163"/>
      <c r="BTC398" s="163"/>
      <c r="BTD398" s="163"/>
      <c r="BTE398" s="163"/>
      <c r="BTF398" s="163"/>
      <c r="BTG398" s="163"/>
      <c r="BTH398" s="163"/>
      <c r="BTI398" s="163"/>
      <c r="BTJ398" s="163"/>
      <c r="BTK398" s="163"/>
      <c r="BTL398" s="163"/>
      <c r="BTM398" s="163"/>
      <c r="BTN398" s="163"/>
      <c r="BTO398" s="163"/>
      <c r="BTP398" s="163"/>
      <c r="BTQ398" s="163"/>
      <c r="BTR398" s="163"/>
      <c r="BTS398" s="163"/>
      <c r="BTT398" s="163"/>
      <c r="BTU398" s="163"/>
      <c r="BTV398" s="163"/>
      <c r="BTW398" s="163"/>
      <c r="BTX398" s="163"/>
      <c r="BTY398" s="163"/>
      <c r="BTZ398" s="163"/>
      <c r="BUA398" s="163"/>
      <c r="BUB398" s="163"/>
      <c r="BUC398" s="163"/>
      <c r="BUD398" s="163"/>
      <c r="BUE398" s="163"/>
      <c r="BUF398" s="163"/>
      <c r="BUG398" s="163"/>
      <c r="BUH398" s="163"/>
      <c r="BUI398" s="163"/>
      <c r="BUJ398" s="163"/>
      <c r="BUK398" s="163"/>
      <c r="BUL398" s="163"/>
      <c r="BUM398" s="163"/>
      <c r="BUN398" s="163"/>
      <c r="BUO398" s="163"/>
      <c r="BUP398" s="163"/>
      <c r="BUQ398" s="163"/>
      <c r="BUR398" s="163"/>
      <c r="BUS398" s="163"/>
      <c r="BUT398" s="163"/>
      <c r="BUU398" s="163"/>
      <c r="BUV398" s="163"/>
      <c r="BUW398" s="163"/>
      <c r="BUX398" s="163"/>
      <c r="BUY398" s="163"/>
      <c r="BUZ398" s="163"/>
      <c r="BVA398" s="163"/>
      <c r="BVB398" s="163"/>
      <c r="BVC398" s="163"/>
      <c r="BVD398" s="163"/>
      <c r="BVE398" s="163"/>
      <c r="BVF398" s="163"/>
      <c r="BVG398" s="163"/>
      <c r="BVH398" s="163"/>
      <c r="BVI398" s="163"/>
      <c r="BVJ398" s="163"/>
      <c r="BVK398" s="163"/>
      <c r="BVL398" s="163"/>
      <c r="BVM398" s="163"/>
      <c r="BVN398" s="163"/>
      <c r="BVO398" s="163"/>
      <c r="BVP398" s="163"/>
      <c r="BVQ398" s="163"/>
      <c r="BVR398" s="163"/>
      <c r="BVS398" s="163"/>
      <c r="BVT398" s="163"/>
      <c r="BVU398" s="163"/>
      <c r="BVV398" s="163"/>
      <c r="BVW398" s="163"/>
      <c r="BVX398" s="163"/>
      <c r="BVY398" s="163"/>
      <c r="BVZ398" s="163"/>
      <c r="BWA398" s="163"/>
      <c r="BWB398" s="163"/>
      <c r="BWC398" s="163"/>
      <c r="BWD398" s="163"/>
      <c r="BWE398" s="163"/>
      <c r="BWF398" s="163"/>
      <c r="BWG398" s="163"/>
      <c r="BWH398" s="163"/>
      <c r="BWI398" s="163"/>
      <c r="BWJ398" s="163"/>
      <c r="BWK398" s="163"/>
      <c r="BWL398" s="163"/>
      <c r="BWM398" s="163"/>
      <c r="BWN398" s="163"/>
      <c r="BWO398" s="163"/>
      <c r="BWP398" s="163"/>
      <c r="BWQ398" s="163"/>
      <c r="BWR398" s="163"/>
      <c r="BWS398" s="163"/>
      <c r="BWT398" s="163"/>
      <c r="BWU398" s="163"/>
      <c r="BWV398" s="163"/>
      <c r="BWW398" s="163"/>
      <c r="BWX398" s="163"/>
      <c r="BWY398" s="163"/>
      <c r="BWZ398" s="163"/>
      <c r="BXA398" s="163"/>
      <c r="BXB398" s="163"/>
      <c r="BXC398" s="163"/>
      <c r="BXD398" s="163"/>
      <c r="BXE398" s="163"/>
      <c r="BXF398" s="163"/>
      <c r="BXG398" s="163"/>
      <c r="BXH398" s="163"/>
      <c r="BXI398" s="163"/>
      <c r="BXJ398" s="163"/>
      <c r="BXK398" s="163"/>
      <c r="BXL398" s="163"/>
      <c r="BXM398" s="163"/>
      <c r="BXN398" s="163"/>
      <c r="BXO398" s="163"/>
      <c r="BXP398" s="163"/>
      <c r="BXQ398" s="163"/>
      <c r="BXR398" s="163"/>
      <c r="BXS398" s="163"/>
      <c r="BXT398" s="163"/>
      <c r="BXU398" s="163"/>
      <c r="BXV398" s="163"/>
      <c r="BXW398" s="163"/>
      <c r="BXX398" s="163"/>
      <c r="BXY398" s="163"/>
      <c r="BXZ398" s="163"/>
      <c r="BYA398" s="163"/>
      <c r="BYB398" s="163"/>
      <c r="BYC398" s="163"/>
      <c r="BYD398" s="163"/>
      <c r="BYE398" s="163"/>
      <c r="BYF398" s="163"/>
      <c r="BYG398" s="163"/>
      <c r="BYH398" s="163"/>
      <c r="BYI398" s="163"/>
      <c r="BYJ398" s="163"/>
      <c r="BYK398" s="163"/>
      <c r="BYL398" s="163"/>
      <c r="BYM398" s="163"/>
      <c r="BYN398" s="163"/>
      <c r="BYO398" s="163"/>
      <c r="BYP398" s="163"/>
      <c r="BYQ398" s="163"/>
      <c r="BYR398" s="163"/>
      <c r="BYS398" s="163"/>
      <c r="BYT398" s="163"/>
      <c r="BYU398" s="163"/>
      <c r="BYV398" s="163"/>
      <c r="BYW398" s="163"/>
      <c r="BYX398" s="163"/>
      <c r="BYY398" s="163"/>
      <c r="BYZ398" s="163"/>
      <c r="BZA398" s="163"/>
      <c r="BZB398" s="163"/>
      <c r="BZC398" s="163"/>
      <c r="BZD398" s="163"/>
      <c r="BZE398" s="163"/>
      <c r="BZF398" s="163"/>
      <c r="BZG398" s="163"/>
      <c r="BZH398" s="163"/>
      <c r="BZI398" s="163"/>
      <c r="BZJ398" s="163"/>
      <c r="BZK398" s="163"/>
      <c r="BZL398" s="163"/>
      <c r="BZM398" s="163"/>
      <c r="BZN398" s="163"/>
      <c r="BZO398" s="163"/>
      <c r="BZP398" s="163"/>
      <c r="BZQ398" s="163"/>
      <c r="BZR398" s="163"/>
      <c r="BZS398" s="163"/>
      <c r="BZT398" s="163"/>
      <c r="BZU398" s="163"/>
      <c r="BZV398" s="163"/>
      <c r="BZW398" s="163"/>
      <c r="BZX398" s="163"/>
      <c r="BZY398" s="163"/>
      <c r="BZZ398" s="163"/>
      <c r="CAA398" s="163"/>
      <c r="CAB398" s="163"/>
      <c r="CAC398" s="163"/>
      <c r="CAD398" s="163"/>
      <c r="CAE398" s="163"/>
      <c r="CAF398" s="163"/>
      <c r="CAG398" s="163"/>
      <c r="CAH398" s="163"/>
      <c r="CAI398" s="163"/>
      <c r="CAJ398" s="163"/>
      <c r="CAK398" s="163"/>
      <c r="CAL398" s="163"/>
      <c r="CAM398" s="163"/>
      <c r="CAN398" s="163"/>
      <c r="CAO398" s="163"/>
      <c r="CAP398" s="163"/>
      <c r="CAQ398" s="163"/>
      <c r="CAR398" s="163"/>
      <c r="CAS398" s="163"/>
      <c r="CAT398" s="163"/>
      <c r="CAU398" s="163"/>
      <c r="CAV398" s="163"/>
      <c r="CAW398" s="163"/>
      <c r="CAX398" s="163"/>
      <c r="CAY398" s="163"/>
      <c r="CAZ398" s="163"/>
      <c r="CBA398" s="163"/>
      <c r="CBB398" s="163"/>
      <c r="CBC398" s="163"/>
      <c r="CBD398" s="163"/>
      <c r="CBE398" s="163"/>
      <c r="CBF398" s="163"/>
      <c r="CBG398" s="163"/>
      <c r="CBH398" s="163"/>
      <c r="CBI398" s="163"/>
      <c r="CBJ398" s="163"/>
      <c r="CBK398" s="163"/>
      <c r="CBL398" s="163"/>
      <c r="CBM398" s="163"/>
      <c r="CBN398" s="163"/>
      <c r="CBO398" s="163"/>
      <c r="CBP398" s="163"/>
      <c r="CBQ398" s="163"/>
      <c r="CBR398" s="163"/>
      <c r="CBS398" s="163"/>
      <c r="CBT398" s="163"/>
      <c r="CBU398" s="163"/>
      <c r="CBV398" s="163"/>
      <c r="CBW398" s="163"/>
      <c r="CBX398" s="163"/>
      <c r="CBY398" s="163"/>
      <c r="CBZ398" s="163"/>
      <c r="CCA398" s="163"/>
      <c r="CCB398" s="163"/>
      <c r="CCC398" s="163"/>
      <c r="CCD398" s="163"/>
      <c r="CCE398" s="163"/>
      <c r="CCF398" s="163"/>
      <c r="CCG398" s="163"/>
      <c r="CCH398" s="163"/>
      <c r="CCI398" s="163"/>
      <c r="CCJ398" s="163"/>
      <c r="CCK398" s="163"/>
      <c r="CCL398" s="163"/>
      <c r="CCM398" s="163"/>
      <c r="CCN398" s="163"/>
      <c r="CCO398" s="163"/>
      <c r="CCP398" s="163"/>
      <c r="CCQ398" s="163"/>
      <c r="CCR398" s="163"/>
      <c r="CCS398" s="163"/>
      <c r="CCT398" s="163"/>
      <c r="CCU398" s="163"/>
      <c r="CCV398" s="163"/>
      <c r="CCW398" s="163"/>
      <c r="CCX398" s="163"/>
      <c r="CCY398" s="163"/>
      <c r="CCZ398" s="163"/>
      <c r="CDA398" s="163"/>
      <c r="CDB398" s="163"/>
      <c r="CDC398" s="163"/>
      <c r="CDD398" s="163"/>
      <c r="CDE398" s="163"/>
      <c r="CDF398" s="163"/>
      <c r="CDG398" s="163"/>
      <c r="CDH398" s="163"/>
      <c r="CDI398" s="163"/>
      <c r="CDJ398" s="163"/>
      <c r="CDK398" s="163"/>
      <c r="CDL398" s="163"/>
      <c r="CDM398" s="163"/>
      <c r="CDN398" s="163"/>
      <c r="CDO398" s="163"/>
      <c r="CDP398" s="163"/>
      <c r="CDQ398" s="163"/>
      <c r="CDR398" s="163"/>
      <c r="CDS398" s="163"/>
      <c r="CDT398" s="163"/>
      <c r="CDU398" s="163"/>
      <c r="CDV398" s="163"/>
      <c r="CDW398" s="163"/>
      <c r="CDX398" s="163"/>
      <c r="CDY398" s="163"/>
      <c r="CDZ398" s="163"/>
      <c r="CEA398" s="163"/>
      <c r="CEB398" s="163"/>
      <c r="CEC398" s="163"/>
      <c r="CED398" s="163"/>
      <c r="CEE398" s="163"/>
      <c r="CEF398" s="163"/>
      <c r="CEG398" s="163"/>
      <c r="CEH398" s="163"/>
      <c r="CEI398" s="163"/>
      <c r="CEJ398" s="163"/>
      <c r="CEK398" s="163"/>
      <c r="CEL398" s="163"/>
      <c r="CEM398" s="163"/>
      <c r="CEN398" s="163"/>
      <c r="CEO398" s="163"/>
      <c r="CEP398" s="163"/>
      <c r="CEQ398" s="163"/>
      <c r="CER398" s="163"/>
      <c r="CES398" s="163"/>
      <c r="CET398" s="163"/>
      <c r="CEU398" s="163"/>
      <c r="CEV398" s="163"/>
      <c r="CEW398" s="163"/>
      <c r="CEX398" s="163"/>
      <c r="CEY398" s="163"/>
      <c r="CEZ398" s="163"/>
      <c r="CFA398" s="163"/>
      <c r="CFB398" s="163"/>
      <c r="CFC398" s="163"/>
      <c r="CFD398" s="163"/>
      <c r="CFE398" s="163"/>
      <c r="CFF398" s="163"/>
      <c r="CFG398" s="163"/>
      <c r="CFH398" s="163"/>
      <c r="CFI398" s="163"/>
      <c r="CFJ398" s="163"/>
      <c r="CFK398" s="163"/>
      <c r="CFL398" s="163"/>
      <c r="CFM398" s="163"/>
      <c r="CFN398" s="163"/>
      <c r="CFO398" s="163"/>
      <c r="CFP398" s="163"/>
      <c r="CFQ398" s="163"/>
      <c r="CFR398" s="163"/>
      <c r="CFS398" s="163"/>
      <c r="CFT398" s="163"/>
      <c r="CFU398" s="163"/>
      <c r="CFV398" s="163"/>
      <c r="CFW398" s="163"/>
      <c r="CFX398" s="163"/>
      <c r="CFY398" s="163"/>
      <c r="CFZ398" s="163"/>
      <c r="CGA398" s="163"/>
      <c r="CGB398" s="163"/>
      <c r="CGC398" s="163"/>
      <c r="CGD398" s="163"/>
      <c r="CGE398" s="163"/>
      <c r="CGF398" s="163"/>
      <c r="CGG398" s="163"/>
      <c r="CGH398" s="163"/>
      <c r="CGI398" s="163"/>
      <c r="CGJ398" s="163"/>
      <c r="CGK398" s="163"/>
      <c r="CGL398" s="163"/>
      <c r="CGM398" s="163"/>
      <c r="CGN398" s="163"/>
      <c r="CGO398" s="163"/>
      <c r="CGP398" s="163"/>
      <c r="CGQ398" s="163"/>
      <c r="CGR398" s="163"/>
      <c r="CGS398" s="163"/>
      <c r="CGT398" s="163"/>
      <c r="CGU398" s="163"/>
      <c r="CGV398" s="163"/>
      <c r="CGW398" s="163"/>
      <c r="CGX398" s="163"/>
      <c r="CGY398" s="163"/>
      <c r="CGZ398" s="163"/>
      <c r="CHA398" s="163"/>
      <c r="CHB398" s="163"/>
      <c r="CHC398" s="163"/>
      <c r="CHD398" s="163"/>
      <c r="CHE398" s="163"/>
      <c r="CHF398" s="163"/>
      <c r="CHG398" s="163"/>
      <c r="CHH398" s="163"/>
      <c r="CHI398" s="163"/>
      <c r="CHJ398" s="163"/>
      <c r="CHK398" s="163"/>
      <c r="CHL398" s="163"/>
      <c r="CHM398" s="163"/>
      <c r="CHN398" s="163"/>
      <c r="CHO398" s="163"/>
      <c r="CHP398" s="163"/>
      <c r="CHQ398" s="163"/>
      <c r="CHR398" s="163"/>
      <c r="CHS398" s="163"/>
      <c r="CHT398" s="163"/>
      <c r="CHU398" s="163"/>
      <c r="CHV398" s="163"/>
      <c r="CHW398" s="163"/>
      <c r="CHX398" s="163"/>
      <c r="CHY398" s="163"/>
      <c r="CHZ398" s="163"/>
      <c r="CIA398" s="163"/>
      <c r="CIB398" s="163"/>
      <c r="CIC398" s="163"/>
      <c r="CID398" s="163"/>
      <c r="CIE398" s="163"/>
      <c r="CIF398" s="163"/>
      <c r="CIG398" s="163"/>
      <c r="CIH398" s="163"/>
      <c r="CII398" s="163"/>
      <c r="CIJ398" s="163"/>
      <c r="CIK398" s="163"/>
      <c r="CIL398" s="163"/>
      <c r="CIM398" s="163"/>
      <c r="CIN398" s="163"/>
      <c r="CIO398" s="163"/>
      <c r="CIP398" s="163"/>
      <c r="CIQ398" s="163"/>
      <c r="CIR398" s="163"/>
      <c r="CIS398" s="163"/>
      <c r="CIT398" s="163"/>
      <c r="CIU398" s="163"/>
      <c r="CIV398" s="163"/>
      <c r="CIW398" s="163"/>
      <c r="CIX398" s="163"/>
      <c r="CIY398" s="163"/>
      <c r="CIZ398" s="163"/>
      <c r="CJA398" s="163"/>
      <c r="CJB398" s="163"/>
      <c r="CJC398" s="163"/>
      <c r="CJD398" s="163"/>
      <c r="CJE398" s="163"/>
      <c r="CJF398" s="163"/>
      <c r="CJG398" s="163"/>
      <c r="CJH398" s="163"/>
      <c r="CJI398" s="163"/>
      <c r="CJJ398" s="163"/>
      <c r="CJK398" s="163"/>
      <c r="CJL398" s="163"/>
      <c r="CJM398" s="163"/>
      <c r="CJN398" s="163"/>
      <c r="CJO398" s="163"/>
      <c r="CJP398" s="163"/>
      <c r="CJQ398" s="163"/>
      <c r="CJR398" s="163"/>
      <c r="CJS398" s="163"/>
      <c r="CJT398" s="163"/>
      <c r="CJU398" s="163"/>
      <c r="CJV398" s="163"/>
      <c r="CJW398" s="163"/>
      <c r="CJX398" s="163"/>
      <c r="CJY398" s="163"/>
      <c r="CJZ398" s="163"/>
      <c r="CKA398" s="163"/>
      <c r="CKB398" s="163"/>
      <c r="CKC398" s="163"/>
      <c r="CKD398" s="163"/>
      <c r="CKE398" s="163"/>
      <c r="CKF398" s="163"/>
      <c r="CKG398" s="163"/>
      <c r="CKH398" s="163"/>
      <c r="CKI398" s="163"/>
      <c r="CKJ398" s="163"/>
      <c r="CKK398" s="163"/>
      <c r="CKL398" s="163"/>
      <c r="CKM398" s="163"/>
      <c r="CKN398" s="163"/>
      <c r="CKO398" s="163"/>
      <c r="CKP398" s="163"/>
      <c r="CKQ398" s="163"/>
      <c r="CKR398" s="163"/>
      <c r="CKS398" s="163"/>
      <c r="CKT398" s="163"/>
      <c r="CKU398" s="163"/>
      <c r="CKV398" s="163"/>
      <c r="CKW398" s="163"/>
      <c r="CKX398" s="163"/>
      <c r="CKY398" s="163"/>
      <c r="CKZ398" s="163"/>
      <c r="CLA398" s="163"/>
      <c r="CLB398" s="163"/>
      <c r="CLC398" s="163"/>
      <c r="CLD398" s="163"/>
      <c r="CLE398" s="163"/>
      <c r="CLF398" s="163"/>
      <c r="CLG398" s="163"/>
      <c r="CLH398" s="163"/>
      <c r="CLI398" s="163"/>
      <c r="CLJ398" s="163"/>
      <c r="CLK398" s="163"/>
      <c r="CLL398" s="163"/>
      <c r="CLM398" s="163"/>
      <c r="CLN398" s="163"/>
      <c r="CLO398" s="163"/>
      <c r="CLP398" s="163"/>
      <c r="CLQ398" s="163"/>
      <c r="CLR398" s="163"/>
      <c r="CLS398" s="163"/>
      <c r="CLT398" s="163"/>
      <c r="CLU398" s="163"/>
      <c r="CLV398" s="163"/>
      <c r="CLW398" s="163"/>
      <c r="CLX398" s="163"/>
      <c r="CLY398" s="163"/>
      <c r="CLZ398" s="163"/>
      <c r="CMA398" s="163"/>
      <c r="CMB398" s="163"/>
      <c r="CMC398" s="163"/>
      <c r="CMD398" s="163"/>
      <c r="CME398" s="163"/>
      <c r="CMF398" s="163"/>
      <c r="CMG398" s="163"/>
      <c r="CMH398" s="163"/>
      <c r="CMI398" s="163"/>
      <c r="CMJ398" s="163"/>
      <c r="CMK398" s="163"/>
      <c r="CML398" s="163"/>
      <c r="CMM398" s="163"/>
      <c r="CMN398" s="163"/>
      <c r="CMO398" s="163"/>
      <c r="CMP398" s="163"/>
      <c r="CMQ398" s="163"/>
      <c r="CMR398" s="163"/>
      <c r="CMS398" s="163"/>
      <c r="CMT398" s="163"/>
      <c r="CMU398" s="163"/>
      <c r="CMV398" s="163"/>
      <c r="CMW398" s="163"/>
      <c r="CMX398" s="163"/>
      <c r="CMY398" s="163"/>
      <c r="CMZ398" s="163"/>
      <c r="CNA398" s="163"/>
      <c r="CNB398" s="163"/>
      <c r="CNC398" s="163"/>
      <c r="CND398" s="163"/>
      <c r="CNE398" s="163"/>
      <c r="CNF398" s="163"/>
      <c r="CNG398" s="163"/>
      <c r="CNH398" s="163"/>
      <c r="CNI398" s="163"/>
      <c r="CNJ398" s="163"/>
      <c r="CNK398" s="163"/>
      <c r="CNL398" s="163"/>
      <c r="CNM398" s="163"/>
      <c r="CNN398" s="163"/>
      <c r="CNO398" s="163"/>
      <c r="CNP398" s="163"/>
      <c r="CNQ398" s="163"/>
      <c r="CNR398" s="163"/>
      <c r="CNS398" s="163"/>
      <c r="CNT398" s="163"/>
      <c r="CNU398" s="163"/>
      <c r="CNV398" s="163"/>
      <c r="CNW398" s="163"/>
      <c r="CNX398" s="163"/>
      <c r="CNY398" s="163"/>
      <c r="CNZ398" s="163"/>
      <c r="COA398" s="163"/>
      <c r="COB398" s="163"/>
      <c r="COC398" s="163"/>
      <c r="COD398" s="163"/>
      <c r="COE398" s="163"/>
      <c r="COF398" s="163"/>
      <c r="COG398" s="163"/>
      <c r="COH398" s="163"/>
      <c r="COI398" s="163"/>
      <c r="COJ398" s="163"/>
      <c r="COK398" s="163"/>
      <c r="COL398" s="163"/>
      <c r="COM398" s="163"/>
      <c r="CON398" s="163"/>
      <c r="COO398" s="163"/>
      <c r="COP398" s="163"/>
      <c r="COQ398" s="163"/>
      <c r="COR398" s="163"/>
      <c r="COS398" s="163"/>
      <c r="COT398" s="163"/>
      <c r="COU398" s="163"/>
      <c r="COV398" s="163"/>
      <c r="COW398" s="163"/>
      <c r="COX398" s="163"/>
      <c r="COY398" s="163"/>
      <c r="COZ398" s="163"/>
      <c r="CPA398" s="163"/>
      <c r="CPB398" s="163"/>
      <c r="CPC398" s="163"/>
      <c r="CPD398" s="163"/>
      <c r="CPE398" s="163"/>
      <c r="CPF398" s="163"/>
      <c r="CPG398" s="163"/>
      <c r="CPH398" s="163"/>
      <c r="CPI398" s="163"/>
      <c r="CPJ398" s="163"/>
      <c r="CPK398" s="163"/>
      <c r="CPL398" s="163"/>
      <c r="CPM398" s="163"/>
      <c r="CPN398" s="163"/>
      <c r="CPO398" s="163"/>
      <c r="CPP398" s="163"/>
      <c r="CPQ398" s="163"/>
      <c r="CPR398" s="163"/>
      <c r="CPS398" s="163"/>
      <c r="CPT398" s="163"/>
      <c r="CPU398" s="163"/>
      <c r="CPV398" s="163"/>
      <c r="CPW398" s="163"/>
      <c r="CPX398" s="163"/>
      <c r="CPY398" s="163"/>
      <c r="CPZ398" s="163"/>
      <c r="CQA398" s="163"/>
      <c r="CQB398" s="163"/>
      <c r="CQC398" s="163"/>
      <c r="CQD398" s="163"/>
      <c r="CQE398" s="163"/>
      <c r="CQF398" s="163"/>
      <c r="CQG398" s="163"/>
      <c r="CQH398" s="163"/>
      <c r="CQI398" s="163"/>
      <c r="CQJ398" s="163"/>
      <c r="CQK398" s="163"/>
      <c r="CQL398" s="163"/>
      <c r="CQM398" s="163"/>
      <c r="CQN398" s="163"/>
      <c r="CQO398" s="163"/>
      <c r="CQP398" s="163"/>
      <c r="CQQ398" s="163"/>
      <c r="CQR398" s="163"/>
      <c r="CQS398" s="163"/>
      <c r="CQT398" s="163"/>
      <c r="CQU398" s="163"/>
      <c r="CQV398" s="163"/>
      <c r="CQW398" s="163"/>
      <c r="CQX398" s="163"/>
      <c r="CQY398" s="163"/>
      <c r="CQZ398" s="163"/>
      <c r="CRA398" s="163"/>
      <c r="CRB398" s="163"/>
      <c r="CRC398" s="163"/>
      <c r="CRD398" s="163"/>
      <c r="CRE398" s="163"/>
      <c r="CRF398" s="163"/>
      <c r="CRG398" s="163"/>
      <c r="CRH398" s="163"/>
      <c r="CRI398" s="163"/>
      <c r="CRJ398" s="163"/>
      <c r="CRK398" s="163"/>
      <c r="CRL398" s="163"/>
      <c r="CRM398" s="163"/>
      <c r="CRN398" s="163"/>
      <c r="CRO398" s="163"/>
      <c r="CRP398" s="163"/>
      <c r="CRQ398" s="163"/>
      <c r="CRR398" s="163"/>
      <c r="CRS398" s="163"/>
      <c r="CRT398" s="163"/>
      <c r="CRU398" s="163"/>
      <c r="CRV398" s="163"/>
      <c r="CRW398" s="163"/>
      <c r="CRX398" s="163"/>
      <c r="CRY398" s="163"/>
      <c r="CRZ398" s="163"/>
      <c r="CSA398" s="163"/>
      <c r="CSB398" s="163"/>
      <c r="CSC398" s="163"/>
      <c r="CSD398" s="163"/>
      <c r="CSE398" s="163"/>
      <c r="CSF398" s="163"/>
      <c r="CSG398" s="163"/>
      <c r="CSH398" s="163"/>
      <c r="CSI398" s="163"/>
      <c r="CSJ398" s="163"/>
      <c r="CSK398" s="163"/>
      <c r="CSL398" s="163"/>
      <c r="CSM398" s="163"/>
      <c r="CSN398" s="163"/>
      <c r="CSO398" s="163"/>
      <c r="CSP398" s="163"/>
      <c r="CSQ398" s="163"/>
      <c r="CSR398" s="163"/>
      <c r="CSS398" s="163"/>
      <c r="CST398" s="163"/>
      <c r="CSU398" s="163"/>
      <c r="CSV398" s="163"/>
      <c r="CSW398" s="163"/>
      <c r="CSX398" s="163"/>
      <c r="CSY398" s="163"/>
      <c r="CSZ398" s="163"/>
      <c r="CTA398" s="163"/>
      <c r="CTB398" s="163"/>
      <c r="CTC398" s="163"/>
      <c r="CTD398" s="163"/>
      <c r="CTE398" s="163"/>
      <c r="CTF398" s="163"/>
      <c r="CTG398" s="163"/>
      <c r="CTH398" s="163"/>
      <c r="CTI398" s="163"/>
      <c r="CTJ398" s="163"/>
      <c r="CTK398" s="163"/>
      <c r="CTL398" s="163"/>
      <c r="CTM398" s="163"/>
      <c r="CTN398" s="163"/>
      <c r="CTO398" s="163"/>
      <c r="CTP398" s="163"/>
      <c r="CTQ398" s="163"/>
      <c r="CTR398" s="163"/>
      <c r="CTS398" s="163"/>
      <c r="CTT398" s="163"/>
      <c r="CTU398" s="163"/>
      <c r="CTV398" s="163"/>
      <c r="CTW398" s="163"/>
      <c r="CTX398" s="163"/>
      <c r="CTY398" s="163"/>
      <c r="CTZ398" s="163"/>
      <c r="CUA398" s="163"/>
      <c r="CUB398" s="163"/>
      <c r="CUC398" s="163"/>
      <c r="CUD398" s="163"/>
      <c r="CUE398" s="163"/>
      <c r="CUF398" s="163"/>
      <c r="CUG398" s="163"/>
      <c r="CUH398" s="163"/>
      <c r="CUI398" s="163"/>
      <c r="CUJ398" s="163"/>
      <c r="CUK398" s="163"/>
      <c r="CUL398" s="163"/>
      <c r="CUM398" s="163"/>
      <c r="CUN398" s="163"/>
      <c r="CUO398" s="163"/>
      <c r="CUP398" s="163"/>
      <c r="CUQ398" s="163"/>
      <c r="CUR398" s="163"/>
      <c r="CUS398" s="163"/>
      <c r="CUT398" s="163"/>
      <c r="CUU398" s="163"/>
      <c r="CUV398" s="163"/>
      <c r="CUW398" s="163"/>
      <c r="CUX398" s="163"/>
      <c r="CUY398" s="163"/>
      <c r="CUZ398" s="163"/>
      <c r="CVA398" s="163"/>
      <c r="CVB398" s="163"/>
      <c r="CVC398" s="163"/>
      <c r="CVD398" s="163"/>
      <c r="CVE398" s="163"/>
      <c r="CVF398" s="163"/>
      <c r="CVG398" s="163"/>
      <c r="CVH398" s="163"/>
      <c r="CVI398" s="163"/>
      <c r="CVJ398" s="163"/>
      <c r="CVK398" s="163"/>
      <c r="CVL398" s="163"/>
      <c r="CVM398" s="163"/>
      <c r="CVN398" s="163"/>
      <c r="CVO398" s="163"/>
      <c r="CVP398" s="163"/>
      <c r="CVQ398" s="163"/>
      <c r="CVR398" s="163"/>
      <c r="CVS398" s="163"/>
      <c r="CVT398" s="163"/>
      <c r="CVU398" s="163"/>
      <c r="CVV398" s="163"/>
      <c r="CVW398" s="163"/>
      <c r="CVX398" s="163"/>
      <c r="CVY398" s="163"/>
      <c r="CVZ398" s="163"/>
      <c r="CWA398" s="163"/>
      <c r="CWB398" s="163"/>
      <c r="CWC398" s="163"/>
      <c r="CWD398" s="163"/>
      <c r="CWE398" s="163"/>
      <c r="CWF398" s="163"/>
      <c r="CWG398" s="163"/>
      <c r="CWH398" s="163"/>
      <c r="CWI398" s="163"/>
      <c r="CWJ398" s="163"/>
      <c r="CWK398" s="163"/>
      <c r="CWL398" s="163"/>
      <c r="CWM398" s="163"/>
      <c r="CWN398" s="163"/>
      <c r="CWO398" s="163"/>
      <c r="CWP398" s="163"/>
      <c r="CWQ398" s="163"/>
      <c r="CWR398" s="163"/>
      <c r="CWS398" s="163"/>
      <c r="CWT398" s="163"/>
      <c r="CWU398" s="163"/>
      <c r="CWV398" s="163"/>
      <c r="CWW398" s="163"/>
      <c r="CWX398" s="163"/>
      <c r="CWY398" s="163"/>
      <c r="CWZ398" s="163"/>
      <c r="CXA398" s="163"/>
      <c r="CXB398" s="163"/>
      <c r="CXC398" s="163"/>
      <c r="CXD398" s="163"/>
      <c r="CXE398" s="163"/>
      <c r="CXF398" s="163"/>
      <c r="CXG398" s="163"/>
      <c r="CXH398" s="163"/>
      <c r="CXI398" s="163"/>
      <c r="CXJ398" s="163"/>
      <c r="CXK398" s="163"/>
      <c r="CXL398" s="163"/>
      <c r="CXM398" s="163"/>
      <c r="CXN398" s="163"/>
      <c r="CXO398" s="163"/>
      <c r="CXP398" s="163"/>
      <c r="CXQ398" s="163"/>
      <c r="CXR398" s="163"/>
      <c r="CXS398" s="163"/>
      <c r="CXT398" s="163"/>
      <c r="CXU398" s="163"/>
      <c r="CXV398" s="163"/>
      <c r="CXW398" s="163"/>
      <c r="CXX398" s="163"/>
      <c r="CXY398" s="163"/>
      <c r="CXZ398" s="163"/>
      <c r="CYA398" s="163"/>
      <c r="CYB398" s="163"/>
      <c r="CYC398" s="163"/>
      <c r="CYD398" s="163"/>
      <c r="CYE398" s="163"/>
      <c r="CYF398" s="163"/>
      <c r="CYG398" s="163"/>
      <c r="CYH398" s="163"/>
      <c r="CYI398" s="163"/>
      <c r="CYJ398" s="163"/>
      <c r="CYK398" s="163"/>
      <c r="CYL398" s="163"/>
      <c r="CYM398" s="163"/>
      <c r="CYN398" s="163"/>
      <c r="CYO398" s="163"/>
      <c r="CYP398" s="163"/>
      <c r="CYQ398" s="163"/>
      <c r="CYR398" s="163"/>
      <c r="CYS398" s="163"/>
      <c r="CYT398" s="163"/>
      <c r="CYU398" s="163"/>
      <c r="CYV398" s="163"/>
      <c r="CYW398" s="163"/>
      <c r="CYX398" s="163"/>
      <c r="CYY398" s="163"/>
      <c r="CYZ398" s="163"/>
      <c r="CZA398" s="163"/>
      <c r="CZB398" s="163"/>
      <c r="CZC398" s="163"/>
      <c r="CZD398" s="163"/>
      <c r="CZE398" s="163"/>
      <c r="CZF398" s="163"/>
      <c r="CZG398" s="163"/>
      <c r="CZH398" s="163"/>
      <c r="CZI398" s="163"/>
      <c r="CZJ398" s="163"/>
      <c r="CZK398" s="163"/>
      <c r="CZL398" s="163"/>
      <c r="CZM398" s="163"/>
      <c r="CZN398" s="163"/>
      <c r="CZO398" s="163"/>
      <c r="CZP398" s="163"/>
      <c r="CZQ398" s="163"/>
      <c r="CZR398" s="163"/>
      <c r="CZS398" s="163"/>
      <c r="CZT398" s="163"/>
      <c r="CZU398" s="163"/>
      <c r="CZV398" s="163"/>
      <c r="CZW398" s="163"/>
      <c r="CZX398" s="163"/>
      <c r="CZY398" s="163"/>
      <c r="CZZ398" s="163"/>
      <c r="DAA398" s="163"/>
      <c r="DAB398" s="163"/>
      <c r="DAC398" s="163"/>
      <c r="DAD398" s="163"/>
      <c r="DAE398" s="163"/>
      <c r="DAF398" s="163"/>
      <c r="DAG398" s="163"/>
      <c r="DAH398" s="163"/>
      <c r="DAI398" s="163"/>
      <c r="DAJ398" s="163"/>
      <c r="DAK398" s="163"/>
      <c r="DAL398" s="163"/>
      <c r="DAM398" s="163"/>
      <c r="DAN398" s="163"/>
      <c r="DAO398" s="163"/>
      <c r="DAP398" s="163"/>
      <c r="DAQ398" s="163"/>
      <c r="DAR398" s="163"/>
      <c r="DAS398" s="163"/>
      <c r="DAT398" s="163"/>
      <c r="DAU398" s="163"/>
      <c r="DAV398" s="163"/>
      <c r="DAW398" s="163"/>
      <c r="DAX398" s="163"/>
      <c r="DAY398" s="163"/>
      <c r="DAZ398" s="163"/>
      <c r="DBA398" s="163"/>
      <c r="DBB398" s="163"/>
      <c r="DBC398" s="163"/>
      <c r="DBD398" s="163"/>
      <c r="DBE398" s="163"/>
      <c r="DBF398" s="163"/>
      <c r="DBG398" s="163"/>
      <c r="DBH398" s="163"/>
      <c r="DBI398" s="163"/>
      <c r="DBJ398" s="163"/>
      <c r="DBK398" s="163"/>
      <c r="DBL398" s="163"/>
      <c r="DBM398" s="163"/>
      <c r="DBN398" s="163"/>
      <c r="DBO398" s="163"/>
      <c r="DBP398" s="163"/>
      <c r="DBQ398" s="163"/>
      <c r="DBR398" s="163"/>
      <c r="DBS398" s="163"/>
      <c r="DBT398" s="163"/>
      <c r="DBU398" s="163"/>
      <c r="DBV398" s="163"/>
      <c r="DBW398" s="163"/>
      <c r="DBX398" s="163"/>
      <c r="DBY398" s="163"/>
      <c r="DBZ398" s="163"/>
      <c r="DCA398" s="163"/>
      <c r="DCB398" s="163"/>
      <c r="DCC398" s="163"/>
      <c r="DCD398" s="163"/>
      <c r="DCE398" s="163"/>
      <c r="DCF398" s="163"/>
      <c r="DCG398" s="163"/>
      <c r="DCH398" s="163"/>
      <c r="DCI398" s="163"/>
      <c r="DCJ398" s="163"/>
      <c r="DCK398" s="163"/>
      <c r="DCL398" s="163"/>
      <c r="DCM398" s="163"/>
      <c r="DCN398" s="163"/>
      <c r="DCO398" s="163"/>
      <c r="DCP398" s="163"/>
      <c r="DCQ398" s="163"/>
      <c r="DCR398" s="163"/>
      <c r="DCS398" s="163"/>
      <c r="DCT398" s="163"/>
      <c r="DCU398" s="163"/>
      <c r="DCV398" s="163"/>
      <c r="DCW398" s="163"/>
      <c r="DCX398" s="163"/>
      <c r="DCY398" s="163"/>
      <c r="DCZ398" s="163"/>
      <c r="DDA398" s="163"/>
      <c r="DDB398" s="163"/>
      <c r="DDC398" s="163"/>
      <c r="DDD398" s="163"/>
      <c r="DDE398" s="163"/>
      <c r="DDF398" s="163"/>
      <c r="DDG398" s="163"/>
      <c r="DDH398" s="163"/>
      <c r="DDI398" s="163"/>
      <c r="DDJ398" s="163"/>
      <c r="DDK398" s="163"/>
      <c r="DDL398" s="163"/>
      <c r="DDM398" s="163"/>
      <c r="DDN398" s="163"/>
      <c r="DDO398" s="163"/>
      <c r="DDP398" s="163"/>
      <c r="DDQ398" s="163"/>
      <c r="DDR398" s="163"/>
      <c r="DDS398" s="163"/>
      <c r="DDT398" s="163"/>
      <c r="DDU398" s="163"/>
      <c r="DDV398" s="163"/>
      <c r="DDW398" s="163"/>
      <c r="DDX398" s="163"/>
      <c r="DDY398" s="163"/>
      <c r="DDZ398" s="163"/>
      <c r="DEA398" s="163"/>
      <c r="DEB398" s="163"/>
      <c r="DEC398" s="163"/>
      <c r="DED398" s="163"/>
      <c r="DEE398" s="163"/>
      <c r="DEF398" s="163"/>
      <c r="DEG398" s="163"/>
      <c r="DEH398" s="163"/>
      <c r="DEI398" s="163"/>
      <c r="DEJ398" s="163"/>
      <c r="DEK398" s="163"/>
      <c r="DEL398" s="163"/>
      <c r="DEM398" s="163"/>
      <c r="DEN398" s="163"/>
      <c r="DEO398" s="163"/>
      <c r="DEP398" s="163"/>
      <c r="DEQ398" s="163"/>
      <c r="DER398" s="163"/>
      <c r="DES398" s="163"/>
      <c r="DET398" s="163"/>
      <c r="DEU398" s="163"/>
      <c r="DEV398" s="163"/>
      <c r="DEW398" s="163"/>
      <c r="DEX398" s="163"/>
      <c r="DEY398" s="163"/>
      <c r="DEZ398" s="163"/>
      <c r="DFA398" s="163"/>
      <c r="DFB398" s="163"/>
      <c r="DFC398" s="163"/>
      <c r="DFD398" s="163"/>
      <c r="DFE398" s="163"/>
      <c r="DFF398" s="163"/>
      <c r="DFG398" s="163"/>
      <c r="DFH398" s="163"/>
      <c r="DFI398" s="163"/>
      <c r="DFJ398" s="163"/>
      <c r="DFK398" s="163"/>
      <c r="DFL398" s="163"/>
      <c r="DFM398" s="163"/>
      <c r="DFN398" s="163"/>
      <c r="DFO398" s="163"/>
      <c r="DFP398" s="163"/>
      <c r="DFQ398" s="163"/>
      <c r="DFR398" s="163"/>
      <c r="DFS398" s="163"/>
      <c r="DFT398" s="163"/>
      <c r="DFU398" s="163"/>
      <c r="DFV398" s="163"/>
      <c r="DFW398" s="163"/>
      <c r="DFX398" s="163"/>
      <c r="DFY398" s="163"/>
      <c r="DFZ398" s="163"/>
      <c r="DGA398" s="163"/>
      <c r="DGB398" s="163"/>
      <c r="DGC398" s="163"/>
      <c r="DGD398" s="163"/>
      <c r="DGE398" s="163"/>
      <c r="DGF398" s="163"/>
      <c r="DGG398" s="163"/>
      <c r="DGH398" s="163"/>
      <c r="DGI398" s="163"/>
      <c r="DGJ398" s="163"/>
      <c r="DGK398" s="163"/>
      <c r="DGL398" s="163"/>
      <c r="DGM398" s="163"/>
      <c r="DGN398" s="163"/>
      <c r="DGO398" s="163"/>
      <c r="DGP398" s="163"/>
      <c r="DGQ398" s="163"/>
      <c r="DGR398" s="163"/>
      <c r="DGS398" s="163"/>
      <c r="DGT398" s="163"/>
      <c r="DGU398" s="163"/>
      <c r="DGV398" s="163"/>
      <c r="DGW398" s="163"/>
      <c r="DGX398" s="163"/>
      <c r="DGY398" s="163"/>
      <c r="DGZ398" s="163"/>
      <c r="DHA398" s="163"/>
      <c r="DHB398" s="163"/>
      <c r="DHC398" s="163"/>
      <c r="DHD398" s="163"/>
      <c r="DHE398" s="163"/>
      <c r="DHF398" s="163"/>
      <c r="DHG398" s="163"/>
      <c r="DHH398" s="163"/>
      <c r="DHI398" s="163"/>
      <c r="DHJ398" s="163"/>
      <c r="DHK398" s="163"/>
      <c r="DHL398" s="163"/>
      <c r="DHM398" s="163"/>
      <c r="DHN398" s="163"/>
      <c r="DHO398" s="163"/>
      <c r="DHP398" s="163"/>
      <c r="DHQ398" s="163"/>
      <c r="DHR398" s="163"/>
      <c r="DHS398" s="163"/>
      <c r="DHT398" s="163"/>
      <c r="DHU398" s="163"/>
      <c r="DHV398" s="163"/>
      <c r="DHW398" s="163"/>
      <c r="DHX398" s="163"/>
      <c r="DHY398" s="163"/>
      <c r="DHZ398" s="163"/>
      <c r="DIA398" s="163"/>
      <c r="DIB398" s="163"/>
      <c r="DIC398" s="163"/>
      <c r="DID398" s="163"/>
      <c r="DIE398" s="163"/>
      <c r="DIF398" s="163"/>
      <c r="DIG398" s="163"/>
      <c r="DIH398" s="163"/>
      <c r="DII398" s="163"/>
      <c r="DIJ398" s="163"/>
      <c r="DIK398" s="163"/>
      <c r="DIL398" s="163"/>
      <c r="DIM398" s="163"/>
      <c r="DIN398" s="163"/>
      <c r="DIO398" s="163"/>
      <c r="DIP398" s="163"/>
      <c r="DIQ398" s="163"/>
      <c r="DIR398" s="163"/>
      <c r="DIS398" s="163"/>
      <c r="DIT398" s="163"/>
      <c r="DIU398" s="163"/>
      <c r="DIV398" s="163"/>
      <c r="DIW398" s="163"/>
      <c r="DIX398" s="163"/>
      <c r="DIY398" s="163"/>
      <c r="DIZ398" s="163"/>
      <c r="DJA398" s="163"/>
      <c r="DJB398" s="163"/>
      <c r="DJC398" s="163"/>
      <c r="DJD398" s="163"/>
      <c r="DJE398" s="163"/>
      <c r="DJF398" s="163"/>
      <c r="DJG398" s="163"/>
      <c r="DJH398" s="163"/>
      <c r="DJI398" s="163"/>
      <c r="DJJ398" s="163"/>
      <c r="DJK398" s="163"/>
      <c r="DJL398" s="163"/>
      <c r="DJM398" s="163"/>
      <c r="DJN398" s="163"/>
      <c r="DJO398" s="163"/>
      <c r="DJP398" s="163"/>
      <c r="DJQ398" s="163"/>
      <c r="DJR398" s="163"/>
      <c r="DJS398" s="163"/>
      <c r="DJT398" s="163"/>
      <c r="DJU398" s="163"/>
      <c r="DJV398" s="163"/>
      <c r="DJW398" s="163"/>
      <c r="DJX398" s="163"/>
      <c r="DJY398" s="163"/>
      <c r="DJZ398" s="163"/>
      <c r="DKA398" s="163"/>
      <c r="DKB398" s="163"/>
      <c r="DKC398" s="163"/>
      <c r="DKD398" s="163"/>
      <c r="DKE398" s="163"/>
      <c r="DKF398" s="163"/>
      <c r="DKG398" s="163"/>
      <c r="DKH398" s="163"/>
      <c r="DKI398" s="163"/>
      <c r="DKJ398" s="163"/>
      <c r="DKK398" s="163"/>
      <c r="DKL398" s="163"/>
      <c r="DKM398" s="163"/>
      <c r="DKN398" s="163"/>
      <c r="DKO398" s="163"/>
      <c r="DKP398" s="163"/>
      <c r="DKQ398" s="163"/>
      <c r="DKR398" s="163"/>
      <c r="DKS398" s="163"/>
      <c r="DKT398" s="163"/>
      <c r="DKU398" s="163"/>
      <c r="DKV398" s="163"/>
      <c r="DKW398" s="163"/>
      <c r="DKX398" s="163"/>
      <c r="DKY398" s="163"/>
      <c r="DKZ398" s="163"/>
      <c r="DLA398" s="163"/>
      <c r="DLB398" s="163"/>
      <c r="DLC398" s="163"/>
      <c r="DLD398" s="163"/>
      <c r="DLE398" s="163"/>
      <c r="DLF398" s="163"/>
      <c r="DLG398" s="163"/>
      <c r="DLH398" s="163"/>
      <c r="DLI398" s="163"/>
      <c r="DLJ398" s="163"/>
      <c r="DLK398" s="163"/>
      <c r="DLL398" s="163"/>
      <c r="DLM398" s="163"/>
      <c r="DLN398" s="163"/>
      <c r="DLO398" s="163"/>
      <c r="DLP398" s="163"/>
      <c r="DLQ398" s="163"/>
      <c r="DLR398" s="163"/>
      <c r="DLS398" s="163"/>
      <c r="DLT398" s="163"/>
      <c r="DLU398" s="163"/>
      <c r="DLV398" s="163"/>
      <c r="DLW398" s="163"/>
      <c r="DLX398" s="163"/>
      <c r="DLY398" s="163"/>
      <c r="DLZ398" s="163"/>
      <c r="DMA398" s="163"/>
      <c r="DMB398" s="163"/>
      <c r="DMC398" s="163"/>
      <c r="DMD398" s="163"/>
      <c r="DME398" s="163"/>
      <c r="DMF398" s="163"/>
      <c r="DMG398" s="163"/>
      <c r="DMH398" s="163"/>
      <c r="DMI398" s="163"/>
      <c r="DMJ398" s="163"/>
      <c r="DMK398" s="163"/>
      <c r="DML398" s="163"/>
      <c r="DMM398" s="163"/>
      <c r="DMN398" s="163"/>
      <c r="DMO398" s="163"/>
      <c r="DMP398" s="163"/>
      <c r="DMQ398" s="163"/>
      <c r="DMR398" s="163"/>
      <c r="DMS398" s="163"/>
      <c r="DMT398" s="163"/>
      <c r="DMU398" s="163"/>
      <c r="DMV398" s="163"/>
      <c r="DMW398" s="163"/>
      <c r="DMX398" s="163"/>
      <c r="DMY398" s="163"/>
      <c r="DMZ398" s="163"/>
      <c r="DNA398" s="163"/>
      <c r="DNB398" s="163"/>
      <c r="DNC398" s="163"/>
      <c r="DND398" s="163"/>
      <c r="DNE398" s="163"/>
      <c r="DNF398" s="163"/>
      <c r="DNG398" s="163"/>
      <c r="DNH398" s="163"/>
      <c r="DNI398" s="163"/>
      <c r="DNJ398" s="163"/>
      <c r="DNK398" s="163"/>
      <c r="DNL398" s="163"/>
      <c r="DNM398" s="163"/>
      <c r="DNN398" s="163"/>
      <c r="DNO398" s="163"/>
      <c r="DNP398" s="163"/>
      <c r="DNQ398" s="163"/>
      <c r="DNR398" s="163"/>
      <c r="DNS398" s="163"/>
      <c r="DNT398" s="163"/>
      <c r="DNU398" s="163"/>
      <c r="DNV398" s="163"/>
      <c r="DNW398" s="163"/>
      <c r="DNX398" s="163"/>
      <c r="DNY398" s="163"/>
      <c r="DNZ398" s="163"/>
      <c r="DOA398" s="163"/>
      <c r="DOB398" s="163"/>
      <c r="DOC398" s="163"/>
      <c r="DOD398" s="163"/>
      <c r="DOE398" s="163"/>
      <c r="DOF398" s="163"/>
      <c r="DOG398" s="163"/>
      <c r="DOH398" s="163"/>
      <c r="DOI398" s="163"/>
      <c r="DOJ398" s="163"/>
      <c r="DOK398" s="163"/>
      <c r="DOL398" s="163"/>
      <c r="DOM398" s="163"/>
      <c r="DON398" s="163"/>
      <c r="DOO398" s="163"/>
      <c r="DOP398" s="163"/>
      <c r="DOQ398" s="163"/>
      <c r="DOR398" s="163"/>
      <c r="DOS398" s="163"/>
      <c r="DOT398" s="163"/>
      <c r="DOU398" s="163"/>
      <c r="DOV398" s="163"/>
      <c r="DOW398" s="163"/>
      <c r="DOX398" s="163"/>
      <c r="DOY398" s="163"/>
      <c r="DOZ398" s="163"/>
      <c r="DPA398" s="163"/>
      <c r="DPB398" s="163"/>
      <c r="DPC398" s="163"/>
      <c r="DPD398" s="163"/>
      <c r="DPE398" s="163"/>
      <c r="DPF398" s="163"/>
      <c r="DPG398" s="163"/>
      <c r="DPH398" s="163"/>
      <c r="DPI398" s="163"/>
      <c r="DPJ398" s="163"/>
      <c r="DPK398" s="163"/>
      <c r="DPL398" s="163"/>
      <c r="DPM398" s="163"/>
      <c r="DPN398" s="163"/>
      <c r="DPO398" s="163"/>
      <c r="DPP398" s="163"/>
      <c r="DPQ398" s="163"/>
      <c r="DPR398" s="163"/>
      <c r="DPS398" s="163"/>
      <c r="DPT398" s="163"/>
      <c r="DPU398" s="163"/>
      <c r="DPV398" s="163"/>
      <c r="DPW398" s="163"/>
      <c r="DPX398" s="163"/>
      <c r="DPY398" s="163"/>
      <c r="DPZ398" s="163"/>
      <c r="DQA398" s="163"/>
      <c r="DQB398" s="163"/>
      <c r="DQC398" s="163"/>
      <c r="DQD398" s="163"/>
      <c r="DQE398" s="163"/>
      <c r="DQF398" s="163"/>
      <c r="DQG398" s="163"/>
      <c r="DQH398" s="163"/>
      <c r="DQI398" s="163"/>
      <c r="DQJ398" s="163"/>
      <c r="DQK398" s="163"/>
      <c r="DQL398" s="163"/>
      <c r="DQM398" s="163"/>
      <c r="DQN398" s="163"/>
      <c r="DQO398" s="163"/>
      <c r="DQP398" s="163"/>
      <c r="DQQ398" s="163"/>
      <c r="DQR398" s="163"/>
      <c r="DQS398" s="163"/>
      <c r="DQT398" s="163"/>
      <c r="DQU398" s="163"/>
      <c r="DQV398" s="163"/>
      <c r="DQW398" s="163"/>
      <c r="DQX398" s="163"/>
      <c r="DQY398" s="163"/>
      <c r="DQZ398" s="163"/>
      <c r="DRA398" s="163"/>
      <c r="DRB398" s="163"/>
      <c r="DRC398" s="163"/>
      <c r="DRD398" s="163"/>
      <c r="DRE398" s="163"/>
      <c r="DRF398" s="163"/>
      <c r="DRG398" s="163"/>
      <c r="DRH398" s="163"/>
      <c r="DRI398" s="163"/>
      <c r="DRJ398" s="163"/>
      <c r="DRK398" s="163"/>
      <c r="DRL398" s="163"/>
      <c r="DRM398" s="163"/>
      <c r="DRN398" s="163"/>
      <c r="DRO398" s="163"/>
      <c r="DRP398" s="163"/>
      <c r="DRQ398" s="163"/>
      <c r="DRR398" s="163"/>
      <c r="DRS398" s="163"/>
      <c r="DRT398" s="163"/>
      <c r="DRU398" s="163"/>
      <c r="DRV398" s="163"/>
      <c r="DRW398" s="163"/>
      <c r="DRX398" s="163"/>
      <c r="DRY398" s="163"/>
      <c r="DRZ398" s="163"/>
      <c r="DSA398" s="163"/>
      <c r="DSB398" s="163"/>
      <c r="DSC398" s="163"/>
      <c r="DSD398" s="163"/>
      <c r="DSE398" s="163"/>
      <c r="DSF398" s="163"/>
      <c r="DSG398" s="163"/>
      <c r="DSH398" s="163"/>
      <c r="DSI398" s="163"/>
      <c r="DSJ398" s="163"/>
      <c r="DSK398" s="163"/>
      <c r="DSL398" s="163"/>
      <c r="DSM398" s="163"/>
      <c r="DSN398" s="163"/>
      <c r="DSO398" s="163"/>
      <c r="DSP398" s="163"/>
      <c r="DSQ398" s="163"/>
      <c r="DSR398" s="163"/>
      <c r="DSS398" s="163"/>
      <c r="DST398" s="163"/>
      <c r="DSU398" s="163"/>
      <c r="DSV398" s="163"/>
      <c r="DSW398" s="163"/>
      <c r="DSX398" s="163"/>
      <c r="DSY398" s="163"/>
      <c r="DSZ398" s="163"/>
      <c r="DTA398" s="163"/>
      <c r="DTB398" s="163"/>
      <c r="DTC398" s="163"/>
      <c r="DTD398" s="163"/>
      <c r="DTE398" s="163"/>
      <c r="DTF398" s="163"/>
      <c r="DTG398" s="163"/>
      <c r="DTH398" s="163"/>
      <c r="DTI398" s="163"/>
      <c r="DTJ398" s="163"/>
      <c r="DTK398" s="163"/>
      <c r="DTL398" s="163"/>
      <c r="DTM398" s="163"/>
      <c r="DTN398" s="163"/>
      <c r="DTO398" s="163"/>
      <c r="DTP398" s="163"/>
      <c r="DTQ398" s="163"/>
      <c r="DTR398" s="163"/>
      <c r="DTS398" s="163"/>
      <c r="DTT398" s="163"/>
      <c r="DTU398" s="163"/>
      <c r="DTV398" s="163"/>
      <c r="DTW398" s="163"/>
      <c r="DTX398" s="163"/>
      <c r="DTY398" s="163"/>
      <c r="DTZ398" s="163"/>
      <c r="DUA398" s="163"/>
      <c r="DUB398" s="163"/>
      <c r="DUC398" s="163"/>
      <c r="DUD398" s="163"/>
      <c r="DUE398" s="163"/>
      <c r="DUF398" s="163"/>
      <c r="DUG398" s="163"/>
      <c r="DUH398" s="163"/>
      <c r="DUI398" s="163"/>
      <c r="DUJ398" s="163"/>
      <c r="DUK398" s="163"/>
      <c r="DUL398" s="163"/>
      <c r="DUM398" s="163"/>
      <c r="DUN398" s="163"/>
      <c r="DUO398" s="163"/>
      <c r="DUP398" s="163"/>
      <c r="DUQ398" s="163"/>
      <c r="DUR398" s="163"/>
      <c r="DUS398" s="163"/>
      <c r="DUT398" s="163"/>
      <c r="DUU398" s="163"/>
      <c r="DUV398" s="163"/>
      <c r="DUW398" s="163"/>
      <c r="DUX398" s="163"/>
      <c r="DUY398" s="163"/>
      <c r="DUZ398" s="163"/>
      <c r="DVA398" s="163"/>
      <c r="DVB398" s="163"/>
      <c r="DVC398" s="163"/>
      <c r="DVD398" s="163"/>
      <c r="DVE398" s="163"/>
      <c r="DVF398" s="163"/>
      <c r="DVG398" s="163"/>
      <c r="DVH398" s="163"/>
      <c r="DVI398" s="163"/>
      <c r="DVJ398" s="163"/>
      <c r="DVK398" s="163"/>
      <c r="DVL398" s="163"/>
      <c r="DVM398" s="163"/>
      <c r="DVN398" s="163"/>
      <c r="DVO398" s="163"/>
      <c r="DVP398" s="163"/>
      <c r="DVQ398" s="163"/>
      <c r="DVR398" s="163"/>
      <c r="DVS398" s="163"/>
      <c r="DVT398" s="163"/>
      <c r="DVU398" s="163"/>
      <c r="DVV398" s="163"/>
      <c r="DVW398" s="163"/>
      <c r="DVX398" s="163"/>
      <c r="DVY398" s="163"/>
      <c r="DVZ398" s="163"/>
      <c r="DWA398" s="163"/>
      <c r="DWB398" s="163"/>
      <c r="DWC398" s="163"/>
      <c r="DWD398" s="163"/>
      <c r="DWE398" s="163"/>
      <c r="DWF398" s="163"/>
      <c r="DWG398" s="163"/>
      <c r="DWH398" s="163"/>
      <c r="DWI398" s="163"/>
      <c r="DWJ398" s="163"/>
      <c r="DWK398" s="163"/>
      <c r="DWL398" s="163"/>
      <c r="DWM398" s="163"/>
      <c r="DWN398" s="163"/>
      <c r="DWO398" s="163"/>
      <c r="DWP398" s="163"/>
      <c r="DWQ398" s="163"/>
      <c r="DWR398" s="163"/>
      <c r="DWS398" s="163"/>
      <c r="DWT398" s="163"/>
      <c r="DWU398" s="163"/>
      <c r="DWV398" s="163"/>
      <c r="DWW398" s="163"/>
      <c r="DWX398" s="163"/>
      <c r="DWY398" s="163"/>
      <c r="DWZ398" s="163"/>
      <c r="DXA398" s="163"/>
      <c r="DXB398" s="163"/>
      <c r="DXC398" s="163"/>
      <c r="DXD398" s="163"/>
      <c r="DXE398" s="163"/>
      <c r="DXF398" s="163"/>
      <c r="DXG398" s="163"/>
      <c r="DXH398" s="163"/>
      <c r="DXI398" s="163"/>
      <c r="DXJ398" s="163"/>
      <c r="DXK398" s="163"/>
      <c r="DXL398" s="163"/>
      <c r="DXM398" s="163"/>
      <c r="DXN398" s="163"/>
      <c r="DXO398" s="163"/>
      <c r="DXP398" s="163"/>
      <c r="DXQ398" s="163"/>
      <c r="DXR398" s="163"/>
      <c r="DXS398" s="163"/>
      <c r="DXT398" s="163"/>
      <c r="DXU398" s="163"/>
      <c r="DXV398" s="163"/>
      <c r="DXW398" s="163"/>
      <c r="DXX398" s="163"/>
      <c r="DXY398" s="163"/>
      <c r="DXZ398" s="163"/>
      <c r="DYA398" s="163"/>
      <c r="DYB398" s="163"/>
      <c r="DYC398" s="163"/>
      <c r="DYD398" s="163"/>
      <c r="DYE398" s="163"/>
      <c r="DYF398" s="163"/>
      <c r="DYG398" s="163"/>
      <c r="DYH398" s="163"/>
      <c r="DYI398" s="163"/>
      <c r="DYJ398" s="163"/>
      <c r="DYK398" s="163"/>
      <c r="DYL398" s="163"/>
      <c r="DYM398" s="163"/>
      <c r="DYN398" s="163"/>
      <c r="DYO398" s="163"/>
      <c r="DYP398" s="163"/>
      <c r="DYQ398" s="163"/>
      <c r="DYR398" s="163"/>
      <c r="DYS398" s="163"/>
      <c r="DYT398" s="163"/>
      <c r="DYU398" s="163"/>
      <c r="DYV398" s="163"/>
      <c r="DYW398" s="163"/>
      <c r="DYX398" s="163"/>
      <c r="DYY398" s="163"/>
      <c r="DYZ398" s="163"/>
      <c r="DZA398" s="163"/>
      <c r="DZB398" s="163"/>
      <c r="DZC398" s="163"/>
      <c r="DZD398" s="163"/>
      <c r="DZE398" s="163"/>
      <c r="DZF398" s="163"/>
      <c r="DZG398" s="163"/>
      <c r="DZH398" s="163"/>
      <c r="DZI398" s="163"/>
      <c r="DZJ398" s="163"/>
      <c r="DZK398" s="163"/>
      <c r="DZL398" s="163"/>
      <c r="DZM398" s="163"/>
      <c r="DZN398" s="163"/>
      <c r="DZO398" s="163"/>
      <c r="DZP398" s="163"/>
      <c r="DZQ398" s="163"/>
      <c r="DZR398" s="163"/>
      <c r="DZS398" s="163"/>
      <c r="DZT398" s="163"/>
      <c r="DZU398" s="163"/>
      <c r="DZV398" s="163"/>
      <c r="DZW398" s="163"/>
      <c r="DZX398" s="163"/>
      <c r="DZY398" s="163"/>
      <c r="DZZ398" s="163"/>
      <c r="EAA398" s="163"/>
      <c r="EAB398" s="163"/>
      <c r="EAC398" s="163"/>
      <c r="EAD398" s="163"/>
      <c r="EAE398" s="163"/>
      <c r="EAF398" s="163"/>
      <c r="EAG398" s="163"/>
      <c r="EAH398" s="163"/>
      <c r="EAI398" s="163"/>
      <c r="EAJ398" s="163"/>
      <c r="EAK398" s="163"/>
      <c r="EAL398" s="163"/>
      <c r="EAM398" s="163"/>
      <c r="EAN398" s="163"/>
      <c r="EAO398" s="163"/>
      <c r="EAP398" s="163"/>
      <c r="EAQ398" s="163"/>
      <c r="EAR398" s="163"/>
      <c r="EAS398" s="163"/>
      <c r="EAT398" s="163"/>
      <c r="EAU398" s="163"/>
      <c r="EAV398" s="163"/>
      <c r="EAW398" s="163"/>
      <c r="EAX398" s="163"/>
      <c r="EAY398" s="163"/>
      <c r="EAZ398" s="163"/>
      <c r="EBA398" s="163"/>
      <c r="EBB398" s="163"/>
      <c r="EBC398" s="163"/>
      <c r="EBD398" s="163"/>
      <c r="EBE398" s="163"/>
      <c r="EBF398" s="163"/>
      <c r="EBG398" s="163"/>
      <c r="EBH398" s="163"/>
      <c r="EBI398" s="163"/>
      <c r="EBJ398" s="163"/>
      <c r="EBK398" s="163"/>
      <c r="EBL398" s="163"/>
      <c r="EBM398" s="163"/>
      <c r="EBN398" s="163"/>
      <c r="EBO398" s="163"/>
      <c r="EBP398" s="163"/>
      <c r="EBQ398" s="163"/>
      <c r="EBR398" s="163"/>
      <c r="EBS398" s="163"/>
      <c r="EBT398" s="163"/>
      <c r="EBU398" s="163"/>
      <c r="EBV398" s="163"/>
      <c r="EBW398" s="163"/>
      <c r="EBX398" s="163"/>
      <c r="EBY398" s="163"/>
      <c r="EBZ398" s="163"/>
      <c r="ECA398" s="163"/>
      <c r="ECB398" s="163"/>
      <c r="ECC398" s="163"/>
      <c r="ECD398" s="163"/>
      <c r="ECE398" s="163"/>
      <c r="ECF398" s="163"/>
      <c r="ECG398" s="163"/>
      <c r="ECH398" s="163"/>
      <c r="ECI398" s="163"/>
      <c r="ECJ398" s="163"/>
      <c r="ECK398" s="163"/>
      <c r="ECL398" s="163"/>
      <c r="ECM398" s="163"/>
      <c r="ECN398" s="163"/>
      <c r="ECO398" s="163"/>
      <c r="ECP398" s="163"/>
      <c r="ECQ398" s="163"/>
      <c r="ECR398" s="163"/>
      <c r="ECS398" s="163"/>
      <c r="ECT398" s="163"/>
      <c r="ECU398" s="163"/>
      <c r="ECV398" s="163"/>
      <c r="ECW398" s="163"/>
      <c r="ECX398" s="163"/>
      <c r="ECY398" s="163"/>
      <c r="ECZ398" s="163"/>
      <c r="EDA398" s="163"/>
      <c r="EDB398" s="163"/>
      <c r="EDC398" s="163"/>
      <c r="EDD398" s="163"/>
      <c r="EDE398" s="163"/>
      <c r="EDF398" s="163"/>
      <c r="EDG398" s="163"/>
      <c r="EDH398" s="163"/>
      <c r="EDI398" s="163"/>
      <c r="EDJ398" s="163"/>
      <c r="EDK398" s="163"/>
      <c r="EDL398" s="163"/>
      <c r="EDM398" s="163"/>
      <c r="EDN398" s="163"/>
      <c r="EDO398" s="163"/>
      <c r="EDP398" s="163"/>
      <c r="EDQ398" s="163"/>
      <c r="EDR398" s="163"/>
      <c r="EDS398" s="163"/>
      <c r="EDT398" s="163"/>
      <c r="EDU398" s="163"/>
      <c r="EDV398" s="163"/>
      <c r="EDW398" s="163"/>
      <c r="EDX398" s="163"/>
      <c r="EDY398" s="163"/>
      <c r="EDZ398" s="163"/>
      <c r="EEA398" s="163"/>
      <c r="EEB398" s="163"/>
      <c r="EEC398" s="163"/>
      <c r="EED398" s="163"/>
      <c r="EEE398" s="163"/>
      <c r="EEF398" s="163"/>
      <c r="EEG398" s="163"/>
      <c r="EEH398" s="163"/>
      <c r="EEI398" s="163"/>
      <c r="EEJ398" s="163"/>
      <c r="EEK398" s="163"/>
      <c r="EEL398" s="163"/>
      <c r="EEM398" s="163"/>
      <c r="EEN398" s="163"/>
      <c r="EEO398" s="163"/>
      <c r="EEP398" s="163"/>
      <c r="EEQ398" s="163"/>
      <c r="EER398" s="163"/>
      <c r="EES398" s="163"/>
      <c r="EET398" s="163"/>
      <c r="EEU398" s="163"/>
      <c r="EEV398" s="163"/>
      <c r="EEW398" s="163"/>
      <c r="EEX398" s="163"/>
      <c r="EEY398" s="163"/>
      <c r="EEZ398" s="163"/>
      <c r="EFA398" s="163"/>
      <c r="EFB398" s="163"/>
      <c r="EFC398" s="163"/>
      <c r="EFD398" s="163"/>
      <c r="EFE398" s="163"/>
      <c r="EFF398" s="163"/>
      <c r="EFG398" s="163"/>
      <c r="EFH398" s="163"/>
      <c r="EFI398" s="163"/>
      <c r="EFJ398" s="163"/>
      <c r="EFK398" s="163"/>
      <c r="EFL398" s="163"/>
      <c r="EFM398" s="163"/>
      <c r="EFN398" s="163"/>
      <c r="EFO398" s="163"/>
      <c r="EFP398" s="163"/>
      <c r="EFQ398" s="163"/>
      <c r="EFR398" s="163"/>
      <c r="EFS398" s="163"/>
      <c r="EFT398" s="163"/>
      <c r="EFU398" s="163"/>
      <c r="EFV398" s="163"/>
      <c r="EFW398" s="163"/>
      <c r="EFX398" s="163"/>
      <c r="EFY398" s="163"/>
      <c r="EFZ398" s="163"/>
      <c r="EGA398" s="163"/>
      <c r="EGB398" s="163"/>
      <c r="EGC398" s="163"/>
      <c r="EGD398" s="163"/>
      <c r="EGE398" s="163"/>
      <c r="EGF398" s="163"/>
      <c r="EGG398" s="163"/>
      <c r="EGH398" s="163"/>
      <c r="EGI398" s="163"/>
      <c r="EGJ398" s="163"/>
      <c r="EGK398" s="163"/>
      <c r="EGL398" s="163"/>
      <c r="EGM398" s="163"/>
      <c r="EGN398" s="163"/>
      <c r="EGO398" s="163"/>
      <c r="EGP398" s="163"/>
      <c r="EGQ398" s="163"/>
      <c r="EGR398" s="163"/>
      <c r="EGS398" s="163"/>
      <c r="EGT398" s="163"/>
      <c r="EGU398" s="163"/>
      <c r="EGV398" s="163"/>
      <c r="EGW398" s="163"/>
      <c r="EGX398" s="163"/>
      <c r="EGY398" s="163"/>
      <c r="EGZ398" s="163"/>
      <c r="EHA398" s="163"/>
      <c r="EHB398" s="163"/>
      <c r="EHC398" s="163"/>
      <c r="EHD398" s="163"/>
      <c r="EHE398" s="163"/>
      <c r="EHF398" s="163"/>
      <c r="EHG398" s="163"/>
      <c r="EHH398" s="163"/>
      <c r="EHI398" s="163"/>
      <c r="EHJ398" s="163"/>
      <c r="EHK398" s="163"/>
      <c r="EHL398" s="163"/>
      <c r="EHM398" s="163"/>
      <c r="EHN398" s="163"/>
      <c r="EHO398" s="163"/>
      <c r="EHP398" s="163"/>
      <c r="EHQ398" s="163"/>
      <c r="EHR398" s="163"/>
      <c r="EHS398" s="163"/>
      <c r="EHT398" s="163"/>
      <c r="EHU398" s="163"/>
      <c r="EHV398" s="163"/>
      <c r="EHW398" s="163"/>
      <c r="EHX398" s="163"/>
      <c r="EHY398" s="163"/>
      <c r="EHZ398" s="163"/>
      <c r="EIA398" s="163"/>
      <c r="EIB398" s="163"/>
      <c r="EIC398" s="163"/>
      <c r="EID398" s="163"/>
      <c r="EIE398" s="163"/>
      <c r="EIF398" s="163"/>
      <c r="EIG398" s="163"/>
      <c r="EIH398" s="163"/>
      <c r="EII398" s="163"/>
      <c r="EIJ398" s="163"/>
      <c r="EIK398" s="163"/>
      <c r="EIL398" s="163"/>
      <c r="EIM398" s="163"/>
      <c r="EIN398" s="163"/>
      <c r="EIO398" s="163"/>
      <c r="EIP398" s="163"/>
      <c r="EIQ398" s="163"/>
      <c r="EIR398" s="163"/>
      <c r="EIS398" s="163"/>
      <c r="EIT398" s="163"/>
      <c r="EIU398" s="163"/>
      <c r="EIV398" s="163"/>
      <c r="EIW398" s="163"/>
      <c r="EIX398" s="163"/>
      <c r="EIY398" s="163"/>
      <c r="EIZ398" s="163"/>
      <c r="EJA398" s="163"/>
      <c r="EJB398" s="163"/>
      <c r="EJC398" s="163"/>
      <c r="EJD398" s="163"/>
      <c r="EJE398" s="163"/>
      <c r="EJF398" s="163"/>
      <c r="EJG398" s="163"/>
      <c r="EJH398" s="163"/>
      <c r="EJI398" s="163"/>
      <c r="EJJ398" s="163"/>
      <c r="EJK398" s="163"/>
      <c r="EJL398" s="163"/>
      <c r="EJM398" s="163"/>
      <c r="EJN398" s="163"/>
      <c r="EJO398" s="163"/>
      <c r="EJP398" s="163"/>
      <c r="EJQ398" s="163"/>
      <c r="EJR398" s="163"/>
      <c r="EJS398" s="163"/>
      <c r="EJT398" s="163"/>
      <c r="EJU398" s="163"/>
      <c r="EJV398" s="163"/>
      <c r="EJW398" s="163"/>
      <c r="EJX398" s="163"/>
      <c r="EJY398" s="163"/>
      <c r="EJZ398" s="163"/>
      <c r="EKA398" s="163"/>
      <c r="EKB398" s="163"/>
      <c r="EKC398" s="163"/>
      <c r="EKD398" s="163"/>
      <c r="EKE398" s="163"/>
      <c r="EKF398" s="163"/>
      <c r="EKG398" s="163"/>
      <c r="EKH398" s="163"/>
      <c r="EKI398" s="163"/>
      <c r="EKJ398" s="163"/>
      <c r="EKK398" s="163"/>
      <c r="EKL398" s="163"/>
      <c r="EKM398" s="163"/>
      <c r="EKN398" s="163"/>
      <c r="EKO398" s="163"/>
      <c r="EKP398" s="163"/>
      <c r="EKQ398" s="163"/>
      <c r="EKR398" s="163"/>
      <c r="EKS398" s="163"/>
      <c r="EKT398" s="163"/>
      <c r="EKU398" s="163"/>
      <c r="EKV398" s="163"/>
      <c r="EKW398" s="163"/>
      <c r="EKX398" s="163"/>
      <c r="EKY398" s="163"/>
      <c r="EKZ398" s="163"/>
      <c r="ELA398" s="163"/>
      <c r="ELB398" s="163"/>
      <c r="ELC398" s="163"/>
      <c r="ELD398" s="163"/>
      <c r="ELE398" s="163"/>
      <c r="ELF398" s="163"/>
      <c r="ELG398" s="163"/>
      <c r="ELH398" s="163"/>
      <c r="ELI398" s="163"/>
      <c r="ELJ398" s="163"/>
      <c r="ELK398" s="163"/>
      <c r="ELL398" s="163"/>
      <c r="ELM398" s="163"/>
      <c r="ELN398" s="163"/>
      <c r="ELO398" s="163"/>
      <c r="ELP398" s="163"/>
      <c r="ELQ398" s="163"/>
      <c r="ELR398" s="163"/>
      <c r="ELS398" s="163"/>
      <c r="ELT398" s="163"/>
      <c r="ELU398" s="163"/>
      <c r="ELV398" s="163"/>
      <c r="ELW398" s="163"/>
      <c r="ELX398" s="163"/>
      <c r="ELY398" s="163"/>
      <c r="ELZ398" s="163"/>
      <c r="EMA398" s="163"/>
      <c r="EMB398" s="163"/>
      <c r="EMC398" s="163"/>
      <c r="EMD398" s="163"/>
      <c r="EME398" s="163"/>
      <c r="EMF398" s="163"/>
      <c r="EMG398" s="163"/>
      <c r="EMH398" s="163"/>
      <c r="EMI398" s="163"/>
      <c r="EMJ398" s="163"/>
      <c r="EMK398" s="163"/>
      <c r="EML398" s="163"/>
      <c r="EMM398" s="163"/>
      <c r="EMN398" s="163"/>
      <c r="EMO398" s="163"/>
      <c r="EMP398" s="163"/>
      <c r="EMQ398" s="163"/>
      <c r="EMR398" s="163"/>
      <c r="EMS398" s="163"/>
      <c r="EMT398" s="163"/>
      <c r="EMU398" s="163"/>
      <c r="EMV398" s="163"/>
      <c r="EMW398" s="163"/>
      <c r="EMX398" s="163"/>
      <c r="EMY398" s="163"/>
      <c r="EMZ398" s="163"/>
      <c r="ENA398" s="163"/>
      <c r="ENB398" s="163"/>
      <c r="ENC398" s="163"/>
      <c r="END398" s="163"/>
      <c r="ENE398" s="163"/>
      <c r="ENF398" s="163"/>
      <c r="ENG398" s="163"/>
      <c r="ENH398" s="163"/>
      <c r="ENI398" s="163"/>
      <c r="ENJ398" s="163"/>
      <c r="ENK398" s="163"/>
      <c r="ENL398" s="163"/>
      <c r="ENM398" s="163"/>
      <c r="ENN398" s="163"/>
      <c r="ENO398" s="163"/>
      <c r="ENP398" s="163"/>
      <c r="ENQ398" s="163"/>
      <c r="ENR398" s="163"/>
      <c r="ENS398" s="163"/>
      <c r="ENT398" s="163"/>
      <c r="ENU398" s="163"/>
      <c r="ENV398" s="163"/>
      <c r="ENW398" s="163"/>
      <c r="ENX398" s="163"/>
      <c r="ENY398" s="163"/>
      <c r="ENZ398" s="163"/>
      <c r="EOA398" s="163"/>
      <c r="EOB398" s="163"/>
      <c r="EOC398" s="163"/>
      <c r="EOD398" s="163"/>
      <c r="EOE398" s="163"/>
      <c r="EOF398" s="163"/>
      <c r="EOG398" s="163"/>
      <c r="EOH398" s="163"/>
      <c r="EOI398" s="163"/>
      <c r="EOJ398" s="163"/>
      <c r="EOK398" s="163"/>
      <c r="EOL398" s="163"/>
      <c r="EOM398" s="163"/>
      <c r="EON398" s="163"/>
      <c r="EOO398" s="163"/>
      <c r="EOP398" s="163"/>
      <c r="EOQ398" s="163"/>
      <c r="EOR398" s="163"/>
      <c r="EOS398" s="163"/>
      <c r="EOT398" s="163"/>
      <c r="EOU398" s="163"/>
      <c r="EOV398" s="163"/>
      <c r="EOW398" s="163"/>
      <c r="EOX398" s="163"/>
      <c r="EOY398" s="163"/>
      <c r="EOZ398" s="163"/>
      <c r="EPA398" s="163"/>
      <c r="EPB398" s="163"/>
      <c r="EPC398" s="163"/>
      <c r="EPD398" s="163"/>
      <c r="EPE398" s="163"/>
      <c r="EPF398" s="163"/>
      <c r="EPG398" s="163"/>
      <c r="EPH398" s="163"/>
      <c r="EPI398" s="163"/>
      <c r="EPJ398" s="163"/>
      <c r="EPK398" s="163"/>
      <c r="EPL398" s="163"/>
      <c r="EPM398" s="163"/>
      <c r="EPN398" s="163"/>
      <c r="EPO398" s="163"/>
      <c r="EPP398" s="163"/>
      <c r="EPQ398" s="163"/>
      <c r="EPR398" s="163"/>
      <c r="EPS398" s="163"/>
      <c r="EPT398" s="163"/>
      <c r="EPU398" s="163"/>
      <c r="EPV398" s="163"/>
      <c r="EPW398" s="163"/>
      <c r="EPX398" s="163"/>
      <c r="EPY398" s="163"/>
      <c r="EPZ398" s="163"/>
      <c r="EQA398" s="163"/>
      <c r="EQB398" s="163"/>
      <c r="EQC398" s="163"/>
      <c r="EQD398" s="163"/>
      <c r="EQE398" s="163"/>
      <c r="EQF398" s="163"/>
      <c r="EQG398" s="163"/>
      <c r="EQH398" s="163"/>
      <c r="EQI398" s="163"/>
      <c r="EQJ398" s="163"/>
      <c r="EQK398" s="163"/>
      <c r="EQL398" s="163"/>
      <c r="EQM398" s="163"/>
      <c r="EQN398" s="163"/>
      <c r="EQO398" s="163"/>
      <c r="EQP398" s="163"/>
      <c r="EQQ398" s="163"/>
      <c r="EQR398" s="163"/>
      <c r="EQS398" s="163"/>
      <c r="EQT398" s="163"/>
      <c r="EQU398" s="163"/>
      <c r="EQV398" s="163"/>
      <c r="EQW398" s="163"/>
      <c r="EQX398" s="163"/>
      <c r="EQY398" s="163"/>
      <c r="EQZ398" s="163"/>
      <c r="ERA398" s="163"/>
      <c r="ERB398" s="163"/>
      <c r="ERC398" s="163"/>
      <c r="ERD398" s="163"/>
      <c r="ERE398" s="163"/>
      <c r="ERF398" s="163"/>
      <c r="ERG398" s="163"/>
      <c r="ERH398" s="163"/>
      <c r="ERI398" s="163"/>
      <c r="ERJ398" s="163"/>
      <c r="ERK398" s="163"/>
      <c r="ERL398" s="163"/>
      <c r="ERM398" s="163"/>
      <c r="ERN398" s="163"/>
      <c r="ERO398" s="163"/>
      <c r="ERP398" s="163"/>
      <c r="ERQ398" s="163"/>
      <c r="ERR398" s="163"/>
      <c r="ERS398" s="163"/>
      <c r="ERT398" s="163"/>
      <c r="ERU398" s="163"/>
      <c r="ERV398" s="163"/>
      <c r="ERW398" s="163"/>
      <c r="ERX398" s="163"/>
      <c r="ERY398" s="163"/>
      <c r="ERZ398" s="163"/>
      <c r="ESA398" s="163"/>
      <c r="ESB398" s="163"/>
      <c r="ESC398" s="163"/>
      <c r="ESD398" s="163"/>
      <c r="ESE398" s="163"/>
      <c r="ESF398" s="163"/>
      <c r="ESG398" s="163"/>
      <c r="ESH398" s="163"/>
      <c r="ESI398" s="163"/>
      <c r="ESJ398" s="163"/>
      <c r="ESK398" s="163"/>
      <c r="ESL398" s="163"/>
      <c r="ESM398" s="163"/>
      <c r="ESN398" s="163"/>
      <c r="ESO398" s="163"/>
      <c r="ESP398" s="163"/>
      <c r="ESQ398" s="163"/>
      <c r="ESR398" s="163"/>
      <c r="ESS398" s="163"/>
      <c r="EST398" s="163"/>
      <c r="ESU398" s="163"/>
      <c r="ESV398" s="163"/>
      <c r="ESW398" s="163"/>
      <c r="ESX398" s="163"/>
      <c r="ESY398" s="163"/>
      <c r="ESZ398" s="163"/>
      <c r="ETA398" s="163"/>
      <c r="ETB398" s="163"/>
      <c r="ETC398" s="163"/>
      <c r="ETD398" s="163"/>
      <c r="ETE398" s="163"/>
      <c r="ETF398" s="163"/>
      <c r="ETG398" s="163"/>
      <c r="ETH398" s="163"/>
      <c r="ETI398" s="163"/>
      <c r="ETJ398" s="163"/>
      <c r="ETK398" s="163"/>
      <c r="ETL398" s="163"/>
      <c r="ETM398" s="163"/>
      <c r="ETN398" s="163"/>
      <c r="ETO398" s="163"/>
      <c r="ETP398" s="163"/>
      <c r="ETQ398" s="163"/>
      <c r="ETR398" s="163"/>
      <c r="ETS398" s="163"/>
      <c r="ETT398" s="163"/>
      <c r="ETU398" s="163"/>
      <c r="ETV398" s="163"/>
      <c r="ETW398" s="163"/>
      <c r="ETX398" s="163"/>
      <c r="ETY398" s="163"/>
      <c r="ETZ398" s="163"/>
      <c r="EUA398" s="163"/>
      <c r="EUB398" s="163"/>
      <c r="EUC398" s="163"/>
      <c r="EUD398" s="163"/>
      <c r="EUE398" s="163"/>
      <c r="EUF398" s="163"/>
      <c r="EUG398" s="163"/>
      <c r="EUH398" s="163"/>
      <c r="EUI398" s="163"/>
      <c r="EUJ398" s="163"/>
      <c r="EUK398" s="163"/>
      <c r="EUL398" s="163"/>
      <c r="EUM398" s="163"/>
      <c r="EUN398" s="163"/>
      <c r="EUO398" s="163"/>
      <c r="EUP398" s="163"/>
      <c r="EUQ398" s="163"/>
      <c r="EUR398" s="163"/>
      <c r="EUS398" s="163"/>
      <c r="EUT398" s="163"/>
      <c r="EUU398" s="163"/>
      <c r="EUV398" s="163"/>
      <c r="EUW398" s="163"/>
      <c r="EUX398" s="163"/>
      <c r="EUY398" s="163"/>
      <c r="EUZ398" s="163"/>
      <c r="EVA398" s="163"/>
      <c r="EVB398" s="163"/>
      <c r="EVC398" s="163"/>
      <c r="EVD398" s="163"/>
      <c r="EVE398" s="163"/>
      <c r="EVF398" s="163"/>
      <c r="EVG398" s="163"/>
      <c r="EVH398" s="163"/>
      <c r="EVI398" s="163"/>
      <c r="EVJ398" s="163"/>
      <c r="EVK398" s="163"/>
      <c r="EVL398" s="163"/>
      <c r="EVM398" s="163"/>
      <c r="EVN398" s="163"/>
      <c r="EVO398" s="163"/>
      <c r="EVP398" s="163"/>
      <c r="EVQ398" s="163"/>
      <c r="EVR398" s="163"/>
      <c r="EVS398" s="163"/>
      <c r="EVT398" s="163"/>
      <c r="EVU398" s="163"/>
      <c r="EVV398" s="163"/>
      <c r="EVW398" s="163"/>
      <c r="EVX398" s="163"/>
      <c r="EVY398" s="163"/>
      <c r="EVZ398" s="163"/>
      <c r="EWA398" s="163"/>
      <c r="EWB398" s="163"/>
      <c r="EWC398" s="163"/>
      <c r="EWD398" s="163"/>
      <c r="EWE398" s="163"/>
      <c r="EWF398" s="163"/>
      <c r="EWG398" s="163"/>
      <c r="EWH398" s="163"/>
      <c r="EWI398" s="163"/>
      <c r="EWJ398" s="163"/>
      <c r="EWK398" s="163"/>
      <c r="EWL398" s="163"/>
      <c r="EWM398" s="163"/>
      <c r="EWN398" s="163"/>
      <c r="EWO398" s="163"/>
      <c r="EWP398" s="163"/>
      <c r="EWQ398" s="163"/>
      <c r="EWR398" s="163"/>
      <c r="EWS398" s="163"/>
      <c r="EWT398" s="163"/>
      <c r="EWU398" s="163"/>
      <c r="EWV398" s="163"/>
      <c r="EWW398" s="163"/>
      <c r="EWX398" s="163"/>
      <c r="EWY398" s="163"/>
      <c r="EWZ398" s="163"/>
      <c r="EXA398" s="163"/>
      <c r="EXB398" s="163"/>
      <c r="EXC398" s="163"/>
      <c r="EXD398" s="163"/>
      <c r="EXE398" s="163"/>
      <c r="EXF398" s="163"/>
      <c r="EXG398" s="163"/>
      <c r="EXH398" s="163"/>
      <c r="EXI398" s="163"/>
      <c r="EXJ398" s="163"/>
      <c r="EXK398" s="163"/>
      <c r="EXL398" s="163"/>
      <c r="EXM398" s="163"/>
      <c r="EXN398" s="163"/>
      <c r="EXO398" s="163"/>
      <c r="EXP398" s="163"/>
      <c r="EXQ398" s="163"/>
      <c r="EXR398" s="163"/>
      <c r="EXS398" s="163"/>
      <c r="EXT398" s="163"/>
      <c r="EXU398" s="163"/>
      <c r="EXV398" s="163"/>
      <c r="EXW398" s="163"/>
      <c r="EXX398" s="163"/>
      <c r="EXY398" s="163"/>
      <c r="EXZ398" s="163"/>
      <c r="EYA398" s="163"/>
      <c r="EYB398" s="163"/>
      <c r="EYC398" s="163"/>
      <c r="EYD398" s="163"/>
      <c r="EYE398" s="163"/>
      <c r="EYF398" s="163"/>
      <c r="EYG398" s="163"/>
      <c r="EYH398" s="163"/>
      <c r="EYI398" s="163"/>
      <c r="EYJ398" s="163"/>
      <c r="EYK398" s="163"/>
      <c r="EYL398" s="163"/>
      <c r="EYM398" s="163"/>
      <c r="EYN398" s="163"/>
      <c r="EYO398" s="163"/>
      <c r="EYP398" s="163"/>
      <c r="EYQ398" s="163"/>
      <c r="EYR398" s="163"/>
      <c r="EYS398" s="163"/>
      <c r="EYT398" s="163"/>
      <c r="EYU398" s="163"/>
      <c r="EYV398" s="163"/>
      <c r="EYW398" s="163"/>
      <c r="EYX398" s="163"/>
      <c r="EYY398" s="163"/>
      <c r="EYZ398" s="163"/>
      <c r="EZA398" s="163"/>
      <c r="EZB398" s="163"/>
      <c r="EZC398" s="163"/>
      <c r="EZD398" s="163"/>
      <c r="EZE398" s="163"/>
      <c r="EZF398" s="163"/>
      <c r="EZG398" s="163"/>
      <c r="EZH398" s="163"/>
      <c r="EZI398" s="163"/>
      <c r="EZJ398" s="163"/>
      <c r="EZK398" s="163"/>
      <c r="EZL398" s="163"/>
      <c r="EZM398" s="163"/>
      <c r="EZN398" s="163"/>
      <c r="EZO398" s="163"/>
      <c r="EZP398" s="163"/>
      <c r="EZQ398" s="163"/>
      <c r="EZR398" s="163"/>
      <c r="EZS398" s="163"/>
      <c r="EZT398" s="163"/>
      <c r="EZU398" s="163"/>
      <c r="EZV398" s="163"/>
      <c r="EZW398" s="163"/>
      <c r="EZX398" s="163"/>
      <c r="EZY398" s="163"/>
      <c r="EZZ398" s="163"/>
      <c r="FAA398" s="163"/>
      <c r="FAB398" s="163"/>
      <c r="FAC398" s="163"/>
      <c r="FAD398" s="163"/>
      <c r="FAE398" s="163"/>
      <c r="FAF398" s="163"/>
      <c r="FAG398" s="163"/>
      <c r="FAH398" s="163"/>
      <c r="FAI398" s="163"/>
      <c r="FAJ398" s="163"/>
      <c r="FAK398" s="163"/>
      <c r="FAL398" s="163"/>
      <c r="FAM398" s="163"/>
      <c r="FAN398" s="163"/>
      <c r="FAO398" s="163"/>
      <c r="FAP398" s="163"/>
      <c r="FAQ398" s="163"/>
      <c r="FAR398" s="163"/>
      <c r="FAS398" s="163"/>
      <c r="FAT398" s="163"/>
      <c r="FAU398" s="163"/>
      <c r="FAV398" s="163"/>
      <c r="FAW398" s="163"/>
      <c r="FAX398" s="163"/>
      <c r="FAY398" s="163"/>
      <c r="FAZ398" s="163"/>
      <c r="FBA398" s="163"/>
      <c r="FBB398" s="163"/>
      <c r="FBC398" s="163"/>
      <c r="FBD398" s="163"/>
      <c r="FBE398" s="163"/>
      <c r="FBF398" s="163"/>
      <c r="FBG398" s="163"/>
      <c r="FBH398" s="163"/>
      <c r="FBI398" s="163"/>
      <c r="FBJ398" s="163"/>
      <c r="FBK398" s="163"/>
      <c r="FBL398" s="163"/>
      <c r="FBM398" s="163"/>
      <c r="FBN398" s="163"/>
      <c r="FBO398" s="163"/>
      <c r="FBP398" s="163"/>
      <c r="FBQ398" s="163"/>
      <c r="FBR398" s="163"/>
      <c r="FBS398" s="163"/>
      <c r="FBT398" s="163"/>
      <c r="FBU398" s="163"/>
      <c r="FBV398" s="163"/>
      <c r="FBW398" s="163"/>
      <c r="FBX398" s="163"/>
      <c r="FBY398" s="163"/>
      <c r="FBZ398" s="163"/>
      <c r="FCA398" s="163"/>
      <c r="FCB398" s="163"/>
      <c r="FCC398" s="163"/>
      <c r="FCD398" s="163"/>
      <c r="FCE398" s="163"/>
      <c r="FCF398" s="163"/>
      <c r="FCG398" s="163"/>
      <c r="FCH398" s="163"/>
      <c r="FCI398" s="163"/>
      <c r="FCJ398" s="163"/>
      <c r="FCK398" s="163"/>
      <c r="FCL398" s="163"/>
      <c r="FCM398" s="163"/>
      <c r="FCN398" s="163"/>
      <c r="FCO398" s="163"/>
      <c r="FCP398" s="163"/>
      <c r="FCQ398" s="163"/>
      <c r="FCR398" s="163"/>
      <c r="FCS398" s="163"/>
      <c r="FCT398" s="163"/>
      <c r="FCU398" s="163"/>
      <c r="FCV398" s="163"/>
      <c r="FCW398" s="163"/>
      <c r="FCX398" s="163"/>
      <c r="FCY398" s="163"/>
      <c r="FCZ398" s="163"/>
      <c r="FDA398" s="163"/>
      <c r="FDB398" s="163"/>
      <c r="FDC398" s="163"/>
      <c r="FDD398" s="163"/>
      <c r="FDE398" s="163"/>
      <c r="FDF398" s="163"/>
      <c r="FDG398" s="163"/>
      <c r="FDH398" s="163"/>
      <c r="FDI398" s="163"/>
      <c r="FDJ398" s="163"/>
      <c r="FDK398" s="163"/>
      <c r="FDL398" s="163"/>
      <c r="FDM398" s="163"/>
      <c r="FDN398" s="163"/>
      <c r="FDO398" s="163"/>
      <c r="FDP398" s="163"/>
      <c r="FDQ398" s="163"/>
      <c r="FDR398" s="163"/>
      <c r="FDS398" s="163"/>
      <c r="FDT398" s="163"/>
      <c r="FDU398" s="163"/>
      <c r="FDV398" s="163"/>
      <c r="FDW398" s="163"/>
      <c r="FDX398" s="163"/>
      <c r="FDY398" s="163"/>
      <c r="FDZ398" s="163"/>
      <c r="FEA398" s="163"/>
      <c r="FEB398" s="163"/>
      <c r="FEC398" s="163"/>
      <c r="FED398" s="163"/>
      <c r="FEE398" s="163"/>
      <c r="FEF398" s="163"/>
      <c r="FEG398" s="163"/>
      <c r="FEH398" s="163"/>
      <c r="FEI398" s="163"/>
      <c r="FEJ398" s="163"/>
      <c r="FEK398" s="163"/>
      <c r="FEL398" s="163"/>
      <c r="FEM398" s="163"/>
      <c r="FEN398" s="163"/>
      <c r="FEO398" s="163"/>
      <c r="FEP398" s="163"/>
      <c r="FEQ398" s="163"/>
      <c r="FER398" s="163"/>
      <c r="FES398" s="163"/>
      <c r="FET398" s="163"/>
      <c r="FEU398" s="163"/>
      <c r="FEV398" s="163"/>
      <c r="FEW398" s="163"/>
      <c r="FEX398" s="163"/>
      <c r="FEY398" s="163"/>
      <c r="FEZ398" s="163"/>
      <c r="FFA398" s="163"/>
      <c r="FFB398" s="163"/>
      <c r="FFC398" s="163"/>
      <c r="FFD398" s="163"/>
      <c r="FFE398" s="163"/>
      <c r="FFF398" s="163"/>
      <c r="FFG398" s="163"/>
      <c r="FFH398" s="163"/>
      <c r="FFI398" s="163"/>
      <c r="FFJ398" s="163"/>
      <c r="FFK398" s="163"/>
      <c r="FFL398" s="163"/>
      <c r="FFM398" s="163"/>
      <c r="FFN398" s="163"/>
      <c r="FFO398" s="163"/>
      <c r="FFP398" s="163"/>
      <c r="FFQ398" s="163"/>
      <c r="FFR398" s="163"/>
      <c r="FFS398" s="163"/>
      <c r="FFT398" s="163"/>
      <c r="FFU398" s="163"/>
      <c r="FFV398" s="163"/>
      <c r="FFW398" s="163"/>
      <c r="FFX398" s="163"/>
      <c r="FFY398" s="163"/>
      <c r="FFZ398" s="163"/>
      <c r="FGA398" s="163"/>
      <c r="FGB398" s="163"/>
      <c r="FGC398" s="163"/>
      <c r="FGD398" s="163"/>
      <c r="FGE398" s="163"/>
      <c r="FGF398" s="163"/>
      <c r="FGG398" s="163"/>
      <c r="FGH398" s="163"/>
      <c r="FGI398" s="163"/>
      <c r="FGJ398" s="163"/>
      <c r="FGK398" s="163"/>
      <c r="FGL398" s="163"/>
      <c r="FGM398" s="163"/>
      <c r="FGN398" s="163"/>
      <c r="FGO398" s="163"/>
      <c r="FGP398" s="163"/>
      <c r="FGQ398" s="163"/>
      <c r="FGR398" s="163"/>
      <c r="FGS398" s="163"/>
      <c r="FGT398" s="163"/>
      <c r="FGU398" s="163"/>
      <c r="FGV398" s="163"/>
      <c r="FGW398" s="163"/>
      <c r="FGX398" s="163"/>
      <c r="FGY398" s="163"/>
      <c r="FGZ398" s="163"/>
      <c r="FHA398" s="163"/>
      <c r="FHB398" s="163"/>
      <c r="FHC398" s="163"/>
      <c r="FHD398" s="163"/>
      <c r="FHE398" s="163"/>
      <c r="FHF398" s="163"/>
      <c r="FHG398" s="163"/>
      <c r="FHH398" s="163"/>
      <c r="FHI398" s="163"/>
      <c r="FHJ398" s="163"/>
      <c r="FHK398" s="163"/>
      <c r="FHL398" s="163"/>
      <c r="FHM398" s="163"/>
      <c r="FHN398" s="163"/>
      <c r="FHO398" s="163"/>
      <c r="FHP398" s="163"/>
      <c r="FHQ398" s="163"/>
      <c r="FHR398" s="163"/>
      <c r="FHS398" s="163"/>
      <c r="FHT398" s="163"/>
      <c r="FHU398" s="163"/>
      <c r="FHV398" s="163"/>
      <c r="FHW398" s="163"/>
      <c r="FHX398" s="163"/>
      <c r="FHY398" s="163"/>
      <c r="FHZ398" s="163"/>
      <c r="FIA398" s="163"/>
      <c r="FIB398" s="163"/>
      <c r="FIC398" s="163"/>
      <c r="FID398" s="163"/>
      <c r="FIE398" s="163"/>
      <c r="FIF398" s="163"/>
      <c r="FIG398" s="163"/>
      <c r="FIH398" s="163"/>
      <c r="FII398" s="163"/>
      <c r="FIJ398" s="163"/>
      <c r="FIK398" s="163"/>
      <c r="FIL398" s="163"/>
      <c r="FIM398" s="163"/>
      <c r="FIN398" s="163"/>
      <c r="FIO398" s="163"/>
      <c r="FIP398" s="163"/>
      <c r="FIQ398" s="163"/>
      <c r="FIR398" s="163"/>
      <c r="FIS398" s="163"/>
      <c r="FIT398" s="163"/>
      <c r="FIU398" s="163"/>
      <c r="FIV398" s="163"/>
      <c r="FIW398" s="163"/>
      <c r="FIX398" s="163"/>
      <c r="FIY398" s="163"/>
      <c r="FIZ398" s="163"/>
      <c r="FJA398" s="163"/>
      <c r="FJB398" s="163"/>
      <c r="FJC398" s="163"/>
      <c r="FJD398" s="163"/>
      <c r="FJE398" s="163"/>
      <c r="FJF398" s="163"/>
      <c r="FJG398" s="163"/>
      <c r="FJH398" s="163"/>
      <c r="FJI398" s="163"/>
      <c r="FJJ398" s="163"/>
      <c r="FJK398" s="163"/>
      <c r="FJL398" s="163"/>
      <c r="FJM398" s="163"/>
      <c r="FJN398" s="163"/>
      <c r="FJO398" s="163"/>
      <c r="FJP398" s="163"/>
      <c r="FJQ398" s="163"/>
      <c r="FJR398" s="163"/>
      <c r="FJS398" s="163"/>
      <c r="FJT398" s="163"/>
      <c r="FJU398" s="163"/>
      <c r="FJV398" s="163"/>
      <c r="FJW398" s="163"/>
      <c r="FJX398" s="163"/>
      <c r="FJY398" s="163"/>
      <c r="FJZ398" s="163"/>
      <c r="FKA398" s="163"/>
      <c r="FKB398" s="163"/>
      <c r="FKC398" s="163"/>
      <c r="FKD398" s="163"/>
      <c r="FKE398" s="163"/>
      <c r="FKF398" s="163"/>
      <c r="FKG398" s="163"/>
      <c r="FKH398" s="163"/>
      <c r="FKI398" s="163"/>
      <c r="FKJ398" s="163"/>
      <c r="FKK398" s="163"/>
      <c r="FKL398" s="163"/>
      <c r="FKM398" s="163"/>
      <c r="FKN398" s="163"/>
      <c r="FKO398" s="163"/>
      <c r="FKP398" s="163"/>
      <c r="FKQ398" s="163"/>
      <c r="FKR398" s="163"/>
      <c r="FKS398" s="163"/>
      <c r="FKT398" s="163"/>
      <c r="FKU398" s="163"/>
      <c r="FKV398" s="163"/>
      <c r="FKW398" s="163"/>
      <c r="FKX398" s="163"/>
      <c r="FKY398" s="163"/>
      <c r="FKZ398" s="163"/>
      <c r="FLA398" s="163"/>
      <c r="FLB398" s="163"/>
      <c r="FLC398" s="163"/>
      <c r="FLD398" s="163"/>
      <c r="FLE398" s="163"/>
      <c r="FLF398" s="163"/>
      <c r="FLG398" s="163"/>
      <c r="FLH398" s="163"/>
      <c r="FLI398" s="163"/>
      <c r="FLJ398" s="163"/>
      <c r="FLK398" s="163"/>
      <c r="FLL398" s="163"/>
      <c r="FLM398" s="163"/>
      <c r="FLN398" s="163"/>
      <c r="FLO398" s="163"/>
      <c r="FLP398" s="163"/>
      <c r="FLQ398" s="163"/>
      <c r="FLR398" s="163"/>
      <c r="FLS398" s="163"/>
      <c r="FLT398" s="163"/>
      <c r="FLU398" s="163"/>
      <c r="FLV398" s="163"/>
      <c r="FLW398" s="163"/>
      <c r="FLX398" s="163"/>
      <c r="FLY398" s="163"/>
      <c r="FLZ398" s="163"/>
      <c r="FMA398" s="163"/>
      <c r="FMB398" s="163"/>
      <c r="FMC398" s="163"/>
      <c r="FMD398" s="163"/>
      <c r="FME398" s="163"/>
      <c r="FMF398" s="163"/>
      <c r="FMG398" s="163"/>
      <c r="FMH398" s="163"/>
      <c r="FMI398" s="163"/>
      <c r="FMJ398" s="163"/>
      <c r="FMK398" s="163"/>
      <c r="FML398" s="163"/>
      <c r="FMM398" s="163"/>
      <c r="FMN398" s="163"/>
      <c r="FMO398" s="163"/>
      <c r="FMP398" s="163"/>
      <c r="FMQ398" s="163"/>
      <c r="FMR398" s="163"/>
      <c r="FMS398" s="163"/>
      <c r="FMT398" s="163"/>
      <c r="FMU398" s="163"/>
      <c r="FMV398" s="163"/>
      <c r="FMW398" s="163"/>
      <c r="FMX398" s="163"/>
      <c r="FMY398" s="163"/>
      <c r="FMZ398" s="163"/>
      <c r="FNA398" s="163"/>
      <c r="FNB398" s="163"/>
      <c r="FNC398" s="163"/>
      <c r="FND398" s="163"/>
      <c r="FNE398" s="163"/>
      <c r="FNF398" s="163"/>
      <c r="FNG398" s="163"/>
      <c r="FNH398" s="163"/>
      <c r="FNI398" s="163"/>
      <c r="FNJ398" s="163"/>
      <c r="FNK398" s="163"/>
      <c r="FNL398" s="163"/>
      <c r="FNM398" s="163"/>
      <c r="FNN398" s="163"/>
      <c r="FNO398" s="163"/>
      <c r="FNP398" s="163"/>
      <c r="FNQ398" s="163"/>
      <c r="FNR398" s="163"/>
      <c r="FNS398" s="163"/>
      <c r="FNT398" s="163"/>
      <c r="FNU398" s="163"/>
      <c r="FNV398" s="163"/>
      <c r="FNW398" s="163"/>
      <c r="FNX398" s="163"/>
      <c r="FNY398" s="163"/>
      <c r="FNZ398" s="163"/>
      <c r="FOA398" s="163"/>
      <c r="FOB398" s="163"/>
      <c r="FOC398" s="163"/>
      <c r="FOD398" s="163"/>
      <c r="FOE398" s="163"/>
      <c r="FOF398" s="163"/>
      <c r="FOG398" s="163"/>
      <c r="FOH398" s="163"/>
      <c r="FOI398" s="163"/>
      <c r="FOJ398" s="163"/>
      <c r="FOK398" s="163"/>
      <c r="FOL398" s="163"/>
      <c r="FOM398" s="163"/>
      <c r="FON398" s="163"/>
      <c r="FOO398" s="163"/>
      <c r="FOP398" s="163"/>
      <c r="FOQ398" s="163"/>
      <c r="FOR398" s="163"/>
      <c r="FOS398" s="163"/>
      <c r="FOT398" s="163"/>
      <c r="FOU398" s="163"/>
      <c r="FOV398" s="163"/>
      <c r="FOW398" s="163"/>
      <c r="FOX398" s="163"/>
      <c r="FOY398" s="163"/>
      <c r="FOZ398" s="163"/>
      <c r="FPA398" s="163"/>
      <c r="FPB398" s="163"/>
      <c r="FPC398" s="163"/>
      <c r="FPD398" s="163"/>
      <c r="FPE398" s="163"/>
      <c r="FPF398" s="163"/>
      <c r="FPG398" s="163"/>
      <c r="FPH398" s="163"/>
      <c r="FPI398" s="163"/>
      <c r="FPJ398" s="163"/>
      <c r="FPK398" s="163"/>
      <c r="FPL398" s="163"/>
      <c r="FPM398" s="163"/>
      <c r="FPN398" s="163"/>
      <c r="FPO398" s="163"/>
      <c r="FPP398" s="163"/>
      <c r="FPQ398" s="163"/>
      <c r="FPR398" s="163"/>
      <c r="FPS398" s="163"/>
      <c r="FPT398" s="163"/>
      <c r="FPU398" s="163"/>
      <c r="FPV398" s="163"/>
      <c r="FPW398" s="163"/>
      <c r="FPX398" s="163"/>
      <c r="FPY398" s="163"/>
      <c r="FPZ398" s="163"/>
      <c r="FQA398" s="163"/>
      <c r="FQB398" s="163"/>
      <c r="FQC398" s="163"/>
      <c r="FQD398" s="163"/>
      <c r="FQE398" s="163"/>
      <c r="FQF398" s="163"/>
      <c r="FQG398" s="163"/>
      <c r="FQH398" s="163"/>
      <c r="FQI398" s="163"/>
      <c r="FQJ398" s="163"/>
      <c r="FQK398" s="163"/>
      <c r="FQL398" s="163"/>
      <c r="FQM398" s="163"/>
      <c r="FQN398" s="163"/>
      <c r="FQO398" s="163"/>
      <c r="FQP398" s="163"/>
      <c r="FQQ398" s="163"/>
      <c r="FQR398" s="163"/>
      <c r="FQS398" s="163"/>
      <c r="FQT398" s="163"/>
      <c r="FQU398" s="163"/>
      <c r="FQV398" s="163"/>
      <c r="FQW398" s="163"/>
      <c r="FQX398" s="163"/>
      <c r="FQY398" s="163"/>
      <c r="FQZ398" s="163"/>
      <c r="FRA398" s="163"/>
      <c r="FRB398" s="163"/>
      <c r="FRC398" s="163"/>
      <c r="FRD398" s="163"/>
      <c r="FRE398" s="163"/>
      <c r="FRF398" s="163"/>
      <c r="FRG398" s="163"/>
      <c r="FRH398" s="163"/>
      <c r="FRI398" s="163"/>
      <c r="FRJ398" s="163"/>
      <c r="FRK398" s="163"/>
      <c r="FRL398" s="163"/>
      <c r="FRM398" s="163"/>
      <c r="FRN398" s="163"/>
      <c r="FRO398" s="163"/>
      <c r="FRP398" s="163"/>
      <c r="FRQ398" s="163"/>
      <c r="FRR398" s="163"/>
      <c r="FRS398" s="163"/>
      <c r="FRT398" s="163"/>
      <c r="FRU398" s="163"/>
      <c r="FRV398" s="163"/>
      <c r="FRW398" s="163"/>
      <c r="FRX398" s="163"/>
      <c r="FRY398" s="163"/>
      <c r="FRZ398" s="163"/>
      <c r="FSA398" s="163"/>
      <c r="FSB398" s="163"/>
      <c r="FSC398" s="163"/>
      <c r="FSD398" s="163"/>
      <c r="FSE398" s="163"/>
      <c r="FSF398" s="163"/>
      <c r="FSG398" s="163"/>
      <c r="FSH398" s="163"/>
      <c r="FSI398" s="163"/>
      <c r="FSJ398" s="163"/>
      <c r="FSK398" s="163"/>
      <c r="FSL398" s="163"/>
      <c r="FSM398" s="163"/>
      <c r="FSN398" s="163"/>
      <c r="FSO398" s="163"/>
      <c r="FSP398" s="163"/>
      <c r="FSQ398" s="163"/>
      <c r="FSR398" s="163"/>
      <c r="FSS398" s="163"/>
      <c r="FST398" s="163"/>
      <c r="FSU398" s="163"/>
      <c r="FSV398" s="163"/>
      <c r="FSW398" s="163"/>
      <c r="FSX398" s="163"/>
      <c r="FSY398" s="163"/>
      <c r="FSZ398" s="163"/>
      <c r="FTA398" s="163"/>
      <c r="FTB398" s="163"/>
      <c r="FTC398" s="163"/>
      <c r="FTD398" s="163"/>
      <c r="FTE398" s="163"/>
      <c r="FTF398" s="163"/>
      <c r="FTG398" s="163"/>
      <c r="FTH398" s="163"/>
      <c r="FTI398" s="163"/>
      <c r="FTJ398" s="163"/>
      <c r="FTK398" s="163"/>
      <c r="FTL398" s="163"/>
      <c r="FTM398" s="163"/>
      <c r="FTN398" s="163"/>
      <c r="FTO398" s="163"/>
      <c r="FTP398" s="163"/>
      <c r="FTQ398" s="163"/>
      <c r="FTR398" s="163"/>
      <c r="FTS398" s="163"/>
      <c r="FTT398" s="163"/>
      <c r="FTU398" s="163"/>
      <c r="FTV398" s="163"/>
      <c r="FTW398" s="163"/>
      <c r="FTX398" s="163"/>
      <c r="FTY398" s="163"/>
      <c r="FTZ398" s="163"/>
      <c r="FUA398" s="163"/>
      <c r="FUB398" s="163"/>
      <c r="FUC398" s="163"/>
      <c r="FUD398" s="163"/>
      <c r="FUE398" s="163"/>
      <c r="FUF398" s="163"/>
      <c r="FUG398" s="163"/>
      <c r="FUH398" s="163"/>
      <c r="FUI398" s="163"/>
      <c r="FUJ398" s="163"/>
      <c r="FUK398" s="163"/>
      <c r="FUL398" s="163"/>
      <c r="FUM398" s="163"/>
      <c r="FUN398" s="163"/>
      <c r="FUO398" s="163"/>
      <c r="FUP398" s="163"/>
      <c r="FUQ398" s="163"/>
      <c r="FUR398" s="163"/>
      <c r="FUS398" s="163"/>
      <c r="FUT398" s="163"/>
      <c r="FUU398" s="163"/>
      <c r="FUV398" s="163"/>
      <c r="FUW398" s="163"/>
      <c r="FUX398" s="163"/>
      <c r="FUY398" s="163"/>
      <c r="FUZ398" s="163"/>
      <c r="FVA398" s="163"/>
      <c r="FVB398" s="163"/>
      <c r="FVC398" s="163"/>
      <c r="FVD398" s="163"/>
      <c r="FVE398" s="163"/>
      <c r="FVF398" s="163"/>
      <c r="FVG398" s="163"/>
      <c r="FVH398" s="163"/>
      <c r="FVI398" s="163"/>
      <c r="FVJ398" s="163"/>
      <c r="FVK398" s="163"/>
      <c r="FVL398" s="163"/>
      <c r="FVM398" s="163"/>
      <c r="FVN398" s="163"/>
      <c r="FVO398" s="163"/>
      <c r="FVP398" s="163"/>
      <c r="FVQ398" s="163"/>
      <c r="FVR398" s="163"/>
      <c r="FVS398" s="163"/>
      <c r="FVT398" s="163"/>
      <c r="FVU398" s="163"/>
      <c r="FVV398" s="163"/>
      <c r="FVW398" s="163"/>
      <c r="FVX398" s="163"/>
      <c r="FVY398" s="163"/>
      <c r="FVZ398" s="163"/>
      <c r="FWA398" s="163"/>
      <c r="FWB398" s="163"/>
      <c r="FWC398" s="163"/>
      <c r="FWD398" s="163"/>
      <c r="FWE398" s="163"/>
      <c r="FWF398" s="163"/>
      <c r="FWG398" s="163"/>
      <c r="FWH398" s="163"/>
      <c r="FWI398" s="163"/>
      <c r="FWJ398" s="163"/>
      <c r="FWK398" s="163"/>
      <c r="FWL398" s="163"/>
      <c r="FWM398" s="163"/>
      <c r="FWN398" s="163"/>
      <c r="FWO398" s="163"/>
      <c r="FWP398" s="163"/>
      <c r="FWQ398" s="163"/>
      <c r="FWR398" s="163"/>
      <c r="FWS398" s="163"/>
      <c r="FWT398" s="163"/>
      <c r="FWU398" s="163"/>
      <c r="FWV398" s="163"/>
      <c r="FWW398" s="163"/>
      <c r="FWX398" s="163"/>
      <c r="FWY398" s="163"/>
      <c r="FWZ398" s="163"/>
      <c r="FXA398" s="163"/>
      <c r="FXB398" s="163"/>
      <c r="FXC398" s="163"/>
      <c r="FXD398" s="163"/>
      <c r="FXE398" s="163"/>
      <c r="FXF398" s="163"/>
      <c r="FXG398" s="163"/>
      <c r="FXH398" s="163"/>
      <c r="FXI398" s="163"/>
      <c r="FXJ398" s="163"/>
      <c r="FXK398" s="163"/>
      <c r="FXL398" s="163"/>
      <c r="FXM398" s="163"/>
      <c r="FXN398" s="163"/>
      <c r="FXO398" s="163"/>
      <c r="FXP398" s="163"/>
      <c r="FXQ398" s="163"/>
      <c r="FXR398" s="163"/>
      <c r="FXS398" s="163"/>
      <c r="FXT398" s="163"/>
      <c r="FXU398" s="163"/>
      <c r="FXV398" s="163"/>
      <c r="FXW398" s="163"/>
      <c r="FXX398" s="163"/>
      <c r="FXY398" s="163"/>
      <c r="FXZ398" s="163"/>
      <c r="FYA398" s="163"/>
      <c r="FYB398" s="163"/>
      <c r="FYC398" s="163"/>
      <c r="FYD398" s="163"/>
      <c r="FYE398" s="163"/>
      <c r="FYF398" s="163"/>
      <c r="FYG398" s="163"/>
      <c r="FYH398" s="163"/>
      <c r="FYI398" s="163"/>
      <c r="FYJ398" s="163"/>
      <c r="FYK398" s="163"/>
      <c r="FYL398" s="163"/>
      <c r="FYM398" s="163"/>
      <c r="FYN398" s="163"/>
      <c r="FYO398" s="163"/>
      <c r="FYP398" s="163"/>
      <c r="FYQ398" s="163"/>
      <c r="FYR398" s="163"/>
      <c r="FYS398" s="163"/>
      <c r="FYT398" s="163"/>
      <c r="FYU398" s="163"/>
      <c r="FYV398" s="163"/>
      <c r="FYW398" s="163"/>
      <c r="FYX398" s="163"/>
      <c r="FYY398" s="163"/>
      <c r="FYZ398" s="163"/>
      <c r="FZA398" s="163"/>
      <c r="FZB398" s="163"/>
      <c r="FZC398" s="163"/>
      <c r="FZD398" s="163"/>
      <c r="FZE398" s="163"/>
      <c r="FZF398" s="163"/>
      <c r="FZG398" s="163"/>
      <c r="FZH398" s="163"/>
      <c r="FZI398" s="163"/>
      <c r="FZJ398" s="163"/>
      <c r="FZK398" s="163"/>
      <c r="FZL398" s="163"/>
      <c r="FZM398" s="163"/>
      <c r="FZN398" s="163"/>
      <c r="FZO398" s="163"/>
      <c r="FZP398" s="163"/>
      <c r="FZQ398" s="163"/>
      <c r="FZR398" s="163"/>
      <c r="FZS398" s="163"/>
      <c r="FZT398" s="163"/>
      <c r="FZU398" s="163"/>
      <c r="FZV398" s="163"/>
      <c r="FZW398" s="163"/>
      <c r="FZX398" s="163"/>
      <c r="FZY398" s="163"/>
      <c r="FZZ398" s="163"/>
      <c r="GAA398" s="163"/>
      <c r="GAB398" s="163"/>
      <c r="GAC398" s="163"/>
      <c r="GAD398" s="163"/>
      <c r="GAE398" s="163"/>
      <c r="GAF398" s="163"/>
      <c r="GAG398" s="163"/>
      <c r="GAH398" s="163"/>
      <c r="GAI398" s="163"/>
      <c r="GAJ398" s="163"/>
      <c r="GAK398" s="163"/>
      <c r="GAL398" s="163"/>
      <c r="GAM398" s="163"/>
      <c r="GAN398" s="163"/>
      <c r="GAO398" s="163"/>
      <c r="GAP398" s="163"/>
      <c r="GAQ398" s="163"/>
      <c r="GAR398" s="163"/>
      <c r="GAS398" s="163"/>
      <c r="GAT398" s="163"/>
      <c r="GAU398" s="163"/>
      <c r="GAV398" s="163"/>
      <c r="GAW398" s="163"/>
      <c r="GAX398" s="163"/>
      <c r="GAY398" s="163"/>
      <c r="GAZ398" s="163"/>
      <c r="GBA398" s="163"/>
      <c r="GBB398" s="163"/>
      <c r="GBC398" s="163"/>
      <c r="GBD398" s="163"/>
      <c r="GBE398" s="163"/>
      <c r="GBF398" s="163"/>
      <c r="GBG398" s="163"/>
      <c r="GBH398" s="163"/>
      <c r="GBI398" s="163"/>
      <c r="GBJ398" s="163"/>
      <c r="GBK398" s="163"/>
      <c r="GBL398" s="163"/>
      <c r="GBM398" s="163"/>
      <c r="GBN398" s="163"/>
      <c r="GBO398" s="163"/>
      <c r="GBP398" s="163"/>
      <c r="GBQ398" s="163"/>
      <c r="GBR398" s="163"/>
      <c r="GBS398" s="163"/>
      <c r="GBT398" s="163"/>
      <c r="GBU398" s="163"/>
      <c r="GBV398" s="163"/>
      <c r="GBW398" s="163"/>
      <c r="GBX398" s="163"/>
      <c r="GBY398" s="163"/>
      <c r="GBZ398" s="163"/>
      <c r="GCA398" s="163"/>
      <c r="GCB398" s="163"/>
      <c r="GCC398" s="163"/>
      <c r="GCD398" s="163"/>
      <c r="GCE398" s="163"/>
      <c r="GCF398" s="163"/>
      <c r="GCG398" s="163"/>
      <c r="GCH398" s="163"/>
      <c r="GCI398" s="163"/>
      <c r="GCJ398" s="163"/>
      <c r="GCK398" s="163"/>
      <c r="GCL398" s="163"/>
      <c r="GCM398" s="163"/>
      <c r="GCN398" s="163"/>
      <c r="GCO398" s="163"/>
      <c r="GCP398" s="163"/>
      <c r="GCQ398" s="163"/>
      <c r="GCR398" s="163"/>
      <c r="GCS398" s="163"/>
      <c r="GCT398" s="163"/>
      <c r="GCU398" s="163"/>
      <c r="GCV398" s="163"/>
      <c r="GCW398" s="163"/>
      <c r="GCX398" s="163"/>
      <c r="GCY398" s="163"/>
      <c r="GCZ398" s="163"/>
      <c r="GDA398" s="163"/>
      <c r="GDB398" s="163"/>
      <c r="GDC398" s="163"/>
      <c r="GDD398" s="163"/>
      <c r="GDE398" s="163"/>
      <c r="GDF398" s="163"/>
      <c r="GDG398" s="163"/>
      <c r="GDH398" s="163"/>
      <c r="GDI398" s="163"/>
      <c r="GDJ398" s="163"/>
      <c r="GDK398" s="163"/>
      <c r="GDL398" s="163"/>
      <c r="GDM398" s="163"/>
      <c r="GDN398" s="163"/>
      <c r="GDO398" s="163"/>
      <c r="GDP398" s="163"/>
      <c r="GDQ398" s="163"/>
      <c r="GDR398" s="163"/>
      <c r="GDS398" s="163"/>
      <c r="GDT398" s="163"/>
      <c r="GDU398" s="163"/>
      <c r="GDV398" s="163"/>
      <c r="GDW398" s="163"/>
      <c r="GDX398" s="163"/>
      <c r="GDY398" s="163"/>
      <c r="GDZ398" s="163"/>
      <c r="GEA398" s="163"/>
      <c r="GEB398" s="163"/>
      <c r="GEC398" s="163"/>
      <c r="GED398" s="163"/>
      <c r="GEE398" s="163"/>
      <c r="GEF398" s="163"/>
      <c r="GEG398" s="163"/>
      <c r="GEH398" s="163"/>
      <c r="GEI398" s="163"/>
      <c r="GEJ398" s="163"/>
      <c r="GEK398" s="163"/>
      <c r="GEL398" s="163"/>
      <c r="GEM398" s="163"/>
      <c r="GEN398" s="163"/>
      <c r="GEO398" s="163"/>
      <c r="GEP398" s="163"/>
      <c r="GEQ398" s="163"/>
      <c r="GER398" s="163"/>
      <c r="GES398" s="163"/>
      <c r="GET398" s="163"/>
      <c r="GEU398" s="163"/>
      <c r="GEV398" s="163"/>
      <c r="GEW398" s="163"/>
      <c r="GEX398" s="163"/>
      <c r="GEY398" s="163"/>
      <c r="GEZ398" s="163"/>
      <c r="GFA398" s="163"/>
      <c r="GFB398" s="163"/>
      <c r="GFC398" s="163"/>
      <c r="GFD398" s="163"/>
      <c r="GFE398" s="163"/>
      <c r="GFF398" s="163"/>
      <c r="GFG398" s="163"/>
      <c r="GFH398" s="163"/>
      <c r="GFI398" s="163"/>
      <c r="GFJ398" s="163"/>
      <c r="GFK398" s="163"/>
      <c r="GFL398" s="163"/>
      <c r="GFM398" s="163"/>
      <c r="GFN398" s="163"/>
      <c r="GFO398" s="163"/>
      <c r="GFP398" s="163"/>
      <c r="GFQ398" s="163"/>
      <c r="GFR398" s="163"/>
      <c r="GFS398" s="163"/>
      <c r="GFT398" s="163"/>
      <c r="GFU398" s="163"/>
      <c r="GFV398" s="163"/>
      <c r="GFW398" s="163"/>
      <c r="GFX398" s="163"/>
      <c r="GFY398" s="163"/>
      <c r="GFZ398" s="163"/>
      <c r="GGA398" s="163"/>
      <c r="GGB398" s="163"/>
      <c r="GGC398" s="163"/>
      <c r="GGD398" s="163"/>
      <c r="GGE398" s="163"/>
      <c r="GGF398" s="163"/>
      <c r="GGG398" s="163"/>
      <c r="GGH398" s="163"/>
      <c r="GGI398" s="163"/>
      <c r="GGJ398" s="163"/>
      <c r="GGK398" s="163"/>
      <c r="GGL398" s="163"/>
      <c r="GGM398" s="163"/>
      <c r="GGN398" s="163"/>
      <c r="GGO398" s="163"/>
      <c r="GGP398" s="163"/>
      <c r="GGQ398" s="163"/>
      <c r="GGR398" s="163"/>
      <c r="GGS398" s="163"/>
      <c r="GGT398" s="163"/>
      <c r="GGU398" s="163"/>
      <c r="GGV398" s="163"/>
      <c r="GGW398" s="163"/>
      <c r="GGX398" s="163"/>
      <c r="GGY398" s="163"/>
      <c r="GGZ398" s="163"/>
      <c r="GHA398" s="163"/>
      <c r="GHB398" s="163"/>
      <c r="GHC398" s="163"/>
      <c r="GHD398" s="163"/>
      <c r="GHE398" s="163"/>
      <c r="GHF398" s="163"/>
      <c r="GHG398" s="163"/>
      <c r="GHH398" s="163"/>
      <c r="GHI398" s="163"/>
      <c r="GHJ398" s="163"/>
      <c r="GHK398" s="163"/>
      <c r="GHL398" s="163"/>
      <c r="GHM398" s="163"/>
      <c r="GHN398" s="163"/>
      <c r="GHO398" s="163"/>
      <c r="GHP398" s="163"/>
      <c r="GHQ398" s="163"/>
      <c r="GHR398" s="163"/>
      <c r="GHS398" s="163"/>
      <c r="GHT398" s="163"/>
      <c r="GHU398" s="163"/>
      <c r="GHV398" s="163"/>
      <c r="GHW398" s="163"/>
      <c r="GHX398" s="163"/>
      <c r="GHY398" s="163"/>
      <c r="GHZ398" s="163"/>
      <c r="GIA398" s="163"/>
      <c r="GIB398" s="163"/>
      <c r="GIC398" s="163"/>
      <c r="GID398" s="163"/>
      <c r="GIE398" s="163"/>
      <c r="GIF398" s="163"/>
      <c r="GIG398" s="163"/>
      <c r="GIH398" s="163"/>
      <c r="GII398" s="163"/>
      <c r="GIJ398" s="163"/>
      <c r="GIK398" s="163"/>
      <c r="GIL398" s="163"/>
      <c r="GIM398" s="163"/>
      <c r="GIN398" s="163"/>
      <c r="GIO398" s="163"/>
      <c r="GIP398" s="163"/>
      <c r="GIQ398" s="163"/>
      <c r="GIR398" s="163"/>
      <c r="GIS398" s="163"/>
      <c r="GIT398" s="163"/>
      <c r="GIU398" s="163"/>
      <c r="GIV398" s="163"/>
      <c r="GIW398" s="163"/>
      <c r="GIX398" s="163"/>
      <c r="GIY398" s="163"/>
      <c r="GIZ398" s="163"/>
      <c r="GJA398" s="163"/>
      <c r="GJB398" s="163"/>
      <c r="GJC398" s="163"/>
      <c r="GJD398" s="163"/>
      <c r="GJE398" s="163"/>
      <c r="GJF398" s="163"/>
      <c r="GJG398" s="163"/>
      <c r="GJH398" s="163"/>
      <c r="GJI398" s="163"/>
      <c r="GJJ398" s="163"/>
      <c r="GJK398" s="163"/>
      <c r="GJL398" s="163"/>
      <c r="GJM398" s="163"/>
      <c r="GJN398" s="163"/>
      <c r="GJO398" s="163"/>
      <c r="GJP398" s="163"/>
      <c r="GJQ398" s="163"/>
      <c r="GJR398" s="163"/>
      <c r="GJS398" s="163"/>
      <c r="GJT398" s="163"/>
      <c r="GJU398" s="163"/>
      <c r="GJV398" s="163"/>
      <c r="GJW398" s="163"/>
      <c r="GJX398" s="163"/>
      <c r="GJY398" s="163"/>
      <c r="GJZ398" s="163"/>
      <c r="GKA398" s="163"/>
      <c r="GKB398" s="163"/>
      <c r="GKC398" s="163"/>
      <c r="GKD398" s="163"/>
      <c r="GKE398" s="163"/>
      <c r="GKF398" s="163"/>
      <c r="GKG398" s="163"/>
      <c r="GKH398" s="163"/>
      <c r="GKI398" s="163"/>
      <c r="GKJ398" s="163"/>
      <c r="GKK398" s="163"/>
      <c r="GKL398" s="163"/>
      <c r="GKM398" s="163"/>
      <c r="GKN398" s="163"/>
      <c r="GKO398" s="163"/>
      <c r="GKP398" s="163"/>
      <c r="GKQ398" s="163"/>
      <c r="GKR398" s="163"/>
      <c r="GKS398" s="163"/>
      <c r="GKT398" s="163"/>
      <c r="GKU398" s="163"/>
      <c r="GKV398" s="163"/>
      <c r="GKW398" s="163"/>
      <c r="GKX398" s="163"/>
      <c r="GKY398" s="163"/>
      <c r="GKZ398" s="163"/>
      <c r="GLA398" s="163"/>
      <c r="GLB398" s="163"/>
      <c r="GLC398" s="163"/>
      <c r="GLD398" s="163"/>
      <c r="GLE398" s="163"/>
      <c r="GLF398" s="163"/>
      <c r="GLG398" s="163"/>
      <c r="GLH398" s="163"/>
      <c r="GLI398" s="163"/>
      <c r="GLJ398" s="163"/>
      <c r="GLK398" s="163"/>
      <c r="GLL398" s="163"/>
      <c r="GLM398" s="163"/>
      <c r="GLN398" s="163"/>
      <c r="GLO398" s="163"/>
      <c r="GLP398" s="163"/>
      <c r="GLQ398" s="163"/>
      <c r="GLR398" s="163"/>
      <c r="GLS398" s="163"/>
      <c r="GLT398" s="163"/>
      <c r="GLU398" s="163"/>
      <c r="GLV398" s="163"/>
      <c r="GLW398" s="163"/>
      <c r="GLX398" s="163"/>
      <c r="GLY398" s="163"/>
      <c r="GLZ398" s="163"/>
      <c r="GMA398" s="163"/>
      <c r="GMB398" s="163"/>
      <c r="GMC398" s="163"/>
      <c r="GMD398" s="163"/>
      <c r="GME398" s="163"/>
      <c r="GMF398" s="163"/>
      <c r="GMG398" s="163"/>
      <c r="GMH398" s="163"/>
      <c r="GMI398" s="163"/>
      <c r="GMJ398" s="163"/>
      <c r="GMK398" s="163"/>
      <c r="GML398" s="163"/>
      <c r="GMM398" s="163"/>
      <c r="GMN398" s="163"/>
      <c r="GMO398" s="163"/>
      <c r="GMP398" s="163"/>
      <c r="GMQ398" s="163"/>
      <c r="GMR398" s="163"/>
      <c r="GMS398" s="163"/>
      <c r="GMT398" s="163"/>
      <c r="GMU398" s="163"/>
      <c r="GMV398" s="163"/>
      <c r="GMW398" s="163"/>
      <c r="GMX398" s="163"/>
      <c r="GMY398" s="163"/>
      <c r="GMZ398" s="163"/>
      <c r="GNA398" s="163"/>
      <c r="GNB398" s="163"/>
      <c r="GNC398" s="163"/>
      <c r="GND398" s="163"/>
      <c r="GNE398" s="163"/>
      <c r="GNF398" s="163"/>
      <c r="GNG398" s="163"/>
      <c r="GNH398" s="163"/>
      <c r="GNI398" s="163"/>
      <c r="GNJ398" s="163"/>
      <c r="GNK398" s="163"/>
      <c r="GNL398" s="163"/>
      <c r="GNM398" s="163"/>
      <c r="GNN398" s="163"/>
      <c r="GNO398" s="163"/>
      <c r="GNP398" s="163"/>
      <c r="GNQ398" s="163"/>
      <c r="GNR398" s="163"/>
      <c r="GNS398" s="163"/>
      <c r="GNT398" s="163"/>
      <c r="GNU398" s="163"/>
      <c r="GNV398" s="163"/>
      <c r="GNW398" s="163"/>
      <c r="GNX398" s="163"/>
      <c r="GNY398" s="163"/>
      <c r="GNZ398" s="163"/>
      <c r="GOA398" s="163"/>
      <c r="GOB398" s="163"/>
      <c r="GOC398" s="163"/>
      <c r="GOD398" s="163"/>
      <c r="GOE398" s="163"/>
      <c r="GOF398" s="163"/>
      <c r="GOG398" s="163"/>
      <c r="GOH398" s="163"/>
      <c r="GOI398" s="163"/>
      <c r="GOJ398" s="163"/>
      <c r="GOK398" s="163"/>
      <c r="GOL398" s="163"/>
      <c r="GOM398" s="163"/>
      <c r="GON398" s="163"/>
      <c r="GOO398" s="163"/>
      <c r="GOP398" s="163"/>
      <c r="GOQ398" s="163"/>
      <c r="GOR398" s="163"/>
      <c r="GOS398" s="163"/>
      <c r="GOT398" s="163"/>
      <c r="GOU398" s="163"/>
      <c r="GOV398" s="163"/>
      <c r="GOW398" s="163"/>
      <c r="GOX398" s="163"/>
      <c r="GOY398" s="163"/>
      <c r="GOZ398" s="163"/>
      <c r="GPA398" s="163"/>
      <c r="GPB398" s="163"/>
      <c r="GPC398" s="163"/>
      <c r="GPD398" s="163"/>
      <c r="GPE398" s="163"/>
      <c r="GPF398" s="163"/>
      <c r="GPG398" s="163"/>
      <c r="GPH398" s="163"/>
      <c r="GPI398" s="163"/>
      <c r="GPJ398" s="163"/>
      <c r="GPK398" s="163"/>
      <c r="GPL398" s="163"/>
      <c r="GPM398" s="163"/>
      <c r="GPN398" s="163"/>
      <c r="GPO398" s="163"/>
      <c r="GPP398" s="163"/>
      <c r="GPQ398" s="163"/>
      <c r="GPR398" s="163"/>
      <c r="GPS398" s="163"/>
      <c r="GPT398" s="163"/>
      <c r="GPU398" s="163"/>
      <c r="GPV398" s="163"/>
      <c r="GPW398" s="163"/>
      <c r="GPX398" s="163"/>
      <c r="GPY398" s="163"/>
      <c r="GPZ398" s="163"/>
      <c r="GQA398" s="163"/>
      <c r="GQB398" s="163"/>
      <c r="GQC398" s="163"/>
      <c r="GQD398" s="163"/>
      <c r="GQE398" s="163"/>
      <c r="GQF398" s="163"/>
      <c r="GQG398" s="163"/>
      <c r="GQH398" s="163"/>
      <c r="GQI398" s="163"/>
      <c r="GQJ398" s="163"/>
      <c r="GQK398" s="163"/>
      <c r="GQL398" s="163"/>
      <c r="GQM398" s="163"/>
      <c r="GQN398" s="163"/>
      <c r="GQO398" s="163"/>
      <c r="GQP398" s="163"/>
      <c r="GQQ398" s="163"/>
      <c r="GQR398" s="163"/>
      <c r="GQS398" s="163"/>
      <c r="GQT398" s="163"/>
      <c r="GQU398" s="163"/>
      <c r="GQV398" s="163"/>
      <c r="GQW398" s="163"/>
      <c r="GQX398" s="163"/>
      <c r="GQY398" s="163"/>
      <c r="GQZ398" s="163"/>
      <c r="GRA398" s="163"/>
      <c r="GRB398" s="163"/>
      <c r="GRC398" s="163"/>
      <c r="GRD398" s="163"/>
      <c r="GRE398" s="163"/>
      <c r="GRF398" s="163"/>
      <c r="GRG398" s="163"/>
      <c r="GRH398" s="163"/>
      <c r="GRI398" s="163"/>
      <c r="GRJ398" s="163"/>
      <c r="GRK398" s="163"/>
      <c r="GRL398" s="163"/>
      <c r="GRM398" s="163"/>
      <c r="GRN398" s="163"/>
      <c r="GRO398" s="163"/>
      <c r="GRP398" s="163"/>
      <c r="GRQ398" s="163"/>
      <c r="GRR398" s="163"/>
      <c r="GRS398" s="163"/>
      <c r="GRT398" s="163"/>
      <c r="GRU398" s="163"/>
      <c r="GRV398" s="163"/>
      <c r="GRW398" s="163"/>
      <c r="GRX398" s="163"/>
      <c r="GRY398" s="163"/>
      <c r="GRZ398" s="163"/>
      <c r="GSA398" s="163"/>
      <c r="GSB398" s="163"/>
      <c r="GSC398" s="163"/>
      <c r="GSD398" s="163"/>
      <c r="GSE398" s="163"/>
      <c r="GSF398" s="163"/>
      <c r="GSG398" s="163"/>
      <c r="GSH398" s="163"/>
      <c r="GSI398" s="163"/>
      <c r="GSJ398" s="163"/>
      <c r="GSK398" s="163"/>
      <c r="GSL398" s="163"/>
      <c r="GSM398" s="163"/>
      <c r="GSN398" s="163"/>
      <c r="GSO398" s="163"/>
      <c r="GSP398" s="163"/>
      <c r="GSQ398" s="163"/>
      <c r="GSR398" s="163"/>
      <c r="GSS398" s="163"/>
      <c r="GST398" s="163"/>
      <c r="GSU398" s="163"/>
      <c r="GSV398" s="163"/>
      <c r="GSW398" s="163"/>
      <c r="GSX398" s="163"/>
      <c r="GSY398" s="163"/>
      <c r="GSZ398" s="163"/>
      <c r="GTA398" s="163"/>
      <c r="GTB398" s="163"/>
      <c r="GTC398" s="163"/>
      <c r="GTD398" s="163"/>
      <c r="GTE398" s="163"/>
      <c r="GTF398" s="163"/>
      <c r="GTG398" s="163"/>
      <c r="GTH398" s="163"/>
      <c r="GTI398" s="163"/>
      <c r="GTJ398" s="163"/>
      <c r="GTK398" s="163"/>
      <c r="GTL398" s="163"/>
      <c r="GTM398" s="163"/>
      <c r="GTN398" s="163"/>
      <c r="GTO398" s="163"/>
      <c r="GTP398" s="163"/>
      <c r="GTQ398" s="163"/>
      <c r="GTR398" s="163"/>
      <c r="GTS398" s="163"/>
      <c r="GTT398" s="163"/>
      <c r="GTU398" s="163"/>
      <c r="GTV398" s="163"/>
      <c r="GTW398" s="163"/>
      <c r="GTX398" s="163"/>
      <c r="GTY398" s="163"/>
      <c r="GTZ398" s="163"/>
      <c r="GUA398" s="163"/>
      <c r="GUB398" s="163"/>
      <c r="GUC398" s="163"/>
      <c r="GUD398" s="163"/>
      <c r="GUE398" s="163"/>
      <c r="GUF398" s="163"/>
      <c r="GUG398" s="163"/>
      <c r="GUH398" s="163"/>
      <c r="GUI398" s="163"/>
      <c r="GUJ398" s="163"/>
      <c r="GUK398" s="163"/>
      <c r="GUL398" s="163"/>
      <c r="GUM398" s="163"/>
      <c r="GUN398" s="163"/>
      <c r="GUO398" s="163"/>
      <c r="GUP398" s="163"/>
      <c r="GUQ398" s="163"/>
      <c r="GUR398" s="163"/>
      <c r="GUS398" s="163"/>
      <c r="GUT398" s="163"/>
      <c r="GUU398" s="163"/>
      <c r="GUV398" s="163"/>
      <c r="GUW398" s="163"/>
      <c r="GUX398" s="163"/>
      <c r="GUY398" s="163"/>
      <c r="GUZ398" s="163"/>
      <c r="GVA398" s="163"/>
      <c r="GVB398" s="163"/>
      <c r="GVC398" s="163"/>
      <c r="GVD398" s="163"/>
      <c r="GVE398" s="163"/>
      <c r="GVF398" s="163"/>
      <c r="GVG398" s="163"/>
      <c r="GVH398" s="163"/>
      <c r="GVI398" s="163"/>
      <c r="GVJ398" s="163"/>
      <c r="GVK398" s="163"/>
      <c r="GVL398" s="163"/>
      <c r="GVM398" s="163"/>
      <c r="GVN398" s="163"/>
      <c r="GVO398" s="163"/>
      <c r="GVP398" s="163"/>
      <c r="GVQ398" s="163"/>
      <c r="GVR398" s="163"/>
      <c r="GVS398" s="163"/>
      <c r="GVT398" s="163"/>
      <c r="GVU398" s="163"/>
      <c r="GVV398" s="163"/>
      <c r="GVW398" s="163"/>
      <c r="GVX398" s="163"/>
      <c r="GVY398" s="163"/>
      <c r="GVZ398" s="163"/>
      <c r="GWA398" s="163"/>
      <c r="GWB398" s="163"/>
      <c r="GWC398" s="163"/>
      <c r="GWD398" s="163"/>
      <c r="GWE398" s="163"/>
      <c r="GWF398" s="163"/>
      <c r="GWG398" s="163"/>
      <c r="GWH398" s="163"/>
      <c r="GWI398" s="163"/>
      <c r="GWJ398" s="163"/>
      <c r="GWK398" s="163"/>
      <c r="GWL398" s="163"/>
      <c r="GWM398" s="163"/>
      <c r="GWN398" s="163"/>
      <c r="GWO398" s="163"/>
      <c r="GWP398" s="163"/>
      <c r="GWQ398" s="163"/>
      <c r="GWR398" s="163"/>
      <c r="GWS398" s="163"/>
      <c r="GWT398" s="163"/>
      <c r="GWU398" s="163"/>
      <c r="GWV398" s="163"/>
      <c r="GWW398" s="163"/>
      <c r="GWX398" s="163"/>
      <c r="GWY398" s="163"/>
      <c r="GWZ398" s="163"/>
      <c r="GXA398" s="163"/>
      <c r="GXB398" s="163"/>
      <c r="GXC398" s="163"/>
      <c r="GXD398" s="163"/>
      <c r="GXE398" s="163"/>
      <c r="GXF398" s="163"/>
      <c r="GXG398" s="163"/>
      <c r="GXH398" s="163"/>
      <c r="GXI398" s="163"/>
      <c r="GXJ398" s="163"/>
      <c r="GXK398" s="163"/>
      <c r="GXL398" s="163"/>
      <c r="GXM398" s="163"/>
      <c r="GXN398" s="163"/>
      <c r="GXO398" s="163"/>
      <c r="GXP398" s="163"/>
      <c r="GXQ398" s="163"/>
      <c r="GXR398" s="163"/>
      <c r="GXS398" s="163"/>
      <c r="GXT398" s="163"/>
      <c r="GXU398" s="163"/>
      <c r="GXV398" s="163"/>
      <c r="GXW398" s="163"/>
      <c r="GXX398" s="163"/>
      <c r="GXY398" s="163"/>
      <c r="GXZ398" s="163"/>
      <c r="GYA398" s="163"/>
      <c r="GYB398" s="163"/>
      <c r="GYC398" s="163"/>
      <c r="GYD398" s="163"/>
      <c r="GYE398" s="163"/>
      <c r="GYF398" s="163"/>
      <c r="GYG398" s="163"/>
      <c r="GYH398" s="163"/>
      <c r="GYI398" s="163"/>
      <c r="GYJ398" s="163"/>
      <c r="GYK398" s="163"/>
      <c r="GYL398" s="163"/>
      <c r="GYM398" s="163"/>
      <c r="GYN398" s="163"/>
      <c r="GYO398" s="163"/>
      <c r="GYP398" s="163"/>
      <c r="GYQ398" s="163"/>
      <c r="GYR398" s="163"/>
      <c r="GYS398" s="163"/>
      <c r="GYT398" s="163"/>
      <c r="GYU398" s="163"/>
      <c r="GYV398" s="163"/>
      <c r="GYW398" s="163"/>
      <c r="GYX398" s="163"/>
      <c r="GYY398" s="163"/>
      <c r="GYZ398" s="163"/>
      <c r="GZA398" s="163"/>
      <c r="GZB398" s="163"/>
      <c r="GZC398" s="163"/>
      <c r="GZD398" s="163"/>
      <c r="GZE398" s="163"/>
      <c r="GZF398" s="163"/>
      <c r="GZG398" s="163"/>
      <c r="GZH398" s="163"/>
      <c r="GZI398" s="163"/>
      <c r="GZJ398" s="163"/>
      <c r="GZK398" s="163"/>
      <c r="GZL398" s="163"/>
      <c r="GZM398" s="163"/>
      <c r="GZN398" s="163"/>
      <c r="GZO398" s="163"/>
      <c r="GZP398" s="163"/>
      <c r="GZQ398" s="163"/>
      <c r="GZR398" s="163"/>
      <c r="GZS398" s="163"/>
      <c r="GZT398" s="163"/>
      <c r="GZU398" s="163"/>
      <c r="GZV398" s="163"/>
      <c r="GZW398" s="163"/>
      <c r="GZX398" s="163"/>
      <c r="GZY398" s="163"/>
      <c r="GZZ398" s="163"/>
      <c r="HAA398" s="163"/>
      <c r="HAB398" s="163"/>
      <c r="HAC398" s="163"/>
      <c r="HAD398" s="163"/>
      <c r="HAE398" s="163"/>
      <c r="HAF398" s="163"/>
      <c r="HAG398" s="163"/>
      <c r="HAH398" s="163"/>
      <c r="HAI398" s="163"/>
      <c r="HAJ398" s="163"/>
      <c r="HAK398" s="163"/>
      <c r="HAL398" s="163"/>
      <c r="HAM398" s="163"/>
      <c r="HAN398" s="163"/>
      <c r="HAO398" s="163"/>
      <c r="HAP398" s="163"/>
      <c r="HAQ398" s="163"/>
      <c r="HAR398" s="163"/>
      <c r="HAS398" s="163"/>
      <c r="HAT398" s="163"/>
      <c r="HAU398" s="163"/>
      <c r="HAV398" s="163"/>
      <c r="HAW398" s="163"/>
      <c r="HAX398" s="163"/>
      <c r="HAY398" s="163"/>
      <c r="HAZ398" s="163"/>
      <c r="HBA398" s="163"/>
      <c r="HBB398" s="163"/>
      <c r="HBC398" s="163"/>
      <c r="HBD398" s="163"/>
      <c r="HBE398" s="163"/>
      <c r="HBF398" s="163"/>
      <c r="HBG398" s="163"/>
      <c r="HBH398" s="163"/>
      <c r="HBI398" s="163"/>
      <c r="HBJ398" s="163"/>
      <c r="HBK398" s="163"/>
      <c r="HBL398" s="163"/>
      <c r="HBM398" s="163"/>
      <c r="HBN398" s="163"/>
      <c r="HBO398" s="163"/>
      <c r="HBP398" s="163"/>
      <c r="HBQ398" s="163"/>
      <c r="HBR398" s="163"/>
      <c r="HBS398" s="163"/>
      <c r="HBT398" s="163"/>
      <c r="HBU398" s="163"/>
      <c r="HBV398" s="163"/>
      <c r="HBW398" s="163"/>
      <c r="HBX398" s="163"/>
      <c r="HBY398" s="163"/>
      <c r="HBZ398" s="163"/>
      <c r="HCA398" s="163"/>
      <c r="HCB398" s="163"/>
      <c r="HCC398" s="163"/>
      <c r="HCD398" s="163"/>
      <c r="HCE398" s="163"/>
      <c r="HCF398" s="163"/>
      <c r="HCG398" s="163"/>
      <c r="HCH398" s="163"/>
      <c r="HCI398" s="163"/>
      <c r="HCJ398" s="163"/>
      <c r="HCK398" s="163"/>
      <c r="HCL398" s="163"/>
      <c r="HCM398" s="163"/>
      <c r="HCN398" s="163"/>
      <c r="HCO398" s="163"/>
      <c r="HCP398" s="163"/>
      <c r="HCQ398" s="163"/>
      <c r="HCR398" s="163"/>
      <c r="HCS398" s="163"/>
      <c r="HCT398" s="163"/>
      <c r="HCU398" s="163"/>
      <c r="HCV398" s="163"/>
      <c r="HCW398" s="163"/>
      <c r="HCX398" s="163"/>
      <c r="HCY398" s="163"/>
      <c r="HCZ398" s="163"/>
      <c r="HDA398" s="163"/>
      <c r="HDB398" s="163"/>
      <c r="HDC398" s="163"/>
      <c r="HDD398" s="163"/>
      <c r="HDE398" s="163"/>
      <c r="HDF398" s="163"/>
      <c r="HDG398" s="163"/>
      <c r="HDH398" s="163"/>
      <c r="HDI398" s="163"/>
      <c r="HDJ398" s="163"/>
      <c r="HDK398" s="163"/>
      <c r="HDL398" s="163"/>
      <c r="HDM398" s="163"/>
      <c r="HDN398" s="163"/>
      <c r="HDO398" s="163"/>
      <c r="HDP398" s="163"/>
      <c r="HDQ398" s="163"/>
      <c r="HDR398" s="163"/>
      <c r="HDS398" s="163"/>
      <c r="HDT398" s="163"/>
      <c r="HDU398" s="163"/>
      <c r="HDV398" s="163"/>
      <c r="HDW398" s="163"/>
      <c r="HDX398" s="163"/>
      <c r="HDY398" s="163"/>
      <c r="HDZ398" s="163"/>
      <c r="HEA398" s="163"/>
      <c r="HEB398" s="163"/>
      <c r="HEC398" s="163"/>
      <c r="HED398" s="163"/>
      <c r="HEE398" s="163"/>
      <c r="HEF398" s="163"/>
      <c r="HEG398" s="163"/>
      <c r="HEH398" s="163"/>
      <c r="HEI398" s="163"/>
      <c r="HEJ398" s="163"/>
      <c r="HEK398" s="163"/>
      <c r="HEL398" s="163"/>
      <c r="HEM398" s="163"/>
      <c r="HEN398" s="163"/>
      <c r="HEO398" s="163"/>
      <c r="HEP398" s="163"/>
      <c r="HEQ398" s="163"/>
      <c r="HER398" s="163"/>
      <c r="HES398" s="163"/>
      <c r="HET398" s="163"/>
      <c r="HEU398" s="163"/>
      <c r="HEV398" s="163"/>
      <c r="HEW398" s="163"/>
      <c r="HEX398" s="163"/>
      <c r="HEY398" s="163"/>
      <c r="HEZ398" s="163"/>
      <c r="HFA398" s="163"/>
      <c r="HFB398" s="163"/>
      <c r="HFC398" s="163"/>
      <c r="HFD398" s="163"/>
      <c r="HFE398" s="163"/>
      <c r="HFF398" s="163"/>
      <c r="HFG398" s="163"/>
      <c r="HFH398" s="163"/>
      <c r="HFI398" s="163"/>
      <c r="HFJ398" s="163"/>
      <c r="HFK398" s="163"/>
      <c r="HFL398" s="163"/>
      <c r="HFM398" s="163"/>
      <c r="HFN398" s="163"/>
      <c r="HFO398" s="163"/>
      <c r="HFP398" s="163"/>
      <c r="HFQ398" s="163"/>
      <c r="HFR398" s="163"/>
      <c r="HFS398" s="163"/>
      <c r="HFT398" s="163"/>
      <c r="HFU398" s="163"/>
      <c r="HFV398" s="163"/>
      <c r="HFW398" s="163"/>
      <c r="HFX398" s="163"/>
      <c r="HFY398" s="163"/>
      <c r="HFZ398" s="163"/>
      <c r="HGA398" s="163"/>
      <c r="HGB398" s="163"/>
      <c r="HGC398" s="163"/>
      <c r="HGD398" s="163"/>
      <c r="HGE398" s="163"/>
      <c r="HGF398" s="163"/>
      <c r="HGG398" s="163"/>
      <c r="HGH398" s="163"/>
      <c r="HGI398" s="163"/>
      <c r="HGJ398" s="163"/>
      <c r="HGK398" s="163"/>
      <c r="HGL398" s="163"/>
      <c r="HGM398" s="163"/>
      <c r="HGN398" s="163"/>
      <c r="HGO398" s="163"/>
      <c r="HGP398" s="163"/>
      <c r="HGQ398" s="163"/>
      <c r="HGR398" s="163"/>
      <c r="HGS398" s="163"/>
      <c r="HGT398" s="163"/>
      <c r="HGU398" s="163"/>
      <c r="HGV398" s="163"/>
      <c r="HGW398" s="163"/>
      <c r="HGX398" s="163"/>
      <c r="HGY398" s="163"/>
      <c r="HGZ398" s="163"/>
      <c r="HHA398" s="163"/>
      <c r="HHB398" s="163"/>
      <c r="HHC398" s="163"/>
      <c r="HHD398" s="163"/>
      <c r="HHE398" s="163"/>
      <c r="HHF398" s="163"/>
      <c r="HHG398" s="163"/>
      <c r="HHH398" s="163"/>
      <c r="HHI398" s="163"/>
      <c r="HHJ398" s="163"/>
      <c r="HHK398" s="163"/>
      <c r="HHL398" s="163"/>
      <c r="HHM398" s="163"/>
      <c r="HHN398" s="163"/>
      <c r="HHO398" s="163"/>
      <c r="HHP398" s="163"/>
      <c r="HHQ398" s="163"/>
      <c r="HHR398" s="163"/>
      <c r="HHS398" s="163"/>
      <c r="HHT398" s="163"/>
      <c r="HHU398" s="163"/>
      <c r="HHV398" s="163"/>
      <c r="HHW398" s="163"/>
      <c r="HHX398" s="163"/>
      <c r="HHY398" s="163"/>
      <c r="HHZ398" s="163"/>
      <c r="HIA398" s="163"/>
      <c r="HIB398" s="163"/>
      <c r="HIC398" s="163"/>
      <c r="HID398" s="163"/>
      <c r="HIE398" s="163"/>
      <c r="HIF398" s="163"/>
      <c r="HIG398" s="163"/>
      <c r="HIH398" s="163"/>
      <c r="HII398" s="163"/>
      <c r="HIJ398" s="163"/>
      <c r="HIK398" s="163"/>
      <c r="HIL398" s="163"/>
      <c r="HIM398" s="163"/>
      <c r="HIN398" s="163"/>
      <c r="HIO398" s="163"/>
      <c r="HIP398" s="163"/>
      <c r="HIQ398" s="163"/>
      <c r="HIR398" s="163"/>
      <c r="HIS398" s="163"/>
      <c r="HIT398" s="163"/>
      <c r="HIU398" s="163"/>
      <c r="HIV398" s="163"/>
      <c r="HIW398" s="163"/>
      <c r="HIX398" s="163"/>
      <c r="HIY398" s="163"/>
      <c r="HIZ398" s="163"/>
      <c r="HJA398" s="163"/>
      <c r="HJB398" s="163"/>
      <c r="HJC398" s="163"/>
      <c r="HJD398" s="163"/>
      <c r="HJE398" s="163"/>
      <c r="HJF398" s="163"/>
      <c r="HJG398" s="163"/>
      <c r="HJH398" s="163"/>
      <c r="HJI398" s="163"/>
      <c r="HJJ398" s="163"/>
      <c r="HJK398" s="163"/>
      <c r="HJL398" s="163"/>
      <c r="HJM398" s="163"/>
      <c r="HJN398" s="163"/>
      <c r="HJO398" s="163"/>
      <c r="HJP398" s="163"/>
      <c r="HJQ398" s="163"/>
      <c r="HJR398" s="163"/>
      <c r="HJS398" s="163"/>
      <c r="HJT398" s="163"/>
      <c r="HJU398" s="163"/>
      <c r="HJV398" s="163"/>
      <c r="HJW398" s="163"/>
      <c r="HJX398" s="163"/>
      <c r="HJY398" s="163"/>
      <c r="HJZ398" s="163"/>
      <c r="HKA398" s="163"/>
      <c r="HKB398" s="163"/>
      <c r="HKC398" s="163"/>
      <c r="HKD398" s="163"/>
      <c r="HKE398" s="163"/>
      <c r="HKF398" s="163"/>
      <c r="HKG398" s="163"/>
      <c r="HKH398" s="163"/>
      <c r="HKI398" s="163"/>
      <c r="HKJ398" s="163"/>
      <c r="HKK398" s="163"/>
      <c r="HKL398" s="163"/>
      <c r="HKM398" s="163"/>
      <c r="HKN398" s="163"/>
      <c r="HKO398" s="163"/>
      <c r="HKP398" s="163"/>
      <c r="HKQ398" s="163"/>
      <c r="HKR398" s="163"/>
      <c r="HKS398" s="163"/>
      <c r="HKT398" s="163"/>
      <c r="HKU398" s="163"/>
      <c r="HKV398" s="163"/>
      <c r="HKW398" s="163"/>
      <c r="HKX398" s="163"/>
      <c r="HKY398" s="163"/>
      <c r="HKZ398" s="163"/>
      <c r="HLA398" s="163"/>
      <c r="HLB398" s="163"/>
      <c r="HLC398" s="163"/>
      <c r="HLD398" s="163"/>
      <c r="HLE398" s="163"/>
      <c r="HLF398" s="163"/>
      <c r="HLG398" s="163"/>
      <c r="HLH398" s="163"/>
      <c r="HLI398" s="163"/>
      <c r="HLJ398" s="163"/>
      <c r="HLK398" s="163"/>
      <c r="HLL398" s="163"/>
      <c r="HLM398" s="163"/>
      <c r="HLN398" s="163"/>
      <c r="HLO398" s="163"/>
      <c r="HLP398" s="163"/>
      <c r="HLQ398" s="163"/>
      <c r="HLR398" s="163"/>
      <c r="HLS398" s="163"/>
      <c r="HLT398" s="163"/>
      <c r="HLU398" s="163"/>
      <c r="HLV398" s="163"/>
      <c r="HLW398" s="163"/>
      <c r="HLX398" s="163"/>
      <c r="HLY398" s="163"/>
      <c r="HLZ398" s="163"/>
      <c r="HMA398" s="163"/>
      <c r="HMB398" s="163"/>
      <c r="HMC398" s="163"/>
      <c r="HMD398" s="163"/>
      <c r="HME398" s="163"/>
      <c r="HMF398" s="163"/>
      <c r="HMG398" s="163"/>
      <c r="HMH398" s="163"/>
      <c r="HMI398" s="163"/>
      <c r="HMJ398" s="163"/>
      <c r="HMK398" s="163"/>
      <c r="HML398" s="163"/>
      <c r="HMM398" s="163"/>
      <c r="HMN398" s="163"/>
      <c r="HMO398" s="163"/>
      <c r="HMP398" s="163"/>
      <c r="HMQ398" s="163"/>
      <c r="HMR398" s="163"/>
      <c r="HMS398" s="163"/>
      <c r="HMT398" s="163"/>
      <c r="HMU398" s="163"/>
      <c r="HMV398" s="163"/>
      <c r="HMW398" s="163"/>
      <c r="HMX398" s="163"/>
      <c r="HMY398" s="163"/>
      <c r="HMZ398" s="163"/>
      <c r="HNA398" s="163"/>
      <c r="HNB398" s="163"/>
      <c r="HNC398" s="163"/>
      <c r="HND398" s="163"/>
      <c r="HNE398" s="163"/>
      <c r="HNF398" s="163"/>
      <c r="HNG398" s="163"/>
      <c r="HNH398" s="163"/>
      <c r="HNI398" s="163"/>
      <c r="HNJ398" s="163"/>
      <c r="HNK398" s="163"/>
      <c r="HNL398" s="163"/>
      <c r="HNM398" s="163"/>
      <c r="HNN398" s="163"/>
      <c r="HNO398" s="163"/>
      <c r="HNP398" s="163"/>
      <c r="HNQ398" s="163"/>
      <c r="HNR398" s="163"/>
      <c r="HNS398" s="163"/>
      <c r="HNT398" s="163"/>
      <c r="HNU398" s="163"/>
      <c r="HNV398" s="163"/>
      <c r="HNW398" s="163"/>
      <c r="HNX398" s="163"/>
      <c r="HNY398" s="163"/>
      <c r="HNZ398" s="163"/>
      <c r="HOA398" s="163"/>
      <c r="HOB398" s="163"/>
      <c r="HOC398" s="163"/>
      <c r="HOD398" s="163"/>
      <c r="HOE398" s="163"/>
      <c r="HOF398" s="163"/>
      <c r="HOG398" s="163"/>
      <c r="HOH398" s="163"/>
      <c r="HOI398" s="163"/>
      <c r="HOJ398" s="163"/>
      <c r="HOK398" s="163"/>
      <c r="HOL398" s="163"/>
      <c r="HOM398" s="163"/>
      <c r="HON398" s="163"/>
      <c r="HOO398" s="163"/>
      <c r="HOP398" s="163"/>
      <c r="HOQ398" s="163"/>
      <c r="HOR398" s="163"/>
      <c r="HOS398" s="163"/>
      <c r="HOT398" s="163"/>
      <c r="HOU398" s="163"/>
      <c r="HOV398" s="163"/>
      <c r="HOW398" s="163"/>
      <c r="HOX398" s="163"/>
      <c r="HOY398" s="163"/>
      <c r="HOZ398" s="163"/>
      <c r="HPA398" s="163"/>
      <c r="HPB398" s="163"/>
      <c r="HPC398" s="163"/>
      <c r="HPD398" s="163"/>
      <c r="HPE398" s="163"/>
      <c r="HPF398" s="163"/>
      <c r="HPG398" s="163"/>
      <c r="HPH398" s="163"/>
      <c r="HPI398" s="163"/>
      <c r="HPJ398" s="163"/>
      <c r="HPK398" s="163"/>
      <c r="HPL398" s="163"/>
      <c r="HPM398" s="163"/>
      <c r="HPN398" s="163"/>
      <c r="HPO398" s="163"/>
      <c r="HPP398" s="163"/>
      <c r="HPQ398" s="163"/>
      <c r="HPR398" s="163"/>
      <c r="HPS398" s="163"/>
      <c r="HPT398" s="163"/>
      <c r="HPU398" s="163"/>
      <c r="HPV398" s="163"/>
      <c r="HPW398" s="163"/>
      <c r="HPX398" s="163"/>
      <c r="HPY398" s="163"/>
      <c r="HPZ398" s="163"/>
      <c r="HQA398" s="163"/>
      <c r="HQB398" s="163"/>
      <c r="HQC398" s="163"/>
      <c r="HQD398" s="163"/>
      <c r="HQE398" s="163"/>
      <c r="HQF398" s="163"/>
      <c r="HQG398" s="163"/>
      <c r="HQH398" s="163"/>
      <c r="HQI398" s="163"/>
      <c r="HQJ398" s="163"/>
      <c r="HQK398" s="163"/>
      <c r="HQL398" s="163"/>
      <c r="HQM398" s="163"/>
      <c r="HQN398" s="163"/>
      <c r="HQO398" s="163"/>
      <c r="HQP398" s="163"/>
      <c r="HQQ398" s="163"/>
      <c r="HQR398" s="163"/>
      <c r="HQS398" s="163"/>
      <c r="HQT398" s="163"/>
      <c r="HQU398" s="163"/>
      <c r="HQV398" s="163"/>
      <c r="HQW398" s="163"/>
      <c r="HQX398" s="163"/>
      <c r="HQY398" s="163"/>
      <c r="HQZ398" s="163"/>
      <c r="HRA398" s="163"/>
      <c r="HRB398" s="163"/>
      <c r="HRC398" s="163"/>
      <c r="HRD398" s="163"/>
      <c r="HRE398" s="163"/>
      <c r="HRF398" s="163"/>
      <c r="HRG398" s="163"/>
      <c r="HRH398" s="163"/>
      <c r="HRI398" s="163"/>
      <c r="HRJ398" s="163"/>
      <c r="HRK398" s="163"/>
      <c r="HRL398" s="163"/>
      <c r="HRM398" s="163"/>
      <c r="HRN398" s="163"/>
      <c r="HRO398" s="163"/>
      <c r="HRP398" s="163"/>
      <c r="HRQ398" s="163"/>
      <c r="HRR398" s="163"/>
      <c r="HRS398" s="163"/>
      <c r="HRT398" s="163"/>
      <c r="HRU398" s="163"/>
      <c r="HRV398" s="163"/>
      <c r="HRW398" s="163"/>
      <c r="HRX398" s="163"/>
      <c r="HRY398" s="163"/>
      <c r="HRZ398" s="163"/>
      <c r="HSA398" s="163"/>
      <c r="HSB398" s="163"/>
      <c r="HSC398" s="163"/>
      <c r="HSD398" s="163"/>
      <c r="HSE398" s="163"/>
      <c r="HSF398" s="163"/>
      <c r="HSG398" s="163"/>
      <c r="HSH398" s="163"/>
      <c r="HSI398" s="163"/>
      <c r="HSJ398" s="163"/>
      <c r="HSK398" s="163"/>
      <c r="HSL398" s="163"/>
      <c r="HSM398" s="163"/>
      <c r="HSN398" s="163"/>
      <c r="HSO398" s="163"/>
      <c r="HSP398" s="163"/>
      <c r="HSQ398" s="163"/>
      <c r="HSR398" s="163"/>
      <c r="HSS398" s="163"/>
      <c r="HST398" s="163"/>
      <c r="HSU398" s="163"/>
      <c r="HSV398" s="163"/>
      <c r="HSW398" s="163"/>
      <c r="HSX398" s="163"/>
      <c r="HSY398" s="163"/>
      <c r="HSZ398" s="163"/>
      <c r="HTA398" s="163"/>
      <c r="HTB398" s="163"/>
      <c r="HTC398" s="163"/>
      <c r="HTD398" s="163"/>
      <c r="HTE398" s="163"/>
      <c r="HTF398" s="163"/>
      <c r="HTG398" s="163"/>
      <c r="HTH398" s="163"/>
      <c r="HTI398" s="163"/>
      <c r="HTJ398" s="163"/>
      <c r="HTK398" s="163"/>
      <c r="HTL398" s="163"/>
      <c r="HTM398" s="163"/>
      <c r="HTN398" s="163"/>
      <c r="HTO398" s="163"/>
      <c r="HTP398" s="163"/>
      <c r="HTQ398" s="163"/>
      <c r="HTR398" s="163"/>
      <c r="HTS398" s="163"/>
      <c r="HTT398" s="163"/>
      <c r="HTU398" s="163"/>
      <c r="HTV398" s="163"/>
      <c r="HTW398" s="163"/>
      <c r="HTX398" s="163"/>
      <c r="HTY398" s="163"/>
      <c r="HTZ398" s="163"/>
      <c r="HUA398" s="163"/>
      <c r="HUB398" s="163"/>
      <c r="HUC398" s="163"/>
      <c r="HUD398" s="163"/>
      <c r="HUE398" s="163"/>
      <c r="HUF398" s="163"/>
      <c r="HUG398" s="163"/>
      <c r="HUH398" s="163"/>
      <c r="HUI398" s="163"/>
      <c r="HUJ398" s="163"/>
      <c r="HUK398" s="163"/>
      <c r="HUL398" s="163"/>
      <c r="HUM398" s="163"/>
      <c r="HUN398" s="163"/>
      <c r="HUO398" s="163"/>
      <c r="HUP398" s="163"/>
      <c r="HUQ398" s="163"/>
      <c r="HUR398" s="163"/>
      <c r="HUS398" s="163"/>
      <c r="HUT398" s="163"/>
      <c r="HUU398" s="163"/>
      <c r="HUV398" s="163"/>
      <c r="HUW398" s="163"/>
      <c r="HUX398" s="163"/>
      <c r="HUY398" s="163"/>
      <c r="HUZ398" s="163"/>
      <c r="HVA398" s="163"/>
      <c r="HVB398" s="163"/>
      <c r="HVC398" s="163"/>
      <c r="HVD398" s="163"/>
      <c r="HVE398" s="163"/>
      <c r="HVF398" s="163"/>
      <c r="HVG398" s="163"/>
      <c r="HVH398" s="163"/>
      <c r="HVI398" s="163"/>
      <c r="HVJ398" s="163"/>
      <c r="HVK398" s="163"/>
      <c r="HVL398" s="163"/>
      <c r="HVM398" s="163"/>
      <c r="HVN398" s="163"/>
      <c r="HVO398" s="163"/>
      <c r="HVP398" s="163"/>
      <c r="HVQ398" s="163"/>
      <c r="HVR398" s="163"/>
      <c r="HVS398" s="163"/>
      <c r="HVT398" s="163"/>
      <c r="HVU398" s="163"/>
      <c r="HVV398" s="163"/>
      <c r="HVW398" s="163"/>
      <c r="HVX398" s="163"/>
      <c r="HVY398" s="163"/>
      <c r="HVZ398" s="163"/>
      <c r="HWA398" s="163"/>
      <c r="HWB398" s="163"/>
      <c r="HWC398" s="163"/>
      <c r="HWD398" s="163"/>
      <c r="HWE398" s="163"/>
      <c r="HWF398" s="163"/>
      <c r="HWG398" s="163"/>
      <c r="HWH398" s="163"/>
      <c r="HWI398" s="163"/>
      <c r="HWJ398" s="163"/>
      <c r="HWK398" s="163"/>
      <c r="HWL398" s="163"/>
      <c r="HWM398" s="163"/>
      <c r="HWN398" s="163"/>
      <c r="HWO398" s="163"/>
      <c r="HWP398" s="163"/>
      <c r="HWQ398" s="163"/>
      <c r="HWR398" s="163"/>
      <c r="HWS398" s="163"/>
      <c r="HWT398" s="163"/>
      <c r="HWU398" s="163"/>
      <c r="HWV398" s="163"/>
      <c r="HWW398" s="163"/>
      <c r="HWX398" s="163"/>
      <c r="HWY398" s="163"/>
      <c r="HWZ398" s="163"/>
      <c r="HXA398" s="163"/>
      <c r="HXB398" s="163"/>
      <c r="HXC398" s="163"/>
      <c r="HXD398" s="163"/>
      <c r="HXE398" s="163"/>
      <c r="HXF398" s="163"/>
      <c r="HXG398" s="163"/>
      <c r="HXH398" s="163"/>
      <c r="HXI398" s="163"/>
      <c r="HXJ398" s="163"/>
      <c r="HXK398" s="163"/>
      <c r="HXL398" s="163"/>
      <c r="HXM398" s="163"/>
      <c r="HXN398" s="163"/>
      <c r="HXO398" s="163"/>
      <c r="HXP398" s="163"/>
      <c r="HXQ398" s="163"/>
      <c r="HXR398" s="163"/>
      <c r="HXS398" s="163"/>
      <c r="HXT398" s="163"/>
      <c r="HXU398" s="163"/>
      <c r="HXV398" s="163"/>
      <c r="HXW398" s="163"/>
      <c r="HXX398" s="163"/>
      <c r="HXY398" s="163"/>
      <c r="HXZ398" s="163"/>
      <c r="HYA398" s="163"/>
      <c r="HYB398" s="163"/>
      <c r="HYC398" s="163"/>
      <c r="HYD398" s="163"/>
      <c r="HYE398" s="163"/>
      <c r="HYF398" s="163"/>
      <c r="HYG398" s="163"/>
      <c r="HYH398" s="163"/>
      <c r="HYI398" s="163"/>
      <c r="HYJ398" s="163"/>
      <c r="HYK398" s="163"/>
      <c r="HYL398" s="163"/>
      <c r="HYM398" s="163"/>
      <c r="HYN398" s="163"/>
      <c r="HYO398" s="163"/>
      <c r="HYP398" s="163"/>
      <c r="HYQ398" s="163"/>
      <c r="HYR398" s="163"/>
      <c r="HYS398" s="163"/>
      <c r="HYT398" s="163"/>
      <c r="HYU398" s="163"/>
      <c r="HYV398" s="163"/>
      <c r="HYW398" s="163"/>
      <c r="HYX398" s="163"/>
      <c r="HYY398" s="163"/>
      <c r="HYZ398" s="163"/>
      <c r="HZA398" s="163"/>
      <c r="HZB398" s="163"/>
      <c r="HZC398" s="163"/>
      <c r="HZD398" s="163"/>
      <c r="HZE398" s="163"/>
      <c r="HZF398" s="163"/>
      <c r="HZG398" s="163"/>
      <c r="HZH398" s="163"/>
      <c r="HZI398" s="163"/>
      <c r="HZJ398" s="163"/>
      <c r="HZK398" s="163"/>
      <c r="HZL398" s="163"/>
      <c r="HZM398" s="163"/>
      <c r="HZN398" s="163"/>
      <c r="HZO398" s="163"/>
      <c r="HZP398" s="163"/>
      <c r="HZQ398" s="163"/>
      <c r="HZR398" s="163"/>
      <c r="HZS398" s="163"/>
      <c r="HZT398" s="163"/>
      <c r="HZU398" s="163"/>
      <c r="HZV398" s="163"/>
      <c r="HZW398" s="163"/>
      <c r="HZX398" s="163"/>
      <c r="HZY398" s="163"/>
      <c r="HZZ398" s="163"/>
      <c r="IAA398" s="163"/>
      <c r="IAB398" s="163"/>
      <c r="IAC398" s="163"/>
      <c r="IAD398" s="163"/>
      <c r="IAE398" s="163"/>
      <c r="IAF398" s="163"/>
      <c r="IAG398" s="163"/>
      <c r="IAH398" s="163"/>
      <c r="IAI398" s="163"/>
      <c r="IAJ398" s="163"/>
      <c r="IAK398" s="163"/>
      <c r="IAL398" s="163"/>
      <c r="IAM398" s="163"/>
      <c r="IAN398" s="163"/>
      <c r="IAO398" s="163"/>
      <c r="IAP398" s="163"/>
      <c r="IAQ398" s="163"/>
      <c r="IAR398" s="163"/>
      <c r="IAS398" s="163"/>
      <c r="IAT398" s="163"/>
      <c r="IAU398" s="163"/>
      <c r="IAV398" s="163"/>
      <c r="IAW398" s="163"/>
      <c r="IAX398" s="163"/>
      <c r="IAY398" s="163"/>
      <c r="IAZ398" s="163"/>
      <c r="IBA398" s="163"/>
      <c r="IBB398" s="163"/>
      <c r="IBC398" s="163"/>
      <c r="IBD398" s="163"/>
      <c r="IBE398" s="163"/>
      <c r="IBF398" s="163"/>
      <c r="IBG398" s="163"/>
      <c r="IBH398" s="163"/>
      <c r="IBI398" s="163"/>
      <c r="IBJ398" s="163"/>
      <c r="IBK398" s="163"/>
      <c r="IBL398" s="163"/>
      <c r="IBM398" s="163"/>
      <c r="IBN398" s="163"/>
      <c r="IBO398" s="163"/>
      <c r="IBP398" s="163"/>
      <c r="IBQ398" s="163"/>
      <c r="IBR398" s="163"/>
      <c r="IBS398" s="163"/>
      <c r="IBT398" s="163"/>
      <c r="IBU398" s="163"/>
      <c r="IBV398" s="163"/>
      <c r="IBW398" s="163"/>
      <c r="IBX398" s="163"/>
      <c r="IBY398" s="163"/>
      <c r="IBZ398" s="163"/>
      <c r="ICA398" s="163"/>
      <c r="ICB398" s="163"/>
      <c r="ICC398" s="163"/>
      <c r="ICD398" s="163"/>
      <c r="ICE398" s="163"/>
      <c r="ICF398" s="163"/>
      <c r="ICG398" s="163"/>
      <c r="ICH398" s="163"/>
      <c r="ICI398" s="163"/>
      <c r="ICJ398" s="163"/>
      <c r="ICK398" s="163"/>
      <c r="ICL398" s="163"/>
      <c r="ICM398" s="163"/>
      <c r="ICN398" s="163"/>
      <c r="ICO398" s="163"/>
      <c r="ICP398" s="163"/>
      <c r="ICQ398" s="163"/>
      <c r="ICR398" s="163"/>
      <c r="ICS398" s="163"/>
      <c r="ICT398" s="163"/>
      <c r="ICU398" s="163"/>
      <c r="ICV398" s="163"/>
      <c r="ICW398" s="163"/>
      <c r="ICX398" s="163"/>
      <c r="ICY398" s="163"/>
      <c r="ICZ398" s="163"/>
      <c r="IDA398" s="163"/>
      <c r="IDB398" s="163"/>
      <c r="IDC398" s="163"/>
      <c r="IDD398" s="163"/>
      <c r="IDE398" s="163"/>
      <c r="IDF398" s="163"/>
      <c r="IDG398" s="163"/>
      <c r="IDH398" s="163"/>
      <c r="IDI398" s="163"/>
      <c r="IDJ398" s="163"/>
      <c r="IDK398" s="163"/>
      <c r="IDL398" s="163"/>
      <c r="IDM398" s="163"/>
      <c r="IDN398" s="163"/>
      <c r="IDO398" s="163"/>
      <c r="IDP398" s="163"/>
      <c r="IDQ398" s="163"/>
      <c r="IDR398" s="163"/>
      <c r="IDS398" s="163"/>
      <c r="IDT398" s="163"/>
      <c r="IDU398" s="163"/>
      <c r="IDV398" s="163"/>
      <c r="IDW398" s="163"/>
      <c r="IDX398" s="163"/>
      <c r="IDY398" s="163"/>
      <c r="IDZ398" s="163"/>
      <c r="IEA398" s="163"/>
      <c r="IEB398" s="163"/>
      <c r="IEC398" s="163"/>
      <c r="IED398" s="163"/>
      <c r="IEE398" s="163"/>
      <c r="IEF398" s="163"/>
      <c r="IEG398" s="163"/>
      <c r="IEH398" s="163"/>
      <c r="IEI398" s="163"/>
      <c r="IEJ398" s="163"/>
      <c r="IEK398" s="163"/>
      <c r="IEL398" s="163"/>
      <c r="IEM398" s="163"/>
      <c r="IEN398" s="163"/>
      <c r="IEO398" s="163"/>
      <c r="IEP398" s="163"/>
      <c r="IEQ398" s="163"/>
      <c r="IER398" s="163"/>
      <c r="IES398" s="163"/>
      <c r="IET398" s="163"/>
      <c r="IEU398" s="163"/>
      <c r="IEV398" s="163"/>
      <c r="IEW398" s="163"/>
      <c r="IEX398" s="163"/>
      <c r="IEY398" s="163"/>
      <c r="IEZ398" s="163"/>
      <c r="IFA398" s="163"/>
      <c r="IFB398" s="163"/>
      <c r="IFC398" s="163"/>
      <c r="IFD398" s="163"/>
      <c r="IFE398" s="163"/>
      <c r="IFF398" s="163"/>
      <c r="IFG398" s="163"/>
      <c r="IFH398" s="163"/>
      <c r="IFI398" s="163"/>
      <c r="IFJ398" s="163"/>
      <c r="IFK398" s="163"/>
      <c r="IFL398" s="163"/>
      <c r="IFM398" s="163"/>
      <c r="IFN398" s="163"/>
      <c r="IFO398" s="163"/>
      <c r="IFP398" s="163"/>
      <c r="IFQ398" s="163"/>
      <c r="IFR398" s="163"/>
      <c r="IFS398" s="163"/>
      <c r="IFT398" s="163"/>
      <c r="IFU398" s="163"/>
      <c r="IFV398" s="163"/>
      <c r="IFW398" s="163"/>
      <c r="IFX398" s="163"/>
      <c r="IFY398" s="163"/>
      <c r="IFZ398" s="163"/>
      <c r="IGA398" s="163"/>
      <c r="IGB398" s="163"/>
      <c r="IGC398" s="163"/>
      <c r="IGD398" s="163"/>
      <c r="IGE398" s="163"/>
      <c r="IGF398" s="163"/>
      <c r="IGG398" s="163"/>
      <c r="IGH398" s="163"/>
      <c r="IGI398" s="163"/>
      <c r="IGJ398" s="163"/>
      <c r="IGK398" s="163"/>
      <c r="IGL398" s="163"/>
      <c r="IGM398" s="163"/>
      <c r="IGN398" s="163"/>
      <c r="IGO398" s="163"/>
      <c r="IGP398" s="163"/>
      <c r="IGQ398" s="163"/>
      <c r="IGR398" s="163"/>
      <c r="IGS398" s="163"/>
      <c r="IGT398" s="163"/>
      <c r="IGU398" s="163"/>
      <c r="IGV398" s="163"/>
      <c r="IGW398" s="163"/>
      <c r="IGX398" s="163"/>
      <c r="IGY398" s="163"/>
      <c r="IGZ398" s="163"/>
      <c r="IHA398" s="163"/>
      <c r="IHB398" s="163"/>
      <c r="IHC398" s="163"/>
      <c r="IHD398" s="163"/>
      <c r="IHE398" s="163"/>
      <c r="IHF398" s="163"/>
      <c r="IHG398" s="163"/>
      <c r="IHH398" s="163"/>
      <c r="IHI398" s="163"/>
      <c r="IHJ398" s="163"/>
      <c r="IHK398" s="163"/>
      <c r="IHL398" s="163"/>
      <c r="IHM398" s="163"/>
      <c r="IHN398" s="163"/>
      <c r="IHO398" s="163"/>
      <c r="IHP398" s="163"/>
      <c r="IHQ398" s="163"/>
      <c r="IHR398" s="163"/>
      <c r="IHS398" s="163"/>
      <c r="IHT398" s="163"/>
      <c r="IHU398" s="163"/>
      <c r="IHV398" s="163"/>
      <c r="IHW398" s="163"/>
      <c r="IHX398" s="163"/>
      <c r="IHY398" s="163"/>
      <c r="IHZ398" s="163"/>
      <c r="IIA398" s="163"/>
      <c r="IIB398" s="163"/>
      <c r="IIC398" s="163"/>
      <c r="IID398" s="163"/>
      <c r="IIE398" s="163"/>
      <c r="IIF398" s="163"/>
      <c r="IIG398" s="163"/>
      <c r="IIH398" s="163"/>
      <c r="III398" s="163"/>
      <c r="IIJ398" s="163"/>
      <c r="IIK398" s="163"/>
      <c r="IIL398" s="163"/>
      <c r="IIM398" s="163"/>
      <c r="IIN398" s="163"/>
      <c r="IIO398" s="163"/>
      <c r="IIP398" s="163"/>
      <c r="IIQ398" s="163"/>
      <c r="IIR398" s="163"/>
      <c r="IIS398" s="163"/>
      <c r="IIT398" s="163"/>
      <c r="IIU398" s="163"/>
      <c r="IIV398" s="163"/>
      <c r="IIW398" s="163"/>
      <c r="IIX398" s="163"/>
      <c r="IIY398" s="163"/>
      <c r="IIZ398" s="163"/>
      <c r="IJA398" s="163"/>
      <c r="IJB398" s="163"/>
      <c r="IJC398" s="163"/>
      <c r="IJD398" s="163"/>
      <c r="IJE398" s="163"/>
      <c r="IJF398" s="163"/>
      <c r="IJG398" s="163"/>
      <c r="IJH398" s="163"/>
      <c r="IJI398" s="163"/>
      <c r="IJJ398" s="163"/>
      <c r="IJK398" s="163"/>
      <c r="IJL398" s="163"/>
      <c r="IJM398" s="163"/>
      <c r="IJN398" s="163"/>
      <c r="IJO398" s="163"/>
      <c r="IJP398" s="163"/>
      <c r="IJQ398" s="163"/>
      <c r="IJR398" s="163"/>
      <c r="IJS398" s="163"/>
      <c r="IJT398" s="163"/>
      <c r="IJU398" s="163"/>
      <c r="IJV398" s="163"/>
      <c r="IJW398" s="163"/>
      <c r="IJX398" s="163"/>
      <c r="IJY398" s="163"/>
      <c r="IJZ398" s="163"/>
      <c r="IKA398" s="163"/>
      <c r="IKB398" s="163"/>
      <c r="IKC398" s="163"/>
      <c r="IKD398" s="163"/>
      <c r="IKE398" s="163"/>
      <c r="IKF398" s="163"/>
      <c r="IKG398" s="163"/>
      <c r="IKH398" s="163"/>
      <c r="IKI398" s="163"/>
      <c r="IKJ398" s="163"/>
      <c r="IKK398" s="163"/>
      <c r="IKL398" s="163"/>
      <c r="IKM398" s="163"/>
      <c r="IKN398" s="163"/>
      <c r="IKO398" s="163"/>
      <c r="IKP398" s="163"/>
      <c r="IKQ398" s="163"/>
      <c r="IKR398" s="163"/>
      <c r="IKS398" s="163"/>
      <c r="IKT398" s="163"/>
      <c r="IKU398" s="163"/>
      <c r="IKV398" s="163"/>
      <c r="IKW398" s="163"/>
      <c r="IKX398" s="163"/>
      <c r="IKY398" s="163"/>
      <c r="IKZ398" s="163"/>
      <c r="ILA398" s="163"/>
      <c r="ILB398" s="163"/>
      <c r="ILC398" s="163"/>
      <c r="ILD398" s="163"/>
      <c r="ILE398" s="163"/>
      <c r="ILF398" s="163"/>
      <c r="ILG398" s="163"/>
      <c r="ILH398" s="163"/>
      <c r="ILI398" s="163"/>
      <c r="ILJ398" s="163"/>
      <c r="ILK398" s="163"/>
      <c r="ILL398" s="163"/>
      <c r="ILM398" s="163"/>
      <c r="ILN398" s="163"/>
      <c r="ILO398" s="163"/>
      <c r="ILP398" s="163"/>
      <c r="ILQ398" s="163"/>
      <c r="ILR398" s="163"/>
      <c r="ILS398" s="163"/>
      <c r="ILT398" s="163"/>
      <c r="ILU398" s="163"/>
      <c r="ILV398" s="163"/>
      <c r="ILW398" s="163"/>
      <c r="ILX398" s="163"/>
      <c r="ILY398" s="163"/>
      <c r="ILZ398" s="163"/>
      <c r="IMA398" s="163"/>
      <c r="IMB398" s="163"/>
      <c r="IMC398" s="163"/>
      <c r="IMD398" s="163"/>
      <c r="IME398" s="163"/>
      <c r="IMF398" s="163"/>
      <c r="IMG398" s="163"/>
      <c r="IMH398" s="163"/>
      <c r="IMI398" s="163"/>
      <c r="IMJ398" s="163"/>
      <c r="IMK398" s="163"/>
      <c r="IML398" s="163"/>
      <c r="IMM398" s="163"/>
      <c r="IMN398" s="163"/>
      <c r="IMO398" s="163"/>
      <c r="IMP398" s="163"/>
      <c r="IMQ398" s="163"/>
      <c r="IMR398" s="163"/>
      <c r="IMS398" s="163"/>
      <c r="IMT398" s="163"/>
      <c r="IMU398" s="163"/>
      <c r="IMV398" s="163"/>
      <c r="IMW398" s="163"/>
      <c r="IMX398" s="163"/>
      <c r="IMY398" s="163"/>
      <c r="IMZ398" s="163"/>
      <c r="INA398" s="163"/>
      <c r="INB398" s="163"/>
      <c r="INC398" s="163"/>
      <c r="IND398" s="163"/>
      <c r="INE398" s="163"/>
      <c r="INF398" s="163"/>
      <c r="ING398" s="163"/>
      <c r="INH398" s="163"/>
      <c r="INI398" s="163"/>
      <c r="INJ398" s="163"/>
      <c r="INK398" s="163"/>
      <c r="INL398" s="163"/>
      <c r="INM398" s="163"/>
      <c r="INN398" s="163"/>
      <c r="INO398" s="163"/>
      <c r="INP398" s="163"/>
      <c r="INQ398" s="163"/>
      <c r="INR398" s="163"/>
      <c r="INS398" s="163"/>
      <c r="INT398" s="163"/>
      <c r="INU398" s="163"/>
      <c r="INV398" s="163"/>
      <c r="INW398" s="163"/>
      <c r="INX398" s="163"/>
      <c r="INY398" s="163"/>
      <c r="INZ398" s="163"/>
      <c r="IOA398" s="163"/>
      <c r="IOB398" s="163"/>
      <c r="IOC398" s="163"/>
      <c r="IOD398" s="163"/>
      <c r="IOE398" s="163"/>
      <c r="IOF398" s="163"/>
      <c r="IOG398" s="163"/>
      <c r="IOH398" s="163"/>
      <c r="IOI398" s="163"/>
      <c r="IOJ398" s="163"/>
      <c r="IOK398" s="163"/>
      <c r="IOL398" s="163"/>
      <c r="IOM398" s="163"/>
      <c r="ION398" s="163"/>
      <c r="IOO398" s="163"/>
      <c r="IOP398" s="163"/>
      <c r="IOQ398" s="163"/>
      <c r="IOR398" s="163"/>
      <c r="IOS398" s="163"/>
      <c r="IOT398" s="163"/>
      <c r="IOU398" s="163"/>
      <c r="IOV398" s="163"/>
      <c r="IOW398" s="163"/>
      <c r="IOX398" s="163"/>
      <c r="IOY398" s="163"/>
      <c r="IOZ398" s="163"/>
      <c r="IPA398" s="163"/>
      <c r="IPB398" s="163"/>
      <c r="IPC398" s="163"/>
      <c r="IPD398" s="163"/>
      <c r="IPE398" s="163"/>
      <c r="IPF398" s="163"/>
      <c r="IPG398" s="163"/>
      <c r="IPH398" s="163"/>
      <c r="IPI398" s="163"/>
      <c r="IPJ398" s="163"/>
      <c r="IPK398" s="163"/>
      <c r="IPL398" s="163"/>
      <c r="IPM398" s="163"/>
      <c r="IPN398" s="163"/>
      <c r="IPO398" s="163"/>
      <c r="IPP398" s="163"/>
      <c r="IPQ398" s="163"/>
      <c r="IPR398" s="163"/>
      <c r="IPS398" s="163"/>
      <c r="IPT398" s="163"/>
      <c r="IPU398" s="163"/>
      <c r="IPV398" s="163"/>
      <c r="IPW398" s="163"/>
      <c r="IPX398" s="163"/>
      <c r="IPY398" s="163"/>
      <c r="IPZ398" s="163"/>
      <c r="IQA398" s="163"/>
      <c r="IQB398" s="163"/>
      <c r="IQC398" s="163"/>
      <c r="IQD398" s="163"/>
      <c r="IQE398" s="163"/>
      <c r="IQF398" s="163"/>
      <c r="IQG398" s="163"/>
      <c r="IQH398" s="163"/>
      <c r="IQI398" s="163"/>
      <c r="IQJ398" s="163"/>
      <c r="IQK398" s="163"/>
      <c r="IQL398" s="163"/>
      <c r="IQM398" s="163"/>
      <c r="IQN398" s="163"/>
      <c r="IQO398" s="163"/>
      <c r="IQP398" s="163"/>
      <c r="IQQ398" s="163"/>
      <c r="IQR398" s="163"/>
      <c r="IQS398" s="163"/>
      <c r="IQT398" s="163"/>
      <c r="IQU398" s="163"/>
      <c r="IQV398" s="163"/>
      <c r="IQW398" s="163"/>
      <c r="IQX398" s="163"/>
      <c r="IQY398" s="163"/>
      <c r="IQZ398" s="163"/>
      <c r="IRA398" s="163"/>
      <c r="IRB398" s="163"/>
      <c r="IRC398" s="163"/>
      <c r="IRD398" s="163"/>
      <c r="IRE398" s="163"/>
      <c r="IRF398" s="163"/>
      <c r="IRG398" s="163"/>
      <c r="IRH398" s="163"/>
      <c r="IRI398" s="163"/>
      <c r="IRJ398" s="163"/>
      <c r="IRK398" s="163"/>
      <c r="IRL398" s="163"/>
      <c r="IRM398" s="163"/>
      <c r="IRN398" s="163"/>
      <c r="IRO398" s="163"/>
      <c r="IRP398" s="163"/>
      <c r="IRQ398" s="163"/>
      <c r="IRR398" s="163"/>
      <c r="IRS398" s="163"/>
      <c r="IRT398" s="163"/>
      <c r="IRU398" s="163"/>
      <c r="IRV398" s="163"/>
      <c r="IRW398" s="163"/>
      <c r="IRX398" s="163"/>
      <c r="IRY398" s="163"/>
      <c r="IRZ398" s="163"/>
      <c r="ISA398" s="163"/>
      <c r="ISB398" s="163"/>
      <c r="ISC398" s="163"/>
      <c r="ISD398" s="163"/>
      <c r="ISE398" s="163"/>
      <c r="ISF398" s="163"/>
      <c r="ISG398" s="163"/>
      <c r="ISH398" s="163"/>
      <c r="ISI398" s="163"/>
      <c r="ISJ398" s="163"/>
      <c r="ISK398" s="163"/>
      <c r="ISL398" s="163"/>
      <c r="ISM398" s="163"/>
      <c r="ISN398" s="163"/>
      <c r="ISO398" s="163"/>
      <c r="ISP398" s="163"/>
      <c r="ISQ398" s="163"/>
      <c r="ISR398" s="163"/>
      <c r="ISS398" s="163"/>
      <c r="IST398" s="163"/>
      <c r="ISU398" s="163"/>
      <c r="ISV398" s="163"/>
      <c r="ISW398" s="163"/>
      <c r="ISX398" s="163"/>
      <c r="ISY398" s="163"/>
      <c r="ISZ398" s="163"/>
      <c r="ITA398" s="163"/>
      <c r="ITB398" s="163"/>
      <c r="ITC398" s="163"/>
      <c r="ITD398" s="163"/>
      <c r="ITE398" s="163"/>
      <c r="ITF398" s="163"/>
      <c r="ITG398" s="163"/>
      <c r="ITH398" s="163"/>
      <c r="ITI398" s="163"/>
      <c r="ITJ398" s="163"/>
      <c r="ITK398" s="163"/>
      <c r="ITL398" s="163"/>
      <c r="ITM398" s="163"/>
      <c r="ITN398" s="163"/>
      <c r="ITO398" s="163"/>
      <c r="ITP398" s="163"/>
      <c r="ITQ398" s="163"/>
      <c r="ITR398" s="163"/>
      <c r="ITS398" s="163"/>
      <c r="ITT398" s="163"/>
      <c r="ITU398" s="163"/>
      <c r="ITV398" s="163"/>
      <c r="ITW398" s="163"/>
      <c r="ITX398" s="163"/>
      <c r="ITY398" s="163"/>
      <c r="ITZ398" s="163"/>
      <c r="IUA398" s="163"/>
      <c r="IUB398" s="163"/>
      <c r="IUC398" s="163"/>
      <c r="IUD398" s="163"/>
      <c r="IUE398" s="163"/>
      <c r="IUF398" s="163"/>
      <c r="IUG398" s="163"/>
      <c r="IUH398" s="163"/>
      <c r="IUI398" s="163"/>
      <c r="IUJ398" s="163"/>
      <c r="IUK398" s="163"/>
      <c r="IUL398" s="163"/>
      <c r="IUM398" s="163"/>
      <c r="IUN398" s="163"/>
      <c r="IUO398" s="163"/>
      <c r="IUP398" s="163"/>
      <c r="IUQ398" s="163"/>
      <c r="IUR398" s="163"/>
      <c r="IUS398" s="163"/>
      <c r="IUT398" s="163"/>
      <c r="IUU398" s="163"/>
      <c r="IUV398" s="163"/>
      <c r="IUW398" s="163"/>
      <c r="IUX398" s="163"/>
      <c r="IUY398" s="163"/>
      <c r="IUZ398" s="163"/>
      <c r="IVA398" s="163"/>
      <c r="IVB398" s="163"/>
      <c r="IVC398" s="163"/>
      <c r="IVD398" s="163"/>
      <c r="IVE398" s="163"/>
      <c r="IVF398" s="163"/>
      <c r="IVG398" s="163"/>
      <c r="IVH398" s="163"/>
      <c r="IVI398" s="163"/>
      <c r="IVJ398" s="163"/>
      <c r="IVK398" s="163"/>
      <c r="IVL398" s="163"/>
      <c r="IVM398" s="163"/>
      <c r="IVN398" s="163"/>
      <c r="IVO398" s="163"/>
      <c r="IVP398" s="163"/>
      <c r="IVQ398" s="163"/>
      <c r="IVR398" s="163"/>
      <c r="IVS398" s="163"/>
      <c r="IVT398" s="163"/>
      <c r="IVU398" s="163"/>
      <c r="IVV398" s="163"/>
      <c r="IVW398" s="163"/>
      <c r="IVX398" s="163"/>
      <c r="IVY398" s="163"/>
      <c r="IVZ398" s="163"/>
      <c r="IWA398" s="163"/>
      <c r="IWB398" s="163"/>
      <c r="IWC398" s="163"/>
      <c r="IWD398" s="163"/>
      <c r="IWE398" s="163"/>
      <c r="IWF398" s="163"/>
      <c r="IWG398" s="163"/>
      <c r="IWH398" s="163"/>
      <c r="IWI398" s="163"/>
      <c r="IWJ398" s="163"/>
      <c r="IWK398" s="163"/>
      <c r="IWL398" s="163"/>
      <c r="IWM398" s="163"/>
      <c r="IWN398" s="163"/>
      <c r="IWO398" s="163"/>
      <c r="IWP398" s="163"/>
      <c r="IWQ398" s="163"/>
      <c r="IWR398" s="163"/>
      <c r="IWS398" s="163"/>
      <c r="IWT398" s="163"/>
      <c r="IWU398" s="163"/>
      <c r="IWV398" s="163"/>
      <c r="IWW398" s="163"/>
      <c r="IWX398" s="163"/>
      <c r="IWY398" s="163"/>
      <c r="IWZ398" s="163"/>
      <c r="IXA398" s="163"/>
      <c r="IXB398" s="163"/>
      <c r="IXC398" s="163"/>
      <c r="IXD398" s="163"/>
      <c r="IXE398" s="163"/>
      <c r="IXF398" s="163"/>
      <c r="IXG398" s="163"/>
      <c r="IXH398" s="163"/>
      <c r="IXI398" s="163"/>
      <c r="IXJ398" s="163"/>
      <c r="IXK398" s="163"/>
      <c r="IXL398" s="163"/>
      <c r="IXM398" s="163"/>
      <c r="IXN398" s="163"/>
      <c r="IXO398" s="163"/>
      <c r="IXP398" s="163"/>
      <c r="IXQ398" s="163"/>
      <c r="IXR398" s="163"/>
      <c r="IXS398" s="163"/>
      <c r="IXT398" s="163"/>
      <c r="IXU398" s="163"/>
      <c r="IXV398" s="163"/>
      <c r="IXW398" s="163"/>
      <c r="IXX398" s="163"/>
      <c r="IXY398" s="163"/>
      <c r="IXZ398" s="163"/>
      <c r="IYA398" s="163"/>
      <c r="IYB398" s="163"/>
      <c r="IYC398" s="163"/>
      <c r="IYD398" s="163"/>
      <c r="IYE398" s="163"/>
      <c r="IYF398" s="163"/>
      <c r="IYG398" s="163"/>
      <c r="IYH398" s="163"/>
      <c r="IYI398" s="163"/>
      <c r="IYJ398" s="163"/>
      <c r="IYK398" s="163"/>
      <c r="IYL398" s="163"/>
      <c r="IYM398" s="163"/>
      <c r="IYN398" s="163"/>
      <c r="IYO398" s="163"/>
      <c r="IYP398" s="163"/>
      <c r="IYQ398" s="163"/>
      <c r="IYR398" s="163"/>
      <c r="IYS398" s="163"/>
      <c r="IYT398" s="163"/>
      <c r="IYU398" s="163"/>
      <c r="IYV398" s="163"/>
      <c r="IYW398" s="163"/>
      <c r="IYX398" s="163"/>
      <c r="IYY398" s="163"/>
      <c r="IYZ398" s="163"/>
      <c r="IZA398" s="163"/>
      <c r="IZB398" s="163"/>
      <c r="IZC398" s="163"/>
      <c r="IZD398" s="163"/>
      <c r="IZE398" s="163"/>
      <c r="IZF398" s="163"/>
      <c r="IZG398" s="163"/>
      <c r="IZH398" s="163"/>
      <c r="IZI398" s="163"/>
      <c r="IZJ398" s="163"/>
      <c r="IZK398" s="163"/>
      <c r="IZL398" s="163"/>
      <c r="IZM398" s="163"/>
      <c r="IZN398" s="163"/>
      <c r="IZO398" s="163"/>
      <c r="IZP398" s="163"/>
      <c r="IZQ398" s="163"/>
      <c r="IZR398" s="163"/>
      <c r="IZS398" s="163"/>
      <c r="IZT398" s="163"/>
      <c r="IZU398" s="163"/>
      <c r="IZV398" s="163"/>
      <c r="IZW398" s="163"/>
      <c r="IZX398" s="163"/>
      <c r="IZY398" s="163"/>
      <c r="IZZ398" s="163"/>
      <c r="JAA398" s="163"/>
      <c r="JAB398" s="163"/>
      <c r="JAC398" s="163"/>
      <c r="JAD398" s="163"/>
      <c r="JAE398" s="163"/>
      <c r="JAF398" s="163"/>
      <c r="JAG398" s="163"/>
      <c r="JAH398" s="163"/>
      <c r="JAI398" s="163"/>
      <c r="JAJ398" s="163"/>
      <c r="JAK398" s="163"/>
      <c r="JAL398" s="163"/>
      <c r="JAM398" s="163"/>
      <c r="JAN398" s="163"/>
      <c r="JAO398" s="163"/>
      <c r="JAP398" s="163"/>
      <c r="JAQ398" s="163"/>
      <c r="JAR398" s="163"/>
      <c r="JAS398" s="163"/>
      <c r="JAT398" s="163"/>
      <c r="JAU398" s="163"/>
      <c r="JAV398" s="163"/>
      <c r="JAW398" s="163"/>
      <c r="JAX398" s="163"/>
      <c r="JAY398" s="163"/>
      <c r="JAZ398" s="163"/>
      <c r="JBA398" s="163"/>
      <c r="JBB398" s="163"/>
      <c r="JBC398" s="163"/>
      <c r="JBD398" s="163"/>
      <c r="JBE398" s="163"/>
      <c r="JBF398" s="163"/>
      <c r="JBG398" s="163"/>
      <c r="JBH398" s="163"/>
      <c r="JBI398" s="163"/>
      <c r="JBJ398" s="163"/>
      <c r="JBK398" s="163"/>
      <c r="JBL398" s="163"/>
      <c r="JBM398" s="163"/>
      <c r="JBN398" s="163"/>
      <c r="JBO398" s="163"/>
      <c r="JBP398" s="163"/>
      <c r="JBQ398" s="163"/>
      <c r="JBR398" s="163"/>
      <c r="JBS398" s="163"/>
      <c r="JBT398" s="163"/>
      <c r="JBU398" s="163"/>
      <c r="JBV398" s="163"/>
      <c r="JBW398" s="163"/>
      <c r="JBX398" s="163"/>
      <c r="JBY398" s="163"/>
      <c r="JBZ398" s="163"/>
      <c r="JCA398" s="163"/>
      <c r="JCB398" s="163"/>
      <c r="JCC398" s="163"/>
      <c r="JCD398" s="163"/>
      <c r="JCE398" s="163"/>
      <c r="JCF398" s="163"/>
      <c r="JCG398" s="163"/>
      <c r="JCH398" s="163"/>
      <c r="JCI398" s="163"/>
      <c r="JCJ398" s="163"/>
      <c r="JCK398" s="163"/>
      <c r="JCL398" s="163"/>
      <c r="JCM398" s="163"/>
      <c r="JCN398" s="163"/>
      <c r="JCO398" s="163"/>
      <c r="JCP398" s="163"/>
      <c r="JCQ398" s="163"/>
      <c r="JCR398" s="163"/>
      <c r="JCS398" s="163"/>
      <c r="JCT398" s="163"/>
      <c r="JCU398" s="163"/>
      <c r="JCV398" s="163"/>
      <c r="JCW398" s="163"/>
      <c r="JCX398" s="163"/>
      <c r="JCY398" s="163"/>
      <c r="JCZ398" s="163"/>
      <c r="JDA398" s="163"/>
      <c r="JDB398" s="163"/>
      <c r="JDC398" s="163"/>
      <c r="JDD398" s="163"/>
      <c r="JDE398" s="163"/>
      <c r="JDF398" s="163"/>
      <c r="JDG398" s="163"/>
      <c r="JDH398" s="163"/>
      <c r="JDI398" s="163"/>
      <c r="JDJ398" s="163"/>
      <c r="JDK398" s="163"/>
      <c r="JDL398" s="163"/>
      <c r="JDM398" s="163"/>
      <c r="JDN398" s="163"/>
      <c r="JDO398" s="163"/>
      <c r="JDP398" s="163"/>
      <c r="JDQ398" s="163"/>
      <c r="JDR398" s="163"/>
      <c r="JDS398" s="163"/>
      <c r="JDT398" s="163"/>
      <c r="JDU398" s="163"/>
      <c r="JDV398" s="163"/>
      <c r="JDW398" s="163"/>
      <c r="JDX398" s="163"/>
      <c r="JDY398" s="163"/>
      <c r="JDZ398" s="163"/>
      <c r="JEA398" s="163"/>
      <c r="JEB398" s="163"/>
      <c r="JEC398" s="163"/>
      <c r="JED398" s="163"/>
      <c r="JEE398" s="163"/>
      <c r="JEF398" s="163"/>
      <c r="JEG398" s="163"/>
      <c r="JEH398" s="163"/>
      <c r="JEI398" s="163"/>
      <c r="JEJ398" s="163"/>
      <c r="JEK398" s="163"/>
      <c r="JEL398" s="163"/>
      <c r="JEM398" s="163"/>
      <c r="JEN398" s="163"/>
      <c r="JEO398" s="163"/>
      <c r="JEP398" s="163"/>
      <c r="JEQ398" s="163"/>
      <c r="JER398" s="163"/>
      <c r="JES398" s="163"/>
      <c r="JET398" s="163"/>
      <c r="JEU398" s="163"/>
      <c r="JEV398" s="163"/>
      <c r="JEW398" s="163"/>
      <c r="JEX398" s="163"/>
      <c r="JEY398" s="163"/>
      <c r="JEZ398" s="163"/>
      <c r="JFA398" s="163"/>
      <c r="JFB398" s="163"/>
      <c r="JFC398" s="163"/>
      <c r="JFD398" s="163"/>
      <c r="JFE398" s="163"/>
      <c r="JFF398" s="163"/>
      <c r="JFG398" s="163"/>
      <c r="JFH398" s="163"/>
      <c r="JFI398" s="163"/>
      <c r="JFJ398" s="163"/>
      <c r="JFK398" s="163"/>
      <c r="JFL398" s="163"/>
      <c r="JFM398" s="163"/>
      <c r="JFN398" s="163"/>
      <c r="JFO398" s="163"/>
      <c r="JFP398" s="163"/>
      <c r="JFQ398" s="163"/>
      <c r="JFR398" s="163"/>
      <c r="JFS398" s="163"/>
      <c r="JFT398" s="163"/>
      <c r="JFU398" s="163"/>
      <c r="JFV398" s="163"/>
      <c r="JFW398" s="163"/>
      <c r="JFX398" s="163"/>
      <c r="JFY398" s="163"/>
      <c r="JFZ398" s="163"/>
      <c r="JGA398" s="163"/>
      <c r="JGB398" s="163"/>
      <c r="JGC398" s="163"/>
      <c r="JGD398" s="163"/>
      <c r="JGE398" s="163"/>
      <c r="JGF398" s="163"/>
      <c r="JGG398" s="163"/>
      <c r="JGH398" s="163"/>
      <c r="JGI398" s="163"/>
      <c r="JGJ398" s="163"/>
      <c r="JGK398" s="163"/>
      <c r="JGL398" s="163"/>
      <c r="JGM398" s="163"/>
      <c r="JGN398" s="163"/>
      <c r="JGO398" s="163"/>
      <c r="JGP398" s="163"/>
      <c r="JGQ398" s="163"/>
      <c r="JGR398" s="163"/>
      <c r="JGS398" s="163"/>
      <c r="JGT398" s="163"/>
      <c r="JGU398" s="163"/>
      <c r="JGV398" s="163"/>
      <c r="JGW398" s="163"/>
      <c r="JGX398" s="163"/>
      <c r="JGY398" s="163"/>
      <c r="JGZ398" s="163"/>
      <c r="JHA398" s="163"/>
      <c r="JHB398" s="163"/>
      <c r="JHC398" s="163"/>
      <c r="JHD398" s="163"/>
      <c r="JHE398" s="163"/>
      <c r="JHF398" s="163"/>
      <c r="JHG398" s="163"/>
      <c r="JHH398" s="163"/>
      <c r="JHI398" s="163"/>
      <c r="JHJ398" s="163"/>
      <c r="JHK398" s="163"/>
      <c r="JHL398" s="163"/>
      <c r="JHM398" s="163"/>
      <c r="JHN398" s="163"/>
      <c r="JHO398" s="163"/>
      <c r="JHP398" s="163"/>
      <c r="JHQ398" s="163"/>
      <c r="JHR398" s="163"/>
      <c r="JHS398" s="163"/>
      <c r="JHT398" s="163"/>
      <c r="JHU398" s="163"/>
      <c r="JHV398" s="163"/>
      <c r="JHW398" s="163"/>
      <c r="JHX398" s="163"/>
      <c r="JHY398" s="163"/>
      <c r="JHZ398" s="163"/>
      <c r="JIA398" s="163"/>
      <c r="JIB398" s="163"/>
      <c r="JIC398" s="163"/>
      <c r="JID398" s="163"/>
      <c r="JIE398" s="163"/>
      <c r="JIF398" s="163"/>
      <c r="JIG398" s="163"/>
      <c r="JIH398" s="163"/>
      <c r="JII398" s="163"/>
      <c r="JIJ398" s="163"/>
      <c r="JIK398" s="163"/>
      <c r="JIL398" s="163"/>
      <c r="JIM398" s="163"/>
      <c r="JIN398" s="163"/>
      <c r="JIO398" s="163"/>
      <c r="JIP398" s="163"/>
      <c r="JIQ398" s="163"/>
      <c r="JIR398" s="163"/>
      <c r="JIS398" s="163"/>
      <c r="JIT398" s="163"/>
      <c r="JIU398" s="163"/>
      <c r="JIV398" s="163"/>
      <c r="JIW398" s="163"/>
      <c r="JIX398" s="163"/>
      <c r="JIY398" s="163"/>
      <c r="JIZ398" s="163"/>
      <c r="JJA398" s="163"/>
      <c r="JJB398" s="163"/>
      <c r="JJC398" s="163"/>
      <c r="JJD398" s="163"/>
      <c r="JJE398" s="163"/>
      <c r="JJF398" s="163"/>
      <c r="JJG398" s="163"/>
      <c r="JJH398" s="163"/>
      <c r="JJI398" s="163"/>
      <c r="JJJ398" s="163"/>
      <c r="JJK398" s="163"/>
      <c r="JJL398" s="163"/>
      <c r="JJM398" s="163"/>
      <c r="JJN398" s="163"/>
      <c r="JJO398" s="163"/>
      <c r="JJP398" s="163"/>
      <c r="JJQ398" s="163"/>
      <c r="JJR398" s="163"/>
      <c r="JJS398" s="163"/>
      <c r="JJT398" s="163"/>
      <c r="JJU398" s="163"/>
      <c r="JJV398" s="163"/>
      <c r="JJW398" s="163"/>
      <c r="JJX398" s="163"/>
      <c r="JJY398" s="163"/>
      <c r="JJZ398" s="163"/>
      <c r="JKA398" s="163"/>
      <c r="JKB398" s="163"/>
      <c r="JKC398" s="163"/>
      <c r="JKD398" s="163"/>
      <c r="JKE398" s="163"/>
      <c r="JKF398" s="163"/>
      <c r="JKG398" s="163"/>
      <c r="JKH398" s="163"/>
      <c r="JKI398" s="163"/>
      <c r="JKJ398" s="163"/>
      <c r="JKK398" s="163"/>
      <c r="JKL398" s="163"/>
      <c r="JKM398" s="163"/>
      <c r="JKN398" s="163"/>
      <c r="JKO398" s="163"/>
      <c r="JKP398" s="163"/>
      <c r="JKQ398" s="163"/>
      <c r="JKR398" s="163"/>
      <c r="JKS398" s="163"/>
      <c r="JKT398" s="163"/>
      <c r="JKU398" s="163"/>
      <c r="JKV398" s="163"/>
      <c r="JKW398" s="163"/>
      <c r="JKX398" s="163"/>
      <c r="JKY398" s="163"/>
      <c r="JKZ398" s="163"/>
      <c r="JLA398" s="163"/>
      <c r="JLB398" s="163"/>
      <c r="JLC398" s="163"/>
      <c r="JLD398" s="163"/>
      <c r="JLE398" s="163"/>
      <c r="JLF398" s="163"/>
      <c r="JLG398" s="163"/>
      <c r="JLH398" s="163"/>
      <c r="JLI398" s="163"/>
      <c r="JLJ398" s="163"/>
      <c r="JLK398" s="163"/>
      <c r="JLL398" s="163"/>
      <c r="JLM398" s="163"/>
      <c r="JLN398" s="163"/>
      <c r="JLO398" s="163"/>
      <c r="JLP398" s="163"/>
      <c r="JLQ398" s="163"/>
      <c r="JLR398" s="163"/>
      <c r="JLS398" s="163"/>
      <c r="JLT398" s="163"/>
      <c r="JLU398" s="163"/>
      <c r="JLV398" s="163"/>
      <c r="JLW398" s="163"/>
      <c r="JLX398" s="163"/>
      <c r="JLY398" s="163"/>
      <c r="JLZ398" s="163"/>
      <c r="JMA398" s="163"/>
      <c r="JMB398" s="163"/>
      <c r="JMC398" s="163"/>
      <c r="JMD398" s="163"/>
      <c r="JME398" s="163"/>
      <c r="JMF398" s="163"/>
      <c r="JMG398" s="163"/>
      <c r="JMH398" s="163"/>
      <c r="JMI398" s="163"/>
      <c r="JMJ398" s="163"/>
      <c r="JMK398" s="163"/>
      <c r="JML398" s="163"/>
      <c r="JMM398" s="163"/>
      <c r="JMN398" s="163"/>
      <c r="JMO398" s="163"/>
      <c r="JMP398" s="163"/>
      <c r="JMQ398" s="163"/>
      <c r="JMR398" s="163"/>
      <c r="JMS398" s="163"/>
      <c r="JMT398" s="163"/>
      <c r="JMU398" s="163"/>
      <c r="JMV398" s="163"/>
      <c r="JMW398" s="163"/>
      <c r="JMX398" s="163"/>
      <c r="JMY398" s="163"/>
      <c r="JMZ398" s="163"/>
      <c r="JNA398" s="163"/>
      <c r="JNB398" s="163"/>
      <c r="JNC398" s="163"/>
      <c r="JND398" s="163"/>
      <c r="JNE398" s="163"/>
      <c r="JNF398" s="163"/>
      <c r="JNG398" s="163"/>
      <c r="JNH398" s="163"/>
      <c r="JNI398" s="163"/>
      <c r="JNJ398" s="163"/>
      <c r="JNK398" s="163"/>
      <c r="JNL398" s="163"/>
      <c r="JNM398" s="163"/>
      <c r="JNN398" s="163"/>
      <c r="JNO398" s="163"/>
      <c r="JNP398" s="163"/>
      <c r="JNQ398" s="163"/>
      <c r="JNR398" s="163"/>
      <c r="JNS398" s="163"/>
      <c r="JNT398" s="163"/>
      <c r="JNU398" s="163"/>
      <c r="JNV398" s="163"/>
      <c r="JNW398" s="163"/>
      <c r="JNX398" s="163"/>
      <c r="JNY398" s="163"/>
      <c r="JNZ398" s="163"/>
      <c r="JOA398" s="163"/>
      <c r="JOB398" s="163"/>
      <c r="JOC398" s="163"/>
      <c r="JOD398" s="163"/>
      <c r="JOE398" s="163"/>
      <c r="JOF398" s="163"/>
      <c r="JOG398" s="163"/>
      <c r="JOH398" s="163"/>
      <c r="JOI398" s="163"/>
      <c r="JOJ398" s="163"/>
      <c r="JOK398" s="163"/>
      <c r="JOL398" s="163"/>
      <c r="JOM398" s="163"/>
      <c r="JON398" s="163"/>
      <c r="JOO398" s="163"/>
      <c r="JOP398" s="163"/>
      <c r="JOQ398" s="163"/>
      <c r="JOR398" s="163"/>
      <c r="JOS398" s="163"/>
      <c r="JOT398" s="163"/>
      <c r="JOU398" s="163"/>
      <c r="JOV398" s="163"/>
      <c r="JOW398" s="163"/>
      <c r="JOX398" s="163"/>
      <c r="JOY398" s="163"/>
      <c r="JOZ398" s="163"/>
      <c r="JPA398" s="163"/>
      <c r="JPB398" s="163"/>
      <c r="JPC398" s="163"/>
      <c r="JPD398" s="163"/>
      <c r="JPE398" s="163"/>
      <c r="JPF398" s="163"/>
      <c r="JPG398" s="163"/>
      <c r="JPH398" s="163"/>
      <c r="JPI398" s="163"/>
      <c r="JPJ398" s="163"/>
      <c r="JPK398" s="163"/>
      <c r="JPL398" s="163"/>
      <c r="JPM398" s="163"/>
      <c r="JPN398" s="163"/>
      <c r="JPO398" s="163"/>
      <c r="JPP398" s="163"/>
      <c r="JPQ398" s="163"/>
      <c r="JPR398" s="163"/>
      <c r="JPS398" s="163"/>
      <c r="JPT398" s="163"/>
      <c r="JPU398" s="163"/>
      <c r="JPV398" s="163"/>
      <c r="JPW398" s="163"/>
      <c r="JPX398" s="163"/>
      <c r="JPY398" s="163"/>
      <c r="JPZ398" s="163"/>
      <c r="JQA398" s="163"/>
      <c r="JQB398" s="163"/>
      <c r="JQC398" s="163"/>
      <c r="JQD398" s="163"/>
      <c r="JQE398" s="163"/>
      <c r="JQF398" s="163"/>
      <c r="JQG398" s="163"/>
      <c r="JQH398" s="163"/>
      <c r="JQI398" s="163"/>
      <c r="JQJ398" s="163"/>
      <c r="JQK398" s="163"/>
      <c r="JQL398" s="163"/>
      <c r="JQM398" s="163"/>
      <c r="JQN398" s="163"/>
      <c r="JQO398" s="163"/>
      <c r="JQP398" s="163"/>
      <c r="JQQ398" s="163"/>
      <c r="JQR398" s="163"/>
      <c r="JQS398" s="163"/>
      <c r="JQT398" s="163"/>
      <c r="JQU398" s="163"/>
      <c r="JQV398" s="163"/>
      <c r="JQW398" s="163"/>
      <c r="JQX398" s="163"/>
      <c r="JQY398" s="163"/>
      <c r="JQZ398" s="163"/>
      <c r="JRA398" s="163"/>
      <c r="JRB398" s="163"/>
      <c r="JRC398" s="163"/>
      <c r="JRD398" s="163"/>
      <c r="JRE398" s="163"/>
      <c r="JRF398" s="163"/>
      <c r="JRG398" s="163"/>
      <c r="JRH398" s="163"/>
      <c r="JRI398" s="163"/>
      <c r="JRJ398" s="163"/>
      <c r="JRK398" s="163"/>
      <c r="JRL398" s="163"/>
      <c r="JRM398" s="163"/>
      <c r="JRN398" s="163"/>
      <c r="JRO398" s="163"/>
      <c r="JRP398" s="163"/>
      <c r="JRQ398" s="163"/>
      <c r="JRR398" s="163"/>
      <c r="JRS398" s="163"/>
      <c r="JRT398" s="163"/>
      <c r="JRU398" s="163"/>
      <c r="JRV398" s="163"/>
      <c r="JRW398" s="163"/>
      <c r="JRX398" s="163"/>
      <c r="JRY398" s="163"/>
      <c r="JRZ398" s="163"/>
      <c r="JSA398" s="163"/>
      <c r="JSB398" s="163"/>
      <c r="JSC398" s="163"/>
      <c r="JSD398" s="163"/>
      <c r="JSE398" s="163"/>
      <c r="JSF398" s="163"/>
      <c r="JSG398" s="163"/>
      <c r="JSH398" s="163"/>
      <c r="JSI398" s="163"/>
      <c r="JSJ398" s="163"/>
      <c r="JSK398" s="163"/>
      <c r="JSL398" s="163"/>
      <c r="JSM398" s="163"/>
      <c r="JSN398" s="163"/>
      <c r="JSO398" s="163"/>
      <c r="JSP398" s="163"/>
      <c r="JSQ398" s="163"/>
      <c r="JSR398" s="163"/>
      <c r="JSS398" s="163"/>
      <c r="JST398" s="163"/>
      <c r="JSU398" s="163"/>
      <c r="JSV398" s="163"/>
      <c r="JSW398" s="163"/>
      <c r="JSX398" s="163"/>
      <c r="JSY398" s="163"/>
      <c r="JSZ398" s="163"/>
      <c r="JTA398" s="163"/>
      <c r="JTB398" s="163"/>
      <c r="JTC398" s="163"/>
      <c r="JTD398" s="163"/>
      <c r="JTE398" s="163"/>
      <c r="JTF398" s="163"/>
      <c r="JTG398" s="163"/>
      <c r="JTH398" s="163"/>
      <c r="JTI398" s="163"/>
      <c r="JTJ398" s="163"/>
      <c r="JTK398" s="163"/>
      <c r="JTL398" s="163"/>
      <c r="JTM398" s="163"/>
      <c r="JTN398" s="163"/>
      <c r="JTO398" s="163"/>
      <c r="JTP398" s="163"/>
      <c r="JTQ398" s="163"/>
      <c r="JTR398" s="163"/>
      <c r="JTS398" s="163"/>
      <c r="JTT398" s="163"/>
      <c r="JTU398" s="163"/>
      <c r="JTV398" s="163"/>
      <c r="JTW398" s="163"/>
      <c r="JTX398" s="163"/>
      <c r="JTY398" s="163"/>
      <c r="JTZ398" s="163"/>
      <c r="JUA398" s="163"/>
      <c r="JUB398" s="163"/>
      <c r="JUC398" s="163"/>
      <c r="JUD398" s="163"/>
      <c r="JUE398" s="163"/>
      <c r="JUF398" s="163"/>
      <c r="JUG398" s="163"/>
      <c r="JUH398" s="163"/>
      <c r="JUI398" s="163"/>
      <c r="JUJ398" s="163"/>
      <c r="JUK398" s="163"/>
      <c r="JUL398" s="163"/>
      <c r="JUM398" s="163"/>
      <c r="JUN398" s="163"/>
      <c r="JUO398" s="163"/>
      <c r="JUP398" s="163"/>
      <c r="JUQ398" s="163"/>
      <c r="JUR398" s="163"/>
      <c r="JUS398" s="163"/>
      <c r="JUT398" s="163"/>
      <c r="JUU398" s="163"/>
      <c r="JUV398" s="163"/>
      <c r="JUW398" s="163"/>
      <c r="JUX398" s="163"/>
      <c r="JUY398" s="163"/>
      <c r="JUZ398" s="163"/>
      <c r="JVA398" s="163"/>
      <c r="JVB398" s="163"/>
      <c r="JVC398" s="163"/>
      <c r="JVD398" s="163"/>
      <c r="JVE398" s="163"/>
      <c r="JVF398" s="163"/>
      <c r="JVG398" s="163"/>
      <c r="JVH398" s="163"/>
      <c r="JVI398" s="163"/>
      <c r="JVJ398" s="163"/>
      <c r="JVK398" s="163"/>
      <c r="JVL398" s="163"/>
      <c r="JVM398" s="163"/>
      <c r="JVN398" s="163"/>
      <c r="JVO398" s="163"/>
      <c r="JVP398" s="163"/>
      <c r="JVQ398" s="163"/>
      <c r="JVR398" s="163"/>
      <c r="JVS398" s="163"/>
      <c r="JVT398" s="163"/>
      <c r="JVU398" s="163"/>
      <c r="JVV398" s="163"/>
      <c r="JVW398" s="163"/>
      <c r="JVX398" s="163"/>
      <c r="JVY398" s="163"/>
      <c r="JVZ398" s="163"/>
      <c r="JWA398" s="163"/>
      <c r="JWB398" s="163"/>
      <c r="JWC398" s="163"/>
      <c r="JWD398" s="163"/>
      <c r="JWE398" s="163"/>
      <c r="JWF398" s="163"/>
      <c r="JWG398" s="163"/>
      <c r="JWH398" s="163"/>
      <c r="JWI398" s="163"/>
      <c r="JWJ398" s="163"/>
      <c r="JWK398" s="163"/>
      <c r="JWL398" s="163"/>
      <c r="JWM398" s="163"/>
      <c r="JWN398" s="163"/>
      <c r="JWO398" s="163"/>
      <c r="JWP398" s="163"/>
      <c r="JWQ398" s="163"/>
      <c r="JWR398" s="163"/>
      <c r="JWS398" s="163"/>
      <c r="JWT398" s="163"/>
      <c r="JWU398" s="163"/>
      <c r="JWV398" s="163"/>
      <c r="JWW398" s="163"/>
      <c r="JWX398" s="163"/>
      <c r="JWY398" s="163"/>
      <c r="JWZ398" s="163"/>
      <c r="JXA398" s="163"/>
      <c r="JXB398" s="163"/>
      <c r="JXC398" s="163"/>
      <c r="JXD398" s="163"/>
      <c r="JXE398" s="163"/>
      <c r="JXF398" s="163"/>
      <c r="JXG398" s="163"/>
      <c r="JXH398" s="163"/>
      <c r="JXI398" s="163"/>
      <c r="JXJ398" s="163"/>
      <c r="JXK398" s="163"/>
      <c r="JXL398" s="163"/>
      <c r="JXM398" s="163"/>
      <c r="JXN398" s="163"/>
      <c r="JXO398" s="163"/>
      <c r="JXP398" s="163"/>
      <c r="JXQ398" s="163"/>
      <c r="JXR398" s="163"/>
      <c r="JXS398" s="163"/>
      <c r="JXT398" s="163"/>
      <c r="JXU398" s="163"/>
      <c r="JXV398" s="163"/>
      <c r="JXW398" s="163"/>
      <c r="JXX398" s="163"/>
      <c r="JXY398" s="163"/>
      <c r="JXZ398" s="163"/>
      <c r="JYA398" s="163"/>
      <c r="JYB398" s="163"/>
      <c r="JYC398" s="163"/>
      <c r="JYD398" s="163"/>
      <c r="JYE398" s="163"/>
      <c r="JYF398" s="163"/>
      <c r="JYG398" s="163"/>
      <c r="JYH398" s="163"/>
      <c r="JYI398" s="163"/>
      <c r="JYJ398" s="163"/>
      <c r="JYK398" s="163"/>
      <c r="JYL398" s="163"/>
      <c r="JYM398" s="163"/>
      <c r="JYN398" s="163"/>
      <c r="JYO398" s="163"/>
      <c r="JYP398" s="163"/>
      <c r="JYQ398" s="163"/>
      <c r="JYR398" s="163"/>
      <c r="JYS398" s="163"/>
      <c r="JYT398" s="163"/>
      <c r="JYU398" s="163"/>
      <c r="JYV398" s="163"/>
      <c r="JYW398" s="163"/>
      <c r="JYX398" s="163"/>
      <c r="JYY398" s="163"/>
      <c r="JYZ398" s="163"/>
      <c r="JZA398" s="163"/>
      <c r="JZB398" s="163"/>
      <c r="JZC398" s="163"/>
      <c r="JZD398" s="163"/>
      <c r="JZE398" s="163"/>
      <c r="JZF398" s="163"/>
      <c r="JZG398" s="163"/>
      <c r="JZH398" s="163"/>
      <c r="JZI398" s="163"/>
      <c r="JZJ398" s="163"/>
      <c r="JZK398" s="163"/>
      <c r="JZL398" s="163"/>
      <c r="JZM398" s="163"/>
      <c r="JZN398" s="163"/>
      <c r="JZO398" s="163"/>
      <c r="JZP398" s="163"/>
      <c r="JZQ398" s="163"/>
      <c r="JZR398" s="163"/>
      <c r="JZS398" s="163"/>
      <c r="JZT398" s="163"/>
      <c r="JZU398" s="163"/>
      <c r="JZV398" s="163"/>
      <c r="JZW398" s="163"/>
      <c r="JZX398" s="163"/>
      <c r="JZY398" s="163"/>
      <c r="JZZ398" s="163"/>
      <c r="KAA398" s="163"/>
      <c r="KAB398" s="163"/>
      <c r="KAC398" s="163"/>
      <c r="KAD398" s="163"/>
      <c r="KAE398" s="163"/>
      <c r="KAF398" s="163"/>
      <c r="KAG398" s="163"/>
      <c r="KAH398" s="163"/>
      <c r="KAI398" s="163"/>
      <c r="KAJ398" s="163"/>
      <c r="KAK398" s="163"/>
      <c r="KAL398" s="163"/>
      <c r="KAM398" s="163"/>
      <c r="KAN398" s="163"/>
      <c r="KAO398" s="163"/>
      <c r="KAP398" s="163"/>
      <c r="KAQ398" s="163"/>
      <c r="KAR398" s="163"/>
      <c r="KAS398" s="163"/>
      <c r="KAT398" s="163"/>
      <c r="KAU398" s="163"/>
      <c r="KAV398" s="163"/>
      <c r="KAW398" s="163"/>
      <c r="KAX398" s="163"/>
      <c r="KAY398" s="163"/>
      <c r="KAZ398" s="163"/>
      <c r="KBA398" s="163"/>
      <c r="KBB398" s="163"/>
      <c r="KBC398" s="163"/>
      <c r="KBD398" s="163"/>
      <c r="KBE398" s="163"/>
      <c r="KBF398" s="163"/>
      <c r="KBG398" s="163"/>
      <c r="KBH398" s="163"/>
      <c r="KBI398" s="163"/>
      <c r="KBJ398" s="163"/>
      <c r="KBK398" s="163"/>
      <c r="KBL398" s="163"/>
      <c r="KBM398" s="163"/>
      <c r="KBN398" s="163"/>
      <c r="KBO398" s="163"/>
      <c r="KBP398" s="163"/>
      <c r="KBQ398" s="163"/>
      <c r="KBR398" s="163"/>
      <c r="KBS398" s="163"/>
      <c r="KBT398" s="163"/>
      <c r="KBU398" s="163"/>
      <c r="KBV398" s="163"/>
      <c r="KBW398" s="163"/>
      <c r="KBX398" s="163"/>
      <c r="KBY398" s="163"/>
      <c r="KBZ398" s="163"/>
      <c r="KCA398" s="163"/>
      <c r="KCB398" s="163"/>
      <c r="KCC398" s="163"/>
      <c r="KCD398" s="163"/>
      <c r="KCE398" s="163"/>
      <c r="KCF398" s="163"/>
      <c r="KCG398" s="163"/>
      <c r="KCH398" s="163"/>
      <c r="KCI398" s="163"/>
      <c r="KCJ398" s="163"/>
      <c r="KCK398" s="163"/>
      <c r="KCL398" s="163"/>
      <c r="KCM398" s="163"/>
      <c r="KCN398" s="163"/>
      <c r="KCO398" s="163"/>
      <c r="KCP398" s="163"/>
      <c r="KCQ398" s="163"/>
      <c r="KCR398" s="163"/>
      <c r="KCS398" s="163"/>
      <c r="KCT398" s="163"/>
      <c r="KCU398" s="163"/>
      <c r="KCV398" s="163"/>
      <c r="KCW398" s="163"/>
      <c r="KCX398" s="163"/>
      <c r="KCY398" s="163"/>
      <c r="KCZ398" s="163"/>
      <c r="KDA398" s="163"/>
      <c r="KDB398" s="163"/>
      <c r="KDC398" s="163"/>
      <c r="KDD398" s="163"/>
      <c r="KDE398" s="163"/>
      <c r="KDF398" s="163"/>
      <c r="KDG398" s="163"/>
      <c r="KDH398" s="163"/>
      <c r="KDI398" s="163"/>
      <c r="KDJ398" s="163"/>
      <c r="KDK398" s="163"/>
      <c r="KDL398" s="163"/>
      <c r="KDM398" s="163"/>
      <c r="KDN398" s="163"/>
      <c r="KDO398" s="163"/>
      <c r="KDP398" s="163"/>
      <c r="KDQ398" s="163"/>
      <c r="KDR398" s="163"/>
      <c r="KDS398" s="163"/>
      <c r="KDT398" s="163"/>
      <c r="KDU398" s="163"/>
      <c r="KDV398" s="163"/>
      <c r="KDW398" s="163"/>
      <c r="KDX398" s="163"/>
      <c r="KDY398" s="163"/>
      <c r="KDZ398" s="163"/>
      <c r="KEA398" s="163"/>
      <c r="KEB398" s="163"/>
      <c r="KEC398" s="163"/>
      <c r="KED398" s="163"/>
      <c r="KEE398" s="163"/>
      <c r="KEF398" s="163"/>
      <c r="KEG398" s="163"/>
      <c r="KEH398" s="163"/>
      <c r="KEI398" s="163"/>
      <c r="KEJ398" s="163"/>
      <c r="KEK398" s="163"/>
      <c r="KEL398" s="163"/>
      <c r="KEM398" s="163"/>
      <c r="KEN398" s="163"/>
      <c r="KEO398" s="163"/>
      <c r="KEP398" s="163"/>
      <c r="KEQ398" s="163"/>
      <c r="KER398" s="163"/>
      <c r="KES398" s="163"/>
      <c r="KET398" s="163"/>
      <c r="KEU398" s="163"/>
      <c r="KEV398" s="163"/>
      <c r="KEW398" s="163"/>
      <c r="KEX398" s="163"/>
      <c r="KEY398" s="163"/>
      <c r="KEZ398" s="163"/>
      <c r="KFA398" s="163"/>
      <c r="KFB398" s="163"/>
      <c r="KFC398" s="163"/>
      <c r="KFD398" s="163"/>
      <c r="KFE398" s="163"/>
      <c r="KFF398" s="163"/>
      <c r="KFG398" s="163"/>
      <c r="KFH398" s="163"/>
      <c r="KFI398" s="163"/>
      <c r="KFJ398" s="163"/>
      <c r="KFK398" s="163"/>
      <c r="KFL398" s="163"/>
      <c r="KFM398" s="163"/>
      <c r="KFN398" s="163"/>
      <c r="KFO398" s="163"/>
      <c r="KFP398" s="163"/>
      <c r="KFQ398" s="163"/>
      <c r="KFR398" s="163"/>
      <c r="KFS398" s="163"/>
      <c r="KFT398" s="163"/>
      <c r="KFU398" s="163"/>
      <c r="KFV398" s="163"/>
      <c r="KFW398" s="163"/>
      <c r="KFX398" s="163"/>
      <c r="KFY398" s="163"/>
      <c r="KFZ398" s="163"/>
      <c r="KGA398" s="163"/>
      <c r="KGB398" s="163"/>
      <c r="KGC398" s="163"/>
      <c r="KGD398" s="163"/>
      <c r="KGE398" s="163"/>
      <c r="KGF398" s="163"/>
      <c r="KGG398" s="163"/>
      <c r="KGH398" s="163"/>
      <c r="KGI398" s="163"/>
      <c r="KGJ398" s="163"/>
      <c r="KGK398" s="163"/>
      <c r="KGL398" s="163"/>
      <c r="KGM398" s="163"/>
      <c r="KGN398" s="163"/>
      <c r="KGO398" s="163"/>
      <c r="KGP398" s="163"/>
      <c r="KGQ398" s="163"/>
      <c r="KGR398" s="163"/>
      <c r="KGS398" s="163"/>
      <c r="KGT398" s="163"/>
      <c r="KGU398" s="163"/>
      <c r="KGV398" s="163"/>
      <c r="KGW398" s="163"/>
      <c r="KGX398" s="163"/>
      <c r="KGY398" s="163"/>
      <c r="KGZ398" s="163"/>
      <c r="KHA398" s="163"/>
      <c r="KHB398" s="163"/>
      <c r="KHC398" s="163"/>
      <c r="KHD398" s="163"/>
      <c r="KHE398" s="163"/>
      <c r="KHF398" s="163"/>
      <c r="KHG398" s="163"/>
      <c r="KHH398" s="163"/>
      <c r="KHI398" s="163"/>
      <c r="KHJ398" s="163"/>
      <c r="KHK398" s="163"/>
      <c r="KHL398" s="163"/>
      <c r="KHM398" s="163"/>
      <c r="KHN398" s="163"/>
      <c r="KHO398" s="163"/>
      <c r="KHP398" s="163"/>
      <c r="KHQ398" s="163"/>
      <c r="KHR398" s="163"/>
      <c r="KHS398" s="163"/>
      <c r="KHT398" s="163"/>
      <c r="KHU398" s="163"/>
      <c r="KHV398" s="163"/>
      <c r="KHW398" s="163"/>
      <c r="KHX398" s="163"/>
      <c r="KHY398" s="163"/>
      <c r="KHZ398" s="163"/>
      <c r="KIA398" s="163"/>
      <c r="KIB398" s="163"/>
      <c r="KIC398" s="163"/>
      <c r="KID398" s="163"/>
      <c r="KIE398" s="163"/>
      <c r="KIF398" s="163"/>
      <c r="KIG398" s="163"/>
      <c r="KIH398" s="163"/>
      <c r="KII398" s="163"/>
      <c r="KIJ398" s="163"/>
      <c r="KIK398" s="163"/>
      <c r="KIL398" s="163"/>
      <c r="KIM398" s="163"/>
      <c r="KIN398" s="163"/>
      <c r="KIO398" s="163"/>
      <c r="KIP398" s="163"/>
      <c r="KIQ398" s="163"/>
      <c r="KIR398" s="163"/>
      <c r="KIS398" s="163"/>
      <c r="KIT398" s="163"/>
      <c r="KIU398" s="163"/>
      <c r="KIV398" s="163"/>
      <c r="KIW398" s="163"/>
      <c r="KIX398" s="163"/>
      <c r="KIY398" s="163"/>
      <c r="KIZ398" s="163"/>
      <c r="KJA398" s="163"/>
      <c r="KJB398" s="163"/>
      <c r="KJC398" s="163"/>
      <c r="KJD398" s="163"/>
      <c r="KJE398" s="163"/>
      <c r="KJF398" s="163"/>
      <c r="KJG398" s="163"/>
      <c r="KJH398" s="163"/>
      <c r="KJI398" s="163"/>
      <c r="KJJ398" s="163"/>
      <c r="KJK398" s="163"/>
      <c r="KJL398" s="163"/>
      <c r="KJM398" s="163"/>
      <c r="KJN398" s="163"/>
      <c r="KJO398" s="163"/>
      <c r="KJP398" s="163"/>
      <c r="KJQ398" s="163"/>
      <c r="KJR398" s="163"/>
      <c r="KJS398" s="163"/>
      <c r="KJT398" s="163"/>
      <c r="KJU398" s="163"/>
      <c r="KJV398" s="163"/>
      <c r="KJW398" s="163"/>
      <c r="KJX398" s="163"/>
      <c r="KJY398" s="163"/>
      <c r="KJZ398" s="163"/>
      <c r="KKA398" s="163"/>
      <c r="KKB398" s="163"/>
      <c r="KKC398" s="163"/>
      <c r="KKD398" s="163"/>
      <c r="KKE398" s="163"/>
      <c r="KKF398" s="163"/>
      <c r="KKG398" s="163"/>
      <c r="KKH398" s="163"/>
      <c r="KKI398" s="163"/>
      <c r="KKJ398" s="163"/>
      <c r="KKK398" s="163"/>
      <c r="KKL398" s="163"/>
      <c r="KKM398" s="163"/>
      <c r="KKN398" s="163"/>
      <c r="KKO398" s="163"/>
      <c r="KKP398" s="163"/>
      <c r="KKQ398" s="163"/>
      <c r="KKR398" s="163"/>
      <c r="KKS398" s="163"/>
      <c r="KKT398" s="163"/>
      <c r="KKU398" s="163"/>
      <c r="KKV398" s="163"/>
      <c r="KKW398" s="163"/>
      <c r="KKX398" s="163"/>
      <c r="KKY398" s="163"/>
      <c r="KKZ398" s="163"/>
      <c r="KLA398" s="163"/>
      <c r="KLB398" s="163"/>
      <c r="KLC398" s="163"/>
      <c r="KLD398" s="163"/>
      <c r="KLE398" s="163"/>
      <c r="KLF398" s="163"/>
      <c r="KLG398" s="163"/>
      <c r="KLH398" s="163"/>
      <c r="KLI398" s="163"/>
      <c r="KLJ398" s="163"/>
      <c r="KLK398" s="163"/>
      <c r="KLL398" s="163"/>
      <c r="KLM398" s="163"/>
      <c r="KLN398" s="163"/>
      <c r="KLO398" s="163"/>
      <c r="KLP398" s="163"/>
      <c r="KLQ398" s="163"/>
      <c r="KLR398" s="163"/>
      <c r="KLS398" s="163"/>
      <c r="KLT398" s="163"/>
      <c r="KLU398" s="163"/>
      <c r="KLV398" s="163"/>
      <c r="KLW398" s="163"/>
      <c r="KLX398" s="163"/>
      <c r="KLY398" s="163"/>
      <c r="KLZ398" s="163"/>
      <c r="KMA398" s="163"/>
      <c r="KMB398" s="163"/>
      <c r="KMC398" s="163"/>
      <c r="KMD398" s="163"/>
      <c r="KME398" s="163"/>
      <c r="KMF398" s="163"/>
      <c r="KMG398" s="163"/>
      <c r="KMH398" s="163"/>
      <c r="KMI398" s="163"/>
      <c r="KMJ398" s="163"/>
      <c r="KMK398" s="163"/>
      <c r="KML398" s="163"/>
      <c r="KMM398" s="163"/>
      <c r="KMN398" s="163"/>
      <c r="KMO398" s="163"/>
      <c r="KMP398" s="163"/>
      <c r="KMQ398" s="163"/>
      <c r="KMR398" s="163"/>
      <c r="KMS398" s="163"/>
      <c r="KMT398" s="163"/>
      <c r="KMU398" s="163"/>
      <c r="KMV398" s="163"/>
      <c r="KMW398" s="163"/>
      <c r="KMX398" s="163"/>
      <c r="KMY398" s="163"/>
      <c r="KMZ398" s="163"/>
      <c r="KNA398" s="163"/>
      <c r="KNB398" s="163"/>
      <c r="KNC398" s="163"/>
      <c r="KND398" s="163"/>
      <c r="KNE398" s="163"/>
      <c r="KNF398" s="163"/>
      <c r="KNG398" s="163"/>
      <c r="KNH398" s="163"/>
      <c r="KNI398" s="163"/>
      <c r="KNJ398" s="163"/>
      <c r="KNK398" s="163"/>
      <c r="KNL398" s="163"/>
      <c r="KNM398" s="163"/>
      <c r="KNN398" s="163"/>
      <c r="KNO398" s="163"/>
      <c r="KNP398" s="163"/>
      <c r="KNQ398" s="163"/>
      <c r="KNR398" s="163"/>
      <c r="KNS398" s="163"/>
      <c r="KNT398" s="163"/>
      <c r="KNU398" s="163"/>
      <c r="KNV398" s="163"/>
      <c r="KNW398" s="163"/>
      <c r="KNX398" s="163"/>
      <c r="KNY398" s="163"/>
      <c r="KNZ398" s="163"/>
      <c r="KOA398" s="163"/>
      <c r="KOB398" s="163"/>
      <c r="KOC398" s="163"/>
      <c r="KOD398" s="163"/>
      <c r="KOE398" s="163"/>
      <c r="KOF398" s="163"/>
      <c r="KOG398" s="163"/>
      <c r="KOH398" s="163"/>
      <c r="KOI398" s="163"/>
      <c r="KOJ398" s="163"/>
      <c r="KOK398" s="163"/>
      <c r="KOL398" s="163"/>
      <c r="KOM398" s="163"/>
      <c r="KON398" s="163"/>
      <c r="KOO398" s="163"/>
      <c r="KOP398" s="163"/>
      <c r="KOQ398" s="163"/>
      <c r="KOR398" s="163"/>
      <c r="KOS398" s="163"/>
      <c r="KOT398" s="163"/>
      <c r="KOU398" s="163"/>
      <c r="KOV398" s="163"/>
      <c r="KOW398" s="163"/>
      <c r="KOX398" s="163"/>
      <c r="KOY398" s="163"/>
      <c r="KOZ398" s="163"/>
      <c r="KPA398" s="163"/>
      <c r="KPB398" s="163"/>
      <c r="KPC398" s="163"/>
      <c r="KPD398" s="163"/>
      <c r="KPE398" s="163"/>
      <c r="KPF398" s="163"/>
      <c r="KPG398" s="163"/>
      <c r="KPH398" s="163"/>
      <c r="KPI398" s="163"/>
      <c r="KPJ398" s="163"/>
      <c r="KPK398" s="163"/>
      <c r="KPL398" s="163"/>
      <c r="KPM398" s="163"/>
      <c r="KPN398" s="163"/>
      <c r="KPO398" s="163"/>
      <c r="KPP398" s="163"/>
      <c r="KPQ398" s="163"/>
      <c r="KPR398" s="163"/>
      <c r="KPS398" s="163"/>
      <c r="KPT398" s="163"/>
      <c r="KPU398" s="163"/>
      <c r="KPV398" s="163"/>
      <c r="KPW398" s="163"/>
      <c r="KPX398" s="163"/>
      <c r="KPY398" s="163"/>
      <c r="KPZ398" s="163"/>
      <c r="KQA398" s="163"/>
      <c r="KQB398" s="163"/>
      <c r="KQC398" s="163"/>
      <c r="KQD398" s="163"/>
      <c r="KQE398" s="163"/>
      <c r="KQF398" s="163"/>
      <c r="KQG398" s="163"/>
      <c r="KQH398" s="163"/>
      <c r="KQI398" s="163"/>
      <c r="KQJ398" s="163"/>
      <c r="KQK398" s="163"/>
      <c r="KQL398" s="163"/>
      <c r="KQM398" s="163"/>
      <c r="KQN398" s="163"/>
      <c r="KQO398" s="163"/>
      <c r="KQP398" s="163"/>
      <c r="KQQ398" s="163"/>
      <c r="KQR398" s="163"/>
      <c r="KQS398" s="163"/>
      <c r="KQT398" s="163"/>
      <c r="KQU398" s="163"/>
      <c r="KQV398" s="163"/>
      <c r="KQW398" s="163"/>
      <c r="KQX398" s="163"/>
      <c r="KQY398" s="163"/>
      <c r="KQZ398" s="163"/>
      <c r="KRA398" s="163"/>
      <c r="KRB398" s="163"/>
      <c r="KRC398" s="163"/>
      <c r="KRD398" s="163"/>
      <c r="KRE398" s="163"/>
      <c r="KRF398" s="163"/>
      <c r="KRG398" s="163"/>
      <c r="KRH398" s="163"/>
      <c r="KRI398" s="163"/>
      <c r="KRJ398" s="163"/>
      <c r="KRK398" s="163"/>
      <c r="KRL398" s="163"/>
      <c r="KRM398" s="163"/>
      <c r="KRN398" s="163"/>
      <c r="KRO398" s="163"/>
      <c r="KRP398" s="163"/>
      <c r="KRQ398" s="163"/>
      <c r="KRR398" s="163"/>
      <c r="KRS398" s="163"/>
      <c r="KRT398" s="163"/>
      <c r="KRU398" s="163"/>
      <c r="KRV398" s="163"/>
      <c r="KRW398" s="163"/>
      <c r="KRX398" s="163"/>
      <c r="KRY398" s="163"/>
      <c r="KRZ398" s="163"/>
      <c r="KSA398" s="163"/>
      <c r="KSB398" s="163"/>
      <c r="KSC398" s="163"/>
      <c r="KSD398" s="163"/>
      <c r="KSE398" s="163"/>
      <c r="KSF398" s="163"/>
      <c r="KSG398" s="163"/>
      <c r="KSH398" s="163"/>
      <c r="KSI398" s="163"/>
      <c r="KSJ398" s="163"/>
      <c r="KSK398" s="163"/>
      <c r="KSL398" s="163"/>
      <c r="KSM398" s="163"/>
      <c r="KSN398" s="163"/>
      <c r="KSO398" s="163"/>
      <c r="KSP398" s="163"/>
      <c r="KSQ398" s="163"/>
      <c r="KSR398" s="163"/>
      <c r="KSS398" s="163"/>
      <c r="KST398" s="163"/>
      <c r="KSU398" s="163"/>
      <c r="KSV398" s="163"/>
      <c r="KSW398" s="163"/>
      <c r="KSX398" s="163"/>
      <c r="KSY398" s="163"/>
      <c r="KSZ398" s="163"/>
      <c r="KTA398" s="163"/>
      <c r="KTB398" s="163"/>
      <c r="KTC398" s="163"/>
      <c r="KTD398" s="163"/>
      <c r="KTE398" s="163"/>
      <c r="KTF398" s="163"/>
      <c r="KTG398" s="163"/>
      <c r="KTH398" s="163"/>
      <c r="KTI398" s="163"/>
      <c r="KTJ398" s="163"/>
      <c r="KTK398" s="163"/>
      <c r="KTL398" s="163"/>
      <c r="KTM398" s="163"/>
      <c r="KTN398" s="163"/>
      <c r="KTO398" s="163"/>
      <c r="KTP398" s="163"/>
      <c r="KTQ398" s="163"/>
      <c r="KTR398" s="163"/>
      <c r="KTS398" s="163"/>
      <c r="KTT398" s="163"/>
      <c r="KTU398" s="163"/>
      <c r="KTV398" s="163"/>
      <c r="KTW398" s="163"/>
      <c r="KTX398" s="163"/>
      <c r="KTY398" s="163"/>
      <c r="KTZ398" s="163"/>
      <c r="KUA398" s="163"/>
      <c r="KUB398" s="163"/>
      <c r="KUC398" s="163"/>
      <c r="KUD398" s="163"/>
      <c r="KUE398" s="163"/>
      <c r="KUF398" s="163"/>
      <c r="KUG398" s="163"/>
      <c r="KUH398" s="163"/>
      <c r="KUI398" s="163"/>
      <c r="KUJ398" s="163"/>
      <c r="KUK398" s="163"/>
      <c r="KUL398" s="163"/>
      <c r="KUM398" s="163"/>
      <c r="KUN398" s="163"/>
      <c r="KUO398" s="163"/>
      <c r="KUP398" s="163"/>
      <c r="KUQ398" s="163"/>
      <c r="KUR398" s="163"/>
      <c r="KUS398" s="163"/>
      <c r="KUT398" s="163"/>
      <c r="KUU398" s="163"/>
      <c r="KUV398" s="163"/>
      <c r="KUW398" s="163"/>
      <c r="KUX398" s="163"/>
      <c r="KUY398" s="163"/>
      <c r="KUZ398" s="163"/>
      <c r="KVA398" s="163"/>
      <c r="KVB398" s="163"/>
      <c r="KVC398" s="163"/>
      <c r="KVD398" s="163"/>
      <c r="KVE398" s="163"/>
      <c r="KVF398" s="163"/>
      <c r="KVG398" s="163"/>
      <c r="KVH398" s="163"/>
      <c r="KVI398" s="163"/>
      <c r="KVJ398" s="163"/>
      <c r="KVK398" s="163"/>
      <c r="KVL398" s="163"/>
      <c r="KVM398" s="163"/>
      <c r="KVN398" s="163"/>
      <c r="KVO398" s="163"/>
      <c r="KVP398" s="163"/>
      <c r="KVQ398" s="163"/>
      <c r="KVR398" s="163"/>
      <c r="KVS398" s="163"/>
      <c r="KVT398" s="163"/>
      <c r="KVU398" s="163"/>
      <c r="KVV398" s="163"/>
      <c r="KVW398" s="163"/>
      <c r="KVX398" s="163"/>
      <c r="KVY398" s="163"/>
      <c r="KVZ398" s="163"/>
      <c r="KWA398" s="163"/>
      <c r="KWB398" s="163"/>
      <c r="KWC398" s="163"/>
      <c r="KWD398" s="163"/>
      <c r="KWE398" s="163"/>
      <c r="KWF398" s="163"/>
      <c r="KWG398" s="163"/>
      <c r="KWH398" s="163"/>
      <c r="KWI398" s="163"/>
      <c r="KWJ398" s="163"/>
      <c r="KWK398" s="163"/>
      <c r="KWL398" s="163"/>
      <c r="KWM398" s="163"/>
      <c r="KWN398" s="163"/>
      <c r="KWO398" s="163"/>
      <c r="KWP398" s="163"/>
      <c r="KWQ398" s="163"/>
      <c r="KWR398" s="163"/>
      <c r="KWS398" s="163"/>
      <c r="KWT398" s="163"/>
      <c r="KWU398" s="163"/>
      <c r="KWV398" s="163"/>
      <c r="KWW398" s="163"/>
      <c r="KWX398" s="163"/>
      <c r="KWY398" s="163"/>
      <c r="KWZ398" s="163"/>
      <c r="KXA398" s="163"/>
      <c r="KXB398" s="163"/>
      <c r="KXC398" s="163"/>
      <c r="KXD398" s="163"/>
      <c r="KXE398" s="163"/>
      <c r="KXF398" s="163"/>
      <c r="KXG398" s="163"/>
      <c r="KXH398" s="163"/>
      <c r="KXI398" s="163"/>
      <c r="KXJ398" s="163"/>
      <c r="KXK398" s="163"/>
      <c r="KXL398" s="163"/>
      <c r="KXM398" s="163"/>
      <c r="KXN398" s="163"/>
      <c r="KXO398" s="163"/>
      <c r="KXP398" s="163"/>
      <c r="KXQ398" s="163"/>
      <c r="KXR398" s="163"/>
      <c r="KXS398" s="163"/>
      <c r="KXT398" s="163"/>
      <c r="KXU398" s="163"/>
      <c r="KXV398" s="163"/>
      <c r="KXW398" s="163"/>
      <c r="KXX398" s="163"/>
      <c r="KXY398" s="163"/>
      <c r="KXZ398" s="163"/>
      <c r="KYA398" s="163"/>
      <c r="KYB398" s="163"/>
      <c r="KYC398" s="163"/>
      <c r="KYD398" s="163"/>
      <c r="KYE398" s="163"/>
      <c r="KYF398" s="163"/>
      <c r="KYG398" s="163"/>
      <c r="KYH398" s="163"/>
      <c r="KYI398" s="163"/>
      <c r="KYJ398" s="163"/>
      <c r="KYK398" s="163"/>
      <c r="KYL398" s="163"/>
      <c r="KYM398" s="163"/>
      <c r="KYN398" s="163"/>
      <c r="KYO398" s="163"/>
      <c r="KYP398" s="163"/>
      <c r="KYQ398" s="163"/>
      <c r="KYR398" s="163"/>
      <c r="KYS398" s="163"/>
      <c r="KYT398" s="163"/>
      <c r="KYU398" s="163"/>
      <c r="KYV398" s="163"/>
      <c r="KYW398" s="163"/>
      <c r="KYX398" s="163"/>
      <c r="KYY398" s="163"/>
      <c r="KYZ398" s="163"/>
      <c r="KZA398" s="163"/>
      <c r="KZB398" s="163"/>
      <c r="KZC398" s="163"/>
      <c r="KZD398" s="163"/>
      <c r="KZE398" s="163"/>
      <c r="KZF398" s="163"/>
      <c r="KZG398" s="163"/>
      <c r="KZH398" s="163"/>
      <c r="KZI398" s="163"/>
      <c r="KZJ398" s="163"/>
      <c r="KZK398" s="163"/>
      <c r="KZL398" s="163"/>
      <c r="KZM398" s="163"/>
      <c r="KZN398" s="163"/>
      <c r="KZO398" s="163"/>
      <c r="KZP398" s="163"/>
      <c r="KZQ398" s="163"/>
      <c r="KZR398" s="163"/>
      <c r="KZS398" s="163"/>
      <c r="KZT398" s="163"/>
      <c r="KZU398" s="163"/>
      <c r="KZV398" s="163"/>
      <c r="KZW398" s="163"/>
      <c r="KZX398" s="163"/>
      <c r="KZY398" s="163"/>
      <c r="KZZ398" s="163"/>
      <c r="LAA398" s="163"/>
      <c r="LAB398" s="163"/>
      <c r="LAC398" s="163"/>
      <c r="LAD398" s="163"/>
      <c r="LAE398" s="163"/>
      <c r="LAF398" s="163"/>
      <c r="LAG398" s="163"/>
      <c r="LAH398" s="163"/>
      <c r="LAI398" s="163"/>
      <c r="LAJ398" s="163"/>
      <c r="LAK398" s="163"/>
      <c r="LAL398" s="163"/>
      <c r="LAM398" s="163"/>
      <c r="LAN398" s="163"/>
      <c r="LAO398" s="163"/>
      <c r="LAP398" s="163"/>
      <c r="LAQ398" s="163"/>
      <c r="LAR398" s="163"/>
      <c r="LAS398" s="163"/>
      <c r="LAT398" s="163"/>
      <c r="LAU398" s="163"/>
      <c r="LAV398" s="163"/>
      <c r="LAW398" s="163"/>
      <c r="LAX398" s="163"/>
      <c r="LAY398" s="163"/>
    </row>
    <row r="399" spans="1:8163" ht="79.2">
      <c r="A399" s="217" t="s">
        <v>2857</v>
      </c>
      <c r="B399" s="228" t="s">
        <v>2853</v>
      </c>
      <c r="C399" s="229" t="s">
        <v>35</v>
      </c>
      <c r="D399" s="229" t="s">
        <v>2854</v>
      </c>
      <c r="E399" s="356">
        <v>44298</v>
      </c>
      <c r="F399" s="230">
        <v>44348</v>
      </c>
      <c r="G399" s="297"/>
      <c r="H399" s="238"/>
      <c r="I399" s="238"/>
      <c r="J399" s="235"/>
      <c r="K399" s="296"/>
      <c r="L399" s="275"/>
      <c r="M399" s="275">
        <v>138</v>
      </c>
      <c r="N399" s="275" t="s">
        <v>22</v>
      </c>
      <c r="O399" s="313">
        <v>0.14000000000000001</v>
      </c>
      <c r="P399" s="275" t="s">
        <v>2850</v>
      </c>
      <c r="Q399" s="275" t="s">
        <v>29</v>
      </c>
      <c r="R399" s="275">
        <v>50</v>
      </c>
      <c r="S399" s="275">
        <v>0.10000000000000001</v>
      </c>
      <c r="T399" s="275" t="s">
        <v>22</v>
      </c>
      <c r="U399" s="275" t="s">
        <v>22</v>
      </c>
      <c r="V399" s="275" t="s">
        <v>48</v>
      </c>
      <c r="W399" s="234"/>
      <c r="X399" s="163"/>
      <c r="Y399" s="163"/>
      <c r="Z399" s="163"/>
      <c r="AA399" s="163"/>
      <c r="AB399" s="163"/>
      <c r="AC399" s="163"/>
      <c r="AD399" s="163"/>
      <c r="AE399" s="163"/>
      <c r="AF399" s="163"/>
      <c r="AG399" s="163"/>
      <c r="AH399" s="163"/>
      <c r="AI399" s="163"/>
      <c r="AJ399" s="163"/>
      <c r="AK399" s="163"/>
      <c r="AL399" s="163"/>
      <c r="AM399" s="163"/>
      <c r="AN399" s="163"/>
      <c r="AO399" s="163"/>
      <c r="AP399" s="163"/>
      <c r="AQ399" s="163"/>
      <c r="AR399" s="163"/>
      <c r="AS399" s="163"/>
      <c r="AT399" s="163"/>
      <c r="AU399" s="163"/>
      <c r="AV399" s="163"/>
      <c r="AW399" s="163"/>
      <c r="AX399" s="163"/>
      <c r="AY399" s="163"/>
      <c r="AZ399" s="163"/>
      <c r="BA399" s="163"/>
      <c r="BB399" s="163"/>
      <c r="BC399" s="163"/>
      <c r="BD399" s="163"/>
      <c r="BE399" s="163"/>
      <c r="BF399" s="163"/>
      <c r="BG399" s="163"/>
      <c r="BH399" s="163"/>
      <c r="BI399" s="163"/>
      <c r="BJ399" s="163"/>
      <c r="BK399" s="163"/>
      <c r="BL399" s="163"/>
      <c r="BM399" s="163"/>
      <c r="BN399" s="163"/>
      <c r="BO399" s="163"/>
      <c r="BP399" s="163"/>
      <c r="BQ399" s="163"/>
      <c r="BR399" s="163"/>
      <c r="BS399" s="163"/>
      <c r="BT399" s="163"/>
      <c r="BU399" s="163"/>
      <c r="BV399" s="163"/>
      <c r="BW399" s="163"/>
      <c r="BX399" s="163"/>
      <c r="BY399" s="163"/>
      <c r="BZ399" s="163"/>
      <c r="CA399" s="163"/>
      <c r="CB399" s="163"/>
      <c r="CC399" s="163"/>
      <c r="CD399" s="163"/>
      <c r="CE399" s="163"/>
      <c r="CF399" s="163"/>
      <c r="CG399" s="163"/>
      <c r="CH399" s="163"/>
      <c r="CI399" s="163"/>
      <c r="CJ399" s="163"/>
      <c r="CK399" s="163"/>
      <c r="CL399" s="163"/>
      <c r="CM399" s="163"/>
      <c r="CN399" s="163"/>
      <c r="CO399" s="163"/>
      <c r="CP399" s="163"/>
      <c r="CQ399" s="163"/>
      <c r="CR399" s="163"/>
      <c r="CS399" s="163"/>
      <c r="CT399" s="163"/>
      <c r="CU399" s="163"/>
      <c r="CV399" s="163"/>
      <c r="CW399" s="163"/>
      <c r="CX399" s="163"/>
      <c r="CY399" s="163"/>
      <c r="CZ399" s="163"/>
      <c r="DA399" s="163"/>
      <c r="DB399" s="163"/>
      <c r="DC399" s="163"/>
      <c r="DD399" s="163"/>
      <c r="DE399" s="163"/>
      <c r="DF399" s="163"/>
      <c r="DG399" s="163"/>
      <c r="DH399" s="163"/>
      <c r="DI399" s="163"/>
      <c r="DJ399" s="163"/>
      <c r="DK399" s="163"/>
      <c r="DL399" s="163"/>
      <c r="DM399" s="163"/>
      <c r="DN399" s="163"/>
      <c r="DO399" s="163"/>
      <c r="DP399" s="163"/>
      <c r="DQ399" s="163"/>
      <c r="DR399" s="163"/>
      <c r="DS399" s="163"/>
      <c r="DT399" s="163"/>
      <c r="DU399" s="163"/>
      <c r="DV399" s="163"/>
      <c r="DW399" s="163"/>
      <c r="DX399" s="163"/>
      <c r="DY399" s="163"/>
      <c r="DZ399" s="163"/>
      <c r="EA399" s="163"/>
      <c r="EB399" s="163"/>
      <c r="EC399" s="163"/>
      <c r="ED399" s="163"/>
      <c r="EE399" s="163"/>
      <c r="EF399" s="163"/>
      <c r="EG399" s="163"/>
      <c r="EH399" s="163"/>
      <c r="EI399" s="163"/>
      <c r="EJ399" s="163"/>
      <c r="EK399" s="163"/>
      <c r="EL399" s="163"/>
      <c r="EM399" s="163"/>
      <c r="EN399" s="163"/>
      <c r="EO399" s="163"/>
      <c r="EP399" s="163"/>
      <c r="EQ399" s="163"/>
      <c r="ER399" s="163"/>
      <c r="ES399" s="163"/>
      <c r="ET399" s="163"/>
      <c r="EU399" s="163"/>
      <c r="EV399" s="163"/>
      <c r="EW399" s="163"/>
      <c r="EX399" s="163"/>
      <c r="EY399" s="163"/>
      <c r="EZ399" s="163"/>
      <c r="FA399" s="163"/>
      <c r="FB399" s="163"/>
      <c r="FC399" s="163"/>
      <c r="FD399" s="163"/>
      <c r="FE399" s="163"/>
      <c r="FF399" s="163"/>
      <c r="FG399" s="163"/>
      <c r="FH399" s="163"/>
      <c r="FI399" s="163"/>
      <c r="FJ399" s="163"/>
      <c r="FK399" s="163"/>
      <c r="FL399" s="163"/>
      <c r="FM399" s="163"/>
      <c r="FN399" s="163"/>
      <c r="FO399" s="163"/>
      <c r="FP399" s="163"/>
      <c r="FQ399" s="163"/>
      <c r="FR399" s="163"/>
      <c r="FS399" s="163"/>
      <c r="FT399" s="163"/>
      <c r="FU399" s="163"/>
      <c r="FV399" s="163"/>
      <c r="FW399" s="163"/>
      <c r="FX399" s="163"/>
      <c r="FY399" s="163"/>
      <c r="FZ399" s="163"/>
      <c r="GA399" s="163"/>
      <c r="GB399" s="163"/>
      <c r="GC399" s="163"/>
      <c r="GD399" s="163"/>
      <c r="GE399" s="163"/>
      <c r="GF399" s="163"/>
      <c r="GG399" s="163"/>
      <c r="GH399" s="163"/>
      <c r="GI399" s="163"/>
      <c r="GJ399" s="163"/>
      <c r="GK399" s="163"/>
      <c r="GL399" s="163"/>
      <c r="GM399" s="163"/>
      <c r="GN399" s="163"/>
      <c r="GO399" s="163"/>
      <c r="GP399" s="163"/>
      <c r="GQ399" s="163"/>
      <c r="GR399" s="163"/>
      <c r="GS399" s="163"/>
      <c r="GT399" s="163"/>
      <c r="GU399" s="163"/>
      <c r="GV399" s="163"/>
      <c r="GW399" s="163"/>
      <c r="GX399" s="163"/>
      <c r="GY399" s="163"/>
      <c r="GZ399" s="163"/>
      <c r="HA399" s="163"/>
      <c r="HB399" s="163"/>
      <c r="HC399" s="163"/>
      <c r="HD399" s="163"/>
      <c r="HE399" s="163"/>
      <c r="HF399" s="163"/>
      <c r="HG399" s="163"/>
      <c r="HH399" s="163"/>
      <c r="HI399" s="163"/>
      <c r="HJ399" s="163"/>
      <c r="HK399" s="163"/>
      <c r="HL399" s="163"/>
      <c r="HM399" s="163"/>
      <c r="HN399" s="163"/>
      <c r="HO399" s="163"/>
      <c r="HP399" s="163"/>
      <c r="HQ399" s="163"/>
      <c r="HR399" s="163"/>
      <c r="HS399" s="163"/>
      <c r="HT399" s="163"/>
      <c r="HU399" s="163"/>
      <c r="HV399" s="163"/>
      <c r="HW399" s="163"/>
      <c r="HX399" s="163"/>
      <c r="HY399" s="163"/>
      <c r="HZ399" s="163"/>
      <c r="IA399" s="163"/>
      <c r="IB399" s="163"/>
      <c r="IC399" s="163"/>
      <c r="ID399" s="163"/>
      <c r="IE399" s="163"/>
      <c r="IF399" s="163"/>
      <c r="IG399" s="163"/>
      <c r="IH399" s="163"/>
      <c r="II399" s="163"/>
      <c r="IJ399" s="163"/>
      <c r="IK399" s="163"/>
      <c r="IL399" s="163"/>
      <c r="IM399" s="163"/>
      <c r="IN399" s="163"/>
      <c r="IO399" s="163"/>
      <c r="IP399" s="163"/>
      <c r="IQ399" s="163"/>
      <c r="IR399" s="163"/>
      <c r="IS399" s="163"/>
      <c r="IT399" s="163"/>
      <c r="IU399" s="163"/>
      <c r="IV399" s="163"/>
      <c r="IW399" s="163"/>
      <c r="IX399" s="163"/>
      <c r="IY399" s="163"/>
      <c r="IZ399" s="163"/>
      <c r="JA399" s="163"/>
      <c r="JB399" s="163"/>
      <c r="JC399" s="163"/>
      <c r="JD399" s="163"/>
      <c r="JE399" s="163"/>
      <c r="JF399" s="163"/>
      <c r="JG399" s="163"/>
      <c r="JH399" s="163"/>
      <c r="JI399" s="163"/>
      <c r="JJ399" s="163"/>
      <c r="JK399" s="163"/>
      <c r="JL399" s="163"/>
      <c r="JM399" s="163"/>
      <c r="JN399" s="163"/>
      <c r="JO399" s="163"/>
      <c r="JP399" s="163"/>
      <c r="JQ399" s="163"/>
      <c r="JR399" s="163"/>
      <c r="JS399" s="163"/>
      <c r="JT399" s="163"/>
      <c r="JU399" s="163"/>
      <c r="JV399" s="163"/>
      <c r="JW399" s="163"/>
      <c r="JX399" s="163"/>
      <c r="JY399" s="163"/>
      <c r="JZ399" s="163"/>
      <c r="KA399" s="163"/>
      <c r="KB399" s="163"/>
      <c r="KC399" s="163"/>
      <c r="KD399" s="163"/>
      <c r="KE399" s="163"/>
      <c r="KF399" s="163"/>
      <c r="KG399" s="163"/>
      <c r="KH399" s="163"/>
      <c r="KI399" s="163"/>
      <c r="KJ399" s="163"/>
      <c r="KK399" s="163"/>
      <c r="KL399" s="163"/>
      <c r="KM399" s="163"/>
      <c r="KN399" s="163"/>
      <c r="KO399" s="163"/>
      <c r="KP399" s="163"/>
      <c r="KQ399" s="163"/>
      <c r="KR399" s="163"/>
      <c r="KS399" s="163"/>
      <c r="KT399" s="163"/>
      <c r="KU399" s="163"/>
      <c r="KV399" s="163"/>
      <c r="KW399" s="163"/>
      <c r="KX399" s="163"/>
      <c r="KY399" s="163"/>
      <c r="KZ399" s="163"/>
      <c r="LA399" s="163"/>
      <c r="LB399" s="163"/>
      <c r="LC399" s="163"/>
      <c r="LD399" s="163"/>
      <c r="LE399" s="163"/>
      <c r="LF399" s="163"/>
      <c r="LG399" s="163"/>
      <c r="LH399" s="163"/>
      <c r="LI399" s="163"/>
      <c r="LJ399" s="163"/>
      <c r="LK399" s="163"/>
      <c r="LL399" s="163"/>
      <c r="LM399" s="163"/>
      <c r="LN399" s="163"/>
      <c r="LO399" s="163"/>
      <c r="LP399" s="163"/>
      <c r="LQ399" s="163"/>
      <c r="LR399" s="163"/>
      <c r="LS399" s="163"/>
      <c r="LT399" s="163"/>
      <c r="LU399" s="163"/>
      <c r="LV399" s="163"/>
      <c r="LW399" s="163"/>
      <c r="LX399" s="163"/>
      <c r="LY399" s="163"/>
      <c r="LZ399" s="163"/>
      <c r="MA399" s="163"/>
      <c r="MB399" s="163"/>
      <c r="MC399" s="163"/>
      <c r="MD399" s="163"/>
      <c r="ME399" s="163"/>
      <c r="MF399" s="163"/>
      <c r="MG399" s="163"/>
      <c r="MH399" s="163"/>
      <c r="MI399" s="163"/>
      <c r="MJ399" s="163"/>
      <c r="MK399" s="163"/>
      <c r="ML399" s="163"/>
      <c r="MM399" s="163"/>
      <c r="MN399" s="163"/>
      <c r="MO399" s="163"/>
      <c r="MP399" s="163"/>
      <c r="MQ399" s="163"/>
      <c r="MR399" s="163"/>
      <c r="MS399" s="163"/>
      <c r="MT399" s="163"/>
      <c r="MU399" s="163"/>
      <c r="MV399" s="163"/>
      <c r="MW399" s="163"/>
      <c r="MX399" s="163"/>
      <c r="MY399" s="163"/>
      <c r="MZ399" s="163"/>
      <c r="NA399" s="163"/>
      <c r="NB399" s="163"/>
      <c r="NC399" s="163"/>
      <c r="ND399" s="163"/>
      <c r="NE399" s="163"/>
      <c r="NF399" s="163"/>
      <c r="NG399" s="163"/>
      <c r="NH399" s="163"/>
      <c r="NI399" s="163"/>
      <c r="NJ399" s="163"/>
      <c r="NK399" s="163"/>
      <c r="NL399" s="163"/>
      <c r="NM399" s="163"/>
      <c r="NN399" s="163"/>
      <c r="NO399" s="163"/>
      <c r="NP399" s="163"/>
      <c r="NQ399" s="163"/>
      <c r="NR399" s="163"/>
      <c r="NS399" s="163"/>
      <c r="NT399" s="163"/>
      <c r="NU399" s="163"/>
      <c r="NV399" s="163"/>
      <c r="NW399" s="163"/>
      <c r="NX399" s="163"/>
      <c r="NY399" s="163"/>
      <c r="NZ399" s="163"/>
      <c r="OA399" s="163"/>
      <c r="OB399" s="163"/>
      <c r="OC399" s="163"/>
      <c r="OD399" s="163"/>
      <c r="OE399" s="163"/>
      <c r="OF399" s="163"/>
      <c r="OG399" s="163"/>
      <c r="OH399" s="163"/>
      <c r="OI399" s="163"/>
      <c r="OJ399" s="163"/>
      <c r="OK399" s="163"/>
      <c r="OL399" s="163"/>
      <c r="OM399" s="163"/>
      <c r="ON399" s="163"/>
      <c r="OO399" s="163"/>
      <c r="OP399" s="163"/>
      <c r="OQ399" s="163"/>
      <c r="OR399" s="163"/>
      <c r="OS399" s="163"/>
      <c r="OT399" s="163"/>
      <c r="OU399" s="163"/>
      <c r="OV399" s="163"/>
      <c r="OW399" s="163"/>
      <c r="OX399" s="163"/>
      <c r="OY399" s="163"/>
      <c r="OZ399" s="163"/>
      <c r="PA399" s="163"/>
      <c r="PB399" s="163"/>
      <c r="PC399" s="163"/>
      <c r="PD399" s="163"/>
      <c r="PE399" s="163"/>
      <c r="PF399" s="163"/>
      <c r="PG399" s="163"/>
      <c r="PH399" s="163"/>
      <c r="PI399" s="163"/>
      <c r="PJ399" s="163"/>
      <c r="PK399" s="163"/>
      <c r="PL399" s="163"/>
      <c r="PM399" s="163"/>
      <c r="PN399" s="163"/>
      <c r="PO399" s="163"/>
      <c r="PP399" s="163"/>
      <c r="PQ399" s="163"/>
      <c r="PR399" s="163"/>
      <c r="PS399" s="163"/>
      <c r="PT399" s="163"/>
      <c r="PU399" s="163"/>
      <c r="PV399" s="163"/>
      <c r="PW399" s="163"/>
      <c r="PX399" s="163"/>
      <c r="PY399" s="163"/>
      <c r="PZ399" s="163"/>
      <c r="QA399" s="163"/>
      <c r="QB399" s="163"/>
      <c r="QC399" s="163"/>
      <c r="QD399" s="163"/>
      <c r="QE399" s="163"/>
      <c r="QF399" s="163"/>
      <c r="QG399" s="163"/>
      <c r="QH399" s="163"/>
      <c r="QI399" s="163"/>
      <c r="QJ399" s="163"/>
      <c r="QK399" s="163"/>
      <c r="QL399" s="163"/>
      <c r="QM399" s="163"/>
      <c r="QN399" s="163"/>
      <c r="QO399" s="163"/>
      <c r="QP399" s="163"/>
      <c r="QQ399" s="163"/>
      <c r="QR399" s="163"/>
      <c r="QS399" s="163"/>
      <c r="QT399" s="163"/>
      <c r="QU399" s="163"/>
      <c r="QV399" s="163"/>
      <c r="QW399" s="163"/>
      <c r="QX399" s="163"/>
      <c r="QY399" s="163"/>
      <c r="QZ399" s="163"/>
      <c r="RA399" s="163"/>
      <c r="RB399" s="163"/>
      <c r="RC399" s="163"/>
      <c r="RD399" s="163"/>
      <c r="RE399" s="163"/>
      <c r="RF399" s="163"/>
      <c r="RG399" s="163"/>
      <c r="RH399" s="163"/>
      <c r="RI399" s="163"/>
      <c r="RJ399" s="163"/>
      <c r="RK399" s="163"/>
      <c r="RL399" s="163"/>
      <c r="RM399" s="163"/>
      <c r="RN399" s="163"/>
      <c r="RO399" s="163"/>
      <c r="RP399" s="163"/>
      <c r="RQ399" s="163"/>
      <c r="RR399" s="163"/>
      <c r="RS399" s="163"/>
      <c r="RT399" s="163"/>
      <c r="RU399" s="163"/>
      <c r="RV399" s="163"/>
      <c r="RW399" s="163"/>
      <c r="RX399" s="163"/>
      <c r="RY399" s="163"/>
      <c r="RZ399" s="163"/>
      <c r="SA399" s="163"/>
      <c r="SB399" s="163"/>
      <c r="SC399" s="163"/>
      <c r="SD399" s="163"/>
      <c r="SE399" s="163"/>
      <c r="SF399" s="163"/>
      <c r="SG399" s="163"/>
      <c r="SH399" s="163"/>
      <c r="SI399" s="163"/>
      <c r="SJ399" s="163"/>
      <c r="SK399" s="163"/>
      <c r="SL399" s="163"/>
      <c r="SM399" s="163"/>
      <c r="SN399" s="163"/>
      <c r="SO399" s="163"/>
      <c r="SP399" s="163"/>
      <c r="SQ399" s="163"/>
      <c r="SR399" s="163"/>
      <c r="SS399" s="163"/>
      <c r="ST399" s="163"/>
      <c r="SU399" s="163"/>
      <c r="SV399" s="163"/>
      <c r="SW399" s="163"/>
      <c r="SX399" s="163"/>
      <c r="SY399" s="163"/>
      <c r="SZ399" s="163"/>
      <c r="TA399" s="163"/>
      <c r="TB399" s="163"/>
      <c r="TC399" s="163"/>
      <c r="TD399" s="163"/>
      <c r="TE399" s="163"/>
      <c r="TF399" s="163"/>
      <c r="TG399" s="163"/>
      <c r="TH399" s="163"/>
      <c r="TI399" s="163"/>
      <c r="TJ399" s="163"/>
      <c r="TK399" s="163"/>
      <c r="TL399" s="163"/>
      <c r="TM399" s="163"/>
      <c r="TN399" s="163"/>
      <c r="TO399" s="163"/>
      <c r="TP399" s="163"/>
      <c r="TQ399" s="163"/>
      <c r="TR399" s="163"/>
      <c r="TS399" s="163"/>
      <c r="TT399" s="163"/>
      <c r="TU399" s="163"/>
      <c r="TV399" s="163"/>
      <c r="TW399" s="163"/>
      <c r="TX399" s="163"/>
      <c r="TY399" s="163"/>
      <c r="TZ399" s="163"/>
      <c r="UA399" s="163"/>
      <c r="UB399" s="163"/>
      <c r="UC399" s="163"/>
      <c r="UD399" s="163"/>
      <c r="UE399" s="163"/>
      <c r="UF399" s="163"/>
      <c r="UG399" s="163"/>
      <c r="UH399" s="163"/>
      <c r="UI399" s="163"/>
      <c r="UJ399" s="163"/>
      <c r="UK399" s="163"/>
      <c r="UL399" s="163"/>
      <c r="UM399" s="163"/>
      <c r="UN399" s="163"/>
      <c r="UO399" s="163"/>
      <c r="UP399" s="163"/>
      <c r="UQ399" s="163"/>
      <c r="UR399" s="163"/>
      <c r="US399" s="163"/>
      <c r="UT399" s="163"/>
      <c r="UU399" s="163"/>
      <c r="UV399" s="163"/>
      <c r="UW399" s="163"/>
      <c r="UX399" s="163"/>
      <c r="UY399" s="163"/>
      <c r="UZ399" s="163"/>
      <c r="VA399" s="163"/>
      <c r="VB399" s="163"/>
      <c r="VC399" s="163"/>
      <c r="VD399" s="163"/>
      <c r="VE399" s="163"/>
      <c r="VF399" s="163"/>
      <c r="VG399" s="163"/>
      <c r="VH399" s="163"/>
      <c r="VI399" s="163"/>
      <c r="VJ399" s="163"/>
      <c r="VK399" s="163"/>
      <c r="VL399" s="163"/>
      <c r="VM399" s="163"/>
      <c r="VN399" s="163"/>
      <c r="VO399" s="163"/>
      <c r="VP399" s="163"/>
      <c r="VQ399" s="163"/>
      <c r="VR399" s="163"/>
      <c r="VS399" s="163"/>
      <c r="VT399" s="163"/>
      <c r="VU399" s="163"/>
      <c r="VV399" s="163"/>
      <c r="VW399" s="163"/>
      <c r="VX399" s="163"/>
      <c r="VY399" s="163"/>
      <c r="VZ399" s="163"/>
      <c r="WA399" s="163"/>
      <c r="WB399" s="163"/>
      <c r="WC399" s="163"/>
      <c r="WD399" s="163"/>
      <c r="WE399" s="163"/>
      <c r="WF399" s="163"/>
      <c r="WG399" s="163"/>
      <c r="WH399" s="163"/>
      <c r="WI399" s="163"/>
      <c r="WJ399" s="163"/>
      <c r="WK399" s="163"/>
      <c r="WL399" s="163"/>
      <c r="WM399" s="163"/>
      <c r="WN399" s="163"/>
      <c r="WO399" s="163"/>
      <c r="WP399" s="163"/>
      <c r="WQ399" s="163"/>
      <c r="WR399" s="163"/>
      <c r="WS399" s="163"/>
      <c r="WT399" s="163"/>
      <c r="WU399" s="163"/>
      <c r="WV399" s="163"/>
      <c r="WW399" s="163"/>
      <c r="WX399" s="163"/>
      <c r="WY399" s="163"/>
      <c r="WZ399" s="163"/>
      <c r="XA399" s="163"/>
      <c r="XB399" s="163"/>
      <c r="XC399" s="163"/>
      <c r="XD399" s="163"/>
      <c r="XE399" s="163"/>
      <c r="XF399" s="163"/>
      <c r="XG399" s="163"/>
      <c r="XH399" s="163"/>
      <c r="XI399" s="163"/>
      <c r="XJ399" s="163"/>
      <c r="XK399" s="163"/>
      <c r="XL399" s="163"/>
      <c r="XM399" s="163"/>
      <c r="XN399" s="163"/>
      <c r="XO399" s="163"/>
      <c r="XP399" s="163"/>
      <c r="XQ399" s="163"/>
      <c r="XR399" s="163"/>
      <c r="XS399" s="163"/>
      <c r="XT399" s="163"/>
      <c r="XU399" s="163"/>
      <c r="XV399" s="163"/>
      <c r="XW399" s="163"/>
      <c r="XX399" s="163"/>
      <c r="XY399" s="163"/>
      <c r="XZ399" s="163"/>
      <c r="YA399" s="163"/>
      <c r="YB399" s="163"/>
      <c r="YC399" s="163"/>
      <c r="YD399" s="163"/>
      <c r="YE399" s="163"/>
      <c r="YF399" s="163"/>
      <c r="YG399" s="163"/>
      <c r="YH399" s="163"/>
      <c r="YI399" s="163"/>
      <c r="YJ399" s="163"/>
      <c r="YK399" s="163"/>
      <c r="YL399" s="163"/>
      <c r="YM399" s="163"/>
      <c r="YN399" s="163"/>
      <c r="YO399" s="163"/>
      <c r="YP399" s="163"/>
      <c r="YQ399" s="163"/>
      <c r="YR399" s="163"/>
      <c r="YS399" s="163"/>
      <c r="YT399" s="163"/>
      <c r="YU399" s="163"/>
      <c r="YV399" s="163"/>
      <c r="YW399" s="163"/>
      <c r="YX399" s="163"/>
      <c r="YY399" s="163"/>
      <c r="YZ399" s="163"/>
      <c r="ZA399" s="163"/>
      <c r="ZB399" s="163"/>
      <c r="ZC399" s="163"/>
      <c r="ZD399" s="163"/>
      <c r="ZE399" s="163"/>
      <c r="ZF399" s="163"/>
      <c r="ZG399" s="163"/>
      <c r="ZH399" s="163"/>
      <c r="ZI399" s="163"/>
      <c r="ZJ399" s="163"/>
      <c r="ZK399" s="163"/>
      <c r="ZL399" s="163"/>
      <c r="ZM399" s="163"/>
      <c r="ZN399" s="163"/>
      <c r="ZO399" s="163"/>
      <c r="ZP399" s="163"/>
      <c r="ZQ399" s="163"/>
      <c r="ZR399" s="163"/>
      <c r="ZS399" s="163"/>
      <c r="ZT399" s="163"/>
      <c r="ZU399" s="163"/>
      <c r="ZV399" s="163"/>
      <c r="ZW399" s="163"/>
      <c r="ZX399" s="163"/>
      <c r="ZY399" s="163"/>
      <c r="ZZ399" s="163"/>
      <c r="AAA399" s="163"/>
      <c r="AAB399" s="163"/>
      <c r="AAC399" s="163"/>
      <c r="AAD399" s="163"/>
      <c r="AAE399" s="163"/>
      <c r="AAF399" s="163"/>
      <c r="AAG399" s="163"/>
      <c r="AAH399" s="163"/>
      <c r="AAI399" s="163"/>
      <c r="AAJ399" s="163"/>
      <c r="AAK399" s="163"/>
      <c r="AAL399" s="163"/>
      <c r="AAM399" s="163"/>
      <c r="AAN399" s="163"/>
      <c r="AAO399" s="163"/>
      <c r="AAP399" s="163"/>
      <c r="AAQ399" s="163"/>
      <c r="AAR399" s="163"/>
      <c r="AAS399" s="163"/>
      <c r="AAT399" s="163"/>
      <c r="AAU399" s="163"/>
      <c r="AAV399" s="163"/>
      <c r="AAW399" s="163"/>
      <c r="AAX399" s="163"/>
      <c r="AAY399" s="163"/>
      <c r="AAZ399" s="163"/>
      <c r="ABA399" s="163"/>
      <c r="ABB399" s="163"/>
      <c r="ABC399" s="163"/>
      <c r="ABD399" s="163"/>
      <c r="ABE399" s="163"/>
      <c r="ABF399" s="163"/>
      <c r="ABG399" s="163"/>
      <c r="ABH399" s="163"/>
      <c r="ABI399" s="163"/>
      <c r="ABJ399" s="163"/>
      <c r="ABK399" s="163"/>
      <c r="ABL399" s="163"/>
      <c r="ABM399" s="163"/>
      <c r="ABN399" s="163"/>
      <c r="ABO399" s="163"/>
      <c r="ABP399" s="163"/>
      <c r="ABQ399" s="163"/>
      <c r="ABR399" s="163"/>
      <c r="ABS399" s="163"/>
      <c r="ABT399" s="163"/>
      <c r="ABU399" s="163"/>
      <c r="ABV399" s="163"/>
      <c r="ABW399" s="163"/>
      <c r="ABX399" s="163"/>
      <c r="ABY399" s="163"/>
      <c r="ABZ399" s="163"/>
      <c r="ACA399" s="163"/>
      <c r="ACB399" s="163"/>
      <c r="ACC399" s="163"/>
      <c r="ACD399" s="163"/>
      <c r="ACE399" s="163"/>
      <c r="ACF399" s="163"/>
      <c r="ACG399" s="163"/>
      <c r="ACH399" s="163"/>
      <c r="ACI399" s="163"/>
      <c r="ACJ399" s="163"/>
      <c r="ACK399" s="163"/>
      <c r="ACL399" s="163"/>
      <c r="ACM399" s="163"/>
      <c r="ACN399" s="163"/>
      <c r="ACO399" s="163"/>
      <c r="ACP399" s="163"/>
      <c r="ACQ399" s="163"/>
      <c r="ACR399" s="163"/>
      <c r="ACS399" s="163"/>
      <c r="ACT399" s="163"/>
      <c r="ACU399" s="163"/>
      <c r="ACV399" s="163"/>
      <c r="ACW399" s="163"/>
      <c r="ACX399" s="163"/>
      <c r="ACY399" s="163"/>
      <c r="ACZ399" s="163"/>
      <c r="ADA399" s="163"/>
      <c r="ADB399" s="163"/>
      <c r="ADC399" s="163"/>
      <c r="ADD399" s="163"/>
      <c r="ADE399" s="163"/>
      <c r="ADF399" s="163"/>
      <c r="ADG399" s="163"/>
      <c r="ADH399" s="163"/>
      <c r="ADI399" s="163"/>
      <c r="ADJ399" s="163"/>
      <c r="ADK399" s="163"/>
      <c r="ADL399" s="163"/>
      <c r="ADM399" s="163"/>
      <c r="ADN399" s="163"/>
      <c r="ADO399" s="163"/>
      <c r="ADP399" s="163"/>
      <c r="ADQ399" s="163"/>
      <c r="ADR399" s="163"/>
      <c r="ADS399" s="163"/>
      <c r="ADT399" s="163"/>
      <c r="ADU399" s="163"/>
      <c r="ADV399" s="163"/>
      <c r="ADW399" s="163"/>
      <c r="ADX399" s="163"/>
      <c r="ADY399" s="163"/>
      <c r="ADZ399" s="163"/>
      <c r="AEA399" s="163"/>
      <c r="AEB399" s="163"/>
      <c r="AEC399" s="163"/>
      <c r="AED399" s="163"/>
      <c r="AEE399" s="163"/>
      <c r="AEF399" s="163"/>
      <c r="AEG399" s="163"/>
      <c r="AEH399" s="163"/>
      <c r="AEI399" s="163"/>
      <c r="AEJ399" s="163"/>
      <c r="AEK399" s="163"/>
      <c r="AEL399" s="163"/>
      <c r="AEM399" s="163"/>
      <c r="AEN399" s="163"/>
      <c r="AEO399" s="163"/>
      <c r="AEP399" s="163"/>
      <c r="AEQ399" s="163"/>
      <c r="AER399" s="163"/>
      <c r="AES399" s="163"/>
      <c r="AET399" s="163"/>
      <c r="AEU399" s="163"/>
      <c r="AEV399" s="163"/>
      <c r="AEW399" s="163"/>
      <c r="AEX399" s="163"/>
      <c r="AEY399" s="163"/>
      <c r="AEZ399" s="163"/>
      <c r="AFA399" s="163"/>
      <c r="AFB399" s="163"/>
      <c r="AFC399" s="163"/>
      <c r="AFD399" s="163"/>
      <c r="AFE399" s="163"/>
      <c r="AFF399" s="163"/>
      <c r="AFG399" s="163"/>
      <c r="AFH399" s="163"/>
      <c r="AFI399" s="163"/>
      <c r="AFJ399" s="163"/>
      <c r="AFK399" s="163"/>
      <c r="AFL399" s="163"/>
      <c r="AFM399" s="163"/>
      <c r="AFN399" s="163"/>
      <c r="AFO399" s="163"/>
      <c r="AFP399" s="163"/>
      <c r="AFQ399" s="163"/>
      <c r="AFR399" s="163"/>
      <c r="AFS399" s="163"/>
      <c r="AFT399" s="163"/>
      <c r="AFU399" s="163"/>
      <c r="AFV399" s="163"/>
      <c r="AFW399" s="163"/>
      <c r="AFX399" s="163"/>
      <c r="AFY399" s="163"/>
      <c r="AFZ399" s="163"/>
      <c r="AGA399" s="163"/>
      <c r="AGB399" s="163"/>
      <c r="AGC399" s="163"/>
      <c r="AGD399" s="163"/>
      <c r="AGE399" s="163"/>
      <c r="AGF399" s="163"/>
      <c r="AGG399" s="163"/>
      <c r="AGH399" s="163"/>
      <c r="AGI399" s="163"/>
      <c r="AGJ399" s="163"/>
      <c r="AGK399" s="163"/>
      <c r="AGL399" s="163"/>
      <c r="AGM399" s="163"/>
      <c r="AGN399" s="163"/>
      <c r="AGO399" s="163"/>
      <c r="AGP399" s="163"/>
      <c r="AGQ399" s="163"/>
      <c r="AGR399" s="163"/>
      <c r="AGS399" s="163"/>
      <c r="AGT399" s="163"/>
      <c r="AGU399" s="163"/>
      <c r="AGV399" s="163"/>
      <c r="AGW399" s="163"/>
      <c r="AGX399" s="163"/>
      <c r="AGY399" s="163"/>
      <c r="AGZ399" s="163"/>
      <c r="AHA399" s="163"/>
      <c r="AHB399" s="163"/>
      <c r="AHC399" s="163"/>
      <c r="AHD399" s="163"/>
      <c r="AHE399" s="163"/>
      <c r="AHF399" s="163"/>
      <c r="AHG399" s="163"/>
      <c r="AHH399" s="163"/>
      <c r="AHI399" s="163"/>
      <c r="AHJ399" s="163"/>
      <c r="AHK399" s="163"/>
      <c r="AHL399" s="163"/>
      <c r="AHM399" s="163"/>
      <c r="AHN399" s="163"/>
      <c r="AHO399" s="163"/>
      <c r="AHP399" s="163"/>
      <c r="AHQ399" s="163"/>
      <c r="AHR399" s="163"/>
      <c r="AHS399" s="163"/>
      <c r="AHT399" s="163"/>
      <c r="AHU399" s="163"/>
      <c r="AHV399" s="163"/>
      <c r="AHW399" s="163"/>
      <c r="AHX399" s="163"/>
      <c r="AHY399" s="163"/>
      <c r="AHZ399" s="163"/>
      <c r="AIA399" s="163"/>
      <c r="AIB399" s="163"/>
      <c r="AIC399" s="163"/>
      <c r="AID399" s="163"/>
      <c r="AIE399" s="163"/>
      <c r="AIF399" s="163"/>
      <c r="AIG399" s="163"/>
      <c r="AIH399" s="163"/>
      <c r="AII399" s="163"/>
      <c r="AIJ399" s="163"/>
      <c r="AIK399" s="163"/>
      <c r="AIL399" s="163"/>
      <c r="AIM399" s="163"/>
      <c r="AIN399" s="163"/>
      <c r="AIO399" s="163"/>
      <c r="AIP399" s="163"/>
      <c r="AIQ399" s="163"/>
      <c r="AIR399" s="163"/>
      <c r="AIS399" s="163"/>
      <c r="AIT399" s="163"/>
      <c r="AIU399" s="163"/>
      <c r="AIV399" s="163"/>
      <c r="AIW399" s="163"/>
      <c r="AIX399" s="163"/>
      <c r="AIY399" s="163"/>
      <c r="AIZ399" s="163"/>
      <c r="AJA399" s="163"/>
      <c r="AJB399" s="163"/>
      <c r="AJC399" s="163"/>
      <c r="AJD399" s="163"/>
      <c r="AJE399" s="163"/>
      <c r="AJF399" s="163"/>
      <c r="AJG399" s="163"/>
      <c r="AJH399" s="163"/>
      <c r="AJI399" s="163"/>
      <c r="AJJ399" s="163"/>
      <c r="AJK399" s="163"/>
      <c r="AJL399" s="163"/>
      <c r="AJM399" s="163"/>
      <c r="AJN399" s="163"/>
      <c r="AJO399" s="163"/>
      <c r="AJP399" s="163"/>
      <c r="AJQ399" s="163"/>
      <c r="AJR399" s="163"/>
      <c r="AJS399" s="163"/>
      <c r="AJT399" s="163"/>
      <c r="AJU399" s="163"/>
      <c r="AJV399" s="163"/>
      <c r="AJW399" s="163"/>
      <c r="AJX399" s="163"/>
      <c r="AJY399" s="163"/>
      <c r="AJZ399" s="163"/>
      <c r="AKA399" s="163"/>
      <c r="AKB399" s="163"/>
      <c r="AKC399" s="163"/>
      <c r="AKD399" s="163"/>
      <c r="AKE399" s="163"/>
      <c r="AKF399" s="163"/>
      <c r="AKG399" s="163"/>
      <c r="AKH399" s="163"/>
      <c r="AKI399" s="163"/>
      <c r="AKJ399" s="163"/>
      <c r="AKK399" s="163"/>
      <c r="AKL399" s="163"/>
      <c r="AKM399" s="163"/>
      <c r="AKN399" s="163"/>
      <c r="AKO399" s="163"/>
      <c r="AKP399" s="163"/>
      <c r="AKQ399" s="163"/>
      <c r="AKR399" s="163"/>
      <c r="AKS399" s="163"/>
      <c r="AKT399" s="163"/>
      <c r="AKU399" s="163"/>
      <c r="AKV399" s="163"/>
      <c r="AKW399" s="163"/>
      <c r="AKX399" s="163"/>
      <c r="AKY399" s="163"/>
      <c r="AKZ399" s="163"/>
      <c r="ALA399" s="163"/>
      <c r="ALB399" s="163"/>
      <c r="ALC399" s="163"/>
      <c r="ALD399" s="163"/>
      <c r="ALE399" s="163"/>
      <c r="ALF399" s="163"/>
      <c r="ALG399" s="163"/>
      <c r="ALH399" s="163"/>
      <c r="ALI399" s="163"/>
      <c r="ALJ399" s="163"/>
      <c r="ALK399" s="163"/>
      <c r="ALL399" s="163"/>
      <c r="ALM399" s="163"/>
      <c r="ALN399" s="163"/>
      <c r="ALO399" s="163"/>
      <c r="ALP399" s="163"/>
      <c r="ALQ399" s="163"/>
      <c r="ALR399" s="163"/>
      <c r="ALS399" s="163"/>
      <c r="ALT399" s="163"/>
      <c r="ALU399" s="163"/>
      <c r="ALV399" s="163"/>
      <c r="ALW399" s="163"/>
      <c r="ALX399" s="163"/>
      <c r="ALY399" s="163"/>
      <c r="ALZ399" s="163"/>
      <c r="AMA399" s="163"/>
      <c r="AMB399" s="163"/>
      <c r="AMC399" s="163"/>
      <c r="AMD399" s="163"/>
      <c r="AME399" s="163"/>
      <c r="AMF399" s="163"/>
      <c r="AMG399" s="163"/>
      <c r="AMH399" s="163"/>
      <c r="AMI399" s="163"/>
      <c r="AMJ399" s="163"/>
      <c r="AMK399" s="163"/>
      <c r="AML399" s="163"/>
      <c r="AMM399" s="163"/>
      <c r="AMN399" s="163"/>
      <c r="AMO399" s="163"/>
      <c r="AMP399" s="163"/>
      <c r="AMQ399" s="163"/>
      <c r="AMR399" s="163"/>
      <c r="AMS399" s="163"/>
      <c r="AMT399" s="163"/>
      <c r="AMU399" s="163"/>
      <c r="AMV399" s="163"/>
      <c r="AMW399" s="163"/>
      <c r="AMX399" s="163"/>
      <c r="AMY399" s="163"/>
      <c r="AMZ399" s="163"/>
      <c r="ANA399" s="163"/>
      <c r="ANB399" s="163"/>
      <c r="ANC399" s="163"/>
      <c r="AND399" s="163"/>
      <c r="ANE399" s="163"/>
      <c r="ANF399" s="163"/>
      <c r="ANG399" s="163"/>
      <c r="ANH399" s="163"/>
      <c r="ANI399" s="163"/>
      <c r="ANJ399" s="163"/>
      <c r="ANK399" s="163"/>
      <c r="ANL399" s="163"/>
      <c r="ANM399" s="163"/>
      <c r="ANN399" s="163"/>
      <c r="ANO399" s="163"/>
      <c r="ANP399" s="163"/>
      <c r="ANQ399" s="163"/>
      <c r="ANR399" s="163"/>
      <c r="ANS399" s="163"/>
      <c r="ANT399" s="163"/>
      <c r="ANU399" s="163"/>
      <c r="ANV399" s="163"/>
      <c r="ANW399" s="163"/>
      <c r="ANX399" s="163"/>
      <c r="ANY399" s="163"/>
      <c r="ANZ399" s="163"/>
      <c r="AOA399" s="163"/>
      <c r="AOB399" s="163"/>
      <c r="AOC399" s="163"/>
      <c r="AOD399" s="163"/>
      <c r="AOE399" s="163"/>
      <c r="AOF399" s="163"/>
      <c r="AOG399" s="163"/>
      <c r="AOH399" s="163"/>
      <c r="AOI399" s="163"/>
      <c r="AOJ399" s="163"/>
      <c r="AOK399" s="163"/>
      <c r="AOL399" s="163"/>
      <c r="AOM399" s="163"/>
      <c r="AON399" s="163"/>
      <c r="AOO399" s="163"/>
      <c r="AOP399" s="163"/>
      <c r="AOQ399" s="163"/>
      <c r="AOR399" s="163"/>
      <c r="AOS399" s="163"/>
      <c r="AOT399" s="163"/>
      <c r="AOU399" s="163"/>
      <c r="AOV399" s="163"/>
      <c r="AOW399" s="163"/>
      <c r="AOX399" s="163"/>
      <c r="AOY399" s="163"/>
      <c r="AOZ399" s="163"/>
      <c r="APA399" s="163"/>
      <c r="APB399" s="163"/>
      <c r="APC399" s="163"/>
      <c r="APD399" s="163"/>
      <c r="APE399" s="163"/>
      <c r="APF399" s="163"/>
      <c r="APG399" s="163"/>
      <c r="APH399" s="163"/>
      <c r="API399" s="163"/>
      <c r="APJ399" s="163"/>
      <c r="APK399" s="163"/>
      <c r="APL399" s="163"/>
      <c r="APM399" s="163"/>
      <c r="APN399" s="163"/>
      <c r="APO399" s="163"/>
      <c r="APP399" s="163"/>
      <c r="APQ399" s="163"/>
      <c r="APR399" s="163"/>
      <c r="APS399" s="163"/>
      <c r="APT399" s="163"/>
      <c r="APU399" s="163"/>
      <c r="APV399" s="163"/>
      <c r="APW399" s="163"/>
      <c r="APX399" s="163"/>
      <c r="APY399" s="163"/>
      <c r="APZ399" s="163"/>
      <c r="AQA399" s="163"/>
      <c r="AQB399" s="163"/>
      <c r="AQC399" s="163"/>
      <c r="AQD399" s="163"/>
      <c r="AQE399" s="163"/>
      <c r="AQF399" s="163"/>
      <c r="AQG399" s="163"/>
      <c r="AQH399" s="163"/>
      <c r="AQI399" s="163"/>
      <c r="AQJ399" s="163"/>
      <c r="AQK399" s="163"/>
      <c r="AQL399" s="163"/>
      <c r="AQM399" s="163"/>
      <c r="AQN399" s="163"/>
      <c r="AQO399" s="163"/>
      <c r="AQP399" s="163"/>
      <c r="AQQ399" s="163"/>
      <c r="AQR399" s="163"/>
      <c r="AQS399" s="163"/>
      <c r="AQT399" s="163"/>
      <c r="AQU399" s="163"/>
      <c r="AQV399" s="163"/>
      <c r="AQW399" s="163"/>
      <c r="AQX399" s="163"/>
      <c r="AQY399" s="163"/>
      <c r="AQZ399" s="163"/>
      <c r="ARA399" s="163"/>
      <c r="ARB399" s="163"/>
      <c r="ARC399" s="163"/>
      <c r="ARD399" s="163"/>
      <c r="ARE399" s="163"/>
      <c r="ARF399" s="163"/>
      <c r="ARG399" s="163"/>
      <c r="ARH399" s="163"/>
      <c r="ARI399" s="163"/>
      <c r="ARJ399" s="163"/>
      <c r="ARK399" s="163"/>
      <c r="ARL399" s="163"/>
      <c r="ARM399" s="163"/>
      <c r="ARN399" s="163"/>
      <c r="ARO399" s="163"/>
      <c r="ARP399" s="163"/>
      <c r="ARQ399" s="163"/>
      <c r="ARR399" s="163"/>
      <c r="ARS399" s="163"/>
      <c r="ART399" s="163"/>
      <c r="ARU399" s="163"/>
      <c r="ARV399" s="163"/>
      <c r="ARW399" s="163"/>
      <c r="ARX399" s="163"/>
      <c r="ARY399" s="163"/>
      <c r="ARZ399" s="163"/>
      <c r="ASA399" s="163"/>
      <c r="ASB399" s="163"/>
      <c r="ASC399" s="163"/>
      <c r="ASD399" s="163"/>
      <c r="ASE399" s="163"/>
      <c r="ASF399" s="163"/>
      <c r="ASG399" s="163"/>
      <c r="ASH399" s="163"/>
      <c r="ASI399" s="163"/>
      <c r="ASJ399" s="163"/>
      <c r="ASK399" s="163"/>
      <c r="ASL399" s="163"/>
      <c r="ASM399" s="163"/>
      <c r="ASN399" s="163"/>
      <c r="ASO399" s="163"/>
      <c r="ASP399" s="163"/>
      <c r="ASQ399" s="163"/>
      <c r="ASR399" s="163"/>
      <c r="ASS399" s="163"/>
      <c r="AST399" s="163"/>
      <c r="ASU399" s="163"/>
      <c r="ASV399" s="163"/>
      <c r="ASW399" s="163"/>
      <c r="ASX399" s="163"/>
      <c r="ASY399" s="163"/>
      <c r="ASZ399" s="163"/>
      <c r="ATA399" s="163"/>
      <c r="ATB399" s="163"/>
      <c r="ATC399" s="163"/>
      <c r="ATD399" s="163"/>
      <c r="ATE399" s="163"/>
      <c r="ATF399" s="163"/>
      <c r="ATG399" s="163"/>
      <c r="ATH399" s="163"/>
      <c r="ATI399" s="163"/>
      <c r="ATJ399" s="163"/>
      <c r="ATK399" s="163"/>
      <c r="ATL399" s="163"/>
      <c r="ATM399" s="163"/>
      <c r="ATN399" s="163"/>
      <c r="ATO399" s="163"/>
      <c r="ATP399" s="163"/>
      <c r="ATQ399" s="163"/>
      <c r="ATR399" s="163"/>
      <c r="ATS399" s="163"/>
      <c r="ATT399" s="163"/>
      <c r="ATU399" s="163"/>
      <c r="ATV399" s="163"/>
      <c r="ATW399" s="163"/>
      <c r="ATX399" s="163"/>
      <c r="ATY399" s="163"/>
      <c r="ATZ399" s="163"/>
      <c r="AUA399" s="163"/>
      <c r="AUB399" s="163"/>
      <c r="AUC399" s="163"/>
      <c r="AUD399" s="163"/>
      <c r="AUE399" s="163"/>
      <c r="AUF399" s="163"/>
      <c r="AUG399" s="163"/>
      <c r="AUH399" s="163"/>
      <c r="AUI399" s="163"/>
      <c r="AUJ399" s="163"/>
      <c r="AUK399" s="163"/>
      <c r="AUL399" s="163"/>
      <c r="AUM399" s="163"/>
      <c r="AUN399" s="163"/>
      <c r="AUO399" s="163"/>
      <c r="AUP399" s="163"/>
      <c r="AUQ399" s="163"/>
      <c r="AUR399" s="163"/>
      <c r="AUS399" s="163"/>
      <c r="AUT399" s="163"/>
      <c r="AUU399" s="163"/>
      <c r="AUV399" s="163"/>
      <c r="AUW399" s="163"/>
      <c r="AUX399" s="163"/>
      <c r="AUY399" s="163"/>
      <c r="AUZ399" s="163"/>
      <c r="AVA399" s="163"/>
      <c r="AVB399" s="163"/>
      <c r="AVC399" s="163"/>
      <c r="AVD399" s="163"/>
      <c r="AVE399" s="163"/>
      <c r="AVF399" s="163"/>
      <c r="AVG399" s="163"/>
      <c r="AVH399" s="163"/>
      <c r="AVI399" s="163"/>
      <c r="AVJ399" s="163"/>
      <c r="AVK399" s="163"/>
      <c r="AVL399" s="163"/>
      <c r="AVM399" s="163"/>
      <c r="AVN399" s="163"/>
      <c r="AVO399" s="163"/>
      <c r="AVP399" s="163"/>
      <c r="AVQ399" s="163"/>
      <c r="AVR399" s="163"/>
      <c r="AVS399" s="163"/>
      <c r="AVT399" s="163"/>
      <c r="AVU399" s="163"/>
      <c r="AVV399" s="163"/>
      <c r="AVW399" s="163"/>
      <c r="AVX399" s="163"/>
      <c r="AVY399" s="163"/>
      <c r="AVZ399" s="163"/>
      <c r="AWA399" s="163"/>
      <c r="AWB399" s="163"/>
      <c r="AWC399" s="163"/>
      <c r="AWD399" s="163"/>
      <c r="AWE399" s="163"/>
      <c r="AWF399" s="163"/>
      <c r="AWG399" s="163"/>
      <c r="AWH399" s="163"/>
      <c r="AWI399" s="163"/>
      <c r="AWJ399" s="163"/>
      <c r="AWK399" s="163"/>
      <c r="AWL399" s="163"/>
      <c r="AWM399" s="163"/>
      <c r="AWN399" s="163"/>
      <c r="AWO399" s="163"/>
      <c r="AWP399" s="163"/>
      <c r="AWQ399" s="163"/>
      <c r="AWR399" s="163"/>
      <c r="AWS399" s="163"/>
      <c r="AWT399" s="163"/>
      <c r="AWU399" s="163"/>
      <c r="AWV399" s="163"/>
      <c r="AWW399" s="163"/>
      <c r="AWX399" s="163"/>
      <c r="AWY399" s="163"/>
      <c r="AWZ399" s="163"/>
      <c r="AXA399" s="163"/>
      <c r="AXB399" s="163"/>
      <c r="AXC399" s="163"/>
      <c r="AXD399" s="163"/>
      <c r="AXE399" s="163"/>
      <c r="AXF399" s="163"/>
      <c r="AXG399" s="163"/>
      <c r="AXH399" s="163"/>
      <c r="AXI399" s="163"/>
      <c r="AXJ399" s="163"/>
      <c r="AXK399" s="163"/>
      <c r="AXL399" s="163"/>
      <c r="AXM399" s="163"/>
      <c r="AXN399" s="163"/>
      <c r="AXO399" s="163"/>
      <c r="AXP399" s="163"/>
      <c r="AXQ399" s="163"/>
      <c r="AXR399" s="163"/>
      <c r="AXS399" s="163"/>
      <c r="AXT399" s="163"/>
      <c r="AXU399" s="163"/>
      <c r="AXV399" s="163"/>
      <c r="AXW399" s="163"/>
      <c r="AXX399" s="163"/>
      <c r="AXY399" s="163"/>
      <c r="AXZ399" s="163"/>
      <c r="AYA399" s="163"/>
      <c r="AYB399" s="163"/>
      <c r="AYC399" s="163"/>
      <c r="AYD399" s="163"/>
      <c r="AYE399" s="163"/>
      <c r="AYF399" s="163"/>
      <c r="AYG399" s="163"/>
      <c r="AYH399" s="163"/>
      <c r="AYI399" s="163"/>
      <c r="AYJ399" s="163"/>
      <c r="AYK399" s="163"/>
      <c r="AYL399" s="163"/>
      <c r="AYM399" s="163"/>
      <c r="AYN399" s="163"/>
      <c r="AYO399" s="163"/>
      <c r="AYP399" s="163"/>
      <c r="AYQ399" s="163"/>
      <c r="AYR399" s="163"/>
      <c r="AYS399" s="163"/>
      <c r="AYT399" s="163"/>
      <c r="AYU399" s="163"/>
      <c r="AYV399" s="163"/>
      <c r="AYW399" s="163"/>
      <c r="AYX399" s="163"/>
      <c r="AYY399" s="163"/>
      <c r="AYZ399" s="163"/>
      <c r="AZA399" s="163"/>
      <c r="AZB399" s="163"/>
      <c r="AZC399" s="163"/>
      <c r="AZD399" s="163"/>
      <c r="AZE399" s="163"/>
      <c r="AZF399" s="163"/>
      <c r="AZG399" s="163"/>
      <c r="AZH399" s="163"/>
      <c r="AZI399" s="163"/>
      <c r="AZJ399" s="163"/>
      <c r="AZK399" s="163"/>
      <c r="AZL399" s="163"/>
      <c r="AZM399" s="163"/>
      <c r="AZN399" s="163"/>
      <c r="AZO399" s="163"/>
      <c r="AZP399" s="163"/>
      <c r="AZQ399" s="163"/>
      <c r="AZR399" s="163"/>
      <c r="AZS399" s="163"/>
      <c r="AZT399" s="163"/>
      <c r="AZU399" s="163"/>
      <c r="AZV399" s="163"/>
      <c r="AZW399" s="163"/>
      <c r="AZX399" s="163"/>
      <c r="AZY399" s="163"/>
      <c r="AZZ399" s="163"/>
      <c r="BAA399" s="163"/>
      <c r="BAB399" s="163"/>
      <c r="BAC399" s="163"/>
      <c r="BAD399" s="163"/>
      <c r="BAE399" s="163"/>
      <c r="BAF399" s="163"/>
      <c r="BAG399" s="163"/>
      <c r="BAH399" s="163"/>
      <c r="BAI399" s="163"/>
      <c r="BAJ399" s="163"/>
      <c r="BAK399" s="163"/>
      <c r="BAL399" s="163"/>
      <c r="BAM399" s="163"/>
      <c r="BAN399" s="163"/>
      <c r="BAO399" s="163"/>
      <c r="BAP399" s="163"/>
      <c r="BAQ399" s="163"/>
      <c r="BAR399" s="163"/>
      <c r="BAS399" s="163"/>
      <c r="BAT399" s="163"/>
      <c r="BAU399" s="163"/>
      <c r="BAV399" s="163"/>
      <c r="BAW399" s="163"/>
      <c r="BAX399" s="163"/>
      <c r="BAY399" s="163"/>
      <c r="BAZ399" s="163"/>
      <c r="BBA399" s="163"/>
      <c r="BBB399" s="163"/>
      <c r="BBC399" s="163"/>
      <c r="BBD399" s="163"/>
      <c r="BBE399" s="163"/>
      <c r="BBF399" s="163"/>
      <c r="BBG399" s="163"/>
      <c r="BBH399" s="163"/>
      <c r="BBI399" s="163"/>
      <c r="BBJ399" s="163"/>
      <c r="BBK399" s="163"/>
      <c r="BBL399" s="163"/>
      <c r="BBM399" s="163"/>
      <c r="BBN399" s="163"/>
      <c r="BBO399" s="163"/>
      <c r="BBP399" s="163"/>
      <c r="BBQ399" s="163"/>
      <c r="BBR399" s="163"/>
      <c r="BBS399" s="163"/>
      <c r="BBT399" s="163"/>
      <c r="BBU399" s="163"/>
      <c r="BBV399" s="163"/>
      <c r="BBW399" s="163"/>
      <c r="BBX399" s="163"/>
      <c r="BBY399" s="163"/>
      <c r="BBZ399" s="163"/>
      <c r="BCA399" s="163"/>
      <c r="BCB399" s="163"/>
      <c r="BCC399" s="163"/>
      <c r="BCD399" s="163"/>
      <c r="BCE399" s="163"/>
      <c r="BCF399" s="163"/>
      <c r="BCG399" s="163"/>
      <c r="BCH399" s="163"/>
      <c r="BCI399" s="163"/>
      <c r="BCJ399" s="163"/>
      <c r="BCK399" s="163"/>
      <c r="BCL399" s="163"/>
      <c r="BCM399" s="163"/>
      <c r="BCN399" s="163"/>
      <c r="BCO399" s="163"/>
      <c r="BCP399" s="163"/>
      <c r="BCQ399" s="163"/>
      <c r="BCR399" s="163"/>
      <c r="BCS399" s="163"/>
      <c r="BCT399" s="163"/>
      <c r="BCU399" s="163"/>
      <c r="BCV399" s="163"/>
      <c r="BCW399" s="163"/>
      <c r="BCX399" s="163"/>
      <c r="BCY399" s="163"/>
      <c r="BCZ399" s="163"/>
      <c r="BDA399" s="163"/>
      <c r="BDB399" s="163"/>
      <c r="BDC399" s="163"/>
      <c r="BDD399" s="163"/>
      <c r="BDE399" s="163"/>
      <c r="BDF399" s="163"/>
      <c r="BDG399" s="163"/>
      <c r="BDH399" s="163"/>
      <c r="BDI399" s="163"/>
      <c r="BDJ399" s="163"/>
      <c r="BDK399" s="163"/>
      <c r="BDL399" s="163"/>
      <c r="BDM399" s="163"/>
      <c r="BDN399" s="163"/>
      <c r="BDO399" s="163"/>
      <c r="BDP399" s="163"/>
      <c r="BDQ399" s="163"/>
      <c r="BDR399" s="163"/>
      <c r="BDS399" s="163"/>
      <c r="BDT399" s="163"/>
      <c r="BDU399" s="163"/>
      <c r="BDV399" s="163"/>
      <c r="BDW399" s="163"/>
      <c r="BDX399" s="163"/>
      <c r="BDY399" s="163"/>
      <c r="BDZ399" s="163"/>
      <c r="BEA399" s="163"/>
      <c r="BEB399" s="163"/>
      <c r="BEC399" s="163"/>
      <c r="BED399" s="163"/>
      <c r="BEE399" s="163"/>
      <c r="BEF399" s="163"/>
      <c r="BEG399" s="163"/>
      <c r="BEH399" s="163"/>
      <c r="BEI399" s="163"/>
      <c r="BEJ399" s="163"/>
      <c r="BEK399" s="163"/>
      <c r="BEL399" s="163"/>
      <c r="BEM399" s="163"/>
      <c r="BEN399" s="163"/>
      <c r="BEO399" s="163"/>
      <c r="BEP399" s="163"/>
      <c r="BEQ399" s="163"/>
      <c r="BER399" s="163"/>
      <c r="BES399" s="163"/>
      <c r="BET399" s="163"/>
      <c r="BEU399" s="163"/>
      <c r="BEV399" s="163"/>
      <c r="BEW399" s="163"/>
      <c r="BEX399" s="163"/>
      <c r="BEY399" s="163"/>
      <c r="BEZ399" s="163"/>
      <c r="BFA399" s="163"/>
      <c r="BFB399" s="163"/>
      <c r="BFC399" s="163"/>
      <c r="BFD399" s="163"/>
      <c r="BFE399" s="163"/>
      <c r="BFF399" s="163"/>
      <c r="BFG399" s="163"/>
      <c r="BFH399" s="163"/>
      <c r="BFI399" s="163"/>
      <c r="BFJ399" s="163"/>
      <c r="BFK399" s="163"/>
      <c r="BFL399" s="163"/>
      <c r="BFM399" s="163"/>
      <c r="BFN399" s="163"/>
      <c r="BFO399" s="163"/>
      <c r="BFP399" s="163"/>
      <c r="BFQ399" s="163"/>
      <c r="BFR399" s="163"/>
      <c r="BFS399" s="163"/>
      <c r="BFT399" s="163"/>
      <c r="BFU399" s="163"/>
      <c r="BFV399" s="163"/>
      <c r="BFW399" s="163"/>
      <c r="BFX399" s="163"/>
      <c r="BFY399" s="163"/>
      <c r="BFZ399" s="163"/>
      <c r="BGA399" s="163"/>
      <c r="BGB399" s="163"/>
      <c r="BGC399" s="163"/>
      <c r="BGD399" s="163"/>
      <c r="BGE399" s="163"/>
      <c r="BGF399" s="163"/>
      <c r="BGG399" s="163"/>
      <c r="BGH399" s="163"/>
      <c r="BGI399" s="163"/>
      <c r="BGJ399" s="163"/>
      <c r="BGK399" s="163"/>
      <c r="BGL399" s="163"/>
      <c r="BGM399" s="163"/>
      <c r="BGN399" s="163"/>
      <c r="BGO399" s="163"/>
      <c r="BGP399" s="163"/>
      <c r="BGQ399" s="163"/>
      <c r="BGR399" s="163"/>
      <c r="BGS399" s="163"/>
      <c r="BGT399" s="163"/>
      <c r="BGU399" s="163"/>
      <c r="BGV399" s="163"/>
      <c r="BGW399" s="163"/>
      <c r="BGX399" s="163"/>
      <c r="BGY399" s="163"/>
      <c r="BGZ399" s="163"/>
      <c r="BHA399" s="163"/>
      <c r="BHB399" s="163"/>
      <c r="BHC399" s="163"/>
      <c r="BHD399" s="163"/>
      <c r="BHE399" s="163"/>
      <c r="BHF399" s="163"/>
      <c r="BHG399" s="163"/>
      <c r="BHH399" s="163"/>
      <c r="BHI399" s="163"/>
      <c r="BHJ399" s="163"/>
      <c r="BHK399" s="163"/>
      <c r="BHL399" s="163"/>
      <c r="BHM399" s="163"/>
      <c r="BHN399" s="163"/>
      <c r="BHO399" s="163"/>
      <c r="BHP399" s="163"/>
      <c r="BHQ399" s="163"/>
      <c r="BHR399" s="163"/>
      <c r="BHS399" s="163"/>
      <c r="BHT399" s="163"/>
      <c r="BHU399" s="163"/>
      <c r="BHV399" s="163"/>
      <c r="BHW399" s="163"/>
      <c r="BHX399" s="163"/>
      <c r="BHY399" s="163"/>
      <c r="BHZ399" s="163"/>
      <c r="BIA399" s="163"/>
      <c r="BIB399" s="163"/>
      <c r="BIC399" s="163"/>
      <c r="BID399" s="163"/>
      <c r="BIE399" s="163"/>
      <c r="BIF399" s="163"/>
      <c r="BIG399" s="163"/>
      <c r="BIH399" s="163"/>
      <c r="BII399" s="163"/>
      <c r="BIJ399" s="163"/>
      <c r="BIK399" s="163"/>
      <c r="BIL399" s="163"/>
      <c r="BIM399" s="163"/>
      <c r="BIN399" s="163"/>
      <c r="BIO399" s="163"/>
      <c r="BIP399" s="163"/>
      <c r="BIQ399" s="163"/>
      <c r="BIR399" s="163"/>
      <c r="BIS399" s="163"/>
      <c r="BIT399" s="163"/>
      <c r="BIU399" s="163"/>
      <c r="BIV399" s="163"/>
      <c r="BIW399" s="163"/>
      <c r="BIX399" s="163"/>
      <c r="BIY399" s="163"/>
      <c r="BIZ399" s="163"/>
      <c r="BJA399" s="163"/>
      <c r="BJB399" s="163"/>
      <c r="BJC399" s="163"/>
      <c r="BJD399" s="163"/>
      <c r="BJE399" s="163"/>
      <c r="BJF399" s="163"/>
      <c r="BJG399" s="163"/>
      <c r="BJH399" s="163"/>
      <c r="BJI399" s="163"/>
      <c r="BJJ399" s="163"/>
      <c r="BJK399" s="163"/>
      <c r="BJL399" s="163"/>
      <c r="BJM399" s="163"/>
      <c r="BJN399" s="163"/>
      <c r="BJO399" s="163"/>
      <c r="BJP399" s="163"/>
      <c r="BJQ399" s="163"/>
      <c r="BJR399" s="163"/>
      <c r="BJS399" s="163"/>
      <c r="BJT399" s="163"/>
      <c r="BJU399" s="163"/>
      <c r="BJV399" s="163"/>
      <c r="BJW399" s="163"/>
      <c r="BJX399" s="163"/>
      <c r="BJY399" s="163"/>
      <c r="BJZ399" s="163"/>
      <c r="BKA399" s="163"/>
      <c r="BKB399" s="163"/>
      <c r="BKC399" s="163"/>
      <c r="BKD399" s="163"/>
      <c r="BKE399" s="163"/>
      <c r="BKF399" s="163"/>
      <c r="BKG399" s="163"/>
      <c r="BKH399" s="163"/>
      <c r="BKI399" s="163"/>
      <c r="BKJ399" s="163"/>
      <c r="BKK399" s="163"/>
      <c r="BKL399" s="163"/>
      <c r="BKM399" s="163"/>
      <c r="BKN399" s="163"/>
      <c r="BKO399" s="163"/>
      <c r="BKP399" s="163"/>
      <c r="BKQ399" s="163"/>
      <c r="BKR399" s="163"/>
      <c r="BKS399" s="163"/>
      <c r="BKT399" s="163"/>
      <c r="BKU399" s="163"/>
      <c r="BKV399" s="163"/>
      <c r="BKW399" s="163"/>
      <c r="BKX399" s="163"/>
      <c r="BKY399" s="163"/>
      <c r="BKZ399" s="163"/>
      <c r="BLA399" s="163"/>
      <c r="BLB399" s="163"/>
      <c r="BLC399" s="163"/>
      <c r="BLD399" s="163"/>
      <c r="BLE399" s="163"/>
      <c r="BLF399" s="163"/>
      <c r="BLG399" s="163"/>
      <c r="BLH399" s="163"/>
      <c r="BLI399" s="163"/>
      <c r="BLJ399" s="163"/>
      <c r="BLK399" s="163"/>
      <c r="BLL399" s="163"/>
      <c r="BLM399" s="163"/>
      <c r="BLN399" s="163"/>
      <c r="BLO399" s="163"/>
      <c r="BLP399" s="163"/>
      <c r="BLQ399" s="163"/>
      <c r="BLR399" s="163"/>
      <c r="BLS399" s="163"/>
      <c r="BLT399" s="163"/>
      <c r="BLU399" s="163"/>
      <c r="BLV399" s="163"/>
      <c r="BLW399" s="163"/>
      <c r="BLX399" s="163"/>
      <c r="BLY399" s="163"/>
      <c r="BLZ399" s="163"/>
      <c r="BMA399" s="163"/>
      <c r="BMB399" s="163"/>
      <c r="BMC399" s="163"/>
      <c r="BMD399" s="163"/>
      <c r="BME399" s="163"/>
      <c r="BMF399" s="163"/>
      <c r="BMG399" s="163"/>
      <c r="BMH399" s="163"/>
      <c r="BMI399" s="163"/>
      <c r="BMJ399" s="163"/>
      <c r="BMK399" s="163"/>
      <c r="BML399" s="163"/>
      <c r="BMM399" s="163"/>
      <c r="BMN399" s="163"/>
      <c r="BMO399" s="163"/>
      <c r="BMP399" s="163"/>
      <c r="BMQ399" s="163"/>
      <c r="BMR399" s="163"/>
      <c r="BMS399" s="163"/>
      <c r="BMT399" s="163"/>
      <c r="BMU399" s="163"/>
      <c r="BMV399" s="163"/>
      <c r="BMW399" s="163"/>
      <c r="BMX399" s="163"/>
      <c r="BMY399" s="163"/>
      <c r="BMZ399" s="163"/>
      <c r="BNA399" s="163"/>
      <c r="BNB399" s="163"/>
      <c r="BNC399" s="163"/>
      <c r="BND399" s="163"/>
      <c r="BNE399" s="163"/>
      <c r="BNF399" s="163"/>
      <c r="BNG399" s="163"/>
      <c r="BNH399" s="163"/>
      <c r="BNI399" s="163"/>
      <c r="BNJ399" s="163"/>
      <c r="BNK399" s="163"/>
      <c r="BNL399" s="163"/>
      <c r="BNM399" s="163"/>
      <c r="BNN399" s="163"/>
      <c r="BNO399" s="163"/>
      <c r="BNP399" s="163"/>
      <c r="BNQ399" s="163"/>
      <c r="BNR399" s="163"/>
      <c r="BNS399" s="163"/>
      <c r="BNT399" s="163"/>
      <c r="BNU399" s="163"/>
      <c r="BNV399" s="163"/>
      <c r="BNW399" s="163"/>
      <c r="BNX399" s="163"/>
      <c r="BNY399" s="163"/>
      <c r="BNZ399" s="163"/>
      <c r="BOA399" s="163"/>
      <c r="BOB399" s="163"/>
      <c r="BOC399" s="163"/>
      <c r="BOD399" s="163"/>
      <c r="BOE399" s="163"/>
      <c r="BOF399" s="163"/>
      <c r="BOG399" s="163"/>
      <c r="BOH399" s="163"/>
      <c r="BOI399" s="163"/>
      <c r="BOJ399" s="163"/>
      <c r="BOK399" s="163"/>
      <c r="BOL399" s="163"/>
      <c r="BOM399" s="163"/>
      <c r="BON399" s="163"/>
      <c r="BOO399" s="163"/>
      <c r="BOP399" s="163"/>
      <c r="BOQ399" s="163"/>
      <c r="BOR399" s="163"/>
      <c r="BOS399" s="163"/>
      <c r="BOT399" s="163"/>
      <c r="BOU399" s="163"/>
      <c r="BOV399" s="163"/>
      <c r="BOW399" s="163"/>
      <c r="BOX399" s="163"/>
      <c r="BOY399" s="163"/>
      <c r="BOZ399" s="163"/>
      <c r="BPA399" s="163"/>
      <c r="BPB399" s="163"/>
      <c r="BPC399" s="163"/>
      <c r="BPD399" s="163"/>
      <c r="BPE399" s="163"/>
      <c r="BPF399" s="163"/>
      <c r="BPG399" s="163"/>
      <c r="BPH399" s="163"/>
      <c r="BPI399" s="163"/>
      <c r="BPJ399" s="163"/>
      <c r="BPK399" s="163"/>
      <c r="BPL399" s="163"/>
      <c r="BPM399" s="163"/>
      <c r="BPN399" s="163"/>
      <c r="BPO399" s="163"/>
      <c r="BPP399" s="163"/>
      <c r="BPQ399" s="163"/>
      <c r="BPR399" s="163"/>
      <c r="BPS399" s="163"/>
      <c r="BPT399" s="163"/>
      <c r="BPU399" s="163"/>
      <c r="BPV399" s="163"/>
      <c r="BPW399" s="163"/>
      <c r="BPX399" s="163"/>
      <c r="BPY399" s="163"/>
      <c r="BPZ399" s="163"/>
      <c r="BQA399" s="163"/>
      <c r="BQB399" s="163"/>
      <c r="BQC399" s="163"/>
      <c r="BQD399" s="163"/>
      <c r="BQE399" s="163"/>
      <c r="BQF399" s="163"/>
      <c r="BQG399" s="163"/>
      <c r="BQH399" s="163"/>
      <c r="BQI399" s="163"/>
      <c r="BQJ399" s="163"/>
      <c r="BQK399" s="163"/>
      <c r="BQL399" s="163"/>
      <c r="BQM399" s="163"/>
      <c r="BQN399" s="163"/>
      <c r="BQO399" s="163"/>
      <c r="BQP399" s="163"/>
      <c r="BQQ399" s="163"/>
      <c r="BQR399" s="163"/>
      <c r="BQS399" s="163"/>
      <c r="BQT399" s="163"/>
      <c r="BQU399" s="163"/>
      <c r="BQV399" s="163"/>
      <c r="BQW399" s="163"/>
      <c r="BQX399" s="163"/>
      <c r="BQY399" s="163"/>
      <c r="BQZ399" s="163"/>
      <c r="BRA399" s="163"/>
      <c r="BRB399" s="163"/>
      <c r="BRC399" s="163"/>
      <c r="BRD399" s="163"/>
      <c r="BRE399" s="163"/>
      <c r="BRF399" s="163"/>
      <c r="BRG399" s="163"/>
      <c r="BRH399" s="163"/>
      <c r="BRI399" s="163"/>
      <c r="BRJ399" s="163"/>
      <c r="BRK399" s="163"/>
      <c r="BRL399" s="163"/>
      <c r="BRM399" s="163"/>
      <c r="BRN399" s="163"/>
      <c r="BRO399" s="163"/>
      <c r="BRP399" s="163"/>
      <c r="BRQ399" s="163"/>
      <c r="BRR399" s="163"/>
      <c r="BRS399" s="163"/>
      <c r="BRT399" s="163"/>
      <c r="BRU399" s="163"/>
      <c r="BRV399" s="163"/>
      <c r="BRW399" s="163"/>
      <c r="BRX399" s="163"/>
      <c r="BRY399" s="163"/>
      <c r="BRZ399" s="163"/>
      <c r="BSA399" s="163"/>
      <c r="BSB399" s="163"/>
      <c r="BSC399" s="163"/>
      <c r="BSD399" s="163"/>
      <c r="BSE399" s="163"/>
      <c r="BSF399" s="163"/>
      <c r="BSG399" s="163"/>
      <c r="BSH399" s="163"/>
      <c r="BSI399" s="163"/>
      <c r="BSJ399" s="163"/>
      <c r="BSK399" s="163"/>
      <c r="BSL399" s="163"/>
      <c r="BSM399" s="163"/>
      <c r="BSN399" s="163"/>
      <c r="BSO399" s="163"/>
      <c r="BSP399" s="163"/>
      <c r="BSQ399" s="163"/>
      <c r="BSR399" s="163"/>
      <c r="BSS399" s="163"/>
      <c r="BST399" s="163"/>
      <c r="BSU399" s="163"/>
      <c r="BSV399" s="163"/>
      <c r="BSW399" s="163"/>
      <c r="BSX399" s="163"/>
      <c r="BSY399" s="163"/>
      <c r="BSZ399" s="163"/>
      <c r="BTA399" s="163"/>
      <c r="BTB399" s="163"/>
      <c r="BTC399" s="163"/>
      <c r="BTD399" s="163"/>
      <c r="BTE399" s="163"/>
      <c r="BTF399" s="163"/>
      <c r="BTG399" s="163"/>
      <c r="BTH399" s="163"/>
      <c r="BTI399" s="163"/>
      <c r="BTJ399" s="163"/>
      <c r="BTK399" s="163"/>
      <c r="BTL399" s="163"/>
      <c r="BTM399" s="163"/>
      <c r="BTN399" s="163"/>
      <c r="BTO399" s="163"/>
      <c r="BTP399" s="163"/>
      <c r="BTQ399" s="163"/>
      <c r="BTR399" s="163"/>
      <c r="BTS399" s="163"/>
      <c r="BTT399" s="163"/>
      <c r="BTU399" s="163"/>
      <c r="BTV399" s="163"/>
      <c r="BTW399" s="163"/>
      <c r="BTX399" s="163"/>
      <c r="BTY399" s="163"/>
      <c r="BTZ399" s="163"/>
      <c r="BUA399" s="163"/>
      <c r="BUB399" s="163"/>
      <c r="BUC399" s="163"/>
      <c r="BUD399" s="163"/>
      <c r="BUE399" s="163"/>
      <c r="BUF399" s="163"/>
      <c r="BUG399" s="163"/>
      <c r="BUH399" s="163"/>
      <c r="BUI399" s="163"/>
      <c r="BUJ399" s="163"/>
      <c r="BUK399" s="163"/>
      <c r="BUL399" s="163"/>
      <c r="BUM399" s="163"/>
      <c r="BUN399" s="163"/>
      <c r="BUO399" s="163"/>
      <c r="BUP399" s="163"/>
      <c r="BUQ399" s="163"/>
      <c r="BUR399" s="163"/>
      <c r="BUS399" s="163"/>
      <c r="BUT399" s="163"/>
      <c r="BUU399" s="163"/>
      <c r="BUV399" s="163"/>
      <c r="BUW399" s="163"/>
      <c r="BUX399" s="163"/>
      <c r="BUY399" s="163"/>
      <c r="BUZ399" s="163"/>
      <c r="BVA399" s="163"/>
      <c r="BVB399" s="163"/>
      <c r="BVC399" s="163"/>
      <c r="BVD399" s="163"/>
      <c r="BVE399" s="163"/>
      <c r="BVF399" s="163"/>
      <c r="BVG399" s="163"/>
      <c r="BVH399" s="163"/>
      <c r="BVI399" s="163"/>
      <c r="BVJ399" s="163"/>
      <c r="BVK399" s="163"/>
      <c r="BVL399" s="163"/>
      <c r="BVM399" s="163"/>
      <c r="BVN399" s="163"/>
      <c r="BVO399" s="163"/>
      <c r="BVP399" s="163"/>
      <c r="BVQ399" s="163"/>
      <c r="BVR399" s="163"/>
      <c r="BVS399" s="163"/>
      <c r="BVT399" s="163"/>
      <c r="BVU399" s="163"/>
      <c r="BVV399" s="163"/>
      <c r="BVW399" s="163"/>
      <c r="BVX399" s="163"/>
      <c r="BVY399" s="163"/>
      <c r="BVZ399" s="163"/>
      <c r="BWA399" s="163"/>
      <c r="BWB399" s="163"/>
      <c r="BWC399" s="163"/>
      <c r="BWD399" s="163"/>
      <c r="BWE399" s="163"/>
      <c r="BWF399" s="163"/>
      <c r="BWG399" s="163"/>
      <c r="BWH399" s="163"/>
      <c r="BWI399" s="163"/>
      <c r="BWJ399" s="163"/>
      <c r="BWK399" s="163"/>
      <c r="BWL399" s="163"/>
      <c r="BWM399" s="163"/>
      <c r="BWN399" s="163"/>
      <c r="BWO399" s="163"/>
      <c r="BWP399" s="163"/>
      <c r="BWQ399" s="163"/>
      <c r="BWR399" s="163"/>
      <c r="BWS399" s="163"/>
      <c r="BWT399" s="163"/>
      <c r="BWU399" s="163"/>
      <c r="BWV399" s="163"/>
      <c r="BWW399" s="163"/>
      <c r="BWX399" s="163"/>
      <c r="BWY399" s="163"/>
      <c r="BWZ399" s="163"/>
      <c r="BXA399" s="163"/>
      <c r="BXB399" s="163"/>
      <c r="BXC399" s="163"/>
      <c r="BXD399" s="163"/>
      <c r="BXE399" s="163"/>
      <c r="BXF399" s="163"/>
      <c r="BXG399" s="163"/>
      <c r="BXH399" s="163"/>
      <c r="BXI399" s="163"/>
      <c r="BXJ399" s="163"/>
      <c r="BXK399" s="163"/>
      <c r="BXL399" s="163"/>
      <c r="BXM399" s="163"/>
      <c r="BXN399" s="163"/>
      <c r="BXO399" s="163"/>
      <c r="BXP399" s="163"/>
      <c r="BXQ399" s="163"/>
      <c r="BXR399" s="163"/>
      <c r="BXS399" s="163"/>
      <c r="BXT399" s="163"/>
      <c r="BXU399" s="163"/>
      <c r="BXV399" s="163"/>
      <c r="BXW399" s="163"/>
      <c r="BXX399" s="163"/>
      <c r="BXY399" s="163"/>
      <c r="BXZ399" s="163"/>
      <c r="BYA399" s="163"/>
      <c r="BYB399" s="163"/>
      <c r="BYC399" s="163"/>
      <c r="BYD399" s="163"/>
      <c r="BYE399" s="163"/>
      <c r="BYF399" s="163"/>
      <c r="BYG399" s="163"/>
      <c r="BYH399" s="163"/>
      <c r="BYI399" s="163"/>
      <c r="BYJ399" s="163"/>
      <c r="BYK399" s="163"/>
      <c r="BYL399" s="163"/>
      <c r="BYM399" s="163"/>
      <c r="BYN399" s="163"/>
      <c r="BYO399" s="163"/>
      <c r="BYP399" s="163"/>
      <c r="BYQ399" s="163"/>
      <c r="BYR399" s="163"/>
      <c r="BYS399" s="163"/>
      <c r="BYT399" s="163"/>
      <c r="BYU399" s="163"/>
      <c r="BYV399" s="163"/>
      <c r="BYW399" s="163"/>
      <c r="BYX399" s="163"/>
      <c r="BYY399" s="163"/>
      <c r="BYZ399" s="163"/>
      <c r="BZA399" s="163"/>
      <c r="BZB399" s="163"/>
      <c r="BZC399" s="163"/>
      <c r="BZD399" s="163"/>
      <c r="BZE399" s="163"/>
      <c r="BZF399" s="163"/>
      <c r="BZG399" s="163"/>
      <c r="BZH399" s="163"/>
      <c r="BZI399" s="163"/>
      <c r="BZJ399" s="163"/>
      <c r="BZK399" s="163"/>
      <c r="BZL399" s="163"/>
      <c r="BZM399" s="163"/>
      <c r="BZN399" s="163"/>
      <c r="BZO399" s="163"/>
      <c r="BZP399" s="163"/>
      <c r="BZQ399" s="163"/>
      <c r="BZR399" s="163"/>
      <c r="BZS399" s="163"/>
      <c r="BZT399" s="163"/>
      <c r="BZU399" s="163"/>
      <c r="BZV399" s="163"/>
      <c r="BZW399" s="163"/>
      <c r="BZX399" s="163"/>
      <c r="BZY399" s="163"/>
      <c r="BZZ399" s="163"/>
      <c r="CAA399" s="163"/>
      <c r="CAB399" s="163"/>
      <c r="CAC399" s="163"/>
      <c r="CAD399" s="163"/>
      <c r="CAE399" s="163"/>
      <c r="CAF399" s="163"/>
      <c r="CAG399" s="163"/>
      <c r="CAH399" s="163"/>
      <c r="CAI399" s="163"/>
      <c r="CAJ399" s="163"/>
      <c r="CAK399" s="163"/>
      <c r="CAL399" s="163"/>
      <c r="CAM399" s="163"/>
      <c r="CAN399" s="163"/>
      <c r="CAO399" s="163"/>
      <c r="CAP399" s="163"/>
      <c r="CAQ399" s="163"/>
      <c r="CAR399" s="163"/>
      <c r="CAS399" s="163"/>
      <c r="CAT399" s="163"/>
      <c r="CAU399" s="163"/>
      <c r="CAV399" s="163"/>
      <c r="CAW399" s="163"/>
      <c r="CAX399" s="163"/>
      <c r="CAY399" s="163"/>
      <c r="CAZ399" s="163"/>
      <c r="CBA399" s="163"/>
      <c r="CBB399" s="163"/>
      <c r="CBC399" s="163"/>
      <c r="CBD399" s="163"/>
      <c r="CBE399" s="163"/>
      <c r="CBF399" s="163"/>
      <c r="CBG399" s="163"/>
      <c r="CBH399" s="163"/>
      <c r="CBI399" s="163"/>
      <c r="CBJ399" s="163"/>
      <c r="CBK399" s="163"/>
      <c r="CBL399" s="163"/>
      <c r="CBM399" s="163"/>
      <c r="CBN399" s="163"/>
      <c r="CBO399" s="163"/>
      <c r="CBP399" s="163"/>
      <c r="CBQ399" s="163"/>
      <c r="CBR399" s="163"/>
      <c r="CBS399" s="163"/>
      <c r="CBT399" s="163"/>
      <c r="CBU399" s="163"/>
      <c r="CBV399" s="163"/>
      <c r="CBW399" s="163"/>
      <c r="CBX399" s="163"/>
      <c r="CBY399" s="163"/>
      <c r="CBZ399" s="163"/>
      <c r="CCA399" s="163"/>
      <c r="CCB399" s="163"/>
      <c r="CCC399" s="163"/>
      <c r="CCD399" s="163"/>
      <c r="CCE399" s="163"/>
      <c r="CCF399" s="163"/>
      <c r="CCG399" s="163"/>
      <c r="CCH399" s="163"/>
      <c r="CCI399" s="163"/>
      <c r="CCJ399" s="163"/>
      <c r="CCK399" s="163"/>
      <c r="CCL399" s="163"/>
      <c r="CCM399" s="163"/>
      <c r="CCN399" s="163"/>
      <c r="CCO399" s="163"/>
      <c r="CCP399" s="163"/>
      <c r="CCQ399" s="163"/>
      <c r="CCR399" s="163"/>
      <c r="CCS399" s="163"/>
      <c r="CCT399" s="163"/>
      <c r="CCU399" s="163"/>
      <c r="CCV399" s="163"/>
      <c r="CCW399" s="163"/>
      <c r="CCX399" s="163"/>
      <c r="CCY399" s="163"/>
      <c r="CCZ399" s="163"/>
      <c r="CDA399" s="163"/>
      <c r="CDB399" s="163"/>
      <c r="CDC399" s="163"/>
      <c r="CDD399" s="163"/>
      <c r="CDE399" s="163"/>
      <c r="CDF399" s="163"/>
      <c r="CDG399" s="163"/>
      <c r="CDH399" s="163"/>
      <c r="CDI399" s="163"/>
      <c r="CDJ399" s="163"/>
      <c r="CDK399" s="163"/>
      <c r="CDL399" s="163"/>
      <c r="CDM399" s="163"/>
      <c r="CDN399" s="163"/>
      <c r="CDO399" s="163"/>
      <c r="CDP399" s="163"/>
      <c r="CDQ399" s="163"/>
      <c r="CDR399" s="163"/>
      <c r="CDS399" s="163"/>
      <c r="CDT399" s="163"/>
      <c r="CDU399" s="163"/>
      <c r="CDV399" s="163"/>
      <c r="CDW399" s="163"/>
      <c r="CDX399" s="163"/>
      <c r="CDY399" s="163"/>
      <c r="CDZ399" s="163"/>
      <c r="CEA399" s="163"/>
      <c r="CEB399" s="163"/>
      <c r="CEC399" s="163"/>
      <c r="CED399" s="163"/>
      <c r="CEE399" s="163"/>
      <c r="CEF399" s="163"/>
      <c r="CEG399" s="163"/>
      <c r="CEH399" s="163"/>
      <c r="CEI399" s="163"/>
      <c r="CEJ399" s="163"/>
      <c r="CEK399" s="163"/>
      <c r="CEL399" s="163"/>
      <c r="CEM399" s="163"/>
      <c r="CEN399" s="163"/>
      <c r="CEO399" s="163"/>
      <c r="CEP399" s="163"/>
      <c r="CEQ399" s="163"/>
      <c r="CER399" s="163"/>
      <c r="CES399" s="163"/>
      <c r="CET399" s="163"/>
      <c r="CEU399" s="163"/>
      <c r="CEV399" s="163"/>
      <c r="CEW399" s="163"/>
      <c r="CEX399" s="163"/>
      <c r="CEY399" s="163"/>
      <c r="CEZ399" s="163"/>
      <c r="CFA399" s="163"/>
      <c r="CFB399" s="163"/>
      <c r="CFC399" s="163"/>
      <c r="CFD399" s="163"/>
      <c r="CFE399" s="163"/>
      <c r="CFF399" s="163"/>
      <c r="CFG399" s="163"/>
      <c r="CFH399" s="163"/>
      <c r="CFI399" s="163"/>
      <c r="CFJ399" s="163"/>
      <c r="CFK399" s="163"/>
      <c r="CFL399" s="163"/>
      <c r="CFM399" s="163"/>
      <c r="CFN399" s="163"/>
      <c r="CFO399" s="163"/>
      <c r="CFP399" s="163"/>
      <c r="CFQ399" s="163"/>
      <c r="CFR399" s="163"/>
      <c r="CFS399" s="163"/>
      <c r="CFT399" s="163"/>
      <c r="CFU399" s="163"/>
      <c r="CFV399" s="163"/>
      <c r="CFW399" s="163"/>
      <c r="CFX399" s="163"/>
      <c r="CFY399" s="163"/>
      <c r="CFZ399" s="163"/>
      <c r="CGA399" s="163"/>
      <c r="CGB399" s="163"/>
      <c r="CGC399" s="163"/>
      <c r="CGD399" s="163"/>
      <c r="CGE399" s="163"/>
      <c r="CGF399" s="163"/>
      <c r="CGG399" s="163"/>
      <c r="CGH399" s="163"/>
      <c r="CGI399" s="163"/>
      <c r="CGJ399" s="163"/>
      <c r="CGK399" s="163"/>
      <c r="CGL399" s="163"/>
      <c r="CGM399" s="163"/>
      <c r="CGN399" s="163"/>
      <c r="CGO399" s="163"/>
      <c r="CGP399" s="163"/>
      <c r="CGQ399" s="163"/>
      <c r="CGR399" s="163"/>
      <c r="CGS399" s="163"/>
      <c r="CGT399" s="163"/>
      <c r="CGU399" s="163"/>
      <c r="CGV399" s="163"/>
      <c r="CGW399" s="163"/>
      <c r="CGX399" s="163"/>
      <c r="CGY399" s="163"/>
      <c r="CGZ399" s="163"/>
      <c r="CHA399" s="163"/>
      <c r="CHB399" s="163"/>
      <c r="CHC399" s="163"/>
      <c r="CHD399" s="163"/>
      <c r="CHE399" s="163"/>
      <c r="CHF399" s="163"/>
      <c r="CHG399" s="163"/>
      <c r="CHH399" s="163"/>
      <c r="CHI399" s="163"/>
      <c r="CHJ399" s="163"/>
      <c r="CHK399" s="163"/>
      <c r="CHL399" s="163"/>
      <c r="CHM399" s="163"/>
      <c r="CHN399" s="163"/>
      <c r="CHO399" s="163"/>
      <c r="CHP399" s="163"/>
      <c r="CHQ399" s="163"/>
      <c r="CHR399" s="163"/>
      <c r="CHS399" s="163"/>
      <c r="CHT399" s="163"/>
      <c r="CHU399" s="163"/>
      <c r="CHV399" s="163"/>
      <c r="CHW399" s="163"/>
      <c r="CHX399" s="163"/>
      <c r="CHY399" s="163"/>
      <c r="CHZ399" s="163"/>
      <c r="CIA399" s="163"/>
      <c r="CIB399" s="163"/>
      <c r="CIC399" s="163"/>
      <c r="CID399" s="163"/>
      <c r="CIE399" s="163"/>
      <c r="CIF399" s="163"/>
      <c r="CIG399" s="163"/>
      <c r="CIH399" s="163"/>
      <c r="CII399" s="163"/>
      <c r="CIJ399" s="163"/>
      <c r="CIK399" s="163"/>
      <c r="CIL399" s="163"/>
      <c r="CIM399" s="163"/>
      <c r="CIN399" s="163"/>
      <c r="CIO399" s="163"/>
      <c r="CIP399" s="163"/>
      <c r="CIQ399" s="163"/>
      <c r="CIR399" s="163"/>
      <c r="CIS399" s="163"/>
      <c r="CIT399" s="163"/>
      <c r="CIU399" s="163"/>
      <c r="CIV399" s="163"/>
      <c r="CIW399" s="163"/>
      <c r="CIX399" s="163"/>
      <c r="CIY399" s="163"/>
      <c r="CIZ399" s="163"/>
      <c r="CJA399" s="163"/>
      <c r="CJB399" s="163"/>
      <c r="CJC399" s="163"/>
      <c r="CJD399" s="163"/>
      <c r="CJE399" s="163"/>
      <c r="CJF399" s="163"/>
      <c r="CJG399" s="163"/>
      <c r="CJH399" s="163"/>
      <c r="CJI399" s="163"/>
      <c r="CJJ399" s="163"/>
      <c r="CJK399" s="163"/>
      <c r="CJL399" s="163"/>
      <c r="CJM399" s="163"/>
      <c r="CJN399" s="163"/>
      <c r="CJO399" s="163"/>
      <c r="CJP399" s="163"/>
      <c r="CJQ399" s="163"/>
      <c r="CJR399" s="163"/>
      <c r="CJS399" s="163"/>
      <c r="CJT399" s="163"/>
      <c r="CJU399" s="163"/>
      <c r="CJV399" s="163"/>
      <c r="CJW399" s="163"/>
      <c r="CJX399" s="163"/>
      <c r="CJY399" s="163"/>
      <c r="CJZ399" s="163"/>
      <c r="CKA399" s="163"/>
      <c r="CKB399" s="163"/>
      <c r="CKC399" s="163"/>
      <c r="CKD399" s="163"/>
      <c r="CKE399" s="163"/>
      <c r="CKF399" s="163"/>
      <c r="CKG399" s="163"/>
      <c r="CKH399" s="163"/>
      <c r="CKI399" s="163"/>
      <c r="CKJ399" s="163"/>
      <c r="CKK399" s="163"/>
      <c r="CKL399" s="163"/>
      <c r="CKM399" s="163"/>
      <c r="CKN399" s="163"/>
      <c r="CKO399" s="163"/>
      <c r="CKP399" s="163"/>
      <c r="CKQ399" s="163"/>
      <c r="CKR399" s="163"/>
      <c r="CKS399" s="163"/>
      <c r="CKT399" s="163"/>
      <c r="CKU399" s="163"/>
      <c r="CKV399" s="163"/>
      <c r="CKW399" s="163"/>
      <c r="CKX399" s="163"/>
      <c r="CKY399" s="163"/>
      <c r="CKZ399" s="163"/>
      <c r="CLA399" s="163"/>
      <c r="CLB399" s="163"/>
      <c r="CLC399" s="163"/>
      <c r="CLD399" s="163"/>
      <c r="CLE399" s="163"/>
      <c r="CLF399" s="163"/>
      <c r="CLG399" s="163"/>
      <c r="CLH399" s="163"/>
      <c r="CLI399" s="163"/>
      <c r="CLJ399" s="163"/>
      <c r="CLK399" s="163"/>
      <c r="CLL399" s="163"/>
      <c r="CLM399" s="163"/>
      <c r="CLN399" s="163"/>
      <c r="CLO399" s="163"/>
      <c r="CLP399" s="163"/>
      <c r="CLQ399" s="163"/>
      <c r="CLR399" s="163"/>
      <c r="CLS399" s="163"/>
      <c r="CLT399" s="163"/>
      <c r="CLU399" s="163"/>
      <c r="CLV399" s="163"/>
      <c r="CLW399" s="163"/>
      <c r="CLX399" s="163"/>
      <c r="CLY399" s="163"/>
      <c r="CLZ399" s="163"/>
      <c r="CMA399" s="163"/>
      <c r="CMB399" s="163"/>
      <c r="CMC399" s="163"/>
      <c r="CMD399" s="163"/>
      <c r="CME399" s="163"/>
      <c r="CMF399" s="163"/>
      <c r="CMG399" s="163"/>
      <c r="CMH399" s="163"/>
      <c r="CMI399" s="163"/>
      <c r="CMJ399" s="163"/>
      <c r="CMK399" s="163"/>
      <c r="CML399" s="163"/>
      <c r="CMM399" s="163"/>
      <c r="CMN399" s="163"/>
      <c r="CMO399" s="163"/>
      <c r="CMP399" s="163"/>
      <c r="CMQ399" s="163"/>
      <c r="CMR399" s="163"/>
      <c r="CMS399" s="163"/>
      <c r="CMT399" s="163"/>
      <c r="CMU399" s="163"/>
      <c r="CMV399" s="163"/>
      <c r="CMW399" s="163"/>
      <c r="CMX399" s="163"/>
      <c r="CMY399" s="163"/>
      <c r="CMZ399" s="163"/>
      <c r="CNA399" s="163"/>
      <c r="CNB399" s="163"/>
      <c r="CNC399" s="163"/>
      <c r="CND399" s="163"/>
      <c r="CNE399" s="163"/>
      <c r="CNF399" s="163"/>
      <c r="CNG399" s="163"/>
      <c r="CNH399" s="163"/>
      <c r="CNI399" s="163"/>
      <c r="CNJ399" s="163"/>
      <c r="CNK399" s="163"/>
      <c r="CNL399" s="163"/>
      <c r="CNM399" s="163"/>
      <c r="CNN399" s="163"/>
      <c r="CNO399" s="163"/>
      <c r="CNP399" s="163"/>
      <c r="CNQ399" s="163"/>
      <c r="CNR399" s="163"/>
      <c r="CNS399" s="163"/>
      <c r="CNT399" s="163"/>
      <c r="CNU399" s="163"/>
      <c r="CNV399" s="163"/>
      <c r="CNW399" s="163"/>
      <c r="CNX399" s="163"/>
      <c r="CNY399" s="163"/>
      <c r="CNZ399" s="163"/>
      <c r="COA399" s="163"/>
      <c r="COB399" s="163"/>
      <c r="COC399" s="163"/>
      <c r="COD399" s="163"/>
      <c r="COE399" s="163"/>
      <c r="COF399" s="163"/>
      <c r="COG399" s="163"/>
      <c r="COH399" s="163"/>
      <c r="COI399" s="163"/>
      <c r="COJ399" s="163"/>
      <c r="COK399" s="163"/>
      <c r="COL399" s="163"/>
      <c r="COM399" s="163"/>
      <c r="CON399" s="163"/>
      <c r="COO399" s="163"/>
      <c r="COP399" s="163"/>
      <c r="COQ399" s="163"/>
      <c r="COR399" s="163"/>
      <c r="COS399" s="163"/>
      <c r="COT399" s="163"/>
      <c r="COU399" s="163"/>
      <c r="COV399" s="163"/>
      <c r="COW399" s="163"/>
      <c r="COX399" s="163"/>
      <c r="COY399" s="163"/>
      <c r="COZ399" s="163"/>
      <c r="CPA399" s="163"/>
      <c r="CPB399" s="163"/>
      <c r="CPC399" s="163"/>
      <c r="CPD399" s="163"/>
      <c r="CPE399" s="163"/>
      <c r="CPF399" s="163"/>
      <c r="CPG399" s="163"/>
      <c r="CPH399" s="163"/>
      <c r="CPI399" s="163"/>
      <c r="CPJ399" s="163"/>
      <c r="CPK399" s="163"/>
      <c r="CPL399" s="163"/>
      <c r="CPM399" s="163"/>
      <c r="CPN399" s="163"/>
      <c r="CPO399" s="163"/>
      <c r="CPP399" s="163"/>
      <c r="CPQ399" s="163"/>
      <c r="CPR399" s="163"/>
      <c r="CPS399" s="163"/>
      <c r="CPT399" s="163"/>
      <c r="CPU399" s="163"/>
      <c r="CPV399" s="163"/>
      <c r="CPW399" s="163"/>
      <c r="CPX399" s="163"/>
      <c r="CPY399" s="163"/>
      <c r="CPZ399" s="163"/>
      <c r="CQA399" s="163"/>
      <c r="CQB399" s="163"/>
      <c r="CQC399" s="163"/>
      <c r="CQD399" s="163"/>
      <c r="CQE399" s="163"/>
      <c r="CQF399" s="163"/>
      <c r="CQG399" s="163"/>
      <c r="CQH399" s="163"/>
      <c r="CQI399" s="163"/>
      <c r="CQJ399" s="163"/>
      <c r="CQK399" s="163"/>
      <c r="CQL399" s="163"/>
      <c r="CQM399" s="163"/>
      <c r="CQN399" s="163"/>
      <c r="CQO399" s="163"/>
      <c r="CQP399" s="163"/>
      <c r="CQQ399" s="163"/>
      <c r="CQR399" s="163"/>
      <c r="CQS399" s="163"/>
      <c r="CQT399" s="163"/>
      <c r="CQU399" s="163"/>
      <c r="CQV399" s="163"/>
      <c r="CQW399" s="163"/>
      <c r="CQX399" s="163"/>
      <c r="CQY399" s="163"/>
      <c r="CQZ399" s="163"/>
      <c r="CRA399" s="163"/>
      <c r="CRB399" s="163"/>
      <c r="CRC399" s="163"/>
      <c r="CRD399" s="163"/>
      <c r="CRE399" s="163"/>
      <c r="CRF399" s="163"/>
      <c r="CRG399" s="163"/>
      <c r="CRH399" s="163"/>
      <c r="CRI399" s="163"/>
      <c r="CRJ399" s="163"/>
      <c r="CRK399" s="163"/>
      <c r="CRL399" s="163"/>
      <c r="CRM399" s="163"/>
      <c r="CRN399" s="163"/>
      <c r="CRO399" s="163"/>
      <c r="CRP399" s="163"/>
      <c r="CRQ399" s="163"/>
      <c r="CRR399" s="163"/>
      <c r="CRS399" s="163"/>
      <c r="CRT399" s="163"/>
      <c r="CRU399" s="163"/>
      <c r="CRV399" s="163"/>
      <c r="CRW399" s="163"/>
      <c r="CRX399" s="163"/>
      <c r="CRY399" s="163"/>
      <c r="CRZ399" s="163"/>
      <c r="CSA399" s="163"/>
      <c r="CSB399" s="163"/>
      <c r="CSC399" s="163"/>
      <c r="CSD399" s="163"/>
      <c r="CSE399" s="163"/>
      <c r="CSF399" s="163"/>
      <c r="CSG399" s="163"/>
      <c r="CSH399" s="163"/>
      <c r="CSI399" s="163"/>
      <c r="CSJ399" s="163"/>
      <c r="CSK399" s="163"/>
      <c r="CSL399" s="163"/>
      <c r="CSM399" s="163"/>
      <c r="CSN399" s="163"/>
      <c r="CSO399" s="163"/>
      <c r="CSP399" s="163"/>
      <c r="CSQ399" s="163"/>
      <c r="CSR399" s="163"/>
      <c r="CSS399" s="163"/>
      <c r="CST399" s="163"/>
      <c r="CSU399" s="163"/>
      <c r="CSV399" s="163"/>
      <c r="CSW399" s="163"/>
      <c r="CSX399" s="163"/>
      <c r="CSY399" s="163"/>
      <c r="CSZ399" s="163"/>
      <c r="CTA399" s="163"/>
      <c r="CTB399" s="163"/>
      <c r="CTC399" s="163"/>
      <c r="CTD399" s="163"/>
      <c r="CTE399" s="163"/>
      <c r="CTF399" s="163"/>
      <c r="CTG399" s="163"/>
      <c r="CTH399" s="163"/>
      <c r="CTI399" s="163"/>
      <c r="CTJ399" s="163"/>
      <c r="CTK399" s="163"/>
      <c r="CTL399" s="163"/>
      <c r="CTM399" s="163"/>
      <c r="CTN399" s="163"/>
      <c r="CTO399" s="163"/>
      <c r="CTP399" s="163"/>
      <c r="CTQ399" s="163"/>
      <c r="CTR399" s="163"/>
      <c r="CTS399" s="163"/>
      <c r="CTT399" s="163"/>
      <c r="CTU399" s="163"/>
      <c r="CTV399" s="163"/>
      <c r="CTW399" s="163"/>
      <c r="CTX399" s="163"/>
      <c r="CTY399" s="163"/>
      <c r="CTZ399" s="163"/>
      <c r="CUA399" s="163"/>
      <c r="CUB399" s="163"/>
      <c r="CUC399" s="163"/>
      <c r="CUD399" s="163"/>
      <c r="CUE399" s="163"/>
      <c r="CUF399" s="163"/>
      <c r="CUG399" s="163"/>
      <c r="CUH399" s="163"/>
      <c r="CUI399" s="163"/>
      <c r="CUJ399" s="163"/>
      <c r="CUK399" s="163"/>
      <c r="CUL399" s="163"/>
      <c r="CUM399" s="163"/>
      <c r="CUN399" s="163"/>
      <c r="CUO399" s="163"/>
      <c r="CUP399" s="163"/>
      <c r="CUQ399" s="163"/>
      <c r="CUR399" s="163"/>
      <c r="CUS399" s="163"/>
      <c r="CUT399" s="163"/>
      <c r="CUU399" s="163"/>
      <c r="CUV399" s="163"/>
      <c r="CUW399" s="163"/>
      <c r="CUX399" s="163"/>
      <c r="CUY399" s="163"/>
      <c r="CUZ399" s="163"/>
      <c r="CVA399" s="163"/>
      <c r="CVB399" s="163"/>
      <c r="CVC399" s="163"/>
      <c r="CVD399" s="163"/>
      <c r="CVE399" s="163"/>
      <c r="CVF399" s="163"/>
      <c r="CVG399" s="163"/>
      <c r="CVH399" s="163"/>
      <c r="CVI399" s="163"/>
      <c r="CVJ399" s="163"/>
      <c r="CVK399" s="163"/>
      <c r="CVL399" s="163"/>
      <c r="CVM399" s="163"/>
      <c r="CVN399" s="163"/>
      <c r="CVO399" s="163"/>
      <c r="CVP399" s="163"/>
      <c r="CVQ399" s="163"/>
      <c r="CVR399" s="163"/>
      <c r="CVS399" s="163"/>
      <c r="CVT399" s="163"/>
      <c r="CVU399" s="163"/>
      <c r="CVV399" s="163"/>
      <c r="CVW399" s="163"/>
      <c r="CVX399" s="163"/>
      <c r="CVY399" s="163"/>
      <c r="CVZ399" s="163"/>
      <c r="CWA399" s="163"/>
      <c r="CWB399" s="163"/>
      <c r="CWC399" s="163"/>
      <c r="CWD399" s="163"/>
      <c r="CWE399" s="163"/>
      <c r="CWF399" s="163"/>
      <c r="CWG399" s="163"/>
      <c r="CWH399" s="163"/>
      <c r="CWI399" s="163"/>
      <c r="CWJ399" s="163"/>
      <c r="CWK399" s="163"/>
      <c r="CWL399" s="163"/>
      <c r="CWM399" s="163"/>
      <c r="CWN399" s="163"/>
      <c r="CWO399" s="163"/>
      <c r="CWP399" s="163"/>
      <c r="CWQ399" s="163"/>
      <c r="CWR399" s="163"/>
      <c r="CWS399" s="163"/>
      <c r="CWT399" s="163"/>
      <c r="CWU399" s="163"/>
      <c r="CWV399" s="163"/>
      <c r="CWW399" s="163"/>
      <c r="CWX399" s="163"/>
      <c r="CWY399" s="163"/>
      <c r="CWZ399" s="163"/>
      <c r="CXA399" s="163"/>
      <c r="CXB399" s="163"/>
      <c r="CXC399" s="163"/>
      <c r="CXD399" s="163"/>
      <c r="CXE399" s="163"/>
      <c r="CXF399" s="163"/>
      <c r="CXG399" s="163"/>
      <c r="CXH399" s="163"/>
      <c r="CXI399" s="163"/>
      <c r="CXJ399" s="163"/>
      <c r="CXK399" s="163"/>
      <c r="CXL399" s="163"/>
      <c r="CXM399" s="163"/>
      <c r="CXN399" s="163"/>
      <c r="CXO399" s="163"/>
      <c r="CXP399" s="163"/>
      <c r="CXQ399" s="163"/>
      <c r="CXR399" s="163"/>
      <c r="CXS399" s="163"/>
      <c r="CXT399" s="163"/>
      <c r="CXU399" s="163"/>
      <c r="CXV399" s="163"/>
      <c r="CXW399" s="163"/>
      <c r="CXX399" s="163"/>
      <c r="CXY399" s="163"/>
      <c r="CXZ399" s="163"/>
      <c r="CYA399" s="163"/>
      <c r="CYB399" s="163"/>
      <c r="CYC399" s="163"/>
      <c r="CYD399" s="163"/>
      <c r="CYE399" s="163"/>
      <c r="CYF399" s="163"/>
      <c r="CYG399" s="163"/>
      <c r="CYH399" s="163"/>
      <c r="CYI399" s="163"/>
      <c r="CYJ399" s="163"/>
      <c r="CYK399" s="163"/>
      <c r="CYL399" s="163"/>
      <c r="CYM399" s="163"/>
      <c r="CYN399" s="163"/>
      <c r="CYO399" s="163"/>
      <c r="CYP399" s="163"/>
      <c r="CYQ399" s="163"/>
      <c r="CYR399" s="163"/>
      <c r="CYS399" s="163"/>
      <c r="CYT399" s="163"/>
      <c r="CYU399" s="163"/>
      <c r="CYV399" s="163"/>
      <c r="CYW399" s="163"/>
      <c r="CYX399" s="163"/>
      <c r="CYY399" s="163"/>
      <c r="CYZ399" s="163"/>
      <c r="CZA399" s="163"/>
      <c r="CZB399" s="163"/>
      <c r="CZC399" s="163"/>
      <c r="CZD399" s="163"/>
      <c r="CZE399" s="163"/>
      <c r="CZF399" s="163"/>
      <c r="CZG399" s="163"/>
      <c r="CZH399" s="163"/>
      <c r="CZI399" s="163"/>
      <c r="CZJ399" s="163"/>
      <c r="CZK399" s="163"/>
      <c r="CZL399" s="163"/>
      <c r="CZM399" s="163"/>
      <c r="CZN399" s="163"/>
      <c r="CZO399" s="163"/>
      <c r="CZP399" s="163"/>
      <c r="CZQ399" s="163"/>
      <c r="CZR399" s="163"/>
      <c r="CZS399" s="163"/>
      <c r="CZT399" s="163"/>
      <c r="CZU399" s="163"/>
      <c r="CZV399" s="163"/>
      <c r="CZW399" s="163"/>
      <c r="CZX399" s="163"/>
      <c r="CZY399" s="163"/>
      <c r="CZZ399" s="163"/>
      <c r="DAA399" s="163"/>
      <c r="DAB399" s="163"/>
      <c r="DAC399" s="163"/>
      <c r="DAD399" s="163"/>
      <c r="DAE399" s="163"/>
      <c r="DAF399" s="163"/>
      <c r="DAG399" s="163"/>
      <c r="DAH399" s="163"/>
      <c r="DAI399" s="163"/>
      <c r="DAJ399" s="163"/>
      <c r="DAK399" s="163"/>
      <c r="DAL399" s="163"/>
      <c r="DAM399" s="163"/>
      <c r="DAN399" s="163"/>
      <c r="DAO399" s="163"/>
      <c r="DAP399" s="163"/>
      <c r="DAQ399" s="163"/>
      <c r="DAR399" s="163"/>
      <c r="DAS399" s="163"/>
      <c r="DAT399" s="163"/>
      <c r="DAU399" s="163"/>
      <c r="DAV399" s="163"/>
      <c r="DAW399" s="163"/>
      <c r="DAX399" s="163"/>
      <c r="DAY399" s="163"/>
      <c r="DAZ399" s="163"/>
      <c r="DBA399" s="163"/>
      <c r="DBB399" s="163"/>
      <c r="DBC399" s="163"/>
      <c r="DBD399" s="163"/>
      <c r="DBE399" s="163"/>
      <c r="DBF399" s="163"/>
      <c r="DBG399" s="163"/>
      <c r="DBH399" s="163"/>
      <c r="DBI399" s="163"/>
      <c r="DBJ399" s="163"/>
      <c r="DBK399" s="163"/>
      <c r="DBL399" s="163"/>
      <c r="DBM399" s="163"/>
      <c r="DBN399" s="163"/>
      <c r="DBO399" s="163"/>
      <c r="DBP399" s="163"/>
      <c r="DBQ399" s="163"/>
      <c r="DBR399" s="163"/>
      <c r="DBS399" s="163"/>
      <c r="DBT399" s="163"/>
      <c r="DBU399" s="163"/>
      <c r="DBV399" s="163"/>
      <c r="DBW399" s="163"/>
      <c r="DBX399" s="163"/>
      <c r="DBY399" s="163"/>
      <c r="DBZ399" s="163"/>
      <c r="DCA399" s="163"/>
      <c r="DCB399" s="163"/>
      <c r="DCC399" s="163"/>
      <c r="DCD399" s="163"/>
      <c r="DCE399" s="163"/>
      <c r="DCF399" s="163"/>
      <c r="DCG399" s="163"/>
      <c r="DCH399" s="163"/>
      <c r="DCI399" s="163"/>
      <c r="DCJ399" s="163"/>
      <c r="DCK399" s="163"/>
      <c r="DCL399" s="163"/>
      <c r="DCM399" s="163"/>
      <c r="DCN399" s="163"/>
      <c r="DCO399" s="163"/>
      <c r="DCP399" s="163"/>
      <c r="DCQ399" s="163"/>
      <c r="DCR399" s="163"/>
      <c r="DCS399" s="163"/>
      <c r="DCT399" s="163"/>
      <c r="DCU399" s="163"/>
      <c r="DCV399" s="163"/>
      <c r="DCW399" s="163"/>
      <c r="DCX399" s="163"/>
      <c r="DCY399" s="163"/>
      <c r="DCZ399" s="163"/>
      <c r="DDA399" s="163"/>
      <c r="DDB399" s="163"/>
      <c r="DDC399" s="163"/>
      <c r="DDD399" s="163"/>
      <c r="DDE399" s="163"/>
      <c r="DDF399" s="163"/>
      <c r="DDG399" s="163"/>
      <c r="DDH399" s="163"/>
      <c r="DDI399" s="163"/>
      <c r="DDJ399" s="163"/>
      <c r="DDK399" s="163"/>
      <c r="DDL399" s="163"/>
      <c r="DDM399" s="163"/>
      <c r="DDN399" s="163"/>
      <c r="DDO399" s="163"/>
      <c r="DDP399" s="163"/>
      <c r="DDQ399" s="163"/>
      <c r="DDR399" s="163"/>
      <c r="DDS399" s="163"/>
      <c r="DDT399" s="163"/>
      <c r="DDU399" s="163"/>
      <c r="DDV399" s="163"/>
      <c r="DDW399" s="163"/>
      <c r="DDX399" s="163"/>
      <c r="DDY399" s="163"/>
      <c r="DDZ399" s="163"/>
      <c r="DEA399" s="163"/>
      <c r="DEB399" s="163"/>
      <c r="DEC399" s="163"/>
      <c r="DED399" s="163"/>
      <c r="DEE399" s="163"/>
      <c r="DEF399" s="163"/>
      <c r="DEG399" s="163"/>
      <c r="DEH399" s="163"/>
      <c r="DEI399" s="163"/>
      <c r="DEJ399" s="163"/>
      <c r="DEK399" s="163"/>
      <c r="DEL399" s="163"/>
      <c r="DEM399" s="163"/>
      <c r="DEN399" s="163"/>
      <c r="DEO399" s="163"/>
      <c r="DEP399" s="163"/>
      <c r="DEQ399" s="163"/>
      <c r="DER399" s="163"/>
      <c r="DES399" s="163"/>
      <c r="DET399" s="163"/>
      <c r="DEU399" s="163"/>
      <c r="DEV399" s="163"/>
      <c r="DEW399" s="163"/>
      <c r="DEX399" s="163"/>
      <c r="DEY399" s="163"/>
      <c r="DEZ399" s="163"/>
      <c r="DFA399" s="163"/>
      <c r="DFB399" s="163"/>
      <c r="DFC399" s="163"/>
      <c r="DFD399" s="163"/>
      <c r="DFE399" s="163"/>
      <c r="DFF399" s="163"/>
      <c r="DFG399" s="163"/>
      <c r="DFH399" s="163"/>
      <c r="DFI399" s="163"/>
      <c r="DFJ399" s="163"/>
      <c r="DFK399" s="163"/>
      <c r="DFL399" s="163"/>
      <c r="DFM399" s="163"/>
      <c r="DFN399" s="163"/>
      <c r="DFO399" s="163"/>
      <c r="DFP399" s="163"/>
      <c r="DFQ399" s="163"/>
      <c r="DFR399" s="163"/>
      <c r="DFS399" s="163"/>
      <c r="DFT399" s="163"/>
      <c r="DFU399" s="163"/>
      <c r="DFV399" s="163"/>
      <c r="DFW399" s="163"/>
      <c r="DFX399" s="163"/>
      <c r="DFY399" s="163"/>
      <c r="DFZ399" s="163"/>
      <c r="DGA399" s="163"/>
      <c r="DGB399" s="163"/>
      <c r="DGC399" s="163"/>
      <c r="DGD399" s="163"/>
      <c r="DGE399" s="163"/>
      <c r="DGF399" s="163"/>
      <c r="DGG399" s="163"/>
      <c r="DGH399" s="163"/>
      <c r="DGI399" s="163"/>
      <c r="DGJ399" s="163"/>
      <c r="DGK399" s="163"/>
      <c r="DGL399" s="163"/>
      <c r="DGM399" s="163"/>
      <c r="DGN399" s="163"/>
      <c r="DGO399" s="163"/>
      <c r="DGP399" s="163"/>
      <c r="DGQ399" s="163"/>
      <c r="DGR399" s="163"/>
      <c r="DGS399" s="163"/>
      <c r="DGT399" s="163"/>
      <c r="DGU399" s="163"/>
      <c r="DGV399" s="163"/>
      <c r="DGW399" s="163"/>
      <c r="DGX399" s="163"/>
      <c r="DGY399" s="163"/>
      <c r="DGZ399" s="163"/>
      <c r="DHA399" s="163"/>
      <c r="DHB399" s="163"/>
      <c r="DHC399" s="163"/>
      <c r="DHD399" s="163"/>
      <c r="DHE399" s="163"/>
      <c r="DHF399" s="163"/>
      <c r="DHG399" s="163"/>
      <c r="DHH399" s="163"/>
      <c r="DHI399" s="163"/>
      <c r="DHJ399" s="163"/>
      <c r="DHK399" s="163"/>
      <c r="DHL399" s="163"/>
      <c r="DHM399" s="163"/>
      <c r="DHN399" s="163"/>
      <c r="DHO399" s="163"/>
      <c r="DHP399" s="163"/>
      <c r="DHQ399" s="163"/>
      <c r="DHR399" s="163"/>
      <c r="DHS399" s="163"/>
      <c r="DHT399" s="163"/>
      <c r="DHU399" s="163"/>
      <c r="DHV399" s="163"/>
      <c r="DHW399" s="163"/>
      <c r="DHX399" s="163"/>
      <c r="DHY399" s="163"/>
      <c r="DHZ399" s="163"/>
      <c r="DIA399" s="163"/>
      <c r="DIB399" s="163"/>
      <c r="DIC399" s="163"/>
      <c r="DID399" s="163"/>
      <c r="DIE399" s="163"/>
      <c r="DIF399" s="163"/>
      <c r="DIG399" s="163"/>
      <c r="DIH399" s="163"/>
      <c r="DII399" s="163"/>
      <c r="DIJ399" s="163"/>
      <c r="DIK399" s="163"/>
      <c r="DIL399" s="163"/>
      <c r="DIM399" s="163"/>
      <c r="DIN399" s="163"/>
      <c r="DIO399" s="163"/>
      <c r="DIP399" s="163"/>
      <c r="DIQ399" s="163"/>
      <c r="DIR399" s="163"/>
      <c r="DIS399" s="163"/>
      <c r="DIT399" s="163"/>
      <c r="DIU399" s="163"/>
      <c r="DIV399" s="163"/>
      <c r="DIW399" s="163"/>
      <c r="DIX399" s="163"/>
      <c r="DIY399" s="163"/>
      <c r="DIZ399" s="163"/>
      <c r="DJA399" s="163"/>
      <c r="DJB399" s="163"/>
      <c r="DJC399" s="163"/>
      <c r="DJD399" s="163"/>
      <c r="DJE399" s="163"/>
      <c r="DJF399" s="163"/>
      <c r="DJG399" s="163"/>
      <c r="DJH399" s="163"/>
      <c r="DJI399" s="163"/>
      <c r="DJJ399" s="163"/>
      <c r="DJK399" s="163"/>
      <c r="DJL399" s="163"/>
      <c r="DJM399" s="163"/>
      <c r="DJN399" s="163"/>
      <c r="DJO399" s="163"/>
      <c r="DJP399" s="163"/>
      <c r="DJQ399" s="163"/>
      <c r="DJR399" s="163"/>
      <c r="DJS399" s="163"/>
      <c r="DJT399" s="163"/>
      <c r="DJU399" s="163"/>
      <c r="DJV399" s="163"/>
      <c r="DJW399" s="163"/>
      <c r="DJX399" s="163"/>
      <c r="DJY399" s="163"/>
      <c r="DJZ399" s="163"/>
      <c r="DKA399" s="163"/>
      <c r="DKB399" s="163"/>
      <c r="DKC399" s="163"/>
      <c r="DKD399" s="163"/>
      <c r="DKE399" s="163"/>
      <c r="DKF399" s="163"/>
      <c r="DKG399" s="163"/>
      <c r="DKH399" s="163"/>
      <c r="DKI399" s="163"/>
      <c r="DKJ399" s="163"/>
      <c r="DKK399" s="163"/>
      <c r="DKL399" s="163"/>
      <c r="DKM399" s="163"/>
      <c r="DKN399" s="163"/>
      <c r="DKO399" s="163"/>
      <c r="DKP399" s="163"/>
      <c r="DKQ399" s="163"/>
      <c r="DKR399" s="163"/>
      <c r="DKS399" s="163"/>
      <c r="DKT399" s="163"/>
      <c r="DKU399" s="163"/>
      <c r="DKV399" s="163"/>
      <c r="DKW399" s="163"/>
      <c r="DKX399" s="163"/>
      <c r="DKY399" s="163"/>
      <c r="DKZ399" s="163"/>
      <c r="DLA399" s="163"/>
      <c r="DLB399" s="163"/>
      <c r="DLC399" s="163"/>
      <c r="DLD399" s="163"/>
      <c r="DLE399" s="163"/>
      <c r="DLF399" s="163"/>
      <c r="DLG399" s="163"/>
      <c r="DLH399" s="163"/>
      <c r="DLI399" s="163"/>
      <c r="DLJ399" s="163"/>
      <c r="DLK399" s="163"/>
      <c r="DLL399" s="163"/>
      <c r="DLM399" s="163"/>
      <c r="DLN399" s="163"/>
      <c r="DLO399" s="163"/>
      <c r="DLP399" s="163"/>
      <c r="DLQ399" s="163"/>
      <c r="DLR399" s="163"/>
      <c r="DLS399" s="163"/>
      <c r="DLT399" s="163"/>
      <c r="DLU399" s="163"/>
      <c r="DLV399" s="163"/>
      <c r="DLW399" s="163"/>
      <c r="DLX399" s="163"/>
      <c r="DLY399" s="163"/>
      <c r="DLZ399" s="163"/>
      <c r="DMA399" s="163"/>
      <c r="DMB399" s="163"/>
      <c r="DMC399" s="163"/>
      <c r="DMD399" s="163"/>
      <c r="DME399" s="163"/>
      <c r="DMF399" s="163"/>
      <c r="DMG399" s="163"/>
      <c r="DMH399" s="163"/>
      <c r="DMI399" s="163"/>
      <c r="DMJ399" s="163"/>
      <c r="DMK399" s="163"/>
      <c r="DML399" s="163"/>
      <c r="DMM399" s="163"/>
      <c r="DMN399" s="163"/>
      <c r="DMO399" s="163"/>
      <c r="DMP399" s="163"/>
      <c r="DMQ399" s="163"/>
      <c r="DMR399" s="163"/>
      <c r="DMS399" s="163"/>
      <c r="DMT399" s="163"/>
      <c r="DMU399" s="163"/>
      <c r="DMV399" s="163"/>
      <c r="DMW399" s="163"/>
      <c r="DMX399" s="163"/>
      <c r="DMY399" s="163"/>
      <c r="DMZ399" s="163"/>
      <c r="DNA399" s="163"/>
      <c r="DNB399" s="163"/>
      <c r="DNC399" s="163"/>
      <c r="DND399" s="163"/>
      <c r="DNE399" s="163"/>
      <c r="DNF399" s="163"/>
      <c r="DNG399" s="163"/>
      <c r="DNH399" s="163"/>
      <c r="DNI399" s="163"/>
      <c r="DNJ399" s="163"/>
      <c r="DNK399" s="163"/>
      <c r="DNL399" s="163"/>
      <c r="DNM399" s="163"/>
      <c r="DNN399" s="163"/>
      <c r="DNO399" s="163"/>
      <c r="DNP399" s="163"/>
      <c r="DNQ399" s="163"/>
      <c r="DNR399" s="163"/>
      <c r="DNS399" s="163"/>
      <c r="DNT399" s="163"/>
      <c r="DNU399" s="163"/>
      <c r="DNV399" s="163"/>
      <c r="DNW399" s="163"/>
      <c r="DNX399" s="163"/>
      <c r="DNY399" s="163"/>
      <c r="DNZ399" s="163"/>
      <c r="DOA399" s="163"/>
      <c r="DOB399" s="163"/>
      <c r="DOC399" s="163"/>
      <c r="DOD399" s="163"/>
      <c r="DOE399" s="163"/>
      <c r="DOF399" s="163"/>
      <c r="DOG399" s="163"/>
      <c r="DOH399" s="163"/>
      <c r="DOI399" s="163"/>
      <c r="DOJ399" s="163"/>
      <c r="DOK399" s="163"/>
      <c r="DOL399" s="163"/>
      <c r="DOM399" s="163"/>
      <c r="DON399" s="163"/>
      <c r="DOO399" s="163"/>
      <c r="DOP399" s="163"/>
      <c r="DOQ399" s="163"/>
      <c r="DOR399" s="163"/>
      <c r="DOS399" s="163"/>
      <c r="DOT399" s="163"/>
      <c r="DOU399" s="163"/>
      <c r="DOV399" s="163"/>
      <c r="DOW399" s="163"/>
      <c r="DOX399" s="163"/>
      <c r="DOY399" s="163"/>
      <c r="DOZ399" s="163"/>
      <c r="DPA399" s="163"/>
      <c r="DPB399" s="163"/>
      <c r="DPC399" s="163"/>
      <c r="DPD399" s="163"/>
      <c r="DPE399" s="163"/>
      <c r="DPF399" s="163"/>
      <c r="DPG399" s="163"/>
      <c r="DPH399" s="163"/>
      <c r="DPI399" s="163"/>
      <c r="DPJ399" s="163"/>
      <c r="DPK399" s="163"/>
      <c r="DPL399" s="163"/>
      <c r="DPM399" s="163"/>
      <c r="DPN399" s="163"/>
      <c r="DPO399" s="163"/>
      <c r="DPP399" s="163"/>
      <c r="DPQ399" s="163"/>
      <c r="DPR399" s="163"/>
      <c r="DPS399" s="163"/>
      <c r="DPT399" s="163"/>
      <c r="DPU399" s="163"/>
      <c r="DPV399" s="163"/>
      <c r="DPW399" s="163"/>
      <c r="DPX399" s="163"/>
      <c r="DPY399" s="163"/>
      <c r="DPZ399" s="163"/>
      <c r="DQA399" s="163"/>
      <c r="DQB399" s="163"/>
      <c r="DQC399" s="163"/>
      <c r="DQD399" s="163"/>
      <c r="DQE399" s="163"/>
      <c r="DQF399" s="163"/>
      <c r="DQG399" s="163"/>
      <c r="DQH399" s="163"/>
      <c r="DQI399" s="163"/>
      <c r="DQJ399" s="163"/>
      <c r="DQK399" s="163"/>
      <c r="DQL399" s="163"/>
      <c r="DQM399" s="163"/>
      <c r="DQN399" s="163"/>
      <c r="DQO399" s="163"/>
      <c r="DQP399" s="163"/>
      <c r="DQQ399" s="163"/>
      <c r="DQR399" s="163"/>
      <c r="DQS399" s="163"/>
      <c r="DQT399" s="163"/>
      <c r="DQU399" s="163"/>
      <c r="DQV399" s="163"/>
      <c r="DQW399" s="163"/>
      <c r="DQX399" s="163"/>
      <c r="DQY399" s="163"/>
      <c r="DQZ399" s="163"/>
      <c r="DRA399" s="163"/>
      <c r="DRB399" s="163"/>
      <c r="DRC399" s="163"/>
      <c r="DRD399" s="163"/>
      <c r="DRE399" s="163"/>
      <c r="DRF399" s="163"/>
      <c r="DRG399" s="163"/>
      <c r="DRH399" s="163"/>
      <c r="DRI399" s="163"/>
      <c r="DRJ399" s="163"/>
      <c r="DRK399" s="163"/>
      <c r="DRL399" s="163"/>
      <c r="DRM399" s="163"/>
      <c r="DRN399" s="163"/>
      <c r="DRO399" s="163"/>
      <c r="DRP399" s="163"/>
      <c r="DRQ399" s="163"/>
      <c r="DRR399" s="163"/>
      <c r="DRS399" s="163"/>
      <c r="DRT399" s="163"/>
      <c r="DRU399" s="163"/>
      <c r="DRV399" s="163"/>
      <c r="DRW399" s="163"/>
      <c r="DRX399" s="163"/>
      <c r="DRY399" s="163"/>
      <c r="DRZ399" s="163"/>
      <c r="DSA399" s="163"/>
      <c r="DSB399" s="163"/>
      <c r="DSC399" s="163"/>
      <c r="DSD399" s="163"/>
      <c r="DSE399" s="163"/>
      <c r="DSF399" s="163"/>
      <c r="DSG399" s="163"/>
      <c r="DSH399" s="163"/>
      <c r="DSI399" s="163"/>
      <c r="DSJ399" s="163"/>
      <c r="DSK399" s="163"/>
      <c r="DSL399" s="163"/>
      <c r="DSM399" s="163"/>
      <c r="DSN399" s="163"/>
      <c r="DSO399" s="163"/>
      <c r="DSP399" s="163"/>
      <c r="DSQ399" s="163"/>
      <c r="DSR399" s="163"/>
      <c r="DSS399" s="163"/>
      <c r="DST399" s="163"/>
      <c r="DSU399" s="163"/>
      <c r="DSV399" s="163"/>
      <c r="DSW399" s="163"/>
      <c r="DSX399" s="163"/>
      <c r="DSY399" s="163"/>
      <c r="DSZ399" s="163"/>
      <c r="DTA399" s="163"/>
      <c r="DTB399" s="163"/>
      <c r="DTC399" s="163"/>
      <c r="DTD399" s="163"/>
      <c r="DTE399" s="163"/>
      <c r="DTF399" s="163"/>
      <c r="DTG399" s="163"/>
      <c r="DTH399" s="163"/>
      <c r="DTI399" s="163"/>
      <c r="DTJ399" s="163"/>
      <c r="DTK399" s="163"/>
      <c r="DTL399" s="163"/>
      <c r="DTM399" s="163"/>
      <c r="DTN399" s="163"/>
      <c r="DTO399" s="163"/>
      <c r="DTP399" s="163"/>
      <c r="DTQ399" s="163"/>
      <c r="DTR399" s="163"/>
      <c r="DTS399" s="163"/>
      <c r="DTT399" s="163"/>
      <c r="DTU399" s="163"/>
      <c r="DTV399" s="163"/>
      <c r="DTW399" s="163"/>
      <c r="DTX399" s="163"/>
      <c r="DTY399" s="163"/>
      <c r="DTZ399" s="163"/>
      <c r="DUA399" s="163"/>
      <c r="DUB399" s="163"/>
      <c r="DUC399" s="163"/>
      <c r="DUD399" s="163"/>
      <c r="DUE399" s="163"/>
      <c r="DUF399" s="163"/>
      <c r="DUG399" s="163"/>
      <c r="DUH399" s="163"/>
      <c r="DUI399" s="163"/>
      <c r="DUJ399" s="163"/>
      <c r="DUK399" s="163"/>
      <c r="DUL399" s="163"/>
      <c r="DUM399" s="163"/>
      <c r="DUN399" s="163"/>
      <c r="DUO399" s="163"/>
      <c r="DUP399" s="163"/>
      <c r="DUQ399" s="163"/>
      <c r="DUR399" s="163"/>
      <c r="DUS399" s="163"/>
      <c r="DUT399" s="163"/>
      <c r="DUU399" s="163"/>
      <c r="DUV399" s="163"/>
      <c r="DUW399" s="163"/>
      <c r="DUX399" s="163"/>
      <c r="DUY399" s="163"/>
      <c r="DUZ399" s="163"/>
      <c r="DVA399" s="163"/>
      <c r="DVB399" s="163"/>
      <c r="DVC399" s="163"/>
      <c r="DVD399" s="163"/>
      <c r="DVE399" s="163"/>
      <c r="DVF399" s="163"/>
      <c r="DVG399" s="163"/>
      <c r="DVH399" s="163"/>
      <c r="DVI399" s="163"/>
      <c r="DVJ399" s="163"/>
      <c r="DVK399" s="163"/>
      <c r="DVL399" s="163"/>
      <c r="DVM399" s="163"/>
      <c r="DVN399" s="163"/>
      <c r="DVO399" s="163"/>
      <c r="DVP399" s="163"/>
      <c r="DVQ399" s="163"/>
      <c r="DVR399" s="163"/>
      <c r="DVS399" s="163"/>
      <c r="DVT399" s="163"/>
      <c r="DVU399" s="163"/>
      <c r="DVV399" s="163"/>
      <c r="DVW399" s="163"/>
      <c r="DVX399" s="163"/>
      <c r="DVY399" s="163"/>
      <c r="DVZ399" s="163"/>
      <c r="DWA399" s="163"/>
      <c r="DWB399" s="163"/>
      <c r="DWC399" s="163"/>
      <c r="DWD399" s="163"/>
      <c r="DWE399" s="163"/>
      <c r="DWF399" s="163"/>
      <c r="DWG399" s="163"/>
      <c r="DWH399" s="163"/>
      <c r="DWI399" s="163"/>
      <c r="DWJ399" s="163"/>
      <c r="DWK399" s="163"/>
      <c r="DWL399" s="163"/>
      <c r="DWM399" s="163"/>
      <c r="DWN399" s="163"/>
      <c r="DWO399" s="163"/>
      <c r="DWP399" s="163"/>
      <c r="DWQ399" s="163"/>
      <c r="DWR399" s="163"/>
      <c r="DWS399" s="163"/>
      <c r="DWT399" s="163"/>
      <c r="DWU399" s="163"/>
      <c r="DWV399" s="163"/>
      <c r="DWW399" s="163"/>
      <c r="DWX399" s="163"/>
      <c r="DWY399" s="163"/>
      <c r="DWZ399" s="163"/>
      <c r="DXA399" s="163"/>
      <c r="DXB399" s="163"/>
      <c r="DXC399" s="163"/>
      <c r="DXD399" s="163"/>
      <c r="DXE399" s="163"/>
      <c r="DXF399" s="163"/>
      <c r="DXG399" s="163"/>
      <c r="DXH399" s="163"/>
      <c r="DXI399" s="163"/>
      <c r="DXJ399" s="163"/>
      <c r="DXK399" s="163"/>
      <c r="DXL399" s="163"/>
      <c r="DXM399" s="163"/>
      <c r="DXN399" s="163"/>
      <c r="DXO399" s="163"/>
      <c r="DXP399" s="163"/>
      <c r="DXQ399" s="163"/>
      <c r="DXR399" s="163"/>
      <c r="DXS399" s="163"/>
      <c r="DXT399" s="163"/>
      <c r="DXU399" s="163"/>
      <c r="DXV399" s="163"/>
      <c r="DXW399" s="163"/>
      <c r="DXX399" s="163"/>
      <c r="DXY399" s="163"/>
      <c r="DXZ399" s="163"/>
      <c r="DYA399" s="163"/>
      <c r="DYB399" s="163"/>
      <c r="DYC399" s="163"/>
      <c r="DYD399" s="163"/>
      <c r="DYE399" s="163"/>
      <c r="DYF399" s="163"/>
      <c r="DYG399" s="163"/>
      <c r="DYH399" s="163"/>
      <c r="DYI399" s="163"/>
      <c r="DYJ399" s="163"/>
      <c r="DYK399" s="163"/>
      <c r="DYL399" s="163"/>
      <c r="DYM399" s="163"/>
      <c r="DYN399" s="163"/>
      <c r="DYO399" s="163"/>
      <c r="DYP399" s="163"/>
      <c r="DYQ399" s="163"/>
      <c r="DYR399" s="163"/>
      <c r="DYS399" s="163"/>
      <c r="DYT399" s="163"/>
      <c r="DYU399" s="163"/>
      <c r="DYV399" s="163"/>
      <c r="DYW399" s="163"/>
      <c r="DYX399" s="163"/>
      <c r="DYY399" s="163"/>
      <c r="DYZ399" s="163"/>
      <c r="DZA399" s="163"/>
      <c r="DZB399" s="163"/>
      <c r="DZC399" s="163"/>
      <c r="DZD399" s="163"/>
      <c r="DZE399" s="163"/>
      <c r="DZF399" s="163"/>
      <c r="DZG399" s="163"/>
      <c r="DZH399" s="163"/>
      <c r="DZI399" s="163"/>
      <c r="DZJ399" s="163"/>
      <c r="DZK399" s="163"/>
      <c r="DZL399" s="163"/>
      <c r="DZM399" s="163"/>
      <c r="DZN399" s="163"/>
      <c r="DZO399" s="163"/>
      <c r="DZP399" s="163"/>
      <c r="DZQ399" s="163"/>
      <c r="DZR399" s="163"/>
      <c r="DZS399" s="163"/>
      <c r="DZT399" s="163"/>
      <c r="DZU399" s="163"/>
      <c r="DZV399" s="163"/>
      <c r="DZW399" s="163"/>
      <c r="DZX399" s="163"/>
      <c r="DZY399" s="163"/>
      <c r="DZZ399" s="163"/>
      <c r="EAA399" s="163"/>
      <c r="EAB399" s="163"/>
      <c r="EAC399" s="163"/>
      <c r="EAD399" s="163"/>
      <c r="EAE399" s="163"/>
      <c r="EAF399" s="163"/>
      <c r="EAG399" s="163"/>
      <c r="EAH399" s="163"/>
      <c r="EAI399" s="163"/>
      <c r="EAJ399" s="163"/>
      <c r="EAK399" s="163"/>
      <c r="EAL399" s="163"/>
      <c r="EAM399" s="163"/>
      <c r="EAN399" s="163"/>
      <c r="EAO399" s="163"/>
      <c r="EAP399" s="163"/>
      <c r="EAQ399" s="163"/>
      <c r="EAR399" s="163"/>
      <c r="EAS399" s="163"/>
      <c r="EAT399" s="163"/>
      <c r="EAU399" s="163"/>
      <c r="EAV399" s="163"/>
      <c r="EAW399" s="163"/>
      <c r="EAX399" s="163"/>
      <c r="EAY399" s="163"/>
      <c r="EAZ399" s="163"/>
      <c r="EBA399" s="163"/>
      <c r="EBB399" s="163"/>
      <c r="EBC399" s="163"/>
      <c r="EBD399" s="163"/>
      <c r="EBE399" s="163"/>
      <c r="EBF399" s="163"/>
      <c r="EBG399" s="163"/>
      <c r="EBH399" s="163"/>
      <c r="EBI399" s="163"/>
      <c r="EBJ399" s="163"/>
      <c r="EBK399" s="163"/>
      <c r="EBL399" s="163"/>
      <c r="EBM399" s="163"/>
      <c r="EBN399" s="163"/>
      <c r="EBO399" s="163"/>
      <c r="EBP399" s="163"/>
      <c r="EBQ399" s="163"/>
      <c r="EBR399" s="163"/>
      <c r="EBS399" s="163"/>
      <c r="EBT399" s="163"/>
      <c r="EBU399" s="163"/>
      <c r="EBV399" s="163"/>
      <c r="EBW399" s="163"/>
      <c r="EBX399" s="163"/>
      <c r="EBY399" s="163"/>
      <c r="EBZ399" s="163"/>
      <c r="ECA399" s="163"/>
      <c r="ECB399" s="163"/>
      <c r="ECC399" s="163"/>
      <c r="ECD399" s="163"/>
      <c r="ECE399" s="163"/>
      <c r="ECF399" s="163"/>
      <c r="ECG399" s="163"/>
      <c r="ECH399" s="163"/>
      <c r="ECI399" s="163"/>
      <c r="ECJ399" s="163"/>
      <c r="ECK399" s="163"/>
      <c r="ECL399" s="163"/>
      <c r="ECM399" s="163"/>
      <c r="ECN399" s="163"/>
      <c r="ECO399" s="163"/>
      <c r="ECP399" s="163"/>
      <c r="ECQ399" s="163"/>
      <c r="ECR399" s="163"/>
      <c r="ECS399" s="163"/>
      <c r="ECT399" s="163"/>
      <c r="ECU399" s="163"/>
      <c r="ECV399" s="163"/>
      <c r="ECW399" s="163"/>
      <c r="ECX399" s="163"/>
      <c r="ECY399" s="163"/>
      <c r="ECZ399" s="163"/>
      <c r="EDA399" s="163"/>
      <c r="EDB399" s="163"/>
      <c r="EDC399" s="163"/>
      <c r="EDD399" s="163"/>
      <c r="EDE399" s="163"/>
      <c r="EDF399" s="163"/>
      <c r="EDG399" s="163"/>
      <c r="EDH399" s="163"/>
      <c r="EDI399" s="163"/>
      <c r="EDJ399" s="163"/>
      <c r="EDK399" s="163"/>
      <c r="EDL399" s="163"/>
      <c r="EDM399" s="163"/>
      <c r="EDN399" s="163"/>
      <c r="EDO399" s="163"/>
      <c r="EDP399" s="163"/>
      <c r="EDQ399" s="163"/>
      <c r="EDR399" s="163"/>
      <c r="EDS399" s="163"/>
      <c r="EDT399" s="163"/>
      <c r="EDU399" s="163"/>
      <c r="EDV399" s="163"/>
      <c r="EDW399" s="163"/>
      <c r="EDX399" s="163"/>
      <c r="EDY399" s="163"/>
      <c r="EDZ399" s="163"/>
      <c r="EEA399" s="163"/>
      <c r="EEB399" s="163"/>
      <c r="EEC399" s="163"/>
      <c r="EED399" s="163"/>
      <c r="EEE399" s="163"/>
      <c r="EEF399" s="163"/>
      <c r="EEG399" s="163"/>
      <c r="EEH399" s="163"/>
      <c r="EEI399" s="163"/>
      <c r="EEJ399" s="163"/>
      <c r="EEK399" s="163"/>
      <c r="EEL399" s="163"/>
      <c r="EEM399" s="163"/>
      <c r="EEN399" s="163"/>
      <c r="EEO399" s="163"/>
      <c r="EEP399" s="163"/>
      <c r="EEQ399" s="163"/>
      <c r="EER399" s="163"/>
      <c r="EES399" s="163"/>
      <c r="EET399" s="163"/>
      <c r="EEU399" s="163"/>
      <c r="EEV399" s="163"/>
      <c r="EEW399" s="163"/>
      <c r="EEX399" s="163"/>
      <c r="EEY399" s="163"/>
      <c r="EEZ399" s="163"/>
      <c r="EFA399" s="163"/>
      <c r="EFB399" s="163"/>
      <c r="EFC399" s="163"/>
      <c r="EFD399" s="163"/>
      <c r="EFE399" s="163"/>
      <c r="EFF399" s="163"/>
      <c r="EFG399" s="163"/>
      <c r="EFH399" s="163"/>
      <c r="EFI399" s="163"/>
      <c r="EFJ399" s="163"/>
      <c r="EFK399" s="163"/>
      <c r="EFL399" s="163"/>
      <c r="EFM399" s="163"/>
      <c r="EFN399" s="163"/>
      <c r="EFO399" s="163"/>
      <c r="EFP399" s="163"/>
      <c r="EFQ399" s="163"/>
      <c r="EFR399" s="163"/>
      <c r="EFS399" s="163"/>
      <c r="EFT399" s="163"/>
      <c r="EFU399" s="163"/>
      <c r="EFV399" s="163"/>
      <c r="EFW399" s="163"/>
      <c r="EFX399" s="163"/>
      <c r="EFY399" s="163"/>
      <c r="EFZ399" s="163"/>
      <c r="EGA399" s="163"/>
      <c r="EGB399" s="163"/>
      <c r="EGC399" s="163"/>
      <c r="EGD399" s="163"/>
      <c r="EGE399" s="163"/>
      <c r="EGF399" s="163"/>
      <c r="EGG399" s="163"/>
      <c r="EGH399" s="163"/>
      <c r="EGI399" s="163"/>
      <c r="EGJ399" s="163"/>
      <c r="EGK399" s="163"/>
      <c r="EGL399" s="163"/>
      <c r="EGM399" s="163"/>
      <c r="EGN399" s="163"/>
      <c r="EGO399" s="163"/>
      <c r="EGP399" s="163"/>
      <c r="EGQ399" s="163"/>
      <c r="EGR399" s="163"/>
      <c r="EGS399" s="163"/>
      <c r="EGT399" s="163"/>
      <c r="EGU399" s="163"/>
      <c r="EGV399" s="163"/>
      <c r="EGW399" s="163"/>
      <c r="EGX399" s="163"/>
      <c r="EGY399" s="163"/>
      <c r="EGZ399" s="163"/>
      <c r="EHA399" s="163"/>
      <c r="EHB399" s="163"/>
      <c r="EHC399" s="163"/>
      <c r="EHD399" s="163"/>
      <c r="EHE399" s="163"/>
      <c r="EHF399" s="163"/>
      <c r="EHG399" s="163"/>
      <c r="EHH399" s="163"/>
      <c r="EHI399" s="163"/>
      <c r="EHJ399" s="163"/>
      <c r="EHK399" s="163"/>
      <c r="EHL399" s="163"/>
      <c r="EHM399" s="163"/>
      <c r="EHN399" s="163"/>
      <c r="EHO399" s="163"/>
      <c r="EHP399" s="163"/>
      <c r="EHQ399" s="163"/>
      <c r="EHR399" s="163"/>
      <c r="EHS399" s="163"/>
      <c r="EHT399" s="163"/>
      <c r="EHU399" s="163"/>
      <c r="EHV399" s="163"/>
      <c r="EHW399" s="163"/>
      <c r="EHX399" s="163"/>
      <c r="EHY399" s="163"/>
      <c r="EHZ399" s="163"/>
      <c r="EIA399" s="163"/>
      <c r="EIB399" s="163"/>
      <c r="EIC399" s="163"/>
      <c r="EID399" s="163"/>
      <c r="EIE399" s="163"/>
      <c r="EIF399" s="163"/>
      <c r="EIG399" s="163"/>
      <c r="EIH399" s="163"/>
      <c r="EII399" s="163"/>
      <c r="EIJ399" s="163"/>
      <c r="EIK399" s="163"/>
      <c r="EIL399" s="163"/>
      <c r="EIM399" s="163"/>
      <c r="EIN399" s="163"/>
      <c r="EIO399" s="163"/>
      <c r="EIP399" s="163"/>
      <c r="EIQ399" s="163"/>
      <c r="EIR399" s="163"/>
      <c r="EIS399" s="163"/>
      <c r="EIT399" s="163"/>
      <c r="EIU399" s="163"/>
      <c r="EIV399" s="163"/>
      <c r="EIW399" s="163"/>
      <c r="EIX399" s="163"/>
      <c r="EIY399" s="163"/>
      <c r="EIZ399" s="163"/>
      <c r="EJA399" s="163"/>
      <c r="EJB399" s="163"/>
      <c r="EJC399" s="163"/>
      <c r="EJD399" s="163"/>
      <c r="EJE399" s="163"/>
      <c r="EJF399" s="163"/>
      <c r="EJG399" s="163"/>
      <c r="EJH399" s="163"/>
      <c r="EJI399" s="163"/>
      <c r="EJJ399" s="163"/>
      <c r="EJK399" s="163"/>
      <c r="EJL399" s="163"/>
      <c r="EJM399" s="163"/>
      <c r="EJN399" s="163"/>
      <c r="EJO399" s="163"/>
      <c r="EJP399" s="163"/>
      <c r="EJQ399" s="163"/>
      <c r="EJR399" s="163"/>
      <c r="EJS399" s="163"/>
      <c r="EJT399" s="163"/>
      <c r="EJU399" s="163"/>
      <c r="EJV399" s="163"/>
      <c r="EJW399" s="163"/>
      <c r="EJX399" s="163"/>
      <c r="EJY399" s="163"/>
      <c r="EJZ399" s="163"/>
      <c r="EKA399" s="163"/>
      <c r="EKB399" s="163"/>
      <c r="EKC399" s="163"/>
      <c r="EKD399" s="163"/>
      <c r="EKE399" s="163"/>
      <c r="EKF399" s="163"/>
      <c r="EKG399" s="163"/>
      <c r="EKH399" s="163"/>
      <c r="EKI399" s="163"/>
      <c r="EKJ399" s="163"/>
      <c r="EKK399" s="163"/>
      <c r="EKL399" s="163"/>
      <c r="EKM399" s="163"/>
      <c r="EKN399" s="163"/>
      <c r="EKO399" s="163"/>
      <c r="EKP399" s="163"/>
      <c r="EKQ399" s="163"/>
      <c r="EKR399" s="163"/>
      <c r="EKS399" s="163"/>
      <c r="EKT399" s="163"/>
      <c r="EKU399" s="163"/>
      <c r="EKV399" s="163"/>
      <c r="EKW399" s="163"/>
      <c r="EKX399" s="163"/>
      <c r="EKY399" s="163"/>
      <c r="EKZ399" s="163"/>
      <c r="ELA399" s="163"/>
      <c r="ELB399" s="163"/>
      <c r="ELC399" s="163"/>
      <c r="ELD399" s="163"/>
      <c r="ELE399" s="163"/>
      <c r="ELF399" s="163"/>
      <c r="ELG399" s="163"/>
      <c r="ELH399" s="163"/>
      <c r="ELI399" s="163"/>
      <c r="ELJ399" s="163"/>
      <c r="ELK399" s="163"/>
      <c r="ELL399" s="163"/>
      <c r="ELM399" s="163"/>
      <c r="ELN399" s="163"/>
      <c r="ELO399" s="163"/>
      <c r="ELP399" s="163"/>
      <c r="ELQ399" s="163"/>
      <c r="ELR399" s="163"/>
      <c r="ELS399" s="163"/>
      <c r="ELT399" s="163"/>
      <c r="ELU399" s="163"/>
      <c r="ELV399" s="163"/>
      <c r="ELW399" s="163"/>
      <c r="ELX399" s="163"/>
      <c r="ELY399" s="163"/>
      <c r="ELZ399" s="163"/>
      <c r="EMA399" s="163"/>
      <c r="EMB399" s="163"/>
      <c r="EMC399" s="163"/>
      <c r="EMD399" s="163"/>
      <c r="EME399" s="163"/>
      <c r="EMF399" s="163"/>
      <c r="EMG399" s="163"/>
      <c r="EMH399" s="163"/>
      <c r="EMI399" s="163"/>
      <c r="EMJ399" s="163"/>
      <c r="EMK399" s="163"/>
      <c r="EML399" s="163"/>
      <c r="EMM399" s="163"/>
      <c r="EMN399" s="163"/>
      <c r="EMO399" s="163"/>
      <c r="EMP399" s="163"/>
      <c r="EMQ399" s="163"/>
      <c r="EMR399" s="163"/>
      <c r="EMS399" s="163"/>
      <c r="EMT399" s="163"/>
      <c r="EMU399" s="163"/>
      <c r="EMV399" s="163"/>
      <c r="EMW399" s="163"/>
      <c r="EMX399" s="163"/>
      <c r="EMY399" s="163"/>
      <c r="EMZ399" s="163"/>
      <c r="ENA399" s="163"/>
      <c r="ENB399" s="163"/>
      <c r="ENC399" s="163"/>
      <c r="END399" s="163"/>
      <c r="ENE399" s="163"/>
      <c r="ENF399" s="163"/>
      <c r="ENG399" s="163"/>
      <c r="ENH399" s="163"/>
      <c r="ENI399" s="163"/>
      <c r="ENJ399" s="163"/>
      <c r="ENK399" s="163"/>
      <c r="ENL399" s="163"/>
      <c r="ENM399" s="163"/>
      <c r="ENN399" s="163"/>
      <c r="ENO399" s="163"/>
      <c r="ENP399" s="163"/>
      <c r="ENQ399" s="163"/>
      <c r="ENR399" s="163"/>
      <c r="ENS399" s="163"/>
      <c r="ENT399" s="163"/>
      <c r="ENU399" s="163"/>
      <c r="ENV399" s="163"/>
      <c r="ENW399" s="163"/>
      <c r="ENX399" s="163"/>
      <c r="ENY399" s="163"/>
      <c r="ENZ399" s="163"/>
      <c r="EOA399" s="163"/>
      <c r="EOB399" s="163"/>
      <c r="EOC399" s="163"/>
      <c r="EOD399" s="163"/>
      <c r="EOE399" s="163"/>
      <c r="EOF399" s="163"/>
      <c r="EOG399" s="163"/>
      <c r="EOH399" s="163"/>
      <c r="EOI399" s="163"/>
      <c r="EOJ399" s="163"/>
      <c r="EOK399" s="163"/>
      <c r="EOL399" s="163"/>
      <c r="EOM399" s="163"/>
      <c r="EON399" s="163"/>
      <c r="EOO399" s="163"/>
      <c r="EOP399" s="163"/>
      <c r="EOQ399" s="163"/>
      <c r="EOR399" s="163"/>
      <c r="EOS399" s="163"/>
      <c r="EOT399" s="163"/>
      <c r="EOU399" s="163"/>
      <c r="EOV399" s="163"/>
      <c r="EOW399" s="163"/>
      <c r="EOX399" s="163"/>
      <c r="EOY399" s="163"/>
      <c r="EOZ399" s="163"/>
      <c r="EPA399" s="163"/>
      <c r="EPB399" s="163"/>
      <c r="EPC399" s="163"/>
      <c r="EPD399" s="163"/>
      <c r="EPE399" s="163"/>
      <c r="EPF399" s="163"/>
      <c r="EPG399" s="163"/>
      <c r="EPH399" s="163"/>
      <c r="EPI399" s="163"/>
      <c r="EPJ399" s="163"/>
      <c r="EPK399" s="163"/>
      <c r="EPL399" s="163"/>
      <c r="EPM399" s="163"/>
      <c r="EPN399" s="163"/>
      <c r="EPO399" s="163"/>
      <c r="EPP399" s="163"/>
      <c r="EPQ399" s="163"/>
      <c r="EPR399" s="163"/>
      <c r="EPS399" s="163"/>
      <c r="EPT399" s="163"/>
      <c r="EPU399" s="163"/>
      <c r="EPV399" s="163"/>
      <c r="EPW399" s="163"/>
      <c r="EPX399" s="163"/>
      <c r="EPY399" s="163"/>
      <c r="EPZ399" s="163"/>
      <c r="EQA399" s="163"/>
      <c r="EQB399" s="163"/>
      <c r="EQC399" s="163"/>
      <c r="EQD399" s="163"/>
      <c r="EQE399" s="163"/>
      <c r="EQF399" s="163"/>
      <c r="EQG399" s="163"/>
      <c r="EQH399" s="163"/>
      <c r="EQI399" s="163"/>
      <c r="EQJ399" s="163"/>
      <c r="EQK399" s="163"/>
      <c r="EQL399" s="163"/>
      <c r="EQM399" s="163"/>
      <c r="EQN399" s="163"/>
      <c r="EQO399" s="163"/>
      <c r="EQP399" s="163"/>
      <c r="EQQ399" s="163"/>
      <c r="EQR399" s="163"/>
      <c r="EQS399" s="163"/>
      <c r="EQT399" s="163"/>
      <c r="EQU399" s="163"/>
      <c r="EQV399" s="163"/>
      <c r="EQW399" s="163"/>
      <c r="EQX399" s="163"/>
      <c r="EQY399" s="163"/>
      <c r="EQZ399" s="163"/>
      <c r="ERA399" s="163"/>
      <c r="ERB399" s="163"/>
      <c r="ERC399" s="163"/>
      <c r="ERD399" s="163"/>
      <c r="ERE399" s="163"/>
      <c r="ERF399" s="163"/>
      <c r="ERG399" s="163"/>
      <c r="ERH399" s="163"/>
      <c r="ERI399" s="163"/>
      <c r="ERJ399" s="163"/>
      <c r="ERK399" s="163"/>
      <c r="ERL399" s="163"/>
      <c r="ERM399" s="163"/>
      <c r="ERN399" s="163"/>
      <c r="ERO399" s="163"/>
      <c r="ERP399" s="163"/>
      <c r="ERQ399" s="163"/>
      <c r="ERR399" s="163"/>
      <c r="ERS399" s="163"/>
      <c r="ERT399" s="163"/>
      <c r="ERU399" s="163"/>
      <c r="ERV399" s="163"/>
      <c r="ERW399" s="163"/>
      <c r="ERX399" s="163"/>
      <c r="ERY399" s="163"/>
      <c r="ERZ399" s="163"/>
      <c r="ESA399" s="163"/>
      <c r="ESB399" s="163"/>
      <c r="ESC399" s="163"/>
      <c r="ESD399" s="163"/>
      <c r="ESE399" s="163"/>
      <c r="ESF399" s="163"/>
      <c r="ESG399" s="163"/>
      <c r="ESH399" s="163"/>
      <c r="ESI399" s="163"/>
      <c r="ESJ399" s="163"/>
      <c r="ESK399" s="163"/>
      <c r="ESL399" s="163"/>
      <c r="ESM399" s="163"/>
      <c r="ESN399" s="163"/>
      <c r="ESO399" s="163"/>
      <c r="ESP399" s="163"/>
      <c r="ESQ399" s="163"/>
      <c r="ESR399" s="163"/>
      <c r="ESS399" s="163"/>
      <c r="EST399" s="163"/>
      <c r="ESU399" s="163"/>
      <c r="ESV399" s="163"/>
      <c r="ESW399" s="163"/>
      <c r="ESX399" s="163"/>
      <c r="ESY399" s="163"/>
      <c r="ESZ399" s="163"/>
      <c r="ETA399" s="163"/>
      <c r="ETB399" s="163"/>
      <c r="ETC399" s="163"/>
      <c r="ETD399" s="163"/>
      <c r="ETE399" s="163"/>
      <c r="ETF399" s="163"/>
      <c r="ETG399" s="163"/>
      <c r="ETH399" s="163"/>
      <c r="ETI399" s="163"/>
      <c r="ETJ399" s="163"/>
      <c r="ETK399" s="163"/>
      <c r="ETL399" s="163"/>
      <c r="ETM399" s="163"/>
      <c r="ETN399" s="163"/>
      <c r="ETO399" s="163"/>
      <c r="ETP399" s="163"/>
      <c r="ETQ399" s="163"/>
      <c r="ETR399" s="163"/>
      <c r="ETS399" s="163"/>
      <c r="ETT399" s="163"/>
      <c r="ETU399" s="163"/>
      <c r="ETV399" s="163"/>
      <c r="ETW399" s="163"/>
      <c r="ETX399" s="163"/>
      <c r="ETY399" s="163"/>
      <c r="ETZ399" s="163"/>
      <c r="EUA399" s="163"/>
      <c r="EUB399" s="163"/>
      <c r="EUC399" s="163"/>
      <c r="EUD399" s="163"/>
      <c r="EUE399" s="163"/>
      <c r="EUF399" s="163"/>
      <c r="EUG399" s="163"/>
      <c r="EUH399" s="163"/>
      <c r="EUI399" s="163"/>
      <c r="EUJ399" s="163"/>
      <c r="EUK399" s="163"/>
      <c r="EUL399" s="163"/>
      <c r="EUM399" s="163"/>
      <c r="EUN399" s="163"/>
      <c r="EUO399" s="163"/>
      <c r="EUP399" s="163"/>
      <c r="EUQ399" s="163"/>
      <c r="EUR399" s="163"/>
      <c r="EUS399" s="163"/>
      <c r="EUT399" s="163"/>
      <c r="EUU399" s="163"/>
      <c r="EUV399" s="163"/>
      <c r="EUW399" s="163"/>
      <c r="EUX399" s="163"/>
      <c r="EUY399" s="163"/>
      <c r="EUZ399" s="163"/>
      <c r="EVA399" s="163"/>
      <c r="EVB399" s="163"/>
      <c r="EVC399" s="163"/>
      <c r="EVD399" s="163"/>
      <c r="EVE399" s="163"/>
      <c r="EVF399" s="163"/>
      <c r="EVG399" s="163"/>
      <c r="EVH399" s="163"/>
      <c r="EVI399" s="163"/>
      <c r="EVJ399" s="163"/>
      <c r="EVK399" s="163"/>
      <c r="EVL399" s="163"/>
      <c r="EVM399" s="163"/>
      <c r="EVN399" s="163"/>
      <c r="EVO399" s="163"/>
      <c r="EVP399" s="163"/>
      <c r="EVQ399" s="163"/>
      <c r="EVR399" s="163"/>
      <c r="EVS399" s="163"/>
      <c r="EVT399" s="163"/>
      <c r="EVU399" s="163"/>
      <c r="EVV399" s="163"/>
      <c r="EVW399" s="163"/>
      <c r="EVX399" s="163"/>
      <c r="EVY399" s="163"/>
      <c r="EVZ399" s="163"/>
      <c r="EWA399" s="163"/>
      <c r="EWB399" s="163"/>
      <c r="EWC399" s="163"/>
      <c r="EWD399" s="163"/>
      <c r="EWE399" s="163"/>
      <c r="EWF399" s="163"/>
      <c r="EWG399" s="163"/>
      <c r="EWH399" s="163"/>
      <c r="EWI399" s="163"/>
      <c r="EWJ399" s="163"/>
      <c r="EWK399" s="163"/>
      <c r="EWL399" s="163"/>
      <c r="EWM399" s="163"/>
      <c r="EWN399" s="163"/>
      <c r="EWO399" s="163"/>
      <c r="EWP399" s="163"/>
      <c r="EWQ399" s="163"/>
      <c r="EWR399" s="163"/>
      <c r="EWS399" s="163"/>
      <c r="EWT399" s="163"/>
      <c r="EWU399" s="163"/>
      <c r="EWV399" s="163"/>
      <c r="EWW399" s="163"/>
      <c r="EWX399" s="163"/>
      <c r="EWY399" s="163"/>
      <c r="EWZ399" s="163"/>
      <c r="EXA399" s="163"/>
      <c r="EXB399" s="163"/>
      <c r="EXC399" s="163"/>
      <c r="EXD399" s="163"/>
      <c r="EXE399" s="163"/>
      <c r="EXF399" s="163"/>
      <c r="EXG399" s="163"/>
      <c r="EXH399" s="163"/>
      <c r="EXI399" s="163"/>
      <c r="EXJ399" s="163"/>
      <c r="EXK399" s="163"/>
      <c r="EXL399" s="163"/>
      <c r="EXM399" s="163"/>
      <c r="EXN399" s="163"/>
      <c r="EXO399" s="163"/>
      <c r="EXP399" s="163"/>
      <c r="EXQ399" s="163"/>
      <c r="EXR399" s="163"/>
      <c r="EXS399" s="163"/>
      <c r="EXT399" s="163"/>
      <c r="EXU399" s="163"/>
      <c r="EXV399" s="163"/>
      <c r="EXW399" s="163"/>
      <c r="EXX399" s="163"/>
      <c r="EXY399" s="163"/>
      <c r="EXZ399" s="163"/>
      <c r="EYA399" s="163"/>
      <c r="EYB399" s="163"/>
      <c r="EYC399" s="163"/>
      <c r="EYD399" s="163"/>
      <c r="EYE399" s="163"/>
      <c r="EYF399" s="163"/>
      <c r="EYG399" s="163"/>
      <c r="EYH399" s="163"/>
      <c r="EYI399" s="163"/>
      <c r="EYJ399" s="163"/>
      <c r="EYK399" s="163"/>
      <c r="EYL399" s="163"/>
      <c r="EYM399" s="163"/>
      <c r="EYN399" s="163"/>
      <c r="EYO399" s="163"/>
      <c r="EYP399" s="163"/>
      <c r="EYQ399" s="163"/>
      <c r="EYR399" s="163"/>
      <c r="EYS399" s="163"/>
      <c r="EYT399" s="163"/>
      <c r="EYU399" s="163"/>
      <c r="EYV399" s="163"/>
      <c r="EYW399" s="163"/>
      <c r="EYX399" s="163"/>
      <c r="EYY399" s="163"/>
      <c r="EYZ399" s="163"/>
      <c r="EZA399" s="163"/>
      <c r="EZB399" s="163"/>
      <c r="EZC399" s="163"/>
      <c r="EZD399" s="163"/>
      <c r="EZE399" s="163"/>
      <c r="EZF399" s="163"/>
      <c r="EZG399" s="163"/>
      <c r="EZH399" s="163"/>
      <c r="EZI399" s="163"/>
      <c r="EZJ399" s="163"/>
      <c r="EZK399" s="163"/>
      <c r="EZL399" s="163"/>
      <c r="EZM399" s="163"/>
      <c r="EZN399" s="163"/>
      <c r="EZO399" s="163"/>
      <c r="EZP399" s="163"/>
      <c r="EZQ399" s="163"/>
      <c r="EZR399" s="163"/>
      <c r="EZS399" s="163"/>
      <c r="EZT399" s="163"/>
      <c r="EZU399" s="163"/>
      <c r="EZV399" s="163"/>
      <c r="EZW399" s="163"/>
      <c r="EZX399" s="163"/>
      <c r="EZY399" s="163"/>
      <c r="EZZ399" s="163"/>
      <c r="FAA399" s="163"/>
      <c r="FAB399" s="163"/>
      <c r="FAC399" s="163"/>
      <c r="FAD399" s="163"/>
      <c r="FAE399" s="163"/>
      <c r="FAF399" s="163"/>
      <c r="FAG399" s="163"/>
      <c r="FAH399" s="163"/>
      <c r="FAI399" s="163"/>
      <c r="FAJ399" s="163"/>
      <c r="FAK399" s="163"/>
      <c r="FAL399" s="163"/>
      <c r="FAM399" s="163"/>
      <c r="FAN399" s="163"/>
      <c r="FAO399" s="163"/>
      <c r="FAP399" s="163"/>
      <c r="FAQ399" s="163"/>
      <c r="FAR399" s="163"/>
      <c r="FAS399" s="163"/>
      <c r="FAT399" s="163"/>
      <c r="FAU399" s="163"/>
      <c r="FAV399" s="163"/>
      <c r="FAW399" s="163"/>
      <c r="FAX399" s="163"/>
      <c r="FAY399" s="163"/>
      <c r="FAZ399" s="163"/>
      <c r="FBA399" s="163"/>
      <c r="FBB399" s="163"/>
      <c r="FBC399" s="163"/>
      <c r="FBD399" s="163"/>
      <c r="FBE399" s="163"/>
      <c r="FBF399" s="163"/>
      <c r="FBG399" s="163"/>
      <c r="FBH399" s="163"/>
      <c r="FBI399" s="163"/>
      <c r="FBJ399" s="163"/>
      <c r="FBK399" s="163"/>
      <c r="FBL399" s="163"/>
      <c r="FBM399" s="163"/>
      <c r="FBN399" s="163"/>
      <c r="FBO399" s="163"/>
      <c r="FBP399" s="163"/>
      <c r="FBQ399" s="163"/>
      <c r="FBR399" s="163"/>
      <c r="FBS399" s="163"/>
      <c r="FBT399" s="163"/>
      <c r="FBU399" s="163"/>
      <c r="FBV399" s="163"/>
      <c r="FBW399" s="163"/>
      <c r="FBX399" s="163"/>
      <c r="FBY399" s="163"/>
      <c r="FBZ399" s="163"/>
      <c r="FCA399" s="163"/>
      <c r="FCB399" s="163"/>
      <c r="FCC399" s="163"/>
      <c r="FCD399" s="163"/>
      <c r="FCE399" s="163"/>
      <c r="FCF399" s="163"/>
      <c r="FCG399" s="163"/>
      <c r="FCH399" s="163"/>
      <c r="FCI399" s="163"/>
      <c r="FCJ399" s="163"/>
      <c r="FCK399" s="163"/>
      <c r="FCL399" s="163"/>
      <c r="FCM399" s="163"/>
      <c r="FCN399" s="163"/>
      <c r="FCO399" s="163"/>
      <c r="FCP399" s="163"/>
      <c r="FCQ399" s="163"/>
      <c r="FCR399" s="163"/>
      <c r="FCS399" s="163"/>
      <c r="FCT399" s="163"/>
      <c r="FCU399" s="163"/>
      <c r="FCV399" s="163"/>
      <c r="FCW399" s="163"/>
      <c r="FCX399" s="163"/>
      <c r="FCY399" s="163"/>
      <c r="FCZ399" s="163"/>
      <c r="FDA399" s="163"/>
      <c r="FDB399" s="163"/>
      <c r="FDC399" s="163"/>
      <c r="FDD399" s="163"/>
      <c r="FDE399" s="163"/>
      <c r="FDF399" s="163"/>
      <c r="FDG399" s="163"/>
      <c r="FDH399" s="163"/>
      <c r="FDI399" s="163"/>
      <c r="FDJ399" s="163"/>
      <c r="FDK399" s="163"/>
      <c r="FDL399" s="163"/>
      <c r="FDM399" s="163"/>
      <c r="FDN399" s="163"/>
      <c r="FDO399" s="163"/>
      <c r="FDP399" s="163"/>
      <c r="FDQ399" s="163"/>
      <c r="FDR399" s="163"/>
      <c r="FDS399" s="163"/>
      <c r="FDT399" s="163"/>
      <c r="FDU399" s="163"/>
      <c r="FDV399" s="163"/>
      <c r="FDW399" s="163"/>
      <c r="FDX399" s="163"/>
      <c r="FDY399" s="163"/>
      <c r="FDZ399" s="163"/>
      <c r="FEA399" s="163"/>
      <c r="FEB399" s="163"/>
      <c r="FEC399" s="163"/>
      <c r="FED399" s="163"/>
      <c r="FEE399" s="163"/>
      <c r="FEF399" s="163"/>
      <c r="FEG399" s="163"/>
      <c r="FEH399" s="163"/>
      <c r="FEI399" s="163"/>
      <c r="FEJ399" s="163"/>
      <c r="FEK399" s="163"/>
      <c r="FEL399" s="163"/>
      <c r="FEM399" s="163"/>
      <c r="FEN399" s="163"/>
      <c r="FEO399" s="163"/>
      <c r="FEP399" s="163"/>
      <c r="FEQ399" s="163"/>
      <c r="FER399" s="163"/>
      <c r="FES399" s="163"/>
      <c r="FET399" s="163"/>
      <c r="FEU399" s="163"/>
      <c r="FEV399" s="163"/>
      <c r="FEW399" s="163"/>
      <c r="FEX399" s="163"/>
      <c r="FEY399" s="163"/>
      <c r="FEZ399" s="163"/>
      <c r="FFA399" s="163"/>
      <c r="FFB399" s="163"/>
      <c r="FFC399" s="163"/>
      <c r="FFD399" s="163"/>
      <c r="FFE399" s="163"/>
      <c r="FFF399" s="163"/>
      <c r="FFG399" s="163"/>
      <c r="FFH399" s="163"/>
      <c r="FFI399" s="163"/>
      <c r="FFJ399" s="163"/>
      <c r="FFK399" s="163"/>
      <c r="FFL399" s="163"/>
      <c r="FFM399" s="163"/>
      <c r="FFN399" s="163"/>
      <c r="FFO399" s="163"/>
      <c r="FFP399" s="163"/>
      <c r="FFQ399" s="163"/>
      <c r="FFR399" s="163"/>
      <c r="FFS399" s="163"/>
      <c r="FFT399" s="163"/>
      <c r="FFU399" s="163"/>
      <c r="FFV399" s="163"/>
      <c r="FFW399" s="163"/>
      <c r="FFX399" s="163"/>
      <c r="FFY399" s="163"/>
      <c r="FFZ399" s="163"/>
      <c r="FGA399" s="163"/>
      <c r="FGB399" s="163"/>
      <c r="FGC399" s="163"/>
      <c r="FGD399" s="163"/>
      <c r="FGE399" s="163"/>
      <c r="FGF399" s="163"/>
      <c r="FGG399" s="163"/>
      <c r="FGH399" s="163"/>
      <c r="FGI399" s="163"/>
      <c r="FGJ399" s="163"/>
      <c r="FGK399" s="163"/>
      <c r="FGL399" s="163"/>
      <c r="FGM399" s="163"/>
      <c r="FGN399" s="163"/>
      <c r="FGO399" s="163"/>
      <c r="FGP399" s="163"/>
      <c r="FGQ399" s="163"/>
      <c r="FGR399" s="163"/>
      <c r="FGS399" s="163"/>
      <c r="FGT399" s="163"/>
      <c r="FGU399" s="163"/>
      <c r="FGV399" s="163"/>
      <c r="FGW399" s="163"/>
      <c r="FGX399" s="163"/>
      <c r="FGY399" s="163"/>
      <c r="FGZ399" s="163"/>
      <c r="FHA399" s="163"/>
      <c r="FHB399" s="163"/>
      <c r="FHC399" s="163"/>
      <c r="FHD399" s="163"/>
      <c r="FHE399" s="163"/>
      <c r="FHF399" s="163"/>
      <c r="FHG399" s="163"/>
      <c r="FHH399" s="163"/>
      <c r="FHI399" s="163"/>
      <c r="FHJ399" s="163"/>
      <c r="FHK399" s="163"/>
      <c r="FHL399" s="163"/>
      <c r="FHM399" s="163"/>
      <c r="FHN399" s="163"/>
      <c r="FHO399" s="163"/>
      <c r="FHP399" s="163"/>
      <c r="FHQ399" s="163"/>
      <c r="FHR399" s="163"/>
      <c r="FHS399" s="163"/>
      <c r="FHT399" s="163"/>
      <c r="FHU399" s="163"/>
      <c r="FHV399" s="163"/>
      <c r="FHW399" s="163"/>
      <c r="FHX399" s="163"/>
      <c r="FHY399" s="163"/>
      <c r="FHZ399" s="163"/>
      <c r="FIA399" s="163"/>
      <c r="FIB399" s="163"/>
      <c r="FIC399" s="163"/>
      <c r="FID399" s="163"/>
      <c r="FIE399" s="163"/>
      <c r="FIF399" s="163"/>
      <c r="FIG399" s="163"/>
      <c r="FIH399" s="163"/>
      <c r="FII399" s="163"/>
      <c r="FIJ399" s="163"/>
      <c r="FIK399" s="163"/>
      <c r="FIL399" s="163"/>
      <c r="FIM399" s="163"/>
      <c r="FIN399" s="163"/>
      <c r="FIO399" s="163"/>
      <c r="FIP399" s="163"/>
      <c r="FIQ399" s="163"/>
      <c r="FIR399" s="163"/>
      <c r="FIS399" s="163"/>
      <c r="FIT399" s="163"/>
      <c r="FIU399" s="163"/>
      <c r="FIV399" s="163"/>
      <c r="FIW399" s="163"/>
      <c r="FIX399" s="163"/>
      <c r="FIY399" s="163"/>
      <c r="FIZ399" s="163"/>
      <c r="FJA399" s="163"/>
      <c r="FJB399" s="163"/>
      <c r="FJC399" s="163"/>
      <c r="FJD399" s="163"/>
      <c r="FJE399" s="163"/>
      <c r="FJF399" s="163"/>
      <c r="FJG399" s="163"/>
      <c r="FJH399" s="163"/>
      <c r="FJI399" s="163"/>
      <c r="FJJ399" s="163"/>
      <c r="FJK399" s="163"/>
      <c r="FJL399" s="163"/>
      <c r="FJM399" s="163"/>
      <c r="FJN399" s="163"/>
      <c r="FJO399" s="163"/>
      <c r="FJP399" s="163"/>
      <c r="FJQ399" s="163"/>
      <c r="FJR399" s="163"/>
      <c r="FJS399" s="163"/>
      <c r="FJT399" s="163"/>
      <c r="FJU399" s="163"/>
      <c r="FJV399" s="163"/>
      <c r="FJW399" s="163"/>
      <c r="FJX399" s="163"/>
      <c r="FJY399" s="163"/>
      <c r="FJZ399" s="163"/>
      <c r="FKA399" s="163"/>
      <c r="FKB399" s="163"/>
      <c r="FKC399" s="163"/>
      <c r="FKD399" s="163"/>
      <c r="FKE399" s="163"/>
      <c r="FKF399" s="163"/>
      <c r="FKG399" s="163"/>
      <c r="FKH399" s="163"/>
      <c r="FKI399" s="163"/>
      <c r="FKJ399" s="163"/>
      <c r="FKK399" s="163"/>
      <c r="FKL399" s="163"/>
      <c r="FKM399" s="163"/>
      <c r="FKN399" s="163"/>
      <c r="FKO399" s="163"/>
      <c r="FKP399" s="163"/>
      <c r="FKQ399" s="163"/>
      <c r="FKR399" s="163"/>
      <c r="FKS399" s="163"/>
      <c r="FKT399" s="163"/>
      <c r="FKU399" s="163"/>
      <c r="FKV399" s="163"/>
      <c r="FKW399" s="163"/>
      <c r="FKX399" s="163"/>
      <c r="FKY399" s="163"/>
      <c r="FKZ399" s="163"/>
      <c r="FLA399" s="163"/>
      <c r="FLB399" s="163"/>
      <c r="FLC399" s="163"/>
      <c r="FLD399" s="163"/>
      <c r="FLE399" s="163"/>
      <c r="FLF399" s="163"/>
      <c r="FLG399" s="163"/>
      <c r="FLH399" s="163"/>
      <c r="FLI399" s="163"/>
      <c r="FLJ399" s="163"/>
      <c r="FLK399" s="163"/>
      <c r="FLL399" s="163"/>
      <c r="FLM399" s="163"/>
      <c r="FLN399" s="163"/>
      <c r="FLO399" s="163"/>
      <c r="FLP399" s="163"/>
      <c r="FLQ399" s="163"/>
      <c r="FLR399" s="163"/>
      <c r="FLS399" s="163"/>
      <c r="FLT399" s="163"/>
      <c r="FLU399" s="163"/>
      <c r="FLV399" s="163"/>
      <c r="FLW399" s="163"/>
      <c r="FLX399" s="163"/>
      <c r="FLY399" s="163"/>
      <c r="FLZ399" s="163"/>
      <c r="FMA399" s="163"/>
      <c r="FMB399" s="163"/>
      <c r="FMC399" s="163"/>
      <c r="FMD399" s="163"/>
      <c r="FME399" s="163"/>
      <c r="FMF399" s="163"/>
      <c r="FMG399" s="163"/>
      <c r="FMH399" s="163"/>
      <c r="FMI399" s="163"/>
      <c r="FMJ399" s="163"/>
      <c r="FMK399" s="163"/>
      <c r="FML399" s="163"/>
      <c r="FMM399" s="163"/>
      <c r="FMN399" s="163"/>
      <c r="FMO399" s="163"/>
      <c r="FMP399" s="163"/>
      <c r="FMQ399" s="163"/>
      <c r="FMR399" s="163"/>
      <c r="FMS399" s="163"/>
      <c r="FMT399" s="163"/>
      <c r="FMU399" s="163"/>
      <c r="FMV399" s="163"/>
      <c r="FMW399" s="163"/>
      <c r="FMX399" s="163"/>
      <c r="FMY399" s="163"/>
      <c r="FMZ399" s="163"/>
      <c r="FNA399" s="163"/>
      <c r="FNB399" s="163"/>
      <c r="FNC399" s="163"/>
      <c r="FND399" s="163"/>
      <c r="FNE399" s="163"/>
      <c r="FNF399" s="163"/>
      <c r="FNG399" s="163"/>
      <c r="FNH399" s="163"/>
      <c r="FNI399" s="163"/>
      <c r="FNJ399" s="163"/>
      <c r="FNK399" s="163"/>
      <c r="FNL399" s="163"/>
      <c r="FNM399" s="163"/>
      <c r="FNN399" s="163"/>
      <c r="FNO399" s="163"/>
      <c r="FNP399" s="163"/>
      <c r="FNQ399" s="163"/>
      <c r="FNR399" s="163"/>
      <c r="FNS399" s="163"/>
      <c r="FNT399" s="163"/>
      <c r="FNU399" s="163"/>
      <c r="FNV399" s="163"/>
      <c r="FNW399" s="163"/>
      <c r="FNX399" s="163"/>
      <c r="FNY399" s="163"/>
      <c r="FNZ399" s="163"/>
      <c r="FOA399" s="163"/>
      <c r="FOB399" s="163"/>
      <c r="FOC399" s="163"/>
      <c r="FOD399" s="163"/>
      <c r="FOE399" s="163"/>
      <c r="FOF399" s="163"/>
      <c r="FOG399" s="163"/>
      <c r="FOH399" s="163"/>
      <c r="FOI399" s="163"/>
      <c r="FOJ399" s="163"/>
      <c r="FOK399" s="163"/>
      <c r="FOL399" s="163"/>
      <c r="FOM399" s="163"/>
      <c r="FON399" s="163"/>
      <c r="FOO399" s="163"/>
      <c r="FOP399" s="163"/>
      <c r="FOQ399" s="163"/>
      <c r="FOR399" s="163"/>
      <c r="FOS399" s="163"/>
      <c r="FOT399" s="163"/>
      <c r="FOU399" s="163"/>
      <c r="FOV399" s="163"/>
      <c r="FOW399" s="163"/>
      <c r="FOX399" s="163"/>
      <c r="FOY399" s="163"/>
      <c r="FOZ399" s="163"/>
      <c r="FPA399" s="163"/>
      <c r="FPB399" s="163"/>
      <c r="FPC399" s="163"/>
      <c r="FPD399" s="163"/>
      <c r="FPE399" s="163"/>
      <c r="FPF399" s="163"/>
      <c r="FPG399" s="163"/>
      <c r="FPH399" s="163"/>
      <c r="FPI399" s="163"/>
      <c r="FPJ399" s="163"/>
      <c r="FPK399" s="163"/>
      <c r="FPL399" s="163"/>
      <c r="FPM399" s="163"/>
      <c r="FPN399" s="163"/>
      <c r="FPO399" s="163"/>
      <c r="FPP399" s="163"/>
      <c r="FPQ399" s="163"/>
      <c r="FPR399" s="163"/>
      <c r="FPS399" s="163"/>
      <c r="FPT399" s="163"/>
      <c r="FPU399" s="163"/>
      <c r="FPV399" s="163"/>
      <c r="FPW399" s="163"/>
      <c r="FPX399" s="163"/>
      <c r="FPY399" s="163"/>
      <c r="FPZ399" s="163"/>
      <c r="FQA399" s="163"/>
      <c r="FQB399" s="163"/>
      <c r="FQC399" s="163"/>
      <c r="FQD399" s="163"/>
      <c r="FQE399" s="163"/>
      <c r="FQF399" s="163"/>
      <c r="FQG399" s="163"/>
      <c r="FQH399" s="163"/>
      <c r="FQI399" s="163"/>
      <c r="FQJ399" s="163"/>
      <c r="FQK399" s="163"/>
      <c r="FQL399" s="163"/>
      <c r="FQM399" s="163"/>
      <c r="FQN399" s="163"/>
      <c r="FQO399" s="163"/>
      <c r="FQP399" s="163"/>
      <c r="FQQ399" s="163"/>
      <c r="FQR399" s="163"/>
      <c r="FQS399" s="163"/>
      <c r="FQT399" s="163"/>
      <c r="FQU399" s="163"/>
      <c r="FQV399" s="163"/>
      <c r="FQW399" s="163"/>
      <c r="FQX399" s="163"/>
      <c r="FQY399" s="163"/>
      <c r="FQZ399" s="163"/>
      <c r="FRA399" s="163"/>
      <c r="FRB399" s="163"/>
      <c r="FRC399" s="163"/>
      <c r="FRD399" s="163"/>
      <c r="FRE399" s="163"/>
      <c r="FRF399" s="163"/>
      <c r="FRG399" s="163"/>
      <c r="FRH399" s="163"/>
      <c r="FRI399" s="163"/>
      <c r="FRJ399" s="163"/>
      <c r="FRK399" s="163"/>
      <c r="FRL399" s="163"/>
      <c r="FRM399" s="163"/>
      <c r="FRN399" s="163"/>
      <c r="FRO399" s="163"/>
      <c r="FRP399" s="163"/>
      <c r="FRQ399" s="163"/>
      <c r="FRR399" s="163"/>
      <c r="FRS399" s="163"/>
      <c r="FRT399" s="163"/>
      <c r="FRU399" s="163"/>
      <c r="FRV399" s="163"/>
      <c r="FRW399" s="163"/>
      <c r="FRX399" s="163"/>
      <c r="FRY399" s="163"/>
      <c r="FRZ399" s="163"/>
      <c r="FSA399" s="163"/>
      <c r="FSB399" s="163"/>
      <c r="FSC399" s="163"/>
      <c r="FSD399" s="163"/>
      <c r="FSE399" s="163"/>
      <c r="FSF399" s="163"/>
      <c r="FSG399" s="163"/>
      <c r="FSH399" s="163"/>
      <c r="FSI399" s="163"/>
      <c r="FSJ399" s="163"/>
      <c r="FSK399" s="163"/>
      <c r="FSL399" s="163"/>
      <c r="FSM399" s="163"/>
      <c r="FSN399" s="163"/>
      <c r="FSO399" s="163"/>
      <c r="FSP399" s="163"/>
      <c r="FSQ399" s="163"/>
      <c r="FSR399" s="163"/>
      <c r="FSS399" s="163"/>
      <c r="FST399" s="163"/>
      <c r="FSU399" s="163"/>
      <c r="FSV399" s="163"/>
      <c r="FSW399" s="163"/>
      <c r="FSX399" s="163"/>
      <c r="FSY399" s="163"/>
      <c r="FSZ399" s="163"/>
      <c r="FTA399" s="163"/>
      <c r="FTB399" s="163"/>
      <c r="FTC399" s="163"/>
      <c r="FTD399" s="163"/>
      <c r="FTE399" s="163"/>
      <c r="FTF399" s="163"/>
      <c r="FTG399" s="163"/>
      <c r="FTH399" s="163"/>
      <c r="FTI399" s="163"/>
      <c r="FTJ399" s="163"/>
      <c r="FTK399" s="163"/>
      <c r="FTL399" s="163"/>
      <c r="FTM399" s="163"/>
      <c r="FTN399" s="163"/>
      <c r="FTO399" s="163"/>
      <c r="FTP399" s="163"/>
      <c r="FTQ399" s="163"/>
      <c r="FTR399" s="163"/>
      <c r="FTS399" s="163"/>
      <c r="FTT399" s="163"/>
      <c r="FTU399" s="163"/>
      <c r="FTV399" s="163"/>
      <c r="FTW399" s="163"/>
      <c r="FTX399" s="163"/>
      <c r="FTY399" s="163"/>
      <c r="FTZ399" s="163"/>
      <c r="FUA399" s="163"/>
      <c r="FUB399" s="163"/>
      <c r="FUC399" s="163"/>
      <c r="FUD399" s="163"/>
      <c r="FUE399" s="163"/>
      <c r="FUF399" s="163"/>
      <c r="FUG399" s="163"/>
      <c r="FUH399" s="163"/>
      <c r="FUI399" s="163"/>
      <c r="FUJ399" s="163"/>
      <c r="FUK399" s="163"/>
      <c r="FUL399" s="163"/>
      <c r="FUM399" s="163"/>
      <c r="FUN399" s="163"/>
      <c r="FUO399" s="163"/>
      <c r="FUP399" s="163"/>
      <c r="FUQ399" s="163"/>
      <c r="FUR399" s="163"/>
      <c r="FUS399" s="163"/>
      <c r="FUT399" s="163"/>
      <c r="FUU399" s="163"/>
      <c r="FUV399" s="163"/>
      <c r="FUW399" s="163"/>
      <c r="FUX399" s="163"/>
      <c r="FUY399" s="163"/>
      <c r="FUZ399" s="163"/>
      <c r="FVA399" s="163"/>
      <c r="FVB399" s="163"/>
      <c r="FVC399" s="163"/>
      <c r="FVD399" s="163"/>
      <c r="FVE399" s="163"/>
      <c r="FVF399" s="163"/>
      <c r="FVG399" s="163"/>
      <c r="FVH399" s="163"/>
      <c r="FVI399" s="163"/>
      <c r="FVJ399" s="163"/>
      <c r="FVK399" s="163"/>
      <c r="FVL399" s="163"/>
      <c r="FVM399" s="163"/>
      <c r="FVN399" s="163"/>
      <c r="FVO399" s="163"/>
      <c r="FVP399" s="163"/>
      <c r="FVQ399" s="163"/>
      <c r="FVR399" s="163"/>
      <c r="FVS399" s="163"/>
      <c r="FVT399" s="163"/>
      <c r="FVU399" s="163"/>
      <c r="FVV399" s="163"/>
      <c r="FVW399" s="163"/>
      <c r="FVX399" s="163"/>
      <c r="FVY399" s="163"/>
      <c r="FVZ399" s="163"/>
      <c r="FWA399" s="163"/>
      <c r="FWB399" s="163"/>
      <c r="FWC399" s="163"/>
      <c r="FWD399" s="163"/>
      <c r="FWE399" s="163"/>
      <c r="FWF399" s="163"/>
      <c r="FWG399" s="163"/>
      <c r="FWH399" s="163"/>
      <c r="FWI399" s="163"/>
      <c r="FWJ399" s="163"/>
      <c r="FWK399" s="163"/>
      <c r="FWL399" s="163"/>
      <c r="FWM399" s="163"/>
      <c r="FWN399" s="163"/>
      <c r="FWO399" s="163"/>
      <c r="FWP399" s="163"/>
      <c r="FWQ399" s="163"/>
      <c r="FWR399" s="163"/>
      <c r="FWS399" s="163"/>
      <c r="FWT399" s="163"/>
      <c r="FWU399" s="163"/>
      <c r="FWV399" s="163"/>
      <c r="FWW399" s="163"/>
      <c r="FWX399" s="163"/>
      <c r="FWY399" s="163"/>
      <c r="FWZ399" s="163"/>
      <c r="FXA399" s="163"/>
      <c r="FXB399" s="163"/>
      <c r="FXC399" s="163"/>
      <c r="FXD399" s="163"/>
      <c r="FXE399" s="163"/>
      <c r="FXF399" s="163"/>
      <c r="FXG399" s="163"/>
      <c r="FXH399" s="163"/>
      <c r="FXI399" s="163"/>
      <c r="FXJ399" s="163"/>
      <c r="FXK399" s="163"/>
      <c r="FXL399" s="163"/>
      <c r="FXM399" s="163"/>
      <c r="FXN399" s="163"/>
      <c r="FXO399" s="163"/>
      <c r="FXP399" s="163"/>
      <c r="FXQ399" s="163"/>
      <c r="FXR399" s="163"/>
      <c r="FXS399" s="163"/>
      <c r="FXT399" s="163"/>
      <c r="FXU399" s="163"/>
      <c r="FXV399" s="163"/>
      <c r="FXW399" s="163"/>
      <c r="FXX399" s="163"/>
      <c r="FXY399" s="163"/>
      <c r="FXZ399" s="163"/>
      <c r="FYA399" s="163"/>
      <c r="FYB399" s="163"/>
      <c r="FYC399" s="163"/>
      <c r="FYD399" s="163"/>
      <c r="FYE399" s="163"/>
      <c r="FYF399" s="163"/>
      <c r="FYG399" s="163"/>
      <c r="FYH399" s="163"/>
      <c r="FYI399" s="163"/>
      <c r="FYJ399" s="163"/>
      <c r="FYK399" s="163"/>
      <c r="FYL399" s="163"/>
      <c r="FYM399" s="163"/>
      <c r="FYN399" s="163"/>
      <c r="FYO399" s="163"/>
      <c r="FYP399" s="163"/>
      <c r="FYQ399" s="163"/>
      <c r="FYR399" s="163"/>
      <c r="FYS399" s="163"/>
      <c r="FYT399" s="163"/>
      <c r="FYU399" s="163"/>
      <c r="FYV399" s="163"/>
      <c r="FYW399" s="163"/>
      <c r="FYX399" s="163"/>
      <c r="FYY399" s="163"/>
      <c r="FYZ399" s="163"/>
      <c r="FZA399" s="163"/>
      <c r="FZB399" s="163"/>
      <c r="FZC399" s="163"/>
      <c r="FZD399" s="163"/>
      <c r="FZE399" s="163"/>
      <c r="FZF399" s="163"/>
      <c r="FZG399" s="163"/>
      <c r="FZH399" s="163"/>
      <c r="FZI399" s="163"/>
      <c r="FZJ399" s="163"/>
      <c r="FZK399" s="163"/>
      <c r="FZL399" s="163"/>
      <c r="FZM399" s="163"/>
      <c r="FZN399" s="163"/>
      <c r="FZO399" s="163"/>
      <c r="FZP399" s="163"/>
      <c r="FZQ399" s="163"/>
      <c r="FZR399" s="163"/>
      <c r="FZS399" s="163"/>
      <c r="FZT399" s="163"/>
      <c r="FZU399" s="163"/>
      <c r="FZV399" s="163"/>
      <c r="FZW399" s="163"/>
      <c r="FZX399" s="163"/>
      <c r="FZY399" s="163"/>
      <c r="FZZ399" s="163"/>
      <c r="GAA399" s="163"/>
      <c r="GAB399" s="163"/>
      <c r="GAC399" s="163"/>
      <c r="GAD399" s="163"/>
      <c r="GAE399" s="163"/>
      <c r="GAF399" s="163"/>
      <c r="GAG399" s="163"/>
      <c r="GAH399" s="163"/>
      <c r="GAI399" s="163"/>
      <c r="GAJ399" s="163"/>
      <c r="GAK399" s="163"/>
      <c r="GAL399" s="163"/>
      <c r="GAM399" s="163"/>
      <c r="GAN399" s="163"/>
      <c r="GAO399" s="163"/>
      <c r="GAP399" s="163"/>
      <c r="GAQ399" s="163"/>
      <c r="GAR399" s="163"/>
      <c r="GAS399" s="163"/>
      <c r="GAT399" s="163"/>
      <c r="GAU399" s="163"/>
      <c r="GAV399" s="163"/>
      <c r="GAW399" s="163"/>
      <c r="GAX399" s="163"/>
      <c r="GAY399" s="163"/>
      <c r="GAZ399" s="163"/>
      <c r="GBA399" s="163"/>
      <c r="GBB399" s="163"/>
      <c r="GBC399" s="163"/>
      <c r="GBD399" s="163"/>
      <c r="GBE399" s="163"/>
      <c r="GBF399" s="163"/>
      <c r="GBG399" s="163"/>
      <c r="GBH399" s="163"/>
      <c r="GBI399" s="163"/>
      <c r="GBJ399" s="163"/>
      <c r="GBK399" s="163"/>
      <c r="GBL399" s="163"/>
      <c r="GBM399" s="163"/>
      <c r="GBN399" s="163"/>
      <c r="GBO399" s="163"/>
      <c r="GBP399" s="163"/>
      <c r="GBQ399" s="163"/>
      <c r="GBR399" s="163"/>
      <c r="GBS399" s="163"/>
      <c r="GBT399" s="163"/>
      <c r="GBU399" s="163"/>
      <c r="GBV399" s="163"/>
      <c r="GBW399" s="163"/>
      <c r="GBX399" s="163"/>
      <c r="GBY399" s="163"/>
      <c r="GBZ399" s="163"/>
      <c r="GCA399" s="163"/>
      <c r="GCB399" s="163"/>
      <c r="GCC399" s="163"/>
      <c r="GCD399" s="163"/>
      <c r="GCE399" s="163"/>
      <c r="GCF399" s="163"/>
      <c r="GCG399" s="163"/>
      <c r="GCH399" s="163"/>
      <c r="GCI399" s="163"/>
      <c r="GCJ399" s="163"/>
      <c r="GCK399" s="163"/>
      <c r="GCL399" s="163"/>
      <c r="GCM399" s="163"/>
      <c r="GCN399" s="163"/>
      <c r="GCO399" s="163"/>
      <c r="GCP399" s="163"/>
      <c r="GCQ399" s="163"/>
      <c r="GCR399" s="163"/>
      <c r="GCS399" s="163"/>
      <c r="GCT399" s="163"/>
      <c r="GCU399" s="163"/>
      <c r="GCV399" s="163"/>
      <c r="GCW399" s="163"/>
      <c r="GCX399" s="163"/>
      <c r="GCY399" s="163"/>
      <c r="GCZ399" s="163"/>
      <c r="GDA399" s="163"/>
      <c r="GDB399" s="163"/>
      <c r="GDC399" s="163"/>
      <c r="GDD399" s="163"/>
      <c r="GDE399" s="163"/>
      <c r="GDF399" s="163"/>
      <c r="GDG399" s="163"/>
      <c r="GDH399" s="163"/>
      <c r="GDI399" s="163"/>
      <c r="GDJ399" s="163"/>
      <c r="GDK399" s="163"/>
      <c r="GDL399" s="163"/>
      <c r="GDM399" s="163"/>
      <c r="GDN399" s="163"/>
      <c r="GDO399" s="163"/>
      <c r="GDP399" s="163"/>
      <c r="GDQ399" s="163"/>
      <c r="GDR399" s="163"/>
      <c r="GDS399" s="163"/>
      <c r="GDT399" s="163"/>
      <c r="GDU399" s="163"/>
      <c r="GDV399" s="163"/>
      <c r="GDW399" s="163"/>
      <c r="GDX399" s="163"/>
      <c r="GDY399" s="163"/>
      <c r="GDZ399" s="163"/>
      <c r="GEA399" s="163"/>
      <c r="GEB399" s="163"/>
      <c r="GEC399" s="163"/>
      <c r="GED399" s="163"/>
      <c r="GEE399" s="163"/>
      <c r="GEF399" s="163"/>
      <c r="GEG399" s="163"/>
      <c r="GEH399" s="163"/>
      <c r="GEI399" s="163"/>
      <c r="GEJ399" s="163"/>
      <c r="GEK399" s="163"/>
      <c r="GEL399" s="163"/>
      <c r="GEM399" s="163"/>
      <c r="GEN399" s="163"/>
      <c r="GEO399" s="163"/>
      <c r="GEP399" s="163"/>
      <c r="GEQ399" s="163"/>
      <c r="GER399" s="163"/>
      <c r="GES399" s="163"/>
      <c r="GET399" s="163"/>
      <c r="GEU399" s="163"/>
      <c r="GEV399" s="163"/>
      <c r="GEW399" s="163"/>
      <c r="GEX399" s="163"/>
      <c r="GEY399" s="163"/>
      <c r="GEZ399" s="163"/>
      <c r="GFA399" s="163"/>
      <c r="GFB399" s="163"/>
      <c r="GFC399" s="163"/>
      <c r="GFD399" s="163"/>
      <c r="GFE399" s="163"/>
      <c r="GFF399" s="163"/>
      <c r="GFG399" s="163"/>
      <c r="GFH399" s="163"/>
      <c r="GFI399" s="163"/>
      <c r="GFJ399" s="163"/>
      <c r="GFK399" s="163"/>
      <c r="GFL399" s="163"/>
      <c r="GFM399" s="163"/>
      <c r="GFN399" s="163"/>
      <c r="GFO399" s="163"/>
      <c r="GFP399" s="163"/>
      <c r="GFQ399" s="163"/>
      <c r="GFR399" s="163"/>
      <c r="GFS399" s="163"/>
      <c r="GFT399" s="163"/>
      <c r="GFU399" s="163"/>
      <c r="GFV399" s="163"/>
      <c r="GFW399" s="163"/>
      <c r="GFX399" s="163"/>
      <c r="GFY399" s="163"/>
      <c r="GFZ399" s="163"/>
      <c r="GGA399" s="163"/>
      <c r="GGB399" s="163"/>
      <c r="GGC399" s="163"/>
      <c r="GGD399" s="163"/>
      <c r="GGE399" s="163"/>
      <c r="GGF399" s="163"/>
      <c r="GGG399" s="163"/>
      <c r="GGH399" s="163"/>
      <c r="GGI399" s="163"/>
      <c r="GGJ399" s="163"/>
      <c r="GGK399" s="163"/>
      <c r="GGL399" s="163"/>
      <c r="GGM399" s="163"/>
      <c r="GGN399" s="163"/>
      <c r="GGO399" s="163"/>
      <c r="GGP399" s="163"/>
      <c r="GGQ399" s="163"/>
      <c r="GGR399" s="163"/>
      <c r="GGS399" s="163"/>
      <c r="GGT399" s="163"/>
      <c r="GGU399" s="163"/>
      <c r="GGV399" s="163"/>
      <c r="GGW399" s="163"/>
      <c r="GGX399" s="163"/>
      <c r="GGY399" s="163"/>
      <c r="GGZ399" s="163"/>
      <c r="GHA399" s="163"/>
      <c r="GHB399" s="163"/>
      <c r="GHC399" s="163"/>
      <c r="GHD399" s="163"/>
      <c r="GHE399" s="163"/>
      <c r="GHF399" s="163"/>
      <c r="GHG399" s="163"/>
      <c r="GHH399" s="163"/>
      <c r="GHI399" s="163"/>
      <c r="GHJ399" s="163"/>
      <c r="GHK399" s="163"/>
      <c r="GHL399" s="163"/>
      <c r="GHM399" s="163"/>
      <c r="GHN399" s="163"/>
      <c r="GHO399" s="163"/>
      <c r="GHP399" s="163"/>
      <c r="GHQ399" s="163"/>
      <c r="GHR399" s="163"/>
      <c r="GHS399" s="163"/>
      <c r="GHT399" s="163"/>
      <c r="GHU399" s="163"/>
      <c r="GHV399" s="163"/>
      <c r="GHW399" s="163"/>
      <c r="GHX399" s="163"/>
      <c r="GHY399" s="163"/>
      <c r="GHZ399" s="163"/>
      <c r="GIA399" s="163"/>
      <c r="GIB399" s="163"/>
      <c r="GIC399" s="163"/>
      <c r="GID399" s="163"/>
      <c r="GIE399" s="163"/>
      <c r="GIF399" s="163"/>
      <c r="GIG399" s="163"/>
      <c r="GIH399" s="163"/>
      <c r="GII399" s="163"/>
      <c r="GIJ399" s="163"/>
      <c r="GIK399" s="163"/>
      <c r="GIL399" s="163"/>
      <c r="GIM399" s="163"/>
      <c r="GIN399" s="163"/>
      <c r="GIO399" s="163"/>
      <c r="GIP399" s="163"/>
      <c r="GIQ399" s="163"/>
      <c r="GIR399" s="163"/>
      <c r="GIS399" s="163"/>
      <c r="GIT399" s="163"/>
      <c r="GIU399" s="163"/>
      <c r="GIV399" s="163"/>
      <c r="GIW399" s="163"/>
      <c r="GIX399" s="163"/>
      <c r="GIY399" s="163"/>
      <c r="GIZ399" s="163"/>
      <c r="GJA399" s="163"/>
      <c r="GJB399" s="163"/>
      <c r="GJC399" s="163"/>
      <c r="GJD399" s="163"/>
      <c r="GJE399" s="163"/>
      <c r="GJF399" s="163"/>
      <c r="GJG399" s="163"/>
      <c r="GJH399" s="163"/>
      <c r="GJI399" s="163"/>
      <c r="GJJ399" s="163"/>
      <c r="GJK399" s="163"/>
      <c r="GJL399" s="163"/>
      <c r="GJM399" s="163"/>
      <c r="GJN399" s="163"/>
      <c r="GJO399" s="163"/>
      <c r="GJP399" s="163"/>
      <c r="GJQ399" s="163"/>
      <c r="GJR399" s="163"/>
      <c r="GJS399" s="163"/>
      <c r="GJT399" s="163"/>
      <c r="GJU399" s="163"/>
      <c r="GJV399" s="163"/>
      <c r="GJW399" s="163"/>
      <c r="GJX399" s="163"/>
      <c r="GJY399" s="163"/>
      <c r="GJZ399" s="163"/>
      <c r="GKA399" s="163"/>
      <c r="GKB399" s="163"/>
      <c r="GKC399" s="163"/>
      <c r="GKD399" s="163"/>
      <c r="GKE399" s="163"/>
      <c r="GKF399" s="163"/>
      <c r="GKG399" s="163"/>
      <c r="GKH399" s="163"/>
      <c r="GKI399" s="163"/>
      <c r="GKJ399" s="163"/>
      <c r="GKK399" s="163"/>
      <c r="GKL399" s="163"/>
      <c r="GKM399" s="163"/>
      <c r="GKN399" s="163"/>
      <c r="GKO399" s="163"/>
      <c r="GKP399" s="163"/>
      <c r="GKQ399" s="163"/>
      <c r="GKR399" s="163"/>
      <c r="GKS399" s="163"/>
      <c r="GKT399" s="163"/>
      <c r="GKU399" s="163"/>
      <c r="GKV399" s="163"/>
      <c r="GKW399" s="163"/>
      <c r="GKX399" s="163"/>
      <c r="GKY399" s="163"/>
      <c r="GKZ399" s="163"/>
      <c r="GLA399" s="163"/>
      <c r="GLB399" s="163"/>
      <c r="GLC399" s="163"/>
      <c r="GLD399" s="163"/>
      <c r="GLE399" s="163"/>
      <c r="GLF399" s="163"/>
      <c r="GLG399" s="163"/>
      <c r="GLH399" s="163"/>
      <c r="GLI399" s="163"/>
      <c r="GLJ399" s="163"/>
      <c r="GLK399" s="163"/>
      <c r="GLL399" s="163"/>
      <c r="GLM399" s="163"/>
      <c r="GLN399" s="163"/>
      <c r="GLO399" s="163"/>
      <c r="GLP399" s="163"/>
      <c r="GLQ399" s="163"/>
      <c r="GLR399" s="163"/>
      <c r="GLS399" s="163"/>
      <c r="GLT399" s="163"/>
      <c r="GLU399" s="163"/>
      <c r="GLV399" s="163"/>
      <c r="GLW399" s="163"/>
      <c r="GLX399" s="163"/>
      <c r="GLY399" s="163"/>
      <c r="GLZ399" s="163"/>
      <c r="GMA399" s="163"/>
      <c r="GMB399" s="163"/>
      <c r="GMC399" s="163"/>
      <c r="GMD399" s="163"/>
      <c r="GME399" s="163"/>
      <c r="GMF399" s="163"/>
      <c r="GMG399" s="163"/>
      <c r="GMH399" s="163"/>
      <c r="GMI399" s="163"/>
      <c r="GMJ399" s="163"/>
      <c r="GMK399" s="163"/>
      <c r="GML399" s="163"/>
      <c r="GMM399" s="163"/>
      <c r="GMN399" s="163"/>
      <c r="GMO399" s="163"/>
      <c r="GMP399" s="163"/>
      <c r="GMQ399" s="163"/>
      <c r="GMR399" s="163"/>
      <c r="GMS399" s="163"/>
      <c r="GMT399" s="163"/>
      <c r="GMU399" s="163"/>
      <c r="GMV399" s="163"/>
      <c r="GMW399" s="163"/>
      <c r="GMX399" s="163"/>
      <c r="GMY399" s="163"/>
      <c r="GMZ399" s="163"/>
      <c r="GNA399" s="163"/>
      <c r="GNB399" s="163"/>
      <c r="GNC399" s="163"/>
      <c r="GND399" s="163"/>
      <c r="GNE399" s="163"/>
      <c r="GNF399" s="163"/>
      <c r="GNG399" s="163"/>
      <c r="GNH399" s="163"/>
      <c r="GNI399" s="163"/>
      <c r="GNJ399" s="163"/>
      <c r="GNK399" s="163"/>
      <c r="GNL399" s="163"/>
      <c r="GNM399" s="163"/>
      <c r="GNN399" s="163"/>
      <c r="GNO399" s="163"/>
      <c r="GNP399" s="163"/>
      <c r="GNQ399" s="163"/>
      <c r="GNR399" s="163"/>
      <c r="GNS399" s="163"/>
      <c r="GNT399" s="163"/>
      <c r="GNU399" s="163"/>
      <c r="GNV399" s="163"/>
      <c r="GNW399" s="163"/>
      <c r="GNX399" s="163"/>
      <c r="GNY399" s="163"/>
      <c r="GNZ399" s="163"/>
      <c r="GOA399" s="163"/>
      <c r="GOB399" s="163"/>
      <c r="GOC399" s="163"/>
      <c r="GOD399" s="163"/>
      <c r="GOE399" s="163"/>
      <c r="GOF399" s="163"/>
      <c r="GOG399" s="163"/>
      <c r="GOH399" s="163"/>
      <c r="GOI399" s="163"/>
      <c r="GOJ399" s="163"/>
      <c r="GOK399" s="163"/>
      <c r="GOL399" s="163"/>
      <c r="GOM399" s="163"/>
      <c r="GON399" s="163"/>
      <c r="GOO399" s="163"/>
      <c r="GOP399" s="163"/>
      <c r="GOQ399" s="163"/>
      <c r="GOR399" s="163"/>
      <c r="GOS399" s="163"/>
      <c r="GOT399" s="163"/>
      <c r="GOU399" s="163"/>
      <c r="GOV399" s="163"/>
      <c r="GOW399" s="163"/>
      <c r="GOX399" s="163"/>
      <c r="GOY399" s="163"/>
      <c r="GOZ399" s="163"/>
      <c r="GPA399" s="163"/>
      <c r="GPB399" s="163"/>
      <c r="GPC399" s="163"/>
      <c r="GPD399" s="163"/>
      <c r="GPE399" s="163"/>
      <c r="GPF399" s="163"/>
      <c r="GPG399" s="163"/>
      <c r="GPH399" s="163"/>
      <c r="GPI399" s="163"/>
      <c r="GPJ399" s="163"/>
      <c r="GPK399" s="163"/>
      <c r="GPL399" s="163"/>
      <c r="GPM399" s="163"/>
      <c r="GPN399" s="163"/>
      <c r="GPO399" s="163"/>
      <c r="GPP399" s="163"/>
      <c r="GPQ399" s="163"/>
      <c r="GPR399" s="163"/>
      <c r="GPS399" s="163"/>
      <c r="GPT399" s="163"/>
      <c r="GPU399" s="163"/>
      <c r="GPV399" s="163"/>
      <c r="GPW399" s="163"/>
      <c r="GPX399" s="163"/>
      <c r="GPY399" s="163"/>
      <c r="GPZ399" s="163"/>
      <c r="GQA399" s="163"/>
      <c r="GQB399" s="163"/>
      <c r="GQC399" s="163"/>
      <c r="GQD399" s="163"/>
      <c r="GQE399" s="163"/>
      <c r="GQF399" s="163"/>
      <c r="GQG399" s="163"/>
      <c r="GQH399" s="163"/>
      <c r="GQI399" s="163"/>
      <c r="GQJ399" s="163"/>
      <c r="GQK399" s="163"/>
      <c r="GQL399" s="163"/>
      <c r="GQM399" s="163"/>
      <c r="GQN399" s="163"/>
      <c r="GQO399" s="163"/>
      <c r="GQP399" s="163"/>
      <c r="GQQ399" s="163"/>
      <c r="GQR399" s="163"/>
      <c r="GQS399" s="163"/>
      <c r="GQT399" s="163"/>
      <c r="GQU399" s="163"/>
      <c r="GQV399" s="163"/>
      <c r="GQW399" s="163"/>
      <c r="GQX399" s="163"/>
      <c r="GQY399" s="163"/>
      <c r="GQZ399" s="163"/>
      <c r="GRA399" s="163"/>
      <c r="GRB399" s="163"/>
      <c r="GRC399" s="163"/>
      <c r="GRD399" s="163"/>
      <c r="GRE399" s="163"/>
      <c r="GRF399" s="163"/>
      <c r="GRG399" s="163"/>
      <c r="GRH399" s="163"/>
      <c r="GRI399" s="163"/>
      <c r="GRJ399" s="163"/>
      <c r="GRK399" s="163"/>
      <c r="GRL399" s="163"/>
      <c r="GRM399" s="163"/>
      <c r="GRN399" s="163"/>
      <c r="GRO399" s="163"/>
      <c r="GRP399" s="163"/>
      <c r="GRQ399" s="163"/>
      <c r="GRR399" s="163"/>
      <c r="GRS399" s="163"/>
      <c r="GRT399" s="163"/>
      <c r="GRU399" s="163"/>
      <c r="GRV399" s="163"/>
      <c r="GRW399" s="163"/>
      <c r="GRX399" s="163"/>
      <c r="GRY399" s="163"/>
      <c r="GRZ399" s="163"/>
      <c r="GSA399" s="163"/>
      <c r="GSB399" s="163"/>
      <c r="GSC399" s="163"/>
      <c r="GSD399" s="163"/>
      <c r="GSE399" s="163"/>
      <c r="GSF399" s="163"/>
      <c r="GSG399" s="163"/>
      <c r="GSH399" s="163"/>
      <c r="GSI399" s="163"/>
      <c r="GSJ399" s="163"/>
      <c r="GSK399" s="163"/>
      <c r="GSL399" s="163"/>
      <c r="GSM399" s="163"/>
      <c r="GSN399" s="163"/>
      <c r="GSO399" s="163"/>
      <c r="GSP399" s="163"/>
      <c r="GSQ399" s="163"/>
      <c r="GSR399" s="163"/>
      <c r="GSS399" s="163"/>
      <c r="GST399" s="163"/>
      <c r="GSU399" s="163"/>
      <c r="GSV399" s="163"/>
      <c r="GSW399" s="163"/>
      <c r="GSX399" s="163"/>
      <c r="GSY399" s="163"/>
      <c r="GSZ399" s="163"/>
      <c r="GTA399" s="163"/>
      <c r="GTB399" s="163"/>
      <c r="GTC399" s="163"/>
      <c r="GTD399" s="163"/>
      <c r="GTE399" s="163"/>
      <c r="GTF399" s="163"/>
      <c r="GTG399" s="163"/>
      <c r="GTH399" s="163"/>
      <c r="GTI399" s="163"/>
      <c r="GTJ399" s="163"/>
      <c r="GTK399" s="163"/>
      <c r="GTL399" s="163"/>
      <c r="GTM399" s="163"/>
      <c r="GTN399" s="163"/>
      <c r="GTO399" s="163"/>
      <c r="GTP399" s="163"/>
      <c r="GTQ399" s="163"/>
      <c r="GTR399" s="163"/>
      <c r="GTS399" s="163"/>
      <c r="GTT399" s="163"/>
      <c r="GTU399" s="163"/>
      <c r="GTV399" s="163"/>
      <c r="GTW399" s="163"/>
      <c r="GTX399" s="163"/>
      <c r="GTY399" s="163"/>
      <c r="GTZ399" s="163"/>
      <c r="GUA399" s="163"/>
      <c r="GUB399" s="163"/>
      <c r="GUC399" s="163"/>
      <c r="GUD399" s="163"/>
      <c r="GUE399" s="163"/>
      <c r="GUF399" s="163"/>
      <c r="GUG399" s="163"/>
      <c r="GUH399" s="163"/>
      <c r="GUI399" s="163"/>
      <c r="GUJ399" s="163"/>
      <c r="GUK399" s="163"/>
      <c r="GUL399" s="163"/>
      <c r="GUM399" s="163"/>
      <c r="GUN399" s="163"/>
      <c r="GUO399" s="163"/>
      <c r="GUP399" s="163"/>
      <c r="GUQ399" s="163"/>
      <c r="GUR399" s="163"/>
      <c r="GUS399" s="163"/>
      <c r="GUT399" s="163"/>
      <c r="GUU399" s="163"/>
      <c r="GUV399" s="163"/>
      <c r="GUW399" s="163"/>
      <c r="GUX399" s="163"/>
      <c r="GUY399" s="163"/>
      <c r="GUZ399" s="163"/>
      <c r="GVA399" s="163"/>
      <c r="GVB399" s="163"/>
      <c r="GVC399" s="163"/>
      <c r="GVD399" s="163"/>
      <c r="GVE399" s="163"/>
      <c r="GVF399" s="163"/>
      <c r="GVG399" s="163"/>
      <c r="GVH399" s="163"/>
      <c r="GVI399" s="163"/>
      <c r="GVJ399" s="163"/>
      <c r="GVK399" s="163"/>
      <c r="GVL399" s="163"/>
      <c r="GVM399" s="163"/>
      <c r="GVN399" s="163"/>
      <c r="GVO399" s="163"/>
      <c r="GVP399" s="163"/>
      <c r="GVQ399" s="163"/>
      <c r="GVR399" s="163"/>
      <c r="GVS399" s="163"/>
      <c r="GVT399" s="163"/>
      <c r="GVU399" s="163"/>
      <c r="GVV399" s="163"/>
      <c r="GVW399" s="163"/>
      <c r="GVX399" s="163"/>
      <c r="GVY399" s="163"/>
      <c r="GVZ399" s="163"/>
      <c r="GWA399" s="163"/>
      <c r="GWB399" s="163"/>
      <c r="GWC399" s="163"/>
      <c r="GWD399" s="163"/>
      <c r="GWE399" s="163"/>
      <c r="GWF399" s="163"/>
      <c r="GWG399" s="163"/>
      <c r="GWH399" s="163"/>
      <c r="GWI399" s="163"/>
      <c r="GWJ399" s="163"/>
      <c r="GWK399" s="163"/>
      <c r="GWL399" s="163"/>
      <c r="GWM399" s="163"/>
      <c r="GWN399" s="163"/>
      <c r="GWO399" s="163"/>
      <c r="GWP399" s="163"/>
      <c r="GWQ399" s="163"/>
      <c r="GWR399" s="163"/>
      <c r="GWS399" s="163"/>
      <c r="GWT399" s="163"/>
      <c r="GWU399" s="163"/>
      <c r="GWV399" s="163"/>
      <c r="GWW399" s="163"/>
      <c r="GWX399" s="163"/>
      <c r="GWY399" s="163"/>
      <c r="GWZ399" s="163"/>
      <c r="GXA399" s="163"/>
      <c r="GXB399" s="163"/>
      <c r="GXC399" s="163"/>
      <c r="GXD399" s="163"/>
      <c r="GXE399" s="163"/>
      <c r="GXF399" s="163"/>
      <c r="GXG399" s="163"/>
      <c r="GXH399" s="163"/>
      <c r="GXI399" s="163"/>
      <c r="GXJ399" s="163"/>
      <c r="GXK399" s="163"/>
      <c r="GXL399" s="163"/>
      <c r="GXM399" s="163"/>
      <c r="GXN399" s="163"/>
      <c r="GXO399" s="163"/>
      <c r="GXP399" s="163"/>
      <c r="GXQ399" s="163"/>
      <c r="GXR399" s="163"/>
      <c r="GXS399" s="163"/>
      <c r="GXT399" s="163"/>
      <c r="GXU399" s="163"/>
      <c r="GXV399" s="163"/>
      <c r="GXW399" s="163"/>
      <c r="GXX399" s="163"/>
      <c r="GXY399" s="163"/>
      <c r="GXZ399" s="163"/>
      <c r="GYA399" s="163"/>
      <c r="GYB399" s="163"/>
      <c r="GYC399" s="163"/>
      <c r="GYD399" s="163"/>
      <c r="GYE399" s="163"/>
      <c r="GYF399" s="163"/>
      <c r="GYG399" s="163"/>
      <c r="GYH399" s="163"/>
      <c r="GYI399" s="163"/>
      <c r="GYJ399" s="163"/>
      <c r="GYK399" s="163"/>
      <c r="GYL399" s="163"/>
      <c r="GYM399" s="163"/>
      <c r="GYN399" s="163"/>
      <c r="GYO399" s="163"/>
      <c r="GYP399" s="163"/>
      <c r="GYQ399" s="163"/>
      <c r="GYR399" s="163"/>
      <c r="GYS399" s="163"/>
      <c r="GYT399" s="163"/>
      <c r="GYU399" s="163"/>
      <c r="GYV399" s="163"/>
      <c r="GYW399" s="163"/>
      <c r="GYX399" s="163"/>
      <c r="GYY399" s="163"/>
      <c r="GYZ399" s="163"/>
      <c r="GZA399" s="163"/>
      <c r="GZB399" s="163"/>
      <c r="GZC399" s="163"/>
      <c r="GZD399" s="163"/>
      <c r="GZE399" s="163"/>
      <c r="GZF399" s="163"/>
      <c r="GZG399" s="163"/>
      <c r="GZH399" s="163"/>
      <c r="GZI399" s="163"/>
      <c r="GZJ399" s="163"/>
      <c r="GZK399" s="163"/>
      <c r="GZL399" s="163"/>
      <c r="GZM399" s="163"/>
      <c r="GZN399" s="163"/>
      <c r="GZO399" s="163"/>
      <c r="GZP399" s="163"/>
      <c r="GZQ399" s="163"/>
      <c r="GZR399" s="163"/>
      <c r="GZS399" s="163"/>
      <c r="GZT399" s="163"/>
      <c r="GZU399" s="163"/>
      <c r="GZV399" s="163"/>
      <c r="GZW399" s="163"/>
      <c r="GZX399" s="163"/>
      <c r="GZY399" s="163"/>
      <c r="GZZ399" s="163"/>
      <c r="HAA399" s="163"/>
      <c r="HAB399" s="163"/>
      <c r="HAC399" s="163"/>
      <c r="HAD399" s="163"/>
      <c r="HAE399" s="163"/>
      <c r="HAF399" s="163"/>
      <c r="HAG399" s="163"/>
      <c r="HAH399" s="163"/>
      <c r="HAI399" s="163"/>
      <c r="HAJ399" s="163"/>
      <c r="HAK399" s="163"/>
      <c r="HAL399" s="163"/>
      <c r="HAM399" s="163"/>
      <c r="HAN399" s="163"/>
      <c r="HAO399" s="163"/>
      <c r="HAP399" s="163"/>
      <c r="HAQ399" s="163"/>
      <c r="HAR399" s="163"/>
      <c r="HAS399" s="163"/>
      <c r="HAT399" s="163"/>
      <c r="HAU399" s="163"/>
      <c r="HAV399" s="163"/>
      <c r="HAW399" s="163"/>
      <c r="HAX399" s="163"/>
      <c r="HAY399" s="163"/>
      <c r="HAZ399" s="163"/>
      <c r="HBA399" s="163"/>
      <c r="HBB399" s="163"/>
      <c r="HBC399" s="163"/>
      <c r="HBD399" s="163"/>
      <c r="HBE399" s="163"/>
      <c r="HBF399" s="163"/>
      <c r="HBG399" s="163"/>
      <c r="HBH399" s="163"/>
      <c r="HBI399" s="163"/>
      <c r="HBJ399" s="163"/>
      <c r="HBK399" s="163"/>
      <c r="HBL399" s="163"/>
      <c r="HBM399" s="163"/>
      <c r="HBN399" s="163"/>
      <c r="HBO399" s="163"/>
      <c r="HBP399" s="163"/>
      <c r="HBQ399" s="163"/>
      <c r="HBR399" s="163"/>
      <c r="HBS399" s="163"/>
      <c r="HBT399" s="163"/>
      <c r="HBU399" s="163"/>
      <c r="HBV399" s="163"/>
      <c r="HBW399" s="163"/>
      <c r="HBX399" s="163"/>
      <c r="HBY399" s="163"/>
      <c r="HBZ399" s="163"/>
      <c r="HCA399" s="163"/>
      <c r="HCB399" s="163"/>
      <c r="HCC399" s="163"/>
      <c r="HCD399" s="163"/>
      <c r="HCE399" s="163"/>
      <c r="HCF399" s="163"/>
      <c r="HCG399" s="163"/>
      <c r="HCH399" s="163"/>
      <c r="HCI399" s="163"/>
      <c r="HCJ399" s="163"/>
      <c r="HCK399" s="163"/>
      <c r="HCL399" s="163"/>
      <c r="HCM399" s="163"/>
      <c r="HCN399" s="163"/>
      <c r="HCO399" s="163"/>
      <c r="HCP399" s="163"/>
      <c r="HCQ399" s="163"/>
      <c r="HCR399" s="163"/>
      <c r="HCS399" s="163"/>
      <c r="HCT399" s="163"/>
      <c r="HCU399" s="163"/>
      <c r="HCV399" s="163"/>
      <c r="HCW399" s="163"/>
      <c r="HCX399" s="163"/>
      <c r="HCY399" s="163"/>
      <c r="HCZ399" s="163"/>
      <c r="HDA399" s="163"/>
      <c r="HDB399" s="163"/>
      <c r="HDC399" s="163"/>
      <c r="HDD399" s="163"/>
      <c r="HDE399" s="163"/>
      <c r="HDF399" s="163"/>
      <c r="HDG399" s="163"/>
      <c r="HDH399" s="163"/>
      <c r="HDI399" s="163"/>
      <c r="HDJ399" s="163"/>
      <c r="HDK399" s="163"/>
      <c r="HDL399" s="163"/>
      <c r="HDM399" s="163"/>
      <c r="HDN399" s="163"/>
      <c r="HDO399" s="163"/>
      <c r="HDP399" s="163"/>
      <c r="HDQ399" s="163"/>
      <c r="HDR399" s="163"/>
      <c r="HDS399" s="163"/>
      <c r="HDT399" s="163"/>
      <c r="HDU399" s="163"/>
      <c r="HDV399" s="163"/>
      <c r="HDW399" s="163"/>
      <c r="HDX399" s="163"/>
      <c r="HDY399" s="163"/>
      <c r="HDZ399" s="163"/>
      <c r="HEA399" s="163"/>
      <c r="HEB399" s="163"/>
      <c r="HEC399" s="163"/>
      <c r="HED399" s="163"/>
      <c r="HEE399" s="163"/>
      <c r="HEF399" s="163"/>
      <c r="HEG399" s="163"/>
      <c r="HEH399" s="163"/>
      <c r="HEI399" s="163"/>
      <c r="HEJ399" s="163"/>
      <c r="HEK399" s="163"/>
      <c r="HEL399" s="163"/>
      <c r="HEM399" s="163"/>
      <c r="HEN399" s="163"/>
      <c r="HEO399" s="163"/>
      <c r="HEP399" s="163"/>
      <c r="HEQ399" s="163"/>
      <c r="HER399" s="163"/>
      <c r="HES399" s="163"/>
      <c r="HET399" s="163"/>
      <c r="HEU399" s="163"/>
      <c r="HEV399" s="163"/>
      <c r="HEW399" s="163"/>
      <c r="HEX399" s="163"/>
      <c r="HEY399" s="163"/>
      <c r="HEZ399" s="163"/>
      <c r="HFA399" s="163"/>
      <c r="HFB399" s="163"/>
      <c r="HFC399" s="163"/>
      <c r="HFD399" s="163"/>
      <c r="HFE399" s="163"/>
      <c r="HFF399" s="163"/>
      <c r="HFG399" s="163"/>
      <c r="HFH399" s="163"/>
      <c r="HFI399" s="163"/>
      <c r="HFJ399" s="163"/>
      <c r="HFK399" s="163"/>
      <c r="HFL399" s="163"/>
      <c r="HFM399" s="163"/>
      <c r="HFN399" s="163"/>
      <c r="HFO399" s="163"/>
      <c r="HFP399" s="163"/>
      <c r="HFQ399" s="163"/>
      <c r="HFR399" s="163"/>
      <c r="HFS399" s="163"/>
      <c r="HFT399" s="163"/>
      <c r="HFU399" s="163"/>
      <c r="HFV399" s="163"/>
      <c r="HFW399" s="163"/>
      <c r="HFX399" s="163"/>
      <c r="HFY399" s="163"/>
      <c r="HFZ399" s="163"/>
      <c r="HGA399" s="163"/>
      <c r="HGB399" s="163"/>
      <c r="HGC399" s="163"/>
      <c r="HGD399" s="163"/>
      <c r="HGE399" s="163"/>
      <c r="HGF399" s="163"/>
      <c r="HGG399" s="163"/>
      <c r="HGH399" s="163"/>
      <c r="HGI399" s="163"/>
      <c r="HGJ399" s="163"/>
      <c r="HGK399" s="163"/>
      <c r="HGL399" s="163"/>
      <c r="HGM399" s="163"/>
      <c r="HGN399" s="163"/>
      <c r="HGO399" s="163"/>
      <c r="HGP399" s="163"/>
      <c r="HGQ399" s="163"/>
      <c r="HGR399" s="163"/>
      <c r="HGS399" s="163"/>
      <c r="HGT399" s="163"/>
      <c r="HGU399" s="163"/>
      <c r="HGV399" s="163"/>
      <c r="HGW399" s="163"/>
      <c r="HGX399" s="163"/>
      <c r="HGY399" s="163"/>
      <c r="HGZ399" s="163"/>
      <c r="HHA399" s="163"/>
      <c r="HHB399" s="163"/>
      <c r="HHC399" s="163"/>
      <c r="HHD399" s="163"/>
      <c r="HHE399" s="163"/>
      <c r="HHF399" s="163"/>
      <c r="HHG399" s="163"/>
      <c r="HHH399" s="163"/>
      <c r="HHI399" s="163"/>
      <c r="HHJ399" s="163"/>
      <c r="HHK399" s="163"/>
      <c r="HHL399" s="163"/>
      <c r="HHM399" s="163"/>
      <c r="HHN399" s="163"/>
      <c r="HHO399" s="163"/>
      <c r="HHP399" s="163"/>
      <c r="HHQ399" s="163"/>
      <c r="HHR399" s="163"/>
      <c r="HHS399" s="163"/>
      <c r="HHT399" s="163"/>
      <c r="HHU399" s="163"/>
      <c r="HHV399" s="163"/>
      <c r="HHW399" s="163"/>
      <c r="HHX399" s="163"/>
      <c r="HHY399" s="163"/>
      <c r="HHZ399" s="163"/>
      <c r="HIA399" s="163"/>
      <c r="HIB399" s="163"/>
      <c r="HIC399" s="163"/>
      <c r="HID399" s="163"/>
      <c r="HIE399" s="163"/>
      <c r="HIF399" s="163"/>
      <c r="HIG399" s="163"/>
      <c r="HIH399" s="163"/>
      <c r="HII399" s="163"/>
      <c r="HIJ399" s="163"/>
      <c r="HIK399" s="163"/>
      <c r="HIL399" s="163"/>
      <c r="HIM399" s="163"/>
      <c r="HIN399" s="163"/>
      <c r="HIO399" s="163"/>
      <c r="HIP399" s="163"/>
      <c r="HIQ399" s="163"/>
      <c r="HIR399" s="163"/>
      <c r="HIS399" s="163"/>
      <c r="HIT399" s="163"/>
      <c r="HIU399" s="163"/>
      <c r="HIV399" s="163"/>
      <c r="HIW399" s="163"/>
      <c r="HIX399" s="163"/>
      <c r="HIY399" s="163"/>
      <c r="HIZ399" s="163"/>
      <c r="HJA399" s="163"/>
      <c r="HJB399" s="163"/>
      <c r="HJC399" s="163"/>
      <c r="HJD399" s="163"/>
      <c r="HJE399" s="163"/>
      <c r="HJF399" s="163"/>
      <c r="HJG399" s="163"/>
      <c r="HJH399" s="163"/>
      <c r="HJI399" s="163"/>
      <c r="HJJ399" s="163"/>
      <c r="HJK399" s="163"/>
      <c r="HJL399" s="163"/>
      <c r="HJM399" s="163"/>
      <c r="HJN399" s="163"/>
      <c r="HJO399" s="163"/>
      <c r="HJP399" s="163"/>
      <c r="HJQ399" s="163"/>
      <c r="HJR399" s="163"/>
      <c r="HJS399" s="163"/>
      <c r="HJT399" s="163"/>
      <c r="HJU399" s="163"/>
      <c r="HJV399" s="163"/>
      <c r="HJW399" s="163"/>
      <c r="HJX399" s="163"/>
      <c r="HJY399" s="163"/>
      <c r="HJZ399" s="163"/>
      <c r="HKA399" s="163"/>
      <c r="HKB399" s="163"/>
      <c r="HKC399" s="163"/>
      <c r="HKD399" s="163"/>
      <c r="HKE399" s="163"/>
      <c r="HKF399" s="163"/>
      <c r="HKG399" s="163"/>
      <c r="HKH399" s="163"/>
      <c r="HKI399" s="163"/>
      <c r="HKJ399" s="163"/>
      <c r="HKK399" s="163"/>
      <c r="HKL399" s="163"/>
      <c r="HKM399" s="163"/>
      <c r="HKN399" s="163"/>
      <c r="HKO399" s="163"/>
      <c r="HKP399" s="163"/>
      <c r="HKQ399" s="163"/>
      <c r="HKR399" s="163"/>
      <c r="HKS399" s="163"/>
      <c r="HKT399" s="163"/>
      <c r="HKU399" s="163"/>
      <c r="HKV399" s="163"/>
      <c r="HKW399" s="163"/>
      <c r="HKX399" s="163"/>
      <c r="HKY399" s="163"/>
      <c r="HKZ399" s="163"/>
      <c r="HLA399" s="163"/>
      <c r="HLB399" s="163"/>
      <c r="HLC399" s="163"/>
      <c r="HLD399" s="163"/>
      <c r="HLE399" s="163"/>
      <c r="HLF399" s="163"/>
      <c r="HLG399" s="163"/>
      <c r="HLH399" s="163"/>
      <c r="HLI399" s="163"/>
      <c r="HLJ399" s="163"/>
      <c r="HLK399" s="163"/>
      <c r="HLL399" s="163"/>
      <c r="HLM399" s="163"/>
      <c r="HLN399" s="163"/>
      <c r="HLO399" s="163"/>
      <c r="HLP399" s="163"/>
      <c r="HLQ399" s="163"/>
      <c r="HLR399" s="163"/>
      <c r="HLS399" s="163"/>
      <c r="HLT399" s="163"/>
      <c r="HLU399" s="163"/>
      <c r="HLV399" s="163"/>
      <c r="HLW399" s="163"/>
      <c r="HLX399" s="163"/>
      <c r="HLY399" s="163"/>
      <c r="HLZ399" s="163"/>
      <c r="HMA399" s="163"/>
      <c r="HMB399" s="163"/>
      <c r="HMC399" s="163"/>
      <c r="HMD399" s="163"/>
      <c r="HME399" s="163"/>
      <c r="HMF399" s="163"/>
      <c r="HMG399" s="163"/>
      <c r="HMH399" s="163"/>
      <c r="HMI399" s="163"/>
      <c r="HMJ399" s="163"/>
      <c r="HMK399" s="163"/>
      <c r="HML399" s="163"/>
      <c r="HMM399" s="163"/>
      <c r="HMN399" s="163"/>
      <c r="HMO399" s="163"/>
      <c r="HMP399" s="163"/>
      <c r="HMQ399" s="163"/>
      <c r="HMR399" s="163"/>
      <c r="HMS399" s="163"/>
      <c r="HMT399" s="163"/>
      <c r="HMU399" s="163"/>
      <c r="HMV399" s="163"/>
      <c r="HMW399" s="163"/>
      <c r="HMX399" s="163"/>
      <c r="HMY399" s="163"/>
      <c r="HMZ399" s="163"/>
      <c r="HNA399" s="163"/>
      <c r="HNB399" s="163"/>
      <c r="HNC399" s="163"/>
      <c r="HND399" s="163"/>
      <c r="HNE399" s="163"/>
      <c r="HNF399" s="163"/>
      <c r="HNG399" s="163"/>
      <c r="HNH399" s="163"/>
      <c r="HNI399" s="163"/>
      <c r="HNJ399" s="163"/>
      <c r="HNK399" s="163"/>
      <c r="HNL399" s="163"/>
      <c r="HNM399" s="163"/>
      <c r="HNN399" s="163"/>
      <c r="HNO399" s="163"/>
      <c r="HNP399" s="163"/>
      <c r="HNQ399" s="163"/>
      <c r="HNR399" s="163"/>
      <c r="HNS399" s="163"/>
      <c r="HNT399" s="163"/>
      <c r="HNU399" s="163"/>
      <c r="HNV399" s="163"/>
      <c r="HNW399" s="163"/>
      <c r="HNX399" s="163"/>
      <c r="HNY399" s="163"/>
      <c r="HNZ399" s="163"/>
      <c r="HOA399" s="163"/>
      <c r="HOB399" s="163"/>
      <c r="HOC399" s="163"/>
      <c r="HOD399" s="163"/>
      <c r="HOE399" s="163"/>
      <c r="HOF399" s="163"/>
      <c r="HOG399" s="163"/>
      <c r="HOH399" s="163"/>
      <c r="HOI399" s="163"/>
      <c r="HOJ399" s="163"/>
      <c r="HOK399" s="163"/>
      <c r="HOL399" s="163"/>
      <c r="HOM399" s="163"/>
      <c r="HON399" s="163"/>
      <c r="HOO399" s="163"/>
      <c r="HOP399" s="163"/>
      <c r="HOQ399" s="163"/>
      <c r="HOR399" s="163"/>
      <c r="HOS399" s="163"/>
      <c r="HOT399" s="163"/>
      <c r="HOU399" s="163"/>
      <c r="HOV399" s="163"/>
      <c r="HOW399" s="163"/>
      <c r="HOX399" s="163"/>
      <c r="HOY399" s="163"/>
      <c r="HOZ399" s="163"/>
      <c r="HPA399" s="163"/>
      <c r="HPB399" s="163"/>
      <c r="HPC399" s="163"/>
      <c r="HPD399" s="163"/>
      <c r="HPE399" s="163"/>
      <c r="HPF399" s="163"/>
      <c r="HPG399" s="163"/>
      <c r="HPH399" s="163"/>
      <c r="HPI399" s="163"/>
      <c r="HPJ399" s="163"/>
      <c r="HPK399" s="163"/>
      <c r="HPL399" s="163"/>
      <c r="HPM399" s="163"/>
      <c r="HPN399" s="163"/>
      <c r="HPO399" s="163"/>
      <c r="HPP399" s="163"/>
      <c r="HPQ399" s="163"/>
      <c r="HPR399" s="163"/>
      <c r="HPS399" s="163"/>
      <c r="HPT399" s="163"/>
      <c r="HPU399" s="163"/>
      <c r="HPV399" s="163"/>
      <c r="HPW399" s="163"/>
      <c r="HPX399" s="163"/>
      <c r="HPY399" s="163"/>
      <c r="HPZ399" s="163"/>
      <c r="HQA399" s="163"/>
      <c r="HQB399" s="163"/>
      <c r="HQC399" s="163"/>
      <c r="HQD399" s="163"/>
      <c r="HQE399" s="163"/>
      <c r="HQF399" s="163"/>
      <c r="HQG399" s="163"/>
      <c r="HQH399" s="163"/>
      <c r="HQI399" s="163"/>
      <c r="HQJ399" s="163"/>
      <c r="HQK399" s="163"/>
      <c r="HQL399" s="163"/>
      <c r="HQM399" s="163"/>
      <c r="HQN399" s="163"/>
      <c r="HQO399" s="163"/>
      <c r="HQP399" s="163"/>
      <c r="HQQ399" s="163"/>
      <c r="HQR399" s="163"/>
      <c r="HQS399" s="163"/>
      <c r="HQT399" s="163"/>
      <c r="HQU399" s="163"/>
      <c r="HQV399" s="163"/>
      <c r="HQW399" s="163"/>
      <c r="HQX399" s="163"/>
      <c r="HQY399" s="163"/>
      <c r="HQZ399" s="163"/>
      <c r="HRA399" s="163"/>
      <c r="HRB399" s="163"/>
      <c r="HRC399" s="163"/>
      <c r="HRD399" s="163"/>
      <c r="HRE399" s="163"/>
      <c r="HRF399" s="163"/>
      <c r="HRG399" s="163"/>
      <c r="HRH399" s="163"/>
      <c r="HRI399" s="163"/>
      <c r="HRJ399" s="163"/>
      <c r="HRK399" s="163"/>
      <c r="HRL399" s="163"/>
      <c r="HRM399" s="163"/>
      <c r="HRN399" s="163"/>
      <c r="HRO399" s="163"/>
      <c r="HRP399" s="163"/>
      <c r="HRQ399" s="163"/>
      <c r="HRR399" s="163"/>
      <c r="HRS399" s="163"/>
      <c r="HRT399" s="163"/>
      <c r="HRU399" s="163"/>
      <c r="HRV399" s="163"/>
      <c r="HRW399" s="163"/>
      <c r="HRX399" s="163"/>
      <c r="HRY399" s="163"/>
      <c r="HRZ399" s="163"/>
      <c r="HSA399" s="163"/>
      <c r="HSB399" s="163"/>
      <c r="HSC399" s="163"/>
      <c r="HSD399" s="163"/>
      <c r="HSE399" s="163"/>
      <c r="HSF399" s="163"/>
      <c r="HSG399" s="163"/>
      <c r="HSH399" s="163"/>
      <c r="HSI399" s="163"/>
      <c r="HSJ399" s="163"/>
      <c r="HSK399" s="163"/>
      <c r="HSL399" s="163"/>
      <c r="HSM399" s="163"/>
      <c r="HSN399" s="163"/>
      <c r="HSO399" s="163"/>
      <c r="HSP399" s="163"/>
      <c r="HSQ399" s="163"/>
      <c r="HSR399" s="163"/>
      <c r="HSS399" s="163"/>
      <c r="HST399" s="163"/>
      <c r="HSU399" s="163"/>
      <c r="HSV399" s="163"/>
      <c r="HSW399" s="163"/>
      <c r="HSX399" s="163"/>
      <c r="HSY399" s="163"/>
      <c r="HSZ399" s="163"/>
      <c r="HTA399" s="163"/>
      <c r="HTB399" s="163"/>
      <c r="HTC399" s="163"/>
      <c r="HTD399" s="163"/>
      <c r="HTE399" s="163"/>
      <c r="HTF399" s="163"/>
      <c r="HTG399" s="163"/>
      <c r="HTH399" s="163"/>
      <c r="HTI399" s="163"/>
      <c r="HTJ399" s="163"/>
      <c r="HTK399" s="163"/>
      <c r="HTL399" s="163"/>
      <c r="HTM399" s="163"/>
      <c r="HTN399" s="163"/>
      <c r="HTO399" s="163"/>
      <c r="HTP399" s="163"/>
      <c r="HTQ399" s="163"/>
      <c r="HTR399" s="163"/>
      <c r="HTS399" s="163"/>
      <c r="HTT399" s="163"/>
      <c r="HTU399" s="163"/>
      <c r="HTV399" s="163"/>
      <c r="HTW399" s="163"/>
      <c r="HTX399" s="163"/>
      <c r="HTY399" s="163"/>
      <c r="HTZ399" s="163"/>
      <c r="HUA399" s="163"/>
      <c r="HUB399" s="163"/>
      <c r="HUC399" s="163"/>
      <c r="HUD399" s="163"/>
      <c r="HUE399" s="163"/>
      <c r="HUF399" s="163"/>
      <c r="HUG399" s="163"/>
      <c r="HUH399" s="163"/>
      <c r="HUI399" s="163"/>
      <c r="HUJ399" s="163"/>
      <c r="HUK399" s="163"/>
      <c r="HUL399" s="163"/>
      <c r="HUM399" s="163"/>
      <c r="HUN399" s="163"/>
      <c r="HUO399" s="163"/>
      <c r="HUP399" s="163"/>
      <c r="HUQ399" s="163"/>
      <c r="HUR399" s="163"/>
      <c r="HUS399" s="163"/>
      <c r="HUT399" s="163"/>
      <c r="HUU399" s="163"/>
      <c r="HUV399" s="163"/>
      <c r="HUW399" s="163"/>
      <c r="HUX399" s="163"/>
      <c r="HUY399" s="163"/>
      <c r="HUZ399" s="163"/>
      <c r="HVA399" s="163"/>
      <c r="HVB399" s="163"/>
      <c r="HVC399" s="163"/>
      <c r="HVD399" s="163"/>
      <c r="HVE399" s="163"/>
      <c r="HVF399" s="163"/>
      <c r="HVG399" s="163"/>
      <c r="HVH399" s="163"/>
      <c r="HVI399" s="163"/>
      <c r="HVJ399" s="163"/>
      <c r="HVK399" s="163"/>
      <c r="HVL399" s="163"/>
      <c r="HVM399" s="163"/>
      <c r="HVN399" s="163"/>
      <c r="HVO399" s="163"/>
      <c r="HVP399" s="163"/>
      <c r="HVQ399" s="163"/>
      <c r="HVR399" s="163"/>
      <c r="HVS399" s="163"/>
      <c r="HVT399" s="163"/>
      <c r="HVU399" s="163"/>
      <c r="HVV399" s="163"/>
      <c r="HVW399" s="163"/>
      <c r="HVX399" s="163"/>
      <c r="HVY399" s="163"/>
      <c r="HVZ399" s="163"/>
      <c r="HWA399" s="163"/>
      <c r="HWB399" s="163"/>
      <c r="HWC399" s="163"/>
      <c r="HWD399" s="163"/>
      <c r="HWE399" s="163"/>
      <c r="HWF399" s="163"/>
      <c r="HWG399" s="163"/>
      <c r="HWH399" s="163"/>
      <c r="HWI399" s="163"/>
      <c r="HWJ399" s="163"/>
      <c r="HWK399" s="163"/>
      <c r="HWL399" s="163"/>
      <c r="HWM399" s="163"/>
      <c r="HWN399" s="163"/>
      <c r="HWO399" s="163"/>
      <c r="HWP399" s="163"/>
      <c r="HWQ399" s="163"/>
      <c r="HWR399" s="163"/>
      <c r="HWS399" s="163"/>
      <c r="HWT399" s="163"/>
      <c r="HWU399" s="163"/>
      <c r="HWV399" s="163"/>
      <c r="HWW399" s="163"/>
      <c r="HWX399" s="163"/>
      <c r="HWY399" s="163"/>
      <c r="HWZ399" s="163"/>
      <c r="HXA399" s="163"/>
      <c r="HXB399" s="163"/>
      <c r="HXC399" s="163"/>
      <c r="HXD399" s="163"/>
      <c r="HXE399" s="163"/>
      <c r="HXF399" s="163"/>
      <c r="HXG399" s="163"/>
      <c r="HXH399" s="163"/>
      <c r="HXI399" s="163"/>
      <c r="HXJ399" s="163"/>
      <c r="HXK399" s="163"/>
      <c r="HXL399" s="163"/>
      <c r="HXM399" s="163"/>
      <c r="HXN399" s="163"/>
      <c r="HXO399" s="163"/>
      <c r="HXP399" s="163"/>
      <c r="HXQ399" s="163"/>
      <c r="HXR399" s="163"/>
      <c r="HXS399" s="163"/>
      <c r="HXT399" s="163"/>
      <c r="HXU399" s="163"/>
      <c r="HXV399" s="163"/>
      <c r="HXW399" s="163"/>
      <c r="HXX399" s="163"/>
      <c r="HXY399" s="163"/>
      <c r="HXZ399" s="163"/>
      <c r="HYA399" s="163"/>
      <c r="HYB399" s="163"/>
      <c r="HYC399" s="163"/>
      <c r="HYD399" s="163"/>
      <c r="HYE399" s="163"/>
      <c r="HYF399" s="163"/>
      <c r="HYG399" s="163"/>
      <c r="HYH399" s="163"/>
      <c r="HYI399" s="163"/>
      <c r="HYJ399" s="163"/>
      <c r="HYK399" s="163"/>
      <c r="HYL399" s="163"/>
      <c r="HYM399" s="163"/>
      <c r="HYN399" s="163"/>
      <c r="HYO399" s="163"/>
      <c r="HYP399" s="163"/>
      <c r="HYQ399" s="163"/>
      <c r="HYR399" s="163"/>
      <c r="HYS399" s="163"/>
      <c r="HYT399" s="163"/>
      <c r="HYU399" s="163"/>
      <c r="HYV399" s="163"/>
      <c r="HYW399" s="163"/>
      <c r="HYX399" s="163"/>
      <c r="HYY399" s="163"/>
      <c r="HYZ399" s="163"/>
      <c r="HZA399" s="163"/>
      <c r="HZB399" s="163"/>
      <c r="HZC399" s="163"/>
      <c r="HZD399" s="163"/>
      <c r="HZE399" s="163"/>
      <c r="HZF399" s="163"/>
      <c r="HZG399" s="163"/>
      <c r="HZH399" s="163"/>
      <c r="HZI399" s="163"/>
      <c r="HZJ399" s="163"/>
      <c r="HZK399" s="163"/>
      <c r="HZL399" s="163"/>
      <c r="HZM399" s="163"/>
      <c r="HZN399" s="163"/>
      <c r="HZO399" s="163"/>
      <c r="HZP399" s="163"/>
      <c r="HZQ399" s="163"/>
      <c r="HZR399" s="163"/>
      <c r="HZS399" s="163"/>
      <c r="HZT399" s="163"/>
      <c r="HZU399" s="163"/>
      <c r="HZV399" s="163"/>
      <c r="HZW399" s="163"/>
      <c r="HZX399" s="163"/>
      <c r="HZY399" s="163"/>
      <c r="HZZ399" s="163"/>
      <c r="IAA399" s="163"/>
      <c r="IAB399" s="163"/>
      <c r="IAC399" s="163"/>
      <c r="IAD399" s="163"/>
      <c r="IAE399" s="163"/>
      <c r="IAF399" s="163"/>
      <c r="IAG399" s="163"/>
      <c r="IAH399" s="163"/>
      <c r="IAI399" s="163"/>
      <c r="IAJ399" s="163"/>
      <c r="IAK399" s="163"/>
      <c r="IAL399" s="163"/>
      <c r="IAM399" s="163"/>
      <c r="IAN399" s="163"/>
      <c r="IAO399" s="163"/>
      <c r="IAP399" s="163"/>
      <c r="IAQ399" s="163"/>
      <c r="IAR399" s="163"/>
      <c r="IAS399" s="163"/>
      <c r="IAT399" s="163"/>
      <c r="IAU399" s="163"/>
      <c r="IAV399" s="163"/>
      <c r="IAW399" s="163"/>
      <c r="IAX399" s="163"/>
      <c r="IAY399" s="163"/>
      <c r="IAZ399" s="163"/>
      <c r="IBA399" s="163"/>
      <c r="IBB399" s="163"/>
      <c r="IBC399" s="163"/>
      <c r="IBD399" s="163"/>
      <c r="IBE399" s="163"/>
      <c r="IBF399" s="163"/>
      <c r="IBG399" s="163"/>
      <c r="IBH399" s="163"/>
      <c r="IBI399" s="163"/>
      <c r="IBJ399" s="163"/>
      <c r="IBK399" s="163"/>
      <c r="IBL399" s="163"/>
      <c r="IBM399" s="163"/>
      <c r="IBN399" s="163"/>
      <c r="IBO399" s="163"/>
      <c r="IBP399" s="163"/>
      <c r="IBQ399" s="163"/>
      <c r="IBR399" s="163"/>
      <c r="IBS399" s="163"/>
      <c r="IBT399" s="163"/>
      <c r="IBU399" s="163"/>
      <c r="IBV399" s="163"/>
      <c r="IBW399" s="163"/>
      <c r="IBX399" s="163"/>
      <c r="IBY399" s="163"/>
      <c r="IBZ399" s="163"/>
      <c r="ICA399" s="163"/>
      <c r="ICB399" s="163"/>
      <c r="ICC399" s="163"/>
      <c r="ICD399" s="163"/>
      <c r="ICE399" s="163"/>
      <c r="ICF399" s="163"/>
      <c r="ICG399" s="163"/>
      <c r="ICH399" s="163"/>
      <c r="ICI399" s="163"/>
      <c r="ICJ399" s="163"/>
      <c r="ICK399" s="163"/>
      <c r="ICL399" s="163"/>
      <c r="ICM399" s="163"/>
      <c r="ICN399" s="163"/>
      <c r="ICO399" s="163"/>
      <c r="ICP399" s="163"/>
      <c r="ICQ399" s="163"/>
      <c r="ICR399" s="163"/>
      <c r="ICS399" s="163"/>
      <c r="ICT399" s="163"/>
      <c r="ICU399" s="163"/>
      <c r="ICV399" s="163"/>
      <c r="ICW399" s="163"/>
      <c r="ICX399" s="163"/>
      <c r="ICY399" s="163"/>
      <c r="ICZ399" s="163"/>
      <c r="IDA399" s="163"/>
      <c r="IDB399" s="163"/>
      <c r="IDC399" s="163"/>
      <c r="IDD399" s="163"/>
      <c r="IDE399" s="163"/>
      <c r="IDF399" s="163"/>
      <c r="IDG399" s="163"/>
      <c r="IDH399" s="163"/>
      <c r="IDI399" s="163"/>
      <c r="IDJ399" s="163"/>
      <c r="IDK399" s="163"/>
      <c r="IDL399" s="163"/>
      <c r="IDM399" s="163"/>
      <c r="IDN399" s="163"/>
      <c r="IDO399" s="163"/>
      <c r="IDP399" s="163"/>
      <c r="IDQ399" s="163"/>
      <c r="IDR399" s="163"/>
      <c r="IDS399" s="163"/>
      <c r="IDT399" s="163"/>
      <c r="IDU399" s="163"/>
      <c r="IDV399" s="163"/>
      <c r="IDW399" s="163"/>
      <c r="IDX399" s="163"/>
      <c r="IDY399" s="163"/>
      <c r="IDZ399" s="163"/>
      <c r="IEA399" s="163"/>
      <c r="IEB399" s="163"/>
      <c r="IEC399" s="163"/>
      <c r="IED399" s="163"/>
      <c r="IEE399" s="163"/>
      <c r="IEF399" s="163"/>
      <c r="IEG399" s="163"/>
      <c r="IEH399" s="163"/>
      <c r="IEI399" s="163"/>
      <c r="IEJ399" s="163"/>
      <c r="IEK399" s="163"/>
      <c r="IEL399" s="163"/>
      <c r="IEM399" s="163"/>
      <c r="IEN399" s="163"/>
      <c r="IEO399" s="163"/>
      <c r="IEP399" s="163"/>
      <c r="IEQ399" s="163"/>
      <c r="IER399" s="163"/>
      <c r="IES399" s="163"/>
      <c r="IET399" s="163"/>
      <c r="IEU399" s="163"/>
      <c r="IEV399" s="163"/>
      <c r="IEW399" s="163"/>
      <c r="IEX399" s="163"/>
      <c r="IEY399" s="163"/>
      <c r="IEZ399" s="163"/>
      <c r="IFA399" s="163"/>
      <c r="IFB399" s="163"/>
      <c r="IFC399" s="163"/>
      <c r="IFD399" s="163"/>
      <c r="IFE399" s="163"/>
      <c r="IFF399" s="163"/>
      <c r="IFG399" s="163"/>
      <c r="IFH399" s="163"/>
      <c r="IFI399" s="163"/>
      <c r="IFJ399" s="163"/>
      <c r="IFK399" s="163"/>
      <c r="IFL399" s="163"/>
      <c r="IFM399" s="163"/>
      <c r="IFN399" s="163"/>
      <c r="IFO399" s="163"/>
      <c r="IFP399" s="163"/>
      <c r="IFQ399" s="163"/>
      <c r="IFR399" s="163"/>
      <c r="IFS399" s="163"/>
      <c r="IFT399" s="163"/>
      <c r="IFU399" s="163"/>
      <c r="IFV399" s="163"/>
      <c r="IFW399" s="163"/>
      <c r="IFX399" s="163"/>
      <c r="IFY399" s="163"/>
      <c r="IFZ399" s="163"/>
      <c r="IGA399" s="163"/>
      <c r="IGB399" s="163"/>
      <c r="IGC399" s="163"/>
      <c r="IGD399" s="163"/>
      <c r="IGE399" s="163"/>
      <c r="IGF399" s="163"/>
      <c r="IGG399" s="163"/>
      <c r="IGH399" s="163"/>
      <c r="IGI399" s="163"/>
      <c r="IGJ399" s="163"/>
      <c r="IGK399" s="163"/>
      <c r="IGL399" s="163"/>
      <c r="IGM399" s="163"/>
      <c r="IGN399" s="163"/>
      <c r="IGO399" s="163"/>
      <c r="IGP399" s="163"/>
      <c r="IGQ399" s="163"/>
      <c r="IGR399" s="163"/>
      <c r="IGS399" s="163"/>
      <c r="IGT399" s="163"/>
      <c r="IGU399" s="163"/>
      <c r="IGV399" s="163"/>
      <c r="IGW399" s="163"/>
      <c r="IGX399" s="163"/>
      <c r="IGY399" s="163"/>
      <c r="IGZ399" s="163"/>
      <c r="IHA399" s="163"/>
      <c r="IHB399" s="163"/>
      <c r="IHC399" s="163"/>
      <c r="IHD399" s="163"/>
      <c r="IHE399" s="163"/>
      <c r="IHF399" s="163"/>
      <c r="IHG399" s="163"/>
      <c r="IHH399" s="163"/>
      <c r="IHI399" s="163"/>
      <c r="IHJ399" s="163"/>
      <c r="IHK399" s="163"/>
      <c r="IHL399" s="163"/>
      <c r="IHM399" s="163"/>
      <c r="IHN399" s="163"/>
      <c r="IHO399" s="163"/>
      <c r="IHP399" s="163"/>
      <c r="IHQ399" s="163"/>
      <c r="IHR399" s="163"/>
      <c r="IHS399" s="163"/>
      <c r="IHT399" s="163"/>
      <c r="IHU399" s="163"/>
      <c r="IHV399" s="163"/>
      <c r="IHW399" s="163"/>
      <c r="IHX399" s="163"/>
      <c r="IHY399" s="163"/>
      <c r="IHZ399" s="163"/>
      <c r="IIA399" s="163"/>
      <c r="IIB399" s="163"/>
      <c r="IIC399" s="163"/>
      <c r="IID399" s="163"/>
      <c r="IIE399" s="163"/>
      <c r="IIF399" s="163"/>
      <c r="IIG399" s="163"/>
      <c r="IIH399" s="163"/>
      <c r="III399" s="163"/>
      <c r="IIJ399" s="163"/>
      <c r="IIK399" s="163"/>
      <c r="IIL399" s="163"/>
      <c r="IIM399" s="163"/>
      <c r="IIN399" s="163"/>
      <c r="IIO399" s="163"/>
      <c r="IIP399" s="163"/>
      <c r="IIQ399" s="163"/>
      <c r="IIR399" s="163"/>
      <c r="IIS399" s="163"/>
      <c r="IIT399" s="163"/>
      <c r="IIU399" s="163"/>
      <c r="IIV399" s="163"/>
      <c r="IIW399" s="163"/>
      <c r="IIX399" s="163"/>
      <c r="IIY399" s="163"/>
      <c r="IIZ399" s="163"/>
      <c r="IJA399" s="163"/>
      <c r="IJB399" s="163"/>
      <c r="IJC399" s="163"/>
      <c r="IJD399" s="163"/>
      <c r="IJE399" s="163"/>
      <c r="IJF399" s="163"/>
      <c r="IJG399" s="163"/>
      <c r="IJH399" s="163"/>
      <c r="IJI399" s="163"/>
      <c r="IJJ399" s="163"/>
      <c r="IJK399" s="163"/>
      <c r="IJL399" s="163"/>
      <c r="IJM399" s="163"/>
      <c r="IJN399" s="163"/>
      <c r="IJO399" s="163"/>
      <c r="IJP399" s="163"/>
      <c r="IJQ399" s="163"/>
      <c r="IJR399" s="163"/>
      <c r="IJS399" s="163"/>
      <c r="IJT399" s="163"/>
      <c r="IJU399" s="163"/>
      <c r="IJV399" s="163"/>
      <c r="IJW399" s="163"/>
      <c r="IJX399" s="163"/>
      <c r="IJY399" s="163"/>
      <c r="IJZ399" s="163"/>
      <c r="IKA399" s="163"/>
      <c r="IKB399" s="163"/>
      <c r="IKC399" s="163"/>
      <c r="IKD399" s="163"/>
      <c r="IKE399" s="163"/>
      <c r="IKF399" s="163"/>
      <c r="IKG399" s="163"/>
      <c r="IKH399" s="163"/>
      <c r="IKI399" s="163"/>
      <c r="IKJ399" s="163"/>
      <c r="IKK399" s="163"/>
      <c r="IKL399" s="163"/>
      <c r="IKM399" s="163"/>
      <c r="IKN399" s="163"/>
      <c r="IKO399" s="163"/>
      <c r="IKP399" s="163"/>
      <c r="IKQ399" s="163"/>
      <c r="IKR399" s="163"/>
      <c r="IKS399" s="163"/>
      <c r="IKT399" s="163"/>
      <c r="IKU399" s="163"/>
      <c r="IKV399" s="163"/>
      <c r="IKW399" s="163"/>
      <c r="IKX399" s="163"/>
      <c r="IKY399" s="163"/>
      <c r="IKZ399" s="163"/>
      <c r="ILA399" s="163"/>
      <c r="ILB399" s="163"/>
      <c r="ILC399" s="163"/>
      <c r="ILD399" s="163"/>
      <c r="ILE399" s="163"/>
      <c r="ILF399" s="163"/>
      <c r="ILG399" s="163"/>
      <c r="ILH399" s="163"/>
      <c r="ILI399" s="163"/>
      <c r="ILJ399" s="163"/>
      <c r="ILK399" s="163"/>
      <c r="ILL399" s="163"/>
      <c r="ILM399" s="163"/>
      <c r="ILN399" s="163"/>
      <c r="ILO399" s="163"/>
      <c r="ILP399" s="163"/>
      <c r="ILQ399" s="163"/>
      <c r="ILR399" s="163"/>
      <c r="ILS399" s="163"/>
      <c r="ILT399" s="163"/>
      <c r="ILU399" s="163"/>
      <c r="ILV399" s="163"/>
      <c r="ILW399" s="163"/>
      <c r="ILX399" s="163"/>
      <c r="ILY399" s="163"/>
      <c r="ILZ399" s="163"/>
      <c r="IMA399" s="163"/>
      <c r="IMB399" s="163"/>
      <c r="IMC399" s="163"/>
      <c r="IMD399" s="163"/>
      <c r="IME399" s="163"/>
      <c r="IMF399" s="163"/>
      <c r="IMG399" s="163"/>
      <c r="IMH399" s="163"/>
      <c r="IMI399" s="163"/>
      <c r="IMJ399" s="163"/>
      <c r="IMK399" s="163"/>
      <c r="IML399" s="163"/>
      <c r="IMM399" s="163"/>
      <c r="IMN399" s="163"/>
      <c r="IMO399" s="163"/>
      <c r="IMP399" s="163"/>
      <c r="IMQ399" s="163"/>
      <c r="IMR399" s="163"/>
      <c r="IMS399" s="163"/>
      <c r="IMT399" s="163"/>
      <c r="IMU399" s="163"/>
      <c r="IMV399" s="163"/>
      <c r="IMW399" s="163"/>
      <c r="IMX399" s="163"/>
      <c r="IMY399" s="163"/>
      <c r="IMZ399" s="163"/>
      <c r="INA399" s="163"/>
      <c r="INB399" s="163"/>
      <c r="INC399" s="163"/>
      <c r="IND399" s="163"/>
      <c r="INE399" s="163"/>
      <c r="INF399" s="163"/>
      <c r="ING399" s="163"/>
      <c r="INH399" s="163"/>
      <c r="INI399" s="163"/>
      <c r="INJ399" s="163"/>
      <c r="INK399" s="163"/>
      <c r="INL399" s="163"/>
      <c r="INM399" s="163"/>
      <c r="INN399" s="163"/>
      <c r="INO399" s="163"/>
      <c r="INP399" s="163"/>
      <c r="INQ399" s="163"/>
      <c r="INR399" s="163"/>
      <c r="INS399" s="163"/>
      <c r="INT399" s="163"/>
      <c r="INU399" s="163"/>
      <c r="INV399" s="163"/>
      <c r="INW399" s="163"/>
      <c r="INX399" s="163"/>
      <c r="INY399" s="163"/>
      <c r="INZ399" s="163"/>
      <c r="IOA399" s="163"/>
      <c r="IOB399" s="163"/>
      <c r="IOC399" s="163"/>
      <c r="IOD399" s="163"/>
      <c r="IOE399" s="163"/>
      <c r="IOF399" s="163"/>
      <c r="IOG399" s="163"/>
      <c r="IOH399" s="163"/>
      <c r="IOI399" s="163"/>
      <c r="IOJ399" s="163"/>
      <c r="IOK399" s="163"/>
      <c r="IOL399" s="163"/>
      <c r="IOM399" s="163"/>
      <c r="ION399" s="163"/>
      <c r="IOO399" s="163"/>
      <c r="IOP399" s="163"/>
      <c r="IOQ399" s="163"/>
      <c r="IOR399" s="163"/>
      <c r="IOS399" s="163"/>
      <c r="IOT399" s="163"/>
      <c r="IOU399" s="163"/>
      <c r="IOV399" s="163"/>
      <c r="IOW399" s="163"/>
      <c r="IOX399" s="163"/>
      <c r="IOY399" s="163"/>
      <c r="IOZ399" s="163"/>
      <c r="IPA399" s="163"/>
      <c r="IPB399" s="163"/>
      <c r="IPC399" s="163"/>
      <c r="IPD399" s="163"/>
      <c r="IPE399" s="163"/>
      <c r="IPF399" s="163"/>
      <c r="IPG399" s="163"/>
      <c r="IPH399" s="163"/>
      <c r="IPI399" s="163"/>
      <c r="IPJ399" s="163"/>
      <c r="IPK399" s="163"/>
      <c r="IPL399" s="163"/>
      <c r="IPM399" s="163"/>
      <c r="IPN399" s="163"/>
      <c r="IPO399" s="163"/>
      <c r="IPP399" s="163"/>
      <c r="IPQ399" s="163"/>
      <c r="IPR399" s="163"/>
      <c r="IPS399" s="163"/>
      <c r="IPT399" s="163"/>
      <c r="IPU399" s="163"/>
      <c r="IPV399" s="163"/>
      <c r="IPW399" s="163"/>
      <c r="IPX399" s="163"/>
      <c r="IPY399" s="163"/>
      <c r="IPZ399" s="163"/>
      <c r="IQA399" s="163"/>
      <c r="IQB399" s="163"/>
      <c r="IQC399" s="163"/>
      <c r="IQD399" s="163"/>
      <c r="IQE399" s="163"/>
      <c r="IQF399" s="163"/>
      <c r="IQG399" s="163"/>
      <c r="IQH399" s="163"/>
      <c r="IQI399" s="163"/>
      <c r="IQJ399" s="163"/>
      <c r="IQK399" s="163"/>
      <c r="IQL399" s="163"/>
      <c r="IQM399" s="163"/>
      <c r="IQN399" s="163"/>
      <c r="IQO399" s="163"/>
      <c r="IQP399" s="163"/>
      <c r="IQQ399" s="163"/>
      <c r="IQR399" s="163"/>
      <c r="IQS399" s="163"/>
      <c r="IQT399" s="163"/>
      <c r="IQU399" s="163"/>
      <c r="IQV399" s="163"/>
      <c r="IQW399" s="163"/>
      <c r="IQX399" s="163"/>
      <c r="IQY399" s="163"/>
      <c r="IQZ399" s="163"/>
      <c r="IRA399" s="163"/>
      <c r="IRB399" s="163"/>
      <c r="IRC399" s="163"/>
      <c r="IRD399" s="163"/>
      <c r="IRE399" s="163"/>
      <c r="IRF399" s="163"/>
      <c r="IRG399" s="163"/>
      <c r="IRH399" s="163"/>
      <c r="IRI399" s="163"/>
      <c r="IRJ399" s="163"/>
      <c r="IRK399" s="163"/>
      <c r="IRL399" s="163"/>
      <c r="IRM399" s="163"/>
      <c r="IRN399" s="163"/>
      <c r="IRO399" s="163"/>
      <c r="IRP399" s="163"/>
      <c r="IRQ399" s="163"/>
      <c r="IRR399" s="163"/>
      <c r="IRS399" s="163"/>
      <c r="IRT399" s="163"/>
      <c r="IRU399" s="163"/>
      <c r="IRV399" s="163"/>
      <c r="IRW399" s="163"/>
      <c r="IRX399" s="163"/>
      <c r="IRY399" s="163"/>
      <c r="IRZ399" s="163"/>
      <c r="ISA399" s="163"/>
      <c r="ISB399" s="163"/>
      <c r="ISC399" s="163"/>
      <c r="ISD399" s="163"/>
      <c r="ISE399" s="163"/>
      <c r="ISF399" s="163"/>
      <c r="ISG399" s="163"/>
      <c r="ISH399" s="163"/>
      <c r="ISI399" s="163"/>
      <c r="ISJ399" s="163"/>
      <c r="ISK399" s="163"/>
      <c r="ISL399" s="163"/>
      <c r="ISM399" s="163"/>
      <c r="ISN399" s="163"/>
      <c r="ISO399" s="163"/>
      <c r="ISP399" s="163"/>
      <c r="ISQ399" s="163"/>
      <c r="ISR399" s="163"/>
      <c r="ISS399" s="163"/>
      <c r="IST399" s="163"/>
      <c r="ISU399" s="163"/>
      <c r="ISV399" s="163"/>
      <c r="ISW399" s="163"/>
      <c r="ISX399" s="163"/>
      <c r="ISY399" s="163"/>
      <c r="ISZ399" s="163"/>
      <c r="ITA399" s="163"/>
      <c r="ITB399" s="163"/>
      <c r="ITC399" s="163"/>
      <c r="ITD399" s="163"/>
      <c r="ITE399" s="163"/>
      <c r="ITF399" s="163"/>
      <c r="ITG399" s="163"/>
      <c r="ITH399" s="163"/>
      <c r="ITI399" s="163"/>
      <c r="ITJ399" s="163"/>
      <c r="ITK399" s="163"/>
      <c r="ITL399" s="163"/>
      <c r="ITM399" s="163"/>
      <c r="ITN399" s="163"/>
      <c r="ITO399" s="163"/>
      <c r="ITP399" s="163"/>
      <c r="ITQ399" s="163"/>
      <c r="ITR399" s="163"/>
      <c r="ITS399" s="163"/>
      <c r="ITT399" s="163"/>
      <c r="ITU399" s="163"/>
      <c r="ITV399" s="163"/>
      <c r="ITW399" s="163"/>
      <c r="ITX399" s="163"/>
      <c r="ITY399" s="163"/>
      <c r="ITZ399" s="163"/>
      <c r="IUA399" s="163"/>
      <c r="IUB399" s="163"/>
      <c r="IUC399" s="163"/>
      <c r="IUD399" s="163"/>
      <c r="IUE399" s="163"/>
      <c r="IUF399" s="163"/>
      <c r="IUG399" s="163"/>
      <c r="IUH399" s="163"/>
      <c r="IUI399" s="163"/>
      <c r="IUJ399" s="163"/>
      <c r="IUK399" s="163"/>
      <c r="IUL399" s="163"/>
      <c r="IUM399" s="163"/>
      <c r="IUN399" s="163"/>
      <c r="IUO399" s="163"/>
      <c r="IUP399" s="163"/>
      <c r="IUQ399" s="163"/>
      <c r="IUR399" s="163"/>
      <c r="IUS399" s="163"/>
      <c r="IUT399" s="163"/>
      <c r="IUU399" s="163"/>
      <c r="IUV399" s="163"/>
      <c r="IUW399" s="163"/>
      <c r="IUX399" s="163"/>
      <c r="IUY399" s="163"/>
      <c r="IUZ399" s="163"/>
      <c r="IVA399" s="163"/>
      <c r="IVB399" s="163"/>
      <c r="IVC399" s="163"/>
      <c r="IVD399" s="163"/>
      <c r="IVE399" s="163"/>
      <c r="IVF399" s="163"/>
      <c r="IVG399" s="163"/>
      <c r="IVH399" s="163"/>
      <c r="IVI399" s="163"/>
      <c r="IVJ399" s="163"/>
      <c r="IVK399" s="163"/>
      <c r="IVL399" s="163"/>
      <c r="IVM399" s="163"/>
      <c r="IVN399" s="163"/>
      <c r="IVO399" s="163"/>
      <c r="IVP399" s="163"/>
      <c r="IVQ399" s="163"/>
      <c r="IVR399" s="163"/>
      <c r="IVS399" s="163"/>
      <c r="IVT399" s="163"/>
      <c r="IVU399" s="163"/>
      <c r="IVV399" s="163"/>
      <c r="IVW399" s="163"/>
      <c r="IVX399" s="163"/>
      <c r="IVY399" s="163"/>
      <c r="IVZ399" s="163"/>
      <c r="IWA399" s="163"/>
      <c r="IWB399" s="163"/>
      <c r="IWC399" s="163"/>
      <c r="IWD399" s="163"/>
      <c r="IWE399" s="163"/>
      <c r="IWF399" s="163"/>
      <c r="IWG399" s="163"/>
      <c r="IWH399" s="163"/>
      <c r="IWI399" s="163"/>
      <c r="IWJ399" s="163"/>
      <c r="IWK399" s="163"/>
      <c r="IWL399" s="163"/>
      <c r="IWM399" s="163"/>
      <c r="IWN399" s="163"/>
      <c r="IWO399" s="163"/>
      <c r="IWP399" s="163"/>
      <c r="IWQ399" s="163"/>
      <c r="IWR399" s="163"/>
      <c r="IWS399" s="163"/>
      <c r="IWT399" s="163"/>
      <c r="IWU399" s="163"/>
      <c r="IWV399" s="163"/>
      <c r="IWW399" s="163"/>
      <c r="IWX399" s="163"/>
      <c r="IWY399" s="163"/>
      <c r="IWZ399" s="163"/>
      <c r="IXA399" s="163"/>
      <c r="IXB399" s="163"/>
      <c r="IXC399" s="163"/>
      <c r="IXD399" s="163"/>
      <c r="IXE399" s="163"/>
      <c r="IXF399" s="163"/>
      <c r="IXG399" s="163"/>
      <c r="IXH399" s="163"/>
      <c r="IXI399" s="163"/>
      <c r="IXJ399" s="163"/>
      <c r="IXK399" s="163"/>
      <c r="IXL399" s="163"/>
      <c r="IXM399" s="163"/>
      <c r="IXN399" s="163"/>
      <c r="IXO399" s="163"/>
      <c r="IXP399" s="163"/>
      <c r="IXQ399" s="163"/>
      <c r="IXR399" s="163"/>
      <c r="IXS399" s="163"/>
      <c r="IXT399" s="163"/>
      <c r="IXU399" s="163"/>
      <c r="IXV399" s="163"/>
      <c r="IXW399" s="163"/>
      <c r="IXX399" s="163"/>
      <c r="IXY399" s="163"/>
      <c r="IXZ399" s="163"/>
      <c r="IYA399" s="163"/>
      <c r="IYB399" s="163"/>
      <c r="IYC399" s="163"/>
      <c r="IYD399" s="163"/>
      <c r="IYE399" s="163"/>
      <c r="IYF399" s="163"/>
      <c r="IYG399" s="163"/>
      <c r="IYH399" s="163"/>
      <c r="IYI399" s="163"/>
      <c r="IYJ399" s="163"/>
      <c r="IYK399" s="163"/>
      <c r="IYL399" s="163"/>
      <c r="IYM399" s="163"/>
      <c r="IYN399" s="163"/>
      <c r="IYO399" s="163"/>
      <c r="IYP399" s="163"/>
      <c r="IYQ399" s="163"/>
      <c r="IYR399" s="163"/>
      <c r="IYS399" s="163"/>
      <c r="IYT399" s="163"/>
      <c r="IYU399" s="163"/>
      <c r="IYV399" s="163"/>
      <c r="IYW399" s="163"/>
      <c r="IYX399" s="163"/>
      <c r="IYY399" s="163"/>
      <c r="IYZ399" s="163"/>
      <c r="IZA399" s="163"/>
      <c r="IZB399" s="163"/>
      <c r="IZC399" s="163"/>
      <c r="IZD399" s="163"/>
      <c r="IZE399" s="163"/>
      <c r="IZF399" s="163"/>
      <c r="IZG399" s="163"/>
      <c r="IZH399" s="163"/>
      <c r="IZI399" s="163"/>
      <c r="IZJ399" s="163"/>
      <c r="IZK399" s="163"/>
      <c r="IZL399" s="163"/>
      <c r="IZM399" s="163"/>
      <c r="IZN399" s="163"/>
      <c r="IZO399" s="163"/>
      <c r="IZP399" s="163"/>
      <c r="IZQ399" s="163"/>
      <c r="IZR399" s="163"/>
      <c r="IZS399" s="163"/>
      <c r="IZT399" s="163"/>
      <c r="IZU399" s="163"/>
      <c r="IZV399" s="163"/>
      <c r="IZW399" s="163"/>
      <c r="IZX399" s="163"/>
      <c r="IZY399" s="163"/>
      <c r="IZZ399" s="163"/>
      <c r="JAA399" s="163"/>
      <c r="JAB399" s="163"/>
      <c r="JAC399" s="163"/>
      <c r="JAD399" s="163"/>
      <c r="JAE399" s="163"/>
      <c r="JAF399" s="163"/>
      <c r="JAG399" s="163"/>
      <c r="JAH399" s="163"/>
      <c r="JAI399" s="163"/>
      <c r="JAJ399" s="163"/>
      <c r="JAK399" s="163"/>
      <c r="JAL399" s="163"/>
      <c r="JAM399" s="163"/>
      <c r="JAN399" s="163"/>
      <c r="JAO399" s="163"/>
      <c r="JAP399" s="163"/>
      <c r="JAQ399" s="163"/>
      <c r="JAR399" s="163"/>
      <c r="JAS399" s="163"/>
      <c r="JAT399" s="163"/>
      <c r="JAU399" s="163"/>
      <c r="JAV399" s="163"/>
      <c r="JAW399" s="163"/>
      <c r="JAX399" s="163"/>
      <c r="JAY399" s="163"/>
      <c r="JAZ399" s="163"/>
      <c r="JBA399" s="163"/>
      <c r="JBB399" s="163"/>
      <c r="JBC399" s="163"/>
      <c r="JBD399" s="163"/>
      <c r="JBE399" s="163"/>
      <c r="JBF399" s="163"/>
      <c r="JBG399" s="163"/>
      <c r="JBH399" s="163"/>
      <c r="JBI399" s="163"/>
      <c r="JBJ399" s="163"/>
      <c r="JBK399" s="163"/>
      <c r="JBL399" s="163"/>
      <c r="JBM399" s="163"/>
      <c r="JBN399" s="163"/>
      <c r="JBO399" s="163"/>
      <c r="JBP399" s="163"/>
      <c r="JBQ399" s="163"/>
      <c r="JBR399" s="163"/>
      <c r="JBS399" s="163"/>
      <c r="JBT399" s="163"/>
      <c r="JBU399" s="163"/>
      <c r="JBV399" s="163"/>
      <c r="JBW399" s="163"/>
      <c r="JBX399" s="163"/>
      <c r="JBY399" s="163"/>
      <c r="JBZ399" s="163"/>
      <c r="JCA399" s="163"/>
      <c r="JCB399" s="163"/>
      <c r="JCC399" s="163"/>
      <c r="JCD399" s="163"/>
      <c r="JCE399" s="163"/>
      <c r="JCF399" s="163"/>
      <c r="JCG399" s="163"/>
      <c r="JCH399" s="163"/>
      <c r="JCI399" s="163"/>
      <c r="JCJ399" s="163"/>
      <c r="JCK399" s="163"/>
      <c r="JCL399" s="163"/>
      <c r="JCM399" s="163"/>
      <c r="JCN399" s="163"/>
      <c r="JCO399" s="163"/>
      <c r="JCP399" s="163"/>
      <c r="JCQ399" s="163"/>
      <c r="JCR399" s="163"/>
      <c r="JCS399" s="163"/>
      <c r="JCT399" s="163"/>
      <c r="JCU399" s="163"/>
      <c r="JCV399" s="163"/>
      <c r="JCW399" s="163"/>
      <c r="JCX399" s="163"/>
      <c r="JCY399" s="163"/>
      <c r="JCZ399" s="163"/>
      <c r="JDA399" s="163"/>
      <c r="JDB399" s="163"/>
      <c r="JDC399" s="163"/>
      <c r="JDD399" s="163"/>
      <c r="JDE399" s="163"/>
      <c r="JDF399" s="163"/>
      <c r="JDG399" s="163"/>
      <c r="JDH399" s="163"/>
      <c r="JDI399" s="163"/>
      <c r="JDJ399" s="163"/>
      <c r="JDK399" s="163"/>
      <c r="JDL399" s="163"/>
      <c r="JDM399" s="163"/>
      <c r="JDN399" s="163"/>
      <c r="JDO399" s="163"/>
      <c r="JDP399" s="163"/>
      <c r="JDQ399" s="163"/>
      <c r="JDR399" s="163"/>
      <c r="JDS399" s="163"/>
      <c r="JDT399" s="163"/>
      <c r="JDU399" s="163"/>
      <c r="JDV399" s="163"/>
      <c r="JDW399" s="163"/>
      <c r="JDX399" s="163"/>
      <c r="JDY399" s="163"/>
      <c r="JDZ399" s="163"/>
      <c r="JEA399" s="163"/>
      <c r="JEB399" s="163"/>
      <c r="JEC399" s="163"/>
      <c r="JED399" s="163"/>
      <c r="JEE399" s="163"/>
      <c r="JEF399" s="163"/>
      <c r="JEG399" s="163"/>
      <c r="JEH399" s="163"/>
      <c r="JEI399" s="163"/>
      <c r="JEJ399" s="163"/>
      <c r="JEK399" s="163"/>
      <c r="JEL399" s="163"/>
      <c r="JEM399" s="163"/>
      <c r="JEN399" s="163"/>
      <c r="JEO399" s="163"/>
      <c r="JEP399" s="163"/>
      <c r="JEQ399" s="163"/>
      <c r="JER399" s="163"/>
      <c r="JES399" s="163"/>
      <c r="JET399" s="163"/>
      <c r="JEU399" s="163"/>
      <c r="JEV399" s="163"/>
      <c r="JEW399" s="163"/>
      <c r="JEX399" s="163"/>
      <c r="JEY399" s="163"/>
      <c r="JEZ399" s="163"/>
      <c r="JFA399" s="163"/>
      <c r="JFB399" s="163"/>
      <c r="JFC399" s="163"/>
      <c r="JFD399" s="163"/>
      <c r="JFE399" s="163"/>
      <c r="JFF399" s="163"/>
      <c r="JFG399" s="163"/>
      <c r="JFH399" s="163"/>
      <c r="JFI399" s="163"/>
      <c r="JFJ399" s="163"/>
      <c r="JFK399" s="163"/>
      <c r="JFL399" s="163"/>
      <c r="JFM399" s="163"/>
      <c r="JFN399" s="163"/>
      <c r="JFO399" s="163"/>
      <c r="JFP399" s="163"/>
      <c r="JFQ399" s="163"/>
      <c r="JFR399" s="163"/>
      <c r="JFS399" s="163"/>
      <c r="JFT399" s="163"/>
      <c r="JFU399" s="163"/>
      <c r="JFV399" s="163"/>
      <c r="JFW399" s="163"/>
      <c r="JFX399" s="163"/>
      <c r="JFY399" s="163"/>
      <c r="JFZ399" s="163"/>
      <c r="JGA399" s="163"/>
      <c r="JGB399" s="163"/>
      <c r="JGC399" s="163"/>
      <c r="JGD399" s="163"/>
      <c r="JGE399" s="163"/>
      <c r="JGF399" s="163"/>
      <c r="JGG399" s="163"/>
      <c r="JGH399" s="163"/>
      <c r="JGI399" s="163"/>
      <c r="JGJ399" s="163"/>
      <c r="JGK399" s="163"/>
      <c r="JGL399" s="163"/>
      <c r="JGM399" s="163"/>
      <c r="JGN399" s="163"/>
      <c r="JGO399" s="163"/>
      <c r="JGP399" s="163"/>
      <c r="JGQ399" s="163"/>
      <c r="JGR399" s="163"/>
      <c r="JGS399" s="163"/>
      <c r="JGT399" s="163"/>
      <c r="JGU399" s="163"/>
      <c r="JGV399" s="163"/>
      <c r="JGW399" s="163"/>
      <c r="JGX399" s="163"/>
      <c r="JGY399" s="163"/>
      <c r="JGZ399" s="163"/>
      <c r="JHA399" s="163"/>
      <c r="JHB399" s="163"/>
      <c r="JHC399" s="163"/>
      <c r="JHD399" s="163"/>
      <c r="JHE399" s="163"/>
      <c r="JHF399" s="163"/>
      <c r="JHG399" s="163"/>
      <c r="JHH399" s="163"/>
      <c r="JHI399" s="163"/>
      <c r="JHJ399" s="163"/>
      <c r="JHK399" s="163"/>
      <c r="JHL399" s="163"/>
      <c r="JHM399" s="163"/>
      <c r="JHN399" s="163"/>
      <c r="JHO399" s="163"/>
      <c r="JHP399" s="163"/>
      <c r="JHQ399" s="163"/>
      <c r="JHR399" s="163"/>
      <c r="JHS399" s="163"/>
      <c r="JHT399" s="163"/>
      <c r="JHU399" s="163"/>
      <c r="JHV399" s="163"/>
      <c r="JHW399" s="163"/>
      <c r="JHX399" s="163"/>
      <c r="JHY399" s="163"/>
      <c r="JHZ399" s="163"/>
      <c r="JIA399" s="163"/>
      <c r="JIB399" s="163"/>
      <c r="JIC399" s="163"/>
      <c r="JID399" s="163"/>
      <c r="JIE399" s="163"/>
      <c r="JIF399" s="163"/>
      <c r="JIG399" s="163"/>
      <c r="JIH399" s="163"/>
      <c r="JII399" s="163"/>
      <c r="JIJ399" s="163"/>
      <c r="JIK399" s="163"/>
      <c r="JIL399" s="163"/>
      <c r="JIM399" s="163"/>
      <c r="JIN399" s="163"/>
      <c r="JIO399" s="163"/>
      <c r="JIP399" s="163"/>
      <c r="JIQ399" s="163"/>
      <c r="JIR399" s="163"/>
      <c r="JIS399" s="163"/>
      <c r="JIT399" s="163"/>
      <c r="JIU399" s="163"/>
      <c r="JIV399" s="163"/>
      <c r="JIW399" s="163"/>
      <c r="JIX399" s="163"/>
      <c r="JIY399" s="163"/>
      <c r="JIZ399" s="163"/>
      <c r="JJA399" s="163"/>
      <c r="JJB399" s="163"/>
      <c r="JJC399" s="163"/>
      <c r="JJD399" s="163"/>
      <c r="JJE399" s="163"/>
      <c r="JJF399" s="163"/>
      <c r="JJG399" s="163"/>
      <c r="JJH399" s="163"/>
      <c r="JJI399" s="163"/>
      <c r="JJJ399" s="163"/>
      <c r="JJK399" s="163"/>
      <c r="JJL399" s="163"/>
      <c r="JJM399" s="163"/>
      <c r="JJN399" s="163"/>
      <c r="JJO399" s="163"/>
      <c r="JJP399" s="163"/>
      <c r="JJQ399" s="163"/>
      <c r="JJR399" s="163"/>
      <c r="JJS399" s="163"/>
      <c r="JJT399" s="163"/>
      <c r="JJU399" s="163"/>
      <c r="JJV399" s="163"/>
      <c r="JJW399" s="163"/>
      <c r="JJX399" s="163"/>
      <c r="JJY399" s="163"/>
      <c r="JJZ399" s="163"/>
      <c r="JKA399" s="163"/>
      <c r="JKB399" s="163"/>
      <c r="JKC399" s="163"/>
      <c r="JKD399" s="163"/>
      <c r="JKE399" s="163"/>
      <c r="JKF399" s="163"/>
      <c r="JKG399" s="163"/>
      <c r="JKH399" s="163"/>
      <c r="JKI399" s="163"/>
      <c r="JKJ399" s="163"/>
      <c r="JKK399" s="163"/>
      <c r="JKL399" s="163"/>
      <c r="JKM399" s="163"/>
      <c r="JKN399" s="163"/>
      <c r="JKO399" s="163"/>
      <c r="JKP399" s="163"/>
      <c r="JKQ399" s="163"/>
      <c r="JKR399" s="163"/>
      <c r="JKS399" s="163"/>
      <c r="JKT399" s="163"/>
      <c r="JKU399" s="163"/>
      <c r="JKV399" s="163"/>
      <c r="JKW399" s="163"/>
      <c r="JKX399" s="163"/>
      <c r="JKY399" s="163"/>
      <c r="JKZ399" s="163"/>
      <c r="JLA399" s="163"/>
      <c r="JLB399" s="163"/>
      <c r="JLC399" s="163"/>
      <c r="JLD399" s="163"/>
      <c r="JLE399" s="163"/>
      <c r="JLF399" s="163"/>
      <c r="JLG399" s="163"/>
      <c r="JLH399" s="163"/>
      <c r="JLI399" s="163"/>
      <c r="JLJ399" s="163"/>
      <c r="JLK399" s="163"/>
      <c r="JLL399" s="163"/>
      <c r="JLM399" s="163"/>
      <c r="JLN399" s="163"/>
      <c r="JLO399" s="163"/>
      <c r="JLP399" s="163"/>
      <c r="JLQ399" s="163"/>
      <c r="JLR399" s="163"/>
      <c r="JLS399" s="163"/>
      <c r="JLT399" s="163"/>
      <c r="JLU399" s="163"/>
      <c r="JLV399" s="163"/>
      <c r="JLW399" s="163"/>
      <c r="JLX399" s="163"/>
      <c r="JLY399" s="163"/>
      <c r="JLZ399" s="163"/>
      <c r="JMA399" s="163"/>
      <c r="JMB399" s="163"/>
      <c r="JMC399" s="163"/>
      <c r="JMD399" s="163"/>
      <c r="JME399" s="163"/>
      <c r="JMF399" s="163"/>
      <c r="JMG399" s="163"/>
      <c r="JMH399" s="163"/>
      <c r="JMI399" s="163"/>
      <c r="JMJ399" s="163"/>
      <c r="JMK399" s="163"/>
      <c r="JML399" s="163"/>
      <c r="JMM399" s="163"/>
      <c r="JMN399" s="163"/>
      <c r="JMO399" s="163"/>
      <c r="JMP399" s="163"/>
      <c r="JMQ399" s="163"/>
      <c r="JMR399" s="163"/>
      <c r="JMS399" s="163"/>
      <c r="JMT399" s="163"/>
      <c r="JMU399" s="163"/>
      <c r="JMV399" s="163"/>
      <c r="JMW399" s="163"/>
      <c r="JMX399" s="163"/>
      <c r="JMY399" s="163"/>
      <c r="JMZ399" s="163"/>
      <c r="JNA399" s="163"/>
      <c r="JNB399" s="163"/>
      <c r="JNC399" s="163"/>
      <c r="JND399" s="163"/>
      <c r="JNE399" s="163"/>
      <c r="JNF399" s="163"/>
      <c r="JNG399" s="163"/>
      <c r="JNH399" s="163"/>
      <c r="JNI399" s="163"/>
      <c r="JNJ399" s="163"/>
      <c r="JNK399" s="163"/>
      <c r="JNL399" s="163"/>
      <c r="JNM399" s="163"/>
      <c r="JNN399" s="163"/>
      <c r="JNO399" s="163"/>
      <c r="JNP399" s="163"/>
      <c r="JNQ399" s="163"/>
      <c r="JNR399" s="163"/>
      <c r="JNS399" s="163"/>
      <c r="JNT399" s="163"/>
      <c r="JNU399" s="163"/>
      <c r="JNV399" s="163"/>
      <c r="JNW399" s="163"/>
      <c r="JNX399" s="163"/>
      <c r="JNY399" s="163"/>
      <c r="JNZ399" s="163"/>
      <c r="JOA399" s="163"/>
      <c r="JOB399" s="163"/>
      <c r="JOC399" s="163"/>
      <c r="JOD399" s="163"/>
      <c r="JOE399" s="163"/>
      <c r="JOF399" s="163"/>
      <c r="JOG399" s="163"/>
      <c r="JOH399" s="163"/>
      <c r="JOI399" s="163"/>
      <c r="JOJ399" s="163"/>
      <c r="JOK399" s="163"/>
      <c r="JOL399" s="163"/>
      <c r="JOM399" s="163"/>
      <c r="JON399" s="163"/>
      <c r="JOO399" s="163"/>
      <c r="JOP399" s="163"/>
      <c r="JOQ399" s="163"/>
      <c r="JOR399" s="163"/>
      <c r="JOS399" s="163"/>
      <c r="JOT399" s="163"/>
      <c r="JOU399" s="163"/>
      <c r="JOV399" s="163"/>
      <c r="JOW399" s="163"/>
      <c r="JOX399" s="163"/>
      <c r="JOY399" s="163"/>
      <c r="JOZ399" s="163"/>
      <c r="JPA399" s="163"/>
      <c r="JPB399" s="163"/>
      <c r="JPC399" s="163"/>
      <c r="JPD399" s="163"/>
      <c r="JPE399" s="163"/>
      <c r="JPF399" s="163"/>
      <c r="JPG399" s="163"/>
      <c r="JPH399" s="163"/>
      <c r="JPI399" s="163"/>
      <c r="JPJ399" s="163"/>
      <c r="JPK399" s="163"/>
      <c r="JPL399" s="163"/>
      <c r="JPM399" s="163"/>
      <c r="JPN399" s="163"/>
      <c r="JPO399" s="163"/>
      <c r="JPP399" s="163"/>
      <c r="JPQ399" s="163"/>
      <c r="JPR399" s="163"/>
      <c r="JPS399" s="163"/>
      <c r="JPT399" s="163"/>
      <c r="JPU399" s="163"/>
      <c r="JPV399" s="163"/>
      <c r="JPW399" s="163"/>
      <c r="JPX399" s="163"/>
      <c r="JPY399" s="163"/>
      <c r="JPZ399" s="163"/>
      <c r="JQA399" s="163"/>
      <c r="JQB399" s="163"/>
      <c r="JQC399" s="163"/>
      <c r="JQD399" s="163"/>
      <c r="JQE399" s="163"/>
      <c r="JQF399" s="163"/>
      <c r="JQG399" s="163"/>
      <c r="JQH399" s="163"/>
      <c r="JQI399" s="163"/>
      <c r="JQJ399" s="163"/>
      <c r="JQK399" s="163"/>
      <c r="JQL399" s="163"/>
      <c r="JQM399" s="163"/>
      <c r="JQN399" s="163"/>
      <c r="JQO399" s="163"/>
      <c r="JQP399" s="163"/>
      <c r="JQQ399" s="163"/>
      <c r="JQR399" s="163"/>
      <c r="JQS399" s="163"/>
      <c r="JQT399" s="163"/>
      <c r="JQU399" s="163"/>
      <c r="JQV399" s="163"/>
      <c r="JQW399" s="163"/>
      <c r="JQX399" s="163"/>
      <c r="JQY399" s="163"/>
      <c r="JQZ399" s="163"/>
      <c r="JRA399" s="163"/>
      <c r="JRB399" s="163"/>
      <c r="JRC399" s="163"/>
      <c r="JRD399" s="163"/>
      <c r="JRE399" s="163"/>
      <c r="JRF399" s="163"/>
      <c r="JRG399" s="163"/>
      <c r="JRH399" s="163"/>
      <c r="JRI399" s="163"/>
      <c r="JRJ399" s="163"/>
      <c r="JRK399" s="163"/>
      <c r="JRL399" s="163"/>
      <c r="JRM399" s="163"/>
      <c r="JRN399" s="163"/>
      <c r="JRO399" s="163"/>
      <c r="JRP399" s="163"/>
      <c r="JRQ399" s="163"/>
      <c r="JRR399" s="163"/>
      <c r="JRS399" s="163"/>
      <c r="JRT399" s="163"/>
      <c r="JRU399" s="163"/>
      <c r="JRV399" s="163"/>
      <c r="JRW399" s="163"/>
      <c r="JRX399" s="163"/>
      <c r="JRY399" s="163"/>
      <c r="JRZ399" s="163"/>
      <c r="JSA399" s="163"/>
      <c r="JSB399" s="163"/>
      <c r="JSC399" s="163"/>
      <c r="JSD399" s="163"/>
      <c r="JSE399" s="163"/>
      <c r="JSF399" s="163"/>
      <c r="JSG399" s="163"/>
      <c r="JSH399" s="163"/>
      <c r="JSI399" s="163"/>
      <c r="JSJ399" s="163"/>
      <c r="JSK399" s="163"/>
      <c r="JSL399" s="163"/>
      <c r="JSM399" s="163"/>
      <c r="JSN399" s="163"/>
      <c r="JSO399" s="163"/>
      <c r="JSP399" s="163"/>
      <c r="JSQ399" s="163"/>
      <c r="JSR399" s="163"/>
      <c r="JSS399" s="163"/>
      <c r="JST399" s="163"/>
      <c r="JSU399" s="163"/>
      <c r="JSV399" s="163"/>
      <c r="JSW399" s="163"/>
      <c r="JSX399" s="163"/>
      <c r="JSY399" s="163"/>
      <c r="JSZ399" s="163"/>
      <c r="JTA399" s="163"/>
      <c r="JTB399" s="163"/>
      <c r="JTC399" s="163"/>
      <c r="JTD399" s="163"/>
      <c r="JTE399" s="163"/>
      <c r="JTF399" s="163"/>
      <c r="JTG399" s="163"/>
      <c r="JTH399" s="163"/>
      <c r="JTI399" s="163"/>
      <c r="JTJ399" s="163"/>
      <c r="JTK399" s="163"/>
      <c r="JTL399" s="163"/>
      <c r="JTM399" s="163"/>
      <c r="JTN399" s="163"/>
      <c r="JTO399" s="163"/>
      <c r="JTP399" s="163"/>
      <c r="JTQ399" s="163"/>
      <c r="JTR399" s="163"/>
      <c r="JTS399" s="163"/>
      <c r="JTT399" s="163"/>
      <c r="JTU399" s="163"/>
      <c r="JTV399" s="163"/>
      <c r="JTW399" s="163"/>
      <c r="JTX399" s="163"/>
      <c r="JTY399" s="163"/>
      <c r="JTZ399" s="163"/>
      <c r="JUA399" s="163"/>
      <c r="JUB399" s="163"/>
      <c r="JUC399" s="163"/>
      <c r="JUD399" s="163"/>
      <c r="JUE399" s="163"/>
      <c r="JUF399" s="163"/>
      <c r="JUG399" s="163"/>
      <c r="JUH399" s="163"/>
      <c r="JUI399" s="163"/>
      <c r="JUJ399" s="163"/>
      <c r="JUK399" s="163"/>
      <c r="JUL399" s="163"/>
      <c r="JUM399" s="163"/>
      <c r="JUN399" s="163"/>
      <c r="JUO399" s="163"/>
      <c r="JUP399" s="163"/>
      <c r="JUQ399" s="163"/>
      <c r="JUR399" s="163"/>
      <c r="JUS399" s="163"/>
      <c r="JUT399" s="163"/>
      <c r="JUU399" s="163"/>
      <c r="JUV399" s="163"/>
      <c r="JUW399" s="163"/>
      <c r="JUX399" s="163"/>
      <c r="JUY399" s="163"/>
      <c r="JUZ399" s="163"/>
      <c r="JVA399" s="163"/>
      <c r="JVB399" s="163"/>
      <c r="JVC399" s="163"/>
      <c r="JVD399" s="163"/>
      <c r="JVE399" s="163"/>
      <c r="JVF399" s="163"/>
      <c r="JVG399" s="163"/>
      <c r="JVH399" s="163"/>
      <c r="JVI399" s="163"/>
      <c r="JVJ399" s="163"/>
      <c r="JVK399" s="163"/>
      <c r="JVL399" s="163"/>
      <c r="JVM399" s="163"/>
      <c r="JVN399" s="163"/>
      <c r="JVO399" s="163"/>
      <c r="JVP399" s="163"/>
      <c r="JVQ399" s="163"/>
      <c r="JVR399" s="163"/>
      <c r="JVS399" s="163"/>
      <c r="JVT399" s="163"/>
      <c r="JVU399" s="163"/>
      <c r="JVV399" s="163"/>
      <c r="JVW399" s="163"/>
      <c r="JVX399" s="163"/>
      <c r="JVY399" s="163"/>
      <c r="JVZ399" s="163"/>
      <c r="JWA399" s="163"/>
      <c r="JWB399" s="163"/>
      <c r="JWC399" s="163"/>
      <c r="JWD399" s="163"/>
      <c r="JWE399" s="163"/>
      <c r="JWF399" s="163"/>
      <c r="JWG399" s="163"/>
      <c r="JWH399" s="163"/>
      <c r="JWI399" s="163"/>
      <c r="JWJ399" s="163"/>
      <c r="JWK399" s="163"/>
      <c r="JWL399" s="163"/>
      <c r="JWM399" s="163"/>
      <c r="JWN399" s="163"/>
      <c r="JWO399" s="163"/>
      <c r="JWP399" s="163"/>
      <c r="JWQ399" s="163"/>
      <c r="JWR399" s="163"/>
      <c r="JWS399" s="163"/>
      <c r="JWT399" s="163"/>
      <c r="JWU399" s="163"/>
      <c r="JWV399" s="163"/>
      <c r="JWW399" s="163"/>
      <c r="JWX399" s="163"/>
      <c r="JWY399" s="163"/>
      <c r="JWZ399" s="163"/>
      <c r="JXA399" s="163"/>
      <c r="JXB399" s="163"/>
      <c r="JXC399" s="163"/>
      <c r="JXD399" s="163"/>
      <c r="JXE399" s="163"/>
      <c r="JXF399" s="163"/>
      <c r="JXG399" s="163"/>
      <c r="JXH399" s="163"/>
      <c r="JXI399" s="163"/>
      <c r="JXJ399" s="163"/>
      <c r="JXK399" s="163"/>
      <c r="JXL399" s="163"/>
      <c r="JXM399" s="163"/>
      <c r="JXN399" s="163"/>
      <c r="JXO399" s="163"/>
      <c r="JXP399" s="163"/>
      <c r="JXQ399" s="163"/>
      <c r="JXR399" s="163"/>
      <c r="JXS399" s="163"/>
      <c r="JXT399" s="163"/>
      <c r="JXU399" s="163"/>
      <c r="JXV399" s="163"/>
      <c r="JXW399" s="163"/>
      <c r="JXX399" s="163"/>
      <c r="JXY399" s="163"/>
      <c r="JXZ399" s="163"/>
      <c r="JYA399" s="163"/>
      <c r="JYB399" s="163"/>
      <c r="JYC399" s="163"/>
      <c r="JYD399" s="163"/>
      <c r="JYE399" s="163"/>
      <c r="JYF399" s="163"/>
      <c r="JYG399" s="163"/>
      <c r="JYH399" s="163"/>
      <c r="JYI399" s="163"/>
      <c r="JYJ399" s="163"/>
      <c r="JYK399" s="163"/>
      <c r="JYL399" s="163"/>
      <c r="JYM399" s="163"/>
      <c r="JYN399" s="163"/>
      <c r="JYO399" s="163"/>
      <c r="JYP399" s="163"/>
      <c r="JYQ399" s="163"/>
      <c r="JYR399" s="163"/>
      <c r="JYS399" s="163"/>
      <c r="JYT399" s="163"/>
      <c r="JYU399" s="163"/>
      <c r="JYV399" s="163"/>
      <c r="JYW399" s="163"/>
      <c r="JYX399" s="163"/>
      <c r="JYY399" s="163"/>
      <c r="JYZ399" s="163"/>
      <c r="JZA399" s="163"/>
      <c r="JZB399" s="163"/>
      <c r="JZC399" s="163"/>
      <c r="JZD399" s="163"/>
      <c r="JZE399" s="163"/>
      <c r="JZF399" s="163"/>
      <c r="JZG399" s="163"/>
      <c r="JZH399" s="163"/>
      <c r="JZI399" s="163"/>
      <c r="JZJ399" s="163"/>
      <c r="JZK399" s="163"/>
      <c r="JZL399" s="163"/>
      <c r="JZM399" s="163"/>
      <c r="JZN399" s="163"/>
      <c r="JZO399" s="163"/>
      <c r="JZP399" s="163"/>
      <c r="JZQ399" s="163"/>
      <c r="JZR399" s="163"/>
      <c r="JZS399" s="163"/>
      <c r="JZT399" s="163"/>
      <c r="JZU399" s="163"/>
      <c r="JZV399" s="163"/>
      <c r="JZW399" s="163"/>
      <c r="JZX399" s="163"/>
      <c r="JZY399" s="163"/>
      <c r="JZZ399" s="163"/>
      <c r="KAA399" s="163"/>
      <c r="KAB399" s="163"/>
      <c r="KAC399" s="163"/>
      <c r="KAD399" s="163"/>
      <c r="KAE399" s="163"/>
      <c r="KAF399" s="163"/>
      <c r="KAG399" s="163"/>
      <c r="KAH399" s="163"/>
      <c r="KAI399" s="163"/>
      <c r="KAJ399" s="163"/>
      <c r="KAK399" s="163"/>
      <c r="KAL399" s="163"/>
      <c r="KAM399" s="163"/>
      <c r="KAN399" s="163"/>
      <c r="KAO399" s="163"/>
      <c r="KAP399" s="163"/>
      <c r="KAQ399" s="163"/>
      <c r="KAR399" s="163"/>
      <c r="KAS399" s="163"/>
      <c r="KAT399" s="163"/>
      <c r="KAU399" s="163"/>
      <c r="KAV399" s="163"/>
      <c r="KAW399" s="163"/>
      <c r="KAX399" s="163"/>
      <c r="KAY399" s="163"/>
      <c r="KAZ399" s="163"/>
      <c r="KBA399" s="163"/>
      <c r="KBB399" s="163"/>
      <c r="KBC399" s="163"/>
      <c r="KBD399" s="163"/>
      <c r="KBE399" s="163"/>
      <c r="KBF399" s="163"/>
      <c r="KBG399" s="163"/>
      <c r="KBH399" s="163"/>
      <c r="KBI399" s="163"/>
      <c r="KBJ399" s="163"/>
      <c r="KBK399" s="163"/>
      <c r="KBL399" s="163"/>
      <c r="KBM399" s="163"/>
      <c r="KBN399" s="163"/>
      <c r="KBO399" s="163"/>
      <c r="KBP399" s="163"/>
      <c r="KBQ399" s="163"/>
      <c r="KBR399" s="163"/>
      <c r="KBS399" s="163"/>
      <c r="KBT399" s="163"/>
      <c r="KBU399" s="163"/>
      <c r="KBV399" s="163"/>
      <c r="KBW399" s="163"/>
      <c r="KBX399" s="163"/>
      <c r="KBY399" s="163"/>
      <c r="KBZ399" s="163"/>
      <c r="KCA399" s="163"/>
      <c r="KCB399" s="163"/>
      <c r="KCC399" s="163"/>
      <c r="KCD399" s="163"/>
      <c r="KCE399" s="163"/>
      <c r="KCF399" s="163"/>
      <c r="KCG399" s="163"/>
      <c r="KCH399" s="163"/>
      <c r="KCI399" s="163"/>
      <c r="KCJ399" s="163"/>
      <c r="KCK399" s="163"/>
      <c r="KCL399" s="163"/>
      <c r="KCM399" s="163"/>
      <c r="KCN399" s="163"/>
      <c r="KCO399" s="163"/>
      <c r="KCP399" s="163"/>
      <c r="KCQ399" s="163"/>
      <c r="KCR399" s="163"/>
      <c r="KCS399" s="163"/>
      <c r="KCT399" s="163"/>
      <c r="KCU399" s="163"/>
      <c r="KCV399" s="163"/>
      <c r="KCW399" s="163"/>
      <c r="KCX399" s="163"/>
      <c r="KCY399" s="163"/>
      <c r="KCZ399" s="163"/>
      <c r="KDA399" s="163"/>
      <c r="KDB399" s="163"/>
      <c r="KDC399" s="163"/>
      <c r="KDD399" s="163"/>
      <c r="KDE399" s="163"/>
      <c r="KDF399" s="163"/>
      <c r="KDG399" s="163"/>
      <c r="KDH399" s="163"/>
      <c r="KDI399" s="163"/>
      <c r="KDJ399" s="163"/>
      <c r="KDK399" s="163"/>
      <c r="KDL399" s="163"/>
      <c r="KDM399" s="163"/>
      <c r="KDN399" s="163"/>
      <c r="KDO399" s="163"/>
      <c r="KDP399" s="163"/>
      <c r="KDQ399" s="163"/>
      <c r="KDR399" s="163"/>
      <c r="KDS399" s="163"/>
      <c r="KDT399" s="163"/>
      <c r="KDU399" s="163"/>
      <c r="KDV399" s="163"/>
      <c r="KDW399" s="163"/>
      <c r="KDX399" s="163"/>
      <c r="KDY399" s="163"/>
      <c r="KDZ399" s="163"/>
      <c r="KEA399" s="163"/>
      <c r="KEB399" s="163"/>
      <c r="KEC399" s="163"/>
      <c r="KED399" s="163"/>
      <c r="KEE399" s="163"/>
      <c r="KEF399" s="163"/>
      <c r="KEG399" s="163"/>
      <c r="KEH399" s="163"/>
      <c r="KEI399" s="163"/>
      <c r="KEJ399" s="163"/>
      <c r="KEK399" s="163"/>
      <c r="KEL399" s="163"/>
      <c r="KEM399" s="163"/>
      <c r="KEN399" s="163"/>
      <c r="KEO399" s="163"/>
      <c r="KEP399" s="163"/>
      <c r="KEQ399" s="163"/>
      <c r="KER399" s="163"/>
      <c r="KES399" s="163"/>
      <c r="KET399" s="163"/>
      <c r="KEU399" s="163"/>
      <c r="KEV399" s="163"/>
      <c r="KEW399" s="163"/>
      <c r="KEX399" s="163"/>
      <c r="KEY399" s="163"/>
      <c r="KEZ399" s="163"/>
      <c r="KFA399" s="163"/>
      <c r="KFB399" s="163"/>
      <c r="KFC399" s="163"/>
      <c r="KFD399" s="163"/>
      <c r="KFE399" s="163"/>
      <c r="KFF399" s="163"/>
      <c r="KFG399" s="163"/>
      <c r="KFH399" s="163"/>
      <c r="KFI399" s="163"/>
      <c r="KFJ399" s="163"/>
      <c r="KFK399" s="163"/>
      <c r="KFL399" s="163"/>
      <c r="KFM399" s="163"/>
      <c r="KFN399" s="163"/>
      <c r="KFO399" s="163"/>
      <c r="KFP399" s="163"/>
      <c r="KFQ399" s="163"/>
      <c r="KFR399" s="163"/>
      <c r="KFS399" s="163"/>
      <c r="KFT399" s="163"/>
      <c r="KFU399" s="163"/>
      <c r="KFV399" s="163"/>
      <c r="KFW399" s="163"/>
      <c r="KFX399" s="163"/>
      <c r="KFY399" s="163"/>
      <c r="KFZ399" s="163"/>
      <c r="KGA399" s="163"/>
      <c r="KGB399" s="163"/>
      <c r="KGC399" s="163"/>
      <c r="KGD399" s="163"/>
      <c r="KGE399" s="163"/>
      <c r="KGF399" s="163"/>
      <c r="KGG399" s="163"/>
      <c r="KGH399" s="163"/>
      <c r="KGI399" s="163"/>
      <c r="KGJ399" s="163"/>
      <c r="KGK399" s="163"/>
      <c r="KGL399" s="163"/>
      <c r="KGM399" s="163"/>
      <c r="KGN399" s="163"/>
      <c r="KGO399" s="163"/>
      <c r="KGP399" s="163"/>
      <c r="KGQ399" s="163"/>
      <c r="KGR399" s="163"/>
      <c r="KGS399" s="163"/>
      <c r="KGT399" s="163"/>
      <c r="KGU399" s="163"/>
      <c r="KGV399" s="163"/>
      <c r="KGW399" s="163"/>
      <c r="KGX399" s="163"/>
      <c r="KGY399" s="163"/>
      <c r="KGZ399" s="163"/>
      <c r="KHA399" s="163"/>
      <c r="KHB399" s="163"/>
      <c r="KHC399" s="163"/>
      <c r="KHD399" s="163"/>
      <c r="KHE399" s="163"/>
      <c r="KHF399" s="163"/>
      <c r="KHG399" s="163"/>
      <c r="KHH399" s="163"/>
      <c r="KHI399" s="163"/>
      <c r="KHJ399" s="163"/>
      <c r="KHK399" s="163"/>
      <c r="KHL399" s="163"/>
      <c r="KHM399" s="163"/>
      <c r="KHN399" s="163"/>
      <c r="KHO399" s="163"/>
      <c r="KHP399" s="163"/>
      <c r="KHQ399" s="163"/>
      <c r="KHR399" s="163"/>
      <c r="KHS399" s="163"/>
      <c r="KHT399" s="163"/>
      <c r="KHU399" s="163"/>
      <c r="KHV399" s="163"/>
      <c r="KHW399" s="163"/>
      <c r="KHX399" s="163"/>
      <c r="KHY399" s="163"/>
      <c r="KHZ399" s="163"/>
      <c r="KIA399" s="163"/>
      <c r="KIB399" s="163"/>
      <c r="KIC399" s="163"/>
      <c r="KID399" s="163"/>
      <c r="KIE399" s="163"/>
      <c r="KIF399" s="163"/>
      <c r="KIG399" s="163"/>
      <c r="KIH399" s="163"/>
      <c r="KII399" s="163"/>
      <c r="KIJ399" s="163"/>
      <c r="KIK399" s="163"/>
      <c r="KIL399" s="163"/>
      <c r="KIM399" s="163"/>
      <c r="KIN399" s="163"/>
      <c r="KIO399" s="163"/>
      <c r="KIP399" s="163"/>
      <c r="KIQ399" s="163"/>
      <c r="KIR399" s="163"/>
      <c r="KIS399" s="163"/>
      <c r="KIT399" s="163"/>
      <c r="KIU399" s="163"/>
      <c r="KIV399" s="163"/>
      <c r="KIW399" s="163"/>
      <c r="KIX399" s="163"/>
      <c r="KIY399" s="163"/>
      <c r="KIZ399" s="163"/>
      <c r="KJA399" s="163"/>
      <c r="KJB399" s="163"/>
      <c r="KJC399" s="163"/>
      <c r="KJD399" s="163"/>
      <c r="KJE399" s="163"/>
      <c r="KJF399" s="163"/>
      <c r="KJG399" s="163"/>
      <c r="KJH399" s="163"/>
      <c r="KJI399" s="163"/>
      <c r="KJJ399" s="163"/>
      <c r="KJK399" s="163"/>
      <c r="KJL399" s="163"/>
      <c r="KJM399" s="163"/>
      <c r="KJN399" s="163"/>
      <c r="KJO399" s="163"/>
      <c r="KJP399" s="163"/>
      <c r="KJQ399" s="163"/>
      <c r="KJR399" s="163"/>
      <c r="KJS399" s="163"/>
      <c r="KJT399" s="163"/>
      <c r="KJU399" s="163"/>
      <c r="KJV399" s="163"/>
      <c r="KJW399" s="163"/>
      <c r="KJX399" s="163"/>
      <c r="KJY399" s="163"/>
      <c r="KJZ399" s="163"/>
      <c r="KKA399" s="163"/>
      <c r="KKB399" s="163"/>
      <c r="KKC399" s="163"/>
      <c r="KKD399" s="163"/>
      <c r="KKE399" s="163"/>
      <c r="KKF399" s="163"/>
      <c r="KKG399" s="163"/>
      <c r="KKH399" s="163"/>
      <c r="KKI399" s="163"/>
      <c r="KKJ399" s="163"/>
      <c r="KKK399" s="163"/>
      <c r="KKL399" s="163"/>
      <c r="KKM399" s="163"/>
      <c r="KKN399" s="163"/>
      <c r="KKO399" s="163"/>
      <c r="KKP399" s="163"/>
      <c r="KKQ399" s="163"/>
      <c r="KKR399" s="163"/>
      <c r="KKS399" s="163"/>
      <c r="KKT399" s="163"/>
      <c r="KKU399" s="163"/>
      <c r="KKV399" s="163"/>
      <c r="KKW399" s="163"/>
      <c r="KKX399" s="163"/>
      <c r="KKY399" s="163"/>
      <c r="KKZ399" s="163"/>
      <c r="KLA399" s="163"/>
      <c r="KLB399" s="163"/>
      <c r="KLC399" s="163"/>
      <c r="KLD399" s="163"/>
      <c r="KLE399" s="163"/>
      <c r="KLF399" s="163"/>
      <c r="KLG399" s="163"/>
      <c r="KLH399" s="163"/>
      <c r="KLI399" s="163"/>
      <c r="KLJ399" s="163"/>
      <c r="KLK399" s="163"/>
      <c r="KLL399" s="163"/>
      <c r="KLM399" s="163"/>
      <c r="KLN399" s="163"/>
      <c r="KLO399" s="163"/>
      <c r="KLP399" s="163"/>
      <c r="KLQ399" s="163"/>
      <c r="KLR399" s="163"/>
      <c r="KLS399" s="163"/>
      <c r="KLT399" s="163"/>
      <c r="KLU399" s="163"/>
      <c r="KLV399" s="163"/>
      <c r="KLW399" s="163"/>
      <c r="KLX399" s="163"/>
      <c r="KLY399" s="163"/>
      <c r="KLZ399" s="163"/>
      <c r="KMA399" s="163"/>
      <c r="KMB399" s="163"/>
      <c r="KMC399" s="163"/>
      <c r="KMD399" s="163"/>
      <c r="KME399" s="163"/>
      <c r="KMF399" s="163"/>
      <c r="KMG399" s="163"/>
      <c r="KMH399" s="163"/>
      <c r="KMI399" s="163"/>
      <c r="KMJ399" s="163"/>
      <c r="KMK399" s="163"/>
      <c r="KML399" s="163"/>
      <c r="KMM399" s="163"/>
      <c r="KMN399" s="163"/>
      <c r="KMO399" s="163"/>
      <c r="KMP399" s="163"/>
      <c r="KMQ399" s="163"/>
      <c r="KMR399" s="163"/>
      <c r="KMS399" s="163"/>
      <c r="KMT399" s="163"/>
      <c r="KMU399" s="163"/>
      <c r="KMV399" s="163"/>
      <c r="KMW399" s="163"/>
      <c r="KMX399" s="163"/>
      <c r="KMY399" s="163"/>
      <c r="KMZ399" s="163"/>
      <c r="KNA399" s="163"/>
      <c r="KNB399" s="163"/>
      <c r="KNC399" s="163"/>
      <c r="KND399" s="163"/>
      <c r="KNE399" s="163"/>
      <c r="KNF399" s="163"/>
      <c r="KNG399" s="163"/>
      <c r="KNH399" s="163"/>
      <c r="KNI399" s="163"/>
      <c r="KNJ399" s="163"/>
      <c r="KNK399" s="163"/>
      <c r="KNL399" s="163"/>
      <c r="KNM399" s="163"/>
      <c r="KNN399" s="163"/>
      <c r="KNO399" s="163"/>
      <c r="KNP399" s="163"/>
      <c r="KNQ399" s="163"/>
      <c r="KNR399" s="163"/>
      <c r="KNS399" s="163"/>
      <c r="KNT399" s="163"/>
      <c r="KNU399" s="163"/>
      <c r="KNV399" s="163"/>
      <c r="KNW399" s="163"/>
      <c r="KNX399" s="163"/>
      <c r="KNY399" s="163"/>
      <c r="KNZ399" s="163"/>
      <c r="KOA399" s="163"/>
      <c r="KOB399" s="163"/>
      <c r="KOC399" s="163"/>
      <c r="KOD399" s="163"/>
      <c r="KOE399" s="163"/>
      <c r="KOF399" s="163"/>
      <c r="KOG399" s="163"/>
      <c r="KOH399" s="163"/>
      <c r="KOI399" s="163"/>
      <c r="KOJ399" s="163"/>
      <c r="KOK399" s="163"/>
      <c r="KOL399" s="163"/>
      <c r="KOM399" s="163"/>
      <c r="KON399" s="163"/>
      <c r="KOO399" s="163"/>
      <c r="KOP399" s="163"/>
      <c r="KOQ399" s="163"/>
      <c r="KOR399" s="163"/>
      <c r="KOS399" s="163"/>
      <c r="KOT399" s="163"/>
      <c r="KOU399" s="163"/>
      <c r="KOV399" s="163"/>
      <c r="KOW399" s="163"/>
      <c r="KOX399" s="163"/>
      <c r="KOY399" s="163"/>
      <c r="KOZ399" s="163"/>
      <c r="KPA399" s="163"/>
      <c r="KPB399" s="163"/>
      <c r="KPC399" s="163"/>
      <c r="KPD399" s="163"/>
      <c r="KPE399" s="163"/>
      <c r="KPF399" s="163"/>
      <c r="KPG399" s="163"/>
      <c r="KPH399" s="163"/>
      <c r="KPI399" s="163"/>
      <c r="KPJ399" s="163"/>
      <c r="KPK399" s="163"/>
      <c r="KPL399" s="163"/>
      <c r="KPM399" s="163"/>
      <c r="KPN399" s="163"/>
      <c r="KPO399" s="163"/>
      <c r="KPP399" s="163"/>
      <c r="KPQ399" s="163"/>
      <c r="KPR399" s="163"/>
      <c r="KPS399" s="163"/>
      <c r="KPT399" s="163"/>
      <c r="KPU399" s="163"/>
      <c r="KPV399" s="163"/>
      <c r="KPW399" s="163"/>
      <c r="KPX399" s="163"/>
      <c r="KPY399" s="163"/>
      <c r="KPZ399" s="163"/>
      <c r="KQA399" s="163"/>
      <c r="KQB399" s="163"/>
      <c r="KQC399" s="163"/>
      <c r="KQD399" s="163"/>
      <c r="KQE399" s="163"/>
      <c r="KQF399" s="163"/>
      <c r="KQG399" s="163"/>
      <c r="KQH399" s="163"/>
      <c r="KQI399" s="163"/>
      <c r="KQJ399" s="163"/>
      <c r="KQK399" s="163"/>
      <c r="KQL399" s="163"/>
      <c r="KQM399" s="163"/>
      <c r="KQN399" s="163"/>
      <c r="KQO399" s="163"/>
      <c r="KQP399" s="163"/>
      <c r="KQQ399" s="163"/>
      <c r="KQR399" s="163"/>
      <c r="KQS399" s="163"/>
      <c r="KQT399" s="163"/>
      <c r="KQU399" s="163"/>
      <c r="KQV399" s="163"/>
      <c r="KQW399" s="163"/>
      <c r="KQX399" s="163"/>
      <c r="KQY399" s="163"/>
      <c r="KQZ399" s="163"/>
      <c r="KRA399" s="163"/>
      <c r="KRB399" s="163"/>
      <c r="KRC399" s="163"/>
      <c r="KRD399" s="163"/>
      <c r="KRE399" s="163"/>
      <c r="KRF399" s="163"/>
      <c r="KRG399" s="163"/>
      <c r="KRH399" s="163"/>
      <c r="KRI399" s="163"/>
      <c r="KRJ399" s="163"/>
      <c r="KRK399" s="163"/>
      <c r="KRL399" s="163"/>
      <c r="KRM399" s="163"/>
      <c r="KRN399" s="163"/>
      <c r="KRO399" s="163"/>
      <c r="KRP399" s="163"/>
      <c r="KRQ399" s="163"/>
      <c r="KRR399" s="163"/>
      <c r="KRS399" s="163"/>
      <c r="KRT399" s="163"/>
      <c r="KRU399" s="163"/>
      <c r="KRV399" s="163"/>
      <c r="KRW399" s="163"/>
      <c r="KRX399" s="163"/>
      <c r="KRY399" s="163"/>
      <c r="KRZ399" s="163"/>
      <c r="KSA399" s="163"/>
      <c r="KSB399" s="163"/>
      <c r="KSC399" s="163"/>
      <c r="KSD399" s="163"/>
      <c r="KSE399" s="163"/>
      <c r="KSF399" s="163"/>
      <c r="KSG399" s="163"/>
      <c r="KSH399" s="163"/>
      <c r="KSI399" s="163"/>
      <c r="KSJ399" s="163"/>
      <c r="KSK399" s="163"/>
      <c r="KSL399" s="163"/>
      <c r="KSM399" s="163"/>
      <c r="KSN399" s="163"/>
      <c r="KSO399" s="163"/>
      <c r="KSP399" s="163"/>
      <c r="KSQ399" s="163"/>
      <c r="KSR399" s="163"/>
      <c r="KSS399" s="163"/>
      <c r="KST399" s="163"/>
      <c r="KSU399" s="163"/>
      <c r="KSV399" s="163"/>
      <c r="KSW399" s="163"/>
      <c r="KSX399" s="163"/>
      <c r="KSY399" s="163"/>
      <c r="KSZ399" s="163"/>
      <c r="KTA399" s="163"/>
      <c r="KTB399" s="163"/>
      <c r="KTC399" s="163"/>
      <c r="KTD399" s="163"/>
      <c r="KTE399" s="163"/>
      <c r="KTF399" s="163"/>
      <c r="KTG399" s="163"/>
      <c r="KTH399" s="163"/>
      <c r="KTI399" s="163"/>
      <c r="KTJ399" s="163"/>
      <c r="KTK399" s="163"/>
      <c r="KTL399" s="163"/>
      <c r="KTM399" s="163"/>
      <c r="KTN399" s="163"/>
      <c r="KTO399" s="163"/>
      <c r="KTP399" s="163"/>
      <c r="KTQ399" s="163"/>
      <c r="KTR399" s="163"/>
      <c r="KTS399" s="163"/>
      <c r="KTT399" s="163"/>
      <c r="KTU399" s="163"/>
      <c r="KTV399" s="163"/>
      <c r="KTW399" s="163"/>
      <c r="KTX399" s="163"/>
      <c r="KTY399" s="163"/>
      <c r="KTZ399" s="163"/>
      <c r="KUA399" s="163"/>
      <c r="KUB399" s="163"/>
      <c r="KUC399" s="163"/>
      <c r="KUD399" s="163"/>
      <c r="KUE399" s="163"/>
      <c r="KUF399" s="163"/>
      <c r="KUG399" s="163"/>
      <c r="KUH399" s="163"/>
      <c r="KUI399" s="163"/>
      <c r="KUJ399" s="163"/>
      <c r="KUK399" s="163"/>
      <c r="KUL399" s="163"/>
      <c r="KUM399" s="163"/>
      <c r="KUN399" s="163"/>
      <c r="KUO399" s="163"/>
      <c r="KUP399" s="163"/>
      <c r="KUQ399" s="163"/>
      <c r="KUR399" s="163"/>
      <c r="KUS399" s="163"/>
      <c r="KUT399" s="163"/>
      <c r="KUU399" s="163"/>
      <c r="KUV399" s="163"/>
      <c r="KUW399" s="163"/>
      <c r="KUX399" s="163"/>
      <c r="KUY399" s="163"/>
      <c r="KUZ399" s="163"/>
      <c r="KVA399" s="163"/>
      <c r="KVB399" s="163"/>
      <c r="KVC399" s="163"/>
      <c r="KVD399" s="163"/>
      <c r="KVE399" s="163"/>
      <c r="KVF399" s="163"/>
      <c r="KVG399" s="163"/>
      <c r="KVH399" s="163"/>
      <c r="KVI399" s="163"/>
      <c r="KVJ399" s="163"/>
      <c r="KVK399" s="163"/>
      <c r="KVL399" s="163"/>
      <c r="KVM399" s="163"/>
      <c r="KVN399" s="163"/>
      <c r="KVO399" s="163"/>
      <c r="KVP399" s="163"/>
      <c r="KVQ399" s="163"/>
      <c r="KVR399" s="163"/>
      <c r="KVS399" s="163"/>
      <c r="KVT399" s="163"/>
      <c r="KVU399" s="163"/>
      <c r="KVV399" s="163"/>
      <c r="KVW399" s="163"/>
      <c r="KVX399" s="163"/>
      <c r="KVY399" s="163"/>
      <c r="KVZ399" s="163"/>
      <c r="KWA399" s="163"/>
      <c r="KWB399" s="163"/>
      <c r="KWC399" s="163"/>
      <c r="KWD399" s="163"/>
      <c r="KWE399" s="163"/>
      <c r="KWF399" s="163"/>
      <c r="KWG399" s="163"/>
      <c r="KWH399" s="163"/>
      <c r="KWI399" s="163"/>
      <c r="KWJ399" s="163"/>
      <c r="KWK399" s="163"/>
      <c r="KWL399" s="163"/>
      <c r="KWM399" s="163"/>
      <c r="KWN399" s="163"/>
      <c r="KWO399" s="163"/>
      <c r="KWP399" s="163"/>
      <c r="KWQ399" s="163"/>
      <c r="KWR399" s="163"/>
      <c r="KWS399" s="163"/>
      <c r="KWT399" s="163"/>
      <c r="KWU399" s="163"/>
      <c r="KWV399" s="163"/>
      <c r="KWW399" s="163"/>
      <c r="KWX399" s="163"/>
      <c r="KWY399" s="163"/>
      <c r="KWZ399" s="163"/>
      <c r="KXA399" s="163"/>
      <c r="KXB399" s="163"/>
      <c r="KXC399" s="163"/>
      <c r="KXD399" s="163"/>
      <c r="KXE399" s="163"/>
      <c r="KXF399" s="163"/>
      <c r="KXG399" s="163"/>
      <c r="KXH399" s="163"/>
      <c r="KXI399" s="163"/>
      <c r="KXJ399" s="163"/>
      <c r="KXK399" s="163"/>
      <c r="KXL399" s="163"/>
      <c r="KXM399" s="163"/>
      <c r="KXN399" s="163"/>
      <c r="KXO399" s="163"/>
      <c r="KXP399" s="163"/>
      <c r="KXQ399" s="163"/>
      <c r="KXR399" s="163"/>
      <c r="KXS399" s="163"/>
      <c r="KXT399" s="163"/>
      <c r="KXU399" s="163"/>
      <c r="KXV399" s="163"/>
      <c r="KXW399" s="163"/>
      <c r="KXX399" s="163"/>
      <c r="KXY399" s="163"/>
      <c r="KXZ399" s="163"/>
      <c r="KYA399" s="163"/>
      <c r="KYB399" s="163"/>
      <c r="KYC399" s="163"/>
      <c r="KYD399" s="163"/>
      <c r="KYE399" s="163"/>
      <c r="KYF399" s="163"/>
      <c r="KYG399" s="163"/>
      <c r="KYH399" s="163"/>
      <c r="KYI399" s="163"/>
      <c r="KYJ399" s="163"/>
      <c r="KYK399" s="163"/>
      <c r="KYL399" s="163"/>
      <c r="KYM399" s="163"/>
      <c r="KYN399" s="163"/>
      <c r="KYO399" s="163"/>
      <c r="KYP399" s="163"/>
      <c r="KYQ399" s="163"/>
      <c r="KYR399" s="163"/>
      <c r="KYS399" s="163"/>
      <c r="KYT399" s="163"/>
      <c r="KYU399" s="163"/>
      <c r="KYV399" s="163"/>
      <c r="KYW399" s="163"/>
      <c r="KYX399" s="163"/>
      <c r="KYY399" s="163"/>
      <c r="KYZ399" s="163"/>
      <c r="KZA399" s="163"/>
      <c r="KZB399" s="163"/>
      <c r="KZC399" s="163"/>
      <c r="KZD399" s="163"/>
      <c r="KZE399" s="163"/>
      <c r="KZF399" s="163"/>
      <c r="KZG399" s="163"/>
      <c r="KZH399" s="163"/>
      <c r="KZI399" s="163"/>
      <c r="KZJ399" s="163"/>
      <c r="KZK399" s="163"/>
      <c r="KZL399" s="163"/>
      <c r="KZM399" s="163"/>
      <c r="KZN399" s="163"/>
      <c r="KZO399" s="163"/>
      <c r="KZP399" s="163"/>
      <c r="KZQ399" s="163"/>
      <c r="KZR399" s="163"/>
      <c r="KZS399" s="163"/>
      <c r="KZT399" s="163"/>
      <c r="KZU399" s="163"/>
      <c r="KZV399" s="163"/>
      <c r="KZW399" s="163"/>
      <c r="KZX399" s="163"/>
      <c r="KZY399" s="163"/>
      <c r="KZZ399" s="163"/>
      <c r="LAA399" s="163"/>
      <c r="LAB399" s="163"/>
      <c r="LAC399" s="163"/>
      <c r="LAD399" s="163"/>
      <c r="LAE399" s="163"/>
      <c r="LAF399" s="163"/>
      <c r="LAG399" s="163"/>
      <c r="LAH399" s="163"/>
      <c r="LAI399" s="163"/>
      <c r="LAJ399" s="163"/>
      <c r="LAK399" s="163"/>
      <c r="LAL399" s="163"/>
      <c r="LAM399" s="163"/>
      <c r="LAN399" s="163"/>
      <c r="LAO399" s="163"/>
      <c r="LAP399" s="163"/>
      <c r="LAQ399" s="163"/>
      <c r="LAR399" s="163"/>
      <c r="LAS399" s="163"/>
      <c r="LAT399" s="163"/>
      <c r="LAU399" s="163"/>
      <c r="LAV399" s="163"/>
      <c r="LAW399" s="163"/>
      <c r="LAX399" s="163"/>
      <c r="LAY399" s="163"/>
    </row>
    <row r="400" spans="1:8163" ht="66">
      <c r="A400" s="217" t="s">
        <v>2858</v>
      </c>
      <c r="B400" s="228" t="s">
        <v>2855</v>
      </c>
      <c r="C400" s="229" t="s">
        <v>35</v>
      </c>
      <c r="D400" s="229" t="s">
        <v>2856</v>
      </c>
      <c r="E400" s="356">
        <v>44302</v>
      </c>
      <c r="F400" s="230">
        <v>44348</v>
      </c>
      <c r="G400" s="297"/>
      <c r="H400" s="238"/>
      <c r="I400" s="238"/>
      <c r="J400" s="235"/>
      <c r="K400" s="296"/>
      <c r="L400" s="275"/>
      <c r="M400" s="275">
        <v>138</v>
      </c>
      <c r="N400" s="275" t="s">
        <v>22</v>
      </c>
      <c r="O400" s="313">
        <v>0.050000000000000003</v>
      </c>
      <c r="P400" s="275" t="s">
        <v>2850</v>
      </c>
      <c r="Q400" s="275" t="s">
        <v>2859</v>
      </c>
      <c r="R400" s="275">
        <v>70</v>
      </c>
      <c r="S400" s="275">
        <v>0.10000000000000001</v>
      </c>
      <c r="T400" s="275" t="s">
        <v>22</v>
      </c>
      <c r="U400" s="275" t="s">
        <v>22</v>
      </c>
      <c r="V400" s="275" t="s">
        <v>48</v>
      </c>
      <c r="W400" s="234"/>
      <c r="X400" s="163"/>
      <c r="Y400" s="163"/>
      <c r="Z400" s="163"/>
      <c r="AA400" s="163"/>
      <c r="AB400" s="163"/>
      <c r="AC400" s="163"/>
      <c r="AD400" s="163"/>
      <c r="AE400" s="163"/>
      <c r="AF400" s="163"/>
      <c r="AG400" s="163"/>
      <c r="AH400" s="163"/>
      <c r="AI400" s="163"/>
      <c r="AJ400" s="163"/>
      <c r="AK400" s="163"/>
      <c r="AL400" s="163"/>
      <c r="AM400" s="163"/>
      <c r="AN400" s="163"/>
      <c r="AO400" s="163"/>
      <c r="AP400" s="163"/>
      <c r="AQ400" s="163"/>
      <c r="AR400" s="163"/>
      <c r="AS400" s="163"/>
      <c r="AT400" s="163"/>
      <c r="AU400" s="163"/>
      <c r="AV400" s="163"/>
      <c r="AW400" s="163"/>
      <c r="AX400" s="163"/>
      <c r="AY400" s="163"/>
      <c r="AZ400" s="163"/>
      <c r="BA400" s="163"/>
      <c r="BB400" s="163"/>
      <c r="BC400" s="163"/>
      <c r="BD400" s="163"/>
      <c r="BE400" s="163"/>
      <c r="BF400" s="163"/>
      <c r="BG400" s="163"/>
      <c r="BH400" s="163"/>
      <c r="BI400" s="163"/>
      <c r="BJ400" s="163"/>
      <c r="BK400" s="163"/>
      <c r="BL400" s="163"/>
      <c r="BM400" s="163"/>
      <c r="BN400" s="163"/>
      <c r="BO400" s="163"/>
      <c r="BP400" s="163"/>
      <c r="BQ400" s="163"/>
      <c r="BR400" s="163"/>
      <c r="BS400" s="163"/>
      <c r="BT400" s="163"/>
      <c r="BU400" s="163"/>
      <c r="BV400" s="163"/>
      <c r="BW400" s="163"/>
      <c r="BX400" s="163"/>
      <c r="BY400" s="163"/>
      <c r="BZ400" s="163"/>
      <c r="CA400" s="163"/>
      <c r="CB400" s="163"/>
      <c r="CC400" s="163"/>
      <c r="CD400" s="163"/>
      <c r="CE400" s="163"/>
      <c r="CF400" s="163"/>
      <c r="CG400" s="163"/>
      <c r="CH400" s="163"/>
      <c r="CI400" s="163"/>
      <c r="CJ400" s="163"/>
      <c r="CK400" s="163"/>
      <c r="CL400" s="163"/>
      <c r="CM400" s="163"/>
      <c r="CN400" s="163"/>
      <c r="CO400" s="163"/>
      <c r="CP400" s="163"/>
      <c r="CQ400" s="163"/>
      <c r="CR400" s="163"/>
      <c r="CS400" s="163"/>
      <c r="CT400" s="163"/>
      <c r="CU400" s="163"/>
      <c r="CV400" s="163"/>
      <c r="CW400" s="163"/>
      <c r="CX400" s="163"/>
      <c r="CY400" s="163"/>
      <c r="CZ400" s="163"/>
      <c r="DA400" s="163"/>
      <c r="DB400" s="163"/>
      <c r="DC400" s="163"/>
      <c r="DD400" s="163"/>
      <c r="DE400" s="163"/>
      <c r="DF400" s="163"/>
      <c r="DG400" s="163"/>
      <c r="DH400" s="163"/>
      <c r="DI400" s="163"/>
      <c r="DJ400" s="163"/>
      <c r="DK400" s="163"/>
      <c r="DL400" s="163"/>
      <c r="DM400" s="163"/>
      <c r="DN400" s="163"/>
      <c r="DO400" s="163"/>
      <c r="DP400" s="163"/>
      <c r="DQ400" s="163"/>
      <c r="DR400" s="163"/>
      <c r="DS400" s="163"/>
      <c r="DT400" s="163"/>
      <c r="DU400" s="163"/>
      <c r="DV400" s="163"/>
      <c r="DW400" s="163"/>
      <c r="DX400" s="163"/>
      <c r="DY400" s="163"/>
      <c r="DZ400" s="163"/>
      <c r="EA400" s="163"/>
      <c r="EB400" s="163"/>
      <c r="EC400" s="163"/>
      <c r="ED400" s="163"/>
      <c r="EE400" s="163"/>
      <c r="EF400" s="163"/>
      <c r="EG400" s="163"/>
      <c r="EH400" s="163"/>
      <c r="EI400" s="163"/>
      <c r="EJ400" s="163"/>
      <c r="EK400" s="163"/>
      <c r="EL400" s="163"/>
      <c r="EM400" s="163"/>
      <c r="EN400" s="163"/>
      <c r="EO400" s="163"/>
      <c r="EP400" s="163"/>
      <c r="EQ400" s="163"/>
      <c r="ER400" s="163"/>
      <c r="ES400" s="163"/>
      <c r="ET400" s="163"/>
      <c r="EU400" s="163"/>
      <c r="EV400" s="163"/>
      <c r="EW400" s="163"/>
      <c r="EX400" s="163"/>
      <c r="EY400" s="163"/>
      <c r="EZ400" s="163"/>
      <c r="FA400" s="163"/>
      <c r="FB400" s="163"/>
      <c r="FC400" s="163"/>
      <c r="FD400" s="163"/>
      <c r="FE400" s="163"/>
      <c r="FF400" s="163"/>
      <c r="FG400" s="163"/>
      <c r="FH400" s="163"/>
      <c r="FI400" s="163"/>
      <c r="FJ400" s="163"/>
      <c r="FK400" s="163"/>
      <c r="FL400" s="163"/>
      <c r="FM400" s="163"/>
      <c r="FN400" s="163"/>
      <c r="FO400" s="163"/>
      <c r="FP400" s="163"/>
      <c r="FQ400" s="163"/>
      <c r="FR400" s="163"/>
      <c r="FS400" s="163"/>
      <c r="FT400" s="163"/>
      <c r="FU400" s="163"/>
      <c r="FV400" s="163"/>
      <c r="FW400" s="163"/>
      <c r="FX400" s="163"/>
      <c r="FY400" s="163"/>
      <c r="FZ400" s="163"/>
      <c r="GA400" s="163"/>
      <c r="GB400" s="163"/>
      <c r="GC400" s="163"/>
      <c r="GD400" s="163"/>
      <c r="GE400" s="163"/>
      <c r="GF400" s="163"/>
      <c r="GG400" s="163"/>
      <c r="GH400" s="163"/>
      <c r="GI400" s="163"/>
      <c r="GJ400" s="163"/>
      <c r="GK400" s="163"/>
      <c r="GL400" s="163"/>
      <c r="GM400" s="163"/>
      <c r="GN400" s="163"/>
      <c r="GO400" s="163"/>
      <c r="GP400" s="163"/>
      <c r="GQ400" s="163"/>
      <c r="GR400" s="163"/>
      <c r="GS400" s="163"/>
      <c r="GT400" s="163"/>
      <c r="GU400" s="163"/>
      <c r="GV400" s="163"/>
      <c r="GW400" s="163"/>
      <c r="GX400" s="163"/>
      <c r="GY400" s="163"/>
      <c r="GZ400" s="163"/>
      <c r="HA400" s="163"/>
      <c r="HB400" s="163"/>
      <c r="HC400" s="163"/>
      <c r="HD400" s="163"/>
      <c r="HE400" s="163"/>
      <c r="HF400" s="163"/>
      <c r="HG400" s="163"/>
      <c r="HH400" s="163"/>
      <c r="HI400" s="163"/>
      <c r="HJ400" s="163"/>
      <c r="HK400" s="163"/>
      <c r="HL400" s="163"/>
      <c r="HM400" s="163"/>
      <c r="HN400" s="163"/>
      <c r="HO400" s="163"/>
      <c r="HP400" s="163"/>
      <c r="HQ400" s="163"/>
      <c r="HR400" s="163"/>
      <c r="HS400" s="163"/>
      <c r="HT400" s="163"/>
      <c r="HU400" s="163"/>
      <c r="HV400" s="163"/>
      <c r="HW400" s="163"/>
      <c r="HX400" s="163"/>
      <c r="HY400" s="163"/>
      <c r="HZ400" s="163"/>
      <c r="IA400" s="163"/>
      <c r="IB400" s="163"/>
      <c r="IC400" s="163"/>
      <c r="ID400" s="163"/>
      <c r="IE400" s="163"/>
      <c r="IF400" s="163"/>
      <c r="IG400" s="163"/>
      <c r="IH400" s="163"/>
      <c r="II400" s="163"/>
      <c r="IJ400" s="163"/>
      <c r="IK400" s="163"/>
      <c r="IL400" s="163"/>
      <c r="IM400" s="163"/>
      <c r="IN400" s="163"/>
      <c r="IO400" s="163"/>
      <c r="IP400" s="163"/>
      <c r="IQ400" s="163"/>
      <c r="IR400" s="163"/>
      <c r="IS400" s="163"/>
      <c r="IT400" s="163"/>
      <c r="IU400" s="163"/>
      <c r="IV400" s="163"/>
      <c r="IW400" s="163"/>
      <c r="IX400" s="163"/>
      <c r="IY400" s="163"/>
      <c r="IZ400" s="163"/>
      <c r="JA400" s="163"/>
      <c r="JB400" s="163"/>
      <c r="JC400" s="163"/>
      <c r="JD400" s="163"/>
      <c r="JE400" s="163"/>
      <c r="JF400" s="163"/>
      <c r="JG400" s="163"/>
      <c r="JH400" s="163"/>
      <c r="JI400" s="163"/>
      <c r="JJ400" s="163"/>
      <c r="JK400" s="163"/>
      <c r="JL400" s="163"/>
      <c r="JM400" s="163"/>
      <c r="JN400" s="163"/>
      <c r="JO400" s="163"/>
      <c r="JP400" s="163"/>
      <c r="JQ400" s="163"/>
      <c r="JR400" s="163"/>
      <c r="JS400" s="163"/>
      <c r="JT400" s="163"/>
      <c r="JU400" s="163"/>
      <c r="JV400" s="163"/>
      <c r="JW400" s="163"/>
      <c r="JX400" s="163"/>
      <c r="JY400" s="163"/>
      <c r="JZ400" s="163"/>
      <c r="KA400" s="163"/>
      <c r="KB400" s="163"/>
      <c r="KC400" s="163"/>
      <c r="KD400" s="163"/>
      <c r="KE400" s="163"/>
      <c r="KF400" s="163"/>
      <c r="KG400" s="163"/>
      <c r="KH400" s="163"/>
      <c r="KI400" s="163"/>
      <c r="KJ400" s="163"/>
      <c r="KK400" s="163"/>
      <c r="KL400" s="163"/>
      <c r="KM400" s="163"/>
      <c r="KN400" s="163"/>
      <c r="KO400" s="163"/>
      <c r="KP400" s="163"/>
      <c r="KQ400" s="163"/>
      <c r="KR400" s="163"/>
      <c r="KS400" s="163"/>
      <c r="KT400" s="163"/>
      <c r="KU400" s="163"/>
      <c r="KV400" s="163"/>
      <c r="KW400" s="163"/>
      <c r="KX400" s="163"/>
      <c r="KY400" s="163"/>
      <c r="KZ400" s="163"/>
      <c r="LA400" s="163"/>
      <c r="LB400" s="163"/>
      <c r="LC400" s="163"/>
      <c r="LD400" s="163"/>
      <c r="LE400" s="163"/>
      <c r="LF400" s="163"/>
      <c r="LG400" s="163"/>
      <c r="LH400" s="163"/>
      <c r="LI400" s="163"/>
      <c r="LJ400" s="163"/>
      <c r="LK400" s="163"/>
      <c r="LL400" s="163"/>
      <c r="LM400" s="163"/>
      <c r="LN400" s="163"/>
      <c r="LO400" s="163"/>
      <c r="LP400" s="163"/>
      <c r="LQ400" s="163"/>
      <c r="LR400" s="163"/>
      <c r="LS400" s="163"/>
      <c r="LT400" s="163"/>
      <c r="LU400" s="163"/>
      <c r="LV400" s="163"/>
      <c r="LW400" s="163"/>
      <c r="LX400" s="163"/>
      <c r="LY400" s="163"/>
      <c r="LZ400" s="163"/>
      <c r="MA400" s="163"/>
      <c r="MB400" s="163"/>
      <c r="MC400" s="163"/>
      <c r="MD400" s="163"/>
      <c r="ME400" s="163"/>
      <c r="MF400" s="163"/>
      <c r="MG400" s="163"/>
      <c r="MH400" s="163"/>
      <c r="MI400" s="163"/>
      <c r="MJ400" s="163"/>
      <c r="MK400" s="163"/>
      <c r="ML400" s="163"/>
      <c r="MM400" s="163"/>
      <c r="MN400" s="163"/>
      <c r="MO400" s="163"/>
      <c r="MP400" s="163"/>
      <c r="MQ400" s="163"/>
      <c r="MR400" s="163"/>
      <c r="MS400" s="163"/>
      <c r="MT400" s="163"/>
      <c r="MU400" s="163"/>
      <c r="MV400" s="163"/>
      <c r="MW400" s="163"/>
      <c r="MX400" s="163"/>
      <c r="MY400" s="163"/>
      <c r="MZ400" s="163"/>
      <c r="NA400" s="163"/>
      <c r="NB400" s="163"/>
      <c r="NC400" s="163"/>
      <c r="ND400" s="163"/>
      <c r="NE400" s="163"/>
      <c r="NF400" s="163"/>
      <c r="NG400" s="163"/>
      <c r="NH400" s="163"/>
      <c r="NI400" s="163"/>
      <c r="NJ400" s="163"/>
      <c r="NK400" s="163"/>
      <c r="NL400" s="163"/>
      <c r="NM400" s="163"/>
      <c r="NN400" s="163"/>
      <c r="NO400" s="163"/>
      <c r="NP400" s="163"/>
      <c r="NQ400" s="163"/>
      <c r="NR400" s="163"/>
      <c r="NS400" s="163"/>
      <c r="NT400" s="163"/>
      <c r="NU400" s="163"/>
      <c r="NV400" s="163"/>
      <c r="NW400" s="163"/>
      <c r="NX400" s="163"/>
      <c r="NY400" s="163"/>
      <c r="NZ400" s="163"/>
      <c r="OA400" s="163"/>
      <c r="OB400" s="163"/>
      <c r="OC400" s="163"/>
      <c r="OD400" s="163"/>
      <c r="OE400" s="163"/>
      <c r="OF400" s="163"/>
      <c r="OG400" s="163"/>
      <c r="OH400" s="163"/>
      <c r="OI400" s="163"/>
      <c r="OJ400" s="163"/>
      <c r="OK400" s="163"/>
      <c r="OL400" s="163"/>
      <c r="OM400" s="163"/>
      <c r="ON400" s="163"/>
      <c r="OO400" s="163"/>
      <c r="OP400" s="163"/>
      <c r="OQ400" s="163"/>
      <c r="OR400" s="163"/>
      <c r="OS400" s="163"/>
      <c r="OT400" s="163"/>
      <c r="OU400" s="163"/>
      <c r="OV400" s="163"/>
      <c r="OW400" s="163"/>
      <c r="OX400" s="163"/>
      <c r="OY400" s="163"/>
      <c r="OZ400" s="163"/>
      <c r="PA400" s="163"/>
      <c r="PB400" s="163"/>
      <c r="PC400" s="163"/>
      <c r="PD400" s="163"/>
      <c r="PE400" s="163"/>
      <c r="PF400" s="163"/>
      <c r="PG400" s="163"/>
      <c r="PH400" s="163"/>
      <c r="PI400" s="163"/>
      <c r="PJ400" s="163"/>
      <c r="PK400" s="163"/>
      <c r="PL400" s="163"/>
      <c r="PM400" s="163"/>
      <c r="PN400" s="163"/>
      <c r="PO400" s="163"/>
      <c r="PP400" s="163"/>
      <c r="PQ400" s="163"/>
      <c r="PR400" s="163"/>
      <c r="PS400" s="163"/>
      <c r="PT400" s="163"/>
      <c r="PU400" s="163"/>
      <c r="PV400" s="163"/>
      <c r="PW400" s="163"/>
      <c r="PX400" s="163"/>
      <c r="PY400" s="163"/>
      <c r="PZ400" s="163"/>
      <c r="QA400" s="163"/>
      <c r="QB400" s="163"/>
      <c r="QC400" s="163"/>
      <c r="QD400" s="163"/>
      <c r="QE400" s="163"/>
      <c r="QF400" s="163"/>
      <c r="QG400" s="163"/>
      <c r="QH400" s="163"/>
      <c r="QI400" s="163"/>
      <c r="QJ400" s="163"/>
      <c r="QK400" s="163"/>
      <c r="QL400" s="163"/>
      <c r="QM400" s="163"/>
      <c r="QN400" s="163"/>
      <c r="QO400" s="163"/>
      <c r="QP400" s="163"/>
      <c r="QQ400" s="163"/>
      <c r="QR400" s="163"/>
      <c r="QS400" s="163"/>
      <c r="QT400" s="163"/>
      <c r="QU400" s="163"/>
      <c r="QV400" s="163"/>
      <c r="QW400" s="163"/>
      <c r="QX400" s="163"/>
      <c r="QY400" s="163"/>
      <c r="QZ400" s="163"/>
      <c r="RA400" s="163"/>
      <c r="RB400" s="163"/>
      <c r="RC400" s="163"/>
      <c r="RD400" s="163"/>
      <c r="RE400" s="163"/>
      <c r="RF400" s="163"/>
      <c r="RG400" s="163"/>
      <c r="RH400" s="163"/>
      <c r="RI400" s="163"/>
      <c r="RJ400" s="163"/>
      <c r="RK400" s="163"/>
      <c r="RL400" s="163"/>
      <c r="RM400" s="163"/>
      <c r="RN400" s="163"/>
      <c r="RO400" s="163"/>
      <c r="RP400" s="163"/>
      <c r="RQ400" s="163"/>
      <c r="RR400" s="163"/>
      <c r="RS400" s="163"/>
      <c r="RT400" s="163"/>
      <c r="RU400" s="163"/>
      <c r="RV400" s="163"/>
      <c r="RW400" s="163"/>
      <c r="RX400" s="163"/>
      <c r="RY400" s="163"/>
      <c r="RZ400" s="163"/>
      <c r="SA400" s="163"/>
      <c r="SB400" s="163"/>
      <c r="SC400" s="163"/>
      <c r="SD400" s="163"/>
      <c r="SE400" s="163"/>
      <c r="SF400" s="163"/>
      <c r="SG400" s="163"/>
      <c r="SH400" s="163"/>
      <c r="SI400" s="163"/>
      <c r="SJ400" s="163"/>
      <c r="SK400" s="163"/>
      <c r="SL400" s="163"/>
      <c r="SM400" s="163"/>
      <c r="SN400" s="163"/>
      <c r="SO400" s="163"/>
      <c r="SP400" s="163"/>
      <c r="SQ400" s="163"/>
      <c r="SR400" s="163"/>
      <c r="SS400" s="163"/>
      <c r="ST400" s="163"/>
      <c r="SU400" s="163"/>
      <c r="SV400" s="163"/>
      <c r="SW400" s="163"/>
      <c r="SX400" s="163"/>
      <c r="SY400" s="163"/>
      <c r="SZ400" s="163"/>
      <c r="TA400" s="163"/>
      <c r="TB400" s="163"/>
      <c r="TC400" s="163"/>
      <c r="TD400" s="163"/>
      <c r="TE400" s="163"/>
      <c r="TF400" s="163"/>
      <c r="TG400" s="163"/>
      <c r="TH400" s="163"/>
      <c r="TI400" s="163"/>
      <c r="TJ400" s="163"/>
      <c r="TK400" s="163"/>
      <c r="TL400" s="163"/>
      <c r="TM400" s="163"/>
      <c r="TN400" s="163"/>
      <c r="TO400" s="163"/>
      <c r="TP400" s="163"/>
      <c r="TQ400" s="163"/>
      <c r="TR400" s="163"/>
      <c r="TS400" s="163"/>
      <c r="TT400" s="163"/>
      <c r="TU400" s="163"/>
      <c r="TV400" s="163"/>
      <c r="TW400" s="163"/>
      <c r="TX400" s="163"/>
      <c r="TY400" s="163"/>
      <c r="TZ400" s="163"/>
      <c r="UA400" s="163"/>
      <c r="UB400" s="163"/>
      <c r="UC400" s="163"/>
      <c r="UD400" s="163"/>
      <c r="UE400" s="163"/>
      <c r="UF400" s="163"/>
      <c r="UG400" s="163"/>
      <c r="UH400" s="163"/>
      <c r="UI400" s="163"/>
      <c r="UJ400" s="163"/>
      <c r="UK400" s="163"/>
      <c r="UL400" s="163"/>
      <c r="UM400" s="163"/>
      <c r="UN400" s="163"/>
      <c r="UO400" s="163"/>
      <c r="UP400" s="163"/>
      <c r="UQ400" s="163"/>
      <c r="UR400" s="163"/>
      <c r="US400" s="163"/>
      <c r="UT400" s="163"/>
      <c r="UU400" s="163"/>
      <c r="UV400" s="163"/>
      <c r="UW400" s="163"/>
      <c r="UX400" s="163"/>
      <c r="UY400" s="163"/>
      <c r="UZ400" s="163"/>
      <c r="VA400" s="163"/>
      <c r="VB400" s="163"/>
      <c r="VC400" s="163"/>
      <c r="VD400" s="163"/>
      <c r="VE400" s="163"/>
      <c r="VF400" s="163"/>
      <c r="VG400" s="163"/>
      <c r="VH400" s="163"/>
      <c r="VI400" s="163"/>
      <c r="VJ400" s="163"/>
      <c r="VK400" s="163"/>
      <c r="VL400" s="163"/>
      <c r="VM400" s="163"/>
      <c r="VN400" s="163"/>
      <c r="VO400" s="163"/>
      <c r="VP400" s="163"/>
      <c r="VQ400" s="163"/>
      <c r="VR400" s="163"/>
      <c r="VS400" s="163"/>
      <c r="VT400" s="163"/>
      <c r="VU400" s="163"/>
      <c r="VV400" s="163"/>
      <c r="VW400" s="163"/>
      <c r="VX400" s="163"/>
      <c r="VY400" s="163"/>
      <c r="VZ400" s="163"/>
      <c r="WA400" s="163"/>
      <c r="WB400" s="163"/>
      <c r="WC400" s="163"/>
      <c r="WD400" s="163"/>
      <c r="WE400" s="163"/>
      <c r="WF400" s="163"/>
      <c r="WG400" s="163"/>
      <c r="WH400" s="163"/>
      <c r="WI400" s="163"/>
      <c r="WJ400" s="163"/>
      <c r="WK400" s="163"/>
      <c r="WL400" s="163"/>
      <c r="WM400" s="163"/>
      <c r="WN400" s="163"/>
      <c r="WO400" s="163"/>
      <c r="WP400" s="163"/>
      <c r="WQ400" s="163"/>
      <c r="WR400" s="163"/>
      <c r="WS400" s="163"/>
      <c r="WT400" s="163"/>
      <c r="WU400" s="163"/>
      <c r="WV400" s="163"/>
      <c r="WW400" s="163"/>
      <c r="WX400" s="163"/>
      <c r="WY400" s="163"/>
      <c r="WZ400" s="163"/>
      <c r="XA400" s="163"/>
      <c r="XB400" s="163"/>
      <c r="XC400" s="163"/>
      <c r="XD400" s="163"/>
      <c r="XE400" s="163"/>
      <c r="XF400" s="163"/>
      <c r="XG400" s="163"/>
      <c r="XH400" s="163"/>
      <c r="XI400" s="163"/>
      <c r="XJ400" s="163"/>
      <c r="XK400" s="163"/>
      <c r="XL400" s="163"/>
      <c r="XM400" s="163"/>
      <c r="XN400" s="163"/>
      <c r="XO400" s="163"/>
      <c r="XP400" s="163"/>
      <c r="XQ400" s="163"/>
      <c r="XR400" s="163"/>
      <c r="XS400" s="163"/>
      <c r="XT400" s="163"/>
      <c r="XU400" s="163"/>
      <c r="XV400" s="163"/>
      <c r="XW400" s="163"/>
      <c r="XX400" s="163"/>
      <c r="XY400" s="163"/>
      <c r="XZ400" s="163"/>
      <c r="YA400" s="163"/>
      <c r="YB400" s="163"/>
      <c r="YC400" s="163"/>
      <c r="YD400" s="163"/>
      <c r="YE400" s="163"/>
      <c r="YF400" s="163"/>
      <c r="YG400" s="163"/>
      <c r="YH400" s="163"/>
      <c r="YI400" s="163"/>
      <c r="YJ400" s="163"/>
      <c r="YK400" s="163"/>
      <c r="YL400" s="163"/>
      <c r="YM400" s="163"/>
      <c r="YN400" s="163"/>
      <c r="YO400" s="163"/>
      <c r="YP400" s="163"/>
      <c r="YQ400" s="163"/>
      <c r="YR400" s="163"/>
      <c r="YS400" s="163"/>
      <c r="YT400" s="163"/>
      <c r="YU400" s="163"/>
      <c r="YV400" s="163"/>
      <c r="YW400" s="163"/>
      <c r="YX400" s="163"/>
      <c r="YY400" s="163"/>
      <c r="YZ400" s="163"/>
      <c r="ZA400" s="163"/>
      <c r="ZB400" s="163"/>
      <c r="ZC400" s="163"/>
      <c r="ZD400" s="163"/>
      <c r="ZE400" s="163"/>
      <c r="ZF400" s="163"/>
      <c r="ZG400" s="163"/>
      <c r="ZH400" s="163"/>
      <c r="ZI400" s="163"/>
      <c r="ZJ400" s="163"/>
      <c r="ZK400" s="163"/>
      <c r="ZL400" s="163"/>
      <c r="ZM400" s="163"/>
      <c r="ZN400" s="163"/>
      <c r="ZO400" s="163"/>
      <c r="ZP400" s="163"/>
      <c r="ZQ400" s="163"/>
      <c r="ZR400" s="163"/>
      <c r="ZS400" s="163"/>
      <c r="ZT400" s="163"/>
      <c r="ZU400" s="163"/>
      <c r="ZV400" s="163"/>
      <c r="ZW400" s="163"/>
      <c r="ZX400" s="163"/>
      <c r="ZY400" s="163"/>
      <c r="ZZ400" s="163"/>
      <c r="AAA400" s="163"/>
      <c r="AAB400" s="163"/>
      <c r="AAC400" s="163"/>
      <c r="AAD400" s="163"/>
      <c r="AAE400" s="163"/>
      <c r="AAF400" s="163"/>
      <c r="AAG400" s="163"/>
      <c r="AAH400" s="163"/>
      <c r="AAI400" s="163"/>
      <c r="AAJ400" s="163"/>
      <c r="AAK400" s="163"/>
      <c r="AAL400" s="163"/>
      <c r="AAM400" s="163"/>
      <c r="AAN400" s="163"/>
      <c r="AAO400" s="163"/>
      <c r="AAP400" s="163"/>
      <c r="AAQ400" s="163"/>
      <c r="AAR400" s="163"/>
      <c r="AAS400" s="163"/>
      <c r="AAT400" s="163"/>
      <c r="AAU400" s="163"/>
      <c r="AAV400" s="163"/>
      <c r="AAW400" s="163"/>
      <c r="AAX400" s="163"/>
      <c r="AAY400" s="163"/>
      <c r="AAZ400" s="163"/>
      <c r="ABA400" s="163"/>
      <c r="ABB400" s="163"/>
      <c r="ABC400" s="163"/>
      <c r="ABD400" s="163"/>
      <c r="ABE400" s="163"/>
      <c r="ABF400" s="163"/>
      <c r="ABG400" s="163"/>
      <c r="ABH400" s="163"/>
      <c r="ABI400" s="163"/>
      <c r="ABJ400" s="163"/>
      <c r="ABK400" s="163"/>
      <c r="ABL400" s="163"/>
      <c r="ABM400" s="163"/>
      <c r="ABN400" s="163"/>
      <c r="ABO400" s="163"/>
      <c r="ABP400" s="163"/>
      <c r="ABQ400" s="163"/>
      <c r="ABR400" s="163"/>
      <c r="ABS400" s="163"/>
      <c r="ABT400" s="163"/>
      <c r="ABU400" s="163"/>
      <c r="ABV400" s="163"/>
      <c r="ABW400" s="163"/>
      <c r="ABX400" s="163"/>
      <c r="ABY400" s="163"/>
      <c r="ABZ400" s="163"/>
      <c r="ACA400" s="163"/>
      <c r="ACB400" s="163"/>
      <c r="ACC400" s="163"/>
      <c r="ACD400" s="163"/>
      <c r="ACE400" s="163"/>
      <c r="ACF400" s="163"/>
      <c r="ACG400" s="163"/>
      <c r="ACH400" s="163"/>
      <c r="ACI400" s="163"/>
      <c r="ACJ400" s="163"/>
      <c r="ACK400" s="163"/>
      <c r="ACL400" s="163"/>
      <c r="ACM400" s="163"/>
      <c r="ACN400" s="163"/>
      <c r="ACO400" s="163"/>
      <c r="ACP400" s="163"/>
      <c r="ACQ400" s="163"/>
      <c r="ACR400" s="163"/>
      <c r="ACS400" s="163"/>
      <c r="ACT400" s="163"/>
      <c r="ACU400" s="163"/>
      <c r="ACV400" s="163"/>
      <c r="ACW400" s="163"/>
      <c r="ACX400" s="163"/>
      <c r="ACY400" s="163"/>
      <c r="ACZ400" s="163"/>
      <c r="ADA400" s="163"/>
      <c r="ADB400" s="163"/>
      <c r="ADC400" s="163"/>
      <c r="ADD400" s="163"/>
      <c r="ADE400" s="163"/>
      <c r="ADF400" s="163"/>
      <c r="ADG400" s="163"/>
      <c r="ADH400" s="163"/>
      <c r="ADI400" s="163"/>
      <c r="ADJ400" s="163"/>
      <c r="ADK400" s="163"/>
      <c r="ADL400" s="163"/>
      <c r="ADM400" s="163"/>
      <c r="ADN400" s="163"/>
      <c r="ADO400" s="163"/>
      <c r="ADP400" s="163"/>
      <c r="ADQ400" s="163"/>
      <c r="ADR400" s="163"/>
      <c r="ADS400" s="163"/>
      <c r="ADT400" s="163"/>
      <c r="ADU400" s="163"/>
      <c r="ADV400" s="163"/>
      <c r="ADW400" s="163"/>
      <c r="ADX400" s="163"/>
      <c r="ADY400" s="163"/>
      <c r="ADZ400" s="163"/>
      <c r="AEA400" s="163"/>
      <c r="AEB400" s="163"/>
      <c r="AEC400" s="163"/>
      <c r="AED400" s="163"/>
      <c r="AEE400" s="163"/>
      <c r="AEF400" s="163"/>
      <c r="AEG400" s="163"/>
      <c r="AEH400" s="163"/>
      <c r="AEI400" s="163"/>
      <c r="AEJ400" s="163"/>
      <c r="AEK400" s="163"/>
      <c r="AEL400" s="163"/>
      <c r="AEM400" s="163"/>
      <c r="AEN400" s="163"/>
      <c r="AEO400" s="163"/>
      <c r="AEP400" s="163"/>
      <c r="AEQ400" s="163"/>
      <c r="AER400" s="163"/>
      <c r="AES400" s="163"/>
      <c r="AET400" s="163"/>
      <c r="AEU400" s="163"/>
      <c r="AEV400" s="163"/>
      <c r="AEW400" s="163"/>
      <c r="AEX400" s="163"/>
      <c r="AEY400" s="163"/>
      <c r="AEZ400" s="163"/>
      <c r="AFA400" s="163"/>
      <c r="AFB400" s="163"/>
      <c r="AFC400" s="163"/>
      <c r="AFD400" s="163"/>
      <c r="AFE400" s="163"/>
      <c r="AFF400" s="163"/>
      <c r="AFG400" s="163"/>
      <c r="AFH400" s="163"/>
      <c r="AFI400" s="163"/>
      <c r="AFJ400" s="163"/>
      <c r="AFK400" s="163"/>
      <c r="AFL400" s="163"/>
      <c r="AFM400" s="163"/>
      <c r="AFN400" s="163"/>
      <c r="AFO400" s="163"/>
      <c r="AFP400" s="163"/>
      <c r="AFQ400" s="163"/>
      <c r="AFR400" s="163"/>
      <c r="AFS400" s="163"/>
      <c r="AFT400" s="163"/>
      <c r="AFU400" s="163"/>
      <c r="AFV400" s="163"/>
      <c r="AFW400" s="163"/>
      <c r="AFX400" s="163"/>
      <c r="AFY400" s="163"/>
      <c r="AFZ400" s="163"/>
      <c r="AGA400" s="163"/>
      <c r="AGB400" s="163"/>
      <c r="AGC400" s="163"/>
      <c r="AGD400" s="163"/>
      <c r="AGE400" s="163"/>
      <c r="AGF400" s="163"/>
      <c r="AGG400" s="163"/>
      <c r="AGH400" s="163"/>
      <c r="AGI400" s="163"/>
      <c r="AGJ400" s="163"/>
      <c r="AGK400" s="163"/>
      <c r="AGL400" s="163"/>
      <c r="AGM400" s="163"/>
      <c r="AGN400" s="163"/>
      <c r="AGO400" s="163"/>
      <c r="AGP400" s="163"/>
      <c r="AGQ400" s="163"/>
      <c r="AGR400" s="163"/>
      <c r="AGS400" s="163"/>
      <c r="AGT400" s="163"/>
      <c r="AGU400" s="163"/>
      <c r="AGV400" s="163"/>
      <c r="AGW400" s="163"/>
      <c r="AGX400" s="163"/>
      <c r="AGY400" s="163"/>
      <c r="AGZ400" s="163"/>
      <c r="AHA400" s="163"/>
      <c r="AHB400" s="163"/>
      <c r="AHC400" s="163"/>
      <c r="AHD400" s="163"/>
      <c r="AHE400" s="163"/>
      <c r="AHF400" s="163"/>
      <c r="AHG400" s="163"/>
      <c r="AHH400" s="163"/>
      <c r="AHI400" s="163"/>
      <c r="AHJ400" s="163"/>
      <c r="AHK400" s="163"/>
      <c r="AHL400" s="163"/>
      <c r="AHM400" s="163"/>
      <c r="AHN400" s="163"/>
      <c r="AHO400" s="163"/>
      <c r="AHP400" s="163"/>
      <c r="AHQ400" s="163"/>
      <c r="AHR400" s="163"/>
      <c r="AHS400" s="163"/>
      <c r="AHT400" s="163"/>
      <c r="AHU400" s="163"/>
      <c r="AHV400" s="163"/>
      <c r="AHW400" s="163"/>
      <c r="AHX400" s="163"/>
      <c r="AHY400" s="163"/>
      <c r="AHZ400" s="163"/>
      <c r="AIA400" s="163"/>
      <c r="AIB400" s="163"/>
      <c r="AIC400" s="163"/>
      <c r="AID400" s="163"/>
      <c r="AIE400" s="163"/>
      <c r="AIF400" s="163"/>
      <c r="AIG400" s="163"/>
      <c r="AIH400" s="163"/>
      <c r="AII400" s="163"/>
      <c r="AIJ400" s="163"/>
      <c r="AIK400" s="163"/>
      <c r="AIL400" s="163"/>
      <c r="AIM400" s="163"/>
      <c r="AIN400" s="163"/>
      <c r="AIO400" s="163"/>
      <c r="AIP400" s="163"/>
      <c r="AIQ400" s="163"/>
      <c r="AIR400" s="163"/>
      <c r="AIS400" s="163"/>
      <c r="AIT400" s="163"/>
      <c r="AIU400" s="163"/>
      <c r="AIV400" s="163"/>
      <c r="AIW400" s="163"/>
      <c r="AIX400" s="163"/>
      <c r="AIY400" s="163"/>
      <c r="AIZ400" s="163"/>
      <c r="AJA400" s="163"/>
      <c r="AJB400" s="163"/>
      <c r="AJC400" s="163"/>
      <c r="AJD400" s="163"/>
      <c r="AJE400" s="163"/>
      <c r="AJF400" s="163"/>
      <c r="AJG400" s="163"/>
      <c r="AJH400" s="163"/>
      <c r="AJI400" s="163"/>
      <c r="AJJ400" s="163"/>
      <c r="AJK400" s="163"/>
      <c r="AJL400" s="163"/>
      <c r="AJM400" s="163"/>
      <c r="AJN400" s="163"/>
      <c r="AJO400" s="163"/>
      <c r="AJP400" s="163"/>
      <c r="AJQ400" s="163"/>
      <c r="AJR400" s="163"/>
      <c r="AJS400" s="163"/>
      <c r="AJT400" s="163"/>
      <c r="AJU400" s="163"/>
      <c r="AJV400" s="163"/>
      <c r="AJW400" s="163"/>
      <c r="AJX400" s="163"/>
      <c r="AJY400" s="163"/>
      <c r="AJZ400" s="163"/>
      <c r="AKA400" s="163"/>
      <c r="AKB400" s="163"/>
      <c r="AKC400" s="163"/>
      <c r="AKD400" s="163"/>
      <c r="AKE400" s="163"/>
      <c r="AKF400" s="163"/>
      <c r="AKG400" s="163"/>
      <c r="AKH400" s="163"/>
      <c r="AKI400" s="163"/>
      <c r="AKJ400" s="163"/>
      <c r="AKK400" s="163"/>
      <c r="AKL400" s="163"/>
      <c r="AKM400" s="163"/>
      <c r="AKN400" s="163"/>
      <c r="AKO400" s="163"/>
      <c r="AKP400" s="163"/>
      <c r="AKQ400" s="163"/>
      <c r="AKR400" s="163"/>
      <c r="AKS400" s="163"/>
      <c r="AKT400" s="163"/>
      <c r="AKU400" s="163"/>
      <c r="AKV400" s="163"/>
      <c r="AKW400" s="163"/>
      <c r="AKX400" s="163"/>
      <c r="AKY400" s="163"/>
      <c r="AKZ400" s="163"/>
      <c r="ALA400" s="163"/>
      <c r="ALB400" s="163"/>
      <c r="ALC400" s="163"/>
      <c r="ALD400" s="163"/>
      <c r="ALE400" s="163"/>
      <c r="ALF400" s="163"/>
      <c r="ALG400" s="163"/>
      <c r="ALH400" s="163"/>
      <c r="ALI400" s="163"/>
      <c r="ALJ400" s="163"/>
      <c r="ALK400" s="163"/>
      <c r="ALL400" s="163"/>
      <c r="ALM400" s="163"/>
      <c r="ALN400" s="163"/>
      <c r="ALO400" s="163"/>
      <c r="ALP400" s="163"/>
      <c r="ALQ400" s="163"/>
      <c r="ALR400" s="163"/>
      <c r="ALS400" s="163"/>
      <c r="ALT400" s="163"/>
      <c r="ALU400" s="163"/>
      <c r="ALV400" s="163"/>
      <c r="ALW400" s="163"/>
      <c r="ALX400" s="163"/>
      <c r="ALY400" s="163"/>
      <c r="ALZ400" s="163"/>
      <c r="AMA400" s="163"/>
      <c r="AMB400" s="163"/>
      <c r="AMC400" s="163"/>
      <c r="AMD400" s="163"/>
      <c r="AME400" s="163"/>
      <c r="AMF400" s="163"/>
      <c r="AMG400" s="163"/>
      <c r="AMH400" s="163"/>
      <c r="AMI400" s="163"/>
      <c r="AMJ400" s="163"/>
      <c r="AMK400" s="163"/>
      <c r="AML400" s="163"/>
      <c r="AMM400" s="163"/>
      <c r="AMN400" s="163"/>
      <c r="AMO400" s="163"/>
      <c r="AMP400" s="163"/>
      <c r="AMQ400" s="163"/>
      <c r="AMR400" s="163"/>
      <c r="AMS400" s="163"/>
      <c r="AMT400" s="163"/>
      <c r="AMU400" s="163"/>
      <c r="AMV400" s="163"/>
      <c r="AMW400" s="163"/>
      <c r="AMX400" s="163"/>
      <c r="AMY400" s="163"/>
      <c r="AMZ400" s="163"/>
      <c r="ANA400" s="163"/>
      <c r="ANB400" s="163"/>
      <c r="ANC400" s="163"/>
      <c r="AND400" s="163"/>
      <c r="ANE400" s="163"/>
      <c r="ANF400" s="163"/>
      <c r="ANG400" s="163"/>
      <c r="ANH400" s="163"/>
      <c r="ANI400" s="163"/>
      <c r="ANJ400" s="163"/>
      <c r="ANK400" s="163"/>
      <c r="ANL400" s="163"/>
      <c r="ANM400" s="163"/>
      <c r="ANN400" s="163"/>
      <c r="ANO400" s="163"/>
      <c r="ANP400" s="163"/>
      <c r="ANQ400" s="163"/>
      <c r="ANR400" s="163"/>
      <c r="ANS400" s="163"/>
      <c r="ANT400" s="163"/>
      <c r="ANU400" s="163"/>
      <c r="ANV400" s="163"/>
      <c r="ANW400" s="163"/>
      <c r="ANX400" s="163"/>
      <c r="ANY400" s="163"/>
      <c r="ANZ400" s="163"/>
      <c r="AOA400" s="163"/>
      <c r="AOB400" s="163"/>
      <c r="AOC400" s="163"/>
      <c r="AOD400" s="163"/>
      <c r="AOE400" s="163"/>
      <c r="AOF400" s="163"/>
      <c r="AOG400" s="163"/>
      <c r="AOH400" s="163"/>
      <c r="AOI400" s="163"/>
      <c r="AOJ400" s="163"/>
      <c r="AOK400" s="163"/>
      <c r="AOL400" s="163"/>
      <c r="AOM400" s="163"/>
      <c r="AON400" s="163"/>
      <c r="AOO400" s="163"/>
      <c r="AOP400" s="163"/>
      <c r="AOQ400" s="163"/>
      <c r="AOR400" s="163"/>
      <c r="AOS400" s="163"/>
      <c r="AOT400" s="163"/>
      <c r="AOU400" s="163"/>
      <c r="AOV400" s="163"/>
      <c r="AOW400" s="163"/>
      <c r="AOX400" s="163"/>
      <c r="AOY400" s="163"/>
      <c r="AOZ400" s="163"/>
      <c r="APA400" s="163"/>
      <c r="APB400" s="163"/>
      <c r="APC400" s="163"/>
      <c r="APD400" s="163"/>
      <c r="APE400" s="163"/>
      <c r="APF400" s="163"/>
      <c r="APG400" s="163"/>
      <c r="APH400" s="163"/>
      <c r="API400" s="163"/>
      <c r="APJ400" s="163"/>
      <c r="APK400" s="163"/>
      <c r="APL400" s="163"/>
      <c r="APM400" s="163"/>
      <c r="APN400" s="163"/>
      <c r="APO400" s="163"/>
      <c r="APP400" s="163"/>
      <c r="APQ400" s="163"/>
      <c r="APR400" s="163"/>
      <c r="APS400" s="163"/>
      <c r="APT400" s="163"/>
      <c r="APU400" s="163"/>
      <c r="APV400" s="163"/>
      <c r="APW400" s="163"/>
      <c r="APX400" s="163"/>
      <c r="APY400" s="163"/>
      <c r="APZ400" s="163"/>
      <c r="AQA400" s="163"/>
      <c r="AQB400" s="163"/>
      <c r="AQC400" s="163"/>
      <c r="AQD400" s="163"/>
      <c r="AQE400" s="163"/>
      <c r="AQF400" s="163"/>
      <c r="AQG400" s="163"/>
      <c r="AQH400" s="163"/>
      <c r="AQI400" s="163"/>
      <c r="AQJ400" s="163"/>
      <c r="AQK400" s="163"/>
      <c r="AQL400" s="163"/>
      <c r="AQM400" s="163"/>
      <c r="AQN400" s="163"/>
      <c r="AQO400" s="163"/>
      <c r="AQP400" s="163"/>
      <c r="AQQ400" s="163"/>
      <c r="AQR400" s="163"/>
      <c r="AQS400" s="163"/>
      <c r="AQT400" s="163"/>
      <c r="AQU400" s="163"/>
      <c r="AQV400" s="163"/>
      <c r="AQW400" s="163"/>
      <c r="AQX400" s="163"/>
      <c r="AQY400" s="163"/>
      <c r="AQZ400" s="163"/>
      <c r="ARA400" s="163"/>
      <c r="ARB400" s="163"/>
      <c r="ARC400" s="163"/>
      <c r="ARD400" s="163"/>
      <c r="ARE400" s="163"/>
      <c r="ARF400" s="163"/>
      <c r="ARG400" s="163"/>
      <c r="ARH400" s="163"/>
      <c r="ARI400" s="163"/>
      <c r="ARJ400" s="163"/>
      <c r="ARK400" s="163"/>
      <c r="ARL400" s="163"/>
      <c r="ARM400" s="163"/>
      <c r="ARN400" s="163"/>
      <c r="ARO400" s="163"/>
      <c r="ARP400" s="163"/>
      <c r="ARQ400" s="163"/>
      <c r="ARR400" s="163"/>
      <c r="ARS400" s="163"/>
      <c r="ART400" s="163"/>
      <c r="ARU400" s="163"/>
      <c r="ARV400" s="163"/>
      <c r="ARW400" s="163"/>
      <c r="ARX400" s="163"/>
      <c r="ARY400" s="163"/>
      <c r="ARZ400" s="163"/>
      <c r="ASA400" s="163"/>
      <c r="ASB400" s="163"/>
      <c r="ASC400" s="163"/>
      <c r="ASD400" s="163"/>
      <c r="ASE400" s="163"/>
      <c r="ASF400" s="163"/>
      <c r="ASG400" s="163"/>
      <c r="ASH400" s="163"/>
      <c r="ASI400" s="163"/>
      <c r="ASJ400" s="163"/>
      <c r="ASK400" s="163"/>
      <c r="ASL400" s="163"/>
      <c r="ASM400" s="163"/>
      <c r="ASN400" s="163"/>
      <c r="ASO400" s="163"/>
      <c r="ASP400" s="163"/>
      <c r="ASQ400" s="163"/>
      <c r="ASR400" s="163"/>
      <c r="ASS400" s="163"/>
      <c r="AST400" s="163"/>
      <c r="ASU400" s="163"/>
      <c r="ASV400" s="163"/>
      <c r="ASW400" s="163"/>
      <c r="ASX400" s="163"/>
      <c r="ASY400" s="163"/>
      <c r="ASZ400" s="163"/>
      <c r="ATA400" s="163"/>
      <c r="ATB400" s="163"/>
      <c r="ATC400" s="163"/>
      <c r="ATD400" s="163"/>
      <c r="ATE400" s="163"/>
      <c r="ATF400" s="163"/>
      <c r="ATG400" s="163"/>
      <c r="ATH400" s="163"/>
      <c r="ATI400" s="163"/>
      <c r="ATJ400" s="163"/>
      <c r="ATK400" s="163"/>
      <c r="ATL400" s="163"/>
      <c r="ATM400" s="163"/>
      <c r="ATN400" s="163"/>
      <c r="ATO400" s="163"/>
      <c r="ATP400" s="163"/>
      <c r="ATQ400" s="163"/>
      <c r="ATR400" s="163"/>
      <c r="ATS400" s="163"/>
      <c r="ATT400" s="163"/>
      <c r="ATU400" s="163"/>
      <c r="ATV400" s="163"/>
      <c r="ATW400" s="163"/>
      <c r="ATX400" s="163"/>
      <c r="ATY400" s="163"/>
      <c r="ATZ400" s="163"/>
      <c r="AUA400" s="163"/>
      <c r="AUB400" s="163"/>
      <c r="AUC400" s="163"/>
      <c r="AUD400" s="163"/>
      <c r="AUE400" s="163"/>
      <c r="AUF400" s="163"/>
      <c r="AUG400" s="163"/>
      <c r="AUH400" s="163"/>
      <c r="AUI400" s="163"/>
      <c r="AUJ400" s="163"/>
      <c r="AUK400" s="163"/>
      <c r="AUL400" s="163"/>
      <c r="AUM400" s="163"/>
      <c r="AUN400" s="163"/>
      <c r="AUO400" s="163"/>
      <c r="AUP400" s="163"/>
      <c r="AUQ400" s="163"/>
      <c r="AUR400" s="163"/>
      <c r="AUS400" s="163"/>
      <c r="AUT400" s="163"/>
      <c r="AUU400" s="163"/>
      <c r="AUV400" s="163"/>
      <c r="AUW400" s="163"/>
      <c r="AUX400" s="163"/>
      <c r="AUY400" s="163"/>
      <c r="AUZ400" s="163"/>
      <c r="AVA400" s="163"/>
      <c r="AVB400" s="163"/>
      <c r="AVC400" s="163"/>
      <c r="AVD400" s="163"/>
      <c r="AVE400" s="163"/>
      <c r="AVF400" s="163"/>
      <c r="AVG400" s="163"/>
      <c r="AVH400" s="163"/>
      <c r="AVI400" s="163"/>
      <c r="AVJ400" s="163"/>
      <c r="AVK400" s="163"/>
      <c r="AVL400" s="163"/>
      <c r="AVM400" s="163"/>
      <c r="AVN400" s="163"/>
      <c r="AVO400" s="163"/>
      <c r="AVP400" s="163"/>
      <c r="AVQ400" s="163"/>
      <c r="AVR400" s="163"/>
      <c r="AVS400" s="163"/>
      <c r="AVT400" s="163"/>
      <c r="AVU400" s="163"/>
      <c r="AVV400" s="163"/>
      <c r="AVW400" s="163"/>
      <c r="AVX400" s="163"/>
      <c r="AVY400" s="163"/>
      <c r="AVZ400" s="163"/>
      <c r="AWA400" s="163"/>
      <c r="AWB400" s="163"/>
      <c r="AWC400" s="163"/>
      <c r="AWD400" s="163"/>
      <c r="AWE400" s="163"/>
      <c r="AWF400" s="163"/>
      <c r="AWG400" s="163"/>
      <c r="AWH400" s="163"/>
      <c r="AWI400" s="163"/>
      <c r="AWJ400" s="163"/>
      <c r="AWK400" s="163"/>
      <c r="AWL400" s="163"/>
      <c r="AWM400" s="163"/>
      <c r="AWN400" s="163"/>
      <c r="AWO400" s="163"/>
      <c r="AWP400" s="163"/>
      <c r="AWQ400" s="163"/>
      <c r="AWR400" s="163"/>
      <c r="AWS400" s="163"/>
      <c r="AWT400" s="163"/>
      <c r="AWU400" s="163"/>
      <c r="AWV400" s="163"/>
      <c r="AWW400" s="163"/>
      <c r="AWX400" s="163"/>
      <c r="AWY400" s="163"/>
      <c r="AWZ400" s="163"/>
      <c r="AXA400" s="163"/>
      <c r="AXB400" s="163"/>
      <c r="AXC400" s="163"/>
      <c r="AXD400" s="163"/>
      <c r="AXE400" s="163"/>
      <c r="AXF400" s="163"/>
      <c r="AXG400" s="163"/>
      <c r="AXH400" s="163"/>
      <c r="AXI400" s="163"/>
      <c r="AXJ400" s="163"/>
      <c r="AXK400" s="163"/>
      <c r="AXL400" s="163"/>
      <c r="AXM400" s="163"/>
      <c r="AXN400" s="163"/>
      <c r="AXO400" s="163"/>
      <c r="AXP400" s="163"/>
      <c r="AXQ400" s="163"/>
      <c r="AXR400" s="163"/>
      <c r="AXS400" s="163"/>
      <c r="AXT400" s="163"/>
      <c r="AXU400" s="163"/>
      <c r="AXV400" s="163"/>
      <c r="AXW400" s="163"/>
      <c r="AXX400" s="163"/>
      <c r="AXY400" s="163"/>
      <c r="AXZ400" s="163"/>
      <c r="AYA400" s="163"/>
      <c r="AYB400" s="163"/>
      <c r="AYC400" s="163"/>
      <c r="AYD400" s="163"/>
      <c r="AYE400" s="163"/>
      <c r="AYF400" s="163"/>
      <c r="AYG400" s="163"/>
      <c r="AYH400" s="163"/>
      <c r="AYI400" s="163"/>
      <c r="AYJ400" s="163"/>
      <c r="AYK400" s="163"/>
      <c r="AYL400" s="163"/>
      <c r="AYM400" s="163"/>
      <c r="AYN400" s="163"/>
      <c r="AYO400" s="163"/>
      <c r="AYP400" s="163"/>
      <c r="AYQ400" s="163"/>
      <c r="AYR400" s="163"/>
      <c r="AYS400" s="163"/>
      <c r="AYT400" s="163"/>
      <c r="AYU400" s="163"/>
      <c r="AYV400" s="163"/>
      <c r="AYW400" s="163"/>
      <c r="AYX400" s="163"/>
      <c r="AYY400" s="163"/>
      <c r="AYZ400" s="163"/>
      <c r="AZA400" s="163"/>
      <c r="AZB400" s="163"/>
      <c r="AZC400" s="163"/>
      <c r="AZD400" s="163"/>
      <c r="AZE400" s="163"/>
      <c r="AZF400" s="163"/>
      <c r="AZG400" s="163"/>
      <c r="AZH400" s="163"/>
      <c r="AZI400" s="163"/>
      <c r="AZJ400" s="163"/>
      <c r="AZK400" s="163"/>
      <c r="AZL400" s="163"/>
      <c r="AZM400" s="163"/>
      <c r="AZN400" s="163"/>
      <c r="AZO400" s="163"/>
      <c r="AZP400" s="163"/>
      <c r="AZQ400" s="163"/>
      <c r="AZR400" s="163"/>
      <c r="AZS400" s="163"/>
      <c r="AZT400" s="163"/>
      <c r="AZU400" s="163"/>
      <c r="AZV400" s="163"/>
      <c r="AZW400" s="163"/>
      <c r="AZX400" s="163"/>
      <c r="AZY400" s="163"/>
      <c r="AZZ400" s="163"/>
      <c r="BAA400" s="163"/>
      <c r="BAB400" s="163"/>
      <c r="BAC400" s="163"/>
      <c r="BAD400" s="163"/>
      <c r="BAE400" s="163"/>
      <c r="BAF400" s="163"/>
      <c r="BAG400" s="163"/>
      <c r="BAH400" s="163"/>
      <c r="BAI400" s="163"/>
      <c r="BAJ400" s="163"/>
      <c r="BAK400" s="163"/>
      <c r="BAL400" s="163"/>
      <c r="BAM400" s="163"/>
      <c r="BAN400" s="163"/>
      <c r="BAO400" s="163"/>
      <c r="BAP400" s="163"/>
      <c r="BAQ400" s="163"/>
      <c r="BAR400" s="163"/>
      <c r="BAS400" s="163"/>
      <c r="BAT400" s="163"/>
      <c r="BAU400" s="163"/>
      <c r="BAV400" s="163"/>
      <c r="BAW400" s="163"/>
      <c r="BAX400" s="163"/>
      <c r="BAY400" s="163"/>
      <c r="BAZ400" s="163"/>
      <c r="BBA400" s="163"/>
      <c r="BBB400" s="163"/>
      <c r="BBC400" s="163"/>
      <c r="BBD400" s="163"/>
      <c r="BBE400" s="163"/>
      <c r="BBF400" s="163"/>
      <c r="BBG400" s="163"/>
      <c r="BBH400" s="163"/>
      <c r="BBI400" s="163"/>
      <c r="BBJ400" s="163"/>
      <c r="BBK400" s="163"/>
      <c r="BBL400" s="163"/>
      <c r="BBM400" s="163"/>
      <c r="BBN400" s="163"/>
      <c r="BBO400" s="163"/>
      <c r="BBP400" s="163"/>
      <c r="BBQ400" s="163"/>
      <c r="BBR400" s="163"/>
      <c r="BBS400" s="163"/>
      <c r="BBT400" s="163"/>
      <c r="BBU400" s="163"/>
      <c r="BBV400" s="163"/>
      <c r="BBW400" s="163"/>
      <c r="BBX400" s="163"/>
      <c r="BBY400" s="163"/>
      <c r="BBZ400" s="163"/>
      <c r="BCA400" s="163"/>
      <c r="BCB400" s="163"/>
      <c r="BCC400" s="163"/>
      <c r="BCD400" s="163"/>
      <c r="BCE400" s="163"/>
      <c r="BCF400" s="163"/>
      <c r="BCG400" s="163"/>
      <c r="BCH400" s="163"/>
      <c r="BCI400" s="163"/>
      <c r="BCJ400" s="163"/>
      <c r="BCK400" s="163"/>
      <c r="BCL400" s="163"/>
      <c r="BCM400" s="163"/>
      <c r="BCN400" s="163"/>
      <c r="BCO400" s="163"/>
      <c r="BCP400" s="163"/>
      <c r="BCQ400" s="163"/>
      <c r="BCR400" s="163"/>
      <c r="BCS400" s="163"/>
      <c r="BCT400" s="163"/>
      <c r="BCU400" s="163"/>
      <c r="BCV400" s="163"/>
      <c r="BCW400" s="163"/>
      <c r="BCX400" s="163"/>
      <c r="BCY400" s="163"/>
      <c r="BCZ400" s="163"/>
      <c r="BDA400" s="163"/>
      <c r="BDB400" s="163"/>
      <c r="BDC400" s="163"/>
      <c r="BDD400" s="163"/>
      <c r="BDE400" s="163"/>
      <c r="BDF400" s="163"/>
      <c r="BDG400" s="163"/>
      <c r="BDH400" s="163"/>
      <c r="BDI400" s="163"/>
      <c r="BDJ400" s="163"/>
      <c r="BDK400" s="163"/>
      <c r="BDL400" s="163"/>
      <c r="BDM400" s="163"/>
      <c r="BDN400" s="163"/>
      <c r="BDO400" s="163"/>
      <c r="BDP400" s="163"/>
      <c r="BDQ400" s="163"/>
      <c r="BDR400" s="163"/>
      <c r="BDS400" s="163"/>
      <c r="BDT400" s="163"/>
      <c r="BDU400" s="163"/>
      <c r="BDV400" s="163"/>
      <c r="BDW400" s="163"/>
      <c r="BDX400" s="163"/>
      <c r="BDY400" s="163"/>
      <c r="BDZ400" s="163"/>
      <c r="BEA400" s="163"/>
      <c r="BEB400" s="163"/>
      <c r="BEC400" s="163"/>
      <c r="BED400" s="163"/>
      <c r="BEE400" s="163"/>
      <c r="BEF400" s="163"/>
      <c r="BEG400" s="163"/>
      <c r="BEH400" s="163"/>
      <c r="BEI400" s="163"/>
      <c r="BEJ400" s="163"/>
      <c r="BEK400" s="163"/>
      <c r="BEL400" s="163"/>
      <c r="BEM400" s="163"/>
      <c r="BEN400" s="163"/>
      <c r="BEO400" s="163"/>
      <c r="BEP400" s="163"/>
      <c r="BEQ400" s="163"/>
      <c r="BER400" s="163"/>
      <c r="BES400" s="163"/>
      <c r="BET400" s="163"/>
      <c r="BEU400" s="163"/>
      <c r="BEV400" s="163"/>
      <c r="BEW400" s="163"/>
      <c r="BEX400" s="163"/>
      <c r="BEY400" s="163"/>
      <c r="BEZ400" s="163"/>
      <c r="BFA400" s="163"/>
      <c r="BFB400" s="163"/>
      <c r="BFC400" s="163"/>
      <c r="BFD400" s="163"/>
      <c r="BFE400" s="163"/>
      <c r="BFF400" s="163"/>
      <c r="BFG400" s="163"/>
      <c r="BFH400" s="163"/>
      <c r="BFI400" s="163"/>
      <c r="BFJ400" s="163"/>
      <c r="BFK400" s="163"/>
      <c r="BFL400" s="163"/>
      <c r="BFM400" s="163"/>
      <c r="BFN400" s="163"/>
      <c r="BFO400" s="163"/>
      <c r="BFP400" s="163"/>
      <c r="BFQ400" s="163"/>
      <c r="BFR400" s="163"/>
      <c r="BFS400" s="163"/>
      <c r="BFT400" s="163"/>
      <c r="BFU400" s="163"/>
      <c r="BFV400" s="163"/>
      <c r="BFW400" s="163"/>
      <c r="BFX400" s="163"/>
      <c r="BFY400" s="163"/>
      <c r="BFZ400" s="163"/>
      <c r="BGA400" s="163"/>
      <c r="BGB400" s="163"/>
      <c r="BGC400" s="163"/>
      <c r="BGD400" s="163"/>
      <c r="BGE400" s="163"/>
      <c r="BGF400" s="163"/>
      <c r="BGG400" s="163"/>
      <c r="BGH400" s="163"/>
      <c r="BGI400" s="163"/>
      <c r="BGJ400" s="163"/>
      <c r="BGK400" s="163"/>
      <c r="BGL400" s="163"/>
      <c r="BGM400" s="163"/>
      <c r="BGN400" s="163"/>
      <c r="BGO400" s="163"/>
      <c r="BGP400" s="163"/>
      <c r="BGQ400" s="163"/>
      <c r="BGR400" s="163"/>
      <c r="BGS400" s="163"/>
      <c r="BGT400" s="163"/>
      <c r="BGU400" s="163"/>
      <c r="BGV400" s="163"/>
      <c r="BGW400" s="163"/>
      <c r="BGX400" s="163"/>
      <c r="BGY400" s="163"/>
      <c r="BGZ400" s="163"/>
      <c r="BHA400" s="163"/>
      <c r="BHB400" s="163"/>
      <c r="BHC400" s="163"/>
      <c r="BHD400" s="163"/>
      <c r="BHE400" s="163"/>
      <c r="BHF400" s="163"/>
      <c r="BHG400" s="163"/>
      <c r="BHH400" s="163"/>
      <c r="BHI400" s="163"/>
      <c r="BHJ400" s="163"/>
      <c r="BHK400" s="163"/>
      <c r="BHL400" s="163"/>
      <c r="BHM400" s="163"/>
      <c r="BHN400" s="163"/>
      <c r="BHO400" s="163"/>
      <c r="BHP400" s="163"/>
      <c r="BHQ400" s="163"/>
      <c r="BHR400" s="163"/>
      <c r="BHS400" s="163"/>
      <c r="BHT400" s="163"/>
      <c r="BHU400" s="163"/>
      <c r="BHV400" s="163"/>
      <c r="BHW400" s="163"/>
      <c r="BHX400" s="163"/>
      <c r="BHY400" s="163"/>
      <c r="BHZ400" s="163"/>
      <c r="BIA400" s="163"/>
      <c r="BIB400" s="163"/>
      <c r="BIC400" s="163"/>
      <c r="BID400" s="163"/>
      <c r="BIE400" s="163"/>
      <c r="BIF400" s="163"/>
      <c r="BIG400" s="163"/>
      <c r="BIH400" s="163"/>
      <c r="BII400" s="163"/>
      <c r="BIJ400" s="163"/>
      <c r="BIK400" s="163"/>
      <c r="BIL400" s="163"/>
      <c r="BIM400" s="163"/>
      <c r="BIN400" s="163"/>
      <c r="BIO400" s="163"/>
      <c r="BIP400" s="163"/>
      <c r="BIQ400" s="163"/>
      <c r="BIR400" s="163"/>
      <c r="BIS400" s="163"/>
      <c r="BIT400" s="163"/>
      <c r="BIU400" s="163"/>
      <c r="BIV400" s="163"/>
      <c r="BIW400" s="163"/>
      <c r="BIX400" s="163"/>
      <c r="BIY400" s="163"/>
      <c r="BIZ400" s="163"/>
      <c r="BJA400" s="163"/>
      <c r="BJB400" s="163"/>
      <c r="BJC400" s="163"/>
      <c r="BJD400" s="163"/>
      <c r="BJE400" s="163"/>
      <c r="BJF400" s="163"/>
      <c r="BJG400" s="163"/>
      <c r="BJH400" s="163"/>
      <c r="BJI400" s="163"/>
      <c r="BJJ400" s="163"/>
      <c r="BJK400" s="163"/>
      <c r="BJL400" s="163"/>
      <c r="BJM400" s="163"/>
      <c r="BJN400" s="163"/>
      <c r="BJO400" s="163"/>
      <c r="BJP400" s="163"/>
      <c r="BJQ400" s="163"/>
      <c r="BJR400" s="163"/>
      <c r="BJS400" s="163"/>
      <c r="BJT400" s="163"/>
      <c r="BJU400" s="163"/>
      <c r="BJV400" s="163"/>
      <c r="BJW400" s="163"/>
      <c r="BJX400" s="163"/>
      <c r="BJY400" s="163"/>
      <c r="BJZ400" s="163"/>
      <c r="BKA400" s="163"/>
      <c r="BKB400" s="163"/>
      <c r="BKC400" s="163"/>
      <c r="BKD400" s="163"/>
      <c r="BKE400" s="163"/>
      <c r="BKF400" s="163"/>
      <c r="BKG400" s="163"/>
      <c r="BKH400" s="163"/>
      <c r="BKI400" s="163"/>
      <c r="BKJ400" s="163"/>
      <c r="BKK400" s="163"/>
      <c r="BKL400" s="163"/>
      <c r="BKM400" s="163"/>
      <c r="BKN400" s="163"/>
      <c r="BKO400" s="163"/>
      <c r="BKP400" s="163"/>
      <c r="BKQ400" s="163"/>
      <c r="BKR400" s="163"/>
      <c r="BKS400" s="163"/>
      <c r="BKT400" s="163"/>
      <c r="BKU400" s="163"/>
      <c r="BKV400" s="163"/>
      <c r="BKW400" s="163"/>
      <c r="BKX400" s="163"/>
      <c r="BKY400" s="163"/>
      <c r="BKZ400" s="163"/>
      <c r="BLA400" s="163"/>
      <c r="BLB400" s="163"/>
      <c r="BLC400" s="163"/>
      <c r="BLD400" s="163"/>
      <c r="BLE400" s="163"/>
      <c r="BLF400" s="163"/>
      <c r="BLG400" s="163"/>
      <c r="BLH400" s="163"/>
      <c r="BLI400" s="163"/>
      <c r="BLJ400" s="163"/>
      <c r="BLK400" s="163"/>
      <c r="BLL400" s="163"/>
      <c r="BLM400" s="163"/>
      <c r="BLN400" s="163"/>
      <c r="BLO400" s="163"/>
      <c r="BLP400" s="163"/>
      <c r="BLQ400" s="163"/>
      <c r="BLR400" s="163"/>
      <c r="BLS400" s="163"/>
      <c r="BLT400" s="163"/>
      <c r="BLU400" s="163"/>
      <c r="BLV400" s="163"/>
      <c r="BLW400" s="163"/>
      <c r="BLX400" s="163"/>
      <c r="BLY400" s="163"/>
      <c r="BLZ400" s="163"/>
      <c r="BMA400" s="163"/>
      <c r="BMB400" s="163"/>
      <c r="BMC400" s="163"/>
      <c r="BMD400" s="163"/>
      <c r="BME400" s="163"/>
      <c r="BMF400" s="163"/>
      <c r="BMG400" s="163"/>
      <c r="BMH400" s="163"/>
      <c r="BMI400" s="163"/>
      <c r="BMJ400" s="163"/>
      <c r="BMK400" s="163"/>
      <c r="BML400" s="163"/>
      <c r="BMM400" s="163"/>
      <c r="BMN400" s="163"/>
      <c r="BMO400" s="163"/>
      <c r="BMP400" s="163"/>
      <c r="BMQ400" s="163"/>
      <c r="BMR400" s="163"/>
      <c r="BMS400" s="163"/>
      <c r="BMT400" s="163"/>
      <c r="BMU400" s="163"/>
      <c r="BMV400" s="163"/>
      <c r="BMW400" s="163"/>
      <c r="BMX400" s="163"/>
      <c r="BMY400" s="163"/>
      <c r="BMZ400" s="163"/>
      <c r="BNA400" s="163"/>
      <c r="BNB400" s="163"/>
      <c r="BNC400" s="163"/>
      <c r="BND400" s="163"/>
      <c r="BNE400" s="163"/>
      <c r="BNF400" s="163"/>
      <c r="BNG400" s="163"/>
      <c r="BNH400" s="163"/>
      <c r="BNI400" s="163"/>
      <c r="BNJ400" s="163"/>
      <c r="BNK400" s="163"/>
      <c r="BNL400" s="163"/>
      <c r="BNM400" s="163"/>
      <c r="BNN400" s="163"/>
      <c r="BNO400" s="163"/>
      <c r="BNP400" s="163"/>
      <c r="BNQ400" s="163"/>
      <c r="BNR400" s="163"/>
      <c r="BNS400" s="163"/>
      <c r="BNT400" s="163"/>
      <c r="BNU400" s="163"/>
      <c r="BNV400" s="163"/>
      <c r="BNW400" s="163"/>
      <c r="BNX400" s="163"/>
      <c r="BNY400" s="163"/>
      <c r="BNZ400" s="163"/>
      <c r="BOA400" s="163"/>
      <c r="BOB400" s="163"/>
      <c r="BOC400" s="163"/>
      <c r="BOD400" s="163"/>
      <c r="BOE400" s="163"/>
      <c r="BOF400" s="163"/>
      <c r="BOG400" s="163"/>
      <c r="BOH400" s="163"/>
      <c r="BOI400" s="163"/>
      <c r="BOJ400" s="163"/>
      <c r="BOK400" s="163"/>
      <c r="BOL400" s="163"/>
      <c r="BOM400" s="163"/>
      <c r="BON400" s="163"/>
      <c r="BOO400" s="163"/>
      <c r="BOP400" s="163"/>
      <c r="BOQ400" s="163"/>
      <c r="BOR400" s="163"/>
      <c r="BOS400" s="163"/>
      <c r="BOT400" s="163"/>
      <c r="BOU400" s="163"/>
      <c r="BOV400" s="163"/>
      <c r="BOW400" s="163"/>
      <c r="BOX400" s="163"/>
      <c r="BOY400" s="163"/>
      <c r="BOZ400" s="163"/>
      <c r="BPA400" s="163"/>
      <c r="BPB400" s="163"/>
      <c r="BPC400" s="163"/>
      <c r="BPD400" s="163"/>
      <c r="BPE400" s="163"/>
      <c r="BPF400" s="163"/>
      <c r="BPG400" s="163"/>
      <c r="BPH400" s="163"/>
      <c r="BPI400" s="163"/>
      <c r="BPJ400" s="163"/>
      <c r="BPK400" s="163"/>
      <c r="BPL400" s="163"/>
      <c r="BPM400" s="163"/>
      <c r="BPN400" s="163"/>
      <c r="BPO400" s="163"/>
      <c r="BPP400" s="163"/>
      <c r="BPQ400" s="163"/>
      <c r="BPR400" s="163"/>
      <c r="BPS400" s="163"/>
      <c r="BPT400" s="163"/>
      <c r="BPU400" s="163"/>
      <c r="BPV400" s="163"/>
      <c r="BPW400" s="163"/>
      <c r="BPX400" s="163"/>
      <c r="BPY400" s="163"/>
      <c r="BPZ400" s="163"/>
      <c r="BQA400" s="163"/>
      <c r="BQB400" s="163"/>
      <c r="BQC400" s="163"/>
      <c r="BQD400" s="163"/>
      <c r="BQE400" s="163"/>
      <c r="BQF400" s="163"/>
      <c r="BQG400" s="163"/>
      <c r="BQH400" s="163"/>
      <c r="BQI400" s="163"/>
      <c r="BQJ400" s="163"/>
      <c r="BQK400" s="163"/>
      <c r="BQL400" s="163"/>
      <c r="BQM400" s="163"/>
      <c r="BQN400" s="163"/>
      <c r="BQO400" s="163"/>
      <c r="BQP400" s="163"/>
      <c r="BQQ400" s="163"/>
      <c r="BQR400" s="163"/>
      <c r="BQS400" s="163"/>
      <c r="BQT400" s="163"/>
      <c r="BQU400" s="163"/>
      <c r="BQV400" s="163"/>
      <c r="BQW400" s="163"/>
      <c r="BQX400" s="163"/>
      <c r="BQY400" s="163"/>
      <c r="BQZ400" s="163"/>
      <c r="BRA400" s="163"/>
      <c r="BRB400" s="163"/>
      <c r="BRC400" s="163"/>
      <c r="BRD400" s="163"/>
      <c r="BRE400" s="163"/>
      <c r="BRF400" s="163"/>
      <c r="BRG400" s="163"/>
      <c r="BRH400" s="163"/>
      <c r="BRI400" s="163"/>
      <c r="BRJ400" s="163"/>
      <c r="BRK400" s="163"/>
      <c r="BRL400" s="163"/>
      <c r="BRM400" s="163"/>
      <c r="BRN400" s="163"/>
      <c r="BRO400" s="163"/>
      <c r="BRP400" s="163"/>
      <c r="BRQ400" s="163"/>
      <c r="BRR400" s="163"/>
      <c r="BRS400" s="163"/>
      <c r="BRT400" s="163"/>
      <c r="BRU400" s="163"/>
      <c r="BRV400" s="163"/>
      <c r="BRW400" s="163"/>
      <c r="BRX400" s="163"/>
      <c r="BRY400" s="163"/>
      <c r="BRZ400" s="163"/>
      <c r="BSA400" s="163"/>
      <c r="BSB400" s="163"/>
      <c r="BSC400" s="163"/>
      <c r="BSD400" s="163"/>
      <c r="BSE400" s="163"/>
      <c r="BSF400" s="163"/>
      <c r="BSG400" s="163"/>
      <c r="BSH400" s="163"/>
      <c r="BSI400" s="163"/>
      <c r="BSJ400" s="163"/>
      <c r="BSK400" s="163"/>
      <c r="BSL400" s="163"/>
      <c r="BSM400" s="163"/>
      <c r="BSN400" s="163"/>
      <c r="BSO400" s="163"/>
      <c r="BSP400" s="163"/>
      <c r="BSQ400" s="163"/>
      <c r="BSR400" s="163"/>
      <c r="BSS400" s="163"/>
      <c r="BST400" s="163"/>
      <c r="BSU400" s="163"/>
      <c r="BSV400" s="163"/>
      <c r="BSW400" s="163"/>
      <c r="BSX400" s="163"/>
      <c r="BSY400" s="163"/>
      <c r="BSZ400" s="163"/>
      <c r="BTA400" s="163"/>
      <c r="BTB400" s="163"/>
      <c r="BTC400" s="163"/>
      <c r="BTD400" s="163"/>
      <c r="BTE400" s="163"/>
      <c r="BTF400" s="163"/>
      <c r="BTG400" s="163"/>
      <c r="BTH400" s="163"/>
      <c r="BTI400" s="163"/>
      <c r="BTJ400" s="163"/>
      <c r="BTK400" s="163"/>
      <c r="BTL400" s="163"/>
      <c r="BTM400" s="163"/>
      <c r="BTN400" s="163"/>
      <c r="BTO400" s="163"/>
      <c r="BTP400" s="163"/>
      <c r="BTQ400" s="163"/>
      <c r="BTR400" s="163"/>
      <c r="BTS400" s="163"/>
      <c r="BTT400" s="163"/>
      <c r="BTU400" s="163"/>
      <c r="BTV400" s="163"/>
      <c r="BTW400" s="163"/>
      <c r="BTX400" s="163"/>
      <c r="BTY400" s="163"/>
      <c r="BTZ400" s="163"/>
      <c r="BUA400" s="163"/>
      <c r="BUB400" s="163"/>
      <c r="BUC400" s="163"/>
      <c r="BUD400" s="163"/>
      <c r="BUE400" s="163"/>
      <c r="BUF400" s="163"/>
      <c r="BUG400" s="163"/>
      <c r="BUH400" s="163"/>
      <c r="BUI400" s="163"/>
      <c r="BUJ400" s="163"/>
      <c r="BUK400" s="163"/>
      <c r="BUL400" s="163"/>
      <c r="BUM400" s="163"/>
      <c r="BUN400" s="163"/>
      <c r="BUO400" s="163"/>
      <c r="BUP400" s="163"/>
      <c r="BUQ400" s="163"/>
      <c r="BUR400" s="163"/>
      <c r="BUS400" s="163"/>
      <c r="BUT400" s="163"/>
      <c r="BUU400" s="163"/>
      <c r="BUV400" s="163"/>
      <c r="BUW400" s="163"/>
      <c r="BUX400" s="163"/>
      <c r="BUY400" s="163"/>
      <c r="BUZ400" s="163"/>
      <c r="BVA400" s="163"/>
      <c r="BVB400" s="163"/>
      <c r="BVC400" s="163"/>
      <c r="BVD400" s="163"/>
      <c r="BVE400" s="163"/>
      <c r="BVF400" s="163"/>
      <c r="BVG400" s="163"/>
      <c r="BVH400" s="163"/>
      <c r="BVI400" s="163"/>
      <c r="BVJ400" s="163"/>
      <c r="BVK400" s="163"/>
      <c r="BVL400" s="163"/>
      <c r="BVM400" s="163"/>
      <c r="BVN400" s="163"/>
      <c r="BVO400" s="163"/>
      <c r="BVP400" s="163"/>
      <c r="BVQ400" s="163"/>
      <c r="BVR400" s="163"/>
      <c r="BVS400" s="163"/>
      <c r="BVT400" s="163"/>
      <c r="BVU400" s="163"/>
      <c r="BVV400" s="163"/>
      <c r="BVW400" s="163"/>
      <c r="BVX400" s="163"/>
      <c r="BVY400" s="163"/>
      <c r="BVZ400" s="163"/>
      <c r="BWA400" s="163"/>
      <c r="BWB400" s="163"/>
      <c r="BWC400" s="163"/>
      <c r="BWD400" s="163"/>
      <c r="BWE400" s="163"/>
      <c r="BWF400" s="163"/>
      <c r="BWG400" s="163"/>
      <c r="BWH400" s="163"/>
      <c r="BWI400" s="163"/>
      <c r="BWJ400" s="163"/>
      <c r="BWK400" s="163"/>
      <c r="BWL400" s="163"/>
      <c r="BWM400" s="163"/>
      <c r="BWN400" s="163"/>
      <c r="BWO400" s="163"/>
      <c r="BWP400" s="163"/>
      <c r="BWQ400" s="163"/>
      <c r="BWR400" s="163"/>
      <c r="BWS400" s="163"/>
      <c r="BWT400" s="163"/>
      <c r="BWU400" s="163"/>
      <c r="BWV400" s="163"/>
      <c r="BWW400" s="163"/>
      <c r="BWX400" s="163"/>
      <c r="BWY400" s="163"/>
      <c r="BWZ400" s="163"/>
      <c r="BXA400" s="163"/>
      <c r="BXB400" s="163"/>
      <c r="BXC400" s="163"/>
      <c r="BXD400" s="163"/>
      <c r="BXE400" s="163"/>
      <c r="BXF400" s="163"/>
      <c r="BXG400" s="163"/>
      <c r="BXH400" s="163"/>
      <c r="BXI400" s="163"/>
      <c r="BXJ400" s="163"/>
      <c r="BXK400" s="163"/>
      <c r="BXL400" s="163"/>
      <c r="BXM400" s="163"/>
      <c r="BXN400" s="163"/>
      <c r="BXO400" s="163"/>
      <c r="BXP400" s="163"/>
      <c r="BXQ400" s="163"/>
      <c r="BXR400" s="163"/>
      <c r="BXS400" s="163"/>
      <c r="BXT400" s="163"/>
      <c r="BXU400" s="163"/>
      <c r="BXV400" s="163"/>
      <c r="BXW400" s="163"/>
      <c r="BXX400" s="163"/>
      <c r="BXY400" s="163"/>
      <c r="BXZ400" s="163"/>
      <c r="BYA400" s="163"/>
      <c r="BYB400" s="163"/>
      <c r="BYC400" s="163"/>
      <c r="BYD400" s="163"/>
      <c r="BYE400" s="163"/>
      <c r="BYF400" s="163"/>
      <c r="BYG400" s="163"/>
      <c r="BYH400" s="163"/>
      <c r="BYI400" s="163"/>
      <c r="BYJ400" s="163"/>
      <c r="BYK400" s="163"/>
      <c r="BYL400" s="163"/>
      <c r="BYM400" s="163"/>
      <c r="BYN400" s="163"/>
      <c r="BYO400" s="163"/>
      <c r="BYP400" s="163"/>
      <c r="BYQ400" s="163"/>
      <c r="BYR400" s="163"/>
      <c r="BYS400" s="163"/>
      <c r="BYT400" s="163"/>
      <c r="BYU400" s="163"/>
      <c r="BYV400" s="163"/>
      <c r="BYW400" s="163"/>
      <c r="BYX400" s="163"/>
      <c r="BYY400" s="163"/>
      <c r="BYZ400" s="163"/>
      <c r="BZA400" s="163"/>
      <c r="BZB400" s="163"/>
      <c r="BZC400" s="163"/>
      <c r="BZD400" s="163"/>
      <c r="BZE400" s="163"/>
      <c r="BZF400" s="163"/>
      <c r="BZG400" s="163"/>
      <c r="BZH400" s="163"/>
      <c r="BZI400" s="163"/>
      <c r="BZJ400" s="163"/>
      <c r="BZK400" s="163"/>
      <c r="BZL400" s="163"/>
      <c r="BZM400" s="163"/>
      <c r="BZN400" s="163"/>
      <c r="BZO400" s="163"/>
      <c r="BZP400" s="163"/>
      <c r="BZQ400" s="163"/>
      <c r="BZR400" s="163"/>
      <c r="BZS400" s="163"/>
      <c r="BZT400" s="163"/>
      <c r="BZU400" s="163"/>
      <c r="BZV400" s="163"/>
      <c r="BZW400" s="163"/>
      <c r="BZX400" s="163"/>
      <c r="BZY400" s="163"/>
      <c r="BZZ400" s="163"/>
      <c r="CAA400" s="163"/>
      <c r="CAB400" s="163"/>
      <c r="CAC400" s="163"/>
      <c r="CAD400" s="163"/>
      <c r="CAE400" s="163"/>
      <c r="CAF400" s="163"/>
      <c r="CAG400" s="163"/>
      <c r="CAH400" s="163"/>
      <c r="CAI400" s="163"/>
      <c r="CAJ400" s="163"/>
      <c r="CAK400" s="163"/>
      <c r="CAL400" s="163"/>
      <c r="CAM400" s="163"/>
      <c r="CAN400" s="163"/>
      <c r="CAO400" s="163"/>
      <c r="CAP400" s="163"/>
      <c r="CAQ400" s="163"/>
      <c r="CAR400" s="163"/>
      <c r="CAS400" s="163"/>
      <c r="CAT400" s="163"/>
      <c r="CAU400" s="163"/>
      <c r="CAV400" s="163"/>
      <c r="CAW400" s="163"/>
      <c r="CAX400" s="163"/>
      <c r="CAY400" s="163"/>
      <c r="CAZ400" s="163"/>
      <c r="CBA400" s="163"/>
      <c r="CBB400" s="163"/>
      <c r="CBC400" s="163"/>
      <c r="CBD400" s="163"/>
      <c r="CBE400" s="163"/>
      <c r="CBF400" s="163"/>
      <c r="CBG400" s="163"/>
      <c r="CBH400" s="163"/>
      <c r="CBI400" s="163"/>
      <c r="CBJ400" s="163"/>
      <c r="CBK400" s="163"/>
      <c r="CBL400" s="163"/>
      <c r="CBM400" s="163"/>
      <c r="CBN400" s="163"/>
      <c r="CBO400" s="163"/>
      <c r="CBP400" s="163"/>
      <c r="CBQ400" s="163"/>
      <c r="CBR400" s="163"/>
      <c r="CBS400" s="163"/>
      <c r="CBT400" s="163"/>
      <c r="CBU400" s="163"/>
      <c r="CBV400" s="163"/>
      <c r="CBW400" s="163"/>
      <c r="CBX400" s="163"/>
      <c r="CBY400" s="163"/>
      <c r="CBZ400" s="163"/>
      <c r="CCA400" s="163"/>
      <c r="CCB400" s="163"/>
      <c r="CCC400" s="163"/>
      <c r="CCD400" s="163"/>
      <c r="CCE400" s="163"/>
      <c r="CCF400" s="163"/>
      <c r="CCG400" s="163"/>
      <c r="CCH400" s="163"/>
      <c r="CCI400" s="163"/>
      <c r="CCJ400" s="163"/>
      <c r="CCK400" s="163"/>
      <c r="CCL400" s="163"/>
      <c r="CCM400" s="163"/>
      <c r="CCN400" s="163"/>
      <c r="CCO400" s="163"/>
      <c r="CCP400" s="163"/>
      <c r="CCQ400" s="163"/>
      <c r="CCR400" s="163"/>
      <c r="CCS400" s="163"/>
      <c r="CCT400" s="163"/>
      <c r="CCU400" s="163"/>
      <c r="CCV400" s="163"/>
      <c r="CCW400" s="163"/>
      <c r="CCX400" s="163"/>
      <c r="CCY400" s="163"/>
      <c r="CCZ400" s="163"/>
      <c r="CDA400" s="163"/>
      <c r="CDB400" s="163"/>
      <c r="CDC400" s="163"/>
      <c r="CDD400" s="163"/>
      <c r="CDE400" s="163"/>
      <c r="CDF400" s="163"/>
      <c r="CDG400" s="163"/>
      <c r="CDH400" s="163"/>
      <c r="CDI400" s="163"/>
      <c r="CDJ400" s="163"/>
      <c r="CDK400" s="163"/>
      <c r="CDL400" s="163"/>
      <c r="CDM400" s="163"/>
      <c r="CDN400" s="163"/>
      <c r="CDO400" s="163"/>
      <c r="CDP400" s="163"/>
      <c r="CDQ400" s="163"/>
      <c r="CDR400" s="163"/>
      <c r="CDS400" s="163"/>
      <c r="CDT400" s="163"/>
      <c r="CDU400" s="163"/>
      <c r="CDV400" s="163"/>
      <c r="CDW400" s="163"/>
      <c r="CDX400" s="163"/>
      <c r="CDY400" s="163"/>
      <c r="CDZ400" s="163"/>
      <c r="CEA400" s="163"/>
      <c r="CEB400" s="163"/>
      <c r="CEC400" s="163"/>
      <c r="CED400" s="163"/>
      <c r="CEE400" s="163"/>
      <c r="CEF400" s="163"/>
      <c r="CEG400" s="163"/>
      <c r="CEH400" s="163"/>
      <c r="CEI400" s="163"/>
      <c r="CEJ400" s="163"/>
      <c r="CEK400" s="163"/>
      <c r="CEL400" s="163"/>
      <c r="CEM400" s="163"/>
      <c r="CEN400" s="163"/>
      <c r="CEO400" s="163"/>
      <c r="CEP400" s="163"/>
      <c r="CEQ400" s="163"/>
      <c r="CER400" s="163"/>
      <c r="CES400" s="163"/>
      <c r="CET400" s="163"/>
      <c r="CEU400" s="163"/>
      <c r="CEV400" s="163"/>
      <c r="CEW400" s="163"/>
      <c r="CEX400" s="163"/>
      <c r="CEY400" s="163"/>
      <c r="CEZ400" s="163"/>
      <c r="CFA400" s="163"/>
      <c r="CFB400" s="163"/>
      <c r="CFC400" s="163"/>
      <c r="CFD400" s="163"/>
      <c r="CFE400" s="163"/>
      <c r="CFF400" s="163"/>
      <c r="CFG400" s="163"/>
      <c r="CFH400" s="163"/>
      <c r="CFI400" s="163"/>
      <c r="CFJ400" s="163"/>
      <c r="CFK400" s="163"/>
      <c r="CFL400" s="163"/>
      <c r="CFM400" s="163"/>
      <c r="CFN400" s="163"/>
      <c r="CFO400" s="163"/>
      <c r="CFP400" s="163"/>
      <c r="CFQ400" s="163"/>
      <c r="CFR400" s="163"/>
      <c r="CFS400" s="163"/>
      <c r="CFT400" s="163"/>
      <c r="CFU400" s="163"/>
      <c r="CFV400" s="163"/>
      <c r="CFW400" s="163"/>
      <c r="CFX400" s="163"/>
      <c r="CFY400" s="163"/>
      <c r="CFZ400" s="163"/>
      <c r="CGA400" s="163"/>
      <c r="CGB400" s="163"/>
      <c r="CGC400" s="163"/>
      <c r="CGD400" s="163"/>
      <c r="CGE400" s="163"/>
      <c r="CGF400" s="163"/>
      <c r="CGG400" s="163"/>
      <c r="CGH400" s="163"/>
      <c r="CGI400" s="163"/>
      <c r="CGJ400" s="163"/>
      <c r="CGK400" s="163"/>
      <c r="CGL400" s="163"/>
      <c r="CGM400" s="163"/>
      <c r="CGN400" s="163"/>
      <c r="CGO400" s="163"/>
      <c r="CGP400" s="163"/>
      <c r="CGQ400" s="163"/>
      <c r="CGR400" s="163"/>
      <c r="CGS400" s="163"/>
      <c r="CGT400" s="163"/>
      <c r="CGU400" s="163"/>
      <c r="CGV400" s="163"/>
      <c r="CGW400" s="163"/>
      <c r="CGX400" s="163"/>
      <c r="CGY400" s="163"/>
      <c r="CGZ400" s="163"/>
      <c r="CHA400" s="163"/>
      <c r="CHB400" s="163"/>
      <c r="CHC400" s="163"/>
      <c r="CHD400" s="163"/>
      <c r="CHE400" s="163"/>
      <c r="CHF400" s="163"/>
      <c r="CHG400" s="163"/>
      <c r="CHH400" s="163"/>
      <c r="CHI400" s="163"/>
      <c r="CHJ400" s="163"/>
      <c r="CHK400" s="163"/>
      <c r="CHL400" s="163"/>
      <c r="CHM400" s="163"/>
      <c r="CHN400" s="163"/>
      <c r="CHO400" s="163"/>
      <c r="CHP400" s="163"/>
      <c r="CHQ400" s="163"/>
      <c r="CHR400" s="163"/>
      <c r="CHS400" s="163"/>
      <c r="CHT400" s="163"/>
      <c r="CHU400" s="163"/>
      <c r="CHV400" s="163"/>
      <c r="CHW400" s="163"/>
      <c r="CHX400" s="163"/>
      <c r="CHY400" s="163"/>
      <c r="CHZ400" s="163"/>
      <c r="CIA400" s="163"/>
      <c r="CIB400" s="163"/>
      <c r="CIC400" s="163"/>
      <c r="CID400" s="163"/>
      <c r="CIE400" s="163"/>
      <c r="CIF400" s="163"/>
      <c r="CIG400" s="163"/>
      <c r="CIH400" s="163"/>
      <c r="CII400" s="163"/>
      <c r="CIJ400" s="163"/>
      <c r="CIK400" s="163"/>
      <c r="CIL400" s="163"/>
      <c r="CIM400" s="163"/>
      <c r="CIN400" s="163"/>
      <c r="CIO400" s="163"/>
      <c r="CIP400" s="163"/>
      <c r="CIQ400" s="163"/>
      <c r="CIR400" s="163"/>
      <c r="CIS400" s="163"/>
      <c r="CIT400" s="163"/>
      <c r="CIU400" s="163"/>
      <c r="CIV400" s="163"/>
      <c r="CIW400" s="163"/>
      <c r="CIX400" s="163"/>
      <c r="CIY400" s="163"/>
      <c r="CIZ400" s="163"/>
      <c r="CJA400" s="163"/>
      <c r="CJB400" s="163"/>
      <c r="CJC400" s="163"/>
      <c r="CJD400" s="163"/>
      <c r="CJE400" s="163"/>
      <c r="CJF400" s="163"/>
      <c r="CJG400" s="163"/>
      <c r="CJH400" s="163"/>
      <c r="CJI400" s="163"/>
      <c r="CJJ400" s="163"/>
      <c r="CJK400" s="163"/>
      <c r="CJL400" s="163"/>
      <c r="CJM400" s="163"/>
      <c r="CJN400" s="163"/>
      <c r="CJO400" s="163"/>
      <c r="CJP400" s="163"/>
      <c r="CJQ400" s="163"/>
      <c r="CJR400" s="163"/>
      <c r="CJS400" s="163"/>
      <c r="CJT400" s="163"/>
      <c r="CJU400" s="163"/>
      <c r="CJV400" s="163"/>
      <c r="CJW400" s="163"/>
      <c r="CJX400" s="163"/>
      <c r="CJY400" s="163"/>
      <c r="CJZ400" s="163"/>
      <c r="CKA400" s="163"/>
      <c r="CKB400" s="163"/>
      <c r="CKC400" s="163"/>
      <c r="CKD400" s="163"/>
      <c r="CKE400" s="163"/>
      <c r="CKF400" s="163"/>
      <c r="CKG400" s="163"/>
      <c r="CKH400" s="163"/>
      <c r="CKI400" s="163"/>
      <c r="CKJ400" s="163"/>
      <c r="CKK400" s="163"/>
      <c r="CKL400" s="163"/>
      <c r="CKM400" s="163"/>
      <c r="CKN400" s="163"/>
      <c r="CKO400" s="163"/>
      <c r="CKP400" s="163"/>
      <c r="CKQ400" s="163"/>
      <c r="CKR400" s="163"/>
      <c r="CKS400" s="163"/>
      <c r="CKT400" s="163"/>
      <c r="CKU400" s="163"/>
      <c r="CKV400" s="163"/>
      <c r="CKW400" s="163"/>
      <c r="CKX400" s="163"/>
      <c r="CKY400" s="163"/>
      <c r="CKZ400" s="163"/>
      <c r="CLA400" s="163"/>
      <c r="CLB400" s="163"/>
      <c r="CLC400" s="163"/>
      <c r="CLD400" s="163"/>
      <c r="CLE400" s="163"/>
      <c r="CLF400" s="163"/>
      <c r="CLG400" s="163"/>
      <c r="CLH400" s="163"/>
      <c r="CLI400" s="163"/>
      <c r="CLJ400" s="163"/>
      <c r="CLK400" s="163"/>
      <c r="CLL400" s="163"/>
      <c r="CLM400" s="163"/>
      <c r="CLN400" s="163"/>
      <c r="CLO400" s="163"/>
      <c r="CLP400" s="163"/>
      <c r="CLQ400" s="163"/>
      <c r="CLR400" s="163"/>
      <c r="CLS400" s="163"/>
      <c r="CLT400" s="163"/>
      <c r="CLU400" s="163"/>
      <c r="CLV400" s="163"/>
      <c r="CLW400" s="163"/>
      <c r="CLX400" s="163"/>
      <c r="CLY400" s="163"/>
      <c r="CLZ400" s="163"/>
      <c r="CMA400" s="163"/>
      <c r="CMB400" s="163"/>
      <c r="CMC400" s="163"/>
      <c r="CMD400" s="163"/>
      <c r="CME400" s="163"/>
      <c r="CMF400" s="163"/>
      <c r="CMG400" s="163"/>
      <c r="CMH400" s="163"/>
      <c r="CMI400" s="163"/>
      <c r="CMJ400" s="163"/>
      <c r="CMK400" s="163"/>
      <c r="CML400" s="163"/>
      <c r="CMM400" s="163"/>
      <c r="CMN400" s="163"/>
      <c r="CMO400" s="163"/>
      <c r="CMP400" s="163"/>
      <c r="CMQ400" s="163"/>
      <c r="CMR400" s="163"/>
      <c r="CMS400" s="163"/>
      <c r="CMT400" s="163"/>
      <c r="CMU400" s="163"/>
      <c r="CMV400" s="163"/>
      <c r="CMW400" s="163"/>
      <c r="CMX400" s="163"/>
      <c r="CMY400" s="163"/>
      <c r="CMZ400" s="163"/>
      <c r="CNA400" s="163"/>
      <c r="CNB400" s="163"/>
      <c r="CNC400" s="163"/>
      <c r="CND400" s="163"/>
      <c r="CNE400" s="163"/>
      <c r="CNF400" s="163"/>
      <c r="CNG400" s="163"/>
      <c r="CNH400" s="163"/>
      <c r="CNI400" s="163"/>
      <c r="CNJ400" s="163"/>
      <c r="CNK400" s="163"/>
      <c r="CNL400" s="163"/>
      <c r="CNM400" s="163"/>
      <c r="CNN400" s="163"/>
      <c r="CNO400" s="163"/>
      <c r="CNP400" s="163"/>
      <c r="CNQ400" s="163"/>
      <c r="CNR400" s="163"/>
      <c r="CNS400" s="163"/>
      <c r="CNT400" s="163"/>
      <c r="CNU400" s="163"/>
      <c r="CNV400" s="163"/>
      <c r="CNW400" s="163"/>
      <c r="CNX400" s="163"/>
      <c r="CNY400" s="163"/>
      <c r="CNZ400" s="163"/>
      <c r="COA400" s="163"/>
      <c r="COB400" s="163"/>
      <c r="COC400" s="163"/>
      <c r="COD400" s="163"/>
      <c r="COE400" s="163"/>
      <c r="COF400" s="163"/>
      <c r="COG400" s="163"/>
      <c r="COH400" s="163"/>
      <c r="COI400" s="163"/>
      <c r="COJ400" s="163"/>
      <c r="COK400" s="163"/>
      <c r="COL400" s="163"/>
      <c r="COM400" s="163"/>
      <c r="CON400" s="163"/>
      <c r="COO400" s="163"/>
      <c r="COP400" s="163"/>
      <c r="COQ400" s="163"/>
      <c r="COR400" s="163"/>
      <c r="COS400" s="163"/>
      <c r="COT400" s="163"/>
      <c r="COU400" s="163"/>
      <c r="COV400" s="163"/>
      <c r="COW400" s="163"/>
      <c r="COX400" s="163"/>
      <c r="COY400" s="163"/>
      <c r="COZ400" s="163"/>
      <c r="CPA400" s="163"/>
      <c r="CPB400" s="163"/>
      <c r="CPC400" s="163"/>
      <c r="CPD400" s="163"/>
      <c r="CPE400" s="163"/>
      <c r="CPF400" s="163"/>
      <c r="CPG400" s="163"/>
      <c r="CPH400" s="163"/>
      <c r="CPI400" s="163"/>
      <c r="CPJ400" s="163"/>
      <c r="CPK400" s="163"/>
      <c r="CPL400" s="163"/>
      <c r="CPM400" s="163"/>
      <c r="CPN400" s="163"/>
      <c r="CPO400" s="163"/>
      <c r="CPP400" s="163"/>
      <c r="CPQ400" s="163"/>
      <c r="CPR400" s="163"/>
      <c r="CPS400" s="163"/>
      <c r="CPT400" s="163"/>
      <c r="CPU400" s="163"/>
      <c r="CPV400" s="163"/>
      <c r="CPW400" s="163"/>
      <c r="CPX400" s="163"/>
      <c r="CPY400" s="163"/>
      <c r="CPZ400" s="163"/>
      <c r="CQA400" s="163"/>
      <c r="CQB400" s="163"/>
      <c r="CQC400" s="163"/>
      <c r="CQD400" s="163"/>
      <c r="CQE400" s="163"/>
      <c r="CQF400" s="163"/>
      <c r="CQG400" s="163"/>
      <c r="CQH400" s="163"/>
      <c r="CQI400" s="163"/>
      <c r="CQJ400" s="163"/>
      <c r="CQK400" s="163"/>
      <c r="CQL400" s="163"/>
      <c r="CQM400" s="163"/>
      <c r="CQN400" s="163"/>
      <c r="CQO400" s="163"/>
      <c r="CQP400" s="163"/>
      <c r="CQQ400" s="163"/>
      <c r="CQR400" s="163"/>
      <c r="CQS400" s="163"/>
      <c r="CQT400" s="163"/>
      <c r="CQU400" s="163"/>
      <c r="CQV400" s="163"/>
      <c r="CQW400" s="163"/>
      <c r="CQX400" s="163"/>
      <c r="CQY400" s="163"/>
      <c r="CQZ400" s="163"/>
      <c r="CRA400" s="163"/>
      <c r="CRB400" s="163"/>
      <c r="CRC400" s="163"/>
      <c r="CRD400" s="163"/>
      <c r="CRE400" s="163"/>
      <c r="CRF400" s="163"/>
      <c r="CRG400" s="163"/>
      <c r="CRH400" s="163"/>
      <c r="CRI400" s="163"/>
      <c r="CRJ400" s="163"/>
      <c r="CRK400" s="163"/>
      <c r="CRL400" s="163"/>
      <c r="CRM400" s="163"/>
      <c r="CRN400" s="163"/>
      <c r="CRO400" s="163"/>
      <c r="CRP400" s="163"/>
      <c r="CRQ400" s="163"/>
      <c r="CRR400" s="163"/>
      <c r="CRS400" s="163"/>
      <c r="CRT400" s="163"/>
      <c r="CRU400" s="163"/>
      <c r="CRV400" s="163"/>
      <c r="CRW400" s="163"/>
      <c r="CRX400" s="163"/>
      <c r="CRY400" s="163"/>
      <c r="CRZ400" s="163"/>
      <c r="CSA400" s="163"/>
      <c r="CSB400" s="163"/>
      <c r="CSC400" s="163"/>
      <c r="CSD400" s="163"/>
      <c r="CSE400" s="163"/>
      <c r="CSF400" s="163"/>
      <c r="CSG400" s="163"/>
      <c r="CSH400" s="163"/>
      <c r="CSI400" s="163"/>
      <c r="CSJ400" s="163"/>
      <c r="CSK400" s="163"/>
      <c r="CSL400" s="163"/>
      <c r="CSM400" s="163"/>
      <c r="CSN400" s="163"/>
      <c r="CSO400" s="163"/>
      <c r="CSP400" s="163"/>
      <c r="CSQ400" s="163"/>
      <c r="CSR400" s="163"/>
      <c r="CSS400" s="163"/>
      <c r="CST400" s="163"/>
      <c r="CSU400" s="163"/>
      <c r="CSV400" s="163"/>
      <c r="CSW400" s="163"/>
      <c r="CSX400" s="163"/>
      <c r="CSY400" s="163"/>
      <c r="CSZ400" s="163"/>
      <c r="CTA400" s="163"/>
      <c r="CTB400" s="163"/>
      <c r="CTC400" s="163"/>
      <c r="CTD400" s="163"/>
      <c r="CTE400" s="163"/>
      <c r="CTF400" s="163"/>
      <c r="CTG400" s="163"/>
      <c r="CTH400" s="163"/>
      <c r="CTI400" s="163"/>
      <c r="CTJ400" s="163"/>
      <c r="CTK400" s="163"/>
      <c r="CTL400" s="163"/>
      <c r="CTM400" s="163"/>
      <c r="CTN400" s="163"/>
      <c r="CTO400" s="163"/>
      <c r="CTP400" s="163"/>
      <c r="CTQ400" s="163"/>
      <c r="CTR400" s="163"/>
      <c r="CTS400" s="163"/>
      <c r="CTT400" s="163"/>
      <c r="CTU400" s="163"/>
      <c r="CTV400" s="163"/>
      <c r="CTW400" s="163"/>
      <c r="CTX400" s="163"/>
      <c r="CTY400" s="163"/>
      <c r="CTZ400" s="163"/>
      <c r="CUA400" s="163"/>
      <c r="CUB400" s="163"/>
      <c r="CUC400" s="163"/>
      <c r="CUD400" s="163"/>
      <c r="CUE400" s="163"/>
      <c r="CUF400" s="163"/>
      <c r="CUG400" s="163"/>
      <c r="CUH400" s="163"/>
      <c r="CUI400" s="163"/>
      <c r="CUJ400" s="163"/>
      <c r="CUK400" s="163"/>
      <c r="CUL400" s="163"/>
      <c r="CUM400" s="163"/>
      <c r="CUN400" s="163"/>
      <c r="CUO400" s="163"/>
      <c r="CUP400" s="163"/>
      <c r="CUQ400" s="163"/>
      <c r="CUR400" s="163"/>
      <c r="CUS400" s="163"/>
      <c r="CUT400" s="163"/>
      <c r="CUU400" s="163"/>
      <c r="CUV400" s="163"/>
      <c r="CUW400" s="163"/>
      <c r="CUX400" s="163"/>
      <c r="CUY400" s="163"/>
      <c r="CUZ400" s="163"/>
      <c r="CVA400" s="163"/>
      <c r="CVB400" s="163"/>
      <c r="CVC400" s="163"/>
      <c r="CVD400" s="163"/>
      <c r="CVE400" s="163"/>
      <c r="CVF400" s="163"/>
      <c r="CVG400" s="163"/>
      <c r="CVH400" s="163"/>
      <c r="CVI400" s="163"/>
      <c r="CVJ400" s="163"/>
      <c r="CVK400" s="163"/>
      <c r="CVL400" s="163"/>
      <c r="CVM400" s="163"/>
      <c r="CVN400" s="163"/>
      <c r="CVO400" s="163"/>
      <c r="CVP400" s="163"/>
      <c r="CVQ400" s="163"/>
      <c r="CVR400" s="163"/>
      <c r="CVS400" s="163"/>
      <c r="CVT400" s="163"/>
      <c r="CVU400" s="163"/>
      <c r="CVV400" s="163"/>
      <c r="CVW400" s="163"/>
      <c r="CVX400" s="163"/>
      <c r="CVY400" s="163"/>
      <c r="CVZ400" s="163"/>
      <c r="CWA400" s="163"/>
      <c r="CWB400" s="163"/>
      <c r="CWC400" s="163"/>
      <c r="CWD400" s="163"/>
      <c r="CWE400" s="163"/>
      <c r="CWF400" s="163"/>
      <c r="CWG400" s="163"/>
      <c r="CWH400" s="163"/>
      <c r="CWI400" s="163"/>
      <c r="CWJ400" s="163"/>
      <c r="CWK400" s="163"/>
      <c r="CWL400" s="163"/>
      <c r="CWM400" s="163"/>
      <c r="CWN400" s="163"/>
      <c r="CWO400" s="163"/>
      <c r="CWP400" s="163"/>
      <c r="CWQ400" s="163"/>
      <c r="CWR400" s="163"/>
      <c r="CWS400" s="163"/>
      <c r="CWT400" s="163"/>
      <c r="CWU400" s="163"/>
      <c r="CWV400" s="163"/>
      <c r="CWW400" s="163"/>
      <c r="CWX400" s="163"/>
      <c r="CWY400" s="163"/>
      <c r="CWZ400" s="163"/>
      <c r="CXA400" s="163"/>
      <c r="CXB400" s="163"/>
      <c r="CXC400" s="163"/>
      <c r="CXD400" s="163"/>
      <c r="CXE400" s="163"/>
      <c r="CXF400" s="163"/>
      <c r="CXG400" s="163"/>
      <c r="CXH400" s="163"/>
      <c r="CXI400" s="163"/>
      <c r="CXJ400" s="163"/>
      <c r="CXK400" s="163"/>
      <c r="CXL400" s="163"/>
      <c r="CXM400" s="163"/>
      <c r="CXN400" s="163"/>
      <c r="CXO400" s="163"/>
      <c r="CXP400" s="163"/>
      <c r="CXQ400" s="163"/>
      <c r="CXR400" s="163"/>
      <c r="CXS400" s="163"/>
      <c r="CXT400" s="163"/>
      <c r="CXU400" s="163"/>
      <c r="CXV400" s="163"/>
      <c r="CXW400" s="163"/>
      <c r="CXX400" s="163"/>
      <c r="CXY400" s="163"/>
      <c r="CXZ400" s="163"/>
      <c r="CYA400" s="163"/>
      <c r="CYB400" s="163"/>
      <c r="CYC400" s="163"/>
      <c r="CYD400" s="163"/>
      <c r="CYE400" s="163"/>
      <c r="CYF400" s="163"/>
      <c r="CYG400" s="163"/>
      <c r="CYH400" s="163"/>
      <c r="CYI400" s="163"/>
      <c r="CYJ400" s="163"/>
      <c r="CYK400" s="163"/>
      <c r="CYL400" s="163"/>
      <c r="CYM400" s="163"/>
      <c r="CYN400" s="163"/>
      <c r="CYO400" s="163"/>
      <c r="CYP400" s="163"/>
      <c r="CYQ400" s="163"/>
      <c r="CYR400" s="163"/>
      <c r="CYS400" s="163"/>
      <c r="CYT400" s="163"/>
      <c r="CYU400" s="163"/>
      <c r="CYV400" s="163"/>
      <c r="CYW400" s="163"/>
      <c r="CYX400" s="163"/>
      <c r="CYY400" s="163"/>
      <c r="CYZ400" s="163"/>
      <c r="CZA400" s="163"/>
      <c r="CZB400" s="163"/>
      <c r="CZC400" s="163"/>
      <c r="CZD400" s="163"/>
      <c r="CZE400" s="163"/>
      <c r="CZF400" s="163"/>
      <c r="CZG400" s="163"/>
      <c r="CZH400" s="163"/>
      <c r="CZI400" s="163"/>
      <c r="CZJ400" s="163"/>
      <c r="CZK400" s="163"/>
      <c r="CZL400" s="163"/>
      <c r="CZM400" s="163"/>
      <c r="CZN400" s="163"/>
      <c r="CZO400" s="163"/>
      <c r="CZP400" s="163"/>
      <c r="CZQ400" s="163"/>
      <c r="CZR400" s="163"/>
      <c r="CZS400" s="163"/>
      <c r="CZT400" s="163"/>
      <c r="CZU400" s="163"/>
      <c r="CZV400" s="163"/>
      <c r="CZW400" s="163"/>
      <c r="CZX400" s="163"/>
      <c r="CZY400" s="163"/>
      <c r="CZZ400" s="163"/>
      <c r="DAA400" s="163"/>
      <c r="DAB400" s="163"/>
      <c r="DAC400" s="163"/>
      <c r="DAD400" s="163"/>
      <c r="DAE400" s="163"/>
      <c r="DAF400" s="163"/>
      <c r="DAG400" s="163"/>
      <c r="DAH400" s="163"/>
      <c r="DAI400" s="163"/>
      <c r="DAJ400" s="163"/>
      <c r="DAK400" s="163"/>
      <c r="DAL400" s="163"/>
      <c r="DAM400" s="163"/>
      <c r="DAN400" s="163"/>
      <c r="DAO400" s="163"/>
      <c r="DAP400" s="163"/>
      <c r="DAQ400" s="163"/>
      <c r="DAR400" s="163"/>
      <c r="DAS400" s="163"/>
      <c r="DAT400" s="163"/>
      <c r="DAU400" s="163"/>
      <c r="DAV400" s="163"/>
      <c r="DAW400" s="163"/>
      <c r="DAX400" s="163"/>
      <c r="DAY400" s="163"/>
      <c r="DAZ400" s="163"/>
      <c r="DBA400" s="163"/>
      <c r="DBB400" s="163"/>
      <c r="DBC400" s="163"/>
      <c r="DBD400" s="163"/>
      <c r="DBE400" s="163"/>
      <c r="DBF400" s="163"/>
      <c r="DBG400" s="163"/>
      <c r="DBH400" s="163"/>
      <c r="DBI400" s="163"/>
      <c r="DBJ400" s="163"/>
      <c r="DBK400" s="163"/>
      <c r="DBL400" s="163"/>
      <c r="DBM400" s="163"/>
      <c r="DBN400" s="163"/>
      <c r="DBO400" s="163"/>
      <c r="DBP400" s="163"/>
      <c r="DBQ400" s="163"/>
      <c r="DBR400" s="163"/>
      <c r="DBS400" s="163"/>
      <c r="DBT400" s="163"/>
      <c r="DBU400" s="163"/>
      <c r="DBV400" s="163"/>
      <c r="DBW400" s="163"/>
      <c r="DBX400" s="163"/>
      <c r="DBY400" s="163"/>
      <c r="DBZ400" s="163"/>
      <c r="DCA400" s="163"/>
      <c r="DCB400" s="163"/>
      <c r="DCC400" s="163"/>
      <c r="DCD400" s="163"/>
      <c r="DCE400" s="163"/>
      <c r="DCF400" s="163"/>
      <c r="DCG400" s="163"/>
      <c r="DCH400" s="163"/>
      <c r="DCI400" s="163"/>
      <c r="DCJ400" s="163"/>
      <c r="DCK400" s="163"/>
      <c r="DCL400" s="163"/>
      <c r="DCM400" s="163"/>
      <c r="DCN400" s="163"/>
      <c r="DCO400" s="163"/>
      <c r="DCP400" s="163"/>
      <c r="DCQ400" s="163"/>
      <c r="DCR400" s="163"/>
      <c r="DCS400" s="163"/>
      <c r="DCT400" s="163"/>
      <c r="DCU400" s="163"/>
      <c r="DCV400" s="163"/>
      <c r="DCW400" s="163"/>
      <c r="DCX400" s="163"/>
      <c r="DCY400" s="163"/>
      <c r="DCZ400" s="163"/>
      <c r="DDA400" s="163"/>
      <c r="DDB400" s="163"/>
      <c r="DDC400" s="163"/>
      <c r="DDD400" s="163"/>
      <c r="DDE400" s="163"/>
      <c r="DDF400" s="163"/>
      <c r="DDG400" s="163"/>
      <c r="DDH400" s="163"/>
      <c r="DDI400" s="163"/>
      <c r="DDJ400" s="163"/>
      <c r="DDK400" s="163"/>
      <c r="DDL400" s="163"/>
      <c r="DDM400" s="163"/>
      <c r="DDN400" s="163"/>
      <c r="DDO400" s="163"/>
      <c r="DDP400" s="163"/>
      <c r="DDQ400" s="163"/>
      <c r="DDR400" s="163"/>
      <c r="DDS400" s="163"/>
      <c r="DDT400" s="163"/>
      <c r="DDU400" s="163"/>
      <c r="DDV400" s="163"/>
      <c r="DDW400" s="163"/>
      <c r="DDX400" s="163"/>
      <c r="DDY400" s="163"/>
      <c r="DDZ400" s="163"/>
      <c r="DEA400" s="163"/>
      <c r="DEB400" s="163"/>
      <c r="DEC400" s="163"/>
      <c r="DED400" s="163"/>
      <c r="DEE400" s="163"/>
      <c r="DEF400" s="163"/>
      <c r="DEG400" s="163"/>
      <c r="DEH400" s="163"/>
      <c r="DEI400" s="163"/>
      <c r="DEJ400" s="163"/>
      <c r="DEK400" s="163"/>
      <c r="DEL400" s="163"/>
      <c r="DEM400" s="163"/>
      <c r="DEN400" s="163"/>
      <c r="DEO400" s="163"/>
      <c r="DEP400" s="163"/>
      <c r="DEQ400" s="163"/>
      <c r="DER400" s="163"/>
      <c r="DES400" s="163"/>
      <c r="DET400" s="163"/>
      <c r="DEU400" s="163"/>
      <c r="DEV400" s="163"/>
      <c r="DEW400" s="163"/>
      <c r="DEX400" s="163"/>
      <c r="DEY400" s="163"/>
      <c r="DEZ400" s="163"/>
      <c r="DFA400" s="163"/>
      <c r="DFB400" s="163"/>
      <c r="DFC400" s="163"/>
      <c r="DFD400" s="163"/>
      <c r="DFE400" s="163"/>
      <c r="DFF400" s="163"/>
      <c r="DFG400" s="163"/>
      <c r="DFH400" s="163"/>
      <c r="DFI400" s="163"/>
      <c r="DFJ400" s="163"/>
      <c r="DFK400" s="163"/>
      <c r="DFL400" s="163"/>
      <c r="DFM400" s="163"/>
      <c r="DFN400" s="163"/>
      <c r="DFO400" s="163"/>
      <c r="DFP400" s="163"/>
      <c r="DFQ400" s="163"/>
      <c r="DFR400" s="163"/>
      <c r="DFS400" s="163"/>
      <c r="DFT400" s="163"/>
      <c r="DFU400" s="163"/>
      <c r="DFV400" s="163"/>
      <c r="DFW400" s="163"/>
      <c r="DFX400" s="163"/>
      <c r="DFY400" s="163"/>
      <c r="DFZ400" s="163"/>
      <c r="DGA400" s="163"/>
      <c r="DGB400" s="163"/>
      <c r="DGC400" s="163"/>
      <c r="DGD400" s="163"/>
      <c r="DGE400" s="163"/>
      <c r="DGF400" s="163"/>
      <c r="DGG400" s="163"/>
      <c r="DGH400" s="163"/>
      <c r="DGI400" s="163"/>
      <c r="DGJ400" s="163"/>
      <c r="DGK400" s="163"/>
      <c r="DGL400" s="163"/>
      <c r="DGM400" s="163"/>
      <c r="DGN400" s="163"/>
      <c r="DGO400" s="163"/>
      <c r="DGP400" s="163"/>
      <c r="DGQ400" s="163"/>
      <c r="DGR400" s="163"/>
      <c r="DGS400" s="163"/>
      <c r="DGT400" s="163"/>
      <c r="DGU400" s="163"/>
      <c r="DGV400" s="163"/>
      <c r="DGW400" s="163"/>
      <c r="DGX400" s="163"/>
      <c r="DGY400" s="163"/>
      <c r="DGZ400" s="163"/>
      <c r="DHA400" s="163"/>
      <c r="DHB400" s="163"/>
      <c r="DHC400" s="163"/>
      <c r="DHD400" s="163"/>
      <c r="DHE400" s="163"/>
      <c r="DHF400" s="163"/>
      <c r="DHG400" s="163"/>
      <c r="DHH400" s="163"/>
      <c r="DHI400" s="163"/>
      <c r="DHJ400" s="163"/>
      <c r="DHK400" s="163"/>
      <c r="DHL400" s="163"/>
      <c r="DHM400" s="163"/>
      <c r="DHN400" s="163"/>
      <c r="DHO400" s="163"/>
      <c r="DHP400" s="163"/>
      <c r="DHQ400" s="163"/>
      <c r="DHR400" s="163"/>
      <c r="DHS400" s="163"/>
      <c r="DHT400" s="163"/>
      <c r="DHU400" s="163"/>
      <c r="DHV400" s="163"/>
      <c r="DHW400" s="163"/>
      <c r="DHX400" s="163"/>
      <c r="DHY400" s="163"/>
      <c r="DHZ400" s="163"/>
      <c r="DIA400" s="163"/>
      <c r="DIB400" s="163"/>
      <c r="DIC400" s="163"/>
      <c r="DID400" s="163"/>
      <c r="DIE400" s="163"/>
      <c r="DIF400" s="163"/>
      <c r="DIG400" s="163"/>
      <c r="DIH400" s="163"/>
      <c r="DII400" s="163"/>
      <c r="DIJ400" s="163"/>
      <c r="DIK400" s="163"/>
      <c r="DIL400" s="163"/>
      <c r="DIM400" s="163"/>
      <c r="DIN400" s="163"/>
      <c r="DIO400" s="163"/>
      <c r="DIP400" s="163"/>
      <c r="DIQ400" s="163"/>
      <c r="DIR400" s="163"/>
      <c r="DIS400" s="163"/>
      <c r="DIT400" s="163"/>
      <c r="DIU400" s="163"/>
      <c r="DIV400" s="163"/>
      <c r="DIW400" s="163"/>
      <c r="DIX400" s="163"/>
      <c r="DIY400" s="163"/>
      <c r="DIZ400" s="163"/>
      <c r="DJA400" s="163"/>
      <c r="DJB400" s="163"/>
      <c r="DJC400" s="163"/>
      <c r="DJD400" s="163"/>
      <c r="DJE400" s="163"/>
      <c r="DJF400" s="163"/>
      <c r="DJG400" s="163"/>
      <c r="DJH400" s="163"/>
      <c r="DJI400" s="163"/>
      <c r="DJJ400" s="163"/>
      <c r="DJK400" s="163"/>
      <c r="DJL400" s="163"/>
      <c r="DJM400" s="163"/>
      <c r="DJN400" s="163"/>
      <c r="DJO400" s="163"/>
      <c r="DJP400" s="163"/>
      <c r="DJQ400" s="163"/>
      <c r="DJR400" s="163"/>
      <c r="DJS400" s="163"/>
      <c r="DJT400" s="163"/>
      <c r="DJU400" s="163"/>
      <c r="DJV400" s="163"/>
      <c r="DJW400" s="163"/>
      <c r="DJX400" s="163"/>
      <c r="DJY400" s="163"/>
      <c r="DJZ400" s="163"/>
      <c r="DKA400" s="163"/>
      <c r="DKB400" s="163"/>
      <c r="DKC400" s="163"/>
      <c r="DKD400" s="163"/>
      <c r="DKE400" s="163"/>
      <c r="DKF400" s="163"/>
      <c r="DKG400" s="163"/>
      <c r="DKH400" s="163"/>
      <c r="DKI400" s="163"/>
      <c r="DKJ400" s="163"/>
      <c r="DKK400" s="163"/>
      <c r="DKL400" s="163"/>
      <c r="DKM400" s="163"/>
      <c r="DKN400" s="163"/>
      <c r="DKO400" s="163"/>
      <c r="DKP400" s="163"/>
      <c r="DKQ400" s="163"/>
      <c r="DKR400" s="163"/>
      <c r="DKS400" s="163"/>
      <c r="DKT400" s="163"/>
      <c r="DKU400" s="163"/>
      <c r="DKV400" s="163"/>
      <c r="DKW400" s="163"/>
      <c r="DKX400" s="163"/>
      <c r="DKY400" s="163"/>
      <c r="DKZ400" s="163"/>
      <c r="DLA400" s="163"/>
      <c r="DLB400" s="163"/>
      <c r="DLC400" s="163"/>
      <c r="DLD400" s="163"/>
      <c r="DLE400" s="163"/>
      <c r="DLF400" s="163"/>
      <c r="DLG400" s="163"/>
      <c r="DLH400" s="163"/>
      <c r="DLI400" s="163"/>
      <c r="DLJ400" s="163"/>
      <c r="DLK400" s="163"/>
      <c r="DLL400" s="163"/>
      <c r="DLM400" s="163"/>
      <c r="DLN400" s="163"/>
      <c r="DLO400" s="163"/>
      <c r="DLP400" s="163"/>
      <c r="DLQ400" s="163"/>
      <c r="DLR400" s="163"/>
      <c r="DLS400" s="163"/>
      <c r="DLT400" s="163"/>
      <c r="DLU400" s="163"/>
      <c r="DLV400" s="163"/>
      <c r="DLW400" s="163"/>
      <c r="DLX400" s="163"/>
      <c r="DLY400" s="163"/>
      <c r="DLZ400" s="163"/>
      <c r="DMA400" s="163"/>
      <c r="DMB400" s="163"/>
      <c r="DMC400" s="163"/>
      <c r="DMD400" s="163"/>
      <c r="DME400" s="163"/>
      <c r="DMF400" s="163"/>
      <c r="DMG400" s="163"/>
      <c r="DMH400" s="163"/>
      <c r="DMI400" s="163"/>
      <c r="DMJ400" s="163"/>
      <c r="DMK400" s="163"/>
      <c r="DML400" s="163"/>
      <c r="DMM400" s="163"/>
      <c r="DMN400" s="163"/>
      <c r="DMO400" s="163"/>
      <c r="DMP400" s="163"/>
      <c r="DMQ400" s="163"/>
      <c r="DMR400" s="163"/>
      <c r="DMS400" s="163"/>
      <c r="DMT400" s="163"/>
      <c r="DMU400" s="163"/>
      <c r="DMV400" s="163"/>
      <c r="DMW400" s="163"/>
      <c r="DMX400" s="163"/>
      <c r="DMY400" s="163"/>
      <c r="DMZ400" s="163"/>
      <c r="DNA400" s="163"/>
      <c r="DNB400" s="163"/>
      <c r="DNC400" s="163"/>
      <c r="DND400" s="163"/>
      <c r="DNE400" s="163"/>
      <c r="DNF400" s="163"/>
      <c r="DNG400" s="163"/>
      <c r="DNH400" s="163"/>
      <c r="DNI400" s="163"/>
      <c r="DNJ400" s="163"/>
      <c r="DNK400" s="163"/>
      <c r="DNL400" s="163"/>
      <c r="DNM400" s="163"/>
      <c r="DNN400" s="163"/>
      <c r="DNO400" s="163"/>
      <c r="DNP400" s="163"/>
      <c r="DNQ400" s="163"/>
      <c r="DNR400" s="163"/>
      <c r="DNS400" s="163"/>
      <c r="DNT400" s="163"/>
      <c r="DNU400" s="163"/>
      <c r="DNV400" s="163"/>
      <c r="DNW400" s="163"/>
      <c r="DNX400" s="163"/>
      <c r="DNY400" s="163"/>
      <c r="DNZ400" s="163"/>
      <c r="DOA400" s="163"/>
      <c r="DOB400" s="163"/>
      <c r="DOC400" s="163"/>
      <c r="DOD400" s="163"/>
      <c r="DOE400" s="163"/>
      <c r="DOF400" s="163"/>
      <c r="DOG400" s="163"/>
      <c r="DOH400" s="163"/>
      <c r="DOI400" s="163"/>
      <c r="DOJ400" s="163"/>
      <c r="DOK400" s="163"/>
      <c r="DOL400" s="163"/>
      <c r="DOM400" s="163"/>
      <c r="DON400" s="163"/>
      <c r="DOO400" s="163"/>
      <c r="DOP400" s="163"/>
      <c r="DOQ400" s="163"/>
      <c r="DOR400" s="163"/>
      <c r="DOS400" s="163"/>
      <c r="DOT400" s="163"/>
      <c r="DOU400" s="163"/>
      <c r="DOV400" s="163"/>
      <c r="DOW400" s="163"/>
      <c r="DOX400" s="163"/>
      <c r="DOY400" s="163"/>
      <c r="DOZ400" s="163"/>
      <c r="DPA400" s="163"/>
      <c r="DPB400" s="163"/>
      <c r="DPC400" s="163"/>
      <c r="DPD400" s="163"/>
      <c r="DPE400" s="163"/>
      <c r="DPF400" s="163"/>
      <c r="DPG400" s="163"/>
      <c r="DPH400" s="163"/>
      <c r="DPI400" s="163"/>
      <c r="DPJ400" s="163"/>
      <c r="DPK400" s="163"/>
      <c r="DPL400" s="163"/>
      <c r="DPM400" s="163"/>
      <c r="DPN400" s="163"/>
      <c r="DPO400" s="163"/>
      <c r="DPP400" s="163"/>
      <c r="DPQ400" s="163"/>
      <c r="DPR400" s="163"/>
      <c r="DPS400" s="163"/>
      <c r="DPT400" s="163"/>
      <c r="DPU400" s="163"/>
      <c r="DPV400" s="163"/>
      <c r="DPW400" s="163"/>
      <c r="DPX400" s="163"/>
      <c r="DPY400" s="163"/>
      <c r="DPZ400" s="163"/>
      <c r="DQA400" s="163"/>
      <c r="DQB400" s="163"/>
      <c r="DQC400" s="163"/>
      <c r="DQD400" s="163"/>
      <c r="DQE400" s="163"/>
      <c r="DQF400" s="163"/>
      <c r="DQG400" s="163"/>
      <c r="DQH400" s="163"/>
      <c r="DQI400" s="163"/>
      <c r="DQJ400" s="163"/>
      <c r="DQK400" s="163"/>
      <c r="DQL400" s="163"/>
      <c r="DQM400" s="163"/>
      <c r="DQN400" s="163"/>
      <c r="DQO400" s="163"/>
      <c r="DQP400" s="163"/>
      <c r="DQQ400" s="163"/>
      <c r="DQR400" s="163"/>
      <c r="DQS400" s="163"/>
      <c r="DQT400" s="163"/>
      <c r="DQU400" s="163"/>
      <c r="DQV400" s="163"/>
      <c r="DQW400" s="163"/>
      <c r="DQX400" s="163"/>
      <c r="DQY400" s="163"/>
      <c r="DQZ400" s="163"/>
      <c r="DRA400" s="163"/>
      <c r="DRB400" s="163"/>
      <c r="DRC400" s="163"/>
      <c r="DRD400" s="163"/>
      <c r="DRE400" s="163"/>
      <c r="DRF400" s="163"/>
      <c r="DRG400" s="163"/>
      <c r="DRH400" s="163"/>
      <c r="DRI400" s="163"/>
      <c r="DRJ400" s="163"/>
      <c r="DRK400" s="163"/>
      <c r="DRL400" s="163"/>
      <c r="DRM400" s="163"/>
      <c r="DRN400" s="163"/>
      <c r="DRO400" s="163"/>
      <c r="DRP400" s="163"/>
      <c r="DRQ400" s="163"/>
      <c r="DRR400" s="163"/>
      <c r="DRS400" s="163"/>
      <c r="DRT400" s="163"/>
      <c r="DRU400" s="163"/>
      <c r="DRV400" s="163"/>
      <c r="DRW400" s="163"/>
      <c r="DRX400" s="163"/>
      <c r="DRY400" s="163"/>
      <c r="DRZ400" s="163"/>
      <c r="DSA400" s="163"/>
      <c r="DSB400" s="163"/>
      <c r="DSC400" s="163"/>
      <c r="DSD400" s="163"/>
      <c r="DSE400" s="163"/>
      <c r="DSF400" s="163"/>
      <c r="DSG400" s="163"/>
      <c r="DSH400" s="163"/>
      <c r="DSI400" s="163"/>
      <c r="DSJ400" s="163"/>
      <c r="DSK400" s="163"/>
      <c r="DSL400" s="163"/>
      <c r="DSM400" s="163"/>
      <c r="DSN400" s="163"/>
      <c r="DSO400" s="163"/>
      <c r="DSP400" s="163"/>
      <c r="DSQ400" s="163"/>
      <c r="DSR400" s="163"/>
      <c r="DSS400" s="163"/>
      <c r="DST400" s="163"/>
      <c r="DSU400" s="163"/>
      <c r="DSV400" s="163"/>
      <c r="DSW400" s="163"/>
      <c r="DSX400" s="163"/>
      <c r="DSY400" s="163"/>
      <c r="DSZ400" s="163"/>
      <c r="DTA400" s="163"/>
      <c r="DTB400" s="163"/>
      <c r="DTC400" s="163"/>
      <c r="DTD400" s="163"/>
      <c r="DTE400" s="163"/>
      <c r="DTF400" s="163"/>
      <c r="DTG400" s="163"/>
      <c r="DTH400" s="163"/>
      <c r="DTI400" s="163"/>
      <c r="DTJ400" s="163"/>
      <c r="DTK400" s="163"/>
      <c r="DTL400" s="163"/>
      <c r="DTM400" s="163"/>
      <c r="DTN400" s="163"/>
      <c r="DTO400" s="163"/>
      <c r="DTP400" s="163"/>
      <c r="DTQ400" s="163"/>
      <c r="DTR400" s="163"/>
      <c r="DTS400" s="163"/>
      <c r="DTT400" s="163"/>
      <c r="DTU400" s="163"/>
      <c r="DTV400" s="163"/>
      <c r="DTW400" s="163"/>
      <c r="DTX400" s="163"/>
      <c r="DTY400" s="163"/>
      <c r="DTZ400" s="163"/>
      <c r="DUA400" s="163"/>
      <c r="DUB400" s="163"/>
      <c r="DUC400" s="163"/>
      <c r="DUD400" s="163"/>
      <c r="DUE400" s="163"/>
      <c r="DUF400" s="163"/>
      <c r="DUG400" s="163"/>
      <c r="DUH400" s="163"/>
      <c r="DUI400" s="163"/>
      <c r="DUJ400" s="163"/>
      <c r="DUK400" s="163"/>
      <c r="DUL400" s="163"/>
      <c r="DUM400" s="163"/>
      <c r="DUN400" s="163"/>
      <c r="DUO400" s="163"/>
      <c r="DUP400" s="163"/>
      <c r="DUQ400" s="163"/>
      <c r="DUR400" s="163"/>
      <c r="DUS400" s="163"/>
      <c r="DUT400" s="163"/>
      <c r="DUU400" s="163"/>
      <c r="DUV400" s="163"/>
      <c r="DUW400" s="163"/>
      <c r="DUX400" s="163"/>
      <c r="DUY400" s="163"/>
      <c r="DUZ400" s="163"/>
      <c r="DVA400" s="163"/>
      <c r="DVB400" s="163"/>
      <c r="DVC400" s="163"/>
      <c r="DVD400" s="163"/>
      <c r="DVE400" s="163"/>
      <c r="DVF400" s="163"/>
      <c r="DVG400" s="163"/>
      <c r="DVH400" s="163"/>
      <c r="DVI400" s="163"/>
      <c r="DVJ400" s="163"/>
      <c r="DVK400" s="163"/>
      <c r="DVL400" s="163"/>
      <c r="DVM400" s="163"/>
      <c r="DVN400" s="163"/>
      <c r="DVO400" s="163"/>
      <c r="DVP400" s="163"/>
      <c r="DVQ400" s="163"/>
      <c r="DVR400" s="163"/>
      <c r="DVS400" s="163"/>
      <c r="DVT400" s="163"/>
      <c r="DVU400" s="163"/>
      <c r="DVV400" s="163"/>
      <c r="DVW400" s="163"/>
      <c r="DVX400" s="163"/>
      <c r="DVY400" s="163"/>
      <c r="DVZ400" s="163"/>
      <c r="DWA400" s="163"/>
      <c r="DWB400" s="163"/>
      <c r="DWC400" s="163"/>
      <c r="DWD400" s="163"/>
      <c r="DWE400" s="163"/>
      <c r="DWF400" s="163"/>
      <c r="DWG400" s="163"/>
      <c r="DWH400" s="163"/>
      <c r="DWI400" s="163"/>
      <c r="DWJ400" s="163"/>
      <c r="DWK400" s="163"/>
      <c r="DWL400" s="163"/>
      <c r="DWM400" s="163"/>
      <c r="DWN400" s="163"/>
      <c r="DWO400" s="163"/>
      <c r="DWP400" s="163"/>
      <c r="DWQ400" s="163"/>
      <c r="DWR400" s="163"/>
      <c r="DWS400" s="163"/>
      <c r="DWT400" s="163"/>
      <c r="DWU400" s="163"/>
      <c r="DWV400" s="163"/>
      <c r="DWW400" s="163"/>
      <c r="DWX400" s="163"/>
      <c r="DWY400" s="163"/>
      <c r="DWZ400" s="163"/>
      <c r="DXA400" s="163"/>
      <c r="DXB400" s="163"/>
      <c r="DXC400" s="163"/>
      <c r="DXD400" s="163"/>
      <c r="DXE400" s="163"/>
      <c r="DXF400" s="163"/>
      <c r="DXG400" s="163"/>
      <c r="DXH400" s="163"/>
      <c r="DXI400" s="163"/>
      <c r="DXJ400" s="163"/>
      <c r="DXK400" s="163"/>
      <c r="DXL400" s="163"/>
      <c r="DXM400" s="163"/>
      <c r="DXN400" s="163"/>
      <c r="DXO400" s="163"/>
      <c r="DXP400" s="163"/>
      <c r="DXQ400" s="163"/>
      <c r="DXR400" s="163"/>
      <c r="DXS400" s="163"/>
      <c r="DXT400" s="163"/>
      <c r="DXU400" s="163"/>
      <c r="DXV400" s="163"/>
      <c r="DXW400" s="163"/>
      <c r="DXX400" s="163"/>
      <c r="DXY400" s="163"/>
      <c r="DXZ400" s="163"/>
      <c r="DYA400" s="163"/>
      <c r="DYB400" s="163"/>
      <c r="DYC400" s="163"/>
      <c r="DYD400" s="163"/>
      <c r="DYE400" s="163"/>
      <c r="DYF400" s="163"/>
      <c r="DYG400" s="163"/>
      <c r="DYH400" s="163"/>
      <c r="DYI400" s="163"/>
      <c r="DYJ400" s="163"/>
      <c r="DYK400" s="163"/>
      <c r="DYL400" s="163"/>
      <c r="DYM400" s="163"/>
      <c r="DYN400" s="163"/>
      <c r="DYO400" s="163"/>
      <c r="DYP400" s="163"/>
      <c r="DYQ400" s="163"/>
      <c r="DYR400" s="163"/>
      <c r="DYS400" s="163"/>
      <c r="DYT400" s="163"/>
      <c r="DYU400" s="163"/>
      <c r="DYV400" s="163"/>
      <c r="DYW400" s="163"/>
      <c r="DYX400" s="163"/>
      <c r="DYY400" s="163"/>
      <c r="DYZ400" s="163"/>
      <c r="DZA400" s="163"/>
      <c r="DZB400" s="163"/>
      <c r="DZC400" s="163"/>
      <c r="DZD400" s="163"/>
      <c r="DZE400" s="163"/>
      <c r="DZF400" s="163"/>
      <c r="DZG400" s="163"/>
      <c r="DZH400" s="163"/>
      <c r="DZI400" s="163"/>
      <c r="DZJ400" s="163"/>
      <c r="DZK400" s="163"/>
      <c r="DZL400" s="163"/>
      <c r="DZM400" s="163"/>
      <c r="DZN400" s="163"/>
      <c r="DZO400" s="163"/>
      <c r="DZP400" s="163"/>
      <c r="DZQ400" s="163"/>
      <c r="DZR400" s="163"/>
      <c r="DZS400" s="163"/>
      <c r="DZT400" s="163"/>
      <c r="DZU400" s="163"/>
      <c r="DZV400" s="163"/>
      <c r="DZW400" s="163"/>
      <c r="DZX400" s="163"/>
      <c r="DZY400" s="163"/>
      <c r="DZZ400" s="163"/>
      <c r="EAA400" s="163"/>
      <c r="EAB400" s="163"/>
      <c r="EAC400" s="163"/>
      <c r="EAD400" s="163"/>
      <c r="EAE400" s="163"/>
      <c r="EAF400" s="163"/>
      <c r="EAG400" s="163"/>
      <c r="EAH400" s="163"/>
      <c r="EAI400" s="163"/>
      <c r="EAJ400" s="163"/>
      <c r="EAK400" s="163"/>
      <c r="EAL400" s="163"/>
      <c r="EAM400" s="163"/>
      <c r="EAN400" s="163"/>
      <c r="EAO400" s="163"/>
      <c r="EAP400" s="163"/>
      <c r="EAQ400" s="163"/>
      <c r="EAR400" s="163"/>
      <c r="EAS400" s="163"/>
      <c r="EAT400" s="163"/>
      <c r="EAU400" s="163"/>
      <c r="EAV400" s="163"/>
      <c r="EAW400" s="163"/>
      <c r="EAX400" s="163"/>
      <c r="EAY400" s="163"/>
      <c r="EAZ400" s="163"/>
      <c r="EBA400" s="163"/>
      <c r="EBB400" s="163"/>
      <c r="EBC400" s="163"/>
      <c r="EBD400" s="163"/>
      <c r="EBE400" s="163"/>
      <c r="EBF400" s="163"/>
      <c r="EBG400" s="163"/>
      <c r="EBH400" s="163"/>
      <c r="EBI400" s="163"/>
      <c r="EBJ400" s="163"/>
      <c r="EBK400" s="163"/>
      <c r="EBL400" s="163"/>
      <c r="EBM400" s="163"/>
      <c r="EBN400" s="163"/>
      <c r="EBO400" s="163"/>
      <c r="EBP400" s="163"/>
      <c r="EBQ400" s="163"/>
      <c r="EBR400" s="163"/>
      <c r="EBS400" s="163"/>
      <c r="EBT400" s="163"/>
      <c r="EBU400" s="163"/>
      <c r="EBV400" s="163"/>
      <c r="EBW400" s="163"/>
      <c r="EBX400" s="163"/>
      <c r="EBY400" s="163"/>
      <c r="EBZ400" s="163"/>
      <c r="ECA400" s="163"/>
      <c r="ECB400" s="163"/>
      <c r="ECC400" s="163"/>
      <c r="ECD400" s="163"/>
      <c r="ECE400" s="163"/>
      <c r="ECF400" s="163"/>
      <c r="ECG400" s="163"/>
      <c r="ECH400" s="163"/>
      <c r="ECI400" s="163"/>
      <c r="ECJ400" s="163"/>
      <c r="ECK400" s="163"/>
      <c r="ECL400" s="163"/>
      <c r="ECM400" s="163"/>
      <c r="ECN400" s="163"/>
      <c r="ECO400" s="163"/>
      <c r="ECP400" s="163"/>
      <c r="ECQ400" s="163"/>
      <c r="ECR400" s="163"/>
      <c r="ECS400" s="163"/>
      <c r="ECT400" s="163"/>
      <c r="ECU400" s="163"/>
      <c r="ECV400" s="163"/>
      <c r="ECW400" s="163"/>
      <c r="ECX400" s="163"/>
      <c r="ECY400" s="163"/>
      <c r="ECZ400" s="163"/>
      <c r="EDA400" s="163"/>
      <c r="EDB400" s="163"/>
      <c r="EDC400" s="163"/>
      <c r="EDD400" s="163"/>
      <c r="EDE400" s="163"/>
      <c r="EDF400" s="163"/>
      <c r="EDG400" s="163"/>
      <c r="EDH400" s="163"/>
      <c r="EDI400" s="163"/>
      <c r="EDJ400" s="163"/>
      <c r="EDK400" s="163"/>
      <c r="EDL400" s="163"/>
      <c r="EDM400" s="163"/>
      <c r="EDN400" s="163"/>
      <c r="EDO400" s="163"/>
      <c r="EDP400" s="163"/>
      <c r="EDQ400" s="163"/>
      <c r="EDR400" s="163"/>
      <c r="EDS400" s="163"/>
      <c r="EDT400" s="163"/>
      <c r="EDU400" s="163"/>
      <c r="EDV400" s="163"/>
      <c r="EDW400" s="163"/>
      <c r="EDX400" s="163"/>
      <c r="EDY400" s="163"/>
      <c r="EDZ400" s="163"/>
      <c r="EEA400" s="163"/>
      <c r="EEB400" s="163"/>
      <c r="EEC400" s="163"/>
      <c r="EED400" s="163"/>
      <c r="EEE400" s="163"/>
      <c r="EEF400" s="163"/>
      <c r="EEG400" s="163"/>
      <c r="EEH400" s="163"/>
      <c r="EEI400" s="163"/>
      <c r="EEJ400" s="163"/>
      <c r="EEK400" s="163"/>
      <c r="EEL400" s="163"/>
      <c r="EEM400" s="163"/>
      <c r="EEN400" s="163"/>
      <c r="EEO400" s="163"/>
      <c r="EEP400" s="163"/>
      <c r="EEQ400" s="163"/>
      <c r="EER400" s="163"/>
      <c r="EES400" s="163"/>
      <c r="EET400" s="163"/>
      <c r="EEU400" s="163"/>
      <c r="EEV400" s="163"/>
      <c r="EEW400" s="163"/>
      <c r="EEX400" s="163"/>
      <c r="EEY400" s="163"/>
      <c r="EEZ400" s="163"/>
      <c r="EFA400" s="163"/>
      <c r="EFB400" s="163"/>
      <c r="EFC400" s="163"/>
      <c r="EFD400" s="163"/>
      <c r="EFE400" s="163"/>
      <c r="EFF400" s="163"/>
      <c r="EFG400" s="163"/>
      <c r="EFH400" s="163"/>
      <c r="EFI400" s="163"/>
      <c r="EFJ400" s="163"/>
      <c r="EFK400" s="163"/>
      <c r="EFL400" s="163"/>
      <c r="EFM400" s="163"/>
      <c r="EFN400" s="163"/>
      <c r="EFO400" s="163"/>
      <c r="EFP400" s="163"/>
      <c r="EFQ400" s="163"/>
      <c r="EFR400" s="163"/>
      <c r="EFS400" s="163"/>
      <c r="EFT400" s="163"/>
      <c r="EFU400" s="163"/>
      <c r="EFV400" s="163"/>
      <c r="EFW400" s="163"/>
      <c r="EFX400" s="163"/>
      <c r="EFY400" s="163"/>
      <c r="EFZ400" s="163"/>
      <c r="EGA400" s="163"/>
      <c r="EGB400" s="163"/>
      <c r="EGC400" s="163"/>
      <c r="EGD400" s="163"/>
      <c r="EGE400" s="163"/>
      <c r="EGF400" s="163"/>
      <c r="EGG400" s="163"/>
      <c r="EGH400" s="163"/>
      <c r="EGI400" s="163"/>
      <c r="EGJ400" s="163"/>
      <c r="EGK400" s="163"/>
      <c r="EGL400" s="163"/>
      <c r="EGM400" s="163"/>
      <c r="EGN400" s="163"/>
      <c r="EGO400" s="163"/>
      <c r="EGP400" s="163"/>
      <c r="EGQ400" s="163"/>
      <c r="EGR400" s="163"/>
      <c r="EGS400" s="163"/>
      <c r="EGT400" s="163"/>
      <c r="EGU400" s="163"/>
      <c r="EGV400" s="163"/>
      <c r="EGW400" s="163"/>
      <c r="EGX400" s="163"/>
      <c r="EGY400" s="163"/>
      <c r="EGZ400" s="163"/>
      <c r="EHA400" s="163"/>
      <c r="EHB400" s="163"/>
      <c r="EHC400" s="163"/>
      <c r="EHD400" s="163"/>
      <c r="EHE400" s="163"/>
      <c r="EHF400" s="163"/>
      <c r="EHG400" s="163"/>
      <c r="EHH400" s="163"/>
      <c r="EHI400" s="163"/>
      <c r="EHJ400" s="163"/>
      <c r="EHK400" s="163"/>
      <c r="EHL400" s="163"/>
      <c r="EHM400" s="163"/>
      <c r="EHN400" s="163"/>
      <c r="EHO400" s="163"/>
      <c r="EHP400" s="163"/>
      <c r="EHQ400" s="163"/>
      <c r="EHR400" s="163"/>
      <c r="EHS400" s="163"/>
      <c r="EHT400" s="163"/>
      <c r="EHU400" s="163"/>
      <c r="EHV400" s="163"/>
      <c r="EHW400" s="163"/>
      <c r="EHX400" s="163"/>
      <c r="EHY400" s="163"/>
      <c r="EHZ400" s="163"/>
      <c r="EIA400" s="163"/>
      <c r="EIB400" s="163"/>
      <c r="EIC400" s="163"/>
      <c r="EID400" s="163"/>
      <c r="EIE400" s="163"/>
      <c r="EIF400" s="163"/>
      <c r="EIG400" s="163"/>
      <c r="EIH400" s="163"/>
      <c r="EII400" s="163"/>
      <c r="EIJ400" s="163"/>
      <c r="EIK400" s="163"/>
      <c r="EIL400" s="163"/>
      <c r="EIM400" s="163"/>
      <c r="EIN400" s="163"/>
      <c r="EIO400" s="163"/>
      <c r="EIP400" s="163"/>
      <c r="EIQ400" s="163"/>
      <c r="EIR400" s="163"/>
      <c r="EIS400" s="163"/>
      <c r="EIT400" s="163"/>
      <c r="EIU400" s="163"/>
      <c r="EIV400" s="163"/>
      <c r="EIW400" s="163"/>
      <c r="EIX400" s="163"/>
      <c r="EIY400" s="163"/>
      <c r="EIZ400" s="163"/>
      <c r="EJA400" s="163"/>
      <c r="EJB400" s="163"/>
      <c r="EJC400" s="163"/>
      <c r="EJD400" s="163"/>
      <c r="EJE400" s="163"/>
      <c r="EJF400" s="163"/>
      <c r="EJG400" s="163"/>
      <c r="EJH400" s="163"/>
      <c r="EJI400" s="163"/>
      <c r="EJJ400" s="163"/>
      <c r="EJK400" s="163"/>
      <c r="EJL400" s="163"/>
      <c r="EJM400" s="163"/>
      <c r="EJN400" s="163"/>
      <c r="EJO400" s="163"/>
      <c r="EJP400" s="163"/>
      <c r="EJQ400" s="163"/>
      <c r="EJR400" s="163"/>
      <c r="EJS400" s="163"/>
      <c r="EJT400" s="163"/>
      <c r="EJU400" s="163"/>
      <c r="EJV400" s="163"/>
      <c r="EJW400" s="163"/>
      <c r="EJX400" s="163"/>
      <c r="EJY400" s="163"/>
      <c r="EJZ400" s="163"/>
      <c r="EKA400" s="163"/>
      <c r="EKB400" s="163"/>
      <c r="EKC400" s="163"/>
      <c r="EKD400" s="163"/>
      <c r="EKE400" s="163"/>
      <c r="EKF400" s="163"/>
      <c r="EKG400" s="163"/>
      <c r="EKH400" s="163"/>
      <c r="EKI400" s="163"/>
      <c r="EKJ400" s="163"/>
      <c r="EKK400" s="163"/>
      <c r="EKL400" s="163"/>
      <c r="EKM400" s="163"/>
      <c r="EKN400" s="163"/>
      <c r="EKO400" s="163"/>
      <c r="EKP400" s="163"/>
      <c r="EKQ400" s="163"/>
      <c r="EKR400" s="163"/>
      <c r="EKS400" s="163"/>
      <c r="EKT400" s="163"/>
      <c r="EKU400" s="163"/>
      <c r="EKV400" s="163"/>
      <c r="EKW400" s="163"/>
      <c r="EKX400" s="163"/>
      <c r="EKY400" s="163"/>
      <c r="EKZ400" s="163"/>
      <c r="ELA400" s="163"/>
      <c r="ELB400" s="163"/>
      <c r="ELC400" s="163"/>
      <c r="ELD400" s="163"/>
      <c r="ELE400" s="163"/>
      <c r="ELF400" s="163"/>
      <c r="ELG400" s="163"/>
      <c r="ELH400" s="163"/>
      <c r="ELI400" s="163"/>
      <c r="ELJ400" s="163"/>
      <c r="ELK400" s="163"/>
      <c r="ELL400" s="163"/>
      <c r="ELM400" s="163"/>
      <c r="ELN400" s="163"/>
      <c r="ELO400" s="163"/>
      <c r="ELP400" s="163"/>
      <c r="ELQ400" s="163"/>
      <c r="ELR400" s="163"/>
      <c r="ELS400" s="163"/>
      <c r="ELT400" s="163"/>
      <c r="ELU400" s="163"/>
      <c r="ELV400" s="163"/>
      <c r="ELW400" s="163"/>
      <c r="ELX400" s="163"/>
      <c r="ELY400" s="163"/>
      <c r="ELZ400" s="163"/>
      <c r="EMA400" s="163"/>
      <c r="EMB400" s="163"/>
      <c r="EMC400" s="163"/>
      <c r="EMD400" s="163"/>
      <c r="EME400" s="163"/>
      <c r="EMF400" s="163"/>
      <c r="EMG400" s="163"/>
      <c r="EMH400" s="163"/>
      <c r="EMI400" s="163"/>
      <c r="EMJ400" s="163"/>
      <c r="EMK400" s="163"/>
      <c r="EML400" s="163"/>
      <c r="EMM400" s="163"/>
      <c r="EMN400" s="163"/>
      <c r="EMO400" s="163"/>
      <c r="EMP400" s="163"/>
      <c r="EMQ400" s="163"/>
      <c r="EMR400" s="163"/>
      <c r="EMS400" s="163"/>
      <c r="EMT400" s="163"/>
      <c r="EMU400" s="163"/>
      <c r="EMV400" s="163"/>
      <c r="EMW400" s="163"/>
      <c r="EMX400" s="163"/>
      <c r="EMY400" s="163"/>
      <c r="EMZ400" s="163"/>
      <c r="ENA400" s="163"/>
      <c r="ENB400" s="163"/>
      <c r="ENC400" s="163"/>
      <c r="END400" s="163"/>
      <c r="ENE400" s="163"/>
      <c r="ENF400" s="163"/>
      <c r="ENG400" s="163"/>
      <c r="ENH400" s="163"/>
      <c r="ENI400" s="163"/>
      <c r="ENJ400" s="163"/>
      <c r="ENK400" s="163"/>
      <c r="ENL400" s="163"/>
      <c r="ENM400" s="163"/>
      <c r="ENN400" s="163"/>
      <c r="ENO400" s="163"/>
      <c r="ENP400" s="163"/>
      <c r="ENQ400" s="163"/>
      <c r="ENR400" s="163"/>
      <c r="ENS400" s="163"/>
      <c r="ENT400" s="163"/>
      <c r="ENU400" s="163"/>
      <c r="ENV400" s="163"/>
      <c r="ENW400" s="163"/>
      <c r="ENX400" s="163"/>
      <c r="ENY400" s="163"/>
      <c r="ENZ400" s="163"/>
      <c r="EOA400" s="163"/>
      <c r="EOB400" s="163"/>
      <c r="EOC400" s="163"/>
      <c r="EOD400" s="163"/>
      <c r="EOE400" s="163"/>
      <c r="EOF400" s="163"/>
      <c r="EOG400" s="163"/>
      <c r="EOH400" s="163"/>
      <c r="EOI400" s="163"/>
      <c r="EOJ400" s="163"/>
      <c r="EOK400" s="163"/>
      <c r="EOL400" s="163"/>
      <c r="EOM400" s="163"/>
      <c r="EON400" s="163"/>
      <c r="EOO400" s="163"/>
      <c r="EOP400" s="163"/>
      <c r="EOQ400" s="163"/>
      <c r="EOR400" s="163"/>
      <c r="EOS400" s="163"/>
      <c r="EOT400" s="163"/>
      <c r="EOU400" s="163"/>
      <c r="EOV400" s="163"/>
      <c r="EOW400" s="163"/>
      <c r="EOX400" s="163"/>
      <c r="EOY400" s="163"/>
      <c r="EOZ400" s="163"/>
      <c r="EPA400" s="163"/>
      <c r="EPB400" s="163"/>
      <c r="EPC400" s="163"/>
      <c r="EPD400" s="163"/>
      <c r="EPE400" s="163"/>
      <c r="EPF400" s="163"/>
      <c r="EPG400" s="163"/>
      <c r="EPH400" s="163"/>
      <c r="EPI400" s="163"/>
      <c r="EPJ400" s="163"/>
      <c r="EPK400" s="163"/>
      <c r="EPL400" s="163"/>
      <c r="EPM400" s="163"/>
      <c r="EPN400" s="163"/>
      <c r="EPO400" s="163"/>
      <c r="EPP400" s="163"/>
      <c r="EPQ400" s="163"/>
      <c r="EPR400" s="163"/>
      <c r="EPS400" s="163"/>
      <c r="EPT400" s="163"/>
      <c r="EPU400" s="163"/>
      <c r="EPV400" s="163"/>
      <c r="EPW400" s="163"/>
      <c r="EPX400" s="163"/>
      <c r="EPY400" s="163"/>
      <c r="EPZ400" s="163"/>
      <c r="EQA400" s="163"/>
      <c r="EQB400" s="163"/>
      <c r="EQC400" s="163"/>
      <c r="EQD400" s="163"/>
      <c r="EQE400" s="163"/>
      <c r="EQF400" s="163"/>
      <c r="EQG400" s="163"/>
      <c r="EQH400" s="163"/>
      <c r="EQI400" s="163"/>
      <c r="EQJ400" s="163"/>
      <c r="EQK400" s="163"/>
      <c r="EQL400" s="163"/>
      <c r="EQM400" s="163"/>
      <c r="EQN400" s="163"/>
      <c r="EQO400" s="163"/>
      <c r="EQP400" s="163"/>
      <c r="EQQ400" s="163"/>
      <c r="EQR400" s="163"/>
      <c r="EQS400" s="163"/>
      <c r="EQT400" s="163"/>
      <c r="EQU400" s="163"/>
      <c r="EQV400" s="163"/>
      <c r="EQW400" s="163"/>
      <c r="EQX400" s="163"/>
      <c r="EQY400" s="163"/>
      <c r="EQZ400" s="163"/>
      <c r="ERA400" s="163"/>
      <c r="ERB400" s="163"/>
      <c r="ERC400" s="163"/>
      <c r="ERD400" s="163"/>
      <c r="ERE400" s="163"/>
      <c r="ERF400" s="163"/>
      <c r="ERG400" s="163"/>
      <c r="ERH400" s="163"/>
      <c r="ERI400" s="163"/>
      <c r="ERJ400" s="163"/>
      <c r="ERK400" s="163"/>
      <c r="ERL400" s="163"/>
      <c r="ERM400" s="163"/>
      <c r="ERN400" s="163"/>
      <c r="ERO400" s="163"/>
      <c r="ERP400" s="163"/>
      <c r="ERQ400" s="163"/>
      <c r="ERR400" s="163"/>
      <c r="ERS400" s="163"/>
      <c r="ERT400" s="163"/>
      <c r="ERU400" s="163"/>
      <c r="ERV400" s="163"/>
      <c r="ERW400" s="163"/>
      <c r="ERX400" s="163"/>
      <c r="ERY400" s="163"/>
      <c r="ERZ400" s="163"/>
      <c r="ESA400" s="163"/>
      <c r="ESB400" s="163"/>
      <c r="ESC400" s="163"/>
      <c r="ESD400" s="163"/>
      <c r="ESE400" s="163"/>
      <c r="ESF400" s="163"/>
      <c r="ESG400" s="163"/>
      <c r="ESH400" s="163"/>
      <c r="ESI400" s="163"/>
      <c r="ESJ400" s="163"/>
      <c r="ESK400" s="163"/>
      <c r="ESL400" s="163"/>
      <c r="ESM400" s="163"/>
      <c r="ESN400" s="163"/>
      <c r="ESO400" s="163"/>
      <c r="ESP400" s="163"/>
      <c r="ESQ400" s="163"/>
      <c r="ESR400" s="163"/>
      <c r="ESS400" s="163"/>
      <c r="EST400" s="163"/>
      <c r="ESU400" s="163"/>
      <c r="ESV400" s="163"/>
      <c r="ESW400" s="163"/>
      <c r="ESX400" s="163"/>
      <c r="ESY400" s="163"/>
      <c r="ESZ400" s="163"/>
      <c r="ETA400" s="163"/>
      <c r="ETB400" s="163"/>
      <c r="ETC400" s="163"/>
      <c r="ETD400" s="163"/>
      <c r="ETE400" s="163"/>
      <c r="ETF400" s="163"/>
      <c r="ETG400" s="163"/>
      <c r="ETH400" s="163"/>
      <c r="ETI400" s="163"/>
      <c r="ETJ400" s="163"/>
      <c r="ETK400" s="163"/>
      <c r="ETL400" s="163"/>
      <c r="ETM400" s="163"/>
      <c r="ETN400" s="163"/>
      <c r="ETO400" s="163"/>
      <c r="ETP400" s="163"/>
      <c r="ETQ400" s="163"/>
      <c r="ETR400" s="163"/>
      <c r="ETS400" s="163"/>
      <c r="ETT400" s="163"/>
      <c r="ETU400" s="163"/>
      <c r="ETV400" s="163"/>
      <c r="ETW400" s="163"/>
      <c r="ETX400" s="163"/>
      <c r="ETY400" s="163"/>
      <c r="ETZ400" s="163"/>
      <c r="EUA400" s="163"/>
      <c r="EUB400" s="163"/>
      <c r="EUC400" s="163"/>
      <c r="EUD400" s="163"/>
      <c r="EUE400" s="163"/>
      <c r="EUF400" s="163"/>
      <c r="EUG400" s="163"/>
      <c r="EUH400" s="163"/>
      <c r="EUI400" s="163"/>
      <c r="EUJ400" s="163"/>
      <c r="EUK400" s="163"/>
      <c r="EUL400" s="163"/>
      <c r="EUM400" s="163"/>
      <c r="EUN400" s="163"/>
      <c r="EUO400" s="163"/>
      <c r="EUP400" s="163"/>
      <c r="EUQ400" s="163"/>
      <c r="EUR400" s="163"/>
      <c r="EUS400" s="163"/>
      <c r="EUT400" s="163"/>
      <c r="EUU400" s="163"/>
      <c r="EUV400" s="163"/>
      <c r="EUW400" s="163"/>
      <c r="EUX400" s="163"/>
      <c r="EUY400" s="163"/>
      <c r="EUZ400" s="163"/>
      <c r="EVA400" s="163"/>
      <c r="EVB400" s="163"/>
      <c r="EVC400" s="163"/>
      <c r="EVD400" s="163"/>
      <c r="EVE400" s="163"/>
      <c r="EVF400" s="163"/>
      <c r="EVG400" s="163"/>
      <c r="EVH400" s="163"/>
      <c r="EVI400" s="163"/>
      <c r="EVJ400" s="163"/>
      <c r="EVK400" s="163"/>
      <c r="EVL400" s="163"/>
      <c r="EVM400" s="163"/>
      <c r="EVN400" s="163"/>
      <c r="EVO400" s="163"/>
      <c r="EVP400" s="163"/>
      <c r="EVQ400" s="163"/>
      <c r="EVR400" s="163"/>
      <c r="EVS400" s="163"/>
      <c r="EVT400" s="163"/>
      <c r="EVU400" s="163"/>
      <c r="EVV400" s="163"/>
      <c r="EVW400" s="163"/>
      <c r="EVX400" s="163"/>
      <c r="EVY400" s="163"/>
      <c r="EVZ400" s="163"/>
      <c r="EWA400" s="163"/>
      <c r="EWB400" s="163"/>
      <c r="EWC400" s="163"/>
      <c r="EWD400" s="163"/>
      <c r="EWE400" s="163"/>
      <c r="EWF400" s="163"/>
      <c r="EWG400" s="163"/>
      <c r="EWH400" s="163"/>
      <c r="EWI400" s="163"/>
      <c r="EWJ400" s="163"/>
      <c r="EWK400" s="163"/>
      <c r="EWL400" s="163"/>
      <c r="EWM400" s="163"/>
      <c r="EWN400" s="163"/>
      <c r="EWO400" s="163"/>
      <c r="EWP400" s="163"/>
      <c r="EWQ400" s="163"/>
      <c r="EWR400" s="163"/>
      <c r="EWS400" s="163"/>
      <c r="EWT400" s="163"/>
      <c r="EWU400" s="163"/>
      <c r="EWV400" s="163"/>
      <c r="EWW400" s="163"/>
      <c r="EWX400" s="163"/>
      <c r="EWY400" s="163"/>
      <c r="EWZ400" s="163"/>
      <c r="EXA400" s="163"/>
      <c r="EXB400" s="163"/>
      <c r="EXC400" s="163"/>
      <c r="EXD400" s="163"/>
      <c r="EXE400" s="163"/>
      <c r="EXF400" s="163"/>
      <c r="EXG400" s="163"/>
      <c r="EXH400" s="163"/>
      <c r="EXI400" s="163"/>
      <c r="EXJ400" s="163"/>
      <c r="EXK400" s="163"/>
      <c r="EXL400" s="163"/>
      <c r="EXM400" s="163"/>
      <c r="EXN400" s="163"/>
      <c r="EXO400" s="163"/>
      <c r="EXP400" s="163"/>
      <c r="EXQ400" s="163"/>
      <c r="EXR400" s="163"/>
      <c r="EXS400" s="163"/>
      <c r="EXT400" s="163"/>
      <c r="EXU400" s="163"/>
      <c r="EXV400" s="163"/>
      <c r="EXW400" s="163"/>
      <c r="EXX400" s="163"/>
      <c r="EXY400" s="163"/>
      <c r="EXZ400" s="163"/>
      <c r="EYA400" s="163"/>
      <c r="EYB400" s="163"/>
      <c r="EYC400" s="163"/>
      <c r="EYD400" s="163"/>
      <c r="EYE400" s="163"/>
      <c r="EYF400" s="163"/>
      <c r="EYG400" s="163"/>
      <c r="EYH400" s="163"/>
      <c r="EYI400" s="163"/>
      <c r="EYJ400" s="163"/>
      <c r="EYK400" s="163"/>
      <c r="EYL400" s="163"/>
      <c r="EYM400" s="163"/>
      <c r="EYN400" s="163"/>
      <c r="EYO400" s="163"/>
      <c r="EYP400" s="163"/>
      <c r="EYQ400" s="163"/>
      <c r="EYR400" s="163"/>
      <c r="EYS400" s="163"/>
      <c r="EYT400" s="163"/>
      <c r="EYU400" s="163"/>
      <c r="EYV400" s="163"/>
      <c r="EYW400" s="163"/>
      <c r="EYX400" s="163"/>
      <c r="EYY400" s="163"/>
      <c r="EYZ400" s="163"/>
      <c r="EZA400" s="163"/>
      <c r="EZB400" s="163"/>
      <c r="EZC400" s="163"/>
      <c r="EZD400" s="163"/>
      <c r="EZE400" s="163"/>
      <c r="EZF400" s="163"/>
      <c r="EZG400" s="163"/>
      <c r="EZH400" s="163"/>
      <c r="EZI400" s="163"/>
      <c r="EZJ400" s="163"/>
      <c r="EZK400" s="163"/>
      <c r="EZL400" s="163"/>
      <c r="EZM400" s="163"/>
      <c r="EZN400" s="163"/>
      <c r="EZO400" s="163"/>
      <c r="EZP400" s="163"/>
      <c r="EZQ400" s="163"/>
      <c r="EZR400" s="163"/>
      <c r="EZS400" s="163"/>
      <c r="EZT400" s="163"/>
      <c r="EZU400" s="163"/>
      <c r="EZV400" s="163"/>
      <c r="EZW400" s="163"/>
      <c r="EZX400" s="163"/>
      <c r="EZY400" s="163"/>
      <c r="EZZ400" s="163"/>
      <c r="FAA400" s="163"/>
      <c r="FAB400" s="163"/>
      <c r="FAC400" s="163"/>
      <c r="FAD400" s="163"/>
      <c r="FAE400" s="163"/>
      <c r="FAF400" s="163"/>
      <c r="FAG400" s="163"/>
      <c r="FAH400" s="163"/>
      <c r="FAI400" s="163"/>
      <c r="FAJ400" s="163"/>
      <c r="FAK400" s="163"/>
      <c r="FAL400" s="163"/>
      <c r="FAM400" s="163"/>
      <c r="FAN400" s="163"/>
      <c r="FAO400" s="163"/>
      <c r="FAP400" s="163"/>
      <c r="FAQ400" s="163"/>
      <c r="FAR400" s="163"/>
      <c r="FAS400" s="163"/>
      <c r="FAT400" s="163"/>
      <c r="FAU400" s="163"/>
      <c r="FAV400" s="163"/>
      <c r="FAW400" s="163"/>
      <c r="FAX400" s="163"/>
      <c r="FAY400" s="163"/>
      <c r="FAZ400" s="163"/>
      <c r="FBA400" s="163"/>
      <c r="FBB400" s="163"/>
      <c r="FBC400" s="163"/>
      <c r="FBD400" s="163"/>
      <c r="FBE400" s="163"/>
      <c r="FBF400" s="163"/>
      <c r="FBG400" s="163"/>
      <c r="FBH400" s="163"/>
      <c r="FBI400" s="163"/>
      <c r="FBJ400" s="163"/>
      <c r="FBK400" s="163"/>
      <c r="FBL400" s="163"/>
      <c r="FBM400" s="163"/>
      <c r="FBN400" s="163"/>
      <c r="FBO400" s="163"/>
      <c r="FBP400" s="163"/>
      <c r="FBQ400" s="163"/>
      <c r="FBR400" s="163"/>
      <c r="FBS400" s="163"/>
      <c r="FBT400" s="163"/>
      <c r="FBU400" s="163"/>
      <c r="FBV400" s="163"/>
      <c r="FBW400" s="163"/>
      <c r="FBX400" s="163"/>
      <c r="FBY400" s="163"/>
      <c r="FBZ400" s="163"/>
      <c r="FCA400" s="163"/>
      <c r="FCB400" s="163"/>
      <c r="FCC400" s="163"/>
      <c r="FCD400" s="163"/>
      <c r="FCE400" s="163"/>
      <c r="FCF400" s="163"/>
      <c r="FCG400" s="163"/>
      <c r="FCH400" s="163"/>
      <c r="FCI400" s="163"/>
      <c r="FCJ400" s="163"/>
      <c r="FCK400" s="163"/>
      <c r="FCL400" s="163"/>
      <c r="FCM400" s="163"/>
      <c r="FCN400" s="163"/>
      <c r="FCO400" s="163"/>
      <c r="FCP400" s="163"/>
      <c r="FCQ400" s="163"/>
      <c r="FCR400" s="163"/>
      <c r="FCS400" s="163"/>
      <c r="FCT400" s="163"/>
      <c r="FCU400" s="163"/>
      <c r="FCV400" s="163"/>
      <c r="FCW400" s="163"/>
      <c r="FCX400" s="163"/>
      <c r="FCY400" s="163"/>
      <c r="FCZ400" s="163"/>
      <c r="FDA400" s="163"/>
      <c r="FDB400" s="163"/>
      <c r="FDC400" s="163"/>
      <c r="FDD400" s="163"/>
      <c r="FDE400" s="163"/>
      <c r="FDF400" s="163"/>
      <c r="FDG400" s="163"/>
      <c r="FDH400" s="163"/>
      <c r="FDI400" s="163"/>
      <c r="FDJ400" s="163"/>
      <c r="FDK400" s="163"/>
      <c r="FDL400" s="163"/>
      <c r="FDM400" s="163"/>
      <c r="FDN400" s="163"/>
      <c r="FDO400" s="163"/>
      <c r="FDP400" s="163"/>
      <c r="FDQ400" s="163"/>
      <c r="FDR400" s="163"/>
      <c r="FDS400" s="163"/>
      <c r="FDT400" s="163"/>
      <c r="FDU400" s="163"/>
      <c r="FDV400" s="163"/>
      <c r="FDW400" s="163"/>
      <c r="FDX400" s="163"/>
      <c r="FDY400" s="163"/>
      <c r="FDZ400" s="163"/>
      <c r="FEA400" s="163"/>
      <c r="FEB400" s="163"/>
      <c r="FEC400" s="163"/>
      <c r="FED400" s="163"/>
      <c r="FEE400" s="163"/>
      <c r="FEF400" s="163"/>
      <c r="FEG400" s="163"/>
      <c r="FEH400" s="163"/>
      <c r="FEI400" s="163"/>
      <c r="FEJ400" s="163"/>
      <c r="FEK400" s="163"/>
      <c r="FEL400" s="163"/>
      <c r="FEM400" s="163"/>
      <c r="FEN400" s="163"/>
      <c r="FEO400" s="163"/>
      <c r="FEP400" s="163"/>
      <c r="FEQ400" s="163"/>
      <c r="FER400" s="163"/>
      <c r="FES400" s="163"/>
      <c r="FET400" s="163"/>
      <c r="FEU400" s="163"/>
      <c r="FEV400" s="163"/>
      <c r="FEW400" s="163"/>
      <c r="FEX400" s="163"/>
      <c r="FEY400" s="163"/>
      <c r="FEZ400" s="163"/>
      <c r="FFA400" s="163"/>
      <c r="FFB400" s="163"/>
      <c r="FFC400" s="163"/>
      <c r="FFD400" s="163"/>
      <c r="FFE400" s="163"/>
      <c r="FFF400" s="163"/>
      <c r="FFG400" s="163"/>
      <c r="FFH400" s="163"/>
      <c r="FFI400" s="163"/>
      <c r="FFJ400" s="163"/>
      <c r="FFK400" s="163"/>
      <c r="FFL400" s="163"/>
      <c r="FFM400" s="163"/>
      <c r="FFN400" s="163"/>
      <c r="FFO400" s="163"/>
      <c r="FFP400" s="163"/>
      <c r="FFQ400" s="163"/>
      <c r="FFR400" s="163"/>
      <c r="FFS400" s="163"/>
      <c r="FFT400" s="163"/>
      <c r="FFU400" s="163"/>
      <c r="FFV400" s="163"/>
      <c r="FFW400" s="163"/>
      <c r="FFX400" s="163"/>
      <c r="FFY400" s="163"/>
      <c r="FFZ400" s="163"/>
      <c r="FGA400" s="163"/>
      <c r="FGB400" s="163"/>
      <c r="FGC400" s="163"/>
      <c r="FGD400" s="163"/>
      <c r="FGE400" s="163"/>
      <c r="FGF400" s="163"/>
      <c r="FGG400" s="163"/>
      <c r="FGH400" s="163"/>
      <c r="FGI400" s="163"/>
      <c r="FGJ400" s="163"/>
      <c r="FGK400" s="163"/>
      <c r="FGL400" s="163"/>
      <c r="FGM400" s="163"/>
      <c r="FGN400" s="163"/>
      <c r="FGO400" s="163"/>
      <c r="FGP400" s="163"/>
      <c r="FGQ400" s="163"/>
      <c r="FGR400" s="163"/>
      <c r="FGS400" s="163"/>
      <c r="FGT400" s="163"/>
      <c r="FGU400" s="163"/>
      <c r="FGV400" s="163"/>
      <c r="FGW400" s="163"/>
      <c r="FGX400" s="163"/>
      <c r="FGY400" s="163"/>
      <c r="FGZ400" s="163"/>
      <c r="FHA400" s="163"/>
      <c r="FHB400" s="163"/>
      <c r="FHC400" s="163"/>
      <c r="FHD400" s="163"/>
      <c r="FHE400" s="163"/>
      <c r="FHF400" s="163"/>
      <c r="FHG400" s="163"/>
      <c r="FHH400" s="163"/>
      <c r="FHI400" s="163"/>
      <c r="FHJ400" s="163"/>
      <c r="FHK400" s="163"/>
      <c r="FHL400" s="163"/>
      <c r="FHM400" s="163"/>
      <c r="FHN400" s="163"/>
      <c r="FHO400" s="163"/>
      <c r="FHP400" s="163"/>
      <c r="FHQ400" s="163"/>
      <c r="FHR400" s="163"/>
      <c r="FHS400" s="163"/>
      <c r="FHT400" s="163"/>
      <c r="FHU400" s="163"/>
      <c r="FHV400" s="163"/>
      <c r="FHW400" s="163"/>
      <c r="FHX400" s="163"/>
      <c r="FHY400" s="163"/>
      <c r="FHZ400" s="163"/>
      <c r="FIA400" s="163"/>
      <c r="FIB400" s="163"/>
      <c r="FIC400" s="163"/>
      <c r="FID400" s="163"/>
      <c r="FIE400" s="163"/>
      <c r="FIF400" s="163"/>
      <c r="FIG400" s="163"/>
      <c r="FIH400" s="163"/>
      <c r="FII400" s="163"/>
      <c r="FIJ400" s="163"/>
      <c r="FIK400" s="163"/>
      <c r="FIL400" s="163"/>
      <c r="FIM400" s="163"/>
      <c r="FIN400" s="163"/>
      <c r="FIO400" s="163"/>
      <c r="FIP400" s="163"/>
      <c r="FIQ400" s="163"/>
      <c r="FIR400" s="163"/>
      <c r="FIS400" s="163"/>
      <c r="FIT400" s="163"/>
      <c r="FIU400" s="163"/>
      <c r="FIV400" s="163"/>
      <c r="FIW400" s="163"/>
      <c r="FIX400" s="163"/>
      <c r="FIY400" s="163"/>
      <c r="FIZ400" s="163"/>
      <c r="FJA400" s="163"/>
      <c r="FJB400" s="163"/>
      <c r="FJC400" s="163"/>
      <c r="FJD400" s="163"/>
      <c r="FJE400" s="163"/>
      <c r="FJF400" s="163"/>
      <c r="FJG400" s="163"/>
      <c r="FJH400" s="163"/>
      <c r="FJI400" s="163"/>
      <c r="FJJ400" s="163"/>
      <c r="FJK400" s="163"/>
      <c r="FJL400" s="163"/>
      <c r="FJM400" s="163"/>
      <c r="FJN400" s="163"/>
      <c r="FJO400" s="163"/>
      <c r="FJP400" s="163"/>
      <c r="FJQ400" s="163"/>
      <c r="FJR400" s="163"/>
      <c r="FJS400" s="163"/>
      <c r="FJT400" s="163"/>
      <c r="FJU400" s="163"/>
      <c r="FJV400" s="163"/>
      <c r="FJW400" s="163"/>
      <c r="FJX400" s="163"/>
      <c r="FJY400" s="163"/>
      <c r="FJZ400" s="163"/>
      <c r="FKA400" s="163"/>
      <c r="FKB400" s="163"/>
      <c r="FKC400" s="163"/>
      <c r="FKD400" s="163"/>
      <c r="FKE400" s="163"/>
      <c r="FKF400" s="163"/>
      <c r="FKG400" s="163"/>
      <c r="FKH400" s="163"/>
      <c r="FKI400" s="163"/>
      <c r="FKJ400" s="163"/>
      <c r="FKK400" s="163"/>
      <c r="FKL400" s="163"/>
      <c r="FKM400" s="163"/>
      <c r="FKN400" s="163"/>
      <c r="FKO400" s="163"/>
      <c r="FKP400" s="163"/>
      <c r="FKQ400" s="163"/>
      <c r="FKR400" s="163"/>
      <c r="FKS400" s="163"/>
      <c r="FKT400" s="163"/>
      <c r="FKU400" s="163"/>
      <c r="FKV400" s="163"/>
      <c r="FKW400" s="163"/>
      <c r="FKX400" s="163"/>
      <c r="FKY400" s="163"/>
      <c r="FKZ400" s="163"/>
      <c r="FLA400" s="163"/>
      <c r="FLB400" s="163"/>
      <c r="FLC400" s="163"/>
      <c r="FLD400" s="163"/>
      <c r="FLE400" s="163"/>
      <c r="FLF400" s="163"/>
      <c r="FLG400" s="163"/>
      <c r="FLH400" s="163"/>
      <c r="FLI400" s="163"/>
      <c r="FLJ400" s="163"/>
      <c r="FLK400" s="163"/>
      <c r="FLL400" s="163"/>
      <c r="FLM400" s="163"/>
      <c r="FLN400" s="163"/>
      <c r="FLO400" s="163"/>
      <c r="FLP400" s="163"/>
      <c r="FLQ400" s="163"/>
      <c r="FLR400" s="163"/>
      <c r="FLS400" s="163"/>
      <c r="FLT400" s="163"/>
      <c r="FLU400" s="163"/>
      <c r="FLV400" s="163"/>
      <c r="FLW400" s="163"/>
      <c r="FLX400" s="163"/>
      <c r="FLY400" s="163"/>
      <c r="FLZ400" s="163"/>
      <c r="FMA400" s="163"/>
      <c r="FMB400" s="163"/>
      <c r="FMC400" s="163"/>
      <c r="FMD400" s="163"/>
      <c r="FME400" s="163"/>
      <c r="FMF400" s="163"/>
      <c r="FMG400" s="163"/>
      <c r="FMH400" s="163"/>
      <c r="FMI400" s="163"/>
      <c r="FMJ400" s="163"/>
      <c r="FMK400" s="163"/>
      <c r="FML400" s="163"/>
      <c r="FMM400" s="163"/>
      <c r="FMN400" s="163"/>
      <c r="FMO400" s="163"/>
      <c r="FMP400" s="163"/>
      <c r="FMQ400" s="163"/>
      <c r="FMR400" s="163"/>
      <c r="FMS400" s="163"/>
      <c r="FMT400" s="163"/>
      <c r="FMU400" s="163"/>
      <c r="FMV400" s="163"/>
      <c r="FMW400" s="163"/>
      <c r="FMX400" s="163"/>
      <c r="FMY400" s="163"/>
      <c r="FMZ400" s="163"/>
      <c r="FNA400" s="163"/>
      <c r="FNB400" s="163"/>
      <c r="FNC400" s="163"/>
      <c r="FND400" s="163"/>
      <c r="FNE400" s="163"/>
      <c r="FNF400" s="163"/>
      <c r="FNG400" s="163"/>
      <c r="FNH400" s="163"/>
      <c r="FNI400" s="163"/>
      <c r="FNJ400" s="163"/>
      <c r="FNK400" s="163"/>
      <c r="FNL400" s="163"/>
      <c r="FNM400" s="163"/>
      <c r="FNN400" s="163"/>
      <c r="FNO400" s="163"/>
      <c r="FNP400" s="163"/>
      <c r="FNQ400" s="163"/>
      <c r="FNR400" s="163"/>
      <c r="FNS400" s="163"/>
      <c r="FNT400" s="163"/>
      <c r="FNU400" s="163"/>
      <c r="FNV400" s="163"/>
      <c r="FNW400" s="163"/>
      <c r="FNX400" s="163"/>
      <c r="FNY400" s="163"/>
      <c r="FNZ400" s="163"/>
      <c r="FOA400" s="163"/>
      <c r="FOB400" s="163"/>
      <c r="FOC400" s="163"/>
      <c r="FOD400" s="163"/>
      <c r="FOE400" s="163"/>
      <c r="FOF400" s="163"/>
      <c r="FOG400" s="163"/>
      <c r="FOH400" s="163"/>
      <c r="FOI400" s="163"/>
      <c r="FOJ400" s="163"/>
      <c r="FOK400" s="163"/>
      <c r="FOL400" s="163"/>
      <c r="FOM400" s="163"/>
      <c r="FON400" s="163"/>
      <c r="FOO400" s="163"/>
      <c r="FOP400" s="163"/>
      <c r="FOQ400" s="163"/>
      <c r="FOR400" s="163"/>
      <c r="FOS400" s="163"/>
      <c r="FOT400" s="163"/>
      <c r="FOU400" s="163"/>
      <c r="FOV400" s="163"/>
      <c r="FOW400" s="163"/>
      <c r="FOX400" s="163"/>
      <c r="FOY400" s="163"/>
      <c r="FOZ400" s="163"/>
      <c r="FPA400" s="163"/>
      <c r="FPB400" s="163"/>
      <c r="FPC400" s="163"/>
      <c r="FPD400" s="163"/>
      <c r="FPE400" s="163"/>
      <c r="FPF400" s="163"/>
      <c r="FPG400" s="163"/>
      <c r="FPH400" s="163"/>
      <c r="FPI400" s="163"/>
      <c r="FPJ400" s="163"/>
      <c r="FPK400" s="163"/>
      <c r="FPL400" s="163"/>
      <c r="FPM400" s="163"/>
      <c r="FPN400" s="163"/>
      <c r="FPO400" s="163"/>
      <c r="FPP400" s="163"/>
      <c r="FPQ400" s="163"/>
      <c r="FPR400" s="163"/>
      <c r="FPS400" s="163"/>
      <c r="FPT400" s="163"/>
      <c r="FPU400" s="163"/>
      <c r="FPV400" s="163"/>
      <c r="FPW400" s="163"/>
      <c r="FPX400" s="163"/>
      <c r="FPY400" s="163"/>
      <c r="FPZ400" s="163"/>
      <c r="FQA400" s="163"/>
      <c r="FQB400" s="163"/>
      <c r="FQC400" s="163"/>
      <c r="FQD400" s="163"/>
      <c r="FQE400" s="163"/>
      <c r="FQF400" s="163"/>
      <c r="FQG400" s="163"/>
      <c r="FQH400" s="163"/>
      <c r="FQI400" s="163"/>
      <c r="FQJ400" s="163"/>
      <c r="FQK400" s="163"/>
      <c r="FQL400" s="163"/>
      <c r="FQM400" s="163"/>
      <c r="FQN400" s="163"/>
      <c r="FQO400" s="163"/>
      <c r="FQP400" s="163"/>
      <c r="FQQ400" s="163"/>
      <c r="FQR400" s="163"/>
      <c r="FQS400" s="163"/>
      <c r="FQT400" s="163"/>
      <c r="FQU400" s="163"/>
      <c r="FQV400" s="163"/>
      <c r="FQW400" s="163"/>
      <c r="FQX400" s="163"/>
      <c r="FQY400" s="163"/>
      <c r="FQZ400" s="163"/>
      <c r="FRA400" s="163"/>
      <c r="FRB400" s="163"/>
      <c r="FRC400" s="163"/>
      <c r="FRD400" s="163"/>
      <c r="FRE400" s="163"/>
      <c r="FRF400" s="163"/>
      <c r="FRG400" s="163"/>
      <c r="FRH400" s="163"/>
      <c r="FRI400" s="163"/>
      <c r="FRJ400" s="163"/>
      <c r="FRK400" s="163"/>
      <c r="FRL400" s="163"/>
      <c r="FRM400" s="163"/>
      <c r="FRN400" s="163"/>
      <c r="FRO400" s="163"/>
      <c r="FRP400" s="163"/>
      <c r="FRQ400" s="163"/>
      <c r="FRR400" s="163"/>
      <c r="FRS400" s="163"/>
      <c r="FRT400" s="163"/>
      <c r="FRU400" s="163"/>
      <c r="FRV400" s="163"/>
      <c r="FRW400" s="163"/>
      <c r="FRX400" s="163"/>
      <c r="FRY400" s="163"/>
      <c r="FRZ400" s="163"/>
      <c r="FSA400" s="163"/>
      <c r="FSB400" s="163"/>
      <c r="FSC400" s="163"/>
      <c r="FSD400" s="163"/>
      <c r="FSE400" s="163"/>
      <c r="FSF400" s="163"/>
      <c r="FSG400" s="163"/>
      <c r="FSH400" s="163"/>
      <c r="FSI400" s="163"/>
      <c r="FSJ400" s="163"/>
      <c r="FSK400" s="163"/>
      <c r="FSL400" s="163"/>
      <c r="FSM400" s="163"/>
      <c r="FSN400" s="163"/>
      <c r="FSO400" s="163"/>
      <c r="FSP400" s="163"/>
      <c r="FSQ400" s="163"/>
      <c r="FSR400" s="163"/>
      <c r="FSS400" s="163"/>
      <c r="FST400" s="163"/>
      <c r="FSU400" s="163"/>
      <c r="FSV400" s="163"/>
      <c r="FSW400" s="163"/>
      <c r="FSX400" s="163"/>
      <c r="FSY400" s="163"/>
      <c r="FSZ400" s="163"/>
      <c r="FTA400" s="163"/>
      <c r="FTB400" s="163"/>
      <c r="FTC400" s="163"/>
      <c r="FTD400" s="163"/>
      <c r="FTE400" s="163"/>
      <c r="FTF400" s="163"/>
      <c r="FTG400" s="163"/>
      <c r="FTH400" s="163"/>
      <c r="FTI400" s="163"/>
      <c r="FTJ400" s="163"/>
      <c r="FTK400" s="163"/>
      <c r="FTL400" s="163"/>
      <c r="FTM400" s="163"/>
      <c r="FTN400" s="163"/>
      <c r="FTO400" s="163"/>
      <c r="FTP400" s="163"/>
      <c r="FTQ400" s="163"/>
      <c r="FTR400" s="163"/>
      <c r="FTS400" s="163"/>
      <c r="FTT400" s="163"/>
      <c r="FTU400" s="163"/>
      <c r="FTV400" s="163"/>
      <c r="FTW400" s="163"/>
      <c r="FTX400" s="163"/>
      <c r="FTY400" s="163"/>
      <c r="FTZ400" s="163"/>
      <c r="FUA400" s="163"/>
      <c r="FUB400" s="163"/>
      <c r="FUC400" s="163"/>
      <c r="FUD400" s="163"/>
      <c r="FUE400" s="163"/>
      <c r="FUF400" s="163"/>
      <c r="FUG400" s="163"/>
      <c r="FUH400" s="163"/>
      <c r="FUI400" s="163"/>
      <c r="FUJ400" s="163"/>
      <c r="FUK400" s="163"/>
      <c r="FUL400" s="163"/>
      <c r="FUM400" s="163"/>
      <c r="FUN400" s="163"/>
      <c r="FUO400" s="163"/>
      <c r="FUP400" s="163"/>
      <c r="FUQ400" s="163"/>
      <c r="FUR400" s="163"/>
      <c r="FUS400" s="163"/>
      <c r="FUT400" s="163"/>
      <c r="FUU400" s="163"/>
      <c r="FUV400" s="163"/>
      <c r="FUW400" s="163"/>
      <c r="FUX400" s="163"/>
      <c r="FUY400" s="163"/>
      <c r="FUZ400" s="163"/>
      <c r="FVA400" s="163"/>
      <c r="FVB400" s="163"/>
      <c r="FVC400" s="163"/>
      <c r="FVD400" s="163"/>
      <c r="FVE400" s="163"/>
      <c r="FVF400" s="163"/>
      <c r="FVG400" s="163"/>
      <c r="FVH400" s="163"/>
      <c r="FVI400" s="163"/>
      <c r="FVJ400" s="163"/>
      <c r="FVK400" s="163"/>
      <c r="FVL400" s="163"/>
      <c r="FVM400" s="163"/>
      <c r="FVN400" s="163"/>
      <c r="FVO400" s="163"/>
      <c r="FVP400" s="163"/>
      <c r="FVQ400" s="163"/>
      <c r="FVR400" s="163"/>
      <c r="FVS400" s="163"/>
      <c r="FVT400" s="163"/>
      <c r="FVU400" s="163"/>
      <c r="FVV400" s="163"/>
      <c r="FVW400" s="163"/>
      <c r="FVX400" s="163"/>
      <c r="FVY400" s="163"/>
      <c r="FVZ400" s="163"/>
      <c r="FWA400" s="163"/>
      <c r="FWB400" s="163"/>
      <c r="FWC400" s="163"/>
      <c r="FWD400" s="163"/>
      <c r="FWE400" s="163"/>
      <c r="FWF400" s="163"/>
      <c r="FWG400" s="163"/>
      <c r="FWH400" s="163"/>
      <c r="FWI400" s="163"/>
      <c r="FWJ400" s="163"/>
      <c r="FWK400" s="163"/>
      <c r="FWL400" s="163"/>
      <c r="FWM400" s="163"/>
      <c r="FWN400" s="163"/>
      <c r="FWO400" s="163"/>
      <c r="FWP400" s="163"/>
      <c r="FWQ400" s="163"/>
      <c r="FWR400" s="163"/>
      <c r="FWS400" s="163"/>
      <c r="FWT400" s="163"/>
      <c r="FWU400" s="163"/>
      <c r="FWV400" s="163"/>
      <c r="FWW400" s="163"/>
      <c r="FWX400" s="163"/>
      <c r="FWY400" s="163"/>
      <c r="FWZ400" s="163"/>
      <c r="FXA400" s="163"/>
      <c r="FXB400" s="163"/>
      <c r="FXC400" s="163"/>
      <c r="FXD400" s="163"/>
      <c r="FXE400" s="163"/>
      <c r="FXF400" s="163"/>
      <c r="FXG400" s="163"/>
      <c r="FXH400" s="163"/>
      <c r="FXI400" s="163"/>
      <c r="FXJ400" s="163"/>
      <c r="FXK400" s="163"/>
      <c r="FXL400" s="163"/>
      <c r="FXM400" s="163"/>
      <c r="FXN400" s="163"/>
      <c r="FXO400" s="163"/>
      <c r="FXP400" s="163"/>
      <c r="FXQ400" s="163"/>
      <c r="FXR400" s="163"/>
      <c r="FXS400" s="163"/>
      <c r="FXT400" s="163"/>
      <c r="FXU400" s="163"/>
      <c r="FXV400" s="163"/>
      <c r="FXW400" s="163"/>
      <c r="FXX400" s="163"/>
      <c r="FXY400" s="163"/>
      <c r="FXZ400" s="163"/>
      <c r="FYA400" s="163"/>
      <c r="FYB400" s="163"/>
      <c r="FYC400" s="163"/>
      <c r="FYD400" s="163"/>
      <c r="FYE400" s="163"/>
      <c r="FYF400" s="163"/>
      <c r="FYG400" s="163"/>
      <c r="FYH400" s="163"/>
      <c r="FYI400" s="163"/>
      <c r="FYJ400" s="163"/>
      <c r="FYK400" s="163"/>
      <c r="FYL400" s="163"/>
      <c r="FYM400" s="163"/>
      <c r="FYN400" s="163"/>
      <c r="FYO400" s="163"/>
      <c r="FYP400" s="163"/>
      <c r="FYQ400" s="163"/>
      <c r="FYR400" s="163"/>
      <c r="FYS400" s="163"/>
      <c r="FYT400" s="163"/>
      <c r="FYU400" s="163"/>
      <c r="FYV400" s="163"/>
      <c r="FYW400" s="163"/>
      <c r="FYX400" s="163"/>
      <c r="FYY400" s="163"/>
      <c r="FYZ400" s="163"/>
      <c r="FZA400" s="163"/>
      <c r="FZB400" s="163"/>
      <c r="FZC400" s="163"/>
      <c r="FZD400" s="163"/>
      <c r="FZE400" s="163"/>
      <c r="FZF400" s="163"/>
      <c r="FZG400" s="163"/>
      <c r="FZH400" s="163"/>
      <c r="FZI400" s="163"/>
      <c r="FZJ400" s="163"/>
      <c r="FZK400" s="163"/>
      <c r="FZL400" s="163"/>
      <c r="FZM400" s="163"/>
      <c r="FZN400" s="163"/>
      <c r="FZO400" s="163"/>
      <c r="FZP400" s="163"/>
      <c r="FZQ400" s="163"/>
      <c r="FZR400" s="163"/>
      <c r="FZS400" s="163"/>
      <c r="FZT400" s="163"/>
      <c r="FZU400" s="163"/>
      <c r="FZV400" s="163"/>
      <c r="FZW400" s="163"/>
      <c r="FZX400" s="163"/>
      <c r="FZY400" s="163"/>
      <c r="FZZ400" s="163"/>
      <c r="GAA400" s="163"/>
      <c r="GAB400" s="163"/>
      <c r="GAC400" s="163"/>
      <c r="GAD400" s="163"/>
      <c r="GAE400" s="163"/>
      <c r="GAF400" s="163"/>
      <c r="GAG400" s="163"/>
      <c r="GAH400" s="163"/>
      <c r="GAI400" s="163"/>
      <c r="GAJ400" s="163"/>
      <c r="GAK400" s="163"/>
      <c r="GAL400" s="163"/>
      <c r="GAM400" s="163"/>
      <c r="GAN400" s="163"/>
      <c r="GAO400" s="163"/>
      <c r="GAP400" s="163"/>
      <c r="GAQ400" s="163"/>
      <c r="GAR400" s="163"/>
      <c r="GAS400" s="163"/>
      <c r="GAT400" s="163"/>
      <c r="GAU400" s="163"/>
      <c r="GAV400" s="163"/>
      <c r="GAW400" s="163"/>
      <c r="GAX400" s="163"/>
      <c r="GAY400" s="163"/>
      <c r="GAZ400" s="163"/>
      <c r="GBA400" s="163"/>
      <c r="GBB400" s="163"/>
      <c r="GBC400" s="163"/>
      <c r="GBD400" s="163"/>
      <c r="GBE400" s="163"/>
      <c r="GBF400" s="163"/>
      <c r="GBG400" s="163"/>
      <c r="GBH400" s="163"/>
      <c r="GBI400" s="163"/>
      <c r="GBJ400" s="163"/>
      <c r="GBK400" s="163"/>
      <c r="GBL400" s="163"/>
      <c r="GBM400" s="163"/>
      <c r="GBN400" s="163"/>
      <c r="GBO400" s="163"/>
      <c r="GBP400" s="163"/>
      <c r="GBQ400" s="163"/>
      <c r="GBR400" s="163"/>
      <c r="GBS400" s="163"/>
      <c r="GBT400" s="163"/>
      <c r="GBU400" s="163"/>
      <c r="GBV400" s="163"/>
      <c r="GBW400" s="163"/>
      <c r="GBX400" s="163"/>
      <c r="GBY400" s="163"/>
      <c r="GBZ400" s="163"/>
      <c r="GCA400" s="163"/>
      <c r="GCB400" s="163"/>
      <c r="GCC400" s="163"/>
      <c r="GCD400" s="163"/>
      <c r="GCE400" s="163"/>
      <c r="GCF400" s="163"/>
      <c r="GCG400" s="163"/>
      <c r="GCH400" s="163"/>
      <c r="GCI400" s="163"/>
      <c r="GCJ400" s="163"/>
      <c r="GCK400" s="163"/>
      <c r="GCL400" s="163"/>
      <c r="GCM400" s="163"/>
      <c r="GCN400" s="163"/>
      <c r="GCO400" s="163"/>
      <c r="GCP400" s="163"/>
      <c r="GCQ400" s="163"/>
      <c r="GCR400" s="163"/>
      <c r="GCS400" s="163"/>
      <c r="GCT400" s="163"/>
      <c r="GCU400" s="163"/>
      <c r="GCV400" s="163"/>
      <c r="GCW400" s="163"/>
      <c r="GCX400" s="163"/>
      <c r="GCY400" s="163"/>
      <c r="GCZ400" s="163"/>
      <c r="GDA400" s="163"/>
      <c r="GDB400" s="163"/>
      <c r="GDC400" s="163"/>
      <c r="GDD400" s="163"/>
      <c r="GDE400" s="163"/>
      <c r="GDF400" s="163"/>
      <c r="GDG400" s="163"/>
      <c r="GDH400" s="163"/>
      <c r="GDI400" s="163"/>
      <c r="GDJ400" s="163"/>
      <c r="GDK400" s="163"/>
      <c r="GDL400" s="163"/>
      <c r="GDM400" s="163"/>
      <c r="GDN400" s="163"/>
      <c r="GDO400" s="163"/>
      <c r="GDP400" s="163"/>
      <c r="GDQ400" s="163"/>
      <c r="GDR400" s="163"/>
      <c r="GDS400" s="163"/>
      <c r="GDT400" s="163"/>
      <c r="GDU400" s="163"/>
      <c r="GDV400" s="163"/>
      <c r="GDW400" s="163"/>
      <c r="GDX400" s="163"/>
      <c r="GDY400" s="163"/>
      <c r="GDZ400" s="163"/>
      <c r="GEA400" s="163"/>
      <c r="GEB400" s="163"/>
      <c r="GEC400" s="163"/>
      <c r="GED400" s="163"/>
      <c r="GEE400" s="163"/>
      <c r="GEF400" s="163"/>
      <c r="GEG400" s="163"/>
      <c r="GEH400" s="163"/>
      <c r="GEI400" s="163"/>
      <c r="GEJ400" s="163"/>
      <c r="GEK400" s="163"/>
      <c r="GEL400" s="163"/>
      <c r="GEM400" s="163"/>
      <c r="GEN400" s="163"/>
      <c r="GEO400" s="163"/>
      <c r="GEP400" s="163"/>
      <c r="GEQ400" s="163"/>
      <c r="GER400" s="163"/>
      <c r="GES400" s="163"/>
      <c r="GET400" s="163"/>
      <c r="GEU400" s="163"/>
      <c r="GEV400" s="163"/>
      <c r="GEW400" s="163"/>
      <c r="GEX400" s="163"/>
      <c r="GEY400" s="163"/>
      <c r="GEZ400" s="163"/>
      <c r="GFA400" s="163"/>
      <c r="GFB400" s="163"/>
      <c r="GFC400" s="163"/>
      <c r="GFD400" s="163"/>
      <c r="GFE400" s="163"/>
      <c r="GFF400" s="163"/>
      <c r="GFG400" s="163"/>
      <c r="GFH400" s="163"/>
      <c r="GFI400" s="163"/>
      <c r="GFJ400" s="163"/>
      <c r="GFK400" s="163"/>
      <c r="GFL400" s="163"/>
      <c r="GFM400" s="163"/>
      <c r="GFN400" s="163"/>
      <c r="GFO400" s="163"/>
      <c r="GFP400" s="163"/>
      <c r="GFQ400" s="163"/>
      <c r="GFR400" s="163"/>
      <c r="GFS400" s="163"/>
      <c r="GFT400" s="163"/>
      <c r="GFU400" s="163"/>
      <c r="GFV400" s="163"/>
      <c r="GFW400" s="163"/>
      <c r="GFX400" s="163"/>
      <c r="GFY400" s="163"/>
      <c r="GFZ400" s="163"/>
      <c r="GGA400" s="163"/>
      <c r="GGB400" s="163"/>
      <c r="GGC400" s="163"/>
      <c r="GGD400" s="163"/>
      <c r="GGE400" s="163"/>
      <c r="GGF400" s="163"/>
      <c r="GGG400" s="163"/>
      <c r="GGH400" s="163"/>
      <c r="GGI400" s="163"/>
      <c r="GGJ400" s="163"/>
      <c r="GGK400" s="163"/>
      <c r="GGL400" s="163"/>
      <c r="GGM400" s="163"/>
      <c r="GGN400" s="163"/>
      <c r="GGO400" s="163"/>
      <c r="GGP400" s="163"/>
      <c r="GGQ400" s="163"/>
      <c r="GGR400" s="163"/>
      <c r="GGS400" s="163"/>
      <c r="GGT400" s="163"/>
      <c r="GGU400" s="163"/>
      <c r="GGV400" s="163"/>
      <c r="GGW400" s="163"/>
      <c r="GGX400" s="163"/>
      <c r="GGY400" s="163"/>
      <c r="GGZ400" s="163"/>
      <c r="GHA400" s="163"/>
      <c r="GHB400" s="163"/>
      <c r="GHC400" s="163"/>
      <c r="GHD400" s="163"/>
      <c r="GHE400" s="163"/>
      <c r="GHF400" s="163"/>
      <c r="GHG400" s="163"/>
      <c r="GHH400" s="163"/>
      <c r="GHI400" s="163"/>
      <c r="GHJ400" s="163"/>
      <c r="GHK400" s="163"/>
      <c r="GHL400" s="163"/>
      <c r="GHM400" s="163"/>
      <c r="GHN400" s="163"/>
      <c r="GHO400" s="163"/>
      <c r="GHP400" s="163"/>
      <c r="GHQ400" s="163"/>
      <c r="GHR400" s="163"/>
      <c r="GHS400" s="163"/>
      <c r="GHT400" s="163"/>
      <c r="GHU400" s="163"/>
      <c r="GHV400" s="163"/>
      <c r="GHW400" s="163"/>
      <c r="GHX400" s="163"/>
      <c r="GHY400" s="163"/>
      <c r="GHZ400" s="163"/>
      <c r="GIA400" s="163"/>
      <c r="GIB400" s="163"/>
      <c r="GIC400" s="163"/>
      <c r="GID400" s="163"/>
      <c r="GIE400" s="163"/>
      <c r="GIF400" s="163"/>
      <c r="GIG400" s="163"/>
      <c r="GIH400" s="163"/>
      <c r="GII400" s="163"/>
      <c r="GIJ400" s="163"/>
      <c r="GIK400" s="163"/>
      <c r="GIL400" s="163"/>
      <c r="GIM400" s="163"/>
      <c r="GIN400" s="163"/>
      <c r="GIO400" s="163"/>
      <c r="GIP400" s="163"/>
      <c r="GIQ400" s="163"/>
      <c r="GIR400" s="163"/>
      <c r="GIS400" s="163"/>
      <c r="GIT400" s="163"/>
      <c r="GIU400" s="163"/>
      <c r="GIV400" s="163"/>
      <c r="GIW400" s="163"/>
      <c r="GIX400" s="163"/>
      <c r="GIY400" s="163"/>
      <c r="GIZ400" s="163"/>
      <c r="GJA400" s="163"/>
      <c r="GJB400" s="163"/>
      <c r="GJC400" s="163"/>
      <c r="GJD400" s="163"/>
      <c r="GJE400" s="163"/>
      <c r="GJF400" s="163"/>
      <c r="GJG400" s="163"/>
      <c r="GJH400" s="163"/>
      <c r="GJI400" s="163"/>
      <c r="GJJ400" s="163"/>
      <c r="GJK400" s="163"/>
      <c r="GJL400" s="163"/>
      <c r="GJM400" s="163"/>
      <c r="GJN400" s="163"/>
      <c r="GJO400" s="163"/>
      <c r="GJP400" s="163"/>
      <c r="GJQ400" s="163"/>
      <c r="GJR400" s="163"/>
      <c r="GJS400" s="163"/>
      <c r="GJT400" s="163"/>
      <c r="GJU400" s="163"/>
      <c r="GJV400" s="163"/>
      <c r="GJW400" s="163"/>
      <c r="GJX400" s="163"/>
      <c r="GJY400" s="163"/>
      <c r="GJZ400" s="163"/>
      <c r="GKA400" s="163"/>
      <c r="GKB400" s="163"/>
      <c r="GKC400" s="163"/>
      <c r="GKD400" s="163"/>
      <c r="GKE400" s="163"/>
      <c r="GKF400" s="163"/>
      <c r="GKG400" s="163"/>
      <c r="GKH400" s="163"/>
      <c r="GKI400" s="163"/>
      <c r="GKJ400" s="163"/>
      <c r="GKK400" s="163"/>
      <c r="GKL400" s="163"/>
      <c r="GKM400" s="163"/>
      <c r="GKN400" s="163"/>
      <c r="GKO400" s="163"/>
      <c r="GKP400" s="163"/>
      <c r="GKQ400" s="163"/>
      <c r="GKR400" s="163"/>
      <c r="GKS400" s="163"/>
      <c r="GKT400" s="163"/>
      <c r="GKU400" s="163"/>
      <c r="GKV400" s="163"/>
      <c r="GKW400" s="163"/>
      <c r="GKX400" s="163"/>
      <c r="GKY400" s="163"/>
      <c r="GKZ400" s="163"/>
      <c r="GLA400" s="163"/>
      <c r="GLB400" s="163"/>
      <c r="GLC400" s="163"/>
      <c r="GLD400" s="163"/>
      <c r="GLE400" s="163"/>
      <c r="GLF400" s="163"/>
      <c r="GLG400" s="163"/>
      <c r="GLH400" s="163"/>
      <c r="GLI400" s="163"/>
      <c r="GLJ400" s="163"/>
      <c r="GLK400" s="163"/>
      <c r="GLL400" s="163"/>
      <c r="GLM400" s="163"/>
      <c r="GLN400" s="163"/>
      <c r="GLO400" s="163"/>
      <c r="GLP400" s="163"/>
      <c r="GLQ400" s="163"/>
      <c r="GLR400" s="163"/>
      <c r="GLS400" s="163"/>
      <c r="GLT400" s="163"/>
      <c r="GLU400" s="163"/>
      <c r="GLV400" s="163"/>
      <c r="GLW400" s="163"/>
      <c r="GLX400" s="163"/>
      <c r="GLY400" s="163"/>
      <c r="GLZ400" s="163"/>
      <c r="GMA400" s="163"/>
      <c r="GMB400" s="163"/>
      <c r="GMC400" s="163"/>
      <c r="GMD400" s="163"/>
      <c r="GME400" s="163"/>
      <c r="GMF400" s="163"/>
      <c r="GMG400" s="163"/>
      <c r="GMH400" s="163"/>
      <c r="GMI400" s="163"/>
      <c r="GMJ400" s="163"/>
      <c r="GMK400" s="163"/>
      <c r="GML400" s="163"/>
      <c r="GMM400" s="163"/>
      <c r="GMN400" s="163"/>
      <c r="GMO400" s="163"/>
      <c r="GMP400" s="163"/>
      <c r="GMQ400" s="163"/>
      <c r="GMR400" s="163"/>
      <c r="GMS400" s="163"/>
      <c r="GMT400" s="163"/>
      <c r="GMU400" s="163"/>
      <c r="GMV400" s="163"/>
      <c r="GMW400" s="163"/>
      <c r="GMX400" s="163"/>
      <c r="GMY400" s="163"/>
      <c r="GMZ400" s="163"/>
      <c r="GNA400" s="163"/>
      <c r="GNB400" s="163"/>
      <c r="GNC400" s="163"/>
      <c r="GND400" s="163"/>
      <c r="GNE400" s="163"/>
      <c r="GNF400" s="163"/>
      <c r="GNG400" s="163"/>
      <c r="GNH400" s="163"/>
      <c r="GNI400" s="163"/>
      <c r="GNJ400" s="163"/>
      <c r="GNK400" s="163"/>
      <c r="GNL400" s="163"/>
      <c r="GNM400" s="163"/>
      <c r="GNN400" s="163"/>
      <c r="GNO400" s="163"/>
      <c r="GNP400" s="163"/>
      <c r="GNQ400" s="163"/>
      <c r="GNR400" s="163"/>
      <c r="GNS400" s="163"/>
      <c r="GNT400" s="163"/>
      <c r="GNU400" s="163"/>
      <c r="GNV400" s="163"/>
      <c r="GNW400" s="163"/>
      <c r="GNX400" s="163"/>
      <c r="GNY400" s="163"/>
      <c r="GNZ400" s="163"/>
      <c r="GOA400" s="163"/>
      <c r="GOB400" s="163"/>
      <c r="GOC400" s="163"/>
      <c r="GOD400" s="163"/>
      <c r="GOE400" s="163"/>
      <c r="GOF400" s="163"/>
      <c r="GOG400" s="163"/>
      <c r="GOH400" s="163"/>
      <c r="GOI400" s="163"/>
      <c r="GOJ400" s="163"/>
      <c r="GOK400" s="163"/>
      <c r="GOL400" s="163"/>
      <c r="GOM400" s="163"/>
      <c r="GON400" s="163"/>
      <c r="GOO400" s="163"/>
      <c r="GOP400" s="163"/>
      <c r="GOQ400" s="163"/>
      <c r="GOR400" s="163"/>
      <c r="GOS400" s="163"/>
      <c r="GOT400" s="163"/>
      <c r="GOU400" s="163"/>
      <c r="GOV400" s="163"/>
      <c r="GOW400" s="163"/>
      <c r="GOX400" s="163"/>
      <c r="GOY400" s="163"/>
      <c r="GOZ400" s="163"/>
      <c r="GPA400" s="163"/>
      <c r="GPB400" s="163"/>
      <c r="GPC400" s="163"/>
      <c r="GPD400" s="163"/>
      <c r="GPE400" s="163"/>
      <c r="GPF400" s="163"/>
      <c r="GPG400" s="163"/>
      <c r="GPH400" s="163"/>
      <c r="GPI400" s="163"/>
      <c r="GPJ400" s="163"/>
      <c r="GPK400" s="163"/>
      <c r="GPL400" s="163"/>
      <c r="GPM400" s="163"/>
      <c r="GPN400" s="163"/>
      <c r="GPO400" s="163"/>
      <c r="GPP400" s="163"/>
      <c r="GPQ400" s="163"/>
      <c r="GPR400" s="163"/>
      <c r="GPS400" s="163"/>
      <c r="GPT400" s="163"/>
      <c r="GPU400" s="163"/>
      <c r="GPV400" s="163"/>
      <c r="GPW400" s="163"/>
      <c r="GPX400" s="163"/>
      <c r="GPY400" s="163"/>
      <c r="GPZ400" s="163"/>
      <c r="GQA400" s="163"/>
      <c r="GQB400" s="163"/>
      <c r="GQC400" s="163"/>
      <c r="GQD400" s="163"/>
      <c r="GQE400" s="163"/>
      <c r="GQF400" s="163"/>
      <c r="GQG400" s="163"/>
      <c r="GQH400" s="163"/>
      <c r="GQI400" s="163"/>
      <c r="GQJ400" s="163"/>
      <c r="GQK400" s="163"/>
      <c r="GQL400" s="163"/>
      <c r="GQM400" s="163"/>
      <c r="GQN400" s="163"/>
      <c r="GQO400" s="163"/>
      <c r="GQP400" s="163"/>
      <c r="GQQ400" s="163"/>
      <c r="GQR400" s="163"/>
      <c r="GQS400" s="163"/>
      <c r="GQT400" s="163"/>
      <c r="GQU400" s="163"/>
      <c r="GQV400" s="163"/>
      <c r="GQW400" s="163"/>
      <c r="GQX400" s="163"/>
      <c r="GQY400" s="163"/>
      <c r="GQZ400" s="163"/>
      <c r="GRA400" s="163"/>
      <c r="GRB400" s="163"/>
      <c r="GRC400" s="163"/>
      <c r="GRD400" s="163"/>
      <c r="GRE400" s="163"/>
      <c r="GRF400" s="163"/>
      <c r="GRG400" s="163"/>
      <c r="GRH400" s="163"/>
      <c r="GRI400" s="163"/>
      <c r="GRJ400" s="163"/>
      <c r="GRK400" s="163"/>
      <c r="GRL400" s="163"/>
      <c r="GRM400" s="163"/>
      <c r="GRN400" s="163"/>
      <c r="GRO400" s="163"/>
      <c r="GRP400" s="163"/>
      <c r="GRQ400" s="163"/>
      <c r="GRR400" s="163"/>
      <c r="GRS400" s="163"/>
      <c r="GRT400" s="163"/>
      <c r="GRU400" s="163"/>
      <c r="GRV400" s="163"/>
      <c r="GRW400" s="163"/>
      <c r="GRX400" s="163"/>
      <c r="GRY400" s="163"/>
      <c r="GRZ400" s="163"/>
      <c r="GSA400" s="163"/>
      <c r="GSB400" s="163"/>
      <c r="GSC400" s="163"/>
      <c r="GSD400" s="163"/>
      <c r="GSE400" s="163"/>
      <c r="GSF400" s="163"/>
      <c r="GSG400" s="163"/>
      <c r="GSH400" s="163"/>
      <c r="GSI400" s="163"/>
      <c r="GSJ400" s="163"/>
      <c r="GSK400" s="163"/>
      <c r="GSL400" s="163"/>
      <c r="GSM400" s="163"/>
      <c r="GSN400" s="163"/>
      <c r="GSO400" s="163"/>
      <c r="GSP400" s="163"/>
      <c r="GSQ400" s="163"/>
      <c r="GSR400" s="163"/>
      <c r="GSS400" s="163"/>
      <c r="GST400" s="163"/>
      <c r="GSU400" s="163"/>
      <c r="GSV400" s="163"/>
      <c r="GSW400" s="163"/>
      <c r="GSX400" s="163"/>
      <c r="GSY400" s="163"/>
      <c r="GSZ400" s="163"/>
      <c r="GTA400" s="163"/>
      <c r="GTB400" s="163"/>
      <c r="GTC400" s="163"/>
      <c r="GTD400" s="163"/>
      <c r="GTE400" s="163"/>
      <c r="GTF400" s="163"/>
      <c r="GTG400" s="163"/>
      <c r="GTH400" s="163"/>
      <c r="GTI400" s="163"/>
      <c r="GTJ400" s="163"/>
      <c r="GTK400" s="163"/>
      <c r="GTL400" s="163"/>
      <c r="GTM400" s="163"/>
      <c r="GTN400" s="163"/>
      <c r="GTO400" s="163"/>
      <c r="GTP400" s="163"/>
      <c r="GTQ400" s="163"/>
      <c r="GTR400" s="163"/>
      <c r="GTS400" s="163"/>
      <c r="GTT400" s="163"/>
      <c r="GTU400" s="163"/>
      <c r="GTV400" s="163"/>
      <c r="GTW400" s="163"/>
      <c r="GTX400" s="163"/>
      <c r="GTY400" s="163"/>
      <c r="GTZ400" s="163"/>
      <c r="GUA400" s="163"/>
      <c r="GUB400" s="163"/>
      <c r="GUC400" s="163"/>
      <c r="GUD400" s="163"/>
      <c r="GUE400" s="163"/>
      <c r="GUF400" s="163"/>
      <c r="GUG400" s="163"/>
      <c r="GUH400" s="163"/>
      <c r="GUI400" s="163"/>
      <c r="GUJ400" s="163"/>
      <c r="GUK400" s="163"/>
      <c r="GUL400" s="163"/>
      <c r="GUM400" s="163"/>
      <c r="GUN400" s="163"/>
      <c r="GUO400" s="163"/>
      <c r="GUP400" s="163"/>
      <c r="GUQ400" s="163"/>
      <c r="GUR400" s="163"/>
      <c r="GUS400" s="163"/>
      <c r="GUT400" s="163"/>
      <c r="GUU400" s="163"/>
      <c r="GUV400" s="163"/>
      <c r="GUW400" s="163"/>
      <c r="GUX400" s="163"/>
      <c r="GUY400" s="163"/>
      <c r="GUZ400" s="163"/>
      <c r="GVA400" s="163"/>
      <c r="GVB400" s="163"/>
      <c r="GVC400" s="163"/>
      <c r="GVD400" s="163"/>
      <c r="GVE400" s="163"/>
      <c r="GVF400" s="163"/>
      <c r="GVG400" s="163"/>
      <c r="GVH400" s="163"/>
      <c r="GVI400" s="163"/>
      <c r="GVJ400" s="163"/>
      <c r="GVK400" s="163"/>
      <c r="GVL400" s="163"/>
      <c r="GVM400" s="163"/>
      <c r="GVN400" s="163"/>
      <c r="GVO400" s="163"/>
      <c r="GVP400" s="163"/>
      <c r="GVQ400" s="163"/>
      <c r="GVR400" s="163"/>
      <c r="GVS400" s="163"/>
      <c r="GVT400" s="163"/>
      <c r="GVU400" s="163"/>
      <c r="GVV400" s="163"/>
      <c r="GVW400" s="163"/>
      <c r="GVX400" s="163"/>
      <c r="GVY400" s="163"/>
      <c r="GVZ400" s="163"/>
      <c r="GWA400" s="163"/>
      <c r="GWB400" s="163"/>
      <c r="GWC400" s="163"/>
      <c r="GWD400" s="163"/>
      <c r="GWE400" s="163"/>
      <c r="GWF400" s="163"/>
      <c r="GWG400" s="163"/>
      <c r="GWH400" s="163"/>
      <c r="GWI400" s="163"/>
      <c r="GWJ400" s="163"/>
      <c r="GWK400" s="163"/>
      <c r="GWL400" s="163"/>
      <c r="GWM400" s="163"/>
      <c r="GWN400" s="163"/>
      <c r="GWO400" s="163"/>
      <c r="GWP400" s="163"/>
      <c r="GWQ400" s="163"/>
      <c r="GWR400" s="163"/>
      <c r="GWS400" s="163"/>
      <c r="GWT400" s="163"/>
      <c r="GWU400" s="163"/>
      <c r="GWV400" s="163"/>
      <c r="GWW400" s="163"/>
      <c r="GWX400" s="163"/>
      <c r="GWY400" s="163"/>
      <c r="GWZ400" s="163"/>
      <c r="GXA400" s="163"/>
      <c r="GXB400" s="163"/>
      <c r="GXC400" s="163"/>
      <c r="GXD400" s="163"/>
      <c r="GXE400" s="163"/>
      <c r="GXF400" s="163"/>
      <c r="GXG400" s="163"/>
      <c r="GXH400" s="163"/>
      <c r="GXI400" s="163"/>
      <c r="GXJ400" s="163"/>
      <c r="GXK400" s="163"/>
      <c r="GXL400" s="163"/>
      <c r="GXM400" s="163"/>
      <c r="GXN400" s="163"/>
      <c r="GXO400" s="163"/>
      <c r="GXP400" s="163"/>
      <c r="GXQ400" s="163"/>
      <c r="GXR400" s="163"/>
      <c r="GXS400" s="163"/>
      <c r="GXT400" s="163"/>
      <c r="GXU400" s="163"/>
      <c r="GXV400" s="163"/>
      <c r="GXW400" s="163"/>
      <c r="GXX400" s="163"/>
      <c r="GXY400" s="163"/>
      <c r="GXZ400" s="163"/>
      <c r="GYA400" s="163"/>
      <c r="GYB400" s="163"/>
      <c r="GYC400" s="163"/>
      <c r="GYD400" s="163"/>
      <c r="GYE400" s="163"/>
      <c r="GYF400" s="163"/>
      <c r="GYG400" s="163"/>
      <c r="GYH400" s="163"/>
      <c r="GYI400" s="163"/>
      <c r="GYJ400" s="163"/>
      <c r="GYK400" s="163"/>
      <c r="GYL400" s="163"/>
      <c r="GYM400" s="163"/>
      <c r="GYN400" s="163"/>
      <c r="GYO400" s="163"/>
      <c r="GYP400" s="163"/>
      <c r="GYQ400" s="163"/>
      <c r="GYR400" s="163"/>
      <c r="GYS400" s="163"/>
      <c r="GYT400" s="163"/>
      <c r="GYU400" s="163"/>
      <c r="GYV400" s="163"/>
      <c r="GYW400" s="163"/>
      <c r="GYX400" s="163"/>
      <c r="GYY400" s="163"/>
      <c r="GYZ400" s="163"/>
      <c r="GZA400" s="163"/>
      <c r="GZB400" s="163"/>
      <c r="GZC400" s="163"/>
      <c r="GZD400" s="163"/>
      <c r="GZE400" s="163"/>
      <c r="GZF400" s="163"/>
      <c r="GZG400" s="163"/>
      <c r="GZH400" s="163"/>
      <c r="GZI400" s="163"/>
      <c r="GZJ400" s="163"/>
      <c r="GZK400" s="163"/>
      <c r="GZL400" s="163"/>
      <c r="GZM400" s="163"/>
      <c r="GZN400" s="163"/>
      <c r="GZO400" s="163"/>
      <c r="GZP400" s="163"/>
      <c r="GZQ400" s="163"/>
      <c r="GZR400" s="163"/>
      <c r="GZS400" s="163"/>
      <c r="GZT400" s="163"/>
      <c r="GZU400" s="163"/>
      <c r="GZV400" s="163"/>
      <c r="GZW400" s="163"/>
      <c r="GZX400" s="163"/>
      <c r="GZY400" s="163"/>
      <c r="GZZ400" s="163"/>
      <c r="HAA400" s="163"/>
      <c r="HAB400" s="163"/>
      <c r="HAC400" s="163"/>
      <c r="HAD400" s="163"/>
      <c r="HAE400" s="163"/>
      <c r="HAF400" s="163"/>
      <c r="HAG400" s="163"/>
      <c r="HAH400" s="163"/>
      <c r="HAI400" s="163"/>
      <c r="HAJ400" s="163"/>
      <c r="HAK400" s="163"/>
      <c r="HAL400" s="163"/>
      <c r="HAM400" s="163"/>
      <c r="HAN400" s="163"/>
      <c r="HAO400" s="163"/>
      <c r="HAP400" s="163"/>
      <c r="HAQ400" s="163"/>
      <c r="HAR400" s="163"/>
      <c r="HAS400" s="163"/>
      <c r="HAT400" s="163"/>
      <c r="HAU400" s="163"/>
      <c r="HAV400" s="163"/>
      <c r="HAW400" s="163"/>
      <c r="HAX400" s="163"/>
      <c r="HAY400" s="163"/>
      <c r="HAZ400" s="163"/>
      <c r="HBA400" s="163"/>
      <c r="HBB400" s="163"/>
      <c r="HBC400" s="163"/>
      <c r="HBD400" s="163"/>
      <c r="HBE400" s="163"/>
      <c r="HBF400" s="163"/>
      <c r="HBG400" s="163"/>
      <c r="HBH400" s="163"/>
      <c r="HBI400" s="163"/>
      <c r="HBJ400" s="163"/>
      <c r="HBK400" s="163"/>
      <c r="HBL400" s="163"/>
      <c r="HBM400" s="163"/>
      <c r="HBN400" s="163"/>
      <c r="HBO400" s="163"/>
      <c r="HBP400" s="163"/>
      <c r="HBQ400" s="163"/>
      <c r="HBR400" s="163"/>
      <c r="HBS400" s="163"/>
      <c r="HBT400" s="163"/>
      <c r="HBU400" s="163"/>
      <c r="HBV400" s="163"/>
      <c r="HBW400" s="163"/>
      <c r="HBX400" s="163"/>
      <c r="HBY400" s="163"/>
      <c r="HBZ400" s="163"/>
      <c r="HCA400" s="163"/>
      <c r="HCB400" s="163"/>
      <c r="HCC400" s="163"/>
      <c r="HCD400" s="163"/>
      <c r="HCE400" s="163"/>
      <c r="HCF400" s="163"/>
      <c r="HCG400" s="163"/>
      <c r="HCH400" s="163"/>
      <c r="HCI400" s="163"/>
      <c r="HCJ400" s="163"/>
      <c r="HCK400" s="163"/>
      <c r="HCL400" s="163"/>
      <c r="HCM400" s="163"/>
      <c r="HCN400" s="163"/>
      <c r="HCO400" s="163"/>
      <c r="HCP400" s="163"/>
      <c r="HCQ400" s="163"/>
      <c r="HCR400" s="163"/>
      <c r="HCS400" s="163"/>
      <c r="HCT400" s="163"/>
      <c r="HCU400" s="163"/>
      <c r="HCV400" s="163"/>
      <c r="HCW400" s="163"/>
      <c r="HCX400" s="163"/>
      <c r="HCY400" s="163"/>
      <c r="HCZ400" s="163"/>
      <c r="HDA400" s="163"/>
      <c r="HDB400" s="163"/>
      <c r="HDC400" s="163"/>
      <c r="HDD400" s="163"/>
      <c r="HDE400" s="163"/>
      <c r="HDF400" s="163"/>
      <c r="HDG400" s="163"/>
      <c r="HDH400" s="163"/>
      <c r="HDI400" s="163"/>
      <c r="HDJ400" s="163"/>
      <c r="HDK400" s="163"/>
      <c r="HDL400" s="163"/>
      <c r="HDM400" s="163"/>
      <c r="HDN400" s="163"/>
      <c r="HDO400" s="163"/>
      <c r="HDP400" s="163"/>
      <c r="HDQ400" s="163"/>
      <c r="HDR400" s="163"/>
      <c r="HDS400" s="163"/>
      <c r="HDT400" s="163"/>
      <c r="HDU400" s="163"/>
      <c r="HDV400" s="163"/>
      <c r="HDW400" s="163"/>
      <c r="HDX400" s="163"/>
      <c r="HDY400" s="163"/>
      <c r="HDZ400" s="163"/>
      <c r="HEA400" s="163"/>
      <c r="HEB400" s="163"/>
      <c r="HEC400" s="163"/>
      <c r="HED400" s="163"/>
      <c r="HEE400" s="163"/>
      <c r="HEF400" s="163"/>
      <c r="HEG400" s="163"/>
      <c r="HEH400" s="163"/>
      <c r="HEI400" s="163"/>
      <c r="HEJ400" s="163"/>
      <c r="HEK400" s="163"/>
      <c r="HEL400" s="163"/>
      <c r="HEM400" s="163"/>
      <c r="HEN400" s="163"/>
      <c r="HEO400" s="163"/>
      <c r="HEP400" s="163"/>
      <c r="HEQ400" s="163"/>
      <c r="HER400" s="163"/>
      <c r="HES400" s="163"/>
      <c r="HET400" s="163"/>
      <c r="HEU400" s="163"/>
      <c r="HEV400" s="163"/>
      <c r="HEW400" s="163"/>
      <c r="HEX400" s="163"/>
      <c r="HEY400" s="163"/>
      <c r="HEZ400" s="163"/>
      <c r="HFA400" s="163"/>
      <c r="HFB400" s="163"/>
      <c r="HFC400" s="163"/>
      <c r="HFD400" s="163"/>
      <c r="HFE400" s="163"/>
      <c r="HFF400" s="163"/>
      <c r="HFG400" s="163"/>
      <c r="HFH400" s="163"/>
      <c r="HFI400" s="163"/>
      <c r="HFJ400" s="163"/>
      <c r="HFK400" s="163"/>
      <c r="HFL400" s="163"/>
      <c r="HFM400" s="163"/>
      <c r="HFN400" s="163"/>
      <c r="HFO400" s="163"/>
      <c r="HFP400" s="163"/>
      <c r="HFQ400" s="163"/>
      <c r="HFR400" s="163"/>
      <c r="HFS400" s="163"/>
      <c r="HFT400" s="163"/>
      <c r="HFU400" s="163"/>
      <c r="HFV400" s="163"/>
      <c r="HFW400" s="163"/>
      <c r="HFX400" s="163"/>
      <c r="HFY400" s="163"/>
      <c r="HFZ400" s="163"/>
      <c r="HGA400" s="163"/>
      <c r="HGB400" s="163"/>
      <c r="HGC400" s="163"/>
      <c r="HGD400" s="163"/>
      <c r="HGE400" s="163"/>
      <c r="HGF400" s="163"/>
      <c r="HGG400" s="163"/>
      <c r="HGH400" s="163"/>
      <c r="HGI400" s="163"/>
      <c r="HGJ400" s="163"/>
      <c r="HGK400" s="163"/>
      <c r="HGL400" s="163"/>
      <c r="HGM400" s="163"/>
      <c r="HGN400" s="163"/>
      <c r="HGO400" s="163"/>
      <c r="HGP400" s="163"/>
      <c r="HGQ400" s="163"/>
      <c r="HGR400" s="163"/>
      <c r="HGS400" s="163"/>
      <c r="HGT400" s="163"/>
      <c r="HGU400" s="163"/>
      <c r="HGV400" s="163"/>
      <c r="HGW400" s="163"/>
      <c r="HGX400" s="163"/>
      <c r="HGY400" s="163"/>
      <c r="HGZ400" s="163"/>
      <c r="HHA400" s="163"/>
      <c r="HHB400" s="163"/>
      <c r="HHC400" s="163"/>
      <c r="HHD400" s="163"/>
      <c r="HHE400" s="163"/>
      <c r="HHF400" s="163"/>
      <c r="HHG400" s="163"/>
      <c r="HHH400" s="163"/>
      <c r="HHI400" s="163"/>
      <c r="HHJ400" s="163"/>
      <c r="HHK400" s="163"/>
      <c r="HHL400" s="163"/>
      <c r="HHM400" s="163"/>
      <c r="HHN400" s="163"/>
      <c r="HHO400" s="163"/>
      <c r="HHP400" s="163"/>
      <c r="HHQ400" s="163"/>
      <c r="HHR400" s="163"/>
      <c r="HHS400" s="163"/>
      <c r="HHT400" s="163"/>
      <c r="HHU400" s="163"/>
      <c r="HHV400" s="163"/>
      <c r="HHW400" s="163"/>
      <c r="HHX400" s="163"/>
      <c r="HHY400" s="163"/>
      <c r="HHZ400" s="163"/>
      <c r="HIA400" s="163"/>
      <c r="HIB400" s="163"/>
      <c r="HIC400" s="163"/>
      <c r="HID400" s="163"/>
      <c r="HIE400" s="163"/>
      <c r="HIF400" s="163"/>
      <c r="HIG400" s="163"/>
      <c r="HIH400" s="163"/>
      <c r="HII400" s="163"/>
      <c r="HIJ400" s="163"/>
      <c r="HIK400" s="163"/>
      <c r="HIL400" s="163"/>
      <c r="HIM400" s="163"/>
      <c r="HIN400" s="163"/>
      <c r="HIO400" s="163"/>
      <c r="HIP400" s="163"/>
      <c r="HIQ400" s="163"/>
      <c r="HIR400" s="163"/>
      <c r="HIS400" s="163"/>
      <c r="HIT400" s="163"/>
      <c r="HIU400" s="163"/>
      <c r="HIV400" s="163"/>
      <c r="HIW400" s="163"/>
      <c r="HIX400" s="163"/>
      <c r="HIY400" s="163"/>
      <c r="HIZ400" s="163"/>
      <c r="HJA400" s="163"/>
      <c r="HJB400" s="163"/>
      <c r="HJC400" s="163"/>
      <c r="HJD400" s="163"/>
      <c r="HJE400" s="163"/>
      <c r="HJF400" s="163"/>
      <c r="HJG400" s="163"/>
      <c r="HJH400" s="163"/>
      <c r="HJI400" s="163"/>
      <c r="HJJ400" s="163"/>
      <c r="HJK400" s="163"/>
      <c r="HJL400" s="163"/>
      <c r="HJM400" s="163"/>
      <c r="HJN400" s="163"/>
      <c r="HJO400" s="163"/>
      <c r="HJP400" s="163"/>
      <c r="HJQ400" s="163"/>
      <c r="HJR400" s="163"/>
      <c r="HJS400" s="163"/>
      <c r="HJT400" s="163"/>
      <c r="HJU400" s="163"/>
      <c r="HJV400" s="163"/>
      <c r="HJW400" s="163"/>
      <c r="HJX400" s="163"/>
      <c r="HJY400" s="163"/>
      <c r="HJZ400" s="163"/>
      <c r="HKA400" s="163"/>
      <c r="HKB400" s="163"/>
      <c r="HKC400" s="163"/>
      <c r="HKD400" s="163"/>
      <c r="HKE400" s="163"/>
      <c r="HKF400" s="163"/>
      <c r="HKG400" s="163"/>
      <c r="HKH400" s="163"/>
      <c r="HKI400" s="163"/>
      <c r="HKJ400" s="163"/>
      <c r="HKK400" s="163"/>
      <c r="HKL400" s="163"/>
      <c r="HKM400" s="163"/>
      <c r="HKN400" s="163"/>
      <c r="HKO400" s="163"/>
      <c r="HKP400" s="163"/>
      <c r="HKQ400" s="163"/>
      <c r="HKR400" s="163"/>
      <c r="HKS400" s="163"/>
      <c r="HKT400" s="163"/>
      <c r="HKU400" s="163"/>
      <c r="HKV400" s="163"/>
      <c r="HKW400" s="163"/>
      <c r="HKX400" s="163"/>
      <c r="HKY400" s="163"/>
      <c r="HKZ400" s="163"/>
      <c r="HLA400" s="163"/>
      <c r="HLB400" s="163"/>
      <c r="HLC400" s="163"/>
      <c r="HLD400" s="163"/>
      <c r="HLE400" s="163"/>
      <c r="HLF400" s="163"/>
      <c r="HLG400" s="163"/>
      <c r="HLH400" s="163"/>
      <c r="HLI400" s="163"/>
      <c r="HLJ400" s="163"/>
      <c r="HLK400" s="163"/>
      <c r="HLL400" s="163"/>
      <c r="HLM400" s="163"/>
      <c r="HLN400" s="163"/>
      <c r="HLO400" s="163"/>
      <c r="HLP400" s="163"/>
      <c r="HLQ400" s="163"/>
      <c r="HLR400" s="163"/>
      <c r="HLS400" s="163"/>
      <c r="HLT400" s="163"/>
      <c r="HLU400" s="163"/>
      <c r="HLV400" s="163"/>
      <c r="HLW400" s="163"/>
      <c r="HLX400" s="163"/>
      <c r="HLY400" s="163"/>
      <c r="HLZ400" s="163"/>
      <c r="HMA400" s="163"/>
      <c r="HMB400" s="163"/>
      <c r="HMC400" s="163"/>
      <c r="HMD400" s="163"/>
      <c r="HME400" s="163"/>
      <c r="HMF400" s="163"/>
      <c r="HMG400" s="163"/>
      <c r="HMH400" s="163"/>
      <c r="HMI400" s="163"/>
      <c r="HMJ400" s="163"/>
      <c r="HMK400" s="163"/>
      <c r="HML400" s="163"/>
      <c r="HMM400" s="163"/>
      <c r="HMN400" s="163"/>
      <c r="HMO400" s="163"/>
      <c r="HMP400" s="163"/>
      <c r="HMQ400" s="163"/>
      <c r="HMR400" s="163"/>
      <c r="HMS400" s="163"/>
      <c r="HMT400" s="163"/>
      <c r="HMU400" s="163"/>
      <c r="HMV400" s="163"/>
      <c r="HMW400" s="163"/>
      <c r="HMX400" s="163"/>
      <c r="HMY400" s="163"/>
      <c r="HMZ400" s="163"/>
      <c r="HNA400" s="163"/>
      <c r="HNB400" s="163"/>
      <c r="HNC400" s="163"/>
      <c r="HND400" s="163"/>
      <c r="HNE400" s="163"/>
      <c r="HNF400" s="163"/>
      <c r="HNG400" s="163"/>
      <c r="HNH400" s="163"/>
      <c r="HNI400" s="163"/>
      <c r="HNJ400" s="163"/>
      <c r="HNK400" s="163"/>
      <c r="HNL400" s="163"/>
      <c r="HNM400" s="163"/>
      <c r="HNN400" s="163"/>
      <c r="HNO400" s="163"/>
      <c r="HNP400" s="163"/>
      <c r="HNQ400" s="163"/>
      <c r="HNR400" s="163"/>
      <c r="HNS400" s="163"/>
      <c r="HNT400" s="163"/>
      <c r="HNU400" s="163"/>
      <c r="HNV400" s="163"/>
      <c r="HNW400" s="163"/>
      <c r="HNX400" s="163"/>
      <c r="HNY400" s="163"/>
      <c r="HNZ400" s="163"/>
      <c r="HOA400" s="163"/>
      <c r="HOB400" s="163"/>
      <c r="HOC400" s="163"/>
      <c r="HOD400" s="163"/>
      <c r="HOE400" s="163"/>
      <c r="HOF400" s="163"/>
      <c r="HOG400" s="163"/>
      <c r="HOH400" s="163"/>
      <c r="HOI400" s="163"/>
      <c r="HOJ400" s="163"/>
      <c r="HOK400" s="163"/>
      <c r="HOL400" s="163"/>
      <c r="HOM400" s="163"/>
      <c r="HON400" s="163"/>
      <c r="HOO400" s="163"/>
      <c r="HOP400" s="163"/>
      <c r="HOQ400" s="163"/>
      <c r="HOR400" s="163"/>
      <c r="HOS400" s="163"/>
      <c r="HOT400" s="163"/>
      <c r="HOU400" s="163"/>
      <c r="HOV400" s="163"/>
      <c r="HOW400" s="163"/>
      <c r="HOX400" s="163"/>
      <c r="HOY400" s="163"/>
      <c r="HOZ400" s="163"/>
      <c r="HPA400" s="163"/>
      <c r="HPB400" s="163"/>
      <c r="HPC400" s="163"/>
      <c r="HPD400" s="163"/>
      <c r="HPE400" s="163"/>
      <c r="HPF400" s="163"/>
      <c r="HPG400" s="163"/>
      <c r="HPH400" s="163"/>
      <c r="HPI400" s="163"/>
      <c r="HPJ400" s="163"/>
      <c r="HPK400" s="163"/>
      <c r="HPL400" s="163"/>
      <c r="HPM400" s="163"/>
      <c r="HPN400" s="163"/>
      <c r="HPO400" s="163"/>
      <c r="HPP400" s="163"/>
      <c r="HPQ400" s="163"/>
      <c r="HPR400" s="163"/>
      <c r="HPS400" s="163"/>
      <c r="HPT400" s="163"/>
      <c r="HPU400" s="163"/>
      <c r="HPV400" s="163"/>
      <c r="HPW400" s="163"/>
      <c r="HPX400" s="163"/>
      <c r="HPY400" s="163"/>
      <c r="HPZ400" s="163"/>
      <c r="HQA400" s="163"/>
      <c r="HQB400" s="163"/>
      <c r="HQC400" s="163"/>
      <c r="HQD400" s="163"/>
      <c r="HQE400" s="163"/>
      <c r="HQF400" s="163"/>
      <c r="HQG400" s="163"/>
      <c r="HQH400" s="163"/>
      <c r="HQI400" s="163"/>
      <c r="HQJ400" s="163"/>
      <c r="HQK400" s="163"/>
      <c r="HQL400" s="163"/>
      <c r="HQM400" s="163"/>
      <c r="HQN400" s="163"/>
      <c r="HQO400" s="163"/>
      <c r="HQP400" s="163"/>
      <c r="HQQ400" s="163"/>
      <c r="HQR400" s="163"/>
      <c r="HQS400" s="163"/>
      <c r="HQT400" s="163"/>
      <c r="HQU400" s="163"/>
      <c r="HQV400" s="163"/>
      <c r="HQW400" s="163"/>
      <c r="HQX400" s="163"/>
      <c r="HQY400" s="163"/>
      <c r="HQZ400" s="163"/>
      <c r="HRA400" s="163"/>
      <c r="HRB400" s="163"/>
      <c r="HRC400" s="163"/>
      <c r="HRD400" s="163"/>
      <c r="HRE400" s="163"/>
      <c r="HRF400" s="163"/>
      <c r="HRG400" s="163"/>
      <c r="HRH400" s="163"/>
      <c r="HRI400" s="163"/>
      <c r="HRJ400" s="163"/>
      <c r="HRK400" s="163"/>
      <c r="HRL400" s="163"/>
      <c r="HRM400" s="163"/>
      <c r="HRN400" s="163"/>
      <c r="HRO400" s="163"/>
      <c r="HRP400" s="163"/>
      <c r="HRQ400" s="163"/>
      <c r="HRR400" s="163"/>
      <c r="HRS400" s="163"/>
      <c r="HRT400" s="163"/>
      <c r="HRU400" s="163"/>
      <c r="HRV400" s="163"/>
      <c r="HRW400" s="163"/>
      <c r="HRX400" s="163"/>
      <c r="HRY400" s="163"/>
      <c r="HRZ400" s="163"/>
      <c r="HSA400" s="163"/>
      <c r="HSB400" s="163"/>
      <c r="HSC400" s="163"/>
      <c r="HSD400" s="163"/>
      <c r="HSE400" s="163"/>
      <c r="HSF400" s="163"/>
      <c r="HSG400" s="163"/>
      <c r="HSH400" s="163"/>
      <c r="HSI400" s="163"/>
      <c r="HSJ400" s="163"/>
      <c r="HSK400" s="163"/>
      <c r="HSL400" s="163"/>
      <c r="HSM400" s="163"/>
      <c r="HSN400" s="163"/>
      <c r="HSO400" s="163"/>
      <c r="HSP400" s="163"/>
      <c r="HSQ400" s="163"/>
      <c r="HSR400" s="163"/>
      <c r="HSS400" s="163"/>
      <c r="HST400" s="163"/>
      <c r="HSU400" s="163"/>
      <c r="HSV400" s="163"/>
      <c r="HSW400" s="163"/>
      <c r="HSX400" s="163"/>
      <c r="HSY400" s="163"/>
      <c r="HSZ400" s="163"/>
      <c r="HTA400" s="163"/>
      <c r="HTB400" s="163"/>
      <c r="HTC400" s="163"/>
      <c r="HTD400" s="163"/>
      <c r="HTE400" s="163"/>
      <c r="HTF400" s="163"/>
      <c r="HTG400" s="163"/>
      <c r="HTH400" s="163"/>
      <c r="HTI400" s="163"/>
      <c r="HTJ400" s="163"/>
      <c r="HTK400" s="163"/>
      <c r="HTL400" s="163"/>
      <c r="HTM400" s="163"/>
      <c r="HTN400" s="163"/>
      <c r="HTO400" s="163"/>
      <c r="HTP400" s="163"/>
      <c r="HTQ400" s="163"/>
      <c r="HTR400" s="163"/>
      <c r="HTS400" s="163"/>
      <c r="HTT400" s="163"/>
      <c r="HTU400" s="163"/>
      <c r="HTV400" s="163"/>
      <c r="HTW400" s="163"/>
      <c r="HTX400" s="163"/>
      <c r="HTY400" s="163"/>
      <c r="HTZ400" s="163"/>
      <c r="HUA400" s="163"/>
      <c r="HUB400" s="163"/>
      <c r="HUC400" s="163"/>
      <c r="HUD400" s="163"/>
      <c r="HUE400" s="163"/>
      <c r="HUF400" s="163"/>
      <c r="HUG400" s="163"/>
      <c r="HUH400" s="163"/>
      <c r="HUI400" s="163"/>
      <c r="HUJ400" s="163"/>
      <c r="HUK400" s="163"/>
      <c r="HUL400" s="163"/>
      <c r="HUM400" s="163"/>
      <c r="HUN400" s="163"/>
      <c r="HUO400" s="163"/>
      <c r="HUP400" s="163"/>
      <c r="HUQ400" s="163"/>
      <c r="HUR400" s="163"/>
      <c r="HUS400" s="163"/>
      <c r="HUT400" s="163"/>
      <c r="HUU400" s="163"/>
      <c r="HUV400" s="163"/>
      <c r="HUW400" s="163"/>
      <c r="HUX400" s="163"/>
      <c r="HUY400" s="163"/>
      <c r="HUZ400" s="163"/>
      <c r="HVA400" s="163"/>
      <c r="HVB400" s="163"/>
      <c r="HVC400" s="163"/>
      <c r="HVD400" s="163"/>
      <c r="HVE400" s="163"/>
      <c r="HVF400" s="163"/>
      <c r="HVG400" s="163"/>
      <c r="HVH400" s="163"/>
      <c r="HVI400" s="163"/>
      <c r="HVJ400" s="163"/>
      <c r="HVK400" s="163"/>
      <c r="HVL400" s="163"/>
      <c r="HVM400" s="163"/>
      <c r="HVN400" s="163"/>
      <c r="HVO400" s="163"/>
      <c r="HVP400" s="163"/>
      <c r="HVQ400" s="163"/>
      <c r="HVR400" s="163"/>
      <c r="HVS400" s="163"/>
      <c r="HVT400" s="163"/>
      <c r="HVU400" s="163"/>
      <c r="HVV400" s="163"/>
      <c r="HVW400" s="163"/>
      <c r="HVX400" s="163"/>
      <c r="HVY400" s="163"/>
      <c r="HVZ400" s="163"/>
      <c r="HWA400" s="163"/>
      <c r="HWB400" s="163"/>
      <c r="HWC400" s="163"/>
      <c r="HWD400" s="163"/>
      <c r="HWE400" s="163"/>
      <c r="HWF400" s="163"/>
      <c r="HWG400" s="163"/>
      <c r="HWH400" s="163"/>
      <c r="HWI400" s="163"/>
      <c r="HWJ400" s="163"/>
      <c r="HWK400" s="163"/>
      <c r="HWL400" s="163"/>
      <c r="HWM400" s="163"/>
      <c r="HWN400" s="163"/>
      <c r="HWO400" s="163"/>
      <c r="HWP400" s="163"/>
      <c r="HWQ400" s="163"/>
      <c r="HWR400" s="163"/>
      <c r="HWS400" s="163"/>
      <c r="HWT400" s="163"/>
      <c r="HWU400" s="163"/>
      <c r="HWV400" s="163"/>
      <c r="HWW400" s="163"/>
      <c r="HWX400" s="163"/>
      <c r="HWY400" s="163"/>
      <c r="HWZ400" s="163"/>
      <c r="HXA400" s="163"/>
      <c r="HXB400" s="163"/>
      <c r="HXC400" s="163"/>
      <c r="HXD400" s="163"/>
      <c r="HXE400" s="163"/>
      <c r="HXF400" s="163"/>
      <c r="HXG400" s="163"/>
      <c r="HXH400" s="163"/>
      <c r="HXI400" s="163"/>
      <c r="HXJ400" s="163"/>
      <c r="HXK400" s="163"/>
      <c r="HXL400" s="163"/>
      <c r="HXM400" s="163"/>
      <c r="HXN400" s="163"/>
      <c r="HXO400" s="163"/>
      <c r="HXP400" s="163"/>
      <c r="HXQ400" s="163"/>
      <c r="HXR400" s="163"/>
      <c r="HXS400" s="163"/>
      <c r="HXT400" s="163"/>
      <c r="HXU400" s="163"/>
      <c r="HXV400" s="163"/>
      <c r="HXW400" s="163"/>
      <c r="HXX400" s="163"/>
      <c r="HXY400" s="163"/>
      <c r="HXZ400" s="163"/>
      <c r="HYA400" s="163"/>
      <c r="HYB400" s="163"/>
      <c r="HYC400" s="163"/>
      <c r="HYD400" s="163"/>
      <c r="HYE400" s="163"/>
      <c r="HYF400" s="163"/>
      <c r="HYG400" s="163"/>
      <c r="HYH400" s="163"/>
      <c r="HYI400" s="163"/>
      <c r="HYJ400" s="163"/>
      <c r="HYK400" s="163"/>
      <c r="HYL400" s="163"/>
      <c r="HYM400" s="163"/>
      <c r="HYN400" s="163"/>
      <c r="HYO400" s="163"/>
      <c r="HYP400" s="163"/>
      <c r="HYQ400" s="163"/>
      <c r="HYR400" s="163"/>
      <c r="HYS400" s="163"/>
      <c r="HYT400" s="163"/>
      <c r="HYU400" s="163"/>
      <c r="HYV400" s="163"/>
      <c r="HYW400" s="163"/>
      <c r="HYX400" s="163"/>
      <c r="HYY400" s="163"/>
      <c r="HYZ400" s="163"/>
      <c r="HZA400" s="163"/>
      <c r="HZB400" s="163"/>
      <c r="HZC400" s="163"/>
      <c r="HZD400" s="163"/>
      <c r="HZE400" s="163"/>
      <c r="HZF400" s="163"/>
      <c r="HZG400" s="163"/>
      <c r="HZH400" s="163"/>
      <c r="HZI400" s="163"/>
      <c r="HZJ400" s="163"/>
      <c r="HZK400" s="163"/>
      <c r="HZL400" s="163"/>
      <c r="HZM400" s="163"/>
      <c r="HZN400" s="163"/>
      <c r="HZO400" s="163"/>
      <c r="HZP400" s="163"/>
      <c r="HZQ400" s="163"/>
      <c r="HZR400" s="163"/>
      <c r="HZS400" s="163"/>
      <c r="HZT400" s="163"/>
      <c r="HZU400" s="163"/>
      <c r="HZV400" s="163"/>
      <c r="HZW400" s="163"/>
      <c r="HZX400" s="163"/>
      <c r="HZY400" s="163"/>
      <c r="HZZ400" s="163"/>
      <c r="IAA400" s="163"/>
      <c r="IAB400" s="163"/>
      <c r="IAC400" s="163"/>
      <c r="IAD400" s="163"/>
      <c r="IAE400" s="163"/>
      <c r="IAF400" s="163"/>
      <c r="IAG400" s="163"/>
      <c r="IAH400" s="163"/>
      <c r="IAI400" s="163"/>
      <c r="IAJ400" s="163"/>
      <c r="IAK400" s="163"/>
      <c r="IAL400" s="163"/>
      <c r="IAM400" s="163"/>
      <c r="IAN400" s="163"/>
      <c r="IAO400" s="163"/>
      <c r="IAP400" s="163"/>
      <c r="IAQ400" s="163"/>
      <c r="IAR400" s="163"/>
      <c r="IAS400" s="163"/>
      <c r="IAT400" s="163"/>
      <c r="IAU400" s="163"/>
      <c r="IAV400" s="163"/>
      <c r="IAW400" s="163"/>
      <c r="IAX400" s="163"/>
      <c r="IAY400" s="163"/>
      <c r="IAZ400" s="163"/>
      <c r="IBA400" s="163"/>
      <c r="IBB400" s="163"/>
      <c r="IBC400" s="163"/>
      <c r="IBD400" s="163"/>
      <c r="IBE400" s="163"/>
      <c r="IBF400" s="163"/>
      <c r="IBG400" s="163"/>
      <c r="IBH400" s="163"/>
      <c r="IBI400" s="163"/>
      <c r="IBJ400" s="163"/>
      <c r="IBK400" s="163"/>
      <c r="IBL400" s="163"/>
      <c r="IBM400" s="163"/>
      <c r="IBN400" s="163"/>
      <c r="IBO400" s="163"/>
      <c r="IBP400" s="163"/>
      <c r="IBQ400" s="163"/>
      <c r="IBR400" s="163"/>
      <c r="IBS400" s="163"/>
      <c r="IBT400" s="163"/>
      <c r="IBU400" s="163"/>
      <c r="IBV400" s="163"/>
      <c r="IBW400" s="163"/>
      <c r="IBX400" s="163"/>
      <c r="IBY400" s="163"/>
      <c r="IBZ400" s="163"/>
      <c r="ICA400" s="163"/>
      <c r="ICB400" s="163"/>
      <c r="ICC400" s="163"/>
      <c r="ICD400" s="163"/>
      <c r="ICE400" s="163"/>
      <c r="ICF400" s="163"/>
      <c r="ICG400" s="163"/>
      <c r="ICH400" s="163"/>
      <c r="ICI400" s="163"/>
      <c r="ICJ400" s="163"/>
      <c r="ICK400" s="163"/>
      <c r="ICL400" s="163"/>
      <c r="ICM400" s="163"/>
      <c r="ICN400" s="163"/>
      <c r="ICO400" s="163"/>
      <c r="ICP400" s="163"/>
      <c r="ICQ400" s="163"/>
      <c r="ICR400" s="163"/>
      <c r="ICS400" s="163"/>
      <c r="ICT400" s="163"/>
      <c r="ICU400" s="163"/>
      <c r="ICV400" s="163"/>
      <c r="ICW400" s="163"/>
      <c r="ICX400" s="163"/>
      <c r="ICY400" s="163"/>
      <c r="ICZ400" s="163"/>
      <c r="IDA400" s="163"/>
      <c r="IDB400" s="163"/>
      <c r="IDC400" s="163"/>
      <c r="IDD400" s="163"/>
      <c r="IDE400" s="163"/>
      <c r="IDF400" s="163"/>
      <c r="IDG400" s="163"/>
      <c r="IDH400" s="163"/>
      <c r="IDI400" s="163"/>
      <c r="IDJ400" s="163"/>
      <c r="IDK400" s="163"/>
      <c r="IDL400" s="163"/>
      <c r="IDM400" s="163"/>
      <c r="IDN400" s="163"/>
      <c r="IDO400" s="163"/>
      <c r="IDP400" s="163"/>
      <c r="IDQ400" s="163"/>
      <c r="IDR400" s="163"/>
      <c r="IDS400" s="163"/>
      <c r="IDT400" s="163"/>
      <c r="IDU400" s="163"/>
      <c r="IDV400" s="163"/>
      <c r="IDW400" s="163"/>
      <c r="IDX400" s="163"/>
      <c r="IDY400" s="163"/>
      <c r="IDZ400" s="163"/>
      <c r="IEA400" s="163"/>
      <c r="IEB400" s="163"/>
      <c r="IEC400" s="163"/>
      <c r="IED400" s="163"/>
      <c r="IEE400" s="163"/>
      <c r="IEF400" s="163"/>
      <c r="IEG400" s="163"/>
      <c r="IEH400" s="163"/>
      <c r="IEI400" s="163"/>
      <c r="IEJ400" s="163"/>
      <c r="IEK400" s="163"/>
      <c r="IEL400" s="163"/>
      <c r="IEM400" s="163"/>
      <c r="IEN400" s="163"/>
      <c r="IEO400" s="163"/>
      <c r="IEP400" s="163"/>
      <c r="IEQ400" s="163"/>
      <c r="IER400" s="163"/>
      <c r="IES400" s="163"/>
      <c r="IET400" s="163"/>
      <c r="IEU400" s="163"/>
      <c r="IEV400" s="163"/>
      <c r="IEW400" s="163"/>
      <c r="IEX400" s="163"/>
      <c r="IEY400" s="163"/>
      <c r="IEZ400" s="163"/>
      <c r="IFA400" s="163"/>
      <c r="IFB400" s="163"/>
      <c r="IFC400" s="163"/>
      <c r="IFD400" s="163"/>
      <c r="IFE400" s="163"/>
      <c r="IFF400" s="163"/>
      <c r="IFG400" s="163"/>
      <c r="IFH400" s="163"/>
      <c r="IFI400" s="163"/>
      <c r="IFJ400" s="163"/>
      <c r="IFK400" s="163"/>
      <c r="IFL400" s="163"/>
      <c r="IFM400" s="163"/>
      <c r="IFN400" s="163"/>
      <c r="IFO400" s="163"/>
      <c r="IFP400" s="163"/>
      <c r="IFQ400" s="163"/>
      <c r="IFR400" s="163"/>
      <c r="IFS400" s="163"/>
      <c r="IFT400" s="163"/>
      <c r="IFU400" s="163"/>
      <c r="IFV400" s="163"/>
      <c r="IFW400" s="163"/>
      <c r="IFX400" s="163"/>
      <c r="IFY400" s="163"/>
      <c r="IFZ400" s="163"/>
      <c r="IGA400" s="163"/>
      <c r="IGB400" s="163"/>
      <c r="IGC400" s="163"/>
      <c r="IGD400" s="163"/>
      <c r="IGE400" s="163"/>
      <c r="IGF400" s="163"/>
      <c r="IGG400" s="163"/>
      <c r="IGH400" s="163"/>
      <c r="IGI400" s="163"/>
      <c r="IGJ400" s="163"/>
      <c r="IGK400" s="163"/>
      <c r="IGL400" s="163"/>
      <c r="IGM400" s="163"/>
      <c r="IGN400" s="163"/>
      <c r="IGO400" s="163"/>
      <c r="IGP400" s="163"/>
      <c r="IGQ400" s="163"/>
      <c r="IGR400" s="163"/>
      <c r="IGS400" s="163"/>
      <c r="IGT400" s="163"/>
      <c r="IGU400" s="163"/>
      <c r="IGV400" s="163"/>
      <c r="IGW400" s="163"/>
      <c r="IGX400" s="163"/>
      <c r="IGY400" s="163"/>
      <c r="IGZ400" s="163"/>
      <c r="IHA400" s="163"/>
      <c r="IHB400" s="163"/>
      <c r="IHC400" s="163"/>
      <c r="IHD400" s="163"/>
      <c r="IHE400" s="163"/>
      <c r="IHF400" s="163"/>
      <c r="IHG400" s="163"/>
      <c r="IHH400" s="163"/>
      <c r="IHI400" s="163"/>
      <c r="IHJ400" s="163"/>
      <c r="IHK400" s="163"/>
      <c r="IHL400" s="163"/>
      <c r="IHM400" s="163"/>
      <c r="IHN400" s="163"/>
      <c r="IHO400" s="163"/>
      <c r="IHP400" s="163"/>
      <c r="IHQ400" s="163"/>
      <c r="IHR400" s="163"/>
      <c r="IHS400" s="163"/>
      <c r="IHT400" s="163"/>
      <c r="IHU400" s="163"/>
      <c r="IHV400" s="163"/>
      <c r="IHW400" s="163"/>
      <c r="IHX400" s="163"/>
      <c r="IHY400" s="163"/>
      <c r="IHZ400" s="163"/>
      <c r="IIA400" s="163"/>
      <c r="IIB400" s="163"/>
      <c r="IIC400" s="163"/>
      <c r="IID400" s="163"/>
      <c r="IIE400" s="163"/>
      <c r="IIF400" s="163"/>
      <c r="IIG400" s="163"/>
      <c r="IIH400" s="163"/>
      <c r="III400" s="163"/>
      <c r="IIJ400" s="163"/>
      <c r="IIK400" s="163"/>
      <c r="IIL400" s="163"/>
      <c r="IIM400" s="163"/>
      <c r="IIN400" s="163"/>
      <c r="IIO400" s="163"/>
      <c r="IIP400" s="163"/>
      <c r="IIQ400" s="163"/>
      <c r="IIR400" s="163"/>
      <c r="IIS400" s="163"/>
      <c r="IIT400" s="163"/>
      <c r="IIU400" s="163"/>
      <c r="IIV400" s="163"/>
      <c r="IIW400" s="163"/>
      <c r="IIX400" s="163"/>
      <c r="IIY400" s="163"/>
      <c r="IIZ400" s="163"/>
      <c r="IJA400" s="163"/>
      <c r="IJB400" s="163"/>
      <c r="IJC400" s="163"/>
      <c r="IJD400" s="163"/>
      <c r="IJE400" s="163"/>
      <c r="IJF400" s="163"/>
      <c r="IJG400" s="163"/>
      <c r="IJH400" s="163"/>
      <c r="IJI400" s="163"/>
      <c r="IJJ400" s="163"/>
      <c r="IJK400" s="163"/>
      <c r="IJL400" s="163"/>
      <c r="IJM400" s="163"/>
      <c r="IJN400" s="163"/>
      <c r="IJO400" s="163"/>
      <c r="IJP400" s="163"/>
      <c r="IJQ400" s="163"/>
      <c r="IJR400" s="163"/>
      <c r="IJS400" s="163"/>
      <c r="IJT400" s="163"/>
      <c r="IJU400" s="163"/>
      <c r="IJV400" s="163"/>
      <c r="IJW400" s="163"/>
      <c r="IJX400" s="163"/>
      <c r="IJY400" s="163"/>
      <c r="IJZ400" s="163"/>
      <c r="IKA400" s="163"/>
      <c r="IKB400" s="163"/>
      <c r="IKC400" s="163"/>
      <c r="IKD400" s="163"/>
      <c r="IKE400" s="163"/>
      <c r="IKF400" s="163"/>
      <c r="IKG400" s="163"/>
      <c r="IKH400" s="163"/>
      <c r="IKI400" s="163"/>
      <c r="IKJ400" s="163"/>
      <c r="IKK400" s="163"/>
      <c r="IKL400" s="163"/>
      <c r="IKM400" s="163"/>
      <c r="IKN400" s="163"/>
      <c r="IKO400" s="163"/>
      <c r="IKP400" s="163"/>
      <c r="IKQ400" s="163"/>
      <c r="IKR400" s="163"/>
      <c r="IKS400" s="163"/>
      <c r="IKT400" s="163"/>
      <c r="IKU400" s="163"/>
      <c r="IKV400" s="163"/>
      <c r="IKW400" s="163"/>
      <c r="IKX400" s="163"/>
      <c r="IKY400" s="163"/>
      <c r="IKZ400" s="163"/>
      <c r="ILA400" s="163"/>
      <c r="ILB400" s="163"/>
      <c r="ILC400" s="163"/>
      <c r="ILD400" s="163"/>
      <c r="ILE400" s="163"/>
      <c r="ILF400" s="163"/>
      <c r="ILG400" s="163"/>
      <c r="ILH400" s="163"/>
      <c r="ILI400" s="163"/>
      <c r="ILJ400" s="163"/>
      <c r="ILK400" s="163"/>
      <c r="ILL400" s="163"/>
      <c r="ILM400" s="163"/>
      <c r="ILN400" s="163"/>
      <c r="ILO400" s="163"/>
      <c r="ILP400" s="163"/>
      <c r="ILQ400" s="163"/>
      <c r="ILR400" s="163"/>
      <c r="ILS400" s="163"/>
      <c r="ILT400" s="163"/>
      <c r="ILU400" s="163"/>
      <c r="ILV400" s="163"/>
      <c r="ILW400" s="163"/>
      <c r="ILX400" s="163"/>
      <c r="ILY400" s="163"/>
      <c r="ILZ400" s="163"/>
      <c r="IMA400" s="163"/>
      <c r="IMB400" s="163"/>
      <c r="IMC400" s="163"/>
      <c r="IMD400" s="163"/>
      <c r="IME400" s="163"/>
      <c r="IMF400" s="163"/>
      <c r="IMG400" s="163"/>
      <c r="IMH400" s="163"/>
      <c r="IMI400" s="163"/>
      <c r="IMJ400" s="163"/>
      <c r="IMK400" s="163"/>
      <c r="IML400" s="163"/>
      <c r="IMM400" s="163"/>
      <c r="IMN400" s="163"/>
      <c r="IMO400" s="163"/>
      <c r="IMP400" s="163"/>
      <c r="IMQ400" s="163"/>
      <c r="IMR400" s="163"/>
      <c r="IMS400" s="163"/>
      <c r="IMT400" s="163"/>
      <c r="IMU400" s="163"/>
      <c r="IMV400" s="163"/>
      <c r="IMW400" s="163"/>
      <c r="IMX400" s="163"/>
      <c r="IMY400" s="163"/>
      <c r="IMZ400" s="163"/>
      <c r="INA400" s="163"/>
      <c r="INB400" s="163"/>
      <c r="INC400" s="163"/>
      <c r="IND400" s="163"/>
      <c r="INE400" s="163"/>
      <c r="INF400" s="163"/>
      <c r="ING400" s="163"/>
      <c r="INH400" s="163"/>
      <c r="INI400" s="163"/>
      <c r="INJ400" s="163"/>
      <c r="INK400" s="163"/>
      <c r="INL400" s="163"/>
      <c r="INM400" s="163"/>
      <c r="INN400" s="163"/>
      <c r="INO400" s="163"/>
      <c r="INP400" s="163"/>
      <c r="INQ400" s="163"/>
      <c r="INR400" s="163"/>
      <c r="INS400" s="163"/>
      <c r="INT400" s="163"/>
      <c r="INU400" s="163"/>
      <c r="INV400" s="163"/>
      <c r="INW400" s="163"/>
      <c r="INX400" s="163"/>
      <c r="INY400" s="163"/>
      <c r="INZ400" s="163"/>
      <c r="IOA400" s="163"/>
      <c r="IOB400" s="163"/>
      <c r="IOC400" s="163"/>
      <c r="IOD400" s="163"/>
      <c r="IOE400" s="163"/>
      <c r="IOF400" s="163"/>
      <c r="IOG400" s="163"/>
      <c r="IOH400" s="163"/>
      <c r="IOI400" s="163"/>
      <c r="IOJ400" s="163"/>
      <c r="IOK400" s="163"/>
      <c r="IOL400" s="163"/>
      <c r="IOM400" s="163"/>
      <c r="ION400" s="163"/>
      <c r="IOO400" s="163"/>
      <c r="IOP400" s="163"/>
      <c r="IOQ400" s="163"/>
      <c r="IOR400" s="163"/>
      <c r="IOS400" s="163"/>
      <c r="IOT400" s="163"/>
      <c r="IOU400" s="163"/>
      <c r="IOV400" s="163"/>
      <c r="IOW400" s="163"/>
      <c r="IOX400" s="163"/>
      <c r="IOY400" s="163"/>
      <c r="IOZ400" s="163"/>
      <c r="IPA400" s="163"/>
      <c r="IPB400" s="163"/>
      <c r="IPC400" s="163"/>
      <c r="IPD400" s="163"/>
      <c r="IPE400" s="163"/>
      <c r="IPF400" s="163"/>
      <c r="IPG400" s="163"/>
      <c r="IPH400" s="163"/>
      <c r="IPI400" s="163"/>
      <c r="IPJ400" s="163"/>
      <c r="IPK400" s="163"/>
      <c r="IPL400" s="163"/>
      <c r="IPM400" s="163"/>
      <c r="IPN400" s="163"/>
      <c r="IPO400" s="163"/>
      <c r="IPP400" s="163"/>
      <c r="IPQ400" s="163"/>
      <c r="IPR400" s="163"/>
      <c r="IPS400" s="163"/>
      <c r="IPT400" s="163"/>
      <c r="IPU400" s="163"/>
      <c r="IPV400" s="163"/>
      <c r="IPW400" s="163"/>
      <c r="IPX400" s="163"/>
      <c r="IPY400" s="163"/>
      <c r="IPZ400" s="163"/>
      <c r="IQA400" s="163"/>
      <c r="IQB400" s="163"/>
      <c r="IQC400" s="163"/>
      <c r="IQD400" s="163"/>
      <c r="IQE400" s="163"/>
      <c r="IQF400" s="163"/>
      <c r="IQG400" s="163"/>
      <c r="IQH400" s="163"/>
      <c r="IQI400" s="163"/>
      <c r="IQJ400" s="163"/>
      <c r="IQK400" s="163"/>
      <c r="IQL400" s="163"/>
      <c r="IQM400" s="163"/>
      <c r="IQN400" s="163"/>
      <c r="IQO400" s="163"/>
      <c r="IQP400" s="163"/>
      <c r="IQQ400" s="163"/>
      <c r="IQR400" s="163"/>
      <c r="IQS400" s="163"/>
      <c r="IQT400" s="163"/>
      <c r="IQU400" s="163"/>
      <c r="IQV400" s="163"/>
      <c r="IQW400" s="163"/>
      <c r="IQX400" s="163"/>
      <c r="IQY400" s="163"/>
      <c r="IQZ400" s="163"/>
      <c r="IRA400" s="163"/>
      <c r="IRB400" s="163"/>
      <c r="IRC400" s="163"/>
      <c r="IRD400" s="163"/>
      <c r="IRE400" s="163"/>
      <c r="IRF400" s="163"/>
      <c r="IRG400" s="163"/>
      <c r="IRH400" s="163"/>
      <c r="IRI400" s="163"/>
      <c r="IRJ400" s="163"/>
      <c r="IRK400" s="163"/>
      <c r="IRL400" s="163"/>
      <c r="IRM400" s="163"/>
      <c r="IRN400" s="163"/>
      <c r="IRO400" s="163"/>
      <c r="IRP400" s="163"/>
      <c r="IRQ400" s="163"/>
      <c r="IRR400" s="163"/>
      <c r="IRS400" s="163"/>
      <c r="IRT400" s="163"/>
      <c r="IRU400" s="163"/>
      <c r="IRV400" s="163"/>
      <c r="IRW400" s="163"/>
      <c r="IRX400" s="163"/>
      <c r="IRY400" s="163"/>
      <c r="IRZ400" s="163"/>
      <c r="ISA400" s="163"/>
      <c r="ISB400" s="163"/>
      <c r="ISC400" s="163"/>
      <c r="ISD400" s="163"/>
      <c r="ISE400" s="163"/>
      <c r="ISF400" s="163"/>
      <c r="ISG400" s="163"/>
      <c r="ISH400" s="163"/>
      <c r="ISI400" s="163"/>
      <c r="ISJ400" s="163"/>
      <c r="ISK400" s="163"/>
      <c r="ISL400" s="163"/>
      <c r="ISM400" s="163"/>
      <c r="ISN400" s="163"/>
      <c r="ISO400" s="163"/>
      <c r="ISP400" s="163"/>
      <c r="ISQ400" s="163"/>
      <c r="ISR400" s="163"/>
      <c r="ISS400" s="163"/>
      <c r="IST400" s="163"/>
      <c r="ISU400" s="163"/>
      <c r="ISV400" s="163"/>
      <c r="ISW400" s="163"/>
      <c r="ISX400" s="163"/>
      <c r="ISY400" s="163"/>
      <c r="ISZ400" s="163"/>
      <c r="ITA400" s="163"/>
      <c r="ITB400" s="163"/>
      <c r="ITC400" s="163"/>
      <c r="ITD400" s="163"/>
      <c r="ITE400" s="163"/>
      <c r="ITF400" s="163"/>
      <c r="ITG400" s="163"/>
      <c r="ITH400" s="163"/>
      <c r="ITI400" s="163"/>
      <c r="ITJ400" s="163"/>
      <c r="ITK400" s="163"/>
      <c r="ITL400" s="163"/>
      <c r="ITM400" s="163"/>
      <c r="ITN400" s="163"/>
      <c r="ITO400" s="163"/>
      <c r="ITP400" s="163"/>
      <c r="ITQ400" s="163"/>
      <c r="ITR400" s="163"/>
      <c r="ITS400" s="163"/>
      <c r="ITT400" s="163"/>
      <c r="ITU400" s="163"/>
      <c r="ITV400" s="163"/>
      <c r="ITW400" s="163"/>
      <c r="ITX400" s="163"/>
      <c r="ITY400" s="163"/>
      <c r="ITZ400" s="163"/>
      <c r="IUA400" s="163"/>
      <c r="IUB400" s="163"/>
      <c r="IUC400" s="163"/>
      <c r="IUD400" s="163"/>
      <c r="IUE400" s="163"/>
      <c r="IUF400" s="163"/>
      <c r="IUG400" s="163"/>
      <c r="IUH400" s="163"/>
      <c r="IUI400" s="163"/>
      <c r="IUJ400" s="163"/>
      <c r="IUK400" s="163"/>
      <c r="IUL400" s="163"/>
      <c r="IUM400" s="163"/>
      <c r="IUN400" s="163"/>
      <c r="IUO400" s="163"/>
      <c r="IUP400" s="163"/>
      <c r="IUQ400" s="163"/>
      <c r="IUR400" s="163"/>
      <c r="IUS400" s="163"/>
      <c r="IUT400" s="163"/>
      <c r="IUU400" s="163"/>
      <c r="IUV400" s="163"/>
      <c r="IUW400" s="163"/>
      <c r="IUX400" s="163"/>
      <c r="IUY400" s="163"/>
      <c r="IUZ400" s="163"/>
      <c r="IVA400" s="163"/>
      <c r="IVB400" s="163"/>
      <c r="IVC400" s="163"/>
      <c r="IVD400" s="163"/>
      <c r="IVE400" s="163"/>
      <c r="IVF400" s="163"/>
      <c r="IVG400" s="163"/>
      <c r="IVH400" s="163"/>
      <c r="IVI400" s="163"/>
      <c r="IVJ400" s="163"/>
      <c r="IVK400" s="163"/>
      <c r="IVL400" s="163"/>
      <c r="IVM400" s="163"/>
      <c r="IVN400" s="163"/>
      <c r="IVO400" s="163"/>
      <c r="IVP400" s="163"/>
      <c r="IVQ400" s="163"/>
      <c r="IVR400" s="163"/>
      <c r="IVS400" s="163"/>
      <c r="IVT400" s="163"/>
      <c r="IVU400" s="163"/>
      <c r="IVV400" s="163"/>
      <c r="IVW400" s="163"/>
      <c r="IVX400" s="163"/>
      <c r="IVY400" s="163"/>
      <c r="IVZ400" s="163"/>
      <c r="IWA400" s="163"/>
      <c r="IWB400" s="163"/>
      <c r="IWC400" s="163"/>
      <c r="IWD400" s="163"/>
      <c r="IWE400" s="163"/>
      <c r="IWF400" s="163"/>
      <c r="IWG400" s="163"/>
      <c r="IWH400" s="163"/>
      <c r="IWI400" s="163"/>
      <c r="IWJ400" s="163"/>
      <c r="IWK400" s="163"/>
      <c r="IWL400" s="163"/>
      <c r="IWM400" s="163"/>
      <c r="IWN400" s="163"/>
      <c r="IWO400" s="163"/>
      <c r="IWP400" s="163"/>
      <c r="IWQ400" s="163"/>
      <c r="IWR400" s="163"/>
      <c r="IWS400" s="163"/>
      <c r="IWT400" s="163"/>
      <c r="IWU400" s="163"/>
      <c r="IWV400" s="163"/>
      <c r="IWW400" s="163"/>
      <c r="IWX400" s="163"/>
      <c r="IWY400" s="163"/>
      <c r="IWZ400" s="163"/>
      <c r="IXA400" s="163"/>
      <c r="IXB400" s="163"/>
      <c r="IXC400" s="163"/>
      <c r="IXD400" s="163"/>
      <c r="IXE400" s="163"/>
      <c r="IXF400" s="163"/>
      <c r="IXG400" s="163"/>
      <c r="IXH400" s="163"/>
      <c r="IXI400" s="163"/>
      <c r="IXJ400" s="163"/>
      <c r="IXK400" s="163"/>
      <c r="IXL400" s="163"/>
      <c r="IXM400" s="163"/>
      <c r="IXN400" s="163"/>
      <c r="IXO400" s="163"/>
      <c r="IXP400" s="163"/>
      <c r="IXQ400" s="163"/>
      <c r="IXR400" s="163"/>
      <c r="IXS400" s="163"/>
      <c r="IXT400" s="163"/>
      <c r="IXU400" s="163"/>
      <c r="IXV400" s="163"/>
      <c r="IXW400" s="163"/>
      <c r="IXX400" s="163"/>
      <c r="IXY400" s="163"/>
      <c r="IXZ400" s="163"/>
      <c r="IYA400" s="163"/>
      <c r="IYB400" s="163"/>
      <c r="IYC400" s="163"/>
      <c r="IYD400" s="163"/>
      <c r="IYE400" s="163"/>
      <c r="IYF400" s="163"/>
      <c r="IYG400" s="163"/>
      <c r="IYH400" s="163"/>
      <c r="IYI400" s="163"/>
      <c r="IYJ400" s="163"/>
      <c r="IYK400" s="163"/>
      <c r="IYL400" s="163"/>
      <c r="IYM400" s="163"/>
      <c r="IYN400" s="163"/>
      <c r="IYO400" s="163"/>
      <c r="IYP400" s="163"/>
      <c r="IYQ400" s="163"/>
      <c r="IYR400" s="163"/>
      <c r="IYS400" s="163"/>
      <c r="IYT400" s="163"/>
      <c r="IYU400" s="163"/>
      <c r="IYV400" s="163"/>
      <c r="IYW400" s="163"/>
      <c r="IYX400" s="163"/>
      <c r="IYY400" s="163"/>
      <c r="IYZ400" s="163"/>
      <c r="IZA400" s="163"/>
      <c r="IZB400" s="163"/>
      <c r="IZC400" s="163"/>
      <c r="IZD400" s="163"/>
      <c r="IZE400" s="163"/>
      <c r="IZF400" s="163"/>
      <c r="IZG400" s="163"/>
      <c r="IZH400" s="163"/>
      <c r="IZI400" s="163"/>
      <c r="IZJ400" s="163"/>
      <c r="IZK400" s="163"/>
      <c r="IZL400" s="163"/>
      <c r="IZM400" s="163"/>
      <c r="IZN400" s="163"/>
      <c r="IZO400" s="163"/>
      <c r="IZP400" s="163"/>
      <c r="IZQ400" s="163"/>
      <c r="IZR400" s="163"/>
      <c r="IZS400" s="163"/>
      <c r="IZT400" s="163"/>
      <c r="IZU400" s="163"/>
      <c r="IZV400" s="163"/>
      <c r="IZW400" s="163"/>
      <c r="IZX400" s="163"/>
      <c r="IZY400" s="163"/>
      <c r="IZZ400" s="163"/>
      <c r="JAA400" s="163"/>
      <c r="JAB400" s="163"/>
      <c r="JAC400" s="163"/>
      <c r="JAD400" s="163"/>
      <c r="JAE400" s="163"/>
      <c r="JAF400" s="163"/>
      <c r="JAG400" s="163"/>
      <c r="JAH400" s="163"/>
      <c r="JAI400" s="163"/>
      <c r="JAJ400" s="163"/>
      <c r="JAK400" s="163"/>
      <c r="JAL400" s="163"/>
      <c r="JAM400" s="163"/>
      <c r="JAN400" s="163"/>
      <c r="JAO400" s="163"/>
      <c r="JAP400" s="163"/>
      <c r="JAQ400" s="163"/>
      <c r="JAR400" s="163"/>
      <c r="JAS400" s="163"/>
      <c r="JAT400" s="163"/>
      <c r="JAU400" s="163"/>
      <c r="JAV400" s="163"/>
      <c r="JAW400" s="163"/>
      <c r="JAX400" s="163"/>
      <c r="JAY400" s="163"/>
      <c r="JAZ400" s="163"/>
      <c r="JBA400" s="163"/>
      <c r="JBB400" s="163"/>
      <c r="JBC400" s="163"/>
      <c r="JBD400" s="163"/>
      <c r="JBE400" s="163"/>
      <c r="JBF400" s="163"/>
      <c r="JBG400" s="163"/>
      <c r="JBH400" s="163"/>
      <c r="JBI400" s="163"/>
      <c r="JBJ400" s="163"/>
      <c r="JBK400" s="163"/>
      <c r="JBL400" s="163"/>
      <c r="JBM400" s="163"/>
      <c r="JBN400" s="163"/>
      <c r="JBO400" s="163"/>
      <c r="JBP400" s="163"/>
      <c r="JBQ400" s="163"/>
      <c r="JBR400" s="163"/>
      <c r="JBS400" s="163"/>
      <c r="JBT400" s="163"/>
      <c r="JBU400" s="163"/>
      <c r="JBV400" s="163"/>
      <c r="JBW400" s="163"/>
      <c r="JBX400" s="163"/>
      <c r="JBY400" s="163"/>
      <c r="JBZ400" s="163"/>
      <c r="JCA400" s="163"/>
      <c r="JCB400" s="163"/>
      <c r="JCC400" s="163"/>
      <c r="JCD400" s="163"/>
      <c r="JCE400" s="163"/>
      <c r="JCF400" s="163"/>
      <c r="JCG400" s="163"/>
      <c r="JCH400" s="163"/>
      <c r="JCI400" s="163"/>
      <c r="JCJ400" s="163"/>
      <c r="JCK400" s="163"/>
      <c r="JCL400" s="163"/>
      <c r="JCM400" s="163"/>
      <c r="JCN400" s="163"/>
      <c r="JCO400" s="163"/>
      <c r="JCP400" s="163"/>
      <c r="JCQ400" s="163"/>
      <c r="JCR400" s="163"/>
      <c r="JCS400" s="163"/>
      <c r="JCT400" s="163"/>
      <c r="JCU400" s="163"/>
      <c r="JCV400" s="163"/>
      <c r="JCW400" s="163"/>
      <c r="JCX400" s="163"/>
      <c r="JCY400" s="163"/>
      <c r="JCZ400" s="163"/>
      <c r="JDA400" s="163"/>
      <c r="JDB400" s="163"/>
      <c r="JDC400" s="163"/>
      <c r="JDD400" s="163"/>
      <c r="JDE400" s="163"/>
      <c r="JDF400" s="163"/>
      <c r="JDG400" s="163"/>
      <c r="JDH400" s="163"/>
      <c r="JDI400" s="163"/>
      <c r="JDJ400" s="163"/>
      <c r="JDK400" s="163"/>
      <c r="JDL400" s="163"/>
      <c r="JDM400" s="163"/>
      <c r="JDN400" s="163"/>
      <c r="JDO400" s="163"/>
      <c r="JDP400" s="163"/>
      <c r="JDQ400" s="163"/>
      <c r="JDR400" s="163"/>
      <c r="JDS400" s="163"/>
      <c r="JDT400" s="163"/>
      <c r="JDU400" s="163"/>
      <c r="JDV400" s="163"/>
      <c r="JDW400" s="163"/>
      <c r="JDX400" s="163"/>
      <c r="JDY400" s="163"/>
      <c r="JDZ400" s="163"/>
      <c r="JEA400" s="163"/>
      <c r="JEB400" s="163"/>
      <c r="JEC400" s="163"/>
      <c r="JED400" s="163"/>
      <c r="JEE400" s="163"/>
      <c r="JEF400" s="163"/>
      <c r="JEG400" s="163"/>
      <c r="JEH400" s="163"/>
      <c r="JEI400" s="163"/>
      <c r="JEJ400" s="163"/>
      <c r="JEK400" s="163"/>
      <c r="JEL400" s="163"/>
      <c r="JEM400" s="163"/>
      <c r="JEN400" s="163"/>
      <c r="JEO400" s="163"/>
      <c r="JEP400" s="163"/>
      <c r="JEQ400" s="163"/>
      <c r="JER400" s="163"/>
      <c r="JES400" s="163"/>
      <c r="JET400" s="163"/>
      <c r="JEU400" s="163"/>
      <c r="JEV400" s="163"/>
      <c r="JEW400" s="163"/>
      <c r="JEX400" s="163"/>
      <c r="JEY400" s="163"/>
      <c r="JEZ400" s="163"/>
      <c r="JFA400" s="163"/>
      <c r="JFB400" s="163"/>
      <c r="JFC400" s="163"/>
      <c r="JFD400" s="163"/>
      <c r="JFE400" s="163"/>
      <c r="JFF400" s="163"/>
      <c r="JFG400" s="163"/>
      <c r="JFH400" s="163"/>
      <c r="JFI400" s="163"/>
      <c r="JFJ400" s="163"/>
      <c r="JFK400" s="163"/>
      <c r="JFL400" s="163"/>
      <c r="JFM400" s="163"/>
      <c r="JFN400" s="163"/>
      <c r="JFO400" s="163"/>
      <c r="JFP400" s="163"/>
      <c r="JFQ400" s="163"/>
      <c r="JFR400" s="163"/>
      <c r="JFS400" s="163"/>
      <c r="JFT400" s="163"/>
      <c r="JFU400" s="163"/>
      <c r="JFV400" s="163"/>
      <c r="JFW400" s="163"/>
      <c r="JFX400" s="163"/>
      <c r="JFY400" s="163"/>
      <c r="JFZ400" s="163"/>
      <c r="JGA400" s="163"/>
      <c r="JGB400" s="163"/>
      <c r="JGC400" s="163"/>
      <c r="JGD400" s="163"/>
      <c r="JGE400" s="163"/>
      <c r="JGF400" s="163"/>
      <c r="JGG400" s="163"/>
      <c r="JGH400" s="163"/>
      <c r="JGI400" s="163"/>
      <c r="JGJ400" s="163"/>
      <c r="JGK400" s="163"/>
      <c r="JGL400" s="163"/>
      <c r="JGM400" s="163"/>
      <c r="JGN400" s="163"/>
      <c r="JGO400" s="163"/>
      <c r="JGP400" s="163"/>
      <c r="JGQ400" s="163"/>
      <c r="JGR400" s="163"/>
      <c r="JGS400" s="163"/>
      <c r="JGT400" s="163"/>
      <c r="JGU400" s="163"/>
      <c r="JGV400" s="163"/>
      <c r="JGW400" s="163"/>
      <c r="JGX400" s="163"/>
      <c r="JGY400" s="163"/>
      <c r="JGZ400" s="163"/>
      <c r="JHA400" s="163"/>
      <c r="JHB400" s="163"/>
      <c r="JHC400" s="163"/>
      <c r="JHD400" s="163"/>
      <c r="JHE400" s="163"/>
      <c r="JHF400" s="163"/>
      <c r="JHG400" s="163"/>
      <c r="JHH400" s="163"/>
      <c r="JHI400" s="163"/>
      <c r="JHJ400" s="163"/>
      <c r="JHK400" s="163"/>
      <c r="JHL400" s="163"/>
      <c r="JHM400" s="163"/>
      <c r="JHN400" s="163"/>
      <c r="JHO400" s="163"/>
      <c r="JHP400" s="163"/>
      <c r="JHQ400" s="163"/>
      <c r="JHR400" s="163"/>
      <c r="JHS400" s="163"/>
      <c r="JHT400" s="163"/>
      <c r="JHU400" s="163"/>
      <c r="JHV400" s="163"/>
      <c r="JHW400" s="163"/>
      <c r="JHX400" s="163"/>
      <c r="JHY400" s="163"/>
      <c r="JHZ400" s="163"/>
      <c r="JIA400" s="163"/>
      <c r="JIB400" s="163"/>
      <c r="JIC400" s="163"/>
      <c r="JID400" s="163"/>
      <c r="JIE400" s="163"/>
      <c r="JIF400" s="163"/>
      <c r="JIG400" s="163"/>
      <c r="JIH400" s="163"/>
      <c r="JII400" s="163"/>
      <c r="JIJ400" s="163"/>
      <c r="JIK400" s="163"/>
      <c r="JIL400" s="163"/>
      <c r="JIM400" s="163"/>
      <c r="JIN400" s="163"/>
      <c r="JIO400" s="163"/>
      <c r="JIP400" s="163"/>
      <c r="JIQ400" s="163"/>
      <c r="JIR400" s="163"/>
      <c r="JIS400" s="163"/>
      <c r="JIT400" s="163"/>
      <c r="JIU400" s="163"/>
      <c r="JIV400" s="163"/>
      <c r="JIW400" s="163"/>
      <c r="JIX400" s="163"/>
      <c r="JIY400" s="163"/>
      <c r="JIZ400" s="163"/>
      <c r="JJA400" s="163"/>
      <c r="JJB400" s="163"/>
      <c r="JJC400" s="163"/>
      <c r="JJD400" s="163"/>
      <c r="JJE400" s="163"/>
      <c r="JJF400" s="163"/>
      <c r="JJG400" s="163"/>
      <c r="JJH400" s="163"/>
      <c r="JJI400" s="163"/>
      <c r="JJJ400" s="163"/>
      <c r="JJK400" s="163"/>
      <c r="JJL400" s="163"/>
      <c r="JJM400" s="163"/>
      <c r="JJN400" s="163"/>
      <c r="JJO400" s="163"/>
      <c r="JJP400" s="163"/>
      <c r="JJQ400" s="163"/>
      <c r="JJR400" s="163"/>
      <c r="JJS400" s="163"/>
      <c r="JJT400" s="163"/>
      <c r="JJU400" s="163"/>
      <c r="JJV400" s="163"/>
      <c r="JJW400" s="163"/>
      <c r="JJX400" s="163"/>
      <c r="JJY400" s="163"/>
      <c r="JJZ400" s="163"/>
      <c r="JKA400" s="163"/>
      <c r="JKB400" s="163"/>
      <c r="JKC400" s="163"/>
      <c r="JKD400" s="163"/>
      <c r="JKE400" s="163"/>
      <c r="JKF400" s="163"/>
      <c r="JKG400" s="163"/>
      <c r="JKH400" s="163"/>
      <c r="JKI400" s="163"/>
      <c r="JKJ400" s="163"/>
      <c r="JKK400" s="163"/>
      <c r="JKL400" s="163"/>
      <c r="JKM400" s="163"/>
      <c r="JKN400" s="163"/>
      <c r="JKO400" s="163"/>
      <c r="JKP400" s="163"/>
      <c r="JKQ400" s="163"/>
      <c r="JKR400" s="163"/>
      <c r="JKS400" s="163"/>
      <c r="JKT400" s="163"/>
      <c r="JKU400" s="163"/>
      <c r="JKV400" s="163"/>
      <c r="JKW400" s="163"/>
      <c r="JKX400" s="163"/>
      <c r="JKY400" s="163"/>
      <c r="JKZ400" s="163"/>
      <c r="JLA400" s="163"/>
      <c r="JLB400" s="163"/>
      <c r="JLC400" s="163"/>
      <c r="JLD400" s="163"/>
      <c r="JLE400" s="163"/>
      <c r="JLF400" s="163"/>
      <c r="JLG400" s="163"/>
      <c r="JLH400" s="163"/>
      <c r="JLI400" s="163"/>
      <c r="JLJ400" s="163"/>
      <c r="JLK400" s="163"/>
      <c r="JLL400" s="163"/>
      <c r="JLM400" s="163"/>
      <c r="JLN400" s="163"/>
      <c r="JLO400" s="163"/>
      <c r="JLP400" s="163"/>
      <c r="JLQ400" s="163"/>
      <c r="JLR400" s="163"/>
      <c r="JLS400" s="163"/>
      <c r="JLT400" s="163"/>
      <c r="JLU400" s="163"/>
      <c r="JLV400" s="163"/>
      <c r="JLW400" s="163"/>
      <c r="JLX400" s="163"/>
      <c r="JLY400" s="163"/>
      <c r="JLZ400" s="163"/>
      <c r="JMA400" s="163"/>
      <c r="JMB400" s="163"/>
      <c r="JMC400" s="163"/>
      <c r="JMD400" s="163"/>
      <c r="JME400" s="163"/>
      <c r="JMF400" s="163"/>
      <c r="JMG400" s="163"/>
      <c r="JMH400" s="163"/>
      <c r="JMI400" s="163"/>
      <c r="JMJ400" s="163"/>
      <c r="JMK400" s="163"/>
      <c r="JML400" s="163"/>
      <c r="JMM400" s="163"/>
      <c r="JMN400" s="163"/>
      <c r="JMO400" s="163"/>
      <c r="JMP400" s="163"/>
      <c r="JMQ400" s="163"/>
      <c r="JMR400" s="163"/>
      <c r="JMS400" s="163"/>
      <c r="JMT400" s="163"/>
      <c r="JMU400" s="163"/>
      <c r="JMV400" s="163"/>
      <c r="JMW400" s="163"/>
      <c r="JMX400" s="163"/>
      <c r="JMY400" s="163"/>
      <c r="JMZ400" s="163"/>
      <c r="JNA400" s="163"/>
      <c r="JNB400" s="163"/>
      <c r="JNC400" s="163"/>
      <c r="JND400" s="163"/>
      <c r="JNE400" s="163"/>
      <c r="JNF400" s="163"/>
      <c r="JNG400" s="163"/>
      <c r="JNH400" s="163"/>
      <c r="JNI400" s="163"/>
      <c r="JNJ400" s="163"/>
      <c r="JNK400" s="163"/>
      <c r="JNL400" s="163"/>
      <c r="JNM400" s="163"/>
      <c r="JNN400" s="163"/>
      <c r="JNO400" s="163"/>
      <c r="JNP400" s="163"/>
      <c r="JNQ400" s="163"/>
      <c r="JNR400" s="163"/>
      <c r="JNS400" s="163"/>
      <c r="JNT400" s="163"/>
      <c r="JNU400" s="163"/>
      <c r="JNV400" s="163"/>
      <c r="JNW400" s="163"/>
      <c r="JNX400" s="163"/>
      <c r="JNY400" s="163"/>
      <c r="JNZ400" s="163"/>
      <c r="JOA400" s="163"/>
      <c r="JOB400" s="163"/>
      <c r="JOC400" s="163"/>
      <c r="JOD400" s="163"/>
      <c r="JOE400" s="163"/>
      <c r="JOF400" s="163"/>
      <c r="JOG400" s="163"/>
      <c r="JOH400" s="163"/>
      <c r="JOI400" s="163"/>
      <c r="JOJ400" s="163"/>
      <c r="JOK400" s="163"/>
      <c r="JOL400" s="163"/>
      <c r="JOM400" s="163"/>
      <c r="JON400" s="163"/>
      <c r="JOO400" s="163"/>
      <c r="JOP400" s="163"/>
      <c r="JOQ400" s="163"/>
      <c r="JOR400" s="163"/>
      <c r="JOS400" s="163"/>
      <c r="JOT400" s="163"/>
      <c r="JOU400" s="163"/>
      <c r="JOV400" s="163"/>
      <c r="JOW400" s="163"/>
      <c r="JOX400" s="163"/>
      <c r="JOY400" s="163"/>
      <c r="JOZ400" s="163"/>
      <c r="JPA400" s="163"/>
      <c r="JPB400" s="163"/>
      <c r="JPC400" s="163"/>
      <c r="JPD400" s="163"/>
      <c r="JPE400" s="163"/>
      <c r="JPF400" s="163"/>
      <c r="JPG400" s="163"/>
      <c r="JPH400" s="163"/>
      <c r="JPI400" s="163"/>
      <c r="JPJ400" s="163"/>
      <c r="JPK400" s="163"/>
      <c r="JPL400" s="163"/>
      <c r="JPM400" s="163"/>
      <c r="JPN400" s="163"/>
      <c r="JPO400" s="163"/>
      <c r="JPP400" s="163"/>
      <c r="JPQ400" s="163"/>
      <c r="JPR400" s="163"/>
      <c r="JPS400" s="163"/>
      <c r="JPT400" s="163"/>
      <c r="JPU400" s="163"/>
      <c r="JPV400" s="163"/>
      <c r="JPW400" s="163"/>
      <c r="JPX400" s="163"/>
      <c r="JPY400" s="163"/>
      <c r="JPZ400" s="163"/>
      <c r="JQA400" s="163"/>
      <c r="JQB400" s="163"/>
      <c r="JQC400" s="163"/>
      <c r="JQD400" s="163"/>
      <c r="JQE400" s="163"/>
      <c r="JQF400" s="163"/>
      <c r="JQG400" s="163"/>
      <c r="JQH400" s="163"/>
      <c r="JQI400" s="163"/>
      <c r="JQJ400" s="163"/>
      <c r="JQK400" s="163"/>
      <c r="JQL400" s="163"/>
      <c r="JQM400" s="163"/>
      <c r="JQN400" s="163"/>
      <c r="JQO400" s="163"/>
      <c r="JQP400" s="163"/>
      <c r="JQQ400" s="163"/>
      <c r="JQR400" s="163"/>
      <c r="JQS400" s="163"/>
      <c r="JQT400" s="163"/>
      <c r="JQU400" s="163"/>
      <c r="JQV400" s="163"/>
      <c r="JQW400" s="163"/>
      <c r="JQX400" s="163"/>
      <c r="JQY400" s="163"/>
      <c r="JQZ400" s="163"/>
      <c r="JRA400" s="163"/>
      <c r="JRB400" s="163"/>
      <c r="JRC400" s="163"/>
      <c r="JRD400" s="163"/>
      <c r="JRE400" s="163"/>
      <c r="JRF400" s="163"/>
      <c r="JRG400" s="163"/>
      <c r="JRH400" s="163"/>
      <c r="JRI400" s="163"/>
      <c r="JRJ400" s="163"/>
      <c r="JRK400" s="163"/>
      <c r="JRL400" s="163"/>
      <c r="JRM400" s="163"/>
      <c r="JRN400" s="163"/>
      <c r="JRO400" s="163"/>
      <c r="JRP400" s="163"/>
      <c r="JRQ400" s="163"/>
      <c r="JRR400" s="163"/>
      <c r="JRS400" s="163"/>
      <c r="JRT400" s="163"/>
      <c r="JRU400" s="163"/>
      <c r="JRV400" s="163"/>
      <c r="JRW400" s="163"/>
      <c r="JRX400" s="163"/>
      <c r="JRY400" s="163"/>
      <c r="JRZ400" s="163"/>
      <c r="JSA400" s="163"/>
      <c r="JSB400" s="163"/>
      <c r="JSC400" s="163"/>
      <c r="JSD400" s="163"/>
      <c r="JSE400" s="163"/>
      <c r="JSF400" s="163"/>
      <c r="JSG400" s="163"/>
      <c r="JSH400" s="163"/>
      <c r="JSI400" s="163"/>
      <c r="JSJ400" s="163"/>
      <c r="JSK400" s="163"/>
      <c r="JSL400" s="163"/>
      <c r="JSM400" s="163"/>
      <c r="JSN400" s="163"/>
      <c r="JSO400" s="163"/>
      <c r="JSP400" s="163"/>
      <c r="JSQ400" s="163"/>
      <c r="JSR400" s="163"/>
      <c r="JSS400" s="163"/>
      <c r="JST400" s="163"/>
      <c r="JSU400" s="163"/>
      <c r="JSV400" s="163"/>
      <c r="JSW400" s="163"/>
      <c r="JSX400" s="163"/>
      <c r="JSY400" s="163"/>
      <c r="JSZ400" s="163"/>
      <c r="JTA400" s="163"/>
      <c r="JTB400" s="163"/>
      <c r="JTC400" s="163"/>
      <c r="JTD400" s="163"/>
      <c r="JTE400" s="163"/>
      <c r="JTF400" s="163"/>
      <c r="JTG400" s="163"/>
      <c r="JTH400" s="163"/>
      <c r="JTI400" s="163"/>
      <c r="JTJ400" s="163"/>
      <c r="JTK400" s="163"/>
      <c r="JTL400" s="163"/>
      <c r="JTM400" s="163"/>
      <c r="JTN400" s="163"/>
      <c r="JTO400" s="163"/>
      <c r="JTP400" s="163"/>
      <c r="JTQ400" s="163"/>
      <c r="JTR400" s="163"/>
      <c r="JTS400" s="163"/>
      <c r="JTT400" s="163"/>
      <c r="JTU400" s="163"/>
      <c r="JTV400" s="163"/>
      <c r="JTW400" s="163"/>
      <c r="JTX400" s="163"/>
      <c r="JTY400" s="163"/>
      <c r="JTZ400" s="163"/>
      <c r="JUA400" s="163"/>
      <c r="JUB400" s="163"/>
      <c r="JUC400" s="163"/>
      <c r="JUD400" s="163"/>
      <c r="JUE400" s="163"/>
      <c r="JUF400" s="163"/>
      <c r="JUG400" s="163"/>
      <c r="JUH400" s="163"/>
      <c r="JUI400" s="163"/>
      <c r="JUJ400" s="163"/>
      <c r="JUK400" s="163"/>
      <c r="JUL400" s="163"/>
      <c r="JUM400" s="163"/>
      <c r="JUN400" s="163"/>
      <c r="JUO400" s="163"/>
      <c r="JUP400" s="163"/>
      <c r="JUQ400" s="163"/>
      <c r="JUR400" s="163"/>
      <c r="JUS400" s="163"/>
      <c r="JUT400" s="163"/>
      <c r="JUU400" s="163"/>
      <c r="JUV400" s="163"/>
      <c r="JUW400" s="163"/>
      <c r="JUX400" s="163"/>
      <c r="JUY400" s="163"/>
      <c r="JUZ400" s="163"/>
      <c r="JVA400" s="163"/>
      <c r="JVB400" s="163"/>
      <c r="JVC400" s="163"/>
      <c r="JVD400" s="163"/>
      <c r="JVE400" s="163"/>
      <c r="JVF400" s="163"/>
      <c r="JVG400" s="163"/>
      <c r="JVH400" s="163"/>
      <c r="JVI400" s="163"/>
      <c r="JVJ400" s="163"/>
      <c r="JVK400" s="163"/>
      <c r="JVL400" s="163"/>
      <c r="JVM400" s="163"/>
      <c r="JVN400" s="163"/>
      <c r="JVO400" s="163"/>
      <c r="JVP400" s="163"/>
      <c r="JVQ400" s="163"/>
      <c r="JVR400" s="163"/>
      <c r="JVS400" s="163"/>
      <c r="JVT400" s="163"/>
      <c r="JVU400" s="163"/>
      <c r="JVV400" s="163"/>
      <c r="JVW400" s="163"/>
      <c r="JVX400" s="163"/>
      <c r="JVY400" s="163"/>
      <c r="JVZ400" s="163"/>
      <c r="JWA400" s="163"/>
      <c r="JWB400" s="163"/>
      <c r="JWC400" s="163"/>
      <c r="JWD400" s="163"/>
      <c r="JWE400" s="163"/>
      <c r="JWF400" s="163"/>
      <c r="JWG400" s="163"/>
      <c r="JWH400" s="163"/>
      <c r="JWI400" s="163"/>
      <c r="JWJ400" s="163"/>
      <c r="JWK400" s="163"/>
      <c r="JWL400" s="163"/>
      <c r="JWM400" s="163"/>
      <c r="JWN400" s="163"/>
      <c r="JWO400" s="163"/>
      <c r="JWP400" s="163"/>
      <c r="JWQ400" s="163"/>
      <c r="JWR400" s="163"/>
      <c r="JWS400" s="163"/>
      <c r="JWT400" s="163"/>
      <c r="JWU400" s="163"/>
      <c r="JWV400" s="163"/>
      <c r="JWW400" s="163"/>
      <c r="JWX400" s="163"/>
      <c r="JWY400" s="163"/>
      <c r="JWZ400" s="163"/>
      <c r="JXA400" s="163"/>
      <c r="JXB400" s="163"/>
      <c r="JXC400" s="163"/>
      <c r="JXD400" s="163"/>
      <c r="JXE400" s="163"/>
      <c r="JXF400" s="163"/>
      <c r="JXG400" s="163"/>
      <c r="JXH400" s="163"/>
      <c r="JXI400" s="163"/>
      <c r="JXJ400" s="163"/>
      <c r="JXK400" s="163"/>
      <c r="JXL400" s="163"/>
      <c r="JXM400" s="163"/>
      <c r="JXN400" s="163"/>
      <c r="JXO400" s="163"/>
      <c r="JXP400" s="163"/>
      <c r="JXQ400" s="163"/>
      <c r="JXR400" s="163"/>
      <c r="JXS400" s="163"/>
      <c r="JXT400" s="163"/>
      <c r="JXU400" s="163"/>
      <c r="JXV400" s="163"/>
      <c r="JXW400" s="163"/>
      <c r="JXX400" s="163"/>
      <c r="JXY400" s="163"/>
      <c r="JXZ400" s="163"/>
      <c r="JYA400" s="163"/>
      <c r="JYB400" s="163"/>
      <c r="JYC400" s="163"/>
      <c r="JYD400" s="163"/>
      <c r="JYE400" s="163"/>
      <c r="JYF400" s="163"/>
      <c r="JYG400" s="163"/>
      <c r="JYH400" s="163"/>
      <c r="JYI400" s="163"/>
      <c r="JYJ400" s="163"/>
      <c r="JYK400" s="163"/>
      <c r="JYL400" s="163"/>
      <c r="JYM400" s="163"/>
      <c r="JYN400" s="163"/>
      <c r="JYO400" s="163"/>
      <c r="JYP400" s="163"/>
      <c r="JYQ400" s="163"/>
      <c r="JYR400" s="163"/>
      <c r="JYS400" s="163"/>
      <c r="JYT400" s="163"/>
      <c r="JYU400" s="163"/>
      <c r="JYV400" s="163"/>
      <c r="JYW400" s="163"/>
      <c r="JYX400" s="163"/>
      <c r="JYY400" s="163"/>
      <c r="JYZ400" s="163"/>
      <c r="JZA400" s="163"/>
      <c r="JZB400" s="163"/>
      <c r="JZC400" s="163"/>
      <c r="JZD400" s="163"/>
      <c r="JZE400" s="163"/>
      <c r="JZF400" s="163"/>
      <c r="JZG400" s="163"/>
      <c r="JZH400" s="163"/>
      <c r="JZI400" s="163"/>
      <c r="JZJ400" s="163"/>
      <c r="JZK400" s="163"/>
      <c r="JZL400" s="163"/>
      <c r="JZM400" s="163"/>
      <c r="JZN400" s="163"/>
      <c r="JZO400" s="163"/>
      <c r="JZP400" s="163"/>
      <c r="JZQ400" s="163"/>
      <c r="JZR400" s="163"/>
      <c r="JZS400" s="163"/>
      <c r="JZT400" s="163"/>
      <c r="JZU400" s="163"/>
      <c r="JZV400" s="163"/>
      <c r="JZW400" s="163"/>
      <c r="JZX400" s="163"/>
      <c r="JZY400" s="163"/>
      <c r="JZZ400" s="163"/>
      <c r="KAA400" s="163"/>
      <c r="KAB400" s="163"/>
      <c r="KAC400" s="163"/>
      <c r="KAD400" s="163"/>
      <c r="KAE400" s="163"/>
      <c r="KAF400" s="163"/>
      <c r="KAG400" s="163"/>
      <c r="KAH400" s="163"/>
      <c r="KAI400" s="163"/>
      <c r="KAJ400" s="163"/>
      <c r="KAK400" s="163"/>
      <c r="KAL400" s="163"/>
      <c r="KAM400" s="163"/>
      <c r="KAN400" s="163"/>
      <c r="KAO400" s="163"/>
      <c r="KAP400" s="163"/>
      <c r="KAQ400" s="163"/>
      <c r="KAR400" s="163"/>
      <c r="KAS400" s="163"/>
      <c r="KAT400" s="163"/>
      <c r="KAU400" s="163"/>
      <c r="KAV400" s="163"/>
      <c r="KAW400" s="163"/>
      <c r="KAX400" s="163"/>
      <c r="KAY400" s="163"/>
      <c r="KAZ400" s="163"/>
      <c r="KBA400" s="163"/>
      <c r="KBB400" s="163"/>
      <c r="KBC400" s="163"/>
      <c r="KBD400" s="163"/>
      <c r="KBE400" s="163"/>
      <c r="KBF400" s="163"/>
      <c r="KBG400" s="163"/>
      <c r="KBH400" s="163"/>
      <c r="KBI400" s="163"/>
      <c r="KBJ400" s="163"/>
      <c r="KBK400" s="163"/>
      <c r="KBL400" s="163"/>
      <c r="KBM400" s="163"/>
      <c r="KBN400" s="163"/>
      <c r="KBO400" s="163"/>
      <c r="KBP400" s="163"/>
      <c r="KBQ400" s="163"/>
      <c r="KBR400" s="163"/>
      <c r="KBS400" s="163"/>
      <c r="KBT400" s="163"/>
      <c r="KBU400" s="163"/>
      <c r="KBV400" s="163"/>
      <c r="KBW400" s="163"/>
      <c r="KBX400" s="163"/>
      <c r="KBY400" s="163"/>
      <c r="KBZ400" s="163"/>
      <c r="KCA400" s="163"/>
      <c r="KCB400" s="163"/>
      <c r="KCC400" s="163"/>
      <c r="KCD400" s="163"/>
      <c r="KCE400" s="163"/>
      <c r="KCF400" s="163"/>
      <c r="KCG400" s="163"/>
      <c r="KCH400" s="163"/>
      <c r="KCI400" s="163"/>
      <c r="KCJ400" s="163"/>
      <c r="KCK400" s="163"/>
      <c r="KCL400" s="163"/>
      <c r="KCM400" s="163"/>
      <c r="KCN400" s="163"/>
      <c r="KCO400" s="163"/>
      <c r="KCP400" s="163"/>
      <c r="KCQ400" s="163"/>
      <c r="KCR400" s="163"/>
      <c r="KCS400" s="163"/>
      <c r="KCT400" s="163"/>
      <c r="KCU400" s="163"/>
      <c r="KCV400" s="163"/>
      <c r="KCW400" s="163"/>
      <c r="KCX400" s="163"/>
      <c r="KCY400" s="163"/>
      <c r="KCZ400" s="163"/>
      <c r="KDA400" s="163"/>
      <c r="KDB400" s="163"/>
      <c r="KDC400" s="163"/>
      <c r="KDD400" s="163"/>
      <c r="KDE400" s="163"/>
      <c r="KDF400" s="163"/>
      <c r="KDG400" s="163"/>
      <c r="KDH400" s="163"/>
      <c r="KDI400" s="163"/>
      <c r="KDJ400" s="163"/>
      <c r="KDK400" s="163"/>
      <c r="KDL400" s="163"/>
      <c r="KDM400" s="163"/>
      <c r="KDN400" s="163"/>
      <c r="KDO400" s="163"/>
      <c r="KDP400" s="163"/>
      <c r="KDQ400" s="163"/>
      <c r="KDR400" s="163"/>
      <c r="KDS400" s="163"/>
      <c r="KDT400" s="163"/>
      <c r="KDU400" s="163"/>
      <c r="KDV400" s="163"/>
      <c r="KDW400" s="163"/>
      <c r="KDX400" s="163"/>
      <c r="KDY400" s="163"/>
      <c r="KDZ400" s="163"/>
      <c r="KEA400" s="163"/>
      <c r="KEB400" s="163"/>
      <c r="KEC400" s="163"/>
      <c r="KED400" s="163"/>
      <c r="KEE400" s="163"/>
      <c r="KEF400" s="163"/>
      <c r="KEG400" s="163"/>
      <c r="KEH400" s="163"/>
      <c r="KEI400" s="163"/>
      <c r="KEJ400" s="163"/>
      <c r="KEK400" s="163"/>
      <c r="KEL400" s="163"/>
      <c r="KEM400" s="163"/>
      <c r="KEN400" s="163"/>
      <c r="KEO400" s="163"/>
      <c r="KEP400" s="163"/>
      <c r="KEQ400" s="163"/>
      <c r="KER400" s="163"/>
      <c r="KES400" s="163"/>
      <c r="KET400" s="163"/>
      <c r="KEU400" s="163"/>
      <c r="KEV400" s="163"/>
      <c r="KEW400" s="163"/>
      <c r="KEX400" s="163"/>
      <c r="KEY400" s="163"/>
      <c r="KEZ400" s="163"/>
      <c r="KFA400" s="163"/>
      <c r="KFB400" s="163"/>
      <c r="KFC400" s="163"/>
      <c r="KFD400" s="163"/>
      <c r="KFE400" s="163"/>
      <c r="KFF400" s="163"/>
      <c r="KFG400" s="163"/>
      <c r="KFH400" s="163"/>
      <c r="KFI400" s="163"/>
      <c r="KFJ400" s="163"/>
      <c r="KFK400" s="163"/>
      <c r="KFL400" s="163"/>
      <c r="KFM400" s="163"/>
      <c r="KFN400" s="163"/>
      <c r="KFO400" s="163"/>
      <c r="KFP400" s="163"/>
      <c r="KFQ400" s="163"/>
      <c r="KFR400" s="163"/>
      <c r="KFS400" s="163"/>
      <c r="KFT400" s="163"/>
      <c r="KFU400" s="163"/>
      <c r="KFV400" s="163"/>
      <c r="KFW400" s="163"/>
      <c r="KFX400" s="163"/>
      <c r="KFY400" s="163"/>
      <c r="KFZ400" s="163"/>
      <c r="KGA400" s="163"/>
      <c r="KGB400" s="163"/>
      <c r="KGC400" s="163"/>
      <c r="KGD400" s="163"/>
      <c r="KGE400" s="163"/>
      <c r="KGF400" s="163"/>
      <c r="KGG400" s="163"/>
      <c r="KGH400" s="163"/>
      <c r="KGI400" s="163"/>
      <c r="KGJ400" s="163"/>
      <c r="KGK400" s="163"/>
      <c r="KGL400" s="163"/>
      <c r="KGM400" s="163"/>
      <c r="KGN400" s="163"/>
      <c r="KGO400" s="163"/>
      <c r="KGP400" s="163"/>
      <c r="KGQ400" s="163"/>
      <c r="KGR400" s="163"/>
      <c r="KGS400" s="163"/>
      <c r="KGT400" s="163"/>
      <c r="KGU400" s="163"/>
      <c r="KGV400" s="163"/>
      <c r="KGW400" s="163"/>
      <c r="KGX400" s="163"/>
      <c r="KGY400" s="163"/>
      <c r="KGZ400" s="163"/>
      <c r="KHA400" s="163"/>
      <c r="KHB400" s="163"/>
      <c r="KHC400" s="163"/>
      <c r="KHD400" s="163"/>
      <c r="KHE400" s="163"/>
      <c r="KHF400" s="163"/>
      <c r="KHG400" s="163"/>
      <c r="KHH400" s="163"/>
      <c r="KHI400" s="163"/>
      <c r="KHJ400" s="163"/>
      <c r="KHK400" s="163"/>
      <c r="KHL400" s="163"/>
      <c r="KHM400" s="163"/>
      <c r="KHN400" s="163"/>
      <c r="KHO400" s="163"/>
      <c r="KHP400" s="163"/>
      <c r="KHQ400" s="163"/>
      <c r="KHR400" s="163"/>
      <c r="KHS400" s="163"/>
      <c r="KHT400" s="163"/>
      <c r="KHU400" s="163"/>
      <c r="KHV400" s="163"/>
      <c r="KHW400" s="163"/>
      <c r="KHX400" s="163"/>
      <c r="KHY400" s="163"/>
      <c r="KHZ400" s="163"/>
      <c r="KIA400" s="163"/>
      <c r="KIB400" s="163"/>
      <c r="KIC400" s="163"/>
      <c r="KID400" s="163"/>
      <c r="KIE400" s="163"/>
      <c r="KIF400" s="163"/>
      <c r="KIG400" s="163"/>
      <c r="KIH400" s="163"/>
      <c r="KII400" s="163"/>
      <c r="KIJ400" s="163"/>
      <c r="KIK400" s="163"/>
      <c r="KIL400" s="163"/>
      <c r="KIM400" s="163"/>
      <c r="KIN400" s="163"/>
      <c r="KIO400" s="163"/>
      <c r="KIP400" s="163"/>
      <c r="KIQ400" s="163"/>
      <c r="KIR400" s="163"/>
      <c r="KIS400" s="163"/>
      <c r="KIT400" s="163"/>
      <c r="KIU400" s="163"/>
      <c r="KIV400" s="163"/>
      <c r="KIW400" s="163"/>
      <c r="KIX400" s="163"/>
      <c r="KIY400" s="163"/>
      <c r="KIZ400" s="163"/>
      <c r="KJA400" s="163"/>
      <c r="KJB400" s="163"/>
      <c r="KJC400" s="163"/>
      <c r="KJD400" s="163"/>
      <c r="KJE400" s="163"/>
      <c r="KJF400" s="163"/>
      <c r="KJG400" s="163"/>
      <c r="KJH400" s="163"/>
      <c r="KJI400" s="163"/>
      <c r="KJJ400" s="163"/>
      <c r="KJK400" s="163"/>
      <c r="KJL400" s="163"/>
      <c r="KJM400" s="163"/>
      <c r="KJN400" s="163"/>
      <c r="KJO400" s="163"/>
      <c r="KJP400" s="163"/>
      <c r="KJQ400" s="163"/>
      <c r="KJR400" s="163"/>
      <c r="KJS400" s="163"/>
      <c r="KJT400" s="163"/>
      <c r="KJU400" s="163"/>
      <c r="KJV400" s="163"/>
      <c r="KJW400" s="163"/>
      <c r="KJX400" s="163"/>
      <c r="KJY400" s="163"/>
      <c r="KJZ400" s="163"/>
      <c r="KKA400" s="163"/>
      <c r="KKB400" s="163"/>
      <c r="KKC400" s="163"/>
      <c r="KKD400" s="163"/>
      <c r="KKE400" s="163"/>
      <c r="KKF400" s="163"/>
      <c r="KKG400" s="163"/>
      <c r="KKH400" s="163"/>
      <c r="KKI400" s="163"/>
      <c r="KKJ400" s="163"/>
      <c r="KKK400" s="163"/>
      <c r="KKL400" s="163"/>
      <c r="KKM400" s="163"/>
      <c r="KKN400" s="163"/>
      <c r="KKO400" s="163"/>
      <c r="KKP400" s="163"/>
      <c r="KKQ400" s="163"/>
      <c r="KKR400" s="163"/>
      <c r="KKS400" s="163"/>
      <c r="KKT400" s="163"/>
      <c r="KKU400" s="163"/>
      <c r="KKV400" s="163"/>
      <c r="KKW400" s="163"/>
      <c r="KKX400" s="163"/>
      <c r="KKY400" s="163"/>
      <c r="KKZ400" s="163"/>
      <c r="KLA400" s="163"/>
      <c r="KLB400" s="163"/>
      <c r="KLC400" s="163"/>
      <c r="KLD400" s="163"/>
      <c r="KLE400" s="163"/>
      <c r="KLF400" s="163"/>
      <c r="KLG400" s="163"/>
      <c r="KLH400" s="163"/>
      <c r="KLI400" s="163"/>
      <c r="KLJ400" s="163"/>
      <c r="KLK400" s="163"/>
      <c r="KLL400" s="163"/>
      <c r="KLM400" s="163"/>
      <c r="KLN400" s="163"/>
      <c r="KLO400" s="163"/>
      <c r="KLP400" s="163"/>
      <c r="KLQ400" s="163"/>
      <c r="KLR400" s="163"/>
      <c r="KLS400" s="163"/>
      <c r="KLT400" s="163"/>
      <c r="KLU400" s="163"/>
      <c r="KLV400" s="163"/>
      <c r="KLW400" s="163"/>
      <c r="KLX400" s="163"/>
      <c r="KLY400" s="163"/>
      <c r="KLZ400" s="163"/>
      <c r="KMA400" s="163"/>
      <c r="KMB400" s="163"/>
      <c r="KMC400" s="163"/>
      <c r="KMD400" s="163"/>
      <c r="KME400" s="163"/>
      <c r="KMF400" s="163"/>
      <c r="KMG400" s="163"/>
      <c r="KMH400" s="163"/>
      <c r="KMI400" s="163"/>
      <c r="KMJ400" s="163"/>
      <c r="KMK400" s="163"/>
      <c r="KML400" s="163"/>
      <c r="KMM400" s="163"/>
      <c r="KMN400" s="163"/>
      <c r="KMO400" s="163"/>
      <c r="KMP400" s="163"/>
      <c r="KMQ400" s="163"/>
      <c r="KMR400" s="163"/>
      <c r="KMS400" s="163"/>
      <c r="KMT400" s="163"/>
      <c r="KMU400" s="163"/>
      <c r="KMV400" s="163"/>
      <c r="KMW400" s="163"/>
      <c r="KMX400" s="163"/>
      <c r="KMY400" s="163"/>
      <c r="KMZ400" s="163"/>
      <c r="KNA400" s="163"/>
      <c r="KNB400" s="163"/>
      <c r="KNC400" s="163"/>
      <c r="KND400" s="163"/>
      <c r="KNE400" s="163"/>
      <c r="KNF400" s="163"/>
      <c r="KNG400" s="163"/>
      <c r="KNH400" s="163"/>
      <c r="KNI400" s="163"/>
      <c r="KNJ400" s="163"/>
      <c r="KNK400" s="163"/>
      <c r="KNL400" s="163"/>
      <c r="KNM400" s="163"/>
      <c r="KNN400" s="163"/>
      <c r="KNO400" s="163"/>
      <c r="KNP400" s="163"/>
      <c r="KNQ400" s="163"/>
      <c r="KNR400" s="163"/>
      <c r="KNS400" s="163"/>
      <c r="KNT400" s="163"/>
      <c r="KNU400" s="163"/>
      <c r="KNV400" s="163"/>
      <c r="KNW400" s="163"/>
      <c r="KNX400" s="163"/>
      <c r="KNY400" s="163"/>
      <c r="KNZ400" s="163"/>
      <c r="KOA400" s="163"/>
      <c r="KOB400" s="163"/>
      <c r="KOC400" s="163"/>
      <c r="KOD400" s="163"/>
      <c r="KOE400" s="163"/>
      <c r="KOF400" s="163"/>
      <c r="KOG400" s="163"/>
      <c r="KOH400" s="163"/>
      <c r="KOI400" s="163"/>
      <c r="KOJ400" s="163"/>
      <c r="KOK400" s="163"/>
      <c r="KOL400" s="163"/>
      <c r="KOM400" s="163"/>
      <c r="KON400" s="163"/>
      <c r="KOO400" s="163"/>
      <c r="KOP400" s="163"/>
      <c r="KOQ400" s="163"/>
      <c r="KOR400" s="163"/>
      <c r="KOS400" s="163"/>
      <c r="KOT400" s="163"/>
      <c r="KOU400" s="163"/>
      <c r="KOV400" s="163"/>
      <c r="KOW400" s="163"/>
      <c r="KOX400" s="163"/>
      <c r="KOY400" s="163"/>
      <c r="KOZ400" s="163"/>
      <c r="KPA400" s="163"/>
      <c r="KPB400" s="163"/>
      <c r="KPC400" s="163"/>
      <c r="KPD400" s="163"/>
      <c r="KPE400" s="163"/>
      <c r="KPF400" s="163"/>
      <c r="KPG400" s="163"/>
      <c r="KPH400" s="163"/>
      <c r="KPI400" s="163"/>
      <c r="KPJ400" s="163"/>
      <c r="KPK400" s="163"/>
      <c r="KPL400" s="163"/>
      <c r="KPM400" s="163"/>
      <c r="KPN400" s="163"/>
      <c r="KPO400" s="163"/>
      <c r="KPP400" s="163"/>
      <c r="KPQ400" s="163"/>
      <c r="KPR400" s="163"/>
      <c r="KPS400" s="163"/>
      <c r="KPT400" s="163"/>
      <c r="KPU400" s="163"/>
      <c r="KPV400" s="163"/>
      <c r="KPW400" s="163"/>
      <c r="KPX400" s="163"/>
      <c r="KPY400" s="163"/>
      <c r="KPZ400" s="163"/>
      <c r="KQA400" s="163"/>
      <c r="KQB400" s="163"/>
      <c r="KQC400" s="163"/>
      <c r="KQD400" s="163"/>
      <c r="KQE400" s="163"/>
      <c r="KQF400" s="163"/>
      <c r="KQG400" s="163"/>
      <c r="KQH400" s="163"/>
      <c r="KQI400" s="163"/>
      <c r="KQJ400" s="163"/>
      <c r="KQK400" s="163"/>
      <c r="KQL400" s="163"/>
      <c r="KQM400" s="163"/>
      <c r="KQN400" s="163"/>
      <c r="KQO400" s="163"/>
      <c r="KQP400" s="163"/>
      <c r="KQQ400" s="163"/>
      <c r="KQR400" s="163"/>
      <c r="KQS400" s="163"/>
      <c r="KQT400" s="163"/>
      <c r="KQU400" s="163"/>
      <c r="KQV400" s="163"/>
      <c r="KQW400" s="163"/>
      <c r="KQX400" s="163"/>
      <c r="KQY400" s="163"/>
      <c r="KQZ400" s="163"/>
      <c r="KRA400" s="163"/>
      <c r="KRB400" s="163"/>
      <c r="KRC400" s="163"/>
      <c r="KRD400" s="163"/>
      <c r="KRE400" s="163"/>
      <c r="KRF400" s="163"/>
      <c r="KRG400" s="163"/>
      <c r="KRH400" s="163"/>
      <c r="KRI400" s="163"/>
      <c r="KRJ400" s="163"/>
      <c r="KRK400" s="163"/>
      <c r="KRL400" s="163"/>
      <c r="KRM400" s="163"/>
      <c r="KRN400" s="163"/>
      <c r="KRO400" s="163"/>
      <c r="KRP400" s="163"/>
      <c r="KRQ400" s="163"/>
      <c r="KRR400" s="163"/>
      <c r="KRS400" s="163"/>
      <c r="KRT400" s="163"/>
      <c r="KRU400" s="163"/>
      <c r="KRV400" s="163"/>
      <c r="KRW400" s="163"/>
      <c r="KRX400" s="163"/>
      <c r="KRY400" s="163"/>
      <c r="KRZ400" s="163"/>
      <c r="KSA400" s="163"/>
      <c r="KSB400" s="163"/>
      <c r="KSC400" s="163"/>
      <c r="KSD400" s="163"/>
      <c r="KSE400" s="163"/>
      <c r="KSF400" s="163"/>
      <c r="KSG400" s="163"/>
      <c r="KSH400" s="163"/>
      <c r="KSI400" s="163"/>
      <c r="KSJ400" s="163"/>
      <c r="KSK400" s="163"/>
      <c r="KSL400" s="163"/>
      <c r="KSM400" s="163"/>
      <c r="KSN400" s="163"/>
      <c r="KSO400" s="163"/>
      <c r="KSP400" s="163"/>
      <c r="KSQ400" s="163"/>
      <c r="KSR400" s="163"/>
      <c r="KSS400" s="163"/>
      <c r="KST400" s="163"/>
      <c r="KSU400" s="163"/>
      <c r="KSV400" s="163"/>
      <c r="KSW400" s="163"/>
      <c r="KSX400" s="163"/>
      <c r="KSY400" s="163"/>
      <c r="KSZ400" s="163"/>
      <c r="KTA400" s="163"/>
      <c r="KTB400" s="163"/>
      <c r="KTC400" s="163"/>
      <c r="KTD400" s="163"/>
      <c r="KTE400" s="163"/>
      <c r="KTF400" s="163"/>
      <c r="KTG400" s="163"/>
      <c r="KTH400" s="163"/>
      <c r="KTI400" s="163"/>
      <c r="KTJ400" s="163"/>
      <c r="KTK400" s="163"/>
      <c r="KTL400" s="163"/>
      <c r="KTM400" s="163"/>
      <c r="KTN400" s="163"/>
      <c r="KTO400" s="163"/>
      <c r="KTP400" s="163"/>
      <c r="KTQ400" s="163"/>
      <c r="KTR400" s="163"/>
      <c r="KTS400" s="163"/>
      <c r="KTT400" s="163"/>
      <c r="KTU400" s="163"/>
      <c r="KTV400" s="163"/>
      <c r="KTW400" s="163"/>
      <c r="KTX400" s="163"/>
      <c r="KTY400" s="163"/>
      <c r="KTZ400" s="163"/>
      <c r="KUA400" s="163"/>
      <c r="KUB400" s="163"/>
      <c r="KUC400" s="163"/>
      <c r="KUD400" s="163"/>
      <c r="KUE400" s="163"/>
      <c r="KUF400" s="163"/>
      <c r="KUG400" s="163"/>
      <c r="KUH400" s="163"/>
      <c r="KUI400" s="163"/>
      <c r="KUJ400" s="163"/>
      <c r="KUK400" s="163"/>
      <c r="KUL400" s="163"/>
      <c r="KUM400" s="163"/>
      <c r="KUN400" s="163"/>
      <c r="KUO400" s="163"/>
      <c r="KUP400" s="163"/>
      <c r="KUQ400" s="163"/>
      <c r="KUR400" s="163"/>
      <c r="KUS400" s="163"/>
      <c r="KUT400" s="163"/>
      <c r="KUU400" s="163"/>
      <c r="KUV400" s="163"/>
      <c r="KUW400" s="163"/>
      <c r="KUX400" s="163"/>
      <c r="KUY400" s="163"/>
      <c r="KUZ400" s="163"/>
      <c r="KVA400" s="163"/>
      <c r="KVB400" s="163"/>
      <c r="KVC400" s="163"/>
      <c r="KVD400" s="163"/>
      <c r="KVE400" s="163"/>
      <c r="KVF400" s="163"/>
      <c r="KVG400" s="163"/>
      <c r="KVH400" s="163"/>
      <c r="KVI400" s="163"/>
      <c r="KVJ400" s="163"/>
      <c r="KVK400" s="163"/>
      <c r="KVL400" s="163"/>
      <c r="KVM400" s="163"/>
      <c r="KVN400" s="163"/>
      <c r="KVO400" s="163"/>
      <c r="KVP400" s="163"/>
      <c r="KVQ400" s="163"/>
      <c r="KVR400" s="163"/>
      <c r="KVS400" s="163"/>
      <c r="KVT400" s="163"/>
      <c r="KVU400" s="163"/>
      <c r="KVV400" s="163"/>
      <c r="KVW400" s="163"/>
      <c r="KVX400" s="163"/>
      <c r="KVY400" s="163"/>
      <c r="KVZ400" s="163"/>
      <c r="KWA400" s="163"/>
      <c r="KWB400" s="163"/>
      <c r="KWC400" s="163"/>
      <c r="KWD400" s="163"/>
      <c r="KWE400" s="163"/>
      <c r="KWF400" s="163"/>
      <c r="KWG400" s="163"/>
      <c r="KWH400" s="163"/>
      <c r="KWI400" s="163"/>
      <c r="KWJ400" s="163"/>
      <c r="KWK400" s="163"/>
      <c r="KWL400" s="163"/>
      <c r="KWM400" s="163"/>
      <c r="KWN400" s="163"/>
      <c r="KWO400" s="163"/>
      <c r="KWP400" s="163"/>
      <c r="KWQ400" s="163"/>
      <c r="KWR400" s="163"/>
      <c r="KWS400" s="163"/>
      <c r="KWT400" s="163"/>
      <c r="KWU400" s="163"/>
      <c r="KWV400" s="163"/>
      <c r="KWW400" s="163"/>
      <c r="KWX400" s="163"/>
      <c r="KWY400" s="163"/>
      <c r="KWZ400" s="163"/>
      <c r="KXA400" s="163"/>
      <c r="KXB400" s="163"/>
      <c r="KXC400" s="163"/>
      <c r="KXD400" s="163"/>
      <c r="KXE400" s="163"/>
      <c r="KXF400" s="163"/>
      <c r="KXG400" s="163"/>
      <c r="KXH400" s="163"/>
      <c r="KXI400" s="163"/>
      <c r="KXJ400" s="163"/>
      <c r="KXK400" s="163"/>
      <c r="KXL400" s="163"/>
      <c r="KXM400" s="163"/>
      <c r="KXN400" s="163"/>
      <c r="KXO400" s="163"/>
      <c r="KXP400" s="163"/>
      <c r="KXQ400" s="163"/>
      <c r="KXR400" s="163"/>
      <c r="KXS400" s="163"/>
      <c r="KXT400" s="163"/>
      <c r="KXU400" s="163"/>
      <c r="KXV400" s="163"/>
      <c r="KXW400" s="163"/>
      <c r="KXX400" s="163"/>
      <c r="KXY400" s="163"/>
      <c r="KXZ400" s="163"/>
      <c r="KYA400" s="163"/>
      <c r="KYB400" s="163"/>
      <c r="KYC400" s="163"/>
      <c r="KYD400" s="163"/>
      <c r="KYE400" s="163"/>
      <c r="KYF400" s="163"/>
      <c r="KYG400" s="163"/>
      <c r="KYH400" s="163"/>
      <c r="KYI400" s="163"/>
      <c r="KYJ400" s="163"/>
      <c r="KYK400" s="163"/>
      <c r="KYL400" s="163"/>
      <c r="KYM400" s="163"/>
      <c r="KYN400" s="163"/>
      <c r="KYO400" s="163"/>
      <c r="KYP400" s="163"/>
      <c r="KYQ400" s="163"/>
      <c r="KYR400" s="163"/>
      <c r="KYS400" s="163"/>
      <c r="KYT400" s="163"/>
      <c r="KYU400" s="163"/>
      <c r="KYV400" s="163"/>
      <c r="KYW400" s="163"/>
      <c r="KYX400" s="163"/>
      <c r="KYY400" s="163"/>
      <c r="KYZ400" s="163"/>
      <c r="KZA400" s="163"/>
      <c r="KZB400" s="163"/>
      <c r="KZC400" s="163"/>
      <c r="KZD400" s="163"/>
      <c r="KZE400" s="163"/>
      <c r="KZF400" s="163"/>
      <c r="KZG400" s="163"/>
      <c r="KZH400" s="163"/>
      <c r="KZI400" s="163"/>
      <c r="KZJ400" s="163"/>
      <c r="KZK400" s="163"/>
      <c r="KZL400" s="163"/>
      <c r="KZM400" s="163"/>
      <c r="KZN400" s="163"/>
      <c r="KZO400" s="163"/>
      <c r="KZP400" s="163"/>
      <c r="KZQ400" s="163"/>
      <c r="KZR400" s="163"/>
      <c r="KZS400" s="163"/>
      <c r="KZT400" s="163"/>
      <c r="KZU400" s="163"/>
      <c r="KZV400" s="163"/>
      <c r="KZW400" s="163"/>
      <c r="KZX400" s="163"/>
      <c r="KZY400" s="163"/>
      <c r="KZZ400" s="163"/>
      <c r="LAA400" s="163"/>
      <c r="LAB400" s="163"/>
      <c r="LAC400" s="163"/>
      <c r="LAD400" s="163"/>
      <c r="LAE400" s="163"/>
      <c r="LAF400" s="163"/>
      <c r="LAG400" s="163"/>
      <c r="LAH400" s="163"/>
      <c r="LAI400" s="163"/>
      <c r="LAJ400" s="163"/>
      <c r="LAK400" s="163"/>
      <c r="LAL400" s="163"/>
      <c r="LAM400" s="163"/>
      <c r="LAN400" s="163"/>
      <c r="LAO400" s="163"/>
      <c r="LAP400" s="163"/>
      <c r="LAQ400" s="163"/>
      <c r="LAR400" s="163"/>
      <c r="LAS400" s="163"/>
      <c r="LAT400" s="163"/>
      <c r="LAU400" s="163"/>
      <c r="LAV400" s="163"/>
      <c r="LAW400" s="163"/>
      <c r="LAX400" s="163"/>
      <c r="LAY400" s="163"/>
    </row>
    <row r="401" spans="1:8163" ht="39.6">
      <c r="A401" s="389" t="s">
        <v>2863</v>
      </c>
      <c r="B401" s="390" t="s">
        <v>2864</v>
      </c>
      <c r="C401" s="391" t="s">
        <v>2733</v>
      </c>
      <c r="D401" s="391" t="s">
        <v>2906</v>
      </c>
      <c r="E401" s="392">
        <v>44316</v>
      </c>
      <c r="F401" s="393">
        <v>44331</v>
      </c>
      <c r="G401" s="394"/>
      <c r="H401" s="395"/>
      <c r="I401" s="395"/>
      <c r="J401" s="396"/>
      <c r="K401" s="397"/>
      <c r="L401" s="398"/>
      <c r="M401" s="398">
        <v>345</v>
      </c>
      <c r="N401" s="398" t="s">
        <v>22</v>
      </c>
      <c r="O401" s="399">
        <v>0.28999999999999998</v>
      </c>
      <c r="P401" s="398" t="s">
        <v>1377</v>
      </c>
      <c r="Q401" s="398" t="s">
        <v>182</v>
      </c>
      <c r="R401" s="398" t="s">
        <v>455</v>
      </c>
      <c r="S401" s="398">
        <v>0.28999999999999998</v>
      </c>
      <c r="T401" s="398" t="s">
        <v>22</v>
      </c>
      <c r="U401" s="398" t="s">
        <v>22</v>
      </c>
      <c r="V401" s="398" t="s">
        <v>1972</v>
      </c>
      <c r="W401" s="400" t="s">
        <v>2778</v>
      </c>
      <c r="X401" s="163"/>
      <c r="Y401" s="163"/>
      <c r="Z401" s="163"/>
      <c r="AA401" s="163"/>
      <c r="AB401" s="163"/>
      <c r="AC401" s="163"/>
      <c r="AD401" s="163"/>
      <c r="AE401" s="163"/>
      <c r="AF401" s="163"/>
      <c r="AG401" s="163"/>
      <c r="AH401" s="163"/>
      <c r="AI401" s="163"/>
      <c r="AJ401" s="163"/>
      <c r="AK401" s="163"/>
      <c r="AL401" s="163"/>
      <c r="AM401" s="163"/>
      <c r="AN401" s="163"/>
      <c r="AO401" s="163"/>
      <c r="AP401" s="163"/>
      <c r="AQ401" s="163"/>
      <c r="AR401" s="163"/>
      <c r="AS401" s="163"/>
      <c r="AT401" s="163"/>
      <c r="AU401" s="163"/>
      <c r="AV401" s="163"/>
      <c r="AW401" s="163"/>
      <c r="AX401" s="163"/>
      <c r="AY401" s="163"/>
      <c r="AZ401" s="163"/>
      <c r="BA401" s="163"/>
      <c r="BB401" s="163"/>
      <c r="BC401" s="163"/>
      <c r="BD401" s="163"/>
      <c r="BE401" s="163"/>
      <c r="BF401" s="163"/>
      <c r="BG401" s="163"/>
      <c r="BH401" s="163"/>
      <c r="BI401" s="163"/>
      <c r="BJ401" s="163"/>
      <c r="BK401" s="163"/>
      <c r="BL401" s="163"/>
      <c r="BM401" s="163"/>
      <c r="BN401" s="163"/>
      <c r="BO401" s="163"/>
      <c r="BP401" s="163"/>
      <c r="BQ401" s="163"/>
      <c r="BR401" s="163"/>
      <c r="BS401" s="163"/>
      <c r="BT401" s="163"/>
      <c r="BU401" s="163"/>
      <c r="BV401" s="163"/>
      <c r="BW401" s="163"/>
      <c r="BX401" s="163"/>
      <c r="BY401" s="163"/>
      <c r="BZ401" s="163"/>
      <c r="CA401" s="163"/>
      <c r="CB401" s="163"/>
      <c r="CC401" s="163"/>
      <c r="CD401" s="163"/>
      <c r="CE401" s="163"/>
      <c r="CF401" s="163"/>
      <c r="CG401" s="163"/>
      <c r="CH401" s="163"/>
      <c r="CI401" s="163"/>
      <c r="CJ401" s="163"/>
      <c r="CK401" s="163"/>
      <c r="CL401" s="163"/>
      <c r="CM401" s="163"/>
      <c r="CN401" s="163"/>
      <c r="CO401" s="163"/>
      <c r="CP401" s="163"/>
      <c r="CQ401" s="163"/>
      <c r="CR401" s="163"/>
      <c r="CS401" s="163"/>
      <c r="CT401" s="163"/>
      <c r="CU401" s="163"/>
      <c r="CV401" s="163"/>
      <c r="CW401" s="163"/>
      <c r="CX401" s="163"/>
      <c r="CY401" s="163"/>
      <c r="CZ401" s="163"/>
      <c r="DA401" s="163"/>
      <c r="DB401" s="163"/>
      <c r="DC401" s="163"/>
      <c r="DD401" s="163"/>
      <c r="DE401" s="163"/>
      <c r="DF401" s="163"/>
      <c r="DG401" s="163"/>
      <c r="DH401" s="163"/>
      <c r="DI401" s="163"/>
      <c r="DJ401" s="163"/>
      <c r="DK401" s="163"/>
      <c r="DL401" s="163"/>
      <c r="DM401" s="163"/>
      <c r="DN401" s="163"/>
      <c r="DO401" s="163"/>
      <c r="DP401" s="163"/>
      <c r="DQ401" s="163"/>
      <c r="DR401" s="163"/>
      <c r="DS401" s="163"/>
      <c r="DT401" s="163"/>
      <c r="DU401" s="163"/>
      <c r="DV401" s="163"/>
      <c r="DW401" s="163"/>
      <c r="DX401" s="163"/>
      <c r="DY401" s="163"/>
      <c r="DZ401" s="163"/>
      <c r="EA401" s="163"/>
      <c r="EB401" s="163"/>
      <c r="EC401" s="163"/>
      <c r="ED401" s="163"/>
      <c r="EE401" s="163"/>
      <c r="EF401" s="163"/>
      <c r="EG401" s="163"/>
      <c r="EH401" s="163"/>
      <c r="EI401" s="163"/>
      <c r="EJ401" s="163"/>
      <c r="EK401" s="163"/>
      <c r="EL401" s="163"/>
      <c r="EM401" s="163"/>
      <c r="EN401" s="163"/>
      <c r="EO401" s="163"/>
      <c r="EP401" s="163"/>
      <c r="EQ401" s="163"/>
      <c r="ER401" s="163"/>
      <c r="ES401" s="163"/>
      <c r="ET401" s="163"/>
      <c r="EU401" s="163"/>
      <c r="EV401" s="163"/>
      <c r="EW401" s="163"/>
      <c r="EX401" s="163"/>
      <c r="EY401" s="163"/>
      <c r="EZ401" s="163"/>
      <c r="FA401" s="163"/>
      <c r="FB401" s="163"/>
      <c r="FC401" s="163"/>
      <c r="FD401" s="163"/>
      <c r="FE401" s="163"/>
      <c r="FF401" s="163"/>
      <c r="FG401" s="163"/>
      <c r="FH401" s="163"/>
      <c r="FI401" s="163"/>
      <c r="FJ401" s="163"/>
      <c r="FK401" s="163"/>
      <c r="FL401" s="163"/>
      <c r="FM401" s="163"/>
      <c r="FN401" s="163"/>
      <c r="FO401" s="163"/>
      <c r="FP401" s="163"/>
      <c r="FQ401" s="163"/>
      <c r="FR401" s="163"/>
      <c r="FS401" s="163"/>
      <c r="FT401" s="163"/>
      <c r="FU401" s="163"/>
      <c r="FV401" s="163"/>
      <c r="FW401" s="163"/>
      <c r="FX401" s="163"/>
      <c r="FY401" s="163"/>
      <c r="FZ401" s="163"/>
      <c r="GA401" s="163"/>
      <c r="GB401" s="163"/>
      <c r="GC401" s="163"/>
      <c r="GD401" s="163"/>
      <c r="GE401" s="163"/>
      <c r="GF401" s="163"/>
      <c r="GG401" s="163"/>
      <c r="GH401" s="163"/>
      <c r="GI401" s="163"/>
      <c r="GJ401" s="163"/>
      <c r="GK401" s="163"/>
      <c r="GL401" s="163"/>
      <c r="GM401" s="163"/>
      <c r="GN401" s="163"/>
      <c r="GO401" s="163"/>
      <c r="GP401" s="163"/>
      <c r="GQ401" s="163"/>
      <c r="GR401" s="163"/>
      <c r="GS401" s="163"/>
      <c r="GT401" s="163"/>
      <c r="GU401" s="163"/>
      <c r="GV401" s="163"/>
      <c r="GW401" s="163"/>
      <c r="GX401" s="163"/>
      <c r="GY401" s="163"/>
      <c r="GZ401" s="163"/>
      <c r="HA401" s="163"/>
      <c r="HB401" s="163"/>
      <c r="HC401" s="163"/>
      <c r="HD401" s="163"/>
      <c r="HE401" s="163"/>
      <c r="HF401" s="163"/>
      <c r="HG401" s="163"/>
      <c r="HH401" s="163"/>
      <c r="HI401" s="163"/>
      <c r="HJ401" s="163"/>
      <c r="HK401" s="163"/>
      <c r="HL401" s="163"/>
      <c r="HM401" s="163"/>
      <c r="HN401" s="163"/>
      <c r="HO401" s="163"/>
      <c r="HP401" s="163"/>
      <c r="HQ401" s="163"/>
      <c r="HR401" s="163"/>
      <c r="HS401" s="163"/>
      <c r="HT401" s="163"/>
      <c r="HU401" s="163"/>
      <c r="HV401" s="163"/>
      <c r="HW401" s="163"/>
      <c r="HX401" s="163"/>
      <c r="HY401" s="163"/>
      <c r="HZ401" s="163"/>
      <c r="IA401" s="163"/>
      <c r="IB401" s="163"/>
      <c r="IC401" s="163"/>
      <c r="ID401" s="163"/>
      <c r="IE401" s="163"/>
      <c r="IF401" s="163"/>
      <c r="IG401" s="163"/>
      <c r="IH401" s="163"/>
      <c r="II401" s="163"/>
      <c r="IJ401" s="163"/>
      <c r="IK401" s="163"/>
      <c r="IL401" s="163"/>
      <c r="IM401" s="163"/>
      <c r="IN401" s="163"/>
      <c r="IO401" s="163"/>
      <c r="IP401" s="163"/>
      <c r="IQ401" s="163"/>
      <c r="IR401" s="163"/>
      <c r="IS401" s="163"/>
      <c r="IT401" s="163"/>
      <c r="IU401" s="163"/>
      <c r="IV401" s="163"/>
      <c r="IW401" s="163"/>
      <c r="IX401" s="163"/>
      <c r="IY401" s="163"/>
      <c r="IZ401" s="163"/>
      <c r="JA401" s="163"/>
      <c r="JB401" s="163"/>
      <c r="JC401" s="163"/>
      <c r="JD401" s="163"/>
      <c r="JE401" s="163"/>
      <c r="JF401" s="163"/>
      <c r="JG401" s="163"/>
      <c r="JH401" s="163"/>
      <c r="JI401" s="163"/>
      <c r="JJ401" s="163"/>
      <c r="JK401" s="163"/>
      <c r="JL401" s="163"/>
      <c r="JM401" s="163"/>
      <c r="JN401" s="163"/>
      <c r="JO401" s="163"/>
      <c r="JP401" s="163"/>
      <c r="JQ401" s="163"/>
      <c r="JR401" s="163"/>
      <c r="JS401" s="163"/>
      <c r="JT401" s="163"/>
      <c r="JU401" s="163"/>
      <c r="JV401" s="163"/>
      <c r="JW401" s="163"/>
      <c r="JX401" s="163"/>
      <c r="JY401" s="163"/>
      <c r="JZ401" s="163"/>
      <c r="KA401" s="163"/>
      <c r="KB401" s="163"/>
      <c r="KC401" s="163"/>
      <c r="KD401" s="163"/>
      <c r="KE401" s="163"/>
      <c r="KF401" s="163"/>
      <c r="KG401" s="163"/>
      <c r="KH401" s="163"/>
      <c r="KI401" s="163"/>
      <c r="KJ401" s="163"/>
      <c r="KK401" s="163"/>
      <c r="KL401" s="163"/>
      <c r="KM401" s="163"/>
      <c r="KN401" s="163"/>
      <c r="KO401" s="163"/>
      <c r="KP401" s="163"/>
      <c r="KQ401" s="163"/>
      <c r="KR401" s="163"/>
      <c r="KS401" s="163"/>
      <c r="KT401" s="163"/>
      <c r="KU401" s="163"/>
      <c r="KV401" s="163"/>
      <c r="KW401" s="163"/>
      <c r="KX401" s="163"/>
      <c r="KY401" s="163"/>
      <c r="KZ401" s="163"/>
      <c r="LA401" s="163"/>
      <c r="LB401" s="163"/>
      <c r="LC401" s="163"/>
      <c r="LD401" s="163"/>
      <c r="LE401" s="163"/>
      <c r="LF401" s="163"/>
      <c r="LG401" s="163"/>
      <c r="LH401" s="163"/>
      <c r="LI401" s="163"/>
      <c r="LJ401" s="163"/>
      <c r="LK401" s="163"/>
      <c r="LL401" s="163"/>
      <c r="LM401" s="163"/>
      <c r="LN401" s="163"/>
      <c r="LO401" s="163"/>
      <c r="LP401" s="163"/>
      <c r="LQ401" s="163"/>
      <c r="LR401" s="163"/>
      <c r="LS401" s="163"/>
      <c r="LT401" s="163"/>
      <c r="LU401" s="163"/>
      <c r="LV401" s="163"/>
      <c r="LW401" s="163"/>
      <c r="LX401" s="163"/>
      <c r="LY401" s="163"/>
      <c r="LZ401" s="163"/>
      <c r="MA401" s="163"/>
      <c r="MB401" s="163"/>
      <c r="MC401" s="163"/>
      <c r="MD401" s="163"/>
      <c r="ME401" s="163"/>
      <c r="MF401" s="163"/>
      <c r="MG401" s="163"/>
      <c r="MH401" s="163"/>
      <c r="MI401" s="163"/>
      <c r="MJ401" s="163"/>
      <c r="MK401" s="163"/>
      <c r="ML401" s="163"/>
      <c r="MM401" s="163"/>
      <c r="MN401" s="163"/>
      <c r="MO401" s="163"/>
      <c r="MP401" s="163"/>
      <c r="MQ401" s="163"/>
      <c r="MR401" s="163"/>
      <c r="MS401" s="163"/>
      <c r="MT401" s="163"/>
      <c r="MU401" s="163"/>
      <c r="MV401" s="163"/>
      <c r="MW401" s="163"/>
      <c r="MX401" s="163"/>
      <c r="MY401" s="163"/>
      <c r="MZ401" s="163"/>
      <c r="NA401" s="163"/>
      <c r="NB401" s="163"/>
      <c r="NC401" s="163"/>
      <c r="ND401" s="163"/>
      <c r="NE401" s="163"/>
      <c r="NF401" s="163"/>
      <c r="NG401" s="163"/>
      <c r="NH401" s="163"/>
      <c r="NI401" s="163"/>
      <c r="NJ401" s="163"/>
      <c r="NK401" s="163"/>
      <c r="NL401" s="163"/>
      <c r="NM401" s="163"/>
      <c r="NN401" s="163"/>
      <c r="NO401" s="163"/>
      <c r="NP401" s="163"/>
      <c r="NQ401" s="163"/>
      <c r="NR401" s="163"/>
      <c r="NS401" s="163"/>
      <c r="NT401" s="163"/>
      <c r="NU401" s="163"/>
      <c r="NV401" s="163"/>
      <c r="NW401" s="163"/>
      <c r="NX401" s="163"/>
      <c r="NY401" s="163"/>
      <c r="NZ401" s="163"/>
      <c r="OA401" s="163"/>
      <c r="OB401" s="163"/>
      <c r="OC401" s="163"/>
      <c r="OD401" s="163"/>
      <c r="OE401" s="163"/>
      <c r="OF401" s="163"/>
      <c r="OG401" s="163"/>
      <c r="OH401" s="163"/>
      <c r="OI401" s="163"/>
      <c r="OJ401" s="163"/>
      <c r="OK401" s="163"/>
      <c r="OL401" s="163"/>
      <c r="OM401" s="163"/>
      <c r="ON401" s="163"/>
      <c r="OO401" s="163"/>
      <c r="OP401" s="163"/>
      <c r="OQ401" s="163"/>
      <c r="OR401" s="163"/>
      <c r="OS401" s="163"/>
      <c r="OT401" s="163"/>
      <c r="OU401" s="163"/>
      <c r="OV401" s="163"/>
      <c r="OW401" s="163"/>
      <c r="OX401" s="163"/>
      <c r="OY401" s="163"/>
      <c r="OZ401" s="163"/>
      <c r="PA401" s="163"/>
      <c r="PB401" s="163"/>
      <c r="PC401" s="163"/>
      <c r="PD401" s="163"/>
      <c r="PE401" s="163"/>
      <c r="PF401" s="163"/>
      <c r="PG401" s="163"/>
      <c r="PH401" s="163"/>
      <c r="PI401" s="163"/>
      <c r="PJ401" s="163"/>
      <c r="PK401" s="163"/>
      <c r="PL401" s="163"/>
      <c r="PM401" s="163"/>
      <c r="PN401" s="163"/>
      <c r="PO401" s="163"/>
      <c r="PP401" s="163"/>
      <c r="PQ401" s="163"/>
      <c r="PR401" s="163"/>
      <c r="PS401" s="163"/>
      <c r="PT401" s="163"/>
      <c r="PU401" s="163"/>
      <c r="PV401" s="163"/>
      <c r="PW401" s="163"/>
      <c r="PX401" s="163"/>
      <c r="PY401" s="163"/>
      <c r="PZ401" s="163"/>
      <c r="QA401" s="163"/>
      <c r="QB401" s="163"/>
      <c r="QC401" s="163"/>
      <c r="QD401" s="163"/>
      <c r="QE401" s="163"/>
      <c r="QF401" s="163"/>
      <c r="QG401" s="163"/>
      <c r="QH401" s="163"/>
      <c r="QI401" s="163"/>
      <c r="QJ401" s="163"/>
      <c r="QK401" s="163"/>
      <c r="QL401" s="163"/>
      <c r="QM401" s="163"/>
      <c r="QN401" s="163"/>
      <c r="QO401" s="163"/>
      <c r="QP401" s="163"/>
      <c r="QQ401" s="163"/>
      <c r="QR401" s="163"/>
      <c r="QS401" s="163"/>
      <c r="QT401" s="163"/>
      <c r="QU401" s="163"/>
      <c r="QV401" s="163"/>
      <c r="QW401" s="163"/>
      <c r="QX401" s="163"/>
      <c r="QY401" s="163"/>
      <c r="QZ401" s="163"/>
      <c r="RA401" s="163"/>
      <c r="RB401" s="163"/>
      <c r="RC401" s="163"/>
      <c r="RD401" s="163"/>
      <c r="RE401" s="163"/>
      <c r="RF401" s="163"/>
      <c r="RG401" s="163"/>
      <c r="RH401" s="163"/>
      <c r="RI401" s="163"/>
      <c r="RJ401" s="163"/>
      <c r="RK401" s="163"/>
      <c r="RL401" s="163"/>
      <c r="RM401" s="163"/>
      <c r="RN401" s="163"/>
      <c r="RO401" s="163"/>
      <c r="RP401" s="163"/>
      <c r="RQ401" s="163"/>
      <c r="RR401" s="163"/>
      <c r="RS401" s="163"/>
      <c r="RT401" s="163"/>
      <c r="RU401" s="163"/>
      <c r="RV401" s="163"/>
      <c r="RW401" s="163"/>
      <c r="RX401" s="163"/>
      <c r="RY401" s="163"/>
      <c r="RZ401" s="163"/>
      <c r="SA401" s="163"/>
      <c r="SB401" s="163"/>
      <c r="SC401" s="163"/>
      <c r="SD401" s="163"/>
      <c r="SE401" s="163"/>
      <c r="SF401" s="163"/>
      <c r="SG401" s="163"/>
      <c r="SH401" s="163"/>
      <c r="SI401" s="163"/>
      <c r="SJ401" s="163"/>
      <c r="SK401" s="163"/>
      <c r="SL401" s="163"/>
      <c r="SM401" s="163"/>
      <c r="SN401" s="163"/>
      <c r="SO401" s="163"/>
      <c r="SP401" s="163"/>
      <c r="SQ401" s="163"/>
      <c r="SR401" s="163"/>
      <c r="SS401" s="163"/>
      <c r="ST401" s="163"/>
      <c r="SU401" s="163"/>
      <c r="SV401" s="163"/>
      <c r="SW401" s="163"/>
      <c r="SX401" s="163"/>
      <c r="SY401" s="163"/>
      <c r="SZ401" s="163"/>
      <c r="TA401" s="163"/>
      <c r="TB401" s="163"/>
      <c r="TC401" s="163"/>
      <c r="TD401" s="163"/>
      <c r="TE401" s="163"/>
      <c r="TF401" s="163"/>
      <c r="TG401" s="163"/>
      <c r="TH401" s="163"/>
      <c r="TI401" s="163"/>
      <c r="TJ401" s="163"/>
      <c r="TK401" s="163"/>
      <c r="TL401" s="163"/>
      <c r="TM401" s="163"/>
      <c r="TN401" s="163"/>
      <c r="TO401" s="163"/>
      <c r="TP401" s="163"/>
      <c r="TQ401" s="163"/>
      <c r="TR401" s="163"/>
      <c r="TS401" s="163"/>
      <c r="TT401" s="163"/>
      <c r="TU401" s="163"/>
      <c r="TV401" s="163"/>
      <c r="TW401" s="163"/>
      <c r="TX401" s="163"/>
      <c r="TY401" s="163"/>
      <c r="TZ401" s="163"/>
      <c r="UA401" s="163"/>
      <c r="UB401" s="163"/>
      <c r="UC401" s="163"/>
      <c r="UD401" s="163"/>
      <c r="UE401" s="163"/>
      <c r="UF401" s="163"/>
      <c r="UG401" s="163"/>
      <c r="UH401" s="163"/>
      <c r="UI401" s="163"/>
      <c r="UJ401" s="163"/>
      <c r="UK401" s="163"/>
      <c r="UL401" s="163"/>
      <c r="UM401" s="163"/>
      <c r="UN401" s="163"/>
      <c r="UO401" s="163"/>
      <c r="UP401" s="163"/>
      <c r="UQ401" s="163"/>
      <c r="UR401" s="163"/>
      <c r="US401" s="163"/>
      <c r="UT401" s="163"/>
      <c r="UU401" s="163"/>
      <c r="UV401" s="163"/>
      <c r="UW401" s="163"/>
      <c r="UX401" s="163"/>
      <c r="UY401" s="163"/>
      <c r="UZ401" s="163"/>
      <c r="VA401" s="163"/>
      <c r="VB401" s="163"/>
      <c r="VC401" s="163"/>
      <c r="VD401" s="163"/>
      <c r="VE401" s="163"/>
      <c r="VF401" s="163"/>
      <c r="VG401" s="163"/>
      <c r="VH401" s="163"/>
      <c r="VI401" s="163"/>
      <c r="VJ401" s="163"/>
      <c r="VK401" s="163"/>
      <c r="VL401" s="163"/>
      <c r="VM401" s="163"/>
      <c r="VN401" s="163"/>
      <c r="VO401" s="163"/>
      <c r="VP401" s="163"/>
      <c r="VQ401" s="163"/>
      <c r="VR401" s="163"/>
      <c r="VS401" s="163"/>
      <c r="VT401" s="163"/>
      <c r="VU401" s="163"/>
      <c r="VV401" s="163"/>
      <c r="VW401" s="163"/>
      <c r="VX401" s="163"/>
      <c r="VY401" s="163"/>
      <c r="VZ401" s="163"/>
      <c r="WA401" s="163"/>
      <c r="WB401" s="163"/>
      <c r="WC401" s="163"/>
      <c r="WD401" s="163"/>
      <c r="WE401" s="163"/>
      <c r="WF401" s="163"/>
      <c r="WG401" s="163"/>
      <c r="WH401" s="163"/>
      <c r="WI401" s="163"/>
      <c r="WJ401" s="163"/>
      <c r="WK401" s="163"/>
      <c r="WL401" s="163"/>
      <c r="WM401" s="163"/>
      <c r="WN401" s="163"/>
      <c r="WO401" s="163"/>
      <c r="WP401" s="163"/>
      <c r="WQ401" s="163"/>
      <c r="WR401" s="163"/>
      <c r="WS401" s="163"/>
      <c r="WT401" s="163"/>
      <c r="WU401" s="163"/>
      <c r="WV401" s="163"/>
      <c r="WW401" s="163"/>
      <c r="WX401" s="163"/>
      <c r="WY401" s="163"/>
      <c r="WZ401" s="163"/>
      <c r="XA401" s="163"/>
      <c r="XB401" s="163"/>
      <c r="XC401" s="163"/>
      <c r="XD401" s="163"/>
      <c r="XE401" s="163"/>
      <c r="XF401" s="163"/>
      <c r="XG401" s="163"/>
      <c r="XH401" s="163"/>
      <c r="XI401" s="163"/>
      <c r="XJ401" s="163"/>
      <c r="XK401" s="163"/>
      <c r="XL401" s="163"/>
      <c r="XM401" s="163"/>
      <c r="XN401" s="163"/>
      <c r="XO401" s="163"/>
      <c r="XP401" s="163"/>
      <c r="XQ401" s="163"/>
      <c r="XR401" s="163"/>
      <c r="XS401" s="163"/>
      <c r="XT401" s="163"/>
      <c r="XU401" s="163"/>
      <c r="XV401" s="163"/>
      <c r="XW401" s="163"/>
      <c r="XX401" s="163"/>
      <c r="XY401" s="163"/>
      <c r="XZ401" s="163"/>
      <c r="YA401" s="163"/>
      <c r="YB401" s="163"/>
      <c r="YC401" s="163"/>
      <c r="YD401" s="163"/>
      <c r="YE401" s="163"/>
      <c r="YF401" s="163"/>
      <c r="YG401" s="163"/>
      <c r="YH401" s="163"/>
      <c r="YI401" s="163"/>
      <c r="YJ401" s="163"/>
      <c r="YK401" s="163"/>
      <c r="YL401" s="163"/>
      <c r="YM401" s="163"/>
      <c r="YN401" s="163"/>
      <c r="YO401" s="163"/>
      <c r="YP401" s="163"/>
      <c r="YQ401" s="163"/>
      <c r="YR401" s="163"/>
      <c r="YS401" s="163"/>
      <c r="YT401" s="163"/>
      <c r="YU401" s="163"/>
      <c r="YV401" s="163"/>
      <c r="YW401" s="163"/>
      <c r="YX401" s="163"/>
      <c r="YY401" s="163"/>
      <c r="YZ401" s="163"/>
      <c r="ZA401" s="163"/>
      <c r="ZB401" s="163"/>
      <c r="ZC401" s="163"/>
      <c r="ZD401" s="163"/>
      <c r="ZE401" s="163"/>
      <c r="ZF401" s="163"/>
      <c r="ZG401" s="163"/>
      <c r="ZH401" s="163"/>
      <c r="ZI401" s="163"/>
      <c r="ZJ401" s="163"/>
      <c r="ZK401" s="163"/>
      <c r="ZL401" s="163"/>
      <c r="ZM401" s="163"/>
      <c r="ZN401" s="163"/>
      <c r="ZO401" s="163"/>
      <c r="ZP401" s="163"/>
      <c r="ZQ401" s="163"/>
      <c r="ZR401" s="163"/>
      <c r="ZS401" s="163"/>
      <c r="ZT401" s="163"/>
      <c r="ZU401" s="163"/>
      <c r="ZV401" s="163"/>
      <c r="ZW401" s="163"/>
      <c r="ZX401" s="163"/>
      <c r="ZY401" s="163"/>
      <c r="ZZ401" s="163"/>
      <c r="AAA401" s="163"/>
      <c r="AAB401" s="163"/>
      <c r="AAC401" s="163"/>
      <c r="AAD401" s="163"/>
      <c r="AAE401" s="163"/>
      <c r="AAF401" s="163"/>
      <c r="AAG401" s="163"/>
      <c r="AAH401" s="163"/>
      <c r="AAI401" s="163"/>
      <c r="AAJ401" s="163"/>
      <c r="AAK401" s="163"/>
      <c r="AAL401" s="163"/>
      <c r="AAM401" s="163"/>
      <c r="AAN401" s="163"/>
      <c r="AAO401" s="163"/>
      <c r="AAP401" s="163"/>
      <c r="AAQ401" s="163"/>
      <c r="AAR401" s="163"/>
      <c r="AAS401" s="163"/>
      <c r="AAT401" s="163"/>
      <c r="AAU401" s="163"/>
      <c r="AAV401" s="163"/>
      <c r="AAW401" s="163"/>
      <c r="AAX401" s="163"/>
      <c r="AAY401" s="163"/>
      <c r="AAZ401" s="163"/>
      <c r="ABA401" s="163"/>
      <c r="ABB401" s="163"/>
      <c r="ABC401" s="163"/>
      <c r="ABD401" s="163"/>
      <c r="ABE401" s="163"/>
      <c r="ABF401" s="163"/>
      <c r="ABG401" s="163"/>
      <c r="ABH401" s="163"/>
      <c r="ABI401" s="163"/>
      <c r="ABJ401" s="163"/>
      <c r="ABK401" s="163"/>
      <c r="ABL401" s="163"/>
      <c r="ABM401" s="163"/>
      <c r="ABN401" s="163"/>
      <c r="ABO401" s="163"/>
      <c r="ABP401" s="163"/>
      <c r="ABQ401" s="163"/>
      <c r="ABR401" s="163"/>
      <c r="ABS401" s="163"/>
      <c r="ABT401" s="163"/>
      <c r="ABU401" s="163"/>
      <c r="ABV401" s="163"/>
      <c r="ABW401" s="163"/>
      <c r="ABX401" s="163"/>
      <c r="ABY401" s="163"/>
      <c r="ABZ401" s="163"/>
      <c r="ACA401" s="163"/>
      <c r="ACB401" s="163"/>
      <c r="ACC401" s="163"/>
      <c r="ACD401" s="163"/>
      <c r="ACE401" s="163"/>
      <c r="ACF401" s="163"/>
      <c r="ACG401" s="163"/>
      <c r="ACH401" s="163"/>
      <c r="ACI401" s="163"/>
      <c r="ACJ401" s="163"/>
      <c r="ACK401" s="163"/>
      <c r="ACL401" s="163"/>
      <c r="ACM401" s="163"/>
      <c r="ACN401" s="163"/>
      <c r="ACO401" s="163"/>
      <c r="ACP401" s="163"/>
      <c r="ACQ401" s="163"/>
      <c r="ACR401" s="163"/>
      <c r="ACS401" s="163"/>
      <c r="ACT401" s="163"/>
      <c r="ACU401" s="163"/>
      <c r="ACV401" s="163"/>
      <c r="ACW401" s="163"/>
      <c r="ACX401" s="163"/>
      <c r="ACY401" s="163"/>
      <c r="ACZ401" s="163"/>
      <c r="ADA401" s="163"/>
      <c r="ADB401" s="163"/>
      <c r="ADC401" s="163"/>
      <c r="ADD401" s="163"/>
      <c r="ADE401" s="163"/>
      <c r="ADF401" s="163"/>
      <c r="ADG401" s="163"/>
      <c r="ADH401" s="163"/>
      <c r="ADI401" s="163"/>
      <c r="ADJ401" s="163"/>
      <c r="ADK401" s="163"/>
      <c r="ADL401" s="163"/>
      <c r="ADM401" s="163"/>
      <c r="ADN401" s="163"/>
      <c r="ADO401" s="163"/>
      <c r="ADP401" s="163"/>
      <c r="ADQ401" s="163"/>
      <c r="ADR401" s="163"/>
      <c r="ADS401" s="163"/>
      <c r="ADT401" s="163"/>
      <c r="ADU401" s="163"/>
      <c r="ADV401" s="163"/>
      <c r="ADW401" s="163"/>
      <c r="ADX401" s="163"/>
      <c r="ADY401" s="163"/>
      <c r="ADZ401" s="163"/>
      <c r="AEA401" s="163"/>
      <c r="AEB401" s="163"/>
      <c r="AEC401" s="163"/>
      <c r="AED401" s="163"/>
      <c r="AEE401" s="163"/>
      <c r="AEF401" s="163"/>
      <c r="AEG401" s="163"/>
      <c r="AEH401" s="163"/>
      <c r="AEI401" s="163"/>
      <c r="AEJ401" s="163"/>
      <c r="AEK401" s="163"/>
      <c r="AEL401" s="163"/>
      <c r="AEM401" s="163"/>
      <c r="AEN401" s="163"/>
      <c r="AEO401" s="163"/>
      <c r="AEP401" s="163"/>
      <c r="AEQ401" s="163"/>
      <c r="AER401" s="163"/>
      <c r="AES401" s="163"/>
      <c r="AET401" s="163"/>
      <c r="AEU401" s="163"/>
      <c r="AEV401" s="163"/>
      <c r="AEW401" s="163"/>
      <c r="AEX401" s="163"/>
      <c r="AEY401" s="163"/>
      <c r="AEZ401" s="163"/>
      <c r="AFA401" s="163"/>
      <c r="AFB401" s="163"/>
      <c r="AFC401" s="163"/>
      <c r="AFD401" s="163"/>
      <c r="AFE401" s="163"/>
      <c r="AFF401" s="163"/>
      <c r="AFG401" s="163"/>
      <c r="AFH401" s="163"/>
      <c r="AFI401" s="163"/>
      <c r="AFJ401" s="163"/>
      <c r="AFK401" s="163"/>
      <c r="AFL401" s="163"/>
      <c r="AFM401" s="163"/>
      <c r="AFN401" s="163"/>
      <c r="AFO401" s="163"/>
      <c r="AFP401" s="163"/>
      <c r="AFQ401" s="163"/>
      <c r="AFR401" s="163"/>
      <c r="AFS401" s="163"/>
      <c r="AFT401" s="163"/>
      <c r="AFU401" s="163"/>
      <c r="AFV401" s="163"/>
      <c r="AFW401" s="163"/>
      <c r="AFX401" s="163"/>
      <c r="AFY401" s="163"/>
      <c r="AFZ401" s="163"/>
      <c r="AGA401" s="163"/>
      <c r="AGB401" s="163"/>
      <c r="AGC401" s="163"/>
      <c r="AGD401" s="163"/>
      <c r="AGE401" s="163"/>
      <c r="AGF401" s="163"/>
      <c r="AGG401" s="163"/>
      <c r="AGH401" s="163"/>
      <c r="AGI401" s="163"/>
      <c r="AGJ401" s="163"/>
      <c r="AGK401" s="163"/>
      <c r="AGL401" s="163"/>
      <c r="AGM401" s="163"/>
      <c r="AGN401" s="163"/>
      <c r="AGO401" s="163"/>
      <c r="AGP401" s="163"/>
      <c r="AGQ401" s="163"/>
      <c r="AGR401" s="163"/>
      <c r="AGS401" s="163"/>
      <c r="AGT401" s="163"/>
      <c r="AGU401" s="163"/>
      <c r="AGV401" s="163"/>
      <c r="AGW401" s="163"/>
      <c r="AGX401" s="163"/>
      <c r="AGY401" s="163"/>
      <c r="AGZ401" s="163"/>
      <c r="AHA401" s="163"/>
      <c r="AHB401" s="163"/>
      <c r="AHC401" s="163"/>
      <c r="AHD401" s="163"/>
      <c r="AHE401" s="163"/>
      <c r="AHF401" s="163"/>
      <c r="AHG401" s="163"/>
      <c r="AHH401" s="163"/>
      <c r="AHI401" s="163"/>
      <c r="AHJ401" s="163"/>
      <c r="AHK401" s="163"/>
      <c r="AHL401" s="163"/>
      <c r="AHM401" s="163"/>
      <c r="AHN401" s="163"/>
      <c r="AHO401" s="163"/>
      <c r="AHP401" s="163"/>
      <c r="AHQ401" s="163"/>
      <c r="AHR401" s="163"/>
      <c r="AHS401" s="163"/>
      <c r="AHT401" s="163"/>
      <c r="AHU401" s="163"/>
      <c r="AHV401" s="163"/>
      <c r="AHW401" s="163"/>
      <c r="AHX401" s="163"/>
      <c r="AHY401" s="163"/>
      <c r="AHZ401" s="163"/>
      <c r="AIA401" s="163"/>
      <c r="AIB401" s="163"/>
      <c r="AIC401" s="163"/>
      <c r="AID401" s="163"/>
      <c r="AIE401" s="163"/>
      <c r="AIF401" s="163"/>
      <c r="AIG401" s="163"/>
      <c r="AIH401" s="163"/>
      <c r="AII401" s="163"/>
      <c r="AIJ401" s="163"/>
      <c r="AIK401" s="163"/>
      <c r="AIL401" s="163"/>
      <c r="AIM401" s="163"/>
      <c r="AIN401" s="163"/>
      <c r="AIO401" s="163"/>
      <c r="AIP401" s="163"/>
      <c r="AIQ401" s="163"/>
      <c r="AIR401" s="163"/>
      <c r="AIS401" s="163"/>
      <c r="AIT401" s="163"/>
      <c r="AIU401" s="163"/>
      <c r="AIV401" s="163"/>
      <c r="AIW401" s="163"/>
      <c r="AIX401" s="163"/>
      <c r="AIY401" s="163"/>
      <c r="AIZ401" s="163"/>
      <c r="AJA401" s="163"/>
      <c r="AJB401" s="163"/>
      <c r="AJC401" s="163"/>
      <c r="AJD401" s="163"/>
      <c r="AJE401" s="163"/>
      <c r="AJF401" s="163"/>
      <c r="AJG401" s="163"/>
      <c r="AJH401" s="163"/>
      <c r="AJI401" s="163"/>
      <c r="AJJ401" s="163"/>
      <c r="AJK401" s="163"/>
      <c r="AJL401" s="163"/>
      <c r="AJM401" s="163"/>
      <c r="AJN401" s="163"/>
      <c r="AJO401" s="163"/>
      <c r="AJP401" s="163"/>
      <c r="AJQ401" s="163"/>
      <c r="AJR401" s="163"/>
      <c r="AJS401" s="163"/>
      <c r="AJT401" s="163"/>
      <c r="AJU401" s="163"/>
      <c r="AJV401" s="163"/>
      <c r="AJW401" s="163"/>
      <c r="AJX401" s="163"/>
      <c r="AJY401" s="163"/>
      <c r="AJZ401" s="163"/>
      <c r="AKA401" s="163"/>
      <c r="AKB401" s="163"/>
      <c r="AKC401" s="163"/>
      <c r="AKD401" s="163"/>
      <c r="AKE401" s="163"/>
      <c r="AKF401" s="163"/>
      <c r="AKG401" s="163"/>
      <c r="AKH401" s="163"/>
      <c r="AKI401" s="163"/>
      <c r="AKJ401" s="163"/>
      <c r="AKK401" s="163"/>
      <c r="AKL401" s="163"/>
      <c r="AKM401" s="163"/>
      <c r="AKN401" s="163"/>
      <c r="AKO401" s="163"/>
      <c r="AKP401" s="163"/>
      <c r="AKQ401" s="163"/>
      <c r="AKR401" s="163"/>
      <c r="AKS401" s="163"/>
      <c r="AKT401" s="163"/>
      <c r="AKU401" s="163"/>
      <c r="AKV401" s="163"/>
      <c r="AKW401" s="163"/>
      <c r="AKX401" s="163"/>
      <c r="AKY401" s="163"/>
      <c r="AKZ401" s="163"/>
      <c r="ALA401" s="163"/>
      <c r="ALB401" s="163"/>
      <c r="ALC401" s="163"/>
      <c r="ALD401" s="163"/>
      <c r="ALE401" s="163"/>
      <c r="ALF401" s="163"/>
      <c r="ALG401" s="163"/>
      <c r="ALH401" s="163"/>
      <c r="ALI401" s="163"/>
      <c r="ALJ401" s="163"/>
      <c r="ALK401" s="163"/>
      <c r="ALL401" s="163"/>
      <c r="ALM401" s="163"/>
      <c r="ALN401" s="163"/>
      <c r="ALO401" s="163"/>
      <c r="ALP401" s="163"/>
      <c r="ALQ401" s="163"/>
      <c r="ALR401" s="163"/>
      <c r="ALS401" s="163"/>
      <c r="ALT401" s="163"/>
      <c r="ALU401" s="163"/>
      <c r="ALV401" s="163"/>
      <c r="ALW401" s="163"/>
      <c r="ALX401" s="163"/>
      <c r="ALY401" s="163"/>
      <c r="ALZ401" s="163"/>
      <c r="AMA401" s="163"/>
      <c r="AMB401" s="163"/>
      <c r="AMC401" s="163"/>
      <c r="AMD401" s="163"/>
      <c r="AME401" s="163"/>
      <c r="AMF401" s="163"/>
      <c r="AMG401" s="163"/>
      <c r="AMH401" s="163"/>
      <c r="AMI401" s="163"/>
      <c r="AMJ401" s="163"/>
      <c r="AMK401" s="163"/>
      <c r="AML401" s="163"/>
      <c r="AMM401" s="163"/>
      <c r="AMN401" s="163"/>
      <c r="AMO401" s="163"/>
      <c r="AMP401" s="163"/>
      <c r="AMQ401" s="163"/>
      <c r="AMR401" s="163"/>
      <c r="AMS401" s="163"/>
      <c r="AMT401" s="163"/>
      <c r="AMU401" s="163"/>
      <c r="AMV401" s="163"/>
      <c r="AMW401" s="163"/>
      <c r="AMX401" s="163"/>
      <c r="AMY401" s="163"/>
      <c r="AMZ401" s="163"/>
      <c r="ANA401" s="163"/>
      <c r="ANB401" s="163"/>
      <c r="ANC401" s="163"/>
      <c r="AND401" s="163"/>
      <c r="ANE401" s="163"/>
      <c r="ANF401" s="163"/>
      <c r="ANG401" s="163"/>
      <c r="ANH401" s="163"/>
      <c r="ANI401" s="163"/>
      <c r="ANJ401" s="163"/>
      <c r="ANK401" s="163"/>
      <c r="ANL401" s="163"/>
      <c r="ANM401" s="163"/>
      <c r="ANN401" s="163"/>
      <c r="ANO401" s="163"/>
      <c r="ANP401" s="163"/>
      <c r="ANQ401" s="163"/>
      <c r="ANR401" s="163"/>
      <c r="ANS401" s="163"/>
      <c r="ANT401" s="163"/>
      <c r="ANU401" s="163"/>
      <c r="ANV401" s="163"/>
      <c r="ANW401" s="163"/>
      <c r="ANX401" s="163"/>
      <c r="ANY401" s="163"/>
      <c r="ANZ401" s="163"/>
      <c r="AOA401" s="163"/>
      <c r="AOB401" s="163"/>
      <c r="AOC401" s="163"/>
      <c r="AOD401" s="163"/>
      <c r="AOE401" s="163"/>
      <c r="AOF401" s="163"/>
      <c r="AOG401" s="163"/>
      <c r="AOH401" s="163"/>
      <c r="AOI401" s="163"/>
      <c r="AOJ401" s="163"/>
      <c r="AOK401" s="163"/>
      <c r="AOL401" s="163"/>
      <c r="AOM401" s="163"/>
      <c r="AON401" s="163"/>
      <c r="AOO401" s="163"/>
      <c r="AOP401" s="163"/>
      <c r="AOQ401" s="163"/>
      <c r="AOR401" s="163"/>
      <c r="AOS401" s="163"/>
      <c r="AOT401" s="163"/>
      <c r="AOU401" s="163"/>
      <c r="AOV401" s="163"/>
      <c r="AOW401" s="163"/>
      <c r="AOX401" s="163"/>
      <c r="AOY401" s="163"/>
      <c r="AOZ401" s="163"/>
      <c r="APA401" s="163"/>
      <c r="APB401" s="163"/>
      <c r="APC401" s="163"/>
      <c r="APD401" s="163"/>
      <c r="APE401" s="163"/>
      <c r="APF401" s="163"/>
      <c r="APG401" s="163"/>
      <c r="APH401" s="163"/>
      <c r="API401" s="163"/>
      <c r="APJ401" s="163"/>
      <c r="APK401" s="163"/>
      <c r="APL401" s="163"/>
      <c r="APM401" s="163"/>
      <c r="APN401" s="163"/>
      <c r="APO401" s="163"/>
      <c r="APP401" s="163"/>
      <c r="APQ401" s="163"/>
      <c r="APR401" s="163"/>
      <c r="APS401" s="163"/>
      <c r="APT401" s="163"/>
      <c r="APU401" s="163"/>
      <c r="APV401" s="163"/>
      <c r="APW401" s="163"/>
      <c r="APX401" s="163"/>
      <c r="APY401" s="163"/>
      <c r="APZ401" s="163"/>
      <c r="AQA401" s="163"/>
      <c r="AQB401" s="163"/>
      <c r="AQC401" s="163"/>
      <c r="AQD401" s="163"/>
      <c r="AQE401" s="163"/>
      <c r="AQF401" s="163"/>
      <c r="AQG401" s="163"/>
      <c r="AQH401" s="163"/>
      <c r="AQI401" s="163"/>
      <c r="AQJ401" s="163"/>
      <c r="AQK401" s="163"/>
      <c r="AQL401" s="163"/>
      <c r="AQM401" s="163"/>
      <c r="AQN401" s="163"/>
      <c r="AQO401" s="163"/>
      <c r="AQP401" s="163"/>
      <c r="AQQ401" s="163"/>
      <c r="AQR401" s="163"/>
      <c r="AQS401" s="163"/>
      <c r="AQT401" s="163"/>
      <c r="AQU401" s="163"/>
      <c r="AQV401" s="163"/>
      <c r="AQW401" s="163"/>
      <c r="AQX401" s="163"/>
      <c r="AQY401" s="163"/>
      <c r="AQZ401" s="163"/>
      <c r="ARA401" s="163"/>
      <c r="ARB401" s="163"/>
      <c r="ARC401" s="163"/>
      <c r="ARD401" s="163"/>
      <c r="ARE401" s="163"/>
      <c r="ARF401" s="163"/>
      <c r="ARG401" s="163"/>
      <c r="ARH401" s="163"/>
      <c r="ARI401" s="163"/>
      <c r="ARJ401" s="163"/>
      <c r="ARK401" s="163"/>
      <c r="ARL401" s="163"/>
      <c r="ARM401" s="163"/>
      <c r="ARN401" s="163"/>
      <c r="ARO401" s="163"/>
      <c r="ARP401" s="163"/>
      <c r="ARQ401" s="163"/>
      <c r="ARR401" s="163"/>
      <c r="ARS401" s="163"/>
      <c r="ART401" s="163"/>
      <c r="ARU401" s="163"/>
      <c r="ARV401" s="163"/>
      <c r="ARW401" s="163"/>
      <c r="ARX401" s="163"/>
      <c r="ARY401" s="163"/>
      <c r="ARZ401" s="163"/>
      <c r="ASA401" s="163"/>
      <c r="ASB401" s="163"/>
      <c r="ASC401" s="163"/>
      <c r="ASD401" s="163"/>
      <c r="ASE401" s="163"/>
      <c r="ASF401" s="163"/>
      <c r="ASG401" s="163"/>
      <c r="ASH401" s="163"/>
      <c r="ASI401" s="163"/>
      <c r="ASJ401" s="163"/>
      <c r="ASK401" s="163"/>
      <c r="ASL401" s="163"/>
      <c r="ASM401" s="163"/>
      <c r="ASN401" s="163"/>
      <c r="ASO401" s="163"/>
      <c r="ASP401" s="163"/>
      <c r="ASQ401" s="163"/>
      <c r="ASR401" s="163"/>
      <c r="ASS401" s="163"/>
      <c r="AST401" s="163"/>
      <c r="ASU401" s="163"/>
      <c r="ASV401" s="163"/>
      <c r="ASW401" s="163"/>
      <c r="ASX401" s="163"/>
      <c r="ASY401" s="163"/>
      <c r="ASZ401" s="163"/>
      <c r="ATA401" s="163"/>
      <c r="ATB401" s="163"/>
      <c r="ATC401" s="163"/>
      <c r="ATD401" s="163"/>
      <c r="ATE401" s="163"/>
      <c r="ATF401" s="163"/>
      <c r="ATG401" s="163"/>
      <c r="ATH401" s="163"/>
      <c r="ATI401" s="163"/>
      <c r="ATJ401" s="163"/>
      <c r="ATK401" s="163"/>
      <c r="ATL401" s="163"/>
      <c r="ATM401" s="163"/>
      <c r="ATN401" s="163"/>
      <c r="ATO401" s="163"/>
      <c r="ATP401" s="163"/>
      <c r="ATQ401" s="163"/>
      <c r="ATR401" s="163"/>
      <c r="ATS401" s="163"/>
      <c r="ATT401" s="163"/>
      <c r="ATU401" s="163"/>
      <c r="ATV401" s="163"/>
      <c r="ATW401" s="163"/>
      <c r="ATX401" s="163"/>
      <c r="ATY401" s="163"/>
      <c r="ATZ401" s="163"/>
      <c r="AUA401" s="163"/>
      <c r="AUB401" s="163"/>
      <c r="AUC401" s="163"/>
      <c r="AUD401" s="163"/>
      <c r="AUE401" s="163"/>
      <c r="AUF401" s="163"/>
      <c r="AUG401" s="163"/>
      <c r="AUH401" s="163"/>
      <c r="AUI401" s="163"/>
      <c r="AUJ401" s="163"/>
      <c r="AUK401" s="163"/>
      <c r="AUL401" s="163"/>
      <c r="AUM401" s="163"/>
      <c r="AUN401" s="163"/>
      <c r="AUO401" s="163"/>
      <c r="AUP401" s="163"/>
      <c r="AUQ401" s="163"/>
      <c r="AUR401" s="163"/>
      <c r="AUS401" s="163"/>
      <c r="AUT401" s="163"/>
      <c r="AUU401" s="163"/>
      <c r="AUV401" s="163"/>
      <c r="AUW401" s="163"/>
      <c r="AUX401" s="163"/>
      <c r="AUY401" s="163"/>
      <c r="AUZ401" s="163"/>
      <c r="AVA401" s="163"/>
      <c r="AVB401" s="163"/>
      <c r="AVC401" s="163"/>
      <c r="AVD401" s="163"/>
      <c r="AVE401" s="163"/>
      <c r="AVF401" s="163"/>
      <c r="AVG401" s="163"/>
      <c r="AVH401" s="163"/>
      <c r="AVI401" s="163"/>
      <c r="AVJ401" s="163"/>
      <c r="AVK401" s="163"/>
      <c r="AVL401" s="163"/>
      <c r="AVM401" s="163"/>
      <c r="AVN401" s="163"/>
      <c r="AVO401" s="163"/>
      <c r="AVP401" s="163"/>
      <c r="AVQ401" s="163"/>
      <c r="AVR401" s="163"/>
      <c r="AVS401" s="163"/>
      <c r="AVT401" s="163"/>
      <c r="AVU401" s="163"/>
      <c r="AVV401" s="163"/>
      <c r="AVW401" s="163"/>
      <c r="AVX401" s="163"/>
      <c r="AVY401" s="163"/>
      <c r="AVZ401" s="163"/>
      <c r="AWA401" s="163"/>
      <c r="AWB401" s="163"/>
      <c r="AWC401" s="163"/>
      <c r="AWD401" s="163"/>
      <c r="AWE401" s="163"/>
      <c r="AWF401" s="163"/>
      <c r="AWG401" s="163"/>
      <c r="AWH401" s="163"/>
      <c r="AWI401" s="163"/>
      <c r="AWJ401" s="163"/>
      <c r="AWK401" s="163"/>
      <c r="AWL401" s="163"/>
      <c r="AWM401" s="163"/>
      <c r="AWN401" s="163"/>
      <c r="AWO401" s="163"/>
      <c r="AWP401" s="163"/>
      <c r="AWQ401" s="163"/>
      <c r="AWR401" s="163"/>
      <c r="AWS401" s="163"/>
      <c r="AWT401" s="163"/>
      <c r="AWU401" s="163"/>
      <c r="AWV401" s="163"/>
      <c r="AWW401" s="163"/>
      <c r="AWX401" s="163"/>
      <c r="AWY401" s="163"/>
      <c r="AWZ401" s="163"/>
      <c r="AXA401" s="163"/>
      <c r="AXB401" s="163"/>
      <c r="AXC401" s="163"/>
      <c r="AXD401" s="163"/>
      <c r="AXE401" s="163"/>
      <c r="AXF401" s="163"/>
      <c r="AXG401" s="163"/>
      <c r="AXH401" s="163"/>
      <c r="AXI401" s="163"/>
      <c r="AXJ401" s="163"/>
      <c r="AXK401" s="163"/>
      <c r="AXL401" s="163"/>
      <c r="AXM401" s="163"/>
      <c r="AXN401" s="163"/>
      <c r="AXO401" s="163"/>
      <c r="AXP401" s="163"/>
      <c r="AXQ401" s="163"/>
      <c r="AXR401" s="163"/>
      <c r="AXS401" s="163"/>
      <c r="AXT401" s="163"/>
      <c r="AXU401" s="163"/>
      <c r="AXV401" s="163"/>
      <c r="AXW401" s="163"/>
      <c r="AXX401" s="163"/>
      <c r="AXY401" s="163"/>
      <c r="AXZ401" s="163"/>
      <c r="AYA401" s="163"/>
      <c r="AYB401" s="163"/>
      <c r="AYC401" s="163"/>
      <c r="AYD401" s="163"/>
      <c r="AYE401" s="163"/>
      <c r="AYF401" s="163"/>
      <c r="AYG401" s="163"/>
      <c r="AYH401" s="163"/>
      <c r="AYI401" s="163"/>
      <c r="AYJ401" s="163"/>
      <c r="AYK401" s="163"/>
      <c r="AYL401" s="163"/>
      <c r="AYM401" s="163"/>
      <c r="AYN401" s="163"/>
      <c r="AYO401" s="163"/>
      <c r="AYP401" s="163"/>
      <c r="AYQ401" s="163"/>
      <c r="AYR401" s="163"/>
      <c r="AYS401" s="163"/>
      <c r="AYT401" s="163"/>
      <c r="AYU401" s="163"/>
      <c r="AYV401" s="163"/>
      <c r="AYW401" s="163"/>
      <c r="AYX401" s="163"/>
      <c r="AYY401" s="163"/>
      <c r="AYZ401" s="163"/>
      <c r="AZA401" s="163"/>
      <c r="AZB401" s="163"/>
      <c r="AZC401" s="163"/>
      <c r="AZD401" s="163"/>
      <c r="AZE401" s="163"/>
      <c r="AZF401" s="163"/>
      <c r="AZG401" s="163"/>
      <c r="AZH401" s="163"/>
      <c r="AZI401" s="163"/>
      <c r="AZJ401" s="163"/>
      <c r="AZK401" s="163"/>
      <c r="AZL401" s="163"/>
      <c r="AZM401" s="163"/>
      <c r="AZN401" s="163"/>
      <c r="AZO401" s="163"/>
      <c r="AZP401" s="163"/>
      <c r="AZQ401" s="163"/>
      <c r="AZR401" s="163"/>
      <c r="AZS401" s="163"/>
      <c r="AZT401" s="163"/>
      <c r="AZU401" s="163"/>
      <c r="AZV401" s="163"/>
      <c r="AZW401" s="163"/>
      <c r="AZX401" s="163"/>
      <c r="AZY401" s="163"/>
      <c r="AZZ401" s="163"/>
      <c r="BAA401" s="163"/>
      <c r="BAB401" s="163"/>
      <c r="BAC401" s="163"/>
      <c r="BAD401" s="163"/>
      <c r="BAE401" s="163"/>
      <c r="BAF401" s="163"/>
      <c r="BAG401" s="163"/>
      <c r="BAH401" s="163"/>
      <c r="BAI401" s="163"/>
      <c r="BAJ401" s="163"/>
      <c r="BAK401" s="163"/>
      <c r="BAL401" s="163"/>
      <c r="BAM401" s="163"/>
      <c r="BAN401" s="163"/>
      <c r="BAO401" s="163"/>
      <c r="BAP401" s="163"/>
      <c r="BAQ401" s="163"/>
      <c r="BAR401" s="163"/>
      <c r="BAS401" s="163"/>
      <c r="BAT401" s="163"/>
      <c r="BAU401" s="163"/>
      <c r="BAV401" s="163"/>
      <c r="BAW401" s="163"/>
      <c r="BAX401" s="163"/>
      <c r="BAY401" s="163"/>
      <c r="BAZ401" s="163"/>
      <c r="BBA401" s="163"/>
      <c r="BBB401" s="163"/>
      <c r="BBC401" s="163"/>
      <c r="BBD401" s="163"/>
      <c r="BBE401" s="163"/>
      <c r="BBF401" s="163"/>
      <c r="BBG401" s="163"/>
      <c r="BBH401" s="163"/>
      <c r="BBI401" s="163"/>
      <c r="BBJ401" s="163"/>
      <c r="BBK401" s="163"/>
      <c r="BBL401" s="163"/>
      <c r="BBM401" s="163"/>
      <c r="BBN401" s="163"/>
      <c r="BBO401" s="163"/>
      <c r="BBP401" s="163"/>
      <c r="BBQ401" s="163"/>
      <c r="BBR401" s="163"/>
      <c r="BBS401" s="163"/>
      <c r="BBT401" s="163"/>
      <c r="BBU401" s="163"/>
      <c r="BBV401" s="163"/>
      <c r="BBW401" s="163"/>
      <c r="BBX401" s="163"/>
      <c r="BBY401" s="163"/>
      <c r="BBZ401" s="163"/>
      <c r="BCA401" s="163"/>
      <c r="BCB401" s="163"/>
      <c r="BCC401" s="163"/>
      <c r="BCD401" s="163"/>
      <c r="BCE401" s="163"/>
      <c r="BCF401" s="163"/>
      <c r="BCG401" s="163"/>
      <c r="BCH401" s="163"/>
      <c r="BCI401" s="163"/>
      <c r="BCJ401" s="163"/>
      <c r="BCK401" s="163"/>
      <c r="BCL401" s="163"/>
      <c r="BCM401" s="163"/>
      <c r="BCN401" s="163"/>
      <c r="BCO401" s="163"/>
      <c r="BCP401" s="163"/>
      <c r="BCQ401" s="163"/>
      <c r="BCR401" s="163"/>
      <c r="BCS401" s="163"/>
      <c r="BCT401" s="163"/>
      <c r="BCU401" s="163"/>
      <c r="BCV401" s="163"/>
      <c r="BCW401" s="163"/>
      <c r="BCX401" s="163"/>
      <c r="BCY401" s="163"/>
      <c r="BCZ401" s="163"/>
      <c r="BDA401" s="163"/>
      <c r="BDB401" s="163"/>
      <c r="BDC401" s="163"/>
      <c r="BDD401" s="163"/>
      <c r="BDE401" s="163"/>
      <c r="BDF401" s="163"/>
      <c r="BDG401" s="163"/>
      <c r="BDH401" s="163"/>
      <c r="BDI401" s="163"/>
      <c r="BDJ401" s="163"/>
      <c r="BDK401" s="163"/>
      <c r="BDL401" s="163"/>
      <c r="BDM401" s="163"/>
      <c r="BDN401" s="163"/>
      <c r="BDO401" s="163"/>
      <c r="BDP401" s="163"/>
      <c r="BDQ401" s="163"/>
      <c r="BDR401" s="163"/>
      <c r="BDS401" s="163"/>
      <c r="BDT401" s="163"/>
      <c r="BDU401" s="163"/>
      <c r="BDV401" s="163"/>
      <c r="BDW401" s="163"/>
      <c r="BDX401" s="163"/>
      <c r="BDY401" s="163"/>
      <c r="BDZ401" s="163"/>
      <c r="BEA401" s="163"/>
      <c r="BEB401" s="163"/>
      <c r="BEC401" s="163"/>
      <c r="BED401" s="163"/>
      <c r="BEE401" s="163"/>
      <c r="BEF401" s="163"/>
      <c r="BEG401" s="163"/>
      <c r="BEH401" s="163"/>
      <c r="BEI401" s="163"/>
      <c r="BEJ401" s="163"/>
      <c r="BEK401" s="163"/>
      <c r="BEL401" s="163"/>
      <c r="BEM401" s="163"/>
      <c r="BEN401" s="163"/>
      <c r="BEO401" s="163"/>
      <c r="BEP401" s="163"/>
      <c r="BEQ401" s="163"/>
      <c r="BER401" s="163"/>
      <c r="BES401" s="163"/>
      <c r="BET401" s="163"/>
      <c r="BEU401" s="163"/>
      <c r="BEV401" s="163"/>
      <c r="BEW401" s="163"/>
      <c r="BEX401" s="163"/>
      <c r="BEY401" s="163"/>
      <c r="BEZ401" s="163"/>
      <c r="BFA401" s="163"/>
      <c r="BFB401" s="163"/>
      <c r="BFC401" s="163"/>
      <c r="BFD401" s="163"/>
      <c r="BFE401" s="163"/>
      <c r="BFF401" s="163"/>
      <c r="BFG401" s="163"/>
      <c r="BFH401" s="163"/>
      <c r="BFI401" s="163"/>
      <c r="BFJ401" s="163"/>
      <c r="BFK401" s="163"/>
      <c r="BFL401" s="163"/>
      <c r="BFM401" s="163"/>
      <c r="BFN401" s="163"/>
      <c r="BFO401" s="163"/>
      <c r="BFP401" s="163"/>
      <c r="BFQ401" s="163"/>
      <c r="BFR401" s="163"/>
      <c r="BFS401" s="163"/>
      <c r="BFT401" s="163"/>
      <c r="BFU401" s="163"/>
      <c r="BFV401" s="163"/>
      <c r="BFW401" s="163"/>
      <c r="BFX401" s="163"/>
      <c r="BFY401" s="163"/>
      <c r="BFZ401" s="163"/>
      <c r="BGA401" s="163"/>
      <c r="BGB401" s="163"/>
      <c r="BGC401" s="163"/>
      <c r="BGD401" s="163"/>
      <c r="BGE401" s="163"/>
      <c r="BGF401" s="163"/>
      <c r="BGG401" s="163"/>
      <c r="BGH401" s="163"/>
      <c r="BGI401" s="163"/>
      <c r="BGJ401" s="163"/>
      <c r="BGK401" s="163"/>
      <c r="BGL401" s="163"/>
      <c r="BGM401" s="163"/>
      <c r="BGN401" s="163"/>
      <c r="BGO401" s="163"/>
      <c r="BGP401" s="163"/>
      <c r="BGQ401" s="163"/>
      <c r="BGR401" s="163"/>
      <c r="BGS401" s="163"/>
      <c r="BGT401" s="163"/>
      <c r="BGU401" s="163"/>
      <c r="BGV401" s="163"/>
      <c r="BGW401" s="163"/>
      <c r="BGX401" s="163"/>
      <c r="BGY401" s="163"/>
      <c r="BGZ401" s="163"/>
      <c r="BHA401" s="163"/>
      <c r="BHB401" s="163"/>
      <c r="BHC401" s="163"/>
      <c r="BHD401" s="163"/>
      <c r="BHE401" s="163"/>
      <c r="BHF401" s="163"/>
      <c r="BHG401" s="163"/>
      <c r="BHH401" s="163"/>
      <c r="BHI401" s="163"/>
      <c r="BHJ401" s="163"/>
      <c r="BHK401" s="163"/>
      <c r="BHL401" s="163"/>
      <c r="BHM401" s="163"/>
      <c r="BHN401" s="163"/>
      <c r="BHO401" s="163"/>
      <c r="BHP401" s="163"/>
      <c r="BHQ401" s="163"/>
      <c r="BHR401" s="163"/>
      <c r="BHS401" s="163"/>
      <c r="BHT401" s="163"/>
      <c r="BHU401" s="163"/>
      <c r="BHV401" s="163"/>
      <c r="BHW401" s="163"/>
      <c r="BHX401" s="163"/>
      <c r="BHY401" s="163"/>
      <c r="BHZ401" s="163"/>
      <c r="BIA401" s="163"/>
      <c r="BIB401" s="163"/>
      <c r="BIC401" s="163"/>
      <c r="BID401" s="163"/>
      <c r="BIE401" s="163"/>
      <c r="BIF401" s="163"/>
      <c r="BIG401" s="163"/>
      <c r="BIH401" s="163"/>
      <c r="BII401" s="163"/>
      <c r="BIJ401" s="163"/>
      <c r="BIK401" s="163"/>
      <c r="BIL401" s="163"/>
      <c r="BIM401" s="163"/>
      <c r="BIN401" s="163"/>
      <c r="BIO401" s="163"/>
      <c r="BIP401" s="163"/>
      <c r="BIQ401" s="163"/>
      <c r="BIR401" s="163"/>
      <c r="BIS401" s="163"/>
      <c r="BIT401" s="163"/>
      <c r="BIU401" s="163"/>
      <c r="BIV401" s="163"/>
      <c r="BIW401" s="163"/>
      <c r="BIX401" s="163"/>
      <c r="BIY401" s="163"/>
      <c r="BIZ401" s="163"/>
      <c r="BJA401" s="163"/>
      <c r="BJB401" s="163"/>
      <c r="BJC401" s="163"/>
      <c r="BJD401" s="163"/>
      <c r="BJE401" s="163"/>
      <c r="BJF401" s="163"/>
      <c r="BJG401" s="163"/>
      <c r="BJH401" s="163"/>
      <c r="BJI401" s="163"/>
      <c r="BJJ401" s="163"/>
      <c r="BJK401" s="163"/>
      <c r="BJL401" s="163"/>
      <c r="BJM401" s="163"/>
      <c r="BJN401" s="163"/>
      <c r="BJO401" s="163"/>
      <c r="BJP401" s="163"/>
      <c r="BJQ401" s="163"/>
      <c r="BJR401" s="163"/>
      <c r="BJS401" s="163"/>
      <c r="BJT401" s="163"/>
      <c r="BJU401" s="163"/>
      <c r="BJV401" s="163"/>
      <c r="BJW401" s="163"/>
      <c r="BJX401" s="163"/>
      <c r="BJY401" s="163"/>
      <c r="BJZ401" s="163"/>
      <c r="BKA401" s="163"/>
      <c r="BKB401" s="163"/>
      <c r="BKC401" s="163"/>
      <c r="BKD401" s="163"/>
      <c r="BKE401" s="163"/>
      <c r="BKF401" s="163"/>
      <c r="BKG401" s="163"/>
      <c r="BKH401" s="163"/>
      <c r="BKI401" s="163"/>
      <c r="BKJ401" s="163"/>
      <c r="BKK401" s="163"/>
      <c r="BKL401" s="163"/>
      <c r="BKM401" s="163"/>
      <c r="BKN401" s="163"/>
      <c r="BKO401" s="163"/>
      <c r="BKP401" s="163"/>
      <c r="BKQ401" s="163"/>
      <c r="BKR401" s="163"/>
      <c r="BKS401" s="163"/>
      <c r="BKT401" s="163"/>
      <c r="BKU401" s="163"/>
      <c r="BKV401" s="163"/>
      <c r="BKW401" s="163"/>
      <c r="BKX401" s="163"/>
      <c r="BKY401" s="163"/>
      <c r="BKZ401" s="163"/>
      <c r="BLA401" s="163"/>
      <c r="BLB401" s="163"/>
      <c r="BLC401" s="163"/>
      <c r="BLD401" s="163"/>
      <c r="BLE401" s="163"/>
      <c r="BLF401" s="163"/>
      <c r="BLG401" s="163"/>
      <c r="BLH401" s="163"/>
      <c r="BLI401" s="163"/>
      <c r="BLJ401" s="163"/>
      <c r="BLK401" s="163"/>
      <c r="BLL401" s="163"/>
      <c r="BLM401" s="163"/>
      <c r="BLN401" s="163"/>
      <c r="BLO401" s="163"/>
      <c r="BLP401" s="163"/>
      <c r="BLQ401" s="163"/>
      <c r="BLR401" s="163"/>
      <c r="BLS401" s="163"/>
      <c r="BLT401" s="163"/>
      <c r="BLU401" s="163"/>
      <c r="BLV401" s="163"/>
      <c r="BLW401" s="163"/>
      <c r="BLX401" s="163"/>
      <c r="BLY401" s="163"/>
      <c r="BLZ401" s="163"/>
      <c r="BMA401" s="163"/>
      <c r="BMB401" s="163"/>
      <c r="BMC401" s="163"/>
      <c r="BMD401" s="163"/>
      <c r="BME401" s="163"/>
      <c r="BMF401" s="163"/>
      <c r="BMG401" s="163"/>
      <c r="BMH401" s="163"/>
      <c r="BMI401" s="163"/>
      <c r="BMJ401" s="163"/>
      <c r="BMK401" s="163"/>
      <c r="BML401" s="163"/>
      <c r="BMM401" s="163"/>
      <c r="BMN401" s="163"/>
      <c r="BMO401" s="163"/>
      <c r="BMP401" s="163"/>
      <c r="BMQ401" s="163"/>
      <c r="BMR401" s="163"/>
      <c r="BMS401" s="163"/>
      <c r="BMT401" s="163"/>
      <c r="BMU401" s="163"/>
      <c r="BMV401" s="163"/>
      <c r="BMW401" s="163"/>
      <c r="BMX401" s="163"/>
      <c r="BMY401" s="163"/>
      <c r="BMZ401" s="163"/>
      <c r="BNA401" s="163"/>
      <c r="BNB401" s="163"/>
      <c r="BNC401" s="163"/>
      <c r="BND401" s="163"/>
      <c r="BNE401" s="163"/>
      <c r="BNF401" s="163"/>
      <c r="BNG401" s="163"/>
      <c r="BNH401" s="163"/>
      <c r="BNI401" s="163"/>
      <c r="BNJ401" s="163"/>
      <c r="BNK401" s="163"/>
      <c r="BNL401" s="163"/>
      <c r="BNM401" s="163"/>
      <c r="BNN401" s="163"/>
      <c r="BNO401" s="163"/>
      <c r="BNP401" s="163"/>
      <c r="BNQ401" s="163"/>
      <c r="BNR401" s="163"/>
      <c r="BNS401" s="163"/>
      <c r="BNT401" s="163"/>
      <c r="BNU401" s="163"/>
      <c r="BNV401" s="163"/>
      <c r="BNW401" s="163"/>
      <c r="BNX401" s="163"/>
      <c r="BNY401" s="163"/>
      <c r="BNZ401" s="163"/>
      <c r="BOA401" s="163"/>
      <c r="BOB401" s="163"/>
      <c r="BOC401" s="163"/>
      <c r="BOD401" s="163"/>
      <c r="BOE401" s="163"/>
      <c r="BOF401" s="163"/>
      <c r="BOG401" s="163"/>
      <c r="BOH401" s="163"/>
      <c r="BOI401" s="163"/>
      <c r="BOJ401" s="163"/>
      <c r="BOK401" s="163"/>
      <c r="BOL401" s="163"/>
      <c r="BOM401" s="163"/>
      <c r="BON401" s="163"/>
      <c r="BOO401" s="163"/>
      <c r="BOP401" s="163"/>
      <c r="BOQ401" s="163"/>
      <c r="BOR401" s="163"/>
      <c r="BOS401" s="163"/>
      <c r="BOT401" s="163"/>
      <c r="BOU401" s="163"/>
      <c r="BOV401" s="163"/>
      <c r="BOW401" s="163"/>
      <c r="BOX401" s="163"/>
      <c r="BOY401" s="163"/>
      <c r="BOZ401" s="163"/>
      <c r="BPA401" s="163"/>
      <c r="BPB401" s="163"/>
      <c r="BPC401" s="163"/>
      <c r="BPD401" s="163"/>
      <c r="BPE401" s="163"/>
      <c r="BPF401" s="163"/>
      <c r="BPG401" s="163"/>
      <c r="BPH401" s="163"/>
      <c r="BPI401" s="163"/>
      <c r="BPJ401" s="163"/>
      <c r="BPK401" s="163"/>
      <c r="BPL401" s="163"/>
      <c r="BPM401" s="163"/>
      <c r="BPN401" s="163"/>
      <c r="BPO401" s="163"/>
      <c r="BPP401" s="163"/>
      <c r="BPQ401" s="163"/>
      <c r="BPR401" s="163"/>
      <c r="BPS401" s="163"/>
      <c r="BPT401" s="163"/>
      <c r="BPU401" s="163"/>
      <c r="BPV401" s="163"/>
      <c r="BPW401" s="163"/>
      <c r="BPX401" s="163"/>
      <c r="BPY401" s="163"/>
      <c r="BPZ401" s="163"/>
      <c r="BQA401" s="163"/>
      <c r="BQB401" s="163"/>
      <c r="BQC401" s="163"/>
      <c r="BQD401" s="163"/>
      <c r="BQE401" s="163"/>
      <c r="BQF401" s="163"/>
      <c r="BQG401" s="163"/>
      <c r="BQH401" s="163"/>
      <c r="BQI401" s="163"/>
      <c r="BQJ401" s="163"/>
      <c r="BQK401" s="163"/>
      <c r="BQL401" s="163"/>
      <c r="BQM401" s="163"/>
      <c r="BQN401" s="163"/>
      <c r="BQO401" s="163"/>
      <c r="BQP401" s="163"/>
      <c r="BQQ401" s="163"/>
      <c r="BQR401" s="163"/>
      <c r="BQS401" s="163"/>
      <c r="BQT401" s="163"/>
      <c r="BQU401" s="163"/>
      <c r="BQV401" s="163"/>
      <c r="BQW401" s="163"/>
      <c r="BQX401" s="163"/>
      <c r="BQY401" s="163"/>
      <c r="BQZ401" s="163"/>
      <c r="BRA401" s="163"/>
      <c r="BRB401" s="163"/>
      <c r="BRC401" s="163"/>
      <c r="BRD401" s="163"/>
      <c r="BRE401" s="163"/>
      <c r="BRF401" s="163"/>
      <c r="BRG401" s="163"/>
      <c r="BRH401" s="163"/>
      <c r="BRI401" s="163"/>
      <c r="BRJ401" s="163"/>
      <c r="BRK401" s="163"/>
      <c r="BRL401" s="163"/>
      <c r="BRM401" s="163"/>
      <c r="BRN401" s="163"/>
      <c r="BRO401" s="163"/>
      <c r="BRP401" s="163"/>
      <c r="BRQ401" s="163"/>
      <c r="BRR401" s="163"/>
      <c r="BRS401" s="163"/>
      <c r="BRT401" s="163"/>
      <c r="BRU401" s="163"/>
      <c r="BRV401" s="163"/>
      <c r="BRW401" s="163"/>
      <c r="BRX401" s="163"/>
      <c r="BRY401" s="163"/>
      <c r="BRZ401" s="163"/>
      <c r="BSA401" s="163"/>
      <c r="BSB401" s="163"/>
      <c r="BSC401" s="163"/>
      <c r="BSD401" s="163"/>
      <c r="BSE401" s="163"/>
      <c r="BSF401" s="163"/>
      <c r="BSG401" s="163"/>
      <c r="BSH401" s="163"/>
      <c r="BSI401" s="163"/>
      <c r="BSJ401" s="163"/>
      <c r="BSK401" s="163"/>
      <c r="BSL401" s="163"/>
      <c r="BSM401" s="163"/>
      <c r="BSN401" s="163"/>
      <c r="BSO401" s="163"/>
      <c r="BSP401" s="163"/>
      <c r="BSQ401" s="163"/>
      <c r="BSR401" s="163"/>
      <c r="BSS401" s="163"/>
      <c r="BST401" s="163"/>
      <c r="BSU401" s="163"/>
      <c r="BSV401" s="163"/>
      <c r="BSW401" s="163"/>
      <c r="BSX401" s="163"/>
      <c r="BSY401" s="163"/>
      <c r="BSZ401" s="163"/>
      <c r="BTA401" s="163"/>
      <c r="BTB401" s="163"/>
      <c r="BTC401" s="163"/>
      <c r="BTD401" s="163"/>
      <c r="BTE401" s="163"/>
      <c r="BTF401" s="163"/>
      <c r="BTG401" s="163"/>
      <c r="BTH401" s="163"/>
      <c r="BTI401" s="163"/>
      <c r="BTJ401" s="163"/>
      <c r="BTK401" s="163"/>
      <c r="BTL401" s="163"/>
      <c r="BTM401" s="163"/>
      <c r="BTN401" s="163"/>
      <c r="BTO401" s="163"/>
      <c r="BTP401" s="163"/>
      <c r="BTQ401" s="163"/>
      <c r="BTR401" s="163"/>
      <c r="BTS401" s="163"/>
      <c r="BTT401" s="163"/>
      <c r="BTU401" s="163"/>
      <c r="BTV401" s="163"/>
      <c r="BTW401" s="163"/>
      <c r="BTX401" s="163"/>
      <c r="BTY401" s="163"/>
      <c r="BTZ401" s="163"/>
      <c r="BUA401" s="163"/>
      <c r="BUB401" s="163"/>
      <c r="BUC401" s="163"/>
      <c r="BUD401" s="163"/>
      <c r="BUE401" s="163"/>
      <c r="BUF401" s="163"/>
      <c r="BUG401" s="163"/>
      <c r="BUH401" s="163"/>
      <c r="BUI401" s="163"/>
      <c r="BUJ401" s="163"/>
      <c r="BUK401" s="163"/>
      <c r="BUL401" s="163"/>
      <c r="BUM401" s="163"/>
      <c r="BUN401" s="163"/>
      <c r="BUO401" s="163"/>
      <c r="BUP401" s="163"/>
      <c r="BUQ401" s="163"/>
      <c r="BUR401" s="163"/>
      <c r="BUS401" s="163"/>
      <c r="BUT401" s="163"/>
      <c r="BUU401" s="163"/>
      <c r="BUV401" s="163"/>
      <c r="BUW401" s="163"/>
      <c r="BUX401" s="163"/>
      <c r="BUY401" s="163"/>
      <c r="BUZ401" s="163"/>
      <c r="BVA401" s="163"/>
      <c r="BVB401" s="163"/>
      <c r="BVC401" s="163"/>
      <c r="BVD401" s="163"/>
      <c r="BVE401" s="163"/>
      <c r="BVF401" s="163"/>
      <c r="BVG401" s="163"/>
      <c r="BVH401" s="163"/>
      <c r="BVI401" s="163"/>
      <c r="BVJ401" s="163"/>
      <c r="BVK401" s="163"/>
      <c r="BVL401" s="163"/>
      <c r="BVM401" s="163"/>
      <c r="BVN401" s="163"/>
      <c r="BVO401" s="163"/>
      <c r="BVP401" s="163"/>
      <c r="BVQ401" s="163"/>
      <c r="BVR401" s="163"/>
      <c r="BVS401" s="163"/>
      <c r="BVT401" s="163"/>
      <c r="BVU401" s="163"/>
      <c r="BVV401" s="163"/>
      <c r="BVW401" s="163"/>
      <c r="BVX401" s="163"/>
      <c r="BVY401" s="163"/>
      <c r="BVZ401" s="163"/>
      <c r="BWA401" s="163"/>
      <c r="BWB401" s="163"/>
      <c r="BWC401" s="163"/>
      <c r="BWD401" s="163"/>
      <c r="BWE401" s="163"/>
      <c r="BWF401" s="163"/>
      <c r="BWG401" s="163"/>
      <c r="BWH401" s="163"/>
      <c r="BWI401" s="163"/>
      <c r="BWJ401" s="163"/>
      <c r="BWK401" s="163"/>
      <c r="BWL401" s="163"/>
      <c r="BWM401" s="163"/>
      <c r="BWN401" s="163"/>
      <c r="BWO401" s="163"/>
      <c r="BWP401" s="163"/>
      <c r="BWQ401" s="163"/>
      <c r="BWR401" s="163"/>
      <c r="BWS401" s="163"/>
      <c r="BWT401" s="163"/>
      <c r="BWU401" s="163"/>
      <c r="BWV401" s="163"/>
      <c r="BWW401" s="163"/>
      <c r="BWX401" s="163"/>
      <c r="BWY401" s="163"/>
      <c r="BWZ401" s="163"/>
      <c r="BXA401" s="163"/>
      <c r="BXB401" s="163"/>
      <c r="BXC401" s="163"/>
      <c r="BXD401" s="163"/>
      <c r="BXE401" s="163"/>
      <c r="BXF401" s="163"/>
      <c r="BXG401" s="163"/>
      <c r="BXH401" s="163"/>
      <c r="BXI401" s="163"/>
      <c r="BXJ401" s="163"/>
      <c r="BXK401" s="163"/>
      <c r="BXL401" s="163"/>
      <c r="BXM401" s="163"/>
      <c r="BXN401" s="163"/>
      <c r="BXO401" s="163"/>
      <c r="BXP401" s="163"/>
      <c r="BXQ401" s="163"/>
      <c r="BXR401" s="163"/>
      <c r="BXS401" s="163"/>
      <c r="BXT401" s="163"/>
      <c r="BXU401" s="163"/>
      <c r="BXV401" s="163"/>
      <c r="BXW401" s="163"/>
      <c r="BXX401" s="163"/>
      <c r="BXY401" s="163"/>
      <c r="BXZ401" s="163"/>
      <c r="BYA401" s="163"/>
      <c r="BYB401" s="163"/>
      <c r="BYC401" s="163"/>
      <c r="BYD401" s="163"/>
      <c r="BYE401" s="163"/>
      <c r="BYF401" s="163"/>
      <c r="BYG401" s="163"/>
      <c r="BYH401" s="163"/>
      <c r="BYI401" s="163"/>
      <c r="BYJ401" s="163"/>
      <c r="BYK401" s="163"/>
      <c r="BYL401" s="163"/>
      <c r="BYM401" s="163"/>
      <c r="BYN401" s="163"/>
      <c r="BYO401" s="163"/>
      <c r="BYP401" s="163"/>
      <c r="BYQ401" s="163"/>
      <c r="BYR401" s="163"/>
      <c r="BYS401" s="163"/>
      <c r="BYT401" s="163"/>
      <c r="BYU401" s="163"/>
      <c r="BYV401" s="163"/>
      <c r="BYW401" s="163"/>
      <c r="BYX401" s="163"/>
      <c r="BYY401" s="163"/>
      <c r="BYZ401" s="163"/>
      <c r="BZA401" s="163"/>
      <c r="BZB401" s="163"/>
      <c r="BZC401" s="163"/>
      <c r="BZD401" s="163"/>
      <c r="BZE401" s="163"/>
      <c r="BZF401" s="163"/>
      <c r="BZG401" s="163"/>
      <c r="BZH401" s="163"/>
      <c r="BZI401" s="163"/>
      <c r="BZJ401" s="163"/>
      <c r="BZK401" s="163"/>
      <c r="BZL401" s="163"/>
      <c r="BZM401" s="163"/>
      <c r="BZN401" s="163"/>
      <c r="BZO401" s="163"/>
      <c r="BZP401" s="163"/>
      <c r="BZQ401" s="163"/>
      <c r="BZR401" s="163"/>
      <c r="BZS401" s="163"/>
      <c r="BZT401" s="163"/>
      <c r="BZU401" s="163"/>
      <c r="BZV401" s="163"/>
      <c r="BZW401" s="163"/>
      <c r="BZX401" s="163"/>
      <c r="BZY401" s="163"/>
      <c r="BZZ401" s="163"/>
      <c r="CAA401" s="163"/>
      <c r="CAB401" s="163"/>
      <c r="CAC401" s="163"/>
      <c r="CAD401" s="163"/>
      <c r="CAE401" s="163"/>
      <c r="CAF401" s="163"/>
      <c r="CAG401" s="163"/>
      <c r="CAH401" s="163"/>
      <c r="CAI401" s="163"/>
      <c r="CAJ401" s="163"/>
      <c r="CAK401" s="163"/>
      <c r="CAL401" s="163"/>
      <c r="CAM401" s="163"/>
      <c r="CAN401" s="163"/>
      <c r="CAO401" s="163"/>
      <c r="CAP401" s="163"/>
      <c r="CAQ401" s="163"/>
      <c r="CAR401" s="163"/>
      <c r="CAS401" s="163"/>
      <c r="CAT401" s="163"/>
      <c r="CAU401" s="163"/>
      <c r="CAV401" s="163"/>
      <c r="CAW401" s="163"/>
      <c r="CAX401" s="163"/>
      <c r="CAY401" s="163"/>
      <c r="CAZ401" s="163"/>
      <c r="CBA401" s="163"/>
      <c r="CBB401" s="163"/>
      <c r="CBC401" s="163"/>
      <c r="CBD401" s="163"/>
      <c r="CBE401" s="163"/>
      <c r="CBF401" s="163"/>
      <c r="CBG401" s="163"/>
      <c r="CBH401" s="163"/>
      <c r="CBI401" s="163"/>
      <c r="CBJ401" s="163"/>
      <c r="CBK401" s="163"/>
      <c r="CBL401" s="163"/>
      <c r="CBM401" s="163"/>
      <c r="CBN401" s="163"/>
      <c r="CBO401" s="163"/>
      <c r="CBP401" s="163"/>
      <c r="CBQ401" s="163"/>
      <c r="CBR401" s="163"/>
      <c r="CBS401" s="163"/>
      <c r="CBT401" s="163"/>
      <c r="CBU401" s="163"/>
      <c r="CBV401" s="163"/>
      <c r="CBW401" s="163"/>
      <c r="CBX401" s="163"/>
      <c r="CBY401" s="163"/>
      <c r="CBZ401" s="163"/>
      <c r="CCA401" s="163"/>
      <c r="CCB401" s="163"/>
      <c r="CCC401" s="163"/>
      <c r="CCD401" s="163"/>
      <c r="CCE401" s="163"/>
      <c r="CCF401" s="163"/>
      <c r="CCG401" s="163"/>
      <c r="CCH401" s="163"/>
      <c r="CCI401" s="163"/>
      <c r="CCJ401" s="163"/>
      <c r="CCK401" s="163"/>
      <c r="CCL401" s="163"/>
      <c r="CCM401" s="163"/>
      <c r="CCN401" s="163"/>
      <c r="CCO401" s="163"/>
      <c r="CCP401" s="163"/>
      <c r="CCQ401" s="163"/>
      <c r="CCR401" s="163"/>
      <c r="CCS401" s="163"/>
      <c r="CCT401" s="163"/>
      <c r="CCU401" s="163"/>
      <c r="CCV401" s="163"/>
      <c r="CCW401" s="163"/>
      <c r="CCX401" s="163"/>
      <c r="CCY401" s="163"/>
      <c r="CCZ401" s="163"/>
      <c r="CDA401" s="163"/>
      <c r="CDB401" s="163"/>
      <c r="CDC401" s="163"/>
      <c r="CDD401" s="163"/>
      <c r="CDE401" s="163"/>
      <c r="CDF401" s="163"/>
      <c r="CDG401" s="163"/>
      <c r="CDH401" s="163"/>
      <c r="CDI401" s="163"/>
      <c r="CDJ401" s="163"/>
      <c r="CDK401" s="163"/>
      <c r="CDL401" s="163"/>
      <c r="CDM401" s="163"/>
      <c r="CDN401" s="163"/>
      <c r="CDO401" s="163"/>
      <c r="CDP401" s="163"/>
      <c r="CDQ401" s="163"/>
      <c r="CDR401" s="163"/>
      <c r="CDS401" s="163"/>
      <c r="CDT401" s="163"/>
      <c r="CDU401" s="163"/>
      <c r="CDV401" s="163"/>
      <c r="CDW401" s="163"/>
      <c r="CDX401" s="163"/>
      <c r="CDY401" s="163"/>
      <c r="CDZ401" s="163"/>
      <c r="CEA401" s="163"/>
      <c r="CEB401" s="163"/>
      <c r="CEC401" s="163"/>
      <c r="CED401" s="163"/>
      <c r="CEE401" s="163"/>
      <c r="CEF401" s="163"/>
      <c r="CEG401" s="163"/>
      <c r="CEH401" s="163"/>
      <c r="CEI401" s="163"/>
      <c r="CEJ401" s="163"/>
      <c r="CEK401" s="163"/>
      <c r="CEL401" s="163"/>
      <c r="CEM401" s="163"/>
      <c r="CEN401" s="163"/>
      <c r="CEO401" s="163"/>
      <c r="CEP401" s="163"/>
      <c r="CEQ401" s="163"/>
      <c r="CER401" s="163"/>
      <c r="CES401" s="163"/>
      <c r="CET401" s="163"/>
      <c r="CEU401" s="163"/>
      <c r="CEV401" s="163"/>
      <c r="CEW401" s="163"/>
      <c r="CEX401" s="163"/>
      <c r="CEY401" s="163"/>
      <c r="CEZ401" s="163"/>
      <c r="CFA401" s="163"/>
      <c r="CFB401" s="163"/>
      <c r="CFC401" s="163"/>
      <c r="CFD401" s="163"/>
      <c r="CFE401" s="163"/>
      <c r="CFF401" s="163"/>
      <c r="CFG401" s="163"/>
      <c r="CFH401" s="163"/>
      <c r="CFI401" s="163"/>
      <c r="CFJ401" s="163"/>
      <c r="CFK401" s="163"/>
      <c r="CFL401" s="163"/>
      <c r="CFM401" s="163"/>
      <c r="CFN401" s="163"/>
      <c r="CFO401" s="163"/>
      <c r="CFP401" s="163"/>
      <c r="CFQ401" s="163"/>
      <c r="CFR401" s="163"/>
      <c r="CFS401" s="163"/>
      <c r="CFT401" s="163"/>
      <c r="CFU401" s="163"/>
      <c r="CFV401" s="163"/>
      <c r="CFW401" s="163"/>
      <c r="CFX401" s="163"/>
      <c r="CFY401" s="163"/>
      <c r="CFZ401" s="163"/>
      <c r="CGA401" s="163"/>
      <c r="CGB401" s="163"/>
      <c r="CGC401" s="163"/>
      <c r="CGD401" s="163"/>
      <c r="CGE401" s="163"/>
      <c r="CGF401" s="163"/>
      <c r="CGG401" s="163"/>
      <c r="CGH401" s="163"/>
      <c r="CGI401" s="163"/>
      <c r="CGJ401" s="163"/>
      <c r="CGK401" s="163"/>
      <c r="CGL401" s="163"/>
      <c r="CGM401" s="163"/>
      <c r="CGN401" s="163"/>
      <c r="CGO401" s="163"/>
      <c r="CGP401" s="163"/>
      <c r="CGQ401" s="163"/>
      <c r="CGR401" s="163"/>
      <c r="CGS401" s="163"/>
      <c r="CGT401" s="163"/>
      <c r="CGU401" s="163"/>
      <c r="CGV401" s="163"/>
      <c r="CGW401" s="163"/>
      <c r="CGX401" s="163"/>
      <c r="CGY401" s="163"/>
      <c r="CGZ401" s="163"/>
      <c r="CHA401" s="163"/>
      <c r="CHB401" s="163"/>
      <c r="CHC401" s="163"/>
      <c r="CHD401" s="163"/>
      <c r="CHE401" s="163"/>
      <c r="CHF401" s="163"/>
      <c r="CHG401" s="163"/>
      <c r="CHH401" s="163"/>
      <c r="CHI401" s="163"/>
      <c r="CHJ401" s="163"/>
      <c r="CHK401" s="163"/>
      <c r="CHL401" s="163"/>
      <c r="CHM401" s="163"/>
      <c r="CHN401" s="163"/>
      <c r="CHO401" s="163"/>
      <c r="CHP401" s="163"/>
      <c r="CHQ401" s="163"/>
      <c r="CHR401" s="163"/>
      <c r="CHS401" s="163"/>
      <c r="CHT401" s="163"/>
      <c r="CHU401" s="163"/>
      <c r="CHV401" s="163"/>
      <c r="CHW401" s="163"/>
      <c r="CHX401" s="163"/>
      <c r="CHY401" s="163"/>
      <c r="CHZ401" s="163"/>
      <c r="CIA401" s="163"/>
      <c r="CIB401" s="163"/>
      <c r="CIC401" s="163"/>
      <c r="CID401" s="163"/>
      <c r="CIE401" s="163"/>
      <c r="CIF401" s="163"/>
      <c r="CIG401" s="163"/>
      <c r="CIH401" s="163"/>
      <c r="CII401" s="163"/>
      <c r="CIJ401" s="163"/>
      <c r="CIK401" s="163"/>
      <c r="CIL401" s="163"/>
      <c r="CIM401" s="163"/>
      <c r="CIN401" s="163"/>
      <c r="CIO401" s="163"/>
      <c r="CIP401" s="163"/>
      <c r="CIQ401" s="163"/>
      <c r="CIR401" s="163"/>
      <c r="CIS401" s="163"/>
      <c r="CIT401" s="163"/>
      <c r="CIU401" s="163"/>
      <c r="CIV401" s="163"/>
      <c r="CIW401" s="163"/>
      <c r="CIX401" s="163"/>
      <c r="CIY401" s="163"/>
      <c r="CIZ401" s="163"/>
      <c r="CJA401" s="163"/>
      <c r="CJB401" s="163"/>
      <c r="CJC401" s="163"/>
      <c r="CJD401" s="163"/>
      <c r="CJE401" s="163"/>
      <c r="CJF401" s="163"/>
      <c r="CJG401" s="163"/>
      <c r="CJH401" s="163"/>
      <c r="CJI401" s="163"/>
      <c r="CJJ401" s="163"/>
      <c r="CJK401" s="163"/>
      <c r="CJL401" s="163"/>
      <c r="CJM401" s="163"/>
      <c r="CJN401" s="163"/>
      <c r="CJO401" s="163"/>
      <c r="CJP401" s="163"/>
      <c r="CJQ401" s="163"/>
      <c r="CJR401" s="163"/>
      <c r="CJS401" s="163"/>
      <c r="CJT401" s="163"/>
      <c r="CJU401" s="163"/>
      <c r="CJV401" s="163"/>
      <c r="CJW401" s="163"/>
      <c r="CJX401" s="163"/>
      <c r="CJY401" s="163"/>
      <c r="CJZ401" s="163"/>
      <c r="CKA401" s="163"/>
      <c r="CKB401" s="163"/>
      <c r="CKC401" s="163"/>
      <c r="CKD401" s="163"/>
      <c r="CKE401" s="163"/>
      <c r="CKF401" s="163"/>
      <c r="CKG401" s="163"/>
      <c r="CKH401" s="163"/>
      <c r="CKI401" s="163"/>
      <c r="CKJ401" s="163"/>
      <c r="CKK401" s="163"/>
      <c r="CKL401" s="163"/>
      <c r="CKM401" s="163"/>
      <c r="CKN401" s="163"/>
      <c r="CKO401" s="163"/>
      <c r="CKP401" s="163"/>
      <c r="CKQ401" s="163"/>
      <c r="CKR401" s="163"/>
      <c r="CKS401" s="163"/>
      <c r="CKT401" s="163"/>
      <c r="CKU401" s="163"/>
      <c r="CKV401" s="163"/>
      <c r="CKW401" s="163"/>
      <c r="CKX401" s="163"/>
      <c r="CKY401" s="163"/>
      <c r="CKZ401" s="163"/>
      <c r="CLA401" s="163"/>
      <c r="CLB401" s="163"/>
      <c r="CLC401" s="163"/>
      <c r="CLD401" s="163"/>
      <c r="CLE401" s="163"/>
      <c r="CLF401" s="163"/>
      <c r="CLG401" s="163"/>
      <c r="CLH401" s="163"/>
      <c r="CLI401" s="163"/>
      <c r="CLJ401" s="163"/>
      <c r="CLK401" s="163"/>
      <c r="CLL401" s="163"/>
      <c r="CLM401" s="163"/>
      <c r="CLN401" s="163"/>
      <c r="CLO401" s="163"/>
      <c r="CLP401" s="163"/>
      <c r="CLQ401" s="163"/>
      <c r="CLR401" s="163"/>
      <c r="CLS401" s="163"/>
      <c r="CLT401" s="163"/>
      <c r="CLU401" s="163"/>
      <c r="CLV401" s="163"/>
      <c r="CLW401" s="163"/>
      <c r="CLX401" s="163"/>
      <c r="CLY401" s="163"/>
      <c r="CLZ401" s="163"/>
      <c r="CMA401" s="163"/>
      <c r="CMB401" s="163"/>
      <c r="CMC401" s="163"/>
      <c r="CMD401" s="163"/>
      <c r="CME401" s="163"/>
      <c r="CMF401" s="163"/>
      <c r="CMG401" s="163"/>
      <c r="CMH401" s="163"/>
      <c r="CMI401" s="163"/>
      <c r="CMJ401" s="163"/>
      <c r="CMK401" s="163"/>
      <c r="CML401" s="163"/>
      <c r="CMM401" s="163"/>
      <c r="CMN401" s="163"/>
      <c r="CMO401" s="163"/>
      <c r="CMP401" s="163"/>
      <c r="CMQ401" s="163"/>
      <c r="CMR401" s="163"/>
      <c r="CMS401" s="163"/>
      <c r="CMT401" s="163"/>
      <c r="CMU401" s="163"/>
      <c r="CMV401" s="163"/>
      <c r="CMW401" s="163"/>
      <c r="CMX401" s="163"/>
      <c r="CMY401" s="163"/>
      <c r="CMZ401" s="163"/>
      <c r="CNA401" s="163"/>
      <c r="CNB401" s="163"/>
      <c r="CNC401" s="163"/>
      <c r="CND401" s="163"/>
      <c r="CNE401" s="163"/>
      <c r="CNF401" s="163"/>
      <c r="CNG401" s="163"/>
      <c r="CNH401" s="163"/>
      <c r="CNI401" s="163"/>
      <c r="CNJ401" s="163"/>
      <c r="CNK401" s="163"/>
      <c r="CNL401" s="163"/>
      <c r="CNM401" s="163"/>
      <c r="CNN401" s="163"/>
      <c r="CNO401" s="163"/>
      <c r="CNP401" s="163"/>
      <c r="CNQ401" s="163"/>
      <c r="CNR401" s="163"/>
      <c r="CNS401" s="163"/>
      <c r="CNT401" s="163"/>
      <c r="CNU401" s="163"/>
      <c r="CNV401" s="163"/>
      <c r="CNW401" s="163"/>
      <c r="CNX401" s="163"/>
      <c r="CNY401" s="163"/>
      <c r="CNZ401" s="163"/>
      <c r="COA401" s="163"/>
      <c r="COB401" s="163"/>
      <c r="COC401" s="163"/>
      <c r="COD401" s="163"/>
      <c r="COE401" s="163"/>
      <c r="COF401" s="163"/>
      <c r="COG401" s="163"/>
      <c r="COH401" s="163"/>
      <c r="COI401" s="163"/>
      <c r="COJ401" s="163"/>
      <c r="COK401" s="163"/>
      <c r="COL401" s="163"/>
      <c r="COM401" s="163"/>
      <c r="CON401" s="163"/>
      <c r="COO401" s="163"/>
      <c r="COP401" s="163"/>
      <c r="COQ401" s="163"/>
      <c r="COR401" s="163"/>
      <c r="COS401" s="163"/>
      <c r="COT401" s="163"/>
      <c r="COU401" s="163"/>
      <c r="COV401" s="163"/>
      <c r="COW401" s="163"/>
      <c r="COX401" s="163"/>
      <c r="COY401" s="163"/>
      <c r="COZ401" s="163"/>
      <c r="CPA401" s="163"/>
      <c r="CPB401" s="163"/>
      <c r="CPC401" s="163"/>
      <c r="CPD401" s="163"/>
      <c r="CPE401" s="163"/>
      <c r="CPF401" s="163"/>
      <c r="CPG401" s="163"/>
      <c r="CPH401" s="163"/>
      <c r="CPI401" s="163"/>
      <c r="CPJ401" s="163"/>
      <c r="CPK401" s="163"/>
      <c r="CPL401" s="163"/>
      <c r="CPM401" s="163"/>
      <c r="CPN401" s="163"/>
      <c r="CPO401" s="163"/>
      <c r="CPP401" s="163"/>
      <c r="CPQ401" s="163"/>
      <c r="CPR401" s="163"/>
      <c r="CPS401" s="163"/>
      <c r="CPT401" s="163"/>
      <c r="CPU401" s="163"/>
      <c r="CPV401" s="163"/>
      <c r="CPW401" s="163"/>
      <c r="CPX401" s="163"/>
      <c r="CPY401" s="163"/>
      <c r="CPZ401" s="163"/>
      <c r="CQA401" s="163"/>
      <c r="CQB401" s="163"/>
      <c r="CQC401" s="163"/>
      <c r="CQD401" s="163"/>
      <c r="CQE401" s="163"/>
      <c r="CQF401" s="163"/>
      <c r="CQG401" s="163"/>
      <c r="CQH401" s="163"/>
      <c r="CQI401" s="163"/>
      <c r="CQJ401" s="163"/>
      <c r="CQK401" s="163"/>
      <c r="CQL401" s="163"/>
      <c r="CQM401" s="163"/>
      <c r="CQN401" s="163"/>
      <c r="CQO401" s="163"/>
      <c r="CQP401" s="163"/>
      <c r="CQQ401" s="163"/>
      <c r="CQR401" s="163"/>
      <c r="CQS401" s="163"/>
      <c r="CQT401" s="163"/>
      <c r="CQU401" s="163"/>
      <c r="CQV401" s="163"/>
      <c r="CQW401" s="163"/>
      <c r="CQX401" s="163"/>
      <c r="CQY401" s="163"/>
      <c r="CQZ401" s="163"/>
      <c r="CRA401" s="163"/>
      <c r="CRB401" s="163"/>
      <c r="CRC401" s="163"/>
      <c r="CRD401" s="163"/>
      <c r="CRE401" s="163"/>
      <c r="CRF401" s="163"/>
      <c r="CRG401" s="163"/>
      <c r="CRH401" s="163"/>
      <c r="CRI401" s="163"/>
      <c r="CRJ401" s="163"/>
      <c r="CRK401" s="163"/>
      <c r="CRL401" s="163"/>
      <c r="CRM401" s="163"/>
      <c r="CRN401" s="163"/>
      <c r="CRO401" s="163"/>
      <c r="CRP401" s="163"/>
      <c r="CRQ401" s="163"/>
      <c r="CRR401" s="163"/>
      <c r="CRS401" s="163"/>
      <c r="CRT401" s="163"/>
      <c r="CRU401" s="163"/>
      <c r="CRV401" s="163"/>
      <c r="CRW401" s="163"/>
      <c r="CRX401" s="163"/>
      <c r="CRY401" s="163"/>
      <c r="CRZ401" s="163"/>
      <c r="CSA401" s="163"/>
      <c r="CSB401" s="163"/>
      <c r="CSC401" s="163"/>
      <c r="CSD401" s="163"/>
      <c r="CSE401" s="163"/>
      <c r="CSF401" s="163"/>
      <c r="CSG401" s="163"/>
      <c r="CSH401" s="163"/>
      <c r="CSI401" s="163"/>
      <c r="CSJ401" s="163"/>
      <c r="CSK401" s="163"/>
      <c r="CSL401" s="163"/>
      <c r="CSM401" s="163"/>
      <c r="CSN401" s="163"/>
      <c r="CSO401" s="163"/>
      <c r="CSP401" s="163"/>
      <c r="CSQ401" s="163"/>
      <c r="CSR401" s="163"/>
      <c r="CSS401" s="163"/>
      <c r="CST401" s="163"/>
      <c r="CSU401" s="163"/>
      <c r="CSV401" s="163"/>
      <c r="CSW401" s="163"/>
      <c r="CSX401" s="163"/>
      <c r="CSY401" s="163"/>
      <c r="CSZ401" s="163"/>
      <c r="CTA401" s="163"/>
      <c r="CTB401" s="163"/>
      <c r="CTC401" s="163"/>
      <c r="CTD401" s="163"/>
      <c r="CTE401" s="163"/>
      <c r="CTF401" s="163"/>
      <c r="CTG401" s="163"/>
      <c r="CTH401" s="163"/>
      <c r="CTI401" s="163"/>
      <c r="CTJ401" s="163"/>
      <c r="CTK401" s="163"/>
      <c r="CTL401" s="163"/>
      <c r="CTM401" s="163"/>
      <c r="CTN401" s="163"/>
      <c r="CTO401" s="163"/>
      <c r="CTP401" s="163"/>
      <c r="CTQ401" s="163"/>
      <c r="CTR401" s="163"/>
      <c r="CTS401" s="163"/>
      <c r="CTT401" s="163"/>
      <c r="CTU401" s="163"/>
      <c r="CTV401" s="163"/>
      <c r="CTW401" s="163"/>
      <c r="CTX401" s="163"/>
      <c r="CTY401" s="163"/>
      <c r="CTZ401" s="163"/>
      <c r="CUA401" s="163"/>
      <c r="CUB401" s="163"/>
      <c r="CUC401" s="163"/>
      <c r="CUD401" s="163"/>
      <c r="CUE401" s="163"/>
      <c r="CUF401" s="163"/>
      <c r="CUG401" s="163"/>
      <c r="CUH401" s="163"/>
      <c r="CUI401" s="163"/>
      <c r="CUJ401" s="163"/>
      <c r="CUK401" s="163"/>
      <c r="CUL401" s="163"/>
      <c r="CUM401" s="163"/>
      <c r="CUN401" s="163"/>
      <c r="CUO401" s="163"/>
      <c r="CUP401" s="163"/>
      <c r="CUQ401" s="163"/>
      <c r="CUR401" s="163"/>
      <c r="CUS401" s="163"/>
      <c r="CUT401" s="163"/>
      <c r="CUU401" s="163"/>
      <c r="CUV401" s="163"/>
      <c r="CUW401" s="163"/>
      <c r="CUX401" s="163"/>
      <c r="CUY401" s="163"/>
      <c r="CUZ401" s="163"/>
      <c r="CVA401" s="163"/>
      <c r="CVB401" s="163"/>
      <c r="CVC401" s="163"/>
      <c r="CVD401" s="163"/>
      <c r="CVE401" s="163"/>
      <c r="CVF401" s="163"/>
      <c r="CVG401" s="163"/>
      <c r="CVH401" s="163"/>
      <c r="CVI401" s="163"/>
      <c r="CVJ401" s="163"/>
      <c r="CVK401" s="163"/>
      <c r="CVL401" s="163"/>
      <c r="CVM401" s="163"/>
      <c r="CVN401" s="163"/>
      <c r="CVO401" s="163"/>
      <c r="CVP401" s="163"/>
      <c r="CVQ401" s="163"/>
      <c r="CVR401" s="163"/>
      <c r="CVS401" s="163"/>
      <c r="CVT401" s="163"/>
      <c r="CVU401" s="163"/>
      <c r="CVV401" s="163"/>
      <c r="CVW401" s="163"/>
      <c r="CVX401" s="163"/>
      <c r="CVY401" s="163"/>
      <c r="CVZ401" s="163"/>
      <c r="CWA401" s="163"/>
      <c r="CWB401" s="163"/>
      <c r="CWC401" s="163"/>
      <c r="CWD401" s="163"/>
      <c r="CWE401" s="163"/>
      <c r="CWF401" s="163"/>
      <c r="CWG401" s="163"/>
      <c r="CWH401" s="163"/>
      <c r="CWI401" s="163"/>
      <c r="CWJ401" s="163"/>
      <c r="CWK401" s="163"/>
      <c r="CWL401" s="163"/>
      <c r="CWM401" s="163"/>
      <c r="CWN401" s="163"/>
      <c r="CWO401" s="163"/>
      <c r="CWP401" s="163"/>
      <c r="CWQ401" s="163"/>
      <c r="CWR401" s="163"/>
      <c r="CWS401" s="163"/>
      <c r="CWT401" s="163"/>
      <c r="CWU401" s="163"/>
      <c r="CWV401" s="163"/>
      <c r="CWW401" s="163"/>
      <c r="CWX401" s="163"/>
      <c r="CWY401" s="163"/>
      <c r="CWZ401" s="163"/>
      <c r="CXA401" s="163"/>
      <c r="CXB401" s="163"/>
      <c r="CXC401" s="163"/>
      <c r="CXD401" s="163"/>
      <c r="CXE401" s="163"/>
      <c r="CXF401" s="163"/>
      <c r="CXG401" s="163"/>
      <c r="CXH401" s="163"/>
      <c r="CXI401" s="163"/>
      <c r="CXJ401" s="163"/>
      <c r="CXK401" s="163"/>
      <c r="CXL401" s="163"/>
      <c r="CXM401" s="163"/>
      <c r="CXN401" s="163"/>
      <c r="CXO401" s="163"/>
      <c r="CXP401" s="163"/>
      <c r="CXQ401" s="163"/>
      <c r="CXR401" s="163"/>
      <c r="CXS401" s="163"/>
      <c r="CXT401" s="163"/>
      <c r="CXU401" s="163"/>
      <c r="CXV401" s="163"/>
      <c r="CXW401" s="163"/>
      <c r="CXX401" s="163"/>
      <c r="CXY401" s="163"/>
      <c r="CXZ401" s="163"/>
      <c r="CYA401" s="163"/>
      <c r="CYB401" s="163"/>
      <c r="CYC401" s="163"/>
      <c r="CYD401" s="163"/>
      <c r="CYE401" s="163"/>
      <c r="CYF401" s="163"/>
      <c r="CYG401" s="163"/>
      <c r="CYH401" s="163"/>
      <c r="CYI401" s="163"/>
      <c r="CYJ401" s="163"/>
      <c r="CYK401" s="163"/>
      <c r="CYL401" s="163"/>
      <c r="CYM401" s="163"/>
      <c r="CYN401" s="163"/>
      <c r="CYO401" s="163"/>
      <c r="CYP401" s="163"/>
      <c r="CYQ401" s="163"/>
      <c r="CYR401" s="163"/>
      <c r="CYS401" s="163"/>
      <c r="CYT401" s="163"/>
      <c r="CYU401" s="163"/>
      <c r="CYV401" s="163"/>
      <c r="CYW401" s="163"/>
      <c r="CYX401" s="163"/>
      <c r="CYY401" s="163"/>
      <c r="CYZ401" s="163"/>
      <c r="CZA401" s="163"/>
      <c r="CZB401" s="163"/>
      <c r="CZC401" s="163"/>
      <c r="CZD401" s="163"/>
      <c r="CZE401" s="163"/>
      <c r="CZF401" s="163"/>
      <c r="CZG401" s="163"/>
      <c r="CZH401" s="163"/>
      <c r="CZI401" s="163"/>
      <c r="CZJ401" s="163"/>
      <c r="CZK401" s="163"/>
      <c r="CZL401" s="163"/>
      <c r="CZM401" s="163"/>
      <c r="CZN401" s="163"/>
      <c r="CZO401" s="163"/>
      <c r="CZP401" s="163"/>
      <c r="CZQ401" s="163"/>
      <c r="CZR401" s="163"/>
      <c r="CZS401" s="163"/>
      <c r="CZT401" s="163"/>
      <c r="CZU401" s="163"/>
      <c r="CZV401" s="163"/>
      <c r="CZW401" s="163"/>
      <c r="CZX401" s="163"/>
      <c r="CZY401" s="163"/>
      <c r="CZZ401" s="163"/>
      <c r="DAA401" s="163"/>
      <c r="DAB401" s="163"/>
      <c r="DAC401" s="163"/>
      <c r="DAD401" s="163"/>
      <c r="DAE401" s="163"/>
      <c r="DAF401" s="163"/>
      <c r="DAG401" s="163"/>
      <c r="DAH401" s="163"/>
      <c r="DAI401" s="163"/>
      <c r="DAJ401" s="163"/>
      <c r="DAK401" s="163"/>
      <c r="DAL401" s="163"/>
      <c r="DAM401" s="163"/>
      <c r="DAN401" s="163"/>
      <c r="DAO401" s="163"/>
      <c r="DAP401" s="163"/>
      <c r="DAQ401" s="163"/>
      <c r="DAR401" s="163"/>
      <c r="DAS401" s="163"/>
      <c r="DAT401" s="163"/>
      <c r="DAU401" s="163"/>
      <c r="DAV401" s="163"/>
      <c r="DAW401" s="163"/>
      <c r="DAX401" s="163"/>
      <c r="DAY401" s="163"/>
      <c r="DAZ401" s="163"/>
      <c r="DBA401" s="163"/>
      <c r="DBB401" s="163"/>
      <c r="DBC401" s="163"/>
      <c r="DBD401" s="163"/>
      <c r="DBE401" s="163"/>
      <c r="DBF401" s="163"/>
      <c r="DBG401" s="163"/>
      <c r="DBH401" s="163"/>
      <c r="DBI401" s="163"/>
      <c r="DBJ401" s="163"/>
      <c r="DBK401" s="163"/>
      <c r="DBL401" s="163"/>
      <c r="DBM401" s="163"/>
      <c r="DBN401" s="163"/>
      <c r="DBO401" s="163"/>
      <c r="DBP401" s="163"/>
      <c r="DBQ401" s="163"/>
      <c r="DBR401" s="163"/>
      <c r="DBS401" s="163"/>
      <c r="DBT401" s="163"/>
      <c r="DBU401" s="163"/>
      <c r="DBV401" s="163"/>
      <c r="DBW401" s="163"/>
      <c r="DBX401" s="163"/>
      <c r="DBY401" s="163"/>
      <c r="DBZ401" s="163"/>
      <c r="DCA401" s="163"/>
      <c r="DCB401" s="163"/>
      <c r="DCC401" s="163"/>
      <c r="DCD401" s="163"/>
      <c r="DCE401" s="163"/>
      <c r="DCF401" s="163"/>
      <c r="DCG401" s="163"/>
      <c r="DCH401" s="163"/>
      <c r="DCI401" s="163"/>
      <c r="DCJ401" s="163"/>
      <c r="DCK401" s="163"/>
      <c r="DCL401" s="163"/>
      <c r="DCM401" s="163"/>
      <c r="DCN401" s="163"/>
      <c r="DCO401" s="163"/>
      <c r="DCP401" s="163"/>
      <c r="DCQ401" s="163"/>
      <c r="DCR401" s="163"/>
      <c r="DCS401" s="163"/>
      <c r="DCT401" s="163"/>
      <c r="DCU401" s="163"/>
      <c r="DCV401" s="163"/>
      <c r="DCW401" s="163"/>
      <c r="DCX401" s="163"/>
      <c r="DCY401" s="163"/>
      <c r="DCZ401" s="163"/>
      <c r="DDA401" s="163"/>
      <c r="DDB401" s="163"/>
      <c r="DDC401" s="163"/>
      <c r="DDD401" s="163"/>
      <c r="DDE401" s="163"/>
      <c r="DDF401" s="163"/>
      <c r="DDG401" s="163"/>
      <c r="DDH401" s="163"/>
      <c r="DDI401" s="163"/>
      <c r="DDJ401" s="163"/>
      <c r="DDK401" s="163"/>
      <c r="DDL401" s="163"/>
      <c r="DDM401" s="163"/>
      <c r="DDN401" s="163"/>
      <c r="DDO401" s="163"/>
      <c r="DDP401" s="163"/>
      <c r="DDQ401" s="163"/>
      <c r="DDR401" s="163"/>
      <c r="DDS401" s="163"/>
      <c r="DDT401" s="163"/>
      <c r="DDU401" s="163"/>
      <c r="DDV401" s="163"/>
      <c r="DDW401" s="163"/>
      <c r="DDX401" s="163"/>
      <c r="DDY401" s="163"/>
      <c r="DDZ401" s="163"/>
      <c r="DEA401" s="163"/>
      <c r="DEB401" s="163"/>
      <c r="DEC401" s="163"/>
      <c r="DED401" s="163"/>
      <c r="DEE401" s="163"/>
      <c r="DEF401" s="163"/>
      <c r="DEG401" s="163"/>
      <c r="DEH401" s="163"/>
      <c r="DEI401" s="163"/>
      <c r="DEJ401" s="163"/>
      <c r="DEK401" s="163"/>
      <c r="DEL401" s="163"/>
      <c r="DEM401" s="163"/>
      <c r="DEN401" s="163"/>
      <c r="DEO401" s="163"/>
      <c r="DEP401" s="163"/>
      <c r="DEQ401" s="163"/>
      <c r="DER401" s="163"/>
      <c r="DES401" s="163"/>
      <c r="DET401" s="163"/>
      <c r="DEU401" s="163"/>
      <c r="DEV401" s="163"/>
      <c r="DEW401" s="163"/>
      <c r="DEX401" s="163"/>
      <c r="DEY401" s="163"/>
      <c r="DEZ401" s="163"/>
      <c r="DFA401" s="163"/>
      <c r="DFB401" s="163"/>
      <c r="DFC401" s="163"/>
      <c r="DFD401" s="163"/>
      <c r="DFE401" s="163"/>
      <c r="DFF401" s="163"/>
      <c r="DFG401" s="163"/>
      <c r="DFH401" s="163"/>
      <c r="DFI401" s="163"/>
      <c r="DFJ401" s="163"/>
      <c r="DFK401" s="163"/>
      <c r="DFL401" s="163"/>
      <c r="DFM401" s="163"/>
      <c r="DFN401" s="163"/>
      <c r="DFO401" s="163"/>
      <c r="DFP401" s="163"/>
      <c r="DFQ401" s="163"/>
      <c r="DFR401" s="163"/>
      <c r="DFS401" s="163"/>
      <c r="DFT401" s="163"/>
      <c r="DFU401" s="163"/>
      <c r="DFV401" s="163"/>
      <c r="DFW401" s="163"/>
      <c r="DFX401" s="163"/>
      <c r="DFY401" s="163"/>
      <c r="DFZ401" s="163"/>
      <c r="DGA401" s="163"/>
      <c r="DGB401" s="163"/>
      <c r="DGC401" s="163"/>
      <c r="DGD401" s="163"/>
      <c r="DGE401" s="163"/>
      <c r="DGF401" s="163"/>
      <c r="DGG401" s="163"/>
      <c r="DGH401" s="163"/>
      <c r="DGI401" s="163"/>
      <c r="DGJ401" s="163"/>
      <c r="DGK401" s="163"/>
      <c r="DGL401" s="163"/>
      <c r="DGM401" s="163"/>
      <c r="DGN401" s="163"/>
      <c r="DGO401" s="163"/>
      <c r="DGP401" s="163"/>
      <c r="DGQ401" s="163"/>
      <c r="DGR401" s="163"/>
      <c r="DGS401" s="163"/>
      <c r="DGT401" s="163"/>
      <c r="DGU401" s="163"/>
      <c r="DGV401" s="163"/>
      <c r="DGW401" s="163"/>
      <c r="DGX401" s="163"/>
      <c r="DGY401" s="163"/>
      <c r="DGZ401" s="163"/>
      <c r="DHA401" s="163"/>
      <c r="DHB401" s="163"/>
      <c r="DHC401" s="163"/>
      <c r="DHD401" s="163"/>
      <c r="DHE401" s="163"/>
      <c r="DHF401" s="163"/>
      <c r="DHG401" s="163"/>
      <c r="DHH401" s="163"/>
      <c r="DHI401" s="163"/>
      <c r="DHJ401" s="163"/>
      <c r="DHK401" s="163"/>
      <c r="DHL401" s="163"/>
      <c r="DHM401" s="163"/>
      <c r="DHN401" s="163"/>
      <c r="DHO401" s="163"/>
      <c r="DHP401" s="163"/>
      <c r="DHQ401" s="163"/>
      <c r="DHR401" s="163"/>
      <c r="DHS401" s="163"/>
      <c r="DHT401" s="163"/>
      <c r="DHU401" s="163"/>
      <c r="DHV401" s="163"/>
      <c r="DHW401" s="163"/>
      <c r="DHX401" s="163"/>
      <c r="DHY401" s="163"/>
      <c r="DHZ401" s="163"/>
      <c r="DIA401" s="163"/>
      <c r="DIB401" s="163"/>
      <c r="DIC401" s="163"/>
      <c r="DID401" s="163"/>
      <c r="DIE401" s="163"/>
      <c r="DIF401" s="163"/>
      <c r="DIG401" s="163"/>
      <c r="DIH401" s="163"/>
      <c r="DII401" s="163"/>
      <c r="DIJ401" s="163"/>
      <c r="DIK401" s="163"/>
      <c r="DIL401" s="163"/>
      <c r="DIM401" s="163"/>
      <c r="DIN401" s="163"/>
      <c r="DIO401" s="163"/>
      <c r="DIP401" s="163"/>
      <c r="DIQ401" s="163"/>
      <c r="DIR401" s="163"/>
      <c r="DIS401" s="163"/>
      <c r="DIT401" s="163"/>
      <c r="DIU401" s="163"/>
      <c r="DIV401" s="163"/>
      <c r="DIW401" s="163"/>
      <c r="DIX401" s="163"/>
      <c r="DIY401" s="163"/>
      <c r="DIZ401" s="163"/>
      <c r="DJA401" s="163"/>
      <c r="DJB401" s="163"/>
      <c r="DJC401" s="163"/>
      <c r="DJD401" s="163"/>
      <c r="DJE401" s="163"/>
      <c r="DJF401" s="163"/>
      <c r="DJG401" s="163"/>
      <c r="DJH401" s="163"/>
      <c r="DJI401" s="163"/>
      <c r="DJJ401" s="163"/>
      <c r="DJK401" s="163"/>
      <c r="DJL401" s="163"/>
      <c r="DJM401" s="163"/>
      <c r="DJN401" s="163"/>
      <c r="DJO401" s="163"/>
      <c r="DJP401" s="163"/>
      <c r="DJQ401" s="163"/>
      <c r="DJR401" s="163"/>
      <c r="DJS401" s="163"/>
      <c r="DJT401" s="163"/>
      <c r="DJU401" s="163"/>
      <c r="DJV401" s="163"/>
      <c r="DJW401" s="163"/>
      <c r="DJX401" s="163"/>
      <c r="DJY401" s="163"/>
      <c r="DJZ401" s="163"/>
      <c r="DKA401" s="163"/>
      <c r="DKB401" s="163"/>
      <c r="DKC401" s="163"/>
      <c r="DKD401" s="163"/>
      <c r="DKE401" s="163"/>
      <c r="DKF401" s="163"/>
      <c r="DKG401" s="163"/>
      <c r="DKH401" s="163"/>
      <c r="DKI401" s="163"/>
      <c r="DKJ401" s="163"/>
      <c r="DKK401" s="163"/>
      <c r="DKL401" s="163"/>
      <c r="DKM401" s="163"/>
      <c r="DKN401" s="163"/>
      <c r="DKO401" s="163"/>
      <c r="DKP401" s="163"/>
      <c r="DKQ401" s="163"/>
      <c r="DKR401" s="163"/>
      <c r="DKS401" s="163"/>
      <c r="DKT401" s="163"/>
      <c r="DKU401" s="163"/>
      <c r="DKV401" s="163"/>
      <c r="DKW401" s="163"/>
      <c r="DKX401" s="163"/>
      <c r="DKY401" s="163"/>
      <c r="DKZ401" s="163"/>
      <c r="DLA401" s="163"/>
      <c r="DLB401" s="163"/>
      <c r="DLC401" s="163"/>
      <c r="DLD401" s="163"/>
      <c r="DLE401" s="163"/>
      <c r="DLF401" s="163"/>
      <c r="DLG401" s="163"/>
      <c r="DLH401" s="163"/>
      <c r="DLI401" s="163"/>
      <c r="DLJ401" s="163"/>
      <c r="DLK401" s="163"/>
      <c r="DLL401" s="163"/>
      <c r="DLM401" s="163"/>
      <c r="DLN401" s="163"/>
      <c r="DLO401" s="163"/>
      <c r="DLP401" s="163"/>
      <c r="DLQ401" s="163"/>
      <c r="DLR401" s="163"/>
      <c r="DLS401" s="163"/>
      <c r="DLT401" s="163"/>
      <c r="DLU401" s="163"/>
      <c r="DLV401" s="163"/>
      <c r="DLW401" s="163"/>
      <c r="DLX401" s="163"/>
      <c r="DLY401" s="163"/>
      <c r="DLZ401" s="163"/>
      <c r="DMA401" s="163"/>
      <c r="DMB401" s="163"/>
      <c r="DMC401" s="163"/>
      <c r="DMD401" s="163"/>
      <c r="DME401" s="163"/>
      <c r="DMF401" s="163"/>
      <c r="DMG401" s="163"/>
      <c r="DMH401" s="163"/>
      <c r="DMI401" s="163"/>
      <c r="DMJ401" s="163"/>
      <c r="DMK401" s="163"/>
      <c r="DML401" s="163"/>
      <c r="DMM401" s="163"/>
      <c r="DMN401" s="163"/>
      <c r="DMO401" s="163"/>
      <c r="DMP401" s="163"/>
      <c r="DMQ401" s="163"/>
      <c r="DMR401" s="163"/>
      <c r="DMS401" s="163"/>
      <c r="DMT401" s="163"/>
      <c r="DMU401" s="163"/>
      <c r="DMV401" s="163"/>
      <c r="DMW401" s="163"/>
      <c r="DMX401" s="163"/>
      <c r="DMY401" s="163"/>
      <c r="DMZ401" s="163"/>
      <c r="DNA401" s="163"/>
      <c r="DNB401" s="163"/>
      <c r="DNC401" s="163"/>
      <c r="DND401" s="163"/>
      <c r="DNE401" s="163"/>
      <c r="DNF401" s="163"/>
      <c r="DNG401" s="163"/>
      <c r="DNH401" s="163"/>
      <c r="DNI401" s="163"/>
      <c r="DNJ401" s="163"/>
      <c r="DNK401" s="163"/>
      <c r="DNL401" s="163"/>
      <c r="DNM401" s="163"/>
      <c r="DNN401" s="163"/>
      <c r="DNO401" s="163"/>
      <c r="DNP401" s="163"/>
      <c r="DNQ401" s="163"/>
      <c r="DNR401" s="163"/>
      <c r="DNS401" s="163"/>
      <c r="DNT401" s="163"/>
      <c r="DNU401" s="163"/>
      <c r="DNV401" s="163"/>
      <c r="DNW401" s="163"/>
      <c r="DNX401" s="163"/>
      <c r="DNY401" s="163"/>
      <c r="DNZ401" s="163"/>
      <c r="DOA401" s="163"/>
      <c r="DOB401" s="163"/>
      <c r="DOC401" s="163"/>
      <c r="DOD401" s="163"/>
      <c r="DOE401" s="163"/>
      <c r="DOF401" s="163"/>
      <c r="DOG401" s="163"/>
      <c r="DOH401" s="163"/>
      <c r="DOI401" s="163"/>
      <c r="DOJ401" s="163"/>
      <c r="DOK401" s="163"/>
      <c r="DOL401" s="163"/>
      <c r="DOM401" s="163"/>
      <c r="DON401" s="163"/>
      <c r="DOO401" s="163"/>
      <c r="DOP401" s="163"/>
      <c r="DOQ401" s="163"/>
      <c r="DOR401" s="163"/>
      <c r="DOS401" s="163"/>
      <c r="DOT401" s="163"/>
      <c r="DOU401" s="163"/>
      <c r="DOV401" s="163"/>
      <c r="DOW401" s="163"/>
      <c r="DOX401" s="163"/>
      <c r="DOY401" s="163"/>
      <c r="DOZ401" s="163"/>
      <c r="DPA401" s="163"/>
      <c r="DPB401" s="163"/>
      <c r="DPC401" s="163"/>
      <c r="DPD401" s="163"/>
      <c r="DPE401" s="163"/>
      <c r="DPF401" s="163"/>
      <c r="DPG401" s="163"/>
      <c r="DPH401" s="163"/>
      <c r="DPI401" s="163"/>
      <c r="DPJ401" s="163"/>
      <c r="DPK401" s="163"/>
      <c r="DPL401" s="163"/>
      <c r="DPM401" s="163"/>
      <c r="DPN401" s="163"/>
      <c r="DPO401" s="163"/>
      <c r="DPP401" s="163"/>
      <c r="DPQ401" s="163"/>
      <c r="DPR401" s="163"/>
      <c r="DPS401" s="163"/>
      <c r="DPT401" s="163"/>
      <c r="DPU401" s="163"/>
      <c r="DPV401" s="163"/>
      <c r="DPW401" s="163"/>
      <c r="DPX401" s="163"/>
      <c r="DPY401" s="163"/>
      <c r="DPZ401" s="163"/>
      <c r="DQA401" s="163"/>
      <c r="DQB401" s="163"/>
      <c r="DQC401" s="163"/>
      <c r="DQD401" s="163"/>
      <c r="DQE401" s="163"/>
      <c r="DQF401" s="163"/>
      <c r="DQG401" s="163"/>
      <c r="DQH401" s="163"/>
      <c r="DQI401" s="163"/>
      <c r="DQJ401" s="163"/>
      <c r="DQK401" s="163"/>
      <c r="DQL401" s="163"/>
      <c r="DQM401" s="163"/>
      <c r="DQN401" s="163"/>
      <c r="DQO401" s="163"/>
      <c r="DQP401" s="163"/>
      <c r="DQQ401" s="163"/>
      <c r="DQR401" s="163"/>
      <c r="DQS401" s="163"/>
      <c r="DQT401" s="163"/>
      <c r="DQU401" s="163"/>
      <c r="DQV401" s="163"/>
      <c r="DQW401" s="163"/>
      <c r="DQX401" s="163"/>
      <c r="DQY401" s="163"/>
      <c r="DQZ401" s="163"/>
      <c r="DRA401" s="163"/>
      <c r="DRB401" s="163"/>
      <c r="DRC401" s="163"/>
      <c r="DRD401" s="163"/>
      <c r="DRE401" s="163"/>
      <c r="DRF401" s="163"/>
      <c r="DRG401" s="163"/>
      <c r="DRH401" s="163"/>
      <c r="DRI401" s="163"/>
      <c r="DRJ401" s="163"/>
      <c r="DRK401" s="163"/>
      <c r="DRL401" s="163"/>
      <c r="DRM401" s="163"/>
      <c r="DRN401" s="163"/>
      <c r="DRO401" s="163"/>
      <c r="DRP401" s="163"/>
      <c r="DRQ401" s="163"/>
      <c r="DRR401" s="163"/>
      <c r="DRS401" s="163"/>
      <c r="DRT401" s="163"/>
      <c r="DRU401" s="163"/>
      <c r="DRV401" s="163"/>
      <c r="DRW401" s="163"/>
      <c r="DRX401" s="163"/>
      <c r="DRY401" s="163"/>
      <c r="DRZ401" s="163"/>
      <c r="DSA401" s="163"/>
      <c r="DSB401" s="163"/>
      <c r="DSC401" s="163"/>
      <c r="DSD401" s="163"/>
      <c r="DSE401" s="163"/>
      <c r="DSF401" s="163"/>
      <c r="DSG401" s="163"/>
      <c r="DSH401" s="163"/>
      <c r="DSI401" s="163"/>
      <c r="DSJ401" s="163"/>
      <c r="DSK401" s="163"/>
      <c r="DSL401" s="163"/>
      <c r="DSM401" s="163"/>
      <c r="DSN401" s="163"/>
      <c r="DSO401" s="163"/>
      <c r="DSP401" s="163"/>
      <c r="DSQ401" s="163"/>
      <c r="DSR401" s="163"/>
      <c r="DSS401" s="163"/>
      <c r="DST401" s="163"/>
      <c r="DSU401" s="163"/>
      <c r="DSV401" s="163"/>
      <c r="DSW401" s="163"/>
      <c r="DSX401" s="163"/>
      <c r="DSY401" s="163"/>
      <c r="DSZ401" s="163"/>
      <c r="DTA401" s="163"/>
      <c r="DTB401" s="163"/>
      <c r="DTC401" s="163"/>
      <c r="DTD401" s="163"/>
      <c r="DTE401" s="163"/>
      <c r="DTF401" s="163"/>
      <c r="DTG401" s="163"/>
      <c r="DTH401" s="163"/>
      <c r="DTI401" s="163"/>
      <c r="DTJ401" s="163"/>
      <c r="DTK401" s="163"/>
      <c r="DTL401" s="163"/>
      <c r="DTM401" s="163"/>
      <c r="DTN401" s="163"/>
      <c r="DTO401" s="163"/>
      <c r="DTP401" s="163"/>
      <c r="DTQ401" s="163"/>
      <c r="DTR401" s="163"/>
      <c r="DTS401" s="163"/>
      <c r="DTT401" s="163"/>
      <c r="DTU401" s="163"/>
      <c r="DTV401" s="163"/>
      <c r="DTW401" s="163"/>
      <c r="DTX401" s="163"/>
      <c r="DTY401" s="163"/>
      <c r="DTZ401" s="163"/>
      <c r="DUA401" s="163"/>
      <c r="DUB401" s="163"/>
      <c r="DUC401" s="163"/>
      <c r="DUD401" s="163"/>
      <c r="DUE401" s="163"/>
      <c r="DUF401" s="163"/>
      <c r="DUG401" s="163"/>
      <c r="DUH401" s="163"/>
      <c r="DUI401" s="163"/>
      <c r="DUJ401" s="163"/>
      <c r="DUK401" s="163"/>
      <c r="DUL401" s="163"/>
      <c r="DUM401" s="163"/>
      <c r="DUN401" s="163"/>
      <c r="DUO401" s="163"/>
      <c r="DUP401" s="163"/>
      <c r="DUQ401" s="163"/>
      <c r="DUR401" s="163"/>
      <c r="DUS401" s="163"/>
      <c r="DUT401" s="163"/>
      <c r="DUU401" s="163"/>
      <c r="DUV401" s="163"/>
      <c r="DUW401" s="163"/>
      <c r="DUX401" s="163"/>
      <c r="DUY401" s="163"/>
      <c r="DUZ401" s="163"/>
      <c r="DVA401" s="163"/>
      <c r="DVB401" s="163"/>
      <c r="DVC401" s="163"/>
      <c r="DVD401" s="163"/>
      <c r="DVE401" s="163"/>
      <c r="DVF401" s="163"/>
      <c r="DVG401" s="163"/>
      <c r="DVH401" s="163"/>
      <c r="DVI401" s="163"/>
      <c r="DVJ401" s="163"/>
      <c r="DVK401" s="163"/>
      <c r="DVL401" s="163"/>
      <c r="DVM401" s="163"/>
      <c r="DVN401" s="163"/>
      <c r="DVO401" s="163"/>
      <c r="DVP401" s="163"/>
      <c r="DVQ401" s="163"/>
      <c r="DVR401" s="163"/>
      <c r="DVS401" s="163"/>
      <c r="DVT401" s="163"/>
      <c r="DVU401" s="163"/>
      <c r="DVV401" s="163"/>
      <c r="DVW401" s="163"/>
      <c r="DVX401" s="163"/>
      <c r="DVY401" s="163"/>
      <c r="DVZ401" s="163"/>
      <c r="DWA401" s="163"/>
      <c r="DWB401" s="163"/>
      <c r="DWC401" s="163"/>
      <c r="DWD401" s="163"/>
      <c r="DWE401" s="163"/>
      <c r="DWF401" s="163"/>
      <c r="DWG401" s="163"/>
      <c r="DWH401" s="163"/>
      <c r="DWI401" s="163"/>
      <c r="DWJ401" s="163"/>
      <c r="DWK401" s="163"/>
      <c r="DWL401" s="163"/>
      <c r="DWM401" s="163"/>
      <c r="DWN401" s="163"/>
      <c r="DWO401" s="163"/>
      <c r="DWP401" s="163"/>
      <c r="DWQ401" s="163"/>
      <c r="DWR401" s="163"/>
      <c r="DWS401" s="163"/>
      <c r="DWT401" s="163"/>
      <c r="DWU401" s="163"/>
      <c r="DWV401" s="163"/>
      <c r="DWW401" s="163"/>
      <c r="DWX401" s="163"/>
      <c r="DWY401" s="163"/>
      <c r="DWZ401" s="163"/>
      <c r="DXA401" s="163"/>
      <c r="DXB401" s="163"/>
      <c r="DXC401" s="163"/>
      <c r="DXD401" s="163"/>
      <c r="DXE401" s="163"/>
      <c r="DXF401" s="163"/>
      <c r="DXG401" s="163"/>
      <c r="DXH401" s="163"/>
      <c r="DXI401" s="163"/>
      <c r="DXJ401" s="163"/>
      <c r="DXK401" s="163"/>
      <c r="DXL401" s="163"/>
      <c r="DXM401" s="163"/>
      <c r="DXN401" s="163"/>
      <c r="DXO401" s="163"/>
      <c r="DXP401" s="163"/>
      <c r="DXQ401" s="163"/>
      <c r="DXR401" s="163"/>
      <c r="DXS401" s="163"/>
      <c r="DXT401" s="163"/>
      <c r="DXU401" s="163"/>
      <c r="DXV401" s="163"/>
      <c r="DXW401" s="163"/>
      <c r="DXX401" s="163"/>
      <c r="DXY401" s="163"/>
      <c r="DXZ401" s="163"/>
      <c r="DYA401" s="163"/>
      <c r="DYB401" s="163"/>
      <c r="DYC401" s="163"/>
      <c r="DYD401" s="163"/>
      <c r="DYE401" s="163"/>
      <c r="DYF401" s="163"/>
      <c r="DYG401" s="163"/>
      <c r="DYH401" s="163"/>
      <c r="DYI401" s="163"/>
      <c r="DYJ401" s="163"/>
      <c r="DYK401" s="163"/>
      <c r="DYL401" s="163"/>
      <c r="DYM401" s="163"/>
      <c r="DYN401" s="163"/>
      <c r="DYO401" s="163"/>
      <c r="DYP401" s="163"/>
      <c r="DYQ401" s="163"/>
      <c r="DYR401" s="163"/>
      <c r="DYS401" s="163"/>
      <c r="DYT401" s="163"/>
      <c r="DYU401" s="163"/>
      <c r="DYV401" s="163"/>
      <c r="DYW401" s="163"/>
      <c r="DYX401" s="163"/>
      <c r="DYY401" s="163"/>
      <c r="DYZ401" s="163"/>
      <c r="DZA401" s="163"/>
      <c r="DZB401" s="163"/>
      <c r="DZC401" s="163"/>
      <c r="DZD401" s="163"/>
      <c r="DZE401" s="163"/>
      <c r="DZF401" s="163"/>
      <c r="DZG401" s="163"/>
      <c r="DZH401" s="163"/>
      <c r="DZI401" s="163"/>
      <c r="DZJ401" s="163"/>
      <c r="DZK401" s="163"/>
      <c r="DZL401" s="163"/>
      <c r="DZM401" s="163"/>
      <c r="DZN401" s="163"/>
      <c r="DZO401" s="163"/>
      <c r="DZP401" s="163"/>
      <c r="DZQ401" s="163"/>
      <c r="DZR401" s="163"/>
      <c r="DZS401" s="163"/>
      <c r="DZT401" s="163"/>
      <c r="DZU401" s="163"/>
      <c r="DZV401" s="163"/>
      <c r="DZW401" s="163"/>
      <c r="DZX401" s="163"/>
      <c r="DZY401" s="163"/>
      <c r="DZZ401" s="163"/>
      <c r="EAA401" s="163"/>
      <c r="EAB401" s="163"/>
      <c r="EAC401" s="163"/>
      <c r="EAD401" s="163"/>
      <c r="EAE401" s="163"/>
      <c r="EAF401" s="163"/>
      <c r="EAG401" s="163"/>
      <c r="EAH401" s="163"/>
      <c r="EAI401" s="163"/>
      <c r="EAJ401" s="163"/>
      <c r="EAK401" s="163"/>
      <c r="EAL401" s="163"/>
      <c r="EAM401" s="163"/>
      <c r="EAN401" s="163"/>
      <c r="EAO401" s="163"/>
      <c r="EAP401" s="163"/>
      <c r="EAQ401" s="163"/>
      <c r="EAR401" s="163"/>
      <c r="EAS401" s="163"/>
      <c r="EAT401" s="163"/>
      <c r="EAU401" s="163"/>
      <c r="EAV401" s="163"/>
      <c r="EAW401" s="163"/>
      <c r="EAX401" s="163"/>
      <c r="EAY401" s="163"/>
      <c r="EAZ401" s="163"/>
      <c r="EBA401" s="163"/>
      <c r="EBB401" s="163"/>
      <c r="EBC401" s="163"/>
      <c r="EBD401" s="163"/>
      <c r="EBE401" s="163"/>
      <c r="EBF401" s="163"/>
      <c r="EBG401" s="163"/>
      <c r="EBH401" s="163"/>
      <c r="EBI401" s="163"/>
      <c r="EBJ401" s="163"/>
      <c r="EBK401" s="163"/>
      <c r="EBL401" s="163"/>
      <c r="EBM401" s="163"/>
      <c r="EBN401" s="163"/>
      <c r="EBO401" s="163"/>
      <c r="EBP401" s="163"/>
      <c r="EBQ401" s="163"/>
      <c r="EBR401" s="163"/>
      <c r="EBS401" s="163"/>
      <c r="EBT401" s="163"/>
      <c r="EBU401" s="163"/>
      <c r="EBV401" s="163"/>
      <c r="EBW401" s="163"/>
      <c r="EBX401" s="163"/>
      <c r="EBY401" s="163"/>
      <c r="EBZ401" s="163"/>
      <c r="ECA401" s="163"/>
      <c r="ECB401" s="163"/>
      <c r="ECC401" s="163"/>
      <c r="ECD401" s="163"/>
      <c r="ECE401" s="163"/>
      <c r="ECF401" s="163"/>
      <c r="ECG401" s="163"/>
      <c r="ECH401" s="163"/>
      <c r="ECI401" s="163"/>
      <c r="ECJ401" s="163"/>
      <c r="ECK401" s="163"/>
      <c r="ECL401" s="163"/>
      <c r="ECM401" s="163"/>
      <c r="ECN401" s="163"/>
      <c r="ECO401" s="163"/>
      <c r="ECP401" s="163"/>
      <c r="ECQ401" s="163"/>
      <c r="ECR401" s="163"/>
      <c r="ECS401" s="163"/>
      <c r="ECT401" s="163"/>
      <c r="ECU401" s="163"/>
      <c r="ECV401" s="163"/>
      <c r="ECW401" s="163"/>
      <c r="ECX401" s="163"/>
      <c r="ECY401" s="163"/>
      <c r="ECZ401" s="163"/>
      <c r="EDA401" s="163"/>
      <c r="EDB401" s="163"/>
      <c r="EDC401" s="163"/>
      <c r="EDD401" s="163"/>
      <c r="EDE401" s="163"/>
      <c r="EDF401" s="163"/>
      <c r="EDG401" s="163"/>
      <c r="EDH401" s="163"/>
      <c r="EDI401" s="163"/>
      <c r="EDJ401" s="163"/>
      <c r="EDK401" s="163"/>
      <c r="EDL401" s="163"/>
      <c r="EDM401" s="163"/>
      <c r="EDN401" s="163"/>
      <c r="EDO401" s="163"/>
      <c r="EDP401" s="163"/>
      <c r="EDQ401" s="163"/>
      <c r="EDR401" s="163"/>
      <c r="EDS401" s="163"/>
      <c r="EDT401" s="163"/>
      <c r="EDU401" s="163"/>
      <c r="EDV401" s="163"/>
      <c r="EDW401" s="163"/>
      <c r="EDX401" s="163"/>
      <c r="EDY401" s="163"/>
      <c r="EDZ401" s="163"/>
      <c r="EEA401" s="163"/>
      <c r="EEB401" s="163"/>
      <c r="EEC401" s="163"/>
      <c r="EED401" s="163"/>
      <c r="EEE401" s="163"/>
      <c r="EEF401" s="163"/>
      <c r="EEG401" s="163"/>
      <c r="EEH401" s="163"/>
      <c r="EEI401" s="163"/>
      <c r="EEJ401" s="163"/>
      <c r="EEK401" s="163"/>
      <c r="EEL401" s="163"/>
      <c r="EEM401" s="163"/>
      <c r="EEN401" s="163"/>
      <c r="EEO401" s="163"/>
      <c r="EEP401" s="163"/>
      <c r="EEQ401" s="163"/>
      <c r="EER401" s="163"/>
      <c r="EES401" s="163"/>
      <c r="EET401" s="163"/>
      <c r="EEU401" s="163"/>
      <c r="EEV401" s="163"/>
      <c r="EEW401" s="163"/>
      <c r="EEX401" s="163"/>
      <c r="EEY401" s="163"/>
      <c r="EEZ401" s="163"/>
      <c r="EFA401" s="163"/>
      <c r="EFB401" s="163"/>
      <c r="EFC401" s="163"/>
      <c r="EFD401" s="163"/>
      <c r="EFE401" s="163"/>
      <c r="EFF401" s="163"/>
      <c r="EFG401" s="163"/>
      <c r="EFH401" s="163"/>
      <c r="EFI401" s="163"/>
      <c r="EFJ401" s="163"/>
      <c r="EFK401" s="163"/>
      <c r="EFL401" s="163"/>
      <c r="EFM401" s="163"/>
      <c r="EFN401" s="163"/>
      <c r="EFO401" s="163"/>
      <c r="EFP401" s="163"/>
      <c r="EFQ401" s="163"/>
      <c r="EFR401" s="163"/>
      <c r="EFS401" s="163"/>
      <c r="EFT401" s="163"/>
      <c r="EFU401" s="163"/>
      <c r="EFV401" s="163"/>
      <c r="EFW401" s="163"/>
      <c r="EFX401" s="163"/>
      <c r="EFY401" s="163"/>
      <c r="EFZ401" s="163"/>
      <c r="EGA401" s="163"/>
      <c r="EGB401" s="163"/>
      <c r="EGC401" s="163"/>
      <c r="EGD401" s="163"/>
      <c r="EGE401" s="163"/>
      <c r="EGF401" s="163"/>
      <c r="EGG401" s="163"/>
      <c r="EGH401" s="163"/>
      <c r="EGI401" s="163"/>
      <c r="EGJ401" s="163"/>
      <c r="EGK401" s="163"/>
      <c r="EGL401" s="163"/>
      <c r="EGM401" s="163"/>
      <c r="EGN401" s="163"/>
      <c r="EGO401" s="163"/>
      <c r="EGP401" s="163"/>
      <c r="EGQ401" s="163"/>
      <c r="EGR401" s="163"/>
      <c r="EGS401" s="163"/>
      <c r="EGT401" s="163"/>
      <c r="EGU401" s="163"/>
      <c r="EGV401" s="163"/>
      <c r="EGW401" s="163"/>
      <c r="EGX401" s="163"/>
      <c r="EGY401" s="163"/>
      <c r="EGZ401" s="163"/>
      <c r="EHA401" s="163"/>
      <c r="EHB401" s="163"/>
      <c r="EHC401" s="163"/>
      <c r="EHD401" s="163"/>
      <c r="EHE401" s="163"/>
      <c r="EHF401" s="163"/>
      <c r="EHG401" s="163"/>
      <c r="EHH401" s="163"/>
      <c r="EHI401" s="163"/>
      <c r="EHJ401" s="163"/>
      <c r="EHK401" s="163"/>
      <c r="EHL401" s="163"/>
      <c r="EHM401" s="163"/>
      <c r="EHN401" s="163"/>
      <c r="EHO401" s="163"/>
      <c r="EHP401" s="163"/>
      <c r="EHQ401" s="163"/>
      <c r="EHR401" s="163"/>
      <c r="EHS401" s="163"/>
      <c r="EHT401" s="163"/>
      <c r="EHU401" s="163"/>
      <c r="EHV401" s="163"/>
      <c r="EHW401" s="163"/>
      <c r="EHX401" s="163"/>
      <c r="EHY401" s="163"/>
      <c r="EHZ401" s="163"/>
      <c r="EIA401" s="163"/>
      <c r="EIB401" s="163"/>
      <c r="EIC401" s="163"/>
      <c r="EID401" s="163"/>
      <c r="EIE401" s="163"/>
      <c r="EIF401" s="163"/>
      <c r="EIG401" s="163"/>
      <c r="EIH401" s="163"/>
      <c r="EII401" s="163"/>
      <c r="EIJ401" s="163"/>
      <c r="EIK401" s="163"/>
      <c r="EIL401" s="163"/>
      <c r="EIM401" s="163"/>
      <c r="EIN401" s="163"/>
      <c r="EIO401" s="163"/>
      <c r="EIP401" s="163"/>
      <c r="EIQ401" s="163"/>
      <c r="EIR401" s="163"/>
      <c r="EIS401" s="163"/>
      <c r="EIT401" s="163"/>
      <c r="EIU401" s="163"/>
      <c r="EIV401" s="163"/>
      <c r="EIW401" s="163"/>
      <c r="EIX401" s="163"/>
      <c r="EIY401" s="163"/>
      <c r="EIZ401" s="163"/>
      <c r="EJA401" s="163"/>
      <c r="EJB401" s="163"/>
      <c r="EJC401" s="163"/>
      <c r="EJD401" s="163"/>
      <c r="EJE401" s="163"/>
      <c r="EJF401" s="163"/>
      <c r="EJG401" s="163"/>
      <c r="EJH401" s="163"/>
      <c r="EJI401" s="163"/>
      <c r="EJJ401" s="163"/>
      <c r="EJK401" s="163"/>
      <c r="EJL401" s="163"/>
      <c r="EJM401" s="163"/>
      <c r="EJN401" s="163"/>
      <c r="EJO401" s="163"/>
      <c r="EJP401" s="163"/>
      <c r="EJQ401" s="163"/>
      <c r="EJR401" s="163"/>
      <c r="EJS401" s="163"/>
      <c r="EJT401" s="163"/>
      <c r="EJU401" s="163"/>
      <c r="EJV401" s="163"/>
      <c r="EJW401" s="163"/>
      <c r="EJX401" s="163"/>
      <c r="EJY401" s="163"/>
      <c r="EJZ401" s="163"/>
      <c r="EKA401" s="163"/>
      <c r="EKB401" s="163"/>
      <c r="EKC401" s="163"/>
      <c r="EKD401" s="163"/>
      <c r="EKE401" s="163"/>
      <c r="EKF401" s="163"/>
      <c r="EKG401" s="163"/>
      <c r="EKH401" s="163"/>
      <c r="EKI401" s="163"/>
      <c r="EKJ401" s="163"/>
      <c r="EKK401" s="163"/>
      <c r="EKL401" s="163"/>
      <c r="EKM401" s="163"/>
      <c r="EKN401" s="163"/>
      <c r="EKO401" s="163"/>
      <c r="EKP401" s="163"/>
      <c r="EKQ401" s="163"/>
      <c r="EKR401" s="163"/>
      <c r="EKS401" s="163"/>
      <c r="EKT401" s="163"/>
      <c r="EKU401" s="163"/>
      <c r="EKV401" s="163"/>
      <c r="EKW401" s="163"/>
      <c r="EKX401" s="163"/>
      <c r="EKY401" s="163"/>
      <c r="EKZ401" s="163"/>
      <c r="ELA401" s="163"/>
      <c r="ELB401" s="163"/>
      <c r="ELC401" s="163"/>
      <c r="ELD401" s="163"/>
      <c r="ELE401" s="163"/>
      <c r="ELF401" s="163"/>
      <c r="ELG401" s="163"/>
      <c r="ELH401" s="163"/>
      <c r="ELI401" s="163"/>
      <c r="ELJ401" s="163"/>
      <c r="ELK401" s="163"/>
      <c r="ELL401" s="163"/>
      <c r="ELM401" s="163"/>
      <c r="ELN401" s="163"/>
      <c r="ELO401" s="163"/>
      <c r="ELP401" s="163"/>
      <c r="ELQ401" s="163"/>
      <c r="ELR401" s="163"/>
      <c r="ELS401" s="163"/>
      <c r="ELT401" s="163"/>
      <c r="ELU401" s="163"/>
      <c r="ELV401" s="163"/>
      <c r="ELW401" s="163"/>
      <c r="ELX401" s="163"/>
      <c r="ELY401" s="163"/>
      <c r="ELZ401" s="163"/>
      <c r="EMA401" s="163"/>
      <c r="EMB401" s="163"/>
      <c r="EMC401" s="163"/>
      <c r="EMD401" s="163"/>
      <c r="EME401" s="163"/>
      <c r="EMF401" s="163"/>
      <c r="EMG401" s="163"/>
      <c r="EMH401" s="163"/>
      <c r="EMI401" s="163"/>
      <c r="EMJ401" s="163"/>
      <c r="EMK401" s="163"/>
      <c r="EML401" s="163"/>
      <c r="EMM401" s="163"/>
      <c r="EMN401" s="163"/>
      <c r="EMO401" s="163"/>
      <c r="EMP401" s="163"/>
      <c r="EMQ401" s="163"/>
      <c r="EMR401" s="163"/>
      <c r="EMS401" s="163"/>
      <c r="EMT401" s="163"/>
      <c r="EMU401" s="163"/>
      <c r="EMV401" s="163"/>
      <c r="EMW401" s="163"/>
      <c r="EMX401" s="163"/>
      <c r="EMY401" s="163"/>
      <c r="EMZ401" s="163"/>
      <c r="ENA401" s="163"/>
      <c r="ENB401" s="163"/>
      <c r="ENC401" s="163"/>
      <c r="END401" s="163"/>
      <c r="ENE401" s="163"/>
      <c r="ENF401" s="163"/>
      <c r="ENG401" s="163"/>
      <c r="ENH401" s="163"/>
      <c r="ENI401" s="163"/>
      <c r="ENJ401" s="163"/>
      <c r="ENK401" s="163"/>
      <c r="ENL401" s="163"/>
      <c r="ENM401" s="163"/>
      <c r="ENN401" s="163"/>
      <c r="ENO401" s="163"/>
      <c r="ENP401" s="163"/>
      <c r="ENQ401" s="163"/>
      <c r="ENR401" s="163"/>
      <c r="ENS401" s="163"/>
      <c r="ENT401" s="163"/>
      <c r="ENU401" s="163"/>
      <c r="ENV401" s="163"/>
      <c r="ENW401" s="163"/>
      <c r="ENX401" s="163"/>
      <c r="ENY401" s="163"/>
      <c r="ENZ401" s="163"/>
      <c r="EOA401" s="163"/>
      <c r="EOB401" s="163"/>
      <c r="EOC401" s="163"/>
      <c r="EOD401" s="163"/>
      <c r="EOE401" s="163"/>
      <c r="EOF401" s="163"/>
      <c r="EOG401" s="163"/>
      <c r="EOH401" s="163"/>
      <c r="EOI401" s="163"/>
      <c r="EOJ401" s="163"/>
      <c r="EOK401" s="163"/>
      <c r="EOL401" s="163"/>
      <c r="EOM401" s="163"/>
      <c r="EON401" s="163"/>
      <c r="EOO401" s="163"/>
      <c r="EOP401" s="163"/>
      <c r="EOQ401" s="163"/>
      <c r="EOR401" s="163"/>
      <c r="EOS401" s="163"/>
      <c r="EOT401" s="163"/>
      <c r="EOU401" s="163"/>
      <c r="EOV401" s="163"/>
      <c r="EOW401" s="163"/>
      <c r="EOX401" s="163"/>
      <c r="EOY401" s="163"/>
      <c r="EOZ401" s="163"/>
      <c r="EPA401" s="163"/>
      <c r="EPB401" s="163"/>
      <c r="EPC401" s="163"/>
      <c r="EPD401" s="163"/>
      <c r="EPE401" s="163"/>
      <c r="EPF401" s="163"/>
      <c r="EPG401" s="163"/>
      <c r="EPH401" s="163"/>
      <c r="EPI401" s="163"/>
      <c r="EPJ401" s="163"/>
      <c r="EPK401" s="163"/>
      <c r="EPL401" s="163"/>
      <c r="EPM401" s="163"/>
      <c r="EPN401" s="163"/>
      <c r="EPO401" s="163"/>
      <c r="EPP401" s="163"/>
      <c r="EPQ401" s="163"/>
      <c r="EPR401" s="163"/>
      <c r="EPS401" s="163"/>
      <c r="EPT401" s="163"/>
      <c r="EPU401" s="163"/>
      <c r="EPV401" s="163"/>
      <c r="EPW401" s="163"/>
      <c r="EPX401" s="163"/>
      <c r="EPY401" s="163"/>
      <c r="EPZ401" s="163"/>
      <c r="EQA401" s="163"/>
      <c r="EQB401" s="163"/>
      <c r="EQC401" s="163"/>
      <c r="EQD401" s="163"/>
      <c r="EQE401" s="163"/>
      <c r="EQF401" s="163"/>
      <c r="EQG401" s="163"/>
      <c r="EQH401" s="163"/>
      <c r="EQI401" s="163"/>
      <c r="EQJ401" s="163"/>
      <c r="EQK401" s="163"/>
      <c r="EQL401" s="163"/>
      <c r="EQM401" s="163"/>
      <c r="EQN401" s="163"/>
      <c r="EQO401" s="163"/>
      <c r="EQP401" s="163"/>
      <c r="EQQ401" s="163"/>
      <c r="EQR401" s="163"/>
      <c r="EQS401" s="163"/>
      <c r="EQT401" s="163"/>
      <c r="EQU401" s="163"/>
      <c r="EQV401" s="163"/>
      <c r="EQW401" s="163"/>
      <c r="EQX401" s="163"/>
      <c r="EQY401" s="163"/>
      <c r="EQZ401" s="163"/>
      <c r="ERA401" s="163"/>
      <c r="ERB401" s="163"/>
      <c r="ERC401" s="163"/>
      <c r="ERD401" s="163"/>
      <c r="ERE401" s="163"/>
      <c r="ERF401" s="163"/>
      <c r="ERG401" s="163"/>
      <c r="ERH401" s="163"/>
      <c r="ERI401" s="163"/>
      <c r="ERJ401" s="163"/>
      <c r="ERK401" s="163"/>
      <c r="ERL401" s="163"/>
      <c r="ERM401" s="163"/>
      <c r="ERN401" s="163"/>
      <c r="ERO401" s="163"/>
      <c r="ERP401" s="163"/>
      <c r="ERQ401" s="163"/>
      <c r="ERR401" s="163"/>
      <c r="ERS401" s="163"/>
      <c r="ERT401" s="163"/>
      <c r="ERU401" s="163"/>
      <c r="ERV401" s="163"/>
      <c r="ERW401" s="163"/>
      <c r="ERX401" s="163"/>
      <c r="ERY401" s="163"/>
      <c r="ERZ401" s="163"/>
      <c r="ESA401" s="163"/>
      <c r="ESB401" s="163"/>
      <c r="ESC401" s="163"/>
      <c r="ESD401" s="163"/>
      <c r="ESE401" s="163"/>
      <c r="ESF401" s="163"/>
      <c r="ESG401" s="163"/>
      <c r="ESH401" s="163"/>
      <c r="ESI401" s="163"/>
      <c r="ESJ401" s="163"/>
      <c r="ESK401" s="163"/>
      <c r="ESL401" s="163"/>
      <c r="ESM401" s="163"/>
      <c r="ESN401" s="163"/>
      <c r="ESO401" s="163"/>
      <c r="ESP401" s="163"/>
      <c r="ESQ401" s="163"/>
      <c r="ESR401" s="163"/>
      <c r="ESS401" s="163"/>
      <c r="EST401" s="163"/>
      <c r="ESU401" s="163"/>
      <c r="ESV401" s="163"/>
      <c r="ESW401" s="163"/>
      <c r="ESX401" s="163"/>
      <c r="ESY401" s="163"/>
      <c r="ESZ401" s="163"/>
      <c r="ETA401" s="163"/>
      <c r="ETB401" s="163"/>
      <c r="ETC401" s="163"/>
      <c r="ETD401" s="163"/>
      <c r="ETE401" s="163"/>
      <c r="ETF401" s="163"/>
      <c r="ETG401" s="163"/>
      <c r="ETH401" s="163"/>
      <c r="ETI401" s="163"/>
      <c r="ETJ401" s="163"/>
      <c r="ETK401" s="163"/>
      <c r="ETL401" s="163"/>
      <c r="ETM401" s="163"/>
      <c r="ETN401" s="163"/>
      <c r="ETO401" s="163"/>
      <c r="ETP401" s="163"/>
      <c r="ETQ401" s="163"/>
      <c r="ETR401" s="163"/>
      <c r="ETS401" s="163"/>
      <c r="ETT401" s="163"/>
      <c r="ETU401" s="163"/>
      <c r="ETV401" s="163"/>
      <c r="ETW401" s="163"/>
      <c r="ETX401" s="163"/>
      <c r="ETY401" s="163"/>
      <c r="ETZ401" s="163"/>
      <c r="EUA401" s="163"/>
      <c r="EUB401" s="163"/>
      <c r="EUC401" s="163"/>
      <c r="EUD401" s="163"/>
      <c r="EUE401" s="163"/>
      <c r="EUF401" s="163"/>
      <c r="EUG401" s="163"/>
      <c r="EUH401" s="163"/>
      <c r="EUI401" s="163"/>
      <c r="EUJ401" s="163"/>
      <c r="EUK401" s="163"/>
      <c r="EUL401" s="163"/>
      <c r="EUM401" s="163"/>
      <c r="EUN401" s="163"/>
      <c r="EUO401" s="163"/>
      <c r="EUP401" s="163"/>
      <c r="EUQ401" s="163"/>
      <c r="EUR401" s="163"/>
      <c r="EUS401" s="163"/>
      <c r="EUT401" s="163"/>
      <c r="EUU401" s="163"/>
      <c r="EUV401" s="163"/>
      <c r="EUW401" s="163"/>
      <c r="EUX401" s="163"/>
      <c r="EUY401" s="163"/>
      <c r="EUZ401" s="163"/>
      <c r="EVA401" s="163"/>
      <c r="EVB401" s="163"/>
      <c r="EVC401" s="163"/>
      <c r="EVD401" s="163"/>
      <c r="EVE401" s="163"/>
      <c r="EVF401" s="163"/>
      <c r="EVG401" s="163"/>
      <c r="EVH401" s="163"/>
      <c r="EVI401" s="163"/>
      <c r="EVJ401" s="163"/>
      <c r="EVK401" s="163"/>
      <c r="EVL401" s="163"/>
      <c r="EVM401" s="163"/>
      <c r="EVN401" s="163"/>
      <c r="EVO401" s="163"/>
      <c r="EVP401" s="163"/>
      <c r="EVQ401" s="163"/>
      <c r="EVR401" s="163"/>
      <c r="EVS401" s="163"/>
      <c r="EVT401" s="163"/>
      <c r="EVU401" s="163"/>
      <c r="EVV401" s="163"/>
      <c r="EVW401" s="163"/>
      <c r="EVX401" s="163"/>
      <c r="EVY401" s="163"/>
      <c r="EVZ401" s="163"/>
      <c r="EWA401" s="163"/>
      <c r="EWB401" s="163"/>
      <c r="EWC401" s="163"/>
      <c r="EWD401" s="163"/>
      <c r="EWE401" s="163"/>
      <c r="EWF401" s="163"/>
      <c r="EWG401" s="163"/>
      <c r="EWH401" s="163"/>
      <c r="EWI401" s="163"/>
      <c r="EWJ401" s="163"/>
      <c r="EWK401" s="163"/>
      <c r="EWL401" s="163"/>
      <c r="EWM401" s="163"/>
      <c r="EWN401" s="163"/>
      <c r="EWO401" s="163"/>
      <c r="EWP401" s="163"/>
      <c r="EWQ401" s="163"/>
      <c r="EWR401" s="163"/>
      <c r="EWS401" s="163"/>
      <c r="EWT401" s="163"/>
      <c r="EWU401" s="163"/>
      <c r="EWV401" s="163"/>
      <c r="EWW401" s="163"/>
      <c r="EWX401" s="163"/>
      <c r="EWY401" s="163"/>
      <c r="EWZ401" s="163"/>
      <c r="EXA401" s="163"/>
      <c r="EXB401" s="163"/>
      <c r="EXC401" s="163"/>
      <c r="EXD401" s="163"/>
      <c r="EXE401" s="163"/>
      <c r="EXF401" s="163"/>
      <c r="EXG401" s="163"/>
      <c r="EXH401" s="163"/>
      <c r="EXI401" s="163"/>
      <c r="EXJ401" s="163"/>
      <c r="EXK401" s="163"/>
      <c r="EXL401" s="163"/>
      <c r="EXM401" s="163"/>
      <c r="EXN401" s="163"/>
      <c r="EXO401" s="163"/>
      <c r="EXP401" s="163"/>
      <c r="EXQ401" s="163"/>
      <c r="EXR401" s="163"/>
      <c r="EXS401" s="163"/>
      <c r="EXT401" s="163"/>
      <c r="EXU401" s="163"/>
      <c r="EXV401" s="163"/>
      <c r="EXW401" s="163"/>
      <c r="EXX401" s="163"/>
      <c r="EXY401" s="163"/>
      <c r="EXZ401" s="163"/>
      <c r="EYA401" s="163"/>
      <c r="EYB401" s="163"/>
      <c r="EYC401" s="163"/>
      <c r="EYD401" s="163"/>
      <c r="EYE401" s="163"/>
      <c r="EYF401" s="163"/>
      <c r="EYG401" s="163"/>
      <c r="EYH401" s="163"/>
      <c r="EYI401" s="163"/>
      <c r="EYJ401" s="163"/>
      <c r="EYK401" s="163"/>
      <c r="EYL401" s="163"/>
      <c r="EYM401" s="163"/>
      <c r="EYN401" s="163"/>
      <c r="EYO401" s="163"/>
      <c r="EYP401" s="163"/>
      <c r="EYQ401" s="163"/>
      <c r="EYR401" s="163"/>
      <c r="EYS401" s="163"/>
      <c r="EYT401" s="163"/>
      <c r="EYU401" s="163"/>
      <c r="EYV401" s="163"/>
      <c r="EYW401" s="163"/>
      <c r="EYX401" s="163"/>
      <c r="EYY401" s="163"/>
      <c r="EYZ401" s="163"/>
      <c r="EZA401" s="163"/>
      <c r="EZB401" s="163"/>
      <c r="EZC401" s="163"/>
      <c r="EZD401" s="163"/>
      <c r="EZE401" s="163"/>
      <c r="EZF401" s="163"/>
      <c r="EZG401" s="163"/>
      <c r="EZH401" s="163"/>
      <c r="EZI401" s="163"/>
      <c r="EZJ401" s="163"/>
      <c r="EZK401" s="163"/>
      <c r="EZL401" s="163"/>
      <c r="EZM401" s="163"/>
      <c r="EZN401" s="163"/>
      <c r="EZO401" s="163"/>
      <c r="EZP401" s="163"/>
      <c r="EZQ401" s="163"/>
      <c r="EZR401" s="163"/>
      <c r="EZS401" s="163"/>
      <c r="EZT401" s="163"/>
      <c r="EZU401" s="163"/>
      <c r="EZV401" s="163"/>
      <c r="EZW401" s="163"/>
      <c r="EZX401" s="163"/>
      <c r="EZY401" s="163"/>
      <c r="EZZ401" s="163"/>
      <c r="FAA401" s="163"/>
      <c r="FAB401" s="163"/>
      <c r="FAC401" s="163"/>
      <c r="FAD401" s="163"/>
      <c r="FAE401" s="163"/>
      <c r="FAF401" s="163"/>
      <c r="FAG401" s="163"/>
      <c r="FAH401" s="163"/>
      <c r="FAI401" s="163"/>
      <c r="FAJ401" s="163"/>
      <c r="FAK401" s="163"/>
      <c r="FAL401" s="163"/>
      <c r="FAM401" s="163"/>
      <c r="FAN401" s="163"/>
      <c r="FAO401" s="163"/>
      <c r="FAP401" s="163"/>
      <c r="FAQ401" s="163"/>
      <c r="FAR401" s="163"/>
      <c r="FAS401" s="163"/>
      <c r="FAT401" s="163"/>
      <c r="FAU401" s="163"/>
      <c r="FAV401" s="163"/>
      <c r="FAW401" s="163"/>
      <c r="FAX401" s="163"/>
      <c r="FAY401" s="163"/>
      <c r="FAZ401" s="163"/>
      <c r="FBA401" s="163"/>
      <c r="FBB401" s="163"/>
      <c r="FBC401" s="163"/>
      <c r="FBD401" s="163"/>
      <c r="FBE401" s="163"/>
      <c r="FBF401" s="163"/>
      <c r="FBG401" s="163"/>
      <c r="FBH401" s="163"/>
      <c r="FBI401" s="163"/>
      <c r="FBJ401" s="163"/>
      <c r="FBK401" s="163"/>
      <c r="FBL401" s="163"/>
      <c r="FBM401" s="163"/>
      <c r="FBN401" s="163"/>
      <c r="FBO401" s="163"/>
      <c r="FBP401" s="163"/>
      <c r="FBQ401" s="163"/>
      <c r="FBR401" s="163"/>
      <c r="FBS401" s="163"/>
      <c r="FBT401" s="163"/>
      <c r="FBU401" s="163"/>
      <c r="FBV401" s="163"/>
      <c r="FBW401" s="163"/>
      <c r="FBX401" s="163"/>
      <c r="FBY401" s="163"/>
      <c r="FBZ401" s="163"/>
      <c r="FCA401" s="163"/>
      <c r="FCB401" s="163"/>
      <c r="FCC401" s="163"/>
      <c r="FCD401" s="163"/>
      <c r="FCE401" s="163"/>
      <c r="FCF401" s="163"/>
      <c r="FCG401" s="163"/>
      <c r="FCH401" s="163"/>
      <c r="FCI401" s="163"/>
      <c r="FCJ401" s="163"/>
      <c r="FCK401" s="163"/>
      <c r="FCL401" s="163"/>
      <c r="FCM401" s="163"/>
      <c r="FCN401" s="163"/>
      <c r="FCO401" s="163"/>
      <c r="FCP401" s="163"/>
      <c r="FCQ401" s="163"/>
      <c r="FCR401" s="163"/>
      <c r="FCS401" s="163"/>
      <c r="FCT401" s="163"/>
      <c r="FCU401" s="163"/>
      <c r="FCV401" s="163"/>
      <c r="FCW401" s="163"/>
      <c r="FCX401" s="163"/>
      <c r="FCY401" s="163"/>
      <c r="FCZ401" s="163"/>
      <c r="FDA401" s="163"/>
      <c r="FDB401" s="163"/>
      <c r="FDC401" s="163"/>
      <c r="FDD401" s="163"/>
      <c r="FDE401" s="163"/>
      <c r="FDF401" s="163"/>
      <c r="FDG401" s="163"/>
      <c r="FDH401" s="163"/>
      <c r="FDI401" s="163"/>
      <c r="FDJ401" s="163"/>
      <c r="FDK401" s="163"/>
      <c r="FDL401" s="163"/>
      <c r="FDM401" s="163"/>
      <c r="FDN401" s="163"/>
      <c r="FDO401" s="163"/>
      <c r="FDP401" s="163"/>
      <c r="FDQ401" s="163"/>
      <c r="FDR401" s="163"/>
      <c r="FDS401" s="163"/>
      <c r="FDT401" s="163"/>
      <c r="FDU401" s="163"/>
      <c r="FDV401" s="163"/>
      <c r="FDW401" s="163"/>
      <c r="FDX401" s="163"/>
      <c r="FDY401" s="163"/>
      <c r="FDZ401" s="163"/>
      <c r="FEA401" s="163"/>
      <c r="FEB401" s="163"/>
      <c r="FEC401" s="163"/>
      <c r="FED401" s="163"/>
      <c r="FEE401" s="163"/>
      <c r="FEF401" s="163"/>
      <c r="FEG401" s="163"/>
      <c r="FEH401" s="163"/>
      <c r="FEI401" s="163"/>
      <c r="FEJ401" s="163"/>
      <c r="FEK401" s="163"/>
      <c r="FEL401" s="163"/>
      <c r="FEM401" s="163"/>
      <c r="FEN401" s="163"/>
      <c r="FEO401" s="163"/>
      <c r="FEP401" s="163"/>
      <c r="FEQ401" s="163"/>
      <c r="FER401" s="163"/>
      <c r="FES401" s="163"/>
      <c r="FET401" s="163"/>
      <c r="FEU401" s="163"/>
      <c r="FEV401" s="163"/>
      <c r="FEW401" s="163"/>
      <c r="FEX401" s="163"/>
      <c r="FEY401" s="163"/>
      <c r="FEZ401" s="163"/>
      <c r="FFA401" s="163"/>
      <c r="FFB401" s="163"/>
      <c r="FFC401" s="163"/>
      <c r="FFD401" s="163"/>
      <c r="FFE401" s="163"/>
      <c r="FFF401" s="163"/>
      <c r="FFG401" s="163"/>
      <c r="FFH401" s="163"/>
      <c r="FFI401" s="163"/>
      <c r="FFJ401" s="163"/>
      <c r="FFK401" s="163"/>
      <c r="FFL401" s="163"/>
      <c r="FFM401" s="163"/>
      <c r="FFN401" s="163"/>
      <c r="FFO401" s="163"/>
      <c r="FFP401" s="163"/>
      <c r="FFQ401" s="163"/>
      <c r="FFR401" s="163"/>
      <c r="FFS401" s="163"/>
      <c r="FFT401" s="163"/>
      <c r="FFU401" s="163"/>
      <c r="FFV401" s="163"/>
      <c r="FFW401" s="163"/>
      <c r="FFX401" s="163"/>
      <c r="FFY401" s="163"/>
      <c r="FFZ401" s="163"/>
      <c r="FGA401" s="163"/>
      <c r="FGB401" s="163"/>
      <c r="FGC401" s="163"/>
      <c r="FGD401" s="163"/>
      <c r="FGE401" s="163"/>
      <c r="FGF401" s="163"/>
      <c r="FGG401" s="163"/>
      <c r="FGH401" s="163"/>
      <c r="FGI401" s="163"/>
      <c r="FGJ401" s="163"/>
      <c r="FGK401" s="163"/>
      <c r="FGL401" s="163"/>
      <c r="FGM401" s="163"/>
      <c r="FGN401" s="163"/>
      <c r="FGO401" s="163"/>
      <c r="FGP401" s="163"/>
      <c r="FGQ401" s="163"/>
      <c r="FGR401" s="163"/>
      <c r="FGS401" s="163"/>
      <c r="FGT401" s="163"/>
      <c r="FGU401" s="163"/>
      <c r="FGV401" s="163"/>
      <c r="FGW401" s="163"/>
      <c r="FGX401" s="163"/>
      <c r="FGY401" s="163"/>
      <c r="FGZ401" s="163"/>
      <c r="FHA401" s="163"/>
      <c r="FHB401" s="163"/>
      <c r="FHC401" s="163"/>
      <c r="FHD401" s="163"/>
      <c r="FHE401" s="163"/>
      <c r="FHF401" s="163"/>
      <c r="FHG401" s="163"/>
      <c r="FHH401" s="163"/>
      <c r="FHI401" s="163"/>
      <c r="FHJ401" s="163"/>
      <c r="FHK401" s="163"/>
      <c r="FHL401" s="163"/>
      <c r="FHM401" s="163"/>
      <c r="FHN401" s="163"/>
      <c r="FHO401" s="163"/>
      <c r="FHP401" s="163"/>
      <c r="FHQ401" s="163"/>
      <c r="FHR401" s="163"/>
      <c r="FHS401" s="163"/>
      <c r="FHT401" s="163"/>
      <c r="FHU401" s="163"/>
      <c r="FHV401" s="163"/>
      <c r="FHW401" s="163"/>
      <c r="FHX401" s="163"/>
      <c r="FHY401" s="163"/>
      <c r="FHZ401" s="163"/>
      <c r="FIA401" s="163"/>
      <c r="FIB401" s="163"/>
      <c r="FIC401" s="163"/>
      <c r="FID401" s="163"/>
      <c r="FIE401" s="163"/>
      <c r="FIF401" s="163"/>
      <c r="FIG401" s="163"/>
      <c r="FIH401" s="163"/>
      <c r="FII401" s="163"/>
      <c r="FIJ401" s="163"/>
      <c r="FIK401" s="163"/>
      <c r="FIL401" s="163"/>
      <c r="FIM401" s="163"/>
      <c r="FIN401" s="163"/>
      <c r="FIO401" s="163"/>
      <c r="FIP401" s="163"/>
      <c r="FIQ401" s="163"/>
      <c r="FIR401" s="163"/>
      <c r="FIS401" s="163"/>
      <c r="FIT401" s="163"/>
      <c r="FIU401" s="163"/>
      <c r="FIV401" s="163"/>
      <c r="FIW401" s="163"/>
      <c r="FIX401" s="163"/>
      <c r="FIY401" s="163"/>
      <c r="FIZ401" s="163"/>
      <c r="FJA401" s="163"/>
      <c r="FJB401" s="163"/>
      <c r="FJC401" s="163"/>
      <c r="FJD401" s="163"/>
      <c r="FJE401" s="163"/>
      <c r="FJF401" s="163"/>
      <c r="FJG401" s="163"/>
      <c r="FJH401" s="163"/>
      <c r="FJI401" s="163"/>
      <c r="FJJ401" s="163"/>
      <c r="FJK401" s="163"/>
      <c r="FJL401" s="163"/>
      <c r="FJM401" s="163"/>
      <c r="FJN401" s="163"/>
      <c r="FJO401" s="163"/>
      <c r="FJP401" s="163"/>
      <c r="FJQ401" s="163"/>
      <c r="FJR401" s="163"/>
      <c r="FJS401" s="163"/>
      <c r="FJT401" s="163"/>
      <c r="FJU401" s="163"/>
      <c r="FJV401" s="163"/>
      <c r="FJW401" s="163"/>
      <c r="FJX401" s="163"/>
      <c r="FJY401" s="163"/>
      <c r="FJZ401" s="163"/>
      <c r="FKA401" s="163"/>
      <c r="FKB401" s="163"/>
      <c r="FKC401" s="163"/>
      <c r="FKD401" s="163"/>
      <c r="FKE401" s="163"/>
      <c r="FKF401" s="163"/>
      <c r="FKG401" s="163"/>
      <c r="FKH401" s="163"/>
      <c r="FKI401" s="163"/>
      <c r="FKJ401" s="163"/>
      <c r="FKK401" s="163"/>
      <c r="FKL401" s="163"/>
      <c r="FKM401" s="163"/>
      <c r="FKN401" s="163"/>
      <c r="FKO401" s="163"/>
      <c r="FKP401" s="163"/>
      <c r="FKQ401" s="163"/>
      <c r="FKR401" s="163"/>
      <c r="FKS401" s="163"/>
      <c r="FKT401" s="163"/>
      <c r="FKU401" s="163"/>
      <c r="FKV401" s="163"/>
      <c r="FKW401" s="163"/>
      <c r="FKX401" s="163"/>
      <c r="FKY401" s="163"/>
      <c r="FKZ401" s="163"/>
      <c r="FLA401" s="163"/>
      <c r="FLB401" s="163"/>
      <c r="FLC401" s="163"/>
      <c r="FLD401" s="163"/>
      <c r="FLE401" s="163"/>
      <c r="FLF401" s="163"/>
      <c r="FLG401" s="163"/>
      <c r="FLH401" s="163"/>
      <c r="FLI401" s="163"/>
      <c r="FLJ401" s="163"/>
      <c r="FLK401" s="163"/>
      <c r="FLL401" s="163"/>
      <c r="FLM401" s="163"/>
      <c r="FLN401" s="163"/>
      <c r="FLO401" s="163"/>
      <c r="FLP401" s="163"/>
      <c r="FLQ401" s="163"/>
      <c r="FLR401" s="163"/>
      <c r="FLS401" s="163"/>
      <c r="FLT401" s="163"/>
      <c r="FLU401" s="163"/>
      <c r="FLV401" s="163"/>
      <c r="FLW401" s="163"/>
      <c r="FLX401" s="163"/>
      <c r="FLY401" s="163"/>
      <c r="FLZ401" s="163"/>
      <c r="FMA401" s="163"/>
      <c r="FMB401" s="163"/>
      <c r="FMC401" s="163"/>
      <c r="FMD401" s="163"/>
      <c r="FME401" s="163"/>
      <c r="FMF401" s="163"/>
      <c r="FMG401" s="163"/>
      <c r="FMH401" s="163"/>
      <c r="FMI401" s="163"/>
      <c r="FMJ401" s="163"/>
      <c r="FMK401" s="163"/>
      <c r="FML401" s="163"/>
      <c r="FMM401" s="163"/>
      <c r="FMN401" s="163"/>
      <c r="FMO401" s="163"/>
      <c r="FMP401" s="163"/>
      <c r="FMQ401" s="163"/>
      <c r="FMR401" s="163"/>
      <c r="FMS401" s="163"/>
      <c r="FMT401" s="163"/>
      <c r="FMU401" s="163"/>
      <c r="FMV401" s="163"/>
      <c r="FMW401" s="163"/>
      <c r="FMX401" s="163"/>
      <c r="FMY401" s="163"/>
      <c r="FMZ401" s="163"/>
      <c r="FNA401" s="163"/>
      <c r="FNB401" s="163"/>
      <c r="FNC401" s="163"/>
      <c r="FND401" s="163"/>
      <c r="FNE401" s="163"/>
      <c r="FNF401" s="163"/>
      <c r="FNG401" s="163"/>
      <c r="FNH401" s="163"/>
      <c r="FNI401" s="163"/>
      <c r="FNJ401" s="163"/>
      <c r="FNK401" s="163"/>
      <c r="FNL401" s="163"/>
      <c r="FNM401" s="163"/>
      <c r="FNN401" s="163"/>
      <c r="FNO401" s="163"/>
      <c r="FNP401" s="163"/>
      <c r="FNQ401" s="163"/>
      <c r="FNR401" s="163"/>
      <c r="FNS401" s="163"/>
      <c r="FNT401" s="163"/>
      <c r="FNU401" s="163"/>
      <c r="FNV401" s="163"/>
      <c r="FNW401" s="163"/>
      <c r="FNX401" s="163"/>
      <c r="FNY401" s="163"/>
      <c r="FNZ401" s="163"/>
      <c r="FOA401" s="163"/>
      <c r="FOB401" s="163"/>
      <c r="FOC401" s="163"/>
      <c r="FOD401" s="163"/>
      <c r="FOE401" s="163"/>
      <c r="FOF401" s="163"/>
      <c r="FOG401" s="163"/>
      <c r="FOH401" s="163"/>
      <c r="FOI401" s="163"/>
      <c r="FOJ401" s="163"/>
      <c r="FOK401" s="163"/>
      <c r="FOL401" s="163"/>
      <c r="FOM401" s="163"/>
      <c r="FON401" s="163"/>
      <c r="FOO401" s="163"/>
      <c r="FOP401" s="163"/>
      <c r="FOQ401" s="163"/>
      <c r="FOR401" s="163"/>
      <c r="FOS401" s="163"/>
      <c r="FOT401" s="163"/>
      <c r="FOU401" s="163"/>
      <c r="FOV401" s="163"/>
      <c r="FOW401" s="163"/>
      <c r="FOX401" s="163"/>
      <c r="FOY401" s="163"/>
      <c r="FOZ401" s="163"/>
      <c r="FPA401" s="163"/>
      <c r="FPB401" s="163"/>
      <c r="FPC401" s="163"/>
      <c r="FPD401" s="163"/>
      <c r="FPE401" s="163"/>
      <c r="FPF401" s="163"/>
      <c r="FPG401" s="163"/>
      <c r="FPH401" s="163"/>
      <c r="FPI401" s="163"/>
      <c r="FPJ401" s="163"/>
      <c r="FPK401" s="163"/>
      <c r="FPL401" s="163"/>
      <c r="FPM401" s="163"/>
      <c r="FPN401" s="163"/>
      <c r="FPO401" s="163"/>
      <c r="FPP401" s="163"/>
      <c r="FPQ401" s="163"/>
      <c r="FPR401" s="163"/>
      <c r="FPS401" s="163"/>
      <c r="FPT401" s="163"/>
      <c r="FPU401" s="163"/>
      <c r="FPV401" s="163"/>
      <c r="FPW401" s="163"/>
      <c r="FPX401" s="163"/>
      <c r="FPY401" s="163"/>
      <c r="FPZ401" s="163"/>
      <c r="FQA401" s="163"/>
      <c r="FQB401" s="163"/>
      <c r="FQC401" s="163"/>
      <c r="FQD401" s="163"/>
      <c r="FQE401" s="163"/>
      <c r="FQF401" s="163"/>
      <c r="FQG401" s="163"/>
      <c r="FQH401" s="163"/>
      <c r="FQI401" s="163"/>
      <c r="FQJ401" s="163"/>
      <c r="FQK401" s="163"/>
      <c r="FQL401" s="163"/>
      <c r="FQM401" s="163"/>
      <c r="FQN401" s="163"/>
      <c r="FQO401" s="163"/>
      <c r="FQP401" s="163"/>
      <c r="FQQ401" s="163"/>
      <c r="FQR401" s="163"/>
      <c r="FQS401" s="163"/>
      <c r="FQT401" s="163"/>
      <c r="FQU401" s="163"/>
      <c r="FQV401" s="163"/>
      <c r="FQW401" s="163"/>
      <c r="FQX401" s="163"/>
      <c r="FQY401" s="163"/>
      <c r="FQZ401" s="163"/>
      <c r="FRA401" s="163"/>
      <c r="FRB401" s="163"/>
      <c r="FRC401" s="163"/>
      <c r="FRD401" s="163"/>
      <c r="FRE401" s="163"/>
      <c r="FRF401" s="163"/>
      <c r="FRG401" s="163"/>
      <c r="FRH401" s="163"/>
      <c r="FRI401" s="163"/>
      <c r="FRJ401" s="163"/>
      <c r="FRK401" s="163"/>
      <c r="FRL401" s="163"/>
      <c r="FRM401" s="163"/>
      <c r="FRN401" s="163"/>
      <c r="FRO401" s="163"/>
      <c r="FRP401" s="163"/>
      <c r="FRQ401" s="163"/>
      <c r="FRR401" s="163"/>
      <c r="FRS401" s="163"/>
      <c r="FRT401" s="163"/>
      <c r="FRU401" s="163"/>
      <c r="FRV401" s="163"/>
      <c r="FRW401" s="163"/>
      <c r="FRX401" s="163"/>
      <c r="FRY401" s="163"/>
      <c r="FRZ401" s="163"/>
      <c r="FSA401" s="163"/>
      <c r="FSB401" s="163"/>
      <c r="FSC401" s="163"/>
      <c r="FSD401" s="163"/>
      <c r="FSE401" s="163"/>
      <c r="FSF401" s="163"/>
      <c r="FSG401" s="163"/>
      <c r="FSH401" s="163"/>
      <c r="FSI401" s="163"/>
      <c r="FSJ401" s="163"/>
      <c r="FSK401" s="163"/>
      <c r="FSL401" s="163"/>
      <c r="FSM401" s="163"/>
      <c r="FSN401" s="163"/>
      <c r="FSO401" s="163"/>
      <c r="FSP401" s="163"/>
      <c r="FSQ401" s="163"/>
      <c r="FSR401" s="163"/>
      <c r="FSS401" s="163"/>
      <c r="FST401" s="163"/>
      <c r="FSU401" s="163"/>
      <c r="FSV401" s="163"/>
      <c r="FSW401" s="163"/>
      <c r="FSX401" s="163"/>
      <c r="FSY401" s="163"/>
      <c r="FSZ401" s="163"/>
      <c r="FTA401" s="163"/>
      <c r="FTB401" s="163"/>
      <c r="FTC401" s="163"/>
      <c r="FTD401" s="163"/>
      <c r="FTE401" s="163"/>
      <c r="FTF401" s="163"/>
      <c r="FTG401" s="163"/>
      <c r="FTH401" s="163"/>
      <c r="FTI401" s="163"/>
      <c r="FTJ401" s="163"/>
      <c r="FTK401" s="163"/>
      <c r="FTL401" s="163"/>
      <c r="FTM401" s="163"/>
      <c r="FTN401" s="163"/>
      <c r="FTO401" s="163"/>
      <c r="FTP401" s="163"/>
      <c r="FTQ401" s="163"/>
      <c r="FTR401" s="163"/>
      <c r="FTS401" s="163"/>
      <c r="FTT401" s="163"/>
      <c r="FTU401" s="163"/>
      <c r="FTV401" s="163"/>
      <c r="FTW401" s="163"/>
      <c r="FTX401" s="163"/>
      <c r="FTY401" s="163"/>
      <c r="FTZ401" s="163"/>
      <c r="FUA401" s="163"/>
      <c r="FUB401" s="163"/>
      <c r="FUC401" s="163"/>
      <c r="FUD401" s="163"/>
      <c r="FUE401" s="163"/>
      <c r="FUF401" s="163"/>
      <c r="FUG401" s="163"/>
      <c r="FUH401" s="163"/>
      <c r="FUI401" s="163"/>
      <c r="FUJ401" s="163"/>
      <c r="FUK401" s="163"/>
      <c r="FUL401" s="163"/>
      <c r="FUM401" s="163"/>
      <c r="FUN401" s="163"/>
      <c r="FUO401" s="163"/>
      <c r="FUP401" s="163"/>
      <c r="FUQ401" s="163"/>
      <c r="FUR401" s="163"/>
      <c r="FUS401" s="163"/>
      <c r="FUT401" s="163"/>
      <c r="FUU401" s="163"/>
      <c r="FUV401" s="163"/>
      <c r="FUW401" s="163"/>
      <c r="FUX401" s="163"/>
      <c r="FUY401" s="163"/>
      <c r="FUZ401" s="163"/>
      <c r="FVA401" s="163"/>
      <c r="FVB401" s="163"/>
      <c r="FVC401" s="163"/>
      <c r="FVD401" s="163"/>
      <c r="FVE401" s="163"/>
      <c r="FVF401" s="163"/>
      <c r="FVG401" s="163"/>
      <c r="FVH401" s="163"/>
      <c r="FVI401" s="163"/>
      <c r="FVJ401" s="163"/>
      <c r="FVK401" s="163"/>
      <c r="FVL401" s="163"/>
      <c r="FVM401" s="163"/>
      <c r="FVN401" s="163"/>
      <c r="FVO401" s="163"/>
      <c r="FVP401" s="163"/>
      <c r="FVQ401" s="163"/>
      <c r="FVR401" s="163"/>
      <c r="FVS401" s="163"/>
      <c r="FVT401" s="163"/>
      <c r="FVU401" s="163"/>
      <c r="FVV401" s="163"/>
      <c r="FVW401" s="163"/>
      <c r="FVX401" s="163"/>
      <c r="FVY401" s="163"/>
      <c r="FVZ401" s="163"/>
      <c r="FWA401" s="163"/>
      <c r="FWB401" s="163"/>
      <c r="FWC401" s="163"/>
      <c r="FWD401" s="163"/>
      <c r="FWE401" s="163"/>
      <c r="FWF401" s="163"/>
      <c r="FWG401" s="163"/>
      <c r="FWH401" s="163"/>
      <c r="FWI401" s="163"/>
      <c r="FWJ401" s="163"/>
      <c r="FWK401" s="163"/>
      <c r="FWL401" s="163"/>
      <c r="FWM401" s="163"/>
      <c r="FWN401" s="163"/>
      <c r="FWO401" s="163"/>
      <c r="FWP401" s="163"/>
      <c r="FWQ401" s="163"/>
      <c r="FWR401" s="163"/>
      <c r="FWS401" s="163"/>
      <c r="FWT401" s="163"/>
      <c r="FWU401" s="163"/>
      <c r="FWV401" s="163"/>
      <c r="FWW401" s="163"/>
      <c r="FWX401" s="163"/>
      <c r="FWY401" s="163"/>
      <c r="FWZ401" s="163"/>
      <c r="FXA401" s="163"/>
      <c r="FXB401" s="163"/>
      <c r="FXC401" s="163"/>
      <c r="FXD401" s="163"/>
      <c r="FXE401" s="163"/>
      <c r="FXF401" s="163"/>
      <c r="FXG401" s="163"/>
      <c r="FXH401" s="163"/>
      <c r="FXI401" s="163"/>
      <c r="FXJ401" s="163"/>
      <c r="FXK401" s="163"/>
      <c r="FXL401" s="163"/>
      <c r="FXM401" s="163"/>
      <c r="FXN401" s="163"/>
      <c r="FXO401" s="163"/>
      <c r="FXP401" s="163"/>
      <c r="FXQ401" s="163"/>
      <c r="FXR401" s="163"/>
      <c r="FXS401" s="163"/>
      <c r="FXT401" s="163"/>
      <c r="FXU401" s="163"/>
      <c r="FXV401" s="163"/>
      <c r="FXW401" s="163"/>
      <c r="FXX401" s="163"/>
      <c r="FXY401" s="163"/>
      <c r="FXZ401" s="163"/>
      <c r="FYA401" s="163"/>
      <c r="FYB401" s="163"/>
      <c r="FYC401" s="163"/>
      <c r="FYD401" s="163"/>
      <c r="FYE401" s="163"/>
      <c r="FYF401" s="163"/>
      <c r="FYG401" s="163"/>
      <c r="FYH401" s="163"/>
      <c r="FYI401" s="163"/>
      <c r="FYJ401" s="163"/>
      <c r="FYK401" s="163"/>
      <c r="FYL401" s="163"/>
      <c r="FYM401" s="163"/>
      <c r="FYN401" s="163"/>
      <c r="FYO401" s="163"/>
      <c r="FYP401" s="163"/>
      <c r="FYQ401" s="163"/>
      <c r="FYR401" s="163"/>
      <c r="FYS401" s="163"/>
      <c r="FYT401" s="163"/>
      <c r="FYU401" s="163"/>
      <c r="FYV401" s="163"/>
      <c r="FYW401" s="163"/>
      <c r="FYX401" s="163"/>
      <c r="FYY401" s="163"/>
      <c r="FYZ401" s="163"/>
      <c r="FZA401" s="163"/>
      <c r="FZB401" s="163"/>
      <c r="FZC401" s="163"/>
      <c r="FZD401" s="163"/>
      <c r="FZE401" s="163"/>
      <c r="FZF401" s="163"/>
      <c r="FZG401" s="163"/>
      <c r="FZH401" s="163"/>
      <c r="FZI401" s="163"/>
      <c r="FZJ401" s="163"/>
      <c r="FZK401" s="163"/>
      <c r="FZL401" s="163"/>
      <c r="FZM401" s="163"/>
      <c r="FZN401" s="163"/>
      <c r="FZO401" s="163"/>
      <c r="FZP401" s="163"/>
      <c r="FZQ401" s="163"/>
      <c r="FZR401" s="163"/>
      <c r="FZS401" s="163"/>
      <c r="FZT401" s="163"/>
      <c r="FZU401" s="163"/>
      <c r="FZV401" s="163"/>
      <c r="FZW401" s="163"/>
      <c r="FZX401" s="163"/>
      <c r="FZY401" s="163"/>
      <c r="FZZ401" s="163"/>
      <c r="GAA401" s="163"/>
      <c r="GAB401" s="163"/>
      <c r="GAC401" s="163"/>
      <c r="GAD401" s="163"/>
      <c r="GAE401" s="163"/>
      <c r="GAF401" s="163"/>
      <c r="GAG401" s="163"/>
      <c r="GAH401" s="163"/>
      <c r="GAI401" s="163"/>
      <c r="GAJ401" s="163"/>
      <c r="GAK401" s="163"/>
      <c r="GAL401" s="163"/>
      <c r="GAM401" s="163"/>
      <c r="GAN401" s="163"/>
      <c r="GAO401" s="163"/>
      <c r="GAP401" s="163"/>
      <c r="GAQ401" s="163"/>
      <c r="GAR401" s="163"/>
      <c r="GAS401" s="163"/>
      <c r="GAT401" s="163"/>
      <c r="GAU401" s="163"/>
      <c r="GAV401" s="163"/>
      <c r="GAW401" s="163"/>
      <c r="GAX401" s="163"/>
      <c r="GAY401" s="163"/>
      <c r="GAZ401" s="163"/>
      <c r="GBA401" s="163"/>
      <c r="GBB401" s="163"/>
      <c r="GBC401" s="163"/>
      <c r="GBD401" s="163"/>
      <c r="GBE401" s="163"/>
      <c r="GBF401" s="163"/>
      <c r="GBG401" s="163"/>
      <c r="GBH401" s="163"/>
      <c r="GBI401" s="163"/>
      <c r="GBJ401" s="163"/>
      <c r="GBK401" s="163"/>
      <c r="GBL401" s="163"/>
      <c r="GBM401" s="163"/>
      <c r="GBN401" s="163"/>
      <c r="GBO401" s="163"/>
      <c r="GBP401" s="163"/>
      <c r="GBQ401" s="163"/>
      <c r="GBR401" s="163"/>
      <c r="GBS401" s="163"/>
      <c r="GBT401" s="163"/>
      <c r="GBU401" s="163"/>
      <c r="GBV401" s="163"/>
      <c r="GBW401" s="163"/>
      <c r="GBX401" s="163"/>
      <c r="GBY401" s="163"/>
      <c r="GBZ401" s="163"/>
      <c r="GCA401" s="163"/>
      <c r="GCB401" s="163"/>
      <c r="GCC401" s="163"/>
      <c r="GCD401" s="163"/>
      <c r="GCE401" s="163"/>
      <c r="GCF401" s="163"/>
      <c r="GCG401" s="163"/>
      <c r="GCH401" s="163"/>
      <c r="GCI401" s="163"/>
      <c r="GCJ401" s="163"/>
      <c r="GCK401" s="163"/>
      <c r="GCL401" s="163"/>
      <c r="GCM401" s="163"/>
      <c r="GCN401" s="163"/>
      <c r="GCO401" s="163"/>
      <c r="GCP401" s="163"/>
      <c r="GCQ401" s="163"/>
      <c r="GCR401" s="163"/>
      <c r="GCS401" s="163"/>
      <c r="GCT401" s="163"/>
      <c r="GCU401" s="163"/>
      <c r="GCV401" s="163"/>
      <c r="GCW401" s="163"/>
      <c r="GCX401" s="163"/>
      <c r="GCY401" s="163"/>
      <c r="GCZ401" s="163"/>
      <c r="GDA401" s="163"/>
      <c r="GDB401" s="163"/>
      <c r="GDC401" s="163"/>
      <c r="GDD401" s="163"/>
      <c r="GDE401" s="163"/>
      <c r="GDF401" s="163"/>
      <c r="GDG401" s="163"/>
      <c r="GDH401" s="163"/>
      <c r="GDI401" s="163"/>
      <c r="GDJ401" s="163"/>
      <c r="GDK401" s="163"/>
      <c r="GDL401" s="163"/>
      <c r="GDM401" s="163"/>
      <c r="GDN401" s="163"/>
      <c r="GDO401" s="163"/>
      <c r="GDP401" s="163"/>
      <c r="GDQ401" s="163"/>
      <c r="GDR401" s="163"/>
      <c r="GDS401" s="163"/>
      <c r="GDT401" s="163"/>
      <c r="GDU401" s="163"/>
      <c r="GDV401" s="163"/>
      <c r="GDW401" s="163"/>
      <c r="GDX401" s="163"/>
      <c r="GDY401" s="163"/>
      <c r="GDZ401" s="163"/>
      <c r="GEA401" s="163"/>
      <c r="GEB401" s="163"/>
      <c r="GEC401" s="163"/>
      <c r="GED401" s="163"/>
      <c r="GEE401" s="163"/>
      <c r="GEF401" s="163"/>
      <c r="GEG401" s="163"/>
      <c r="GEH401" s="163"/>
      <c r="GEI401" s="163"/>
      <c r="GEJ401" s="163"/>
      <c r="GEK401" s="163"/>
      <c r="GEL401" s="163"/>
      <c r="GEM401" s="163"/>
      <c r="GEN401" s="163"/>
      <c r="GEO401" s="163"/>
      <c r="GEP401" s="163"/>
      <c r="GEQ401" s="163"/>
      <c r="GER401" s="163"/>
      <c r="GES401" s="163"/>
      <c r="GET401" s="163"/>
      <c r="GEU401" s="163"/>
      <c r="GEV401" s="163"/>
      <c r="GEW401" s="163"/>
      <c r="GEX401" s="163"/>
      <c r="GEY401" s="163"/>
      <c r="GEZ401" s="163"/>
      <c r="GFA401" s="163"/>
      <c r="GFB401" s="163"/>
      <c r="GFC401" s="163"/>
      <c r="GFD401" s="163"/>
      <c r="GFE401" s="163"/>
      <c r="GFF401" s="163"/>
      <c r="GFG401" s="163"/>
      <c r="GFH401" s="163"/>
      <c r="GFI401" s="163"/>
      <c r="GFJ401" s="163"/>
      <c r="GFK401" s="163"/>
      <c r="GFL401" s="163"/>
      <c r="GFM401" s="163"/>
      <c r="GFN401" s="163"/>
      <c r="GFO401" s="163"/>
      <c r="GFP401" s="163"/>
      <c r="GFQ401" s="163"/>
      <c r="GFR401" s="163"/>
      <c r="GFS401" s="163"/>
      <c r="GFT401" s="163"/>
      <c r="GFU401" s="163"/>
      <c r="GFV401" s="163"/>
      <c r="GFW401" s="163"/>
      <c r="GFX401" s="163"/>
      <c r="GFY401" s="163"/>
      <c r="GFZ401" s="163"/>
      <c r="GGA401" s="163"/>
      <c r="GGB401" s="163"/>
      <c r="GGC401" s="163"/>
      <c r="GGD401" s="163"/>
      <c r="GGE401" s="163"/>
      <c r="GGF401" s="163"/>
      <c r="GGG401" s="163"/>
      <c r="GGH401" s="163"/>
      <c r="GGI401" s="163"/>
      <c r="GGJ401" s="163"/>
      <c r="GGK401" s="163"/>
      <c r="GGL401" s="163"/>
      <c r="GGM401" s="163"/>
      <c r="GGN401" s="163"/>
      <c r="GGO401" s="163"/>
      <c r="GGP401" s="163"/>
      <c r="GGQ401" s="163"/>
      <c r="GGR401" s="163"/>
      <c r="GGS401" s="163"/>
      <c r="GGT401" s="163"/>
      <c r="GGU401" s="163"/>
      <c r="GGV401" s="163"/>
      <c r="GGW401" s="163"/>
      <c r="GGX401" s="163"/>
      <c r="GGY401" s="163"/>
      <c r="GGZ401" s="163"/>
      <c r="GHA401" s="163"/>
      <c r="GHB401" s="163"/>
      <c r="GHC401" s="163"/>
      <c r="GHD401" s="163"/>
      <c r="GHE401" s="163"/>
      <c r="GHF401" s="163"/>
      <c r="GHG401" s="163"/>
      <c r="GHH401" s="163"/>
      <c r="GHI401" s="163"/>
      <c r="GHJ401" s="163"/>
      <c r="GHK401" s="163"/>
      <c r="GHL401" s="163"/>
      <c r="GHM401" s="163"/>
      <c r="GHN401" s="163"/>
      <c r="GHO401" s="163"/>
      <c r="GHP401" s="163"/>
      <c r="GHQ401" s="163"/>
      <c r="GHR401" s="163"/>
      <c r="GHS401" s="163"/>
      <c r="GHT401" s="163"/>
      <c r="GHU401" s="163"/>
      <c r="GHV401" s="163"/>
      <c r="GHW401" s="163"/>
      <c r="GHX401" s="163"/>
      <c r="GHY401" s="163"/>
      <c r="GHZ401" s="163"/>
      <c r="GIA401" s="163"/>
      <c r="GIB401" s="163"/>
      <c r="GIC401" s="163"/>
      <c r="GID401" s="163"/>
      <c r="GIE401" s="163"/>
      <c r="GIF401" s="163"/>
      <c r="GIG401" s="163"/>
      <c r="GIH401" s="163"/>
      <c r="GII401" s="163"/>
      <c r="GIJ401" s="163"/>
      <c r="GIK401" s="163"/>
      <c r="GIL401" s="163"/>
      <c r="GIM401" s="163"/>
      <c r="GIN401" s="163"/>
      <c r="GIO401" s="163"/>
      <c r="GIP401" s="163"/>
      <c r="GIQ401" s="163"/>
      <c r="GIR401" s="163"/>
      <c r="GIS401" s="163"/>
      <c r="GIT401" s="163"/>
      <c r="GIU401" s="163"/>
      <c r="GIV401" s="163"/>
      <c r="GIW401" s="163"/>
      <c r="GIX401" s="163"/>
      <c r="GIY401" s="163"/>
      <c r="GIZ401" s="163"/>
      <c r="GJA401" s="163"/>
      <c r="GJB401" s="163"/>
      <c r="GJC401" s="163"/>
      <c r="GJD401" s="163"/>
      <c r="GJE401" s="163"/>
      <c r="GJF401" s="163"/>
      <c r="GJG401" s="163"/>
      <c r="GJH401" s="163"/>
      <c r="GJI401" s="163"/>
      <c r="GJJ401" s="163"/>
      <c r="GJK401" s="163"/>
      <c r="GJL401" s="163"/>
      <c r="GJM401" s="163"/>
      <c r="GJN401" s="163"/>
      <c r="GJO401" s="163"/>
      <c r="GJP401" s="163"/>
      <c r="GJQ401" s="163"/>
      <c r="GJR401" s="163"/>
      <c r="GJS401" s="163"/>
      <c r="GJT401" s="163"/>
      <c r="GJU401" s="163"/>
      <c r="GJV401" s="163"/>
      <c r="GJW401" s="163"/>
      <c r="GJX401" s="163"/>
      <c r="GJY401" s="163"/>
      <c r="GJZ401" s="163"/>
      <c r="GKA401" s="163"/>
      <c r="GKB401" s="163"/>
      <c r="GKC401" s="163"/>
      <c r="GKD401" s="163"/>
      <c r="GKE401" s="163"/>
      <c r="GKF401" s="163"/>
      <c r="GKG401" s="163"/>
      <c r="GKH401" s="163"/>
      <c r="GKI401" s="163"/>
      <c r="GKJ401" s="163"/>
      <c r="GKK401" s="163"/>
      <c r="GKL401" s="163"/>
      <c r="GKM401" s="163"/>
      <c r="GKN401" s="163"/>
      <c r="GKO401" s="163"/>
      <c r="GKP401" s="163"/>
      <c r="GKQ401" s="163"/>
      <c r="GKR401" s="163"/>
      <c r="GKS401" s="163"/>
      <c r="GKT401" s="163"/>
      <c r="GKU401" s="163"/>
      <c r="GKV401" s="163"/>
      <c r="GKW401" s="163"/>
      <c r="GKX401" s="163"/>
      <c r="GKY401" s="163"/>
      <c r="GKZ401" s="163"/>
      <c r="GLA401" s="163"/>
      <c r="GLB401" s="163"/>
      <c r="GLC401" s="163"/>
      <c r="GLD401" s="163"/>
      <c r="GLE401" s="163"/>
      <c r="GLF401" s="163"/>
      <c r="GLG401" s="163"/>
      <c r="GLH401" s="163"/>
      <c r="GLI401" s="163"/>
      <c r="GLJ401" s="163"/>
      <c r="GLK401" s="163"/>
      <c r="GLL401" s="163"/>
      <c r="GLM401" s="163"/>
      <c r="GLN401" s="163"/>
      <c r="GLO401" s="163"/>
      <c r="GLP401" s="163"/>
      <c r="GLQ401" s="163"/>
      <c r="GLR401" s="163"/>
      <c r="GLS401" s="163"/>
      <c r="GLT401" s="163"/>
      <c r="GLU401" s="163"/>
      <c r="GLV401" s="163"/>
      <c r="GLW401" s="163"/>
      <c r="GLX401" s="163"/>
      <c r="GLY401" s="163"/>
      <c r="GLZ401" s="163"/>
      <c r="GMA401" s="163"/>
      <c r="GMB401" s="163"/>
      <c r="GMC401" s="163"/>
      <c r="GMD401" s="163"/>
      <c r="GME401" s="163"/>
      <c r="GMF401" s="163"/>
      <c r="GMG401" s="163"/>
      <c r="GMH401" s="163"/>
      <c r="GMI401" s="163"/>
      <c r="GMJ401" s="163"/>
      <c r="GMK401" s="163"/>
      <c r="GML401" s="163"/>
      <c r="GMM401" s="163"/>
      <c r="GMN401" s="163"/>
      <c r="GMO401" s="163"/>
      <c r="GMP401" s="163"/>
      <c r="GMQ401" s="163"/>
      <c r="GMR401" s="163"/>
      <c r="GMS401" s="163"/>
      <c r="GMT401" s="163"/>
      <c r="GMU401" s="163"/>
      <c r="GMV401" s="163"/>
      <c r="GMW401" s="163"/>
      <c r="GMX401" s="163"/>
      <c r="GMY401" s="163"/>
      <c r="GMZ401" s="163"/>
      <c r="GNA401" s="163"/>
      <c r="GNB401" s="163"/>
      <c r="GNC401" s="163"/>
      <c r="GND401" s="163"/>
      <c r="GNE401" s="163"/>
      <c r="GNF401" s="163"/>
      <c r="GNG401" s="163"/>
      <c r="GNH401" s="163"/>
      <c r="GNI401" s="163"/>
      <c r="GNJ401" s="163"/>
      <c r="GNK401" s="163"/>
      <c r="GNL401" s="163"/>
      <c r="GNM401" s="163"/>
      <c r="GNN401" s="163"/>
      <c r="GNO401" s="163"/>
      <c r="GNP401" s="163"/>
      <c r="GNQ401" s="163"/>
      <c r="GNR401" s="163"/>
      <c r="GNS401" s="163"/>
      <c r="GNT401" s="163"/>
      <c r="GNU401" s="163"/>
      <c r="GNV401" s="163"/>
      <c r="GNW401" s="163"/>
      <c r="GNX401" s="163"/>
      <c r="GNY401" s="163"/>
      <c r="GNZ401" s="163"/>
      <c r="GOA401" s="163"/>
      <c r="GOB401" s="163"/>
      <c r="GOC401" s="163"/>
      <c r="GOD401" s="163"/>
      <c r="GOE401" s="163"/>
      <c r="GOF401" s="163"/>
      <c r="GOG401" s="163"/>
      <c r="GOH401" s="163"/>
      <c r="GOI401" s="163"/>
      <c r="GOJ401" s="163"/>
      <c r="GOK401" s="163"/>
      <c r="GOL401" s="163"/>
      <c r="GOM401" s="163"/>
      <c r="GON401" s="163"/>
      <c r="GOO401" s="163"/>
      <c r="GOP401" s="163"/>
      <c r="GOQ401" s="163"/>
      <c r="GOR401" s="163"/>
      <c r="GOS401" s="163"/>
      <c r="GOT401" s="163"/>
      <c r="GOU401" s="163"/>
      <c r="GOV401" s="163"/>
      <c r="GOW401" s="163"/>
      <c r="GOX401" s="163"/>
      <c r="GOY401" s="163"/>
      <c r="GOZ401" s="163"/>
      <c r="GPA401" s="163"/>
      <c r="GPB401" s="163"/>
      <c r="GPC401" s="163"/>
      <c r="GPD401" s="163"/>
      <c r="GPE401" s="163"/>
      <c r="GPF401" s="163"/>
      <c r="GPG401" s="163"/>
      <c r="GPH401" s="163"/>
      <c r="GPI401" s="163"/>
      <c r="GPJ401" s="163"/>
      <c r="GPK401" s="163"/>
      <c r="GPL401" s="163"/>
      <c r="GPM401" s="163"/>
      <c r="GPN401" s="163"/>
      <c r="GPO401" s="163"/>
      <c r="GPP401" s="163"/>
      <c r="GPQ401" s="163"/>
      <c r="GPR401" s="163"/>
      <c r="GPS401" s="163"/>
      <c r="GPT401" s="163"/>
      <c r="GPU401" s="163"/>
      <c r="GPV401" s="163"/>
      <c r="GPW401" s="163"/>
      <c r="GPX401" s="163"/>
      <c r="GPY401" s="163"/>
      <c r="GPZ401" s="163"/>
      <c r="GQA401" s="163"/>
      <c r="GQB401" s="163"/>
      <c r="GQC401" s="163"/>
      <c r="GQD401" s="163"/>
      <c r="GQE401" s="163"/>
      <c r="GQF401" s="163"/>
      <c r="GQG401" s="163"/>
      <c r="GQH401" s="163"/>
      <c r="GQI401" s="163"/>
      <c r="GQJ401" s="163"/>
      <c r="GQK401" s="163"/>
      <c r="GQL401" s="163"/>
      <c r="GQM401" s="163"/>
      <c r="GQN401" s="163"/>
      <c r="GQO401" s="163"/>
      <c r="GQP401" s="163"/>
      <c r="GQQ401" s="163"/>
      <c r="GQR401" s="163"/>
      <c r="GQS401" s="163"/>
      <c r="GQT401" s="163"/>
      <c r="GQU401" s="163"/>
      <c r="GQV401" s="163"/>
      <c r="GQW401" s="163"/>
      <c r="GQX401" s="163"/>
      <c r="GQY401" s="163"/>
      <c r="GQZ401" s="163"/>
      <c r="GRA401" s="163"/>
      <c r="GRB401" s="163"/>
      <c r="GRC401" s="163"/>
      <c r="GRD401" s="163"/>
      <c r="GRE401" s="163"/>
      <c r="GRF401" s="163"/>
      <c r="GRG401" s="163"/>
      <c r="GRH401" s="163"/>
      <c r="GRI401" s="163"/>
      <c r="GRJ401" s="163"/>
      <c r="GRK401" s="163"/>
      <c r="GRL401" s="163"/>
      <c r="GRM401" s="163"/>
      <c r="GRN401" s="163"/>
      <c r="GRO401" s="163"/>
      <c r="GRP401" s="163"/>
      <c r="GRQ401" s="163"/>
      <c r="GRR401" s="163"/>
      <c r="GRS401" s="163"/>
      <c r="GRT401" s="163"/>
      <c r="GRU401" s="163"/>
      <c r="GRV401" s="163"/>
      <c r="GRW401" s="163"/>
      <c r="GRX401" s="163"/>
      <c r="GRY401" s="163"/>
      <c r="GRZ401" s="163"/>
      <c r="GSA401" s="163"/>
      <c r="GSB401" s="163"/>
      <c r="GSC401" s="163"/>
      <c r="GSD401" s="163"/>
      <c r="GSE401" s="163"/>
      <c r="GSF401" s="163"/>
      <c r="GSG401" s="163"/>
      <c r="GSH401" s="163"/>
      <c r="GSI401" s="163"/>
      <c r="GSJ401" s="163"/>
      <c r="GSK401" s="163"/>
      <c r="GSL401" s="163"/>
      <c r="GSM401" s="163"/>
      <c r="GSN401" s="163"/>
      <c r="GSO401" s="163"/>
      <c r="GSP401" s="163"/>
      <c r="GSQ401" s="163"/>
      <c r="GSR401" s="163"/>
      <c r="GSS401" s="163"/>
      <c r="GST401" s="163"/>
      <c r="GSU401" s="163"/>
      <c r="GSV401" s="163"/>
      <c r="GSW401" s="163"/>
      <c r="GSX401" s="163"/>
      <c r="GSY401" s="163"/>
      <c r="GSZ401" s="163"/>
      <c r="GTA401" s="163"/>
      <c r="GTB401" s="163"/>
      <c r="GTC401" s="163"/>
      <c r="GTD401" s="163"/>
      <c r="GTE401" s="163"/>
      <c r="GTF401" s="163"/>
      <c r="GTG401" s="163"/>
      <c r="GTH401" s="163"/>
      <c r="GTI401" s="163"/>
      <c r="GTJ401" s="163"/>
      <c r="GTK401" s="163"/>
      <c r="GTL401" s="163"/>
      <c r="GTM401" s="163"/>
      <c r="GTN401" s="163"/>
      <c r="GTO401" s="163"/>
      <c r="GTP401" s="163"/>
      <c r="GTQ401" s="163"/>
      <c r="GTR401" s="163"/>
      <c r="GTS401" s="163"/>
      <c r="GTT401" s="163"/>
      <c r="GTU401" s="163"/>
      <c r="GTV401" s="163"/>
      <c r="GTW401" s="163"/>
      <c r="GTX401" s="163"/>
      <c r="GTY401" s="163"/>
      <c r="GTZ401" s="163"/>
      <c r="GUA401" s="163"/>
      <c r="GUB401" s="163"/>
      <c r="GUC401" s="163"/>
      <c r="GUD401" s="163"/>
      <c r="GUE401" s="163"/>
      <c r="GUF401" s="163"/>
      <c r="GUG401" s="163"/>
      <c r="GUH401" s="163"/>
      <c r="GUI401" s="163"/>
      <c r="GUJ401" s="163"/>
      <c r="GUK401" s="163"/>
      <c r="GUL401" s="163"/>
      <c r="GUM401" s="163"/>
      <c r="GUN401" s="163"/>
      <c r="GUO401" s="163"/>
      <c r="GUP401" s="163"/>
      <c r="GUQ401" s="163"/>
      <c r="GUR401" s="163"/>
      <c r="GUS401" s="163"/>
      <c r="GUT401" s="163"/>
      <c r="GUU401" s="163"/>
      <c r="GUV401" s="163"/>
      <c r="GUW401" s="163"/>
      <c r="GUX401" s="163"/>
      <c r="GUY401" s="163"/>
      <c r="GUZ401" s="163"/>
      <c r="GVA401" s="163"/>
      <c r="GVB401" s="163"/>
      <c r="GVC401" s="163"/>
      <c r="GVD401" s="163"/>
      <c r="GVE401" s="163"/>
      <c r="GVF401" s="163"/>
      <c r="GVG401" s="163"/>
      <c r="GVH401" s="163"/>
      <c r="GVI401" s="163"/>
      <c r="GVJ401" s="163"/>
      <c r="GVK401" s="163"/>
      <c r="GVL401" s="163"/>
      <c r="GVM401" s="163"/>
      <c r="GVN401" s="163"/>
      <c r="GVO401" s="163"/>
      <c r="GVP401" s="163"/>
      <c r="GVQ401" s="163"/>
      <c r="GVR401" s="163"/>
      <c r="GVS401" s="163"/>
      <c r="GVT401" s="163"/>
      <c r="GVU401" s="163"/>
      <c r="GVV401" s="163"/>
      <c r="GVW401" s="163"/>
      <c r="GVX401" s="163"/>
      <c r="GVY401" s="163"/>
      <c r="GVZ401" s="163"/>
      <c r="GWA401" s="163"/>
      <c r="GWB401" s="163"/>
      <c r="GWC401" s="163"/>
      <c r="GWD401" s="163"/>
      <c r="GWE401" s="163"/>
      <c r="GWF401" s="163"/>
      <c r="GWG401" s="163"/>
      <c r="GWH401" s="163"/>
      <c r="GWI401" s="163"/>
      <c r="GWJ401" s="163"/>
      <c r="GWK401" s="163"/>
      <c r="GWL401" s="163"/>
      <c r="GWM401" s="163"/>
      <c r="GWN401" s="163"/>
      <c r="GWO401" s="163"/>
      <c r="GWP401" s="163"/>
      <c r="GWQ401" s="163"/>
      <c r="GWR401" s="163"/>
      <c r="GWS401" s="163"/>
      <c r="GWT401" s="163"/>
      <c r="GWU401" s="163"/>
      <c r="GWV401" s="163"/>
      <c r="GWW401" s="163"/>
      <c r="GWX401" s="163"/>
      <c r="GWY401" s="163"/>
      <c r="GWZ401" s="163"/>
      <c r="GXA401" s="163"/>
      <c r="GXB401" s="163"/>
      <c r="GXC401" s="163"/>
      <c r="GXD401" s="163"/>
      <c r="GXE401" s="163"/>
      <c r="GXF401" s="163"/>
      <c r="GXG401" s="163"/>
      <c r="GXH401" s="163"/>
      <c r="GXI401" s="163"/>
      <c r="GXJ401" s="163"/>
      <c r="GXK401" s="163"/>
      <c r="GXL401" s="163"/>
      <c r="GXM401" s="163"/>
      <c r="GXN401" s="163"/>
      <c r="GXO401" s="163"/>
      <c r="GXP401" s="163"/>
      <c r="GXQ401" s="163"/>
      <c r="GXR401" s="163"/>
      <c r="GXS401" s="163"/>
      <c r="GXT401" s="163"/>
      <c r="GXU401" s="163"/>
      <c r="GXV401" s="163"/>
      <c r="GXW401" s="163"/>
      <c r="GXX401" s="163"/>
      <c r="GXY401" s="163"/>
      <c r="GXZ401" s="163"/>
      <c r="GYA401" s="163"/>
      <c r="GYB401" s="163"/>
      <c r="GYC401" s="163"/>
      <c r="GYD401" s="163"/>
      <c r="GYE401" s="163"/>
      <c r="GYF401" s="163"/>
      <c r="GYG401" s="163"/>
      <c r="GYH401" s="163"/>
      <c r="GYI401" s="163"/>
      <c r="GYJ401" s="163"/>
      <c r="GYK401" s="163"/>
      <c r="GYL401" s="163"/>
      <c r="GYM401" s="163"/>
      <c r="GYN401" s="163"/>
      <c r="GYO401" s="163"/>
      <c r="GYP401" s="163"/>
      <c r="GYQ401" s="163"/>
      <c r="GYR401" s="163"/>
      <c r="GYS401" s="163"/>
      <c r="GYT401" s="163"/>
      <c r="GYU401" s="163"/>
      <c r="GYV401" s="163"/>
      <c r="GYW401" s="163"/>
      <c r="GYX401" s="163"/>
      <c r="GYY401" s="163"/>
      <c r="GYZ401" s="163"/>
      <c r="GZA401" s="163"/>
      <c r="GZB401" s="163"/>
      <c r="GZC401" s="163"/>
      <c r="GZD401" s="163"/>
      <c r="GZE401" s="163"/>
      <c r="GZF401" s="163"/>
      <c r="GZG401" s="163"/>
      <c r="GZH401" s="163"/>
      <c r="GZI401" s="163"/>
      <c r="GZJ401" s="163"/>
      <c r="GZK401" s="163"/>
      <c r="GZL401" s="163"/>
      <c r="GZM401" s="163"/>
      <c r="GZN401" s="163"/>
      <c r="GZO401" s="163"/>
      <c r="GZP401" s="163"/>
      <c r="GZQ401" s="163"/>
      <c r="GZR401" s="163"/>
      <c r="GZS401" s="163"/>
      <c r="GZT401" s="163"/>
      <c r="GZU401" s="163"/>
      <c r="GZV401" s="163"/>
      <c r="GZW401" s="163"/>
      <c r="GZX401" s="163"/>
      <c r="GZY401" s="163"/>
      <c r="GZZ401" s="163"/>
      <c r="HAA401" s="163"/>
      <c r="HAB401" s="163"/>
      <c r="HAC401" s="163"/>
      <c r="HAD401" s="163"/>
      <c r="HAE401" s="163"/>
      <c r="HAF401" s="163"/>
      <c r="HAG401" s="163"/>
      <c r="HAH401" s="163"/>
      <c r="HAI401" s="163"/>
      <c r="HAJ401" s="163"/>
      <c r="HAK401" s="163"/>
      <c r="HAL401" s="163"/>
      <c r="HAM401" s="163"/>
      <c r="HAN401" s="163"/>
      <c r="HAO401" s="163"/>
      <c r="HAP401" s="163"/>
      <c r="HAQ401" s="163"/>
      <c r="HAR401" s="163"/>
      <c r="HAS401" s="163"/>
      <c r="HAT401" s="163"/>
      <c r="HAU401" s="163"/>
      <c r="HAV401" s="163"/>
      <c r="HAW401" s="163"/>
      <c r="HAX401" s="163"/>
      <c r="HAY401" s="163"/>
      <c r="HAZ401" s="163"/>
      <c r="HBA401" s="163"/>
      <c r="HBB401" s="163"/>
      <c r="HBC401" s="163"/>
      <c r="HBD401" s="163"/>
      <c r="HBE401" s="163"/>
      <c r="HBF401" s="163"/>
      <c r="HBG401" s="163"/>
      <c r="HBH401" s="163"/>
      <c r="HBI401" s="163"/>
      <c r="HBJ401" s="163"/>
      <c r="HBK401" s="163"/>
      <c r="HBL401" s="163"/>
      <c r="HBM401" s="163"/>
      <c r="HBN401" s="163"/>
      <c r="HBO401" s="163"/>
      <c r="HBP401" s="163"/>
      <c r="HBQ401" s="163"/>
      <c r="HBR401" s="163"/>
      <c r="HBS401" s="163"/>
      <c r="HBT401" s="163"/>
      <c r="HBU401" s="163"/>
      <c r="HBV401" s="163"/>
      <c r="HBW401" s="163"/>
      <c r="HBX401" s="163"/>
      <c r="HBY401" s="163"/>
      <c r="HBZ401" s="163"/>
      <c r="HCA401" s="163"/>
      <c r="HCB401" s="163"/>
      <c r="HCC401" s="163"/>
      <c r="HCD401" s="163"/>
      <c r="HCE401" s="163"/>
      <c r="HCF401" s="163"/>
      <c r="HCG401" s="163"/>
      <c r="HCH401" s="163"/>
      <c r="HCI401" s="163"/>
      <c r="HCJ401" s="163"/>
      <c r="HCK401" s="163"/>
      <c r="HCL401" s="163"/>
      <c r="HCM401" s="163"/>
      <c r="HCN401" s="163"/>
      <c r="HCO401" s="163"/>
      <c r="HCP401" s="163"/>
      <c r="HCQ401" s="163"/>
      <c r="HCR401" s="163"/>
      <c r="HCS401" s="163"/>
      <c r="HCT401" s="163"/>
      <c r="HCU401" s="163"/>
      <c r="HCV401" s="163"/>
      <c r="HCW401" s="163"/>
      <c r="HCX401" s="163"/>
      <c r="HCY401" s="163"/>
      <c r="HCZ401" s="163"/>
      <c r="HDA401" s="163"/>
      <c r="HDB401" s="163"/>
      <c r="HDC401" s="163"/>
      <c r="HDD401" s="163"/>
      <c r="HDE401" s="163"/>
      <c r="HDF401" s="163"/>
      <c r="HDG401" s="163"/>
      <c r="HDH401" s="163"/>
      <c r="HDI401" s="163"/>
      <c r="HDJ401" s="163"/>
      <c r="HDK401" s="163"/>
      <c r="HDL401" s="163"/>
      <c r="HDM401" s="163"/>
      <c r="HDN401" s="163"/>
      <c r="HDO401" s="163"/>
      <c r="HDP401" s="163"/>
      <c r="HDQ401" s="163"/>
      <c r="HDR401" s="163"/>
      <c r="HDS401" s="163"/>
      <c r="HDT401" s="163"/>
      <c r="HDU401" s="163"/>
      <c r="HDV401" s="163"/>
      <c r="HDW401" s="163"/>
      <c r="HDX401" s="163"/>
      <c r="HDY401" s="163"/>
      <c r="HDZ401" s="163"/>
      <c r="HEA401" s="163"/>
      <c r="HEB401" s="163"/>
      <c r="HEC401" s="163"/>
      <c r="HED401" s="163"/>
      <c r="HEE401" s="163"/>
      <c r="HEF401" s="163"/>
      <c r="HEG401" s="163"/>
      <c r="HEH401" s="163"/>
      <c r="HEI401" s="163"/>
      <c r="HEJ401" s="163"/>
      <c r="HEK401" s="163"/>
      <c r="HEL401" s="163"/>
      <c r="HEM401" s="163"/>
      <c r="HEN401" s="163"/>
      <c r="HEO401" s="163"/>
      <c r="HEP401" s="163"/>
      <c r="HEQ401" s="163"/>
      <c r="HER401" s="163"/>
      <c r="HES401" s="163"/>
      <c r="HET401" s="163"/>
      <c r="HEU401" s="163"/>
      <c r="HEV401" s="163"/>
      <c r="HEW401" s="163"/>
      <c r="HEX401" s="163"/>
      <c r="HEY401" s="163"/>
      <c r="HEZ401" s="163"/>
      <c r="HFA401" s="163"/>
      <c r="HFB401" s="163"/>
      <c r="HFC401" s="163"/>
      <c r="HFD401" s="163"/>
      <c r="HFE401" s="163"/>
      <c r="HFF401" s="163"/>
      <c r="HFG401" s="163"/>
      <c r="HFH401" s="163"/>
      <c r="HFI401" s="163"/>
      <c r="HFJ401" s="163"/>
      <c r="HFK401" s="163"/>
      <c r="HFL401" s="163"/>
      <c r="HFM401" s="163"/>
      <c r="HFN401" s="163"/>
      <c r="HFO401" s="163"/>
      <c r="HFP401" s="163"/>
      <c r="HFQ401" s="163"/>
      <c r="HFR401" s="163"/>
      <c r="HFS401" s="163"/>
      <c r="HFT401" s="163"/>
      <c r="HFU401" s="163"/>
      <c r="HFV401" s="163"/>
      <c r="HFW401" s="163"/>
      <c r="HFX401" s="163"/>
      <c r="HFY401" s="163"/>
      <c r="HFZ401" s="163"/>
      <c r="HGA401" s="163"/>
      <c r="HGB401" s="163"/>
      <c r="HGC401" s="163"/>
      <c r="HGD401" s="163"/>
      <c r="HGE401" s="163"/>
      <c r="HGF401" s="163"/>
      <c r="HGG401" s="163"/>
      <c r="HGH401" s="163"/>
      <c r="HGI401" s="163"/>
      <c r="HGJ401" s="163"/>
      <c r="HGK401" s="163"/>
      <c r="HGL401" s="163"/>
      <c r="HGM401" s="163"/>
      <c r="HGN401" s="163"/>
      <c r="HGO401" s="163"/>
      <c r="HGP401" s="163"/>
      <c r="HGQ401" s="163"/>
      <c r="HGR401" s="163"/>
      <c r="HGS401" s="163"/>
      <c r="HGT401" s="163"/>
      <c r="HGU401" s="163"/>
      <c r="HGV401" s="163"/>
      <c r="HGW401" s="163"/>
      <c r="HGX401" s="163"/>
      <c r="HGY401" s="163"/>
      <c r="HGZ401" s="163"/>
      <c r="HHA401" s="163"/>
      <c r="HHB401" s="163"/>
      <c r="HHC401" s="163"/>
      <c r="HHD401" s="163"/>
      <c r="HHE401" s="163"/>
      <c r="HHF401" s="163"/>
      <c r="HHG401" s="163"/>
      <c r="HHH401" s="163"/>
      <c r="HHI401" s="163"/>
      <c r="HHJ401" s="163"/>
      <c r="HHK401" s="163"/>
      <c r="HHL401" s="163"/>
      <c r="HHM401" s="163"/>
      <c r="HHN401" s="163"/>
      <c r="HHO401" s="163"/>
      <c r="HHP401" s="163"/>
      <c r="HHQ401" s="163"/>
      <c r="HHR401" s="163"/>
      <c r="HHS401" s="163"/>
      <c r="HHT401" s="163"/>
      <c r="HHU401" s="163"/>
      <c r="HHV401" s="163"/>
      <c r="HHW401" s="163"/>
      <c r="HHX401" s="163"/>
      <c r="HHY401" s="163"/>
      <c r="HHZ401" s="163"/>
      <c r="HIA401" s="163"/>
      <c r="HIB401" s="163"/>
      <c r="HIC401" s="163"/>
      <c r="HID401" s="163"/>
      <c r="HIE401" s="163"/>
      <c r="HIF401" s="163"/>
      <c r="HIG401" s="163"/>
      <c r="HIH401" s="163"/>
      <c r="HII401" s="163"/>
      <c r="HIJ401" s="163"/>
      <c r="HIK401" s="163"/>
      <c r="HIL401" s="163"/>
      <c r="HIM401" s="163"/>
      <c r="HIN401" s="163"/>
      <c r="HIO401" s="163"/>
      <c r="HIP401" s="163"/>
      <c r="HIQ401" s="163"/>
      <c r="HIR401" s="163"/>
      <c r="HIS401" s="163"/>
      <c r="HIT401" s="163"/>
      <c r="HIU401" s="163"/>
      <c r="HIV401" s="163"/>
      <c r="HIW401" s="163"/>
      <c r="HIX401" s="163"/>
      <c r="HIY401" s="163"/>
      <c r="HIZ401" s="163"/>
      <c r="HJA401" s="163"/>
      <c r="HJB401" s="163"/>
      <c r="HJC401" s="163"/>
      <c r="HJD401" s="163"/>
      <c r="HJE401" s="163"/>
      <c r="HJF401" s="163"/>
      <c r="HJG401" s="163"/>
      <c r="HJH401" s="163"/>
      <c r="HJI401" s="163"/>
      <c r="HJJ401" s="163"/>
      <c r="HJK401" s="163"/>
      <c r="HJL401" s="163"/>
      <c r="HJM401" s="163"/>
      <c r="HJN401" s="163"/>
      <c r="HJO401" s="163"/>
      <c r="HJP401" s="163"/>
      <c r="HJQ401" s="163"/>
      <c r="HJR401" s="163"/>
      <c r="HJS401" s="163"/>
      <c r="HJT401" s="163"/>
      <c r="HJU401" s="163"/>
      <c r="HJV401" s="163"/>
      <c r="HJW401" s="163"/>
      <c r="HJX401" s="163"/>
      <c r="HJY401" s="163"/>
      <c r="HJZ401" s="163"/>
      <c r="HKA401" s="163"/>
      <c r="HKB401" s="163"/>
      <c r="HKC401" s="163"/>
      <c r="HKD401" s="163"/>
      <c r="HKE401" s="163"/>
      <c r="HKF401" s="163"/>
      <c r="HKG401" s="163"/>
      <c r="HKH401" s="163"/>
      <c r="HKI401" s="163"/>
      <c r="HKJ401" s="163"/>
      <c r="HKK401" s="163"/>
      <c r="HKL401" s="163"/>
      <c r="HKM401" s="163"/>
      <c r="HKN401" s="163"/>
      <c r="HKO401" s="163"/>
      <c r="HKP401" s="163"/>
      <c r="HKQ401" s="163"/>
      <c r="HKR401" s="163"/>
      <c r="HKS401" s="163"/>
      <c r="HKT401" s="163"/>
      <c r="HKU401" s="163"/>
      <c r="HKV401" s="163"/>
      <c r="HKW401" s="163"/>
      <c r="HKX401" s="163"/>
      <c r="HKY401" s="163"/>
      <c r="HKZ401" s="163"/>
      <c r="HLA401" s="163"/>
      <c r="HLB401" s="163"/>
      <c r="HLC401" s="163"/>
      <c r="HLD401" s="163"/>
      <c r="HLE401" s="163"/>
      <c r="HLF401" s="163"/>
      <c r="HLG401" s="163"/>
      <c r="HLH401" s="163"/>
      <c r="HLI401" s="163"/>
      <c r="HLJ401" s="163"/>
      <c r="HLK401" s="163"/>
      <c r="HLL401" s="163"/>
      <c r="HLM401" s="163"/>
      <c r="HLN401" s="163"/>
      <c r="HLO401" s="163"/>
      <c r="HLP401" s="163"/>
      <c r="HLQ401" s="163"/>
      <c r="HLR401" s="163"/>
      <c r="HLS401" s="163"/>
      <c r="HLT401" s="163"/>
      <c r="HLU401" s="163"/>
      <c r="HLV401" s="163"/>
      <c r="HLW401" s="163"/>
      <c r="HLX401" s="163"/>
      <c r="HLY401" s="163"/>
      <c r="HLZ401" s="163"/>
      <c r="HMA401" s="163"/>
      <c r="HMB401" s="163"/>
      <c r="HMC401" s="163"/>
      <c r="HMD401" s="163"/>
      <c r="HME401" s="163"/>
      <c r="HMF401" s="163"/>
      <c r="HMG401" s="163"/>
      <c r="HMH401" s="163"/>
      <c r="HMI401" s="163"/>
      <c r="HMJ401" s="163"/>
      <c r="HMK401" s="163"/>
      <c r="HML401" s="163"/>
      <c r="HMM401" s="163"/>
      <c r="HMN401" s="163"/>
      <c r="HMO401" s="163"/>
      <c r="HMP401" s="163"/>
      <c r="HMQ401" s="163"/>
      <c r="HMR401" s="163"/>
      <c r="HMS401" s="163"/>
      <c r="HMT401" s="163"/>
      <c r="HMU401" s="163"/>
      <c r="HMV401" s="163"/>
      <c r="HMW401" s="163"/>
      <c r="HMX401" s="163"/>
      <c r="HMY401" s="163"/>
      <c r="HMZ401" s="163"/>
      <c r="HNA401" s="163"/>
      <c r="HNB401" s="163"/>
      <c r="HNC401" s="163"/>
      <c r="HND401" s="163"/>
      <c r="HNE401" s="163"/>
      <c r="HNF401" s="163"/>
      <c r="HNG401" s="163"/>
      <c r="HNH401" s="163"/>
      <c r="HNI401" s="163"/>
      <c r="HNJ401" s="163"/>
      <c r="HNK401" s="163"/>
      <c r="HNL401" s="163"/>
      <c r="HNM401" s="163"/>
      <c r="HNN401" s="163"/>
      <c r="HNO401" s="163"/>
      <c r="HNP401" s="163"/>
      <c r="HNQ401" s="163"/>
      <c r="HNR401" s="163"/>
      <c r="HNS401" s="163"/>
      <c r="HNT401" s="163"/>
      <c r="HNU401" s="163"/>
      <c r="HNV401" s="163"/>
      <c r="HNW401" s="163"/>
      <c r="HNX401" s="163"/>
      <c r="HNY401" s="163"/>
      <c r="HNZ401" s="163"/>
      <c r="HOA401" s="163"/>
      <c r="HOB401" s="163"/>
      <c r="HOC401" s="163"/>
      <c r="HOD401" s="163"/>
      <c r="HOE401" s="163"/>
      <c r="HOF401" s="163"/>
      <c r="HOG401" s="163"/>
      <c r="HOH401" s="163"/>
      <c r="HOI401" s="163"/>
      <c r="HOJ401" s="163"/>
      <c r="HOK401" s="163"/>
      <c r="HOL401" s="163"/>
      <c r="HOM401" s="163"/>
      <c r="HON401" s="163"/>
      <c r="HOO401" s="163"/>
      <c r="HOP401" s="163"/>
      <c r="HOQ401" s="163"/>
      <c r="HOR401" s="163"/>
      <c r="HOS401" s="163"/>
      <c r="HOT401" s="163"/>
      <c r="HOU401" s="163"/>
      <c r="HOV401" s="163"/>
      <c r="HOW401" s="163"/>
      <c r="HOX401" s="163"/>
      <c r="HOY401" s="163"/>
      <c r="HOZ401" s="163"/>
      <c r="HPA401" s="163"/>
      <c r="HPB401" s="163"/>
      <c r="HPC401" s="163"/>
      <c r="HPD401" s="163"/>
      <c r="HPE401" s="163"/>
      <c r="HPF401" s="163"/>
      <c r="HPG401" s="163"/>
      <c r="HPH401" s="163"/>
      <c r="HPI401" s="163"/>
      <c r="HPJ401" s="163"/>
      <c r="HPK401" s="163"/>
      <c r="HPL401" s="163"/>
      <c r="HPM401" s="163"/>
      <c r="HPN401" s="163"/>
      <c r="HPO401" s="163"/>
      <c r="HPP401" s="163"/>
      <c r="HPQ401" s="163"/>
      <c r="HPR401" s="163"/>
      <c r="HPS401" s="163"/>
      <c r="HPT401" s="163"/>
      <c r="HPU401" s="163"/>
      <c r="HPV401" s="163"/>
      <c r="HPW401" s="163"/>
      <c r="HPX401" s="163"/>
      <c r="HPY401" s="163"/>
      <c r="HPZ401" s="163"/>
      <c r="HQA401" s="163"/>
      <c r="HQB401" s="163"/>
      <c r="HQC401" s="163"/>
      <c r="HQD401" s="163"/>
      <c r="HQE401" s="163"/>
      <c r="HQF401" s="163"/>
      <c r="HQG401" s="163"/>
      <c r="HQH401" s="163"/>
      <c r="HQI401" s="163"/>
      <c r="HQJ401" s="163"/>
      <c r="HQK401" s="163"/>
      <c r="HQL401" s="163"/>
      <c r="HQM401" s="163"/>
      <c r="HQN401" s="163"/>
      <c r="HQO401" s="163"/>
      <c r="HQP401" s="163"/>
      <c r="HQQ401" s="163"/>
      <c r="HQR401" s="163"/>
      <c r="HQS401" s="163"/>
      <c r="HQT401" s="163"/>
      <c r="HQU401" s="163"/>
      <c r="HQV401" s="163"/>
      <c r="HQW401" s="163"/>
      <c r="HQX401" s="163"/>
      <c r="HQY401" s="163"/>
      <c r="HQZ401" s="163"/>
      <c r="HRA401" s="163"/>
      <c r="HRB401" s="163"/>
      <c r="HRC401" s="163"/>
      <c r="HRD401" s="163"/>
      <c r="HRE401" s="163"/>
      <c r="HRF401" s="163"/>
      <c r="HRG401" s="163"/>
      <c r="HRH401" s="163"/>
      <c r="HRI401" s="163"/>
      <c r="HRJ401" s="163"/>
      <c r="HRK401" s="163"/>
      <c r="HRL401" s="163"/>
      <c r="HRM401" s="163"/>
      <c r="HRN401" s="163"/>
      <c r="HRO401" s="163"/>
      <c r="HRP401" s="163"/>
      <c r="HRQ401" s="163"/>
      <c r="HRR401" s="163"/>
      <c r="HRS401" s="163"/>
      <c r="HRT401" s="163"/>
      <c r="HRU401" s="163"/>
      <c r="HRV401" s="163"/>
      <c r="HRW401" s="163"/>
      <c r="HRX401" s="163"/>
      <c r="HRY401" s="163"/>
      <c r="HRZ401" s="163"/>
      <c r="HSA401" s="163"/>
      <c r="HSB401" s="163"/>
      <c r="HSC401" s="163"/>
      <c r="HSD401" s="163"/>
      <c r="HSE401" s="163"/>
      <c r="HSF401" s="163"/>
      <c r="HSG401" s="163"/>
      <c r="HSH401" s="163"/>
      <c r="HSI401" s="163"/>
      <c r="HSJ401" s="163"/>
      <c r="HSK401" s="163"/>
      <c r="HSL401" s="163"/>
      <c r="HSM401" s="163"/>
      <c r="HSN401" s="163"/>
      <c r="HSO401" s="163"/>
      <c r="HSP401" s="163"/>
      <c r="HSQ401" s="163"/>
      <c r="HSR401" s="163"/>
      <c r="HSS401" s="163"/>
      <c r="HST401" s="163"/>
      <c r="HSU401" s="163"/>
      <c r="HSV401" s="163"/>
      <c r="HSW401" s="163"/>
      <c r="HSX401" s="163"/>
      <c r="HSY401" s="163"/>
      <c r="HSZ401" s="163"/>
      <c r="HTA401" s="163"/>
      <c r="HTB401" s="163"/>
      <c r="HTC401" s="163"/>
      <c r="HTD401" s="163"/>
      <c r="HTE401" s="163"/>
      <c r="HTF401" s="163"/>
      <c r="HTG401" s="163"/>
      <c r="HTH401" s="163"/>
      <c r="HTI401" s="163"/>
      <c r="HTJ401" s="163"/>
      <c r="HTK401" s="163"/>
      <c r="HTL401" s="163"/>
      <c r="HTM401" s="163"/>
      <c r="HTN401" s="163"/>
      <c r="HTO401" s="163"/>
      <c r="HTP401" s="163"/>
      <c r="HTQ401" s="163"/>
      <c r="HTR401" s="163"/>
      <c r="HTS401" s="163"/>
      <c r="HTT401" s="163"/>
      <c r="HTU401" s="163"/>
      <c r="HTV401" s="163"/>
      <c r="HTW401" s="163"/>
      <c r="HTX401" s="163"/>
      <c r="HTY401" s="163"/>
      <c r="HTZ401" s="163"/>
      <c r="HUA401" s="163"/>
      <c r="HUB401" s="163"/>
      <c r="HUC401" s="163"/>
      <c r="HUD401" s="163"/>
      <c r="HUE401" s="163"/>
      <c r="HUF401" s="163"/>
      <c r="HUG401" s="163"/>
      <c r="HUH401" s="163"/>
      <c r="HUI401" s="163"/>
      <c r="HUJ401" s="163"/>
      <c r="HUK401" s="163"/>
      <c r="HUL401" s="163"/>
      <c r="HUM401" s="163"/>
      <c r="HUN401" s="163"/>
      <c r="HUO401" s="163"/>
      <c r="HUP401" s="163"/>
      <c r="HUQ401" s="163"/>
      <c r="HUR401" s="163"/>
      <c r="HUS401" s="163"/>
      <c r="HUT401" s="163"/>
      <c r="HUU401" s="163"/>
      <c r="HUV401" s="163"/>
      <c r="HUW401" s="163"/>
      <c r="HUX401" s="163"/>
      <c r="HUY401" s="163"/>
      <c r="HUZ401" s="163"/>
      <c r="HVA401" s="163"/>
      <c r="HVB401" s="163"/>
      <c r="HVC401" s="163"/>
      <c r="HVD401" s="163"/>
      <c r="HVE401" s="163"/>
      <c r="HVF401" s="163"/>
      <c r="HVG401" s="163"/>
      <c r="HVH401" s="163"/>
      <c r="HVI401" s="163"/>
      <c r="HVJ401" s="163"/>
      <c r="HVK401" s="163"/>
      <c r="HVL401" s="163"/>
      <c r="HVM401" s="163"/>
      <c r="HVN401" s="163"/>
      <c r="HVO401" s="163"/>
      <c r="HVP401" s="163"/>
      <c r="HVQ401" s="163"/>
      <c r="HVR401" s="163"/>
      <c r="HVS401" s="163"/>
      <c r="HVT401" s="163"/>
      <c r="HVU401" s="163"/>
      <c r="HVV401" s="163"/>
      <c r="HVW401" s="163"/>
      <c r="HVX401" s="163"/>
      <c r="HVY401" s="163"/>
      <c r="HVZ401" s="163"/>
      <c r="HWA401" s="163"/>
      <c r="HWB401" s="163"/>
      <c r="HWC401" s="163"/>
      <c r="HWD401" s="163"/>
      <c r="HWE401" s="163"/>
      <c r="HWF401" s="163"/>
      <c r="HWG401" s="163"/>
      <c r="HWH401" s="163"/>
      <c r="HWI401" s="163"/>
      <c r="HWJ401" s="163"/>
      <c r="HWK401" s="163"/>
      <c r="HWL401" s="163"/>
      <c r="HWM401" s="163"/>
      <c r="HWN401" s="163"/>
      <c r="HWO401" s="163"/>
      <c r="HWP401" s="163"/>
      <c r="HWQ401" s="163"/>
      <c r="HWR401" s="163"/>
      <c r="HWS401" s="163"/>
      <c r="HWT401" s="163"/>
      <c r="HWU401" s="163"/>
      <c r="HWV401" s="163"/>
      <c r="HWW401" s="163"/>
      <c r="HWX401" s="163"/>
      <c r="HWY401" s="163"/>
      <c r="HWZ401" s="163"/>
      <c r="HXA401" s="163"/>
      <c r="HXB401" s="163"/>
      <c r="HXC401" s="163"/>
      <c r="HXD401" s="163"/>
      <c r="HXE401" s="163"/>
      <c r="HXF401" s="163"/>
      <c r="HXG401" s="163"/>
      <c r="HXH401" s="163"/>
      <c r="HXI401" s="163"/>
      <c r="HXJ401" s="163"/>
      <c r="HXK401" s="163"/>
      <c r="HXL401" s="163"/>
      <c r="HXM401" s="163"/>
      <c r="HXN401" s="163"/>
      <c r="HXO401" s="163"/>
      <c r="HXP401" s="163"/>
      <c r="HXQ401" s="163"/>
      <c r="HXR401" s="163"/>
      <c r="HXS401" s="163"/>
      <c r="HXT401" s="163"/>
      <c r="HXU401" s="163"/>
      <c r="HXV401" s="163"/>
      <c r="HXW401" s="163"/>
      <c r="HXX401" s="163"/>
      <c r="HXY401" s="163"/>
      <c r="HXZ401" s="163"/>
      <c r="HYA401" s="163"/>
      <c r="HYB401" s="163"/>
      <c r="HYC401" s="163"/>
      <c r="HYD401" s="163"/>
      <c r="HYE401" s="163"/>
      <c r="HYF401" s="163"/>
      <c r="HYG401" s="163"/>
      <c r="HYH401" s="163"/>
      <c r="HYI401" s="163"/>
      <c r="HYJ401" s="163"/>
      <c r="HYK401" s="163"/>
      <c r="HYL401" s="163"/>
      <c r="HYM401" s="163"/>
      <c r="HYN401" s="163"/>
      <c r="HYO401" s="163"/>
      <c r="HYP401" s="163"/>
      <c r="HYQ401" s="163"/>
      <c r="HYR401" s="163"/>
      <c r="HYS401" s="163"/>
      <c r="HYT401" s="163"/>
      <c r="HYU401" s="163"/>
      <c r="HYV401" s="163"/>
      <c r="HYW401" s="163"/>
      <c r="HYX401" s="163"/>
      <c r="HYY401" s="163"/>
      <c r="HYZ401" s="163"/>
      <c r="HZA401" s="163"/>
      <c r="HZB401" s="163"/>
      <c r="HZC401" s="163"/>
      <c r="HZD401" s="163"/>
      <c r="HZE401" s="163"/>
      <c r="HZF401" s="163"/>
      <c r="HZG401" s="163"/>
      <c r="HZH401" s="163"/>
      <c r="HZI401" s="163"/>
      <c r="HZJ401" s="163"/>
      <c r="HZK401" s="163"/>
      <c r="HZL401" s="163"/>
      <c r="HZM401" s="163"/>
      <c r="HZN401" s="163"/>
      <c r="HZO401" s="163"/>
      <c r="HZP401" s="163"/>
      <c r="HZQ401" s="163"/>
      <c r="HZR401" s="163"/>
      <c r="HZS401" s="163"/>
      <c r="HZT401" s="163"/>
      <c r="HZU401" s="163"/>
      <c r="HZV401" s="163"/>
      <c r="HZW401" s="163"/>
      <c r="HZX401" s="163"/>
      <c r="HZY401" s="163"/>
      <c r="HZZ401" s="163"/>
      <c r="IAA401" s="163"/>
      <c r="IAB401" s="163"/>
      <c r="IAC401" s="163"/>
      <c r="IAD401" s="163"/>
      <c r="IAE401" s="163"/>
      <c r="IAF401" s="163"/>
      <c r="IAG401" s="163"/>
      <c r="IAH401" s="163"/>
      <c r="IAI401" s="163"/>
      <c r="IAJ401" s="163"/>
      <c r="IAK401" s="163"/>
      <c r="IAL401" s="163"/>
      <c r="IAM401" s="163"/>
      <c r="IAN401" s="163"/>
      <c r="IAO401" s="163"/>
      <c r="IAP401" s="163"/>
      <c r="IAQ401" s="163"/>
      <c r="IAR401" s="163"/>
      <c r="IAS401" s="163"/>
      <c r="IAT401" s="163"/>
      <c r="IAU401" s="163"/>
      <c r="IAV401" s="163"/>
      <c r="IAW401" s="163"/>
      <c r="IAX401" s="163"/>
      <c r="IAY401" s="163"/>
      <c r="IAZ401" s="163"/>
      <c r="IBA401" s="163"/>
      <c r="IBB401" s="163"/>
      <c r="IBC401" s="163"/>
      <c r="IBD401" s="163"/>
      <c r="IBE401" s="163"/>
      <c r="IBF401" s="163"/>
      <c r="IBG401" s="163"/>
      <c r="IBH401" s="163"/>
      <c r="IBI401" s="163"/>
      <c r="IBJ401" s="163"/>
      <c r="IBK401" s="163"/>
      <c r="IBL401" s="163"/>
      <c r="IBM401" s="163"/>
      <c r="IBN401" s="163"/>
      <c r="IBO401" s="163"/>
      <c r="IBP401" s="163"/>
      <c r="IBQ401" s="163"/>
      <c r="IBR401" s="163"/>
      <c r="IBS401" s="163"/>
      <c r="IBT401" s="163"/>
      <c r="IBU401" s="163"/>
      <c r="IBV401" s="163"/>
      <c r="IBW401" s="163"/>
      <c r="IBX401" s="163"/>
      <c r="IBY401" s="163"/>
      <c r="IBZ401" s="163"/>
      <c r="ICA401" s="163"/>
      <c r="ICB401" s="163"/>
      <c r="ICC401" s="163"/>
      <c r="ICD401" s="163"/>
      <c r="ICE401" s="163"/>
      <c r="ICF401" s="163"/>
      <c r="ICG401" s="163"/>
      <c r="ICH401" s="163"/>
      <c r="ICI401" s="163"/>
      <c r="ICJ401" s="163"/>
      <c r="ICK401" s="163"/>
      <c r="ICL401" s="163"/>
      <c r="ICM401" s="163"/>
      <c r="ICN401" s="163"/>
      <c r="ICO401" s="163"/>
      <c r="ICP401" s="163"/>
      <c r="ICQ401" s="163"/>
      <c r="ICR401" s="163"/>
      <c r="ICS401" s="163"/>
      <c r="ICT401" s="163"/>
      <c r="ICU401" s="163"/>
      <c r="ICV401" s="163"/>
      <c r="ICW401" s="163"/>
      <c r="ICX401" s="163"/>
      <c r="ICY401" s="163"/>
      <c r="ICZ401" s="163"/>
      <c r="IDA401" s="163"/>
      <c r="IDB401" s="163"/>
      <c r="IDC401" s="163"/>
      <c r="IDD401" s="163"/>
      <c r="IDE401" s="163"/>
      <c r="IDF401" s="163"/>
      <c r="IDG401" s="163"/>
      <c r="IDH401" s="163"/>
      <c r="IDI401" s="163"/>
      <c r="IDJ401" s="163"/>
      <c r="IDK401" s="163"/>
      <c r="IDL401" s="163"/>
      <c r="IDM401" s="163"/>
      <c r="IDN401" s="163"/>
      <c r="IDO401" s="163"/>
      <c r="IDP401" s="163"/>
      <c r="IDQ401" s="163"/>
      <c r="IDR401" s="163"/>
      <c r="IDS401" s="163"/>
      <c r="IDT401" s="163"/>
      <c r="IDU401" s="163"/>
      <c r="IDV401" s="163"/>
      <c r="IDW401" s="163"/>
      <c r="IDX401" s="163"/>
      <c r="IDY401" s="163"/>
      <c r="IDZ401" s="163"/>
      <c r="IEA401" s="163"/>
      <c r="IEB401" s="163"/>
      <c r="IEC401" s="163"/>
      <c r="IED401" s="163"/>
      <c r="IEE401" s="163"/>
      <c r="IEF401" s="163"/>
      <c r="IEG401" s="163"/>
      <c r="IEH401" s="163"/>
      <c r="IEI401" s="163"/>
      <c r="IEJ401" s="163"/>
      <c r="IEK401" s="163"/>
      <c r="IEL401" s="163"/>
      <c r="IEM401" s="163"/>
      <c r="IEN401" s="163"/>
      <c r="IEO401" s="163"/>
      <c r="IEP401" s="163"/>
      <c r="IEQ401" s="163"/>
      <c r="IER401" s="163"/>
      <c r="IES401" s="163"/>
      <c r="IET401" s="163"/>
      <c r="IEU401" s="163"/>
      <c r="IEV401" s="163"/>
      <c r="IEW401" s="163"/>
      <c r="IEX401" s="163"/>
      <c r="IEY401" s="163"/>
      <c r="IEZ401" s="163"/>
      <c r="IFA401" s="163"/>
      <c r="IFB401" s="163"/>
      <c r="IFC401" s="163"/>
      <c r="IFD401" s="163"/>
      <c r="IFE401" s="163"/>
      <c r="IFF401" s="163"/>
      <c r="IFG401" s="163"/>
      <c r="IFH401" s="163"/>
      <c r="IFI401" s="163"/>
      <c r="IFJ401" s="163"/>
      <c r="IFK401" s="163"/>
      <c r="IFL401" s="163"/>
      <c r="IFM401" s="163"/>
      <c r="IFN401" s="163"/>
      <c r="IFO401" s="163"/>
      <c r="IFP401" s="163"/>
      <c r="IFQ401" s="163"/>
      <c r="IFR401" s="163"/>
      <c r="IFS401" s="163"/>
      <c r="IFT401" s="163"/>
      <c r="IFU401" s="163"/>
      <c r="IFV401" s="163"/>
      <c r="IFW401" s="163"/>
      <c r="IFX401" s="163"/>
      <c r="IFY401" s="163"/>
      <c r="IFZ401" s="163"/>
      <c r="IGA401" s="163"/>
      <c r="IGB401" s="163"/>
      <c r="IGC401" s="163"/>
      <c r="IGD401" s="163"/>
      <c r="IGE401" s="163"/>
      <c r="IGF401" s="163"/>
      <c r="IGG401" s="163"/>
      <c r="IGH401" s="163"/>
      <c r="IGI401" s="163"/>
      <c r="IGJ401" s="163"/>
      <c r="IGK401" s="163"/>
      <c r="IGL401" s="163"/>
      <c r="IGM401" s="163"/>
      <c r="IGN401" s="163"/>
      <c r="IGO401" s="163"/>
      <c r="IGP401" s="163"/>
      <c r="IGQ401" s="163"/>
      <c r="IGR401" s="163"/>
      <c r="IGS401" s="163"/>
      <c r="IGT401" s="163"/>
      <c r="IGU401" s="163"/>
      <c r="IGV401" s="163"/>
      <c r="IGW401" s="163"/>
      <c r="IGX401" s="163"/>
      <c r="IGY401" s="163"/>
      <c r="IGZ401" s="163"/>
      <c r="IHA401" s="163"/>
      <c r="IHB401" s="163"/>
      <c r="IHC401" s="163"/>
      <c r="IHD401" s="163"/>
      <c r="IHE401" s="163"/>
      <c r="IHF401" s="163"/>
      <c r="IHG401" s="163"/>
      <c r="IHH401" s="163"/>
      <c r="IHI401" s="163"/>
      <c r="IHJ401" s="163"/>
      <c r="IHK401" s="163"/>
      <c r="IHL401" s="163"/>
      <c r="IHM401" s="163"/>
      <c r="IHN401" s="163"/>
      <c r="IHO401" s="163"/>
      <c r="IHP401" s="163"/>
      <c r="IHQ401" s="163"/>
      <c r="IHR401" s="163"/>
      <c r="IHS401" s="163"/>
      <c r="IHT401" s="163"/>
      <c r="IHU401" s="163"/>
      <c r="IHV401" s="163"/>
      <c r="IHW401" s="163"/>
      <c r="IHX401" s="163"/>
      <c r="IHY401" s="163"/>
      <c r="IHZ401" s="163"/>
      <c r="IIA401" s="163"/>
      <c r="IIB401" s="163"/>
      <c r="IIC401" s="163"/>
      <c r="IID401" s="163"/>
      <c r="IIE401" s="163"/>
      <c r="IIF401" s="163"/>
      <c r="IIG401" s="163"/>
      <c r="IIH401" s="163"/>
      <c r="III401" s="163"/>
      <c r="IIJ401" s="163"/>
      <c r="IIK401" s="163"/>
      <c r="IIL401" s="163"/>
      <c r="IIM401" s="163"/>
      <c r="IIN401" s="163"/>
      <c r="IIO401" s="163"/>
      <c r="IIP401" s="163"/>
      <c r="IIQ401" s="163"/>
      <c r="IIR401" s="163"/>
      <c r="IIS401" s="163"/>
      <c r="IIT401" s="163"/>
      <c r="IIU401" s="163"/>
      <c r="IIV401" s="163"/>
      <c r="IIW401" s="163"/>
      <c r="IIX401" s="163"/>
      <c r="IIY401" s="163"/>
      <c r="IIZ401" s="163"/>
      <c r="IJA401" s="163"/>
      <c r="IJB401" s="163"/>
      <c r="IJC401" s="163"/>
      <c r="IJD401" s="163"/>
      <c r="IJE401" s="163"/>
      <c r="IJF401" s="163"/>
      <c r="IJG401" s="163"/>
      <c r="IJH401" s="163"/>
      <c r="IJI401" s="163"/>
      <c r="IJJ401" s="163"/>
      <c r="IJK401" s="163"/>
      <c r="IJL401" s="163"/>
      <c r="IJM401" s="163"/>
      <c r="IJN401" s="163"/>
      <c r="IJO401" s="163"/>
      <c r="IJP401" s="163"/>
      <c r="IJQ401" s="163"/>
      <c r="IJR401" s="163"/>
      <c r="IJS401" s="163"/>
      <c r="IJT401" s="163"/>
      <c r="IJU401" s="163"/>
      <c r="IJV401" s="163"/>
      <c r="IJW401" s="163"/>
      <c r="IJX401" s="163"/>
      <c r="IJY401" s="163"/>
      <c r="IJZ401" s="163"/>
      <c r="IKA401" s="163"/>
      <c r="IKB401" s="163"/>
      <c r="IKC401" s="163"/>
      <c r="IKD401" s="163"/>
      <c r="IKE401" s="163"/>
      <c r="IKF401" s="163"/>
      <c r="IKG401" s="163"/>
      <c r="IKH401" s="163"/>
      <c r="IKI401" s="163"/>
      <c r="IKJ401" s="163"/>
      <c r="IKK401" s="163"/>
      <c r="IKL401" s="163"/>
      <c r="IKM401" s="163"/>
      <c r="IKN401" s="163"/>
      <c r="IKO401" s="163"/>
      <c r="IKP401" s="163"/>
      <c r="IKQ401" s="163"/>
      <c r="IKR401" s="163"/>
      <c r="IKS401" s="163"/>
      <c r="IKT401" s="163"/>
      <c r="IKU401" s="163"/>
      <c r="IKV401" s="163"/>
      <c r="IKW401" s="163"/>
      <c r="IKX401" s="163"/>
      <c r="IKY401" s="163"/>
      <c r="IKZ401" s="163"/>
      <c r="ILA401" s="163"/>
      <c r="ILB401" s="163"/>
      <c r="ILC401" s="163"/>
      <c r="ILD401" s="163"/>
      <c r="ILE401" s="163"/>
      <c r="ILF401" s="163"/>
      <c r="ILG401" s="163"/>
      <c r="ILH401" s="163"/>
      <c r="ILI401" s="163"/>
      <c r="ILJ401" s="163"/>
      <c r="ILK401" s="163"/>
      <c r="ILL401" s="163"/>
      <c r="ILM401" s="163"/>
      <c r="ILN401" s="163"/>
      <c r="ILO401" s="163"/>
      <c r="ILP401" s="163"/>
      <c r="ILQ401" s="163"/>
      <c r="ILR401" s="163"/>
      <c r="ILS401" s="163"/>
      <c r="ILT401" s="163"/>
      <c r="ILU401" s="163"/>
      <c r="ILV401" s="163"/>
      <c r="ILW401" s="163"/>
      <c r="ILX401" s="163"/>
      <c r="ILY401" s="163"/>
      <c r="ILZ401" s="163"/>
      <c r="IMA401" s="163"/>
      <c r="IMB401" s="163"/>
      <c r="IMC401" s="163"/>
      <c r="IMD401" s="163"/>
      <c r="IME401" s="163"/>
      <c r="IMF401" s="163"/>
      <c r="IMG401" s="163"/>
      <c r="IMH401" s="163"/>
      <c r="IMI401" s="163"/>
      <c r="IMJ401" s="163"/>
      <c r="IMK401" s="163"/>
      <c r="IML401" s="163"/>
      <c r="IMM401" s="163"/>
      <c r="IMN401" s="163"/>
      <c r="IMO401" s="163"/>
      <c r="IMP401" s="163"/>
      <c r="IMQ401" s="163"/>
      <c r="IMR401" s="163"/>
      <c r="IMS401" s="163"/>
      <c r="IMT401" s="163"/>
      <c r="IMU401" s="163"/>
      <c r="IMV401" s="163"/>
      <c r="IMW401" s="163"/>
      <c r="IMX401" s="163"/>
      <c r="IMY401" s="163"/>
      <c r="IMZ401" s="163"/>
      <c r="INA401" s="163"/>
      <c r="INB401" s="163"/>
      <c r="INC401" s="163"/>
      <c r="IND401" s="163"/>
      <c r="INE401" s="163"/>
      <c r="INF401" s="163"/>
      <c r="ING401" s="163"/>
      <c r="INH401" s="163"/>
      <c r="INI401" s="163"/>
      <c r="INJ401" s="163"/>
      <c r="INK401" s="163"/>
      <c r="INL401" s="163"/>
      <c r="INM401" s="163"/>
      <c r="INN401" s="163"/>
      <c r="INO401" s="163"/>
      <c r="INP401" s="163"/>
      <c r="INQ401" s="163"/>
      <c r="INR401" s="163"/>
      <c r="INS401" s="163"/>
      <c r="INT401" s="163"/>
      <c r="INU401" s="163"/>
      <c r="INV401" s="163"/>
      <c r="INW401" s="163"/>
      <c r="INX401" s="163"/>
      <c r="INY401" s="163"/>
      <c r="INZ401" s="163"/>
      <c r="IOA401" s="163"/>
      <c r="IOB401" s="163"/>
      <c r="IOC401" s="163"/>
      <c r="IOD401" s="163"/>
      <c r="IOE401" s="163"/>
      <c r="IOF401" s="163"/>
      <c r="IOG401" s="163"/>
      <c r="IOH401" s="163"/>
      <c r="IOI401" s="163"/>
      <c r="IOJ401" s="163"/>
      <c r="IOK401" s="163"/>
      <c r="IOL401" s="163"/>
      <c r="IOM401" s="163"/>
      <c r="ION401" s="163"/>
      <c r="IOO401" s="163"/>
      <c r="IOP401" s="163"/>
      <c r="IOQ401" s="163"/>
      <c r="IOR401" s="163"/>
      <c r="IOS401" s="163"/>
      <c r="IOT401" s="163"/>
      <c r="IOU401" s="163"/>
      <c r="IOV401" s="163"/>
      <c r="IOW401" s="163"/>
      <c r="IOX401" s="163"/>
      <c r="IOY401" s="163"/>
      <c r="IOZ401" s="163"/>
      <c r="IPA401" s="163"/>
      <c r="IPB401" s="163"/>
      <c r="IPC401" s="163"/>
      <c r="IPD401" s="163"/>
      <c r="IPE401" s="163"/>
      <c r="IPF401" s="163"/>
      <c r="IPG401" s="163"/>
      <c r="IPH401" s="163"/>
      <c r="IPI401" s="163"/>
      <c r="IPJ401" s="163"/>
      <c r="IPK401" s="163"/>
      <c r="IPL401" s="163"/>
      <c r="IPM401" s="163"/>
      <c r="IPN401" s="163"/>
      <c r="IPO401" s="163"/>
      <c r="IPP401" s="163"/>
      <c r="IPQ401" s="163"/>
      <c r="IPR401" s="163"/>
      <c r="IPS401" s="163"/>
      <c r="IPT401" s="163"/>
      <c r="IPU401" s="163"/>
      <c r="IPV401" s="163"/>
      <c r="IPW401" s="163"/>
      <c r="IPX401" s="163"/>
      <c r="IPY401" s="163"/>
      <c r="IPZ401" s="163"/>
      <c r="IQA401" s="163"/>
      <c r="IQB401" s="163"/>
      <c r="IQC401" s="163"/>
      <c r="IQD401" s="163"/>
      <c r="IQE401" s="163"/>
      <c r="IQF401" s="163"/>
      <c r="IQG401" s="163"/>
      <c r="IQH401" s="163"/>
      <c r="IQI401" s="163"/>
      <c r="IQJ401" s="163"/>
      <c r="IQK401" s="163"/>
      <c r="IQL401" s="163"/>
      <c r="IQM401" s="163"/>
      <c r="IQN401" s="163"/>
      <c r="IQO401" s="163"/>
      <c r="IQP401" s="163"/>
      <c r="IQQ401" s="163"/>
      <c r="IQR401" s="163"/>
      <c r="IQS401" s="163"/>
      <c r="IQT401" s="163"/>
      <c r="IQU401" s="163"/>
      <c r="IQV401" s="163"/>
      <c r="IQW401" s="163"/>
      <c r="IQX401" s="163"/>
      <c r="IQY401" s="163"/>
      <c r="IQZ401" s="163"/>
      <c r="IRA401" s="163"/>
      <c r="IRB401" s="163"/>
      <c r="IRC401" s="163"/>
      <c r="IRD401" s="163"/>
      <c r="IRE401" s="163"/>
      <c r="IRF401" s="163"/>
      <c r="IRG401" s="163"/>
      <c r="IRH401" s="163"/>
      <c r="IRI401" s="163"/>
      <c r="IRJ401" s="163"/>
      <c r="IRK401" s="163"/>
      <c r="IRL401" s="163"/>
      <c r="IRM401" s="163"/>
      <c r="IRN401" s="163"/>
      <c r="IRO401" s="163"/>
      <c r="IRP401" s="163"/>
      <c r="IRQ401" s="163"/>
      <c r="IRR401" s="163"/>
      <c r="IRS401" s="163"/>
      <c r="IRT401" s="163"/>
      <c r="IRU401" s="163"/>
      <c r="IRV401" s="163"/>
      <c r="IRW401" s="163"/>
      <c r="IRX401" s="163"/>
      <c r="IRY401" s="163"/>
      <c r="IRZ401" s="163"/>
      <c r="ISA401" s="163"/>
      <c r="ISB401" s="163"/>
      <c r="ISC401" s="163"/>
      <c r="ISD401" s="163"/>
      <c r="ISE401" s="163"/>
      <c r="ISF401" s="163"/>
      <c r="ISG401" s="163"/>
      <c r="ISH401" s="163"/>
      <c r="ISI401" s="163"/>
      <c r="ISJ401" s="163"/>
      <c r="ISK401" s="163"/>
      <c r="ISL401" s="163"/>
      <c r="ISM401" s="163"/>
      <c r="ISN401" s="163"/>
      <c r="ISO401" s="163"/>
      <c r="ISP401" s="163"/>
      <c r="ISQ401" s="163"/>
      <c r="ISR401" s="163"/>
      <c r="ISS401" s="163"/>
      <c r="IST401" s="163"/>
      <c r="ISU401" s="163"/>
      <c r="ISV401" s="163"/>
      <c r="ISW401" s="163"/>
      <c r="ISX401" s="163"/>
      <c r="ISY401" s="163"/>
      <c r="ISZ401" s="163"/>
      <c r="ITA401" s="163"/>
      <c r="ITB401" s="163"/>
      <c r="ITC401" s="163"/>
      <c r="ITD401" s="163"/>
      <c r="ITE401" s="163"/>
      <c r="ITF401" s="163"/>
      <c r="ITG401" s="163"/>
      <c r="ITH401" s="163"/>
      <c r="ITI401" s="163"/>
      <c r="ITJ401" s="163"/>
      <c r="ITK401" s="163"/>
      <c r="ITL401" s="163"/>
      <c r="ITM401" s="163"/>
      <c r="ITN401" s="163"/>
      <c r="ITO401" s="163"/>
      <c r="ITP401" s="163"/>
      <c r="ITQ401" s="163"/>
      <c r="ITR401" s="163"/>
      <c r="ITS401" s="163"/>
      <c r="ITT401" s="163"/>
      <c r="ITU401" s="163"/>
      <c r="ITV401" s="163"/>
      <c r="ITW401" s="163"/>
      <c r="ITX401" s="163"/>
      <c r="ITY401" s="163"/>
      <c r="ITZ401" s="163"/>
      <c r="IUA401" s="163"/>
      <c r="IUB401" s="163"/>
      <c r="IUC401" s="163"/>
      <c r="IUD401" s="163"/>
      <c r="IUE401" s="163"/>
      <c r="IUF401" s="163"/>
      <c r="IUG401" s="163"/>
      <c r="IUH401" s="163"/>
      <c r="IUI401" s="163"/>
      <c r="IUJ401" s="163"/>
      <c r="IUK401" s="163"/>
      <c r="IUL401" s="163"/>
      <c r="IUM401" s="163"/>
      <c r="IUN401" s="163"/>
      <c r="IUO401" s="163"/>
      <c r="IUP401" s="163"/>
      <c r="IUQ401" s="163"/>
      <c r="IUR401" s="163"/>
      <c r="IUS401" s="163"/>
      <c r="IUT401" s="163"/>
      <c r="IUU401" s="163"/>
      <c r="IUV401" s="163"/>
      <c r="IUW401" s="163"/>
      <c r="IUX401" s="163"/>
      <c r="IUY401" s="163"/>
      <c r="IUZ401" s="163"/>
      <c r="IVA401" s="163"/>
      <c r="IVB401" s="163"/>
      <c r="IVC401" s="163"/>
      <c r="IVD401" s="163"/>
      <c r="IVE401" s="163"/>
      <c r="IVF401" s="163"/>
      <c r="IVG401" s="163"/>
      <c r="IVH401" s="163"/>
      <c r="IVI401" s="163"/>
      <c r="IVJ401" s="163"/>
      <c r="IVK401" s="163"/>
      <c r="IVL401" s="163"/>
      <c r="IVM401" s="163"/>
      <c r="IVN401" s="163"/>
      <c r="IVO401" s="163"/>
      <c r="IVP401" s="163"/>
      <c r="IVQ401" s="163"/>
      <c r="IVR401" s="163"/>
      <c r="IVS401" s="163"/>
      <c r="IVT401" s="163"/>
      <c r="IVU401" s="163"/>
      <c r="IVV401" s="163"/>
      <c r="IVW401" s="163"/>
      <c r="IVX401" s="163"/>
      <c r="IVY401" s="163"/>
      <c r="IVZ401" s="163"/>
      <c r="IWA401" s="163"/>
      <c r="IWB401" s="163"/>
      <c r="IWC401" s="163"/>
      <c r="IWD401" s="163"/>
      <c r="IWE401" s="163"/>
      <c r="IWF401" s="163"/>
      <c r="IWG401" s="163"/>
      <c r="IWH401" s="163"/>
      <c r="IWI401" s="163"/>
      <c r="IWJ401" s="163"/>
      <c r="IWK401" s="163"/>
      <c r="IWL401" s="163"/>
      <c r="IWM401" s="163"/>
      <c r="IWN401" s="163"/>
      <c r="IWO401" s="163"/>
      <c r="IWP401" s="163"/>
      <c r="IWQ401" s="163"/>
      <c r="IWR401" s="163"/>
      <c r="IWS401" s="163"/>
      <c r="IWT401" s="163"/>
      <c r="IWU401" s="163"/>
      <c r="IWV401" s="163"/>
      <c r="IWW401" s="163"/>
      <c r="IWX401" s="163"/>
      <c r="IWY401" s="163"/>
      <c r="IWZ401" s="163"/>
      <c r="IXA401" s="163"/>
      <c r="IXB401" s="163"/>
      <c r="IXC401" s="163"/>
      <c r="IXD401" s="163"/>
      <c r="IXE401" s="163"/>
      <c r="IXF401" s="163"/>
      <c r="IXG401" s="163"/>
      <c r="IXH401" s="163"/>
      <c r="IXI401" s="163"/>
      <c r="IXJ401" s="163"/>
      <c r="IXK401" s="163"/>
      <c r="IXL401" s="163"/>
      <c r="IXM401" s="163"/>
      <c r="IXN401" s="163"/>
      <c r="IXO401" s="163"/>
      <c r="IXP401" s="163"/>
      <c r="IXQ401" s="163"/>
      <c r="IXR401" s="163"/>
      <c r="IXS401" s="163"/>
      <c r="IXT401" s="163"/>
      <c r="IXU401" s="163"/>
      <c r="IXV401" s="163"/>
      <c r="IXW401" s="163"/>
      <c r="IXX401" s="163"/>
      <c r="IXY401" s="163"/>
      <c r="IXZ401" s="163"/>
      <c r="IYA401" s="163"/>
      <c r="IYB401" s="163"/>
      <c r="IYC401" s="163"/>
      <c r="IYD401" s="163"/>
      <c r="IYE401" s="163"/>
      <c r="IYF401" s="163"/>
      <c r="IYG401" s="163"/>
      <c r="IYH401" s="163"/>
      <c r="IYI401" s="163"/>
      <c r="IYJ401" s="163"/>
      <c r="IYK401" s="163"/>
      <c r="IYL401" s="163"/>
      <c r="IYM401" s="163"/>
      <c r="IYN401" s="163"/>
      <c r="IYO401" s="163"/>
      <c r="IYP401" s="163"/>
      <c r="IYQ401" s="163"/>
      <c r="IYR401" s="163"/>
      <c r="IYS401" s="163"/>
      <c r="IYT401" s="163"/>
      <c r="IYU401" s="163"/>
      <c r="IYV401" s="163"/>
      <c r="IYW401" s="163"/>
      <c r="IYX401" s="163"/>
      <c r="IYY401" s="163"/>
      <c r="IYZ401" s="163"/>
      <c r="IZA401" s="163"/>
      <c r="IZB401" s="163"/>
      <c r="IZC401" s="163"/>
      <c r="IZD401" s="163"/>
      <c r="IZE401" s="163"/>
      <c r="IZF401" s="163"/>
      <c r="IZG401" s="163"/>
      <c r="IZH401" s="163"/>
      <c r="IZI401" s="163"/>
      <c r="IZJ401" s="163"/>
      <c r="IZK401" s="163"/>
      <c r="IZL401" s="163"/>
      <c r="IZM401" s="163"/>
      <c r="IZN401" s="163"/>
      <c r="IZO401" s="163"/>
      <c r="IZP401" s="163"/>
      <c r="IZQ401" s="163"/>
      <c r="IZR401" s="163"/>
      <c r="IZS401" s="163"/>
      <c r="IZT401" s="163"/>
      <c r="IZU401" s="163"/>
      <c r="IZV401" s="163"/>
      <c r="IZW401" s="163"/>
      <c r="IZX401" s="163"/>
      <c r="IZY401" s="163"/>
      <c r="IZZ401" s="163"/>
      <c r="JAA401" s="163"/>
      <c r="JAB401" s="163"/>
      <c r="JAC401" s="163"/>
      <c r="JAD401" s="163"/>
      <c r="JAE401" s="163"/>
      <c r="JAF401" s="163"/>
      <c r="JAG401" s="163"/>
      <c r="JAH401" s="163"/>
      <c r="JAI401" s="163"/>
      <c r="JAJ401" s="163"/>
      <c r="JAK401" s="163"/>
      <c r="JAL401" s="163"/>
      <c r="JAM401" s="163"/>
      <c r="JAN401" s="163"/>
      <c r="JAO401" s="163"/>
      <c r="JAP401" s="163"/>
      <c r="JAQ401" s="163"/>
      <c r="JAR401" s="163"/>
      <c r="JAS401" s="163"/>
      <c r="JAT401" s="163"/>
      <c r="JAU401" s="163"/>
      <c r="JAV401" s="163"/>
      <c r="JAW401" s="163"/>
      <c r="JAX401" s="163"/>
      <c r="JAY401" s="163"/>
      <c r="JAZ401" s="163"/>
      <c r="JBA401" s="163"/>
      <c r="JBB401" s="163"/>
      <c r="JBC401" s="163"/>
      <c r="JBD401" s="163"/>
      <c r="JBE401" s="163"/>
      <c r="JBF401" s="163"/>
      <c r="JBG401" s="163"/>
      <c r="JBH401" s="163"/>
      <c r="JBI401" s="163"/>
      <c r="JBJ401" s="163"/>
      <c r="JBK401" s="163"/>
      <c r="JBL401" s="163"/>
      <c r="JBM401" s="163"/>
      <c r="JBN401" s="163"/>
      <c r="JBO401" s="163"/>
      <c r="JBP401" s="163"/>
      <c r="JBQ401" s="163"/>
      <c r="JBR401" s="163"/>
      <c r="JBS401" s="163"/>
      <c r="JBT401" s="163"/>
      <c r="JBU401" s="163"/>
      <c r="JBV401" s="163"/>
      <c r="JBW401" s="163"/>
      <c r="JBX401" s="163"/>
      <c r="JBY401" s="163"/>
      <c r="JBZ401" s="163"/>
      <c r="JCA401" s="163"/>
      <c r="JCB401" s="163"/>
      <c r="JCC401" s="163"/>
      <c r="JCD401" s="163"/>
      <c r="JCE401" s="163"/>
      <c r="JCF401" s="163"/>
      <c r="JCG401" s="163"/>
      <c r="JCH401" s="163"/>
      <c r="JCI401" s="163"/>
      <c r="JCJ401" s="163"/>
      <c r="JCK401" s="163"/>
      <c r="JCL401" s="163"/>
      <c r="JCM401" s="163"/>
      <c r="JCN401" s="163"/>
      <c r="JCO401" s="163"/>
      <c r="JCP401" s="163"/>
      <c r="JCQ401" s="163"/>
      <c r="JCR401" s="163"/>
      <c r="JCS401" s="163"/>
      <c r="JCT401" s="163"/>
      <c r="JCU401" s="163"/>
      <c r="JCV401" s="163"/>
      <c r="JCW401" s="163"/>
      <c r="JCX401" s="163"/>
      <c r="JCY401" s="163"/>
      <c r="JCZ401" s="163"/>
      <c r="JDA401" s="163"/>
      <c r="JDB401" s="163"/>
      <c r="JDC401" s="163"/>
      <c r="JDD401" s="163"/>
      <c r="JDE401" s="163"/>
      <c r="JDF401" s="163"/>
      <c r="JDG401" s="163"/>
      <c r="JDH401" s="163"/>
      <c r="JDI401" s="163"/>
      <c r="JDJ401" s="163"/>
      <c r="JDK401" s="163"/>
      <c r="JDL401" s="163"/>
      <c r="JDM401" s="163"/>
      <c r="JDN401" s="163"/>
      <c r="JDO401" s="163"/>
      <c r="JDP401" s="163"/>
      <c r="JDQ401" s="163"/>
      <c r="JDR401" s="163"/>
      <c r="JDS401" s="163"/>
      <c r="JDT401" s="163"/>
      <c r="JDU401" s="163"/>
      <c r="JDV401" s="163"/>
      <c r="JDW401" s="163"/>
      <c r="JDX401" s="163"/>
      <c r="JDY401" s="163"/>
      <c r="JDZ401" s="163"/>
      <c r="JEA401" s="163"/>
      <c r="JEB401" s="163"/>
      <c r="JEC401" s="163"/>
      <c r="JED401" s="163"/>
      <c r="JEE401" s="163"/>
      <c r="JEF401" s="163"/>
      <c r="JEG401" s="163"/>
      <c r="JEH401" s="163"/>
      <c r="JEI401" s="163"/>
      <c r="JEJ401" s="163"/>
      <c r="JEK401" s="163"/>
      <c r="JEL401" s="163"/>
      <c r="JEM401" s="163"/>
      <c r="JEN401" s="163"/>
      <c r="JEO401" s="163"/>
      <c r="JEP401" s="163"/>
      <c r="JEQ401" s="163"/>
      <c r="JER401" s="163"/>
      <c r="JES401" s="163"/>
      <c r="JET401" s="163"/>
      <c r="JEU401" s="163"/>
      <c r="JEV401" s="163"/>
      <c r="JEW401" s="163"/>
      <c r="JEX401" s="163"/>
      <c r="JEY401" s="163"/>
      <c r="JEZ401" s="163"/>
      <c r="JFA401" s="163"/>
      <c r="JFB401" s="163"/>
      <c r="JFC401" s="163"/>
      <c r="JFD401" s="163"/>
      <c r="JFE401" s="163"/>
      <c r="JFF401" s="163"/>
      <c r="JFG401" s="163"/>
      <c r="JFH401" s="163"/>
      <c r="JFI401" s="163"/>
      <c r="JFJ401" s="163"/>
      <c r="JFK401" s="163"/>
      <c r="JFL401" s="163"/>
      <c r="JFM401" s="163"/>
      <c r="JFN401" s="163"/>
      <c r="JFO401" s="163"/>
      <c r="JFP401" s="163"/>
      <c r="JFQ401" s="163"/>
      <c r="JFR401" s="163"/>
      <c r="JFS401" s="163"/>
      <c r="JFT401" s="163"/>
      <c r="JFU401" s="163"/>
      <c r="JFV401" s="163"/>
      <c r="JFW401" s="163"/>
      <c r="JFX401" s="163"/>
      <c r="JFY401" s="163"/>
      <c r="JFZ401" s="163"/>
      <c r="JGA401" s="163"/>
      <c r="JGB401" s="163"/>
      <c r="JGC401" s="163"/>
      <c r="JGD401" s="163"/>
      <c r="JGE401" s="163"/>
      <c r="JGF401" s="163"/>
      <c r="JGG401" s="163"/>
      <c r="JGH401" s="163"/>
      <c r="JGI401" s="163"/>
      <c r="JGJ401" s="163"/>
      <c r="JGK401" s="163"/>
      <c r="JGL401" s="163"/>
      <c r="JGM401" s="163"/>
      <c r="JGN401" s="163"/>
      <c r="JGO401" s="163"/>
      <c r="JGP401" s="163"/>
      <c r="JGQ401" s="163"/>
      <c r="JGR401" s="163"/>
      <c r="JGS401" s="163"/>
      <c r="JGT401" s="163"/>
      <c r="JGU401" s="163"/>
      <c r="JGV401" s="163"/>
      <c r="JGW401" s="163"/>
      <c r="JGX401" s="163"/>
      <c r="JGY401" s="163"/>
      <c r="JGZ401" s="163"/>
      <c r="JHA401" s="163"/>
      <c r="JHB401" s="163"/>
      <c r="JHC401" s="163"/>
      <c r="JHD401" s="163"/>
      <c r="JHE401" s="163"/>
      <c r="JHF401" s="163"/>
      <c r="JHG401" s="163"/>
      <c r="JHH401" s="163"/>
      <c r="JHI401" s="163"/>
      <c r="JHJ401" s="163"/>
      <c r="JHK401" s="163"/>
      <c r="JHL401" s="163"/>
      <c r="JHM401" s="163"/>
      <c r="JHN401" s="163"/>
      <c r="JHO401" s="163"/>
      <c r="JHP401" s="163"/>
      <c r="JHQ401" s="163"/>
      <c r="JHR401" s="163"/>
      <c r="JHS401" s="163"/>
      <c r="JHT401" s="163"/>
      <c r="JHU401" s="163"/>
      <c r="JHV401" s="163"/>
      <c r="JHW401" s="163"/>
      <c r="JHX401" s="163"/>
      <c r="JHY401" s="163"/>
      <c r="JHZ401" s="163"/>
      <c r="JIA401" s="163"/>
      <c r="JIB401" s="163"/>
      <c r="JIC401" s="163"/>
      <c r="JID401" s="163"/>
      <c r="JIE401" s="163"/>
      <c r="JIF401" s="163"/>
      <c r="JIG401" s="163"/>
      <c r="JIH401" s="163"/>
      <c r="JII401" s="163"/>
      <c r="JIJ401" s="163"/>
      <c r="JIK401" s="163"/>
      <c r="JIL401" s="163"/>
      <c r="JIM401" s="163"/>
      <c r="JIN401" s="163"/>
      <c r="JIO401" s="163"/>
      <c r="JIP401" s="163"/>
      <c r="JIQ401" s="163"/>
      <c r="JIR401" s="163"/>
      <c r="JIS401" s="163"/>
      <c r="JIT401" s="163"/>
      <c r="JIU401" s="163"/>
      <c r="JIV401" s="163"/>
      <c r="JIW401" s="163"/>
      <c r="JIX401" s="163"/>
      <c r="JIY401" s="163"/>
      <c r="JIZ401" s="163"/>
      <c r="JJA401" s="163"/>
      <c r="JJB401" s="163"/>
      <c r="JJC401" s="163"/>
      <c r="JJD401" s="163"/>
      <c r="JJE401" s="163"/>
      <c r="JJF401" s="163"/>
      <c r="JJG401" s="163"/>
      <c r="JJH401" s="163"/>
      <c r="JJI401" s="163"/>
      <c r="JJJ401" s="163"/>
      <c r="JJK401" s="163"/>
      <c r="JJL401" s="163"/>
      <c r="JJM401" s="163"/>
      <c r="JJN401" s="163"/>
      <c r="JJO401" s="163"/>
      <c r="JJP401" s="163"/>
      <c r="JJQ401" s="163"/>
      <c r="JJR401" s="163"/>
      <c r="JJS401" s="163"/>
      <c r="JJT401" s="163"/>
      <c r="JJU401" s="163"/>
      <c r="JJV401" s="163"/>
      <c r="JJW401" s="163"/>
      <c r="JJX401" s="163"/>
      <c r="JJY401" s="163"/>
      <c r="JJZ401" s="163"/>
      <c r="JKA401" s="163"/>
      <c r="JKB401" s="163"/>
      <c r="JKC401" s="163"/>
      <c r="JKD401" s="163"/>
      <c r="JKE401" s="163"/>
      <c r="JKF401" s="163"/>
      <c r="JKG401" s="163"/>
      <c r="JKH401" s="163"/>
      <c r="JKI401" s="163"/>
      <c r="JKJ401" s="163"/>
      <c r="JKK401" s="163"/>
      <c r="JKL401" s="163"/>
      <c r="JKM401" s="163"/>
      <c r="JKN401" s="163"/>
      <c r="JKO401" s="163"/>
      <c r="JKP401" s="163"/>
      <c r="JKQ401" s="163"/>
      <c r="JKR401" s="163"/>
      <c r="JKS401" s="163"/>
      <c r="JKT401" s="163"/>
      <c r="JKU401" s="163"/>
      <c r="JKV401" s="163"/>
      <c r="JKW401" s="163"/>
      <c r="JKX401" s="163"/>
      <c r="JKY401" s="163"/>
      <c r="JKZ401" s="163"/>
      <c r="JLA401" s="163"/>
      <c r="JLB401" s="163"/>
      <c r="JLC401" s="163"/>
      <c r="JLD401" s="163"/>
      <c r="JLE401" s="163"/>
      <c r="JLF401" s="163"/>
      <c r="JLG401" s="163"/>
      <c r="JLH401" s="163"/>
      <c r="JLI401" s="163"/>
      <c r="JLJ401" s="163"/>
      <c r="JLK401" s="163"/>
      <c r="JLL401" s="163"/>
      <c r="JLM401" s="163"/>
      <c r="JLN401" s="163"/>
      <c r="JLO401" s="163"/>
      <c r="JLP401" s="163"/>
      <c r="JLQ401" s="163"/>
      <c r="JLR401" s="163"/>
      <c r="JLS401" s="163"/>
      <c r="JLT401" s="163"/>
      <c r="JLU401" s="163"/>
      <c r="JLV401" s="163"/>
      <c r="JLW401" s="163"/>
      <c r="JLX401" s="163"/>
      <c r="JLY401" s="163"/>
      <c r="JLZ401" s="163"/>
      <c r="JMA401" s="163"/>
      <c r="JMB401" s="163"/>
      <c r="JMC401" s="163"/>
      <c r="JMD401" s="163"/>
      <c r="JME401" s="163"/>
      <c r="JMF401" s="163"/>
      <c r="JMG401" s="163"/>
      <c r="JMH401" s="163"/>
      <c r="JMI401" s="163"/>
      <c r="JMJ401" s="163"/>
      <c r="JMK401" s="163"/>
      <c r="JML401" s="163"/>
      <c r="JMM401" s="163"/>
      <c r="JMN401" s="163"/>
      <c r="JMO401" s="163"/>
      <c r="JMP401" s="163"/>
      <c r="JMQ401" s="163"/>
      <c r="JMR401" s="163"/>
      <c r="JMS401" s="163"/>
      <c r="JMT401" s="163"/>
      <c r="JMU401" s="163"/>
      <c r="JMV401" s="163"/>
      <c r="JMW401" s="163"/>
      <c r="JMX401" s="163"/>
      <c r="JMY401" s="163"/>
      <c r="JMZ401" s="163"/>
      <c r="JNA401" s="163"/>
      <c r="JNB401" s="163"/>
      <c r="JNC401" s="163"/>
      <c r="JND401" s="163"/>
      <c r="JNE401" s="163"/>
      <c r="JNF401" s="163"/>
      <c r="JNG401" s="163"/>
      <c r="JNH401" s="163"/>
      <c r="JNI401" s="163"/>
      <c r="JNJ401" s="163"/>
      <c r="JNK401" s="163"/>
      <c r="JNL401" s="163"/>
      <c r="JNM401" s="163"/>
      <c r="JNN401" s="163"/>
      <c r="JNO401" s="163"/>
      <c r="JNP401" s="163"/>
      <c r="JNQ401" s="163"/>
      <c r="JNR401" s="163"/>
      <c r="JNS401" s="163"/>
      <c r="JNT401" s="163"/>
      <c r="JNU401" s="163"/>
      <c r="JNV401" s="163"/>
      <c r="JNW401" s="163"/>
      <c r="JNX401" s="163"/>
      <c r="JNY401" s="163"/>
      <c r="JNZ401" s="163"/>
      <c r="JOA401" s="163"/>
      <c r="JOB401" s="163"/>
      <c r="JOC401" s="163"/>
      <c r="JOD401" s="163"/>
      <c r="JOE401" s="163"/>
      <c r="JOF401" s="163"/>
      <c r="JOG401" s="163"/>
      <c r="JOH401" s="163"/>
      <c r="JOI401" s="163"/>
      <c r="JOJ401" s="163"/>
      <c r="JOK401" s="163"/>
      <c r="JOL401" s="163"/>
      <c r="JOM401" s="163"/>
      <c r="JON401" s="163"/>
      <c r="JOO401" s="163"/>
      <c r="JOP401" s="163"/>
      <c r="JOQ401" s="163"/>
      <c r="JOR401" s="163"/>
      <c r="JOS401" s="163"/>
      <c r="JOT401" s="163"/>
      <c r="JOU401" s="163"/>
      <c r="JOV401" s="163"/>
      <c r="JOW401" s="163"/>
      <c r="JOX401" s="163"/>
      <c r="JOY401" s="163"/>
      <c r="JOZ401" s="163"/>
      <c r="JPA401" s="163"/>
      <c r="JPB401" s="163"/>
      <c r="JPC401" s="163"/>
      <c r="JPD401" s="163"/>
      <c r="JPE401" s="163"/>
      <c r="JPF401" s="163"/>
      <c r="JPG401" s="163"/>
      <c r="JPH401" s="163"/>
      <c r="JPI401" s="163"/>
      <c r="JPJ401" s="163"/>
      <c r="JPK401" s="163"/>
      <c r="JPL401" s="163"/>
      <c r="JPM401" s="163"/>
      <c r="JPN401" s="163"/>
      <c r="JPO401" s="163"/>
      <c r="JPP401" s="163"/>
      <c r="JPQ401" s="163"/>
      <c r="JPR401" s="163"/>
      <c r="JPS401" s="163"/>
      <c r="JPT401" s="163"/>
      <c r="JPU401" s="163"/>
      <c r="JPV401" s="163"/>
      <c r="JPW401" s="163"/>
      <c r="JPX401" s="163"/>
      <c r="JPY401" s="163"/>
      <c r="JPZ401" s="163"/>
      <c r="JQA401" s="163"/>
      <c r="JQB401" s="163"/>
      <c r="JQC401" s="163"/>
      <c r="JQD401" s="163"/>
      <c r="JQE401" s="163"/>
      <c r="JQF401" s="163"/>
      <c r="JQG401" s="163"/>
      <c r="JQH401" s="163"/>
      <c r="JQI401" s="163"/>
      <c r="JQJ401" s="163"/>
      <c r="JQK401" s="163"/>
      <c r="JQL401" s="163"/>
      <c r="JQM401" s="163"/>
      <c r="JQN401" s="163"/>
      <c r="JQO401" s="163"/>
      <c r="JQP401" s="163"/>
      <c r="JQQ401" s="163"/>
      <c r="JQR401" s="163"/>
      <c r="JQS401" s="163"/>
      <c r="JQT401" s="163"/>
      <c r="JQU401" s="163"/>
      <c r="JQV401" s="163"/>
      <c r="JQW401" s="163"/>
      <c r="JQX401" s="163"/>
      <c r="JQY401" s="163"/>
      <c r="JQZ401" s="163"/>
      <c r="JRA401" s="163"/>
      <c r="JRB401" s="163"/>
      <c r="JRC401" s="163"/>
      <c r="JRD401" s="163"/>
      <c r="JRE401" s="163"/>
      <c r="JRF401" s="163"/>
      <c r="JRG401" s="163"/>
      <c r="JRH401" s="163"/>
      <c r="JRI401" s="163"/>
      <c r="JRJ401" s="163"/>
      <c r="JRK401" s="163"/>
      <c r="JRL401" s="163"/>
      <c r="JRM401" s="163"/>
      <c r="JRN401" s="163"/>
      <c r="JRO401" s="163"/>
      <c r="JRP401" s="163"/>
      <c r="JRQ401" s="163"/>
      <c r="JRR401" s="163"/>
      <c r="JRS401" s="163"/>
      <c r="JRT401" s="163"/>
      <c r="JRU401" s="163"/>
      <c r="JRV401" s="163"/>
      <c r="JRW401" s="163"/>
      <c r="JRX401" s="163"/>
      <c r="JRY401" s="163"/>
      <c r="JRZ401" s="163"/>
      <c r="JSA401" s="163"/>
      <c r="JSB401" s="163"/>
      <c r="JSC401" s="163"/>
      <c r="JSD401" s="163"/>
      <c r="JSE401" s="163"/>
      <c r="JSF401" s="163"/>
      <c r="JSG401" s="163"/>
      <c r="JSH401" s="163"/>
      <c r="JSI401" s="163"/>
      <c r="JSJ401" s="163"/>
      <c r="JSK401" s="163"/>
      <c r="JSL401" s="163"/>
      <c r="JSM401" s="163"/>
      <c r="JSN401" s="163"/>
      <c r="JSO401" s="163"/>
      <c r="JSP401" s="163"/>
      <c r="JSQ401" s="163"/>
      <c r="JSR401" s="163"/>
      <c r="JSS401" s="163"/>
      <c r="JST401" s="163"/>
      <c r="JSU401" s="163"/>
      <c r="JSV401" s="163"/>
      <c r="JSW401" s="163"/>
      <c r="JSX401" s="163"/>
      <c r="JSY401" s="163"/>
      <c r="JSZ401" s="163"/>
      <c r="JTA401" s="163"/>
      <c r="JTB401" s="163"/>
      <c r="JTC401" s="163"/>
      <c r="JTD401" s="163"/>
      <c r="JTE401" s="163"/>
      <c r="JTF401" s="163"/>
      <c r="JTG401" s="163"/>
      <c r="JTH401" s="163"/>
      <c r="JTI401" s="163"/>
      <c r="JTJ401" s="163"/>
      <c r="JTK401" s="163"/>
      <c r="JTL401" s="163"/>
      <c r="JTM401" s="163"/>
      <c r="JTN401" s="163"/>
      <c r="JTO401" s="163"/>
      <c r="JTP401" s="163"/>
      <c r="JTQ401" s="163"/>
      <c r="JTR401" s="163"/>
      <c r="JTS401" s="163"/>
      <c r="JTT401" s="163"/>
      <c r="JTU401" s="163"/>
      <c r="JTV401" s="163"/>
      <c r="JTW401" s="163"/>
      <c r="JTX401" s="163"/>
      <c r="JTY401" s="163"/>
      <c r="JTZ401" s="163"/>
      <c r="JUA401" s="163"/>
      <c r="JUB401" s="163"/>
      <c r="JUC401" s="163"/>
      <c r="JUD401" s="163"/>
      <c r="JUE401" s="163"/>
      <c r="JUF401" s="163"/>
      <c r="JUG401" s="163"/>
      <c r="JUH401" s="163"/>
      <c r="JUI401" s="163"/>
      <c r="JUJ401" s="163"/>
      <c r="JUK401" s="163"/>
      <c r="JUL401" s="163"/>
      <c r="JUM401" s="163"/>
      <c r="JUN401" s="163"/>
      <c r="JUO401" s="163"/>
      <c r="JUP401" s="163"/>
      <c r="JUQ401" s="163"/>
      <c r="JUR401" s="163"/>
      <c r="JUS401" s="163"/>
      <c r="JUT401" s="163"/>
      <c r="JUU401" s="163"/>
      <c r="JUV401" s="163"/>
      <c r="JUW401" s="163"/>
      <c r="JUX401" s="163"/>
      <c r="JUY401" s="163"/>
      <c r="JUZ401" s="163"/>
      <c r="JVA401" s="163"/>
      <c r="JVB401" s="163"/>
      <c r="JVC401" s="163"/>
      <c r="JVD401" s="163"/>
      <c r="JVE401" s="163"/>
      <c r="JVF401" s="163"/>
      <c r="JVG401" s="163"/>
      <c r="JVH401" s="163"/>
      <c r="JVI401" s="163"/>
      <c r="JVJ401" s="163"/>
      <c r="JVK401" s="163"/>
      <c r="JVL401" s="163"/>
      <c r="JVM401" s="163"/>
      <c r="JVN401" s="163"/>
      <c r="JVO401" s="163"/>
      <c r="JVP401" s="163"/>
      <c r="JVQ401" s="163"/>
      <c r="JVR401" s="163"/>
      <c r="JVS401" s="163"/>
      <c r="JVT401" s="163"/>
      <c r="JVU401" s="163"/>
      <c r="JVV401" s="163"/>
      <c r="JVW401" s="163"/>
      <c r="JVX401" s="163"/>
      <c r="JVY401" s="163"/>
      <c r="JVZ401" s="163"/>
      <c r="JWA401" s="163"/>
      <c r="JWB401" s="163"/>
      <c r="JWC401" s="163"/>
      <c r="JWD401" s="163"/>
      <c r="JWE401" s="163"/>
      <c r="JWF401" s="163"/>
      <c r="JWG401" s="163"/>
      <c r="JWH401" s="163"/>
      <c r="JWI401" s="163"/>
      <c r="JWJ401" s="163"/>
      <c r="JWK401" s="163"/>
      <c r="JWL401" s="163"/>
      <c r="JWM401" s="163"/>
      <c r="JWN401" s="163"/>
      <c r="JWO401" s="163"/>
      <c r="JWP401" s="163"/>
      <c r="JWQ401" s="163"/>
      <c r="JWR401" s="163"/>
      <c r="JWS401" s="163"/>
      <c r="JWT401" s="163"/>
      <c r="JWU401" s="163"/>
      <c r="JWV401" s="163"/>
      <c r="JWW401" s="163"/>
      <c r="JWX401" s="163"/>
      <c r="JWY401" s="163"/>
      <c r="JWZ401" s="163"/>
      <c r="JXA401" s="163"/>
      <c r="JXB401" s="163"/>
      <c r="JXC401" s="163"/>
      <c r="JXD401" s="163"/>
      <c r="JXE401" s="163"/>
      <c r="JXF401" s="163"/>
      <c r="JXG401" s="163"/>
      <c r="JXH401" s="163"/>
      <c r="JXI401" s="163"/>
      <c r="JXJ401" s="163"/>
      <c r="JXK401" s="163"/>
      <c r="JXL401" s="163"/>
      <c r="JXM401" s="163"/>
      <c r="JXN401" s="163"/>
      <c r="JXO401" s="163"/>
      <c r="JXP401" s="163"/>
      <c r="JXQ401" s="163"/>
      <c r="JXR401" s="163"/>
      <c r="JXS401" s="163"/>
      <c r="JXT401" s="163"/>
      <c r="JXU401" s="163"/>
      <c r="JXV401" s="163"/>
      <c r="JXW401" s="163"/>
      <c r="JXX401" s="163"/>
      <c r="JXY401" s="163"/>
      <c r="JXZ401" s="163"/>
      <c r="JYA401" s="163"/>
      <c r="JYB401" s="163"/>
      <c r="JYC401" s="163"/>
      <c r="JYD401" s="163"/>
      <c r="JYE401" s="163"/>
      <c r="JYF401" s="163"/>
      <c r="JYG401" s="163"/>
      <c r="JYH401" s="163"/>
      <c r="JYI401" s="163"/>
      <c r="JYJ401" s="163"/>
      <c r="JYK401" s="163"/>
      <c r="JYL401" s="163"/>
      <c r="JYM401" s="163"/>
      <c r="JYN401" s="163"/>
      <c r="JYO401" s="163"/>
      <c r="JYP401" s="163"/>
      <c r="JYQ401" s="163"/>
      <c r="JYR401" s="163"/>
      <c r="JYS401" s="163"/>
      <c r="JYT401" s="163"/>
      <c r="JYU401" s="163"/>
      <c r="JYV401" s="163"/>
      <c r="JYW401" s="163"/>
      <c r="JYX401" s="163"/>
      <c r="JYY401" s="163"/>
      <c r="JYZ401" s="163"/>
      <c r="JZA401" s="163"/>
      <c r="JZB401" s="163"/>
      <c r="JZC401" s="163"/>
      <c r="JZD401" s="163"/>
      <c r="JZE401" s="163"/>
      <c r="JZF401" s="163"/>
      <c r="JZG401" s="163"/>
      <c r="JZH401" s="163"/>
      <c r="JZI401" s="163"/>
      <c r="JZJ401" s="163"/>
      <c r="JZK401" s="163"/>
      <c r="JZL401" s="163"/>
      <c r="JZM401" s="163"/>
      <c r="JZN401" s="163"/>
      <c r="JZO401" s="163"/>
      <c r="JZP401" s="163"/>
      <c r="JZQ401" s="163"/>
      <c r="JZR401" s="163"/>
      <c r="JZS401" s="163"/>
      <c r="JZT401" s="163"/>
      <c r="JZU401" s="163"/>
      <c r="JZV401" s="163"/>
      <c r="JZW401" s="163"/>
      <c r="JZX401" s="163"/>
      <c r="JZY401" s="163"/>
      <c r="JZZ401" s="163"/>
      <c r="KAA401" s="163"/>
      <c r="KAB401" s="163"/>
      <c r="KAC401" s="163"/>
      <c r="KAD401" s="163"/>
      <c r="KAE401" s="163"/>
      <c r="KAF401" s="163"/>
      <c r="KAG401" s="163"/>
      <c r="KAH401" s="163"/>
      <c r="KAI401" s="163"/>
      <c r="KAJ401" s="163"/>
      <c r="KAK401" s="163"/>
      <c r="KAL401" s="163"/>
      <c r="KAM401" s="163"/>
      <c r="KAN401" s="163"/>
      <c r="KAO401" s="163"/>
      <c r="KAP401" s="163"/>
      <c r="KAQ401" s="163"/>
      <c r="KAR401" s="163"/>
      <c r="KAS401" s="163"/>
      <c r="KAT401" s="163"/>
      <c r="KAU401" s="163"/>
      <c r="KAV401" s="163"/>
      <c r="KAW401" s="163"/>
      <c r="KAX401" s="163"/>
      <c r="KAY401" s="163"/>
      <c r="KAZ401" s="163"/>
      <c r="KBA401" s="163"/>
      <c r="KBB401" s="163"/>
      <c r="KBC401" s="163"/>
      <c r="KBD401" s="163"/>
      <c r="KBE401" s="163"/>
      <c r="KBF401" s="163"/>
      <c r="KBG401" s="163"/>
      <c r="KBH401" s="163"/>
      <c r="KBI401" s="163"/>
      <c r="KBJ401" s="163"/>
      <c r="KBK401" s="163"/>
      <c r="KBL401" s="163"/>
      <c r="KBM401" s="163"/>
      <c r="KBN401" s="163"/>
      <c r="KBO401" s="163"/>
      <c r="KBP401" s="163"/>
      <c r="KBQ401" s="163"/>
      <c r="KBR401" s="163"/>
      <c r="KBS401" s="163"/>
      <c r="KBT401" s="163"/>
      <c r="KBU401" s="163"/>
      <c r="KBV401" s="163"/>
      <c r="KBW401" s="163"/>
      <c r="KBX401" s="163"/>
      <c r="KBY401" s="163"/>
      <c r="KBZ401" s="163"/>
      <c r="KCA401" s="163"/>
      <c r="KCB401" s="163"/>
      <c r="KCC401" s="163"/>
      <c r="KCD401" s="163"/>
      <c r="KCE401" s="163"/>
      <c r="KCF401" s="163"/>
      <c r="KCG401" s="163"/>
      <c r="KCH401" s="163"/>
      <c r="KCI401" s="163"/>
      <c r="KCJ401" s="163"/>
      <c r="KCK401" s="163"/>
      <c r="KCL401" s="163"/>
      <c r="KCM401" s="163"/>
      <c r="KCN401" s="163"/>
      <c r="KCO401" s="163"/>
      <c r="KCP401" s="163"/>
      <c r="KCQ401" s="163"/>
      <c r="KCR401" s="163"/>
      <c r="KCS401" s="163"/>
      <c r="KCT401" s="163"/>
      <c r="KCU401" s="163"/>
      <c r="KCV401" s="163"/>
      <c r="KCW401" s="163"/>
      <c r="KCX401" s="163"/>
      <c r="KCY401" s="163"/>
      <c r="KCZ401" s="163"/>
      <c r="KDA401" s="163"/>
      <c r="KDB401" s="163"/>
      <c r="KDC401" s="163"/>
      <c r="KDD401" s="163"/>
      <c r="KDE401" s="163"/>
      <c r="KDF401" s="163"/>
      <c r="KDG401" s="163"/>
      <c r="KDH401" s="163"/>
      <c r="KDI401" s="163"/>
      <c r="KDJ401" s="163"/>
      <c r="KDK401" s="163"/>
      <c r="KDL401" s="163"/>
      <c r="KDM401" s="163"/>
      <c r="KDN401" s="163"/>
      <c r="KDO401" s="163"/>
      <c r="KDP401" s="163"/>
      <c r="KDQ401" s="163"/>
      <c r="KDR401" s="163"/>
      <c r="KDS401" s="163"/>
      <c r="KDT401" s="163"/>
      <c r="KDU401" s="163"/>
      <c r="KDV401" s="163"/>
      <c r="KDW401" s="163"/>
      <c r="KDX401" s="163"/>
      <c r="KDY401" s="163"/>
      <c r="KDZ401" s="163"/>
      <c r="KEA401" s="163"/>
      <c r="KEB401" s="163"/>
      <c r="KEC401" s="163"/>
      <c r="KED401" s="163"/>
      <c r="KEE401" s="163"/>
      <c r="KEF401" s="163"/>
      <c r="KEG401" s="163"/>
      <c r="KEH401" s="163"/>
      <c r="KEI401" s="163"/>
      <c r="KEJ401" s="163"/>
      <c r="KEK401" s="163"/>
      <c r="KEL401" s="163"/>
      <c r="KEM401" s="163"/>
      <c r="KEN401" s="163"/>
      <c r="KEO401" s="163"/>
      <c r="KEP401" s="163"/>
      <c r="KEQ401" s="163"/>
      <c r="KER401" s="163"/>
      <c r="KES401" s="163"/>
      <c r="KET401" s="163"/>
      <c r="KEU401" s="163"/>
      <c r="KEV401" s="163"/>
      <c r="KEW401" s="163"/>
      <c r="KEX401" s="163"/>
      <c r="KEY401" s="163"/>
      <c r="KEZ401" s="163"/>
      <c r="KFA401" s="163"/>
      <c r="KFB401" s="163"/>
      <c r="KFC401" s="163"/>
      <c r="KFD401" s="163"/>
      <c r="KFE401" s="163"/>
      <c r="KFF401" s="163"/>
      <c r="KFG401" s="163"/>
      <c r="KFH401" s="163"/>
      <c r="KFI401" s="163"/>
      <c r="KFJ401" s="163"/>
      <c r="KFK401" s="163"/>
      <c r="KFL401" s="163"/>
      <c r="KFM401" s="163"/>
      <c r="KFN401" s="163"/>
      <c r="KFO401" s="163"/>
      <c r="KFP401" s="163"/>
      <c r="KFQ401" s="163"/>
      <c r="KFR401" s="163"/>
      <c r="KFS401" s="163"/>
      <c r="KFT401" s="163"/>
      <c r="KFU401" s="163"/>
      <c r="KFV401" s="163"/>
      <c r="KFW401" s="163"/>
      <c r="KFX401" s="163"/>
      <c r="KFY401" s="163"/>
      <c r="KFZ401" s="163"/>
      <c r="KGA401" s="163"/>
      <c r="KGB401" s="163"/>
      <c r="KGC401" s="163"/>
      <c r="KGD401" s="163"/>
      <c r="KGE401" s="163"/>
      <c r="KGF401" s="163"/>
      <c r="KGG401" s="163"/>
      <c r="KGH401" s="163"/>
      <c r="KGI401" s="163"/>
      <c r="KGJ401" s="163"/>
      <c r="KGK401" s="163"/>
      <c r="KGL401" s="163"/>
      <c r="KGM401" s="163"/>
      <c r="KGN401" s="163"/>
      <c r="KGO401" s="163"/>
      <c r="KGP401" s="163"/>
      <c r="KGQ401" s="163"/>
      <c r="KGR401" s="163"/>
      <c r="KGS401" s="163"/>
      <c r="KGT401" s="163"/>
      <c r="KGU401" s="163"/>
      <c r="KGV401" s="163"/>
      <c r="KGW401" s="163"/>
      <c r="KGX401" s="163"/>
      <c r="KGY401" s="163"/>
      <c r="KGZ401" s="163"/>
      <c r="KHA401" s="163"/>
      <c r="KHB401" s="163"/>
      <c r="KHC401" s="163"/>
      <c r="KHD401" s="163"/>
      <c r="KHE401" s="163"/>
      <c r="KHF401" s="163"/>
      <c r="KHG401" s="163"/>
      <c r="KHH401" s="163"/>
      <c r="KHI401" s="163"/>
      <c r="KHJ401" s="163"/>
      <c r="KHK401" s="163"/>
      <c r="KHL401" s="163"/>
      <c r="KHM401" s="163"/>
      <c r="KHN401" s="163"/>
      <c r="KHO401" s="163"/>
      <c r="KHP401" s="163"/>
      <c r="KHQ401" s="163"/>
      <c r="KHR401" s="163"/>
      <c r="KHS401" s="163"/>
      <c r="KHT401" s="163"/>
      <c r="KHU401" s="163"/>
      <c r="KHV401" s="163"/>
      <c r="KHW401" s="163"/>
      <c r="KHX401" s="163"/>
      <c r="KHY401" s="163"/>
      <c r="KHZ401" s="163"/>
      <c r="KIA401" s="163"/>
      <c r="KIB401" s="163"/>
      <c r="KIC401" s="163"/>
      <c r="KID401" s="163"/>
      <c r="KIE401" s="163"/>
      <c r="KIF401" s="163"/>
      <c r="KIG401" s="163"/>
      <c r="KIH401" s="163"/>
      <c r="KII401" s="163"/>
      <c r="KIJ401" s="163"/>
      <c r="KIK401" s="163"/>
      <c r="KIL401" s="163"/>
      <c r="KIM401" s="163"/>
      <c r="KIN401" s="163"/>
      <c r="KIO401" s="163"/>
      <c r="KIP401" s="163"/>
      <c r="KIQ401" s="163"/>
      <c r="KIR401" s="163"/>
      <c r="KIS401" s="163"/>
      <c r="KIT401" s="163"/>
      <c r="KIU401" s="163"/>
      <c r="KIV401" s="163"/>
      <c r="KIW401" s="163"/>
      <c r="KIX401" s="163"/>
      <c r="KIY401" s="163"/>
      <c r="KIZ401" s="163"/>
      <c r="KJA401" s="163"/>
      <c r="KJB401" s="163"/>
      <c r="KJC401" s="163"/>
      <c r="KJD401" s="163"/>
      <c r="KJE401" s="163"/>
      <c r="KJF401" s="163"/>
      <c r="KJG401" s="163"/>
      <c r="KJH401" s="163"/>
      <c r="KJI401" s="163"/>
      <c r="KJJ401" s="163"/>
      <c r="KJK401" s="163"/>
      <c r="KJL401" s="163"/>
      <c r="KJM401" s="163"/>
      <c r="KJN401" s="163"/>
      <c r="KJO401" s="163"/>
      <c r="KJP401" s="163"/>
      <c r="KJQ401" s="163"/>
      <c r="KJR401" s="163"/>
      <c r="KJS401" s="163"/>
      <c r="KJT401" s="163"/>
      <c r="KJU401" s="163"/>
      <c r="KJV401" s="163"/>
      <c r="KJW401" s="163"/>
      <c r="KJX401" s="163"/>
      <c r="KJY401" s="163"/>
      <c r="KJZ401" s="163"/>
      <c r="KKA401" s="163"/>
      <c r="KKB401" s="163"/>
      <c r="KKC401" s="163"/>
      <c r="KKD401" s="163"/>
      <c r="KKE401" s="163"/>
      <c r="KKF401" s="163"/>
      <c r="KKG401" s="163"/>
      <c r="KKH401" s="163"/>
      <c r="KKI401" s="163"/>
      <c r="KKJ401" s="163"/>
      <c r="KKK401" s="163"/>
      <c r="KKL401" s="163"/>
      <c r="KKM401" s="163"/>
      <c r="KKN401" s="163"/>
      <c r="KKO401" s="163"/>
      <c r="KKP401" s="163"/>
      <c r="KKQ401" s="163"/>
      <c r="KKR401" s="163"/>
      <c r="KKS401" s="163"/>
      <c r="KKT401" s="163"/>
      <c r="KKU401" s="163"/>
      <c r="KKV401" s="163"/>
      <c r="KKW401" s="163"/>
      <c r="KKX401" s="163"/>
      <c r="KKY401" s="163"/>
      <c r="KKZ401" s="163"/>
      <c r="KLA401" s="163"/>
      <c r="KLB401" s="163"/>
      <c r="KLC401" s="163"/>
      <c r="KLD401" s="163"/>
      <c r="KLE401" s="163"/>
      <c r="KLF401" s="163"/>
      <c r="KLG401" s="163"/>
      <c r="KLH401" s="163"/>
      <c r="KLI401" s="163"/>
      <c r="KLJ401" s="163"/>
      <c r="KLK401" s="163"/>
      <c r="KLL401" s="163"/>
      <c r="KLM401" s="163"/>
      <c r="KLN401" s="163"/>
      <c r="KLO401" s="163"/>
      <c r="KLP401" s="163"/>
      <c r="KLQ401" s="163"/>
      <c r="KLR401" s="163"/>
      <c r="KLS401" s="163"/>
      <c r="KLT401" s="163"/>
      <c r="KLU401" s="163"/>
      <c r="KLV401" s="163"/>
      <c r="KLW401" s="163"/>
      <c r="KLX401" s="163"/>
      <c r="KLY401" s="163"/>
      <c r="KLZ401" s="163"/>
      <c r="KMA401" s="163"/>
      <c r="KMB401" s="163"/>
      <c r="KMC401" s="163"/>
      <c r="KMD401" s="163"/>
      <c r="KME401" s="163"/>
      <c r="KMF401" s="163"/>
      <c r="KMG401" s="163"/>
      <c r="KMH401" s="163"/>
      <c r="KMI401" s="163"/>
      <c r="KMJ401" s="163"/>
      <c r="KMK401" s="163"/>
      <c r="KML401" s="163"/>
      <c r="KMM401" s="163"/>
      <c r="KMN401" s="163"/>
      <c r="KMO401" s="163"/>
      <c r="KMP401" s="163"/>
      <c r="KMQ401" s="163"/>
      <c r="KMR401" s="163"/>
      <c r="KMS401" s="163"/>
      <c r="KMT401" s="163"/>
      <c r="KMU401" s="163"/>
      <c r="KMV401" s="163"/>
      <c r="KMW401" s="163"/>
      <c r="KMX401" s="163"/>
      <c r="KMY401" s="163"/>
      <c r="KMZ401" s="163"/>
      <c r="KNA401" s="163"/>
      <c r="KNB401" s="163"/>
      <c r="KNC401" s="163"/>
      <c r="KND401" s="163"/>
      <c r="KNE401" s="163"/>
      <c r="KNF401" s="163"/>
      <c r="KNG401" s="163"/>
      <c r="KNH401" s="163"/>
      <c r="KNI401" s="163"/>
      <c r="KNJ401" s="163"/>
      <c r="KNK401" s="163"/>
      <c r="KNL401" s="163"/>
      <c r="KNM401" s="163"/>
      <c r="KNN401" s="163"/>
      <c r="KNO401" s="163"/>
      <c r="KNP401" s="163"/>
      <c r="KNQ401" s="163"/>
      <c r="KNR401" s="163"/>
      <c r="KNS401" s="163"/>
      <c r="KNT401" s="163"/>
      <c r="KNU401" s="163"/>
      <c r="KNV401" s="163"/>
      <c r="KNW401" s="163"/>
      <c r="KNX401" s="163"/>
      <c r="KNY401" s="163"/>
      <c r="KNZ401" s="163"/>
      <c r="KOA401" s="163"/>
      <c r="KOB401" s="163"/>
      <c r="KOC401" s="163"/>
      <c r="KOD401" s="163"/>
      <c r="KOE401" s="163"/>
      <c r="KOF401" s="163"/>
      <c r="KOG401" s="163"/>
      <c r="KOH401" s="163"/>
      <c r="KOI401" s="163"/>
      <c r="KOJ401" s="163"/>
      <c r="KOK401" s="163"/>
      <c r="KOL401" s="163"/>
      <c r="KOM401" s="163"/>
      <c r="KON401" s="163"/>
      <c r="KOO401" s="163"/>
      <c r="KOP401" s="163"/>
      <c r="KOQ401" s="163"/>
      <c r="KOR401" s="163"/>
      <c r="KOS401" s="163"/>
      <c r="KOT401" s="163"/>
      <c r="KOU401" s="163"/>
      <c r="KOV401" s="163"/>
      <c r="KOW401" s="163"/>
      <c r="KOX401" s="163"/>
      <c r="KOY401" s="163"/>
      <c r="KOZ401" s="163"/>
      <c r="KPA401" s="163"/>
      <c r="KPB401" s="163"/>
      <c r="KPC401" s="163"/>
      <c r="KPD401" s="163"/>
      <c r="KPE401" s="163"/>
      <c r="KPF401" s="163"/>
      <c r="KPG401" s="163"/>
      <c r="KPH401" s="163"/>
      <c r="KPI401" s="163"/>
      <c r="KPJ401" s="163"/>
      <c r="KPK401" s="163"/>
      <c r="KPL401" s="163"/>
      <c r="KPM401" s="163"/>
      <c r="KPN401" s="163"/>
      <c r="KPO401" s="163"/>
      <c r="KPP401" s="163"/>
      <c r="KPQ401" s="163"/>
      <c r="KPR401" s="163"/>
      <c r="KPS401" s="163"/>
      <c r="KPT401" s="163"/>
      <c r="KPU401" s="163"/>
      <c r="KPV401" s="163"/>
      <c r="KPW401" s="163"/>
      <c r="KPX401" s="163"/>
      <c r="KPY401" s="163"/>
      <c r="KPZ401" s="163"/>
      <c r="KQA401" s="163"/>
      <c r="KQB401" s="163"/>
      <c r="KQC401" s="163"/>
      <c r="KQD401" s="163"/>
      <c r="KQE401" s="163"/>
      <c r="KQF401" s="163"/>
      <c r="KQG401" s="163"/>
      <c r="KQH401" s="163"/>
      <c r="KQI401" s="163"/>
      <c r="KQJ401" s="163"/>
      <c r="KQK401" s="163"/>
      <c r="KQL401" s="163"/>
      <c r="KQM401" s="163"/>
      <c r="KQN401" s="163"/>
      <c r="KQO401" s="163"/>
      <c r="KQP401" s="163"/>
      <c r="KQQ401" s="163"/>
      <c r="KQR401" s="163"/>
      <c r="KQS401" s="163"/>
      <c r="KQT401" s="163"/>
      <c r="KQU401" s="163"/>
      <c r="KQV401" s="163"/>
      <c r="KQW401" s="163"/>
      <c r="KQX401" s="163"/>
      <c r="KQY401" s="163"/>
      <c r="KQZ401" s="163"/>
      <c r="KRA401" s="163"/>
      <c r="KRB401" s="163"/>
      <c r="KRC401" s="163"/>
      <c r="KRD401" s="163"/>
      <c r="KRE401" s="163"/>
      <c r="KRF401" s="163"/>
      <c r="KRG401" s="163"/>
      <c r="KRH401" s="163"/>
      <c r="KRI401" s="163"/>
      <c r="KRJ401" s="163"/>
      <c r="KRK401" s="163"/>
      <c r="KRL401" s="163"/>
      <c r="KRM401" s="163"/>
      <c r="KRN401" s="163"/>
      <c r="KRO401" s="163"/>
      <c r="KRP401" s="163"/>
      <c r="KRQ401" s="163"/>
      <c r="KRR401" s="163"/>
      <c r="KRS401" s="163"/>
      <c r="KRT401" s="163"/>
      <c r="KRU401" s="163"/>
      <c r="KRV401" s="163"/>
      <c r="KRW401" s="163"/>
      <c r="KRX401" s="163"/>
      <c r="KRY401" s="163"/>
      <c r="KRZ401" s="163"/>
      <c r="KSA401" s="163"/>
      <c r="KSB401" s="163"/>
      <c r="KSC401" s="163"/>
      <c r="KSD401" s="163"/>
      <c r="KSE401" s="163"/>
      <c r="KSF401" s="163"/>
      <c r="KSG401" s="163"/>
      <c r="KSH401" s="163"/>
      <c r="KSI401" s="163"/>
      <c r="KSJ401" s="163"/>
      <c r="KSK401" s="163"/>
      <c r="KSL401" s="163"/>
      <c r="KSM401" s="163"/>
      <c r="KSN401" s="163"/>
      <c r="KSO401" s="163"/>
      <c r="KSP401" s="163"/>
      <c r="KSQ401" s="163"/>
      <c r="KSR401" s="163"/>
      <c r="KSS401" s="163"/>
      <c r="KST401" s="163"/>
      <c r="KSU401" s="163"/>
      <c r="KSV401" s="163"/>
      <c r="KSW401" s="163"/>
      <c r="KSX401" s="163"/>
      <c r="KSY401" s="163"/>
      <c r="KSZ401" s="163"/>
      <c r="KTA401" s="163"/>
      <c r="KTB401" s="163"/>
      <c r="KTC401" s="163"/>
      <c r="KTD401" s="163"/>
      <c r="KTE401" s="163"/>
      <c r="KTF401" s="163"/>
      <c r="KTG401" s="163"/>
      <c r="KTH401" s="163"/>
      <c r="KTI401" s="163"/>
      <c r="KTJ401" s="163"/>
      <c r="KTK401" s="163"/>
      <c r="KTL401" s="163"/>
      <c r="KTM401" s="163"/>
      <c r="KTN401" s="163"/>
      <c r="KTO401" s="163"/>
      <c r="KTP401" s="163"/>
      <c r="KTQ401" s="163"/>
      <c r="KTR401" s="163"/>
      <c r="KTS401" s="163"/>
      <c r="KTT401" s="163"/>
      <c r="KTU401" s="163"/>
      <c r="KTV401" s="163"/>
      <c r="KTW401" s="163"/>
      <c r="KTX401" s="163"/>
      <c r="KTY401" s="163"/>
      <c r="KTZ401" s="163"/>
      <c r="KUA401" s="163"/>
      <c r="KUB401" s="163"/>
      <c r="KUC401" s="163"/>
      <c r="KUD401" s="163"/>
      <c r="KUE401" s="163"/>
      <c r="KUF401" s="163"/>
      <c r="KUG401" s="163"/>
      <c r="KUH401" s="163"/>
      <c r="KUI401" s="163"/>
      <c r="KUJ401" s="163"/>
      <c r="KUK401" s="163"/>
      <c r="KUL401" s="163"/>
      <c r="KUM401" s="163"/>
      <c r="KUN401" s="163"/>
      <c r="KUO401" s="163"/>
      <c r="KUP401" s="163"/>
      <c r="KUQ401" s="163"/>
      <c r="KUR401" s="163"/>
      <c r="KUS401" s="163"/>
      <c r="KUT401" s="163"/>
      <c r="KUU401" s="163"/>
      <c r="KUV401" s="163"/>
      <c r="KUW401" s="163"/>
      <c r="KUX401" s="163"/>
      <c r="KUY401" s="163"/>
      <c r="KUZ401" s="163"/>
      <c r="KVA401" s="163"/>
      <c r="KVB401" s="163"/>
      <c r="KVC401" s="163"/>
      <c r="KVD401" s="163"/>
      <c r="KVE401" s="163"/>
      <c r="KVF401" s="163"/>
      <c r="KVG401" s="163"/>
      <c r="KVH401" s="163"/>
      <c r="KVI401" s="163"/>
      <c r="KVJ401" s="163"/>
      <c r="KVK401" s="163"/>
      <c r="KVL401" s="163"/>
      <c r="KVM401" s="163"/>
      <c r="KVN401" s="163"/>
      <c r="KVO401" s="163"/>
      <c r="KVP401" s="163"/>
      <c r="KVQ401" s="163"/>
      <c r="KVR401" s="163"/>
      <c r="KVS401" s="163"/>
      <c r="KVT401" s="163"/>
      <c r="KVU401" s="163"/>
      <c r="KVV401" s="163"/>
      <c r="KVW401" s="163"/>
      <c r="KVX401" s="163"/>
      <c r="KVY401" s="163"/>
      <c r="KVZ401" s="163"/>
      <c r="KWA401" s="163"/>
      <c r="KWB401" s="163"/>
      <c r="KWC401" s="163"/>
      <c r="KWD401" s="163"/>
      <c r="KWE401" s="163"/>
      <c r="KWF401" s="163"/>
      <c r="KWG401" s="163"/>
      <c r="KWH401" s="163"/>
      <c r="KWI401" s="163"/>
      <c r="KWJ401" s="163"/>
      <c r="KWK401" s="163"/>
      <c r="KWL401" s="163"/>
      <c r="KWM401" s="163"/>
      <c r="KWN401" s="163"/>
      <c r="KWO401" s="163"/>
      <c r="KWP401" s="163"/>
      <c r="KWQ401" s="163"/>
      <c r="KWR401" s="163"/>
      <c r="KWS401" s="163"/>
      <c r="KWT401" s="163"/>
      <c r="KWU401" s="163"/>
      <c r="KWV401" s="163"/>
      <c r="KWW401" s="163"/>
      <c r="KWX401" s="163"/>
      <c r="KWY401" s="163"/>
      <c r="KWZ401" s="163"/>
      <c r="KXA401" s="163"/>
      <c r="KXB401" s="163"/>
      <c r="KXC401" s="163"/>
      <c r="KXD401" s="163"/>
      <c r="KXE401" s="163"/>
      <c r="KXF401" s="163"/>
      <c r="KXG401" s="163"/>
      <c r="KXH401" s="163"/>
      <c r="KXI401" s="163"/>
      <c r="KXJ401" s="163"/>
      <c r="KXK401" s="163"/>
      <c r="KXL401" s="163"/>
      <c r="KXM401" s="163"/>
      <c r="KXN401" s="163"/>
      <c r="KXO401" s="163"/>
      <c r="KXP401" s="163"/>
      <c r="KXQ401" s="163"/>
      <c r="KXR401" s="163"/>
      <c r="KXS401" s="163"/>
      <c r="KXT401" s="163"/>
      <c r="KXU401" s="163"/>
      <c r="KXV401" s="163"/>
      <c r="KXW401" s="163"/>
      <c r="KXX401" s="163"/>
      <c r="KXY401" s="163"/>
      <c r="KXZ401" s="163"/>
      <c r="KYA401" s="163"/>
      <c r="KYB401" s="163"/>
      <c r="KYC401" s="163"/>
      <c r="KYD401" s="163"/>
      <c r="KYE401" s="163"/>
      <c r="KYF401" s="163"/>
      <c r="KYG401" s="163"/>
      <c r="KYH401" s="163"/>
      <c r="KYI401" s="163"/>
      <c r="KYJ401" s="163"/>
      <c r="KYK401" s="163"/>
      <c r="KYL401" s="163"/>
      <c r="KYM401" s="163"/>
      <c r="KYN401" s="163"/>
      <c r="KYO401" s="163"/>
      <c r="KYP401" s="163"/>
      <c r="KYQ401" s="163"/>
      <c r="KYR401" s="163"/>
      <c r="KYS401" s="163"/>
      <c r="KYT401" s="163"/>
      <c r="KYU401" s="163"/>
      <c r="KYV401" s="163"/>
      <c r="KYW401" s="163"/>
      <c r="KYX401" s="163"/>
      <c r="KYY401" s="163"/>
      <c r="KYZ401" s="163"/>
      <c r="KZA401" s="163"/>
      <c r="KZB401" s="163"/>
      <c r="KZC401" s="163"/>
      <c r="KZD401" s="163"/>
      <c r="KZE401" s="163"/>
      <c r="KZF401" s="163"/>
      <c r="KZG401" s="163"/>
      <c r="KZH401" s="163"/>
      <c r="KZI401" s="163"/>
      <c r="KZJ401" s="163"/>
      <c r="KZK401" s="163"/>
      <c r="KZL401" s="163"/>
      <c r="KZM401" s="163"/>
      <c r="KZN401" s="163"/>
      <c r="KZO401" s="163"/>
      <c r="KZP401" s="163"/>
      <c r="KZQ401" s="163"/>
      <c r="KZR401" s="163"/>
      <c r="KZS401" s="163"/>
      <c r="KZT401" s="163"/>
      <c r="KZU401" s="163"/>
      <c r="KZV401" s="163"/>
      <c r="KZW401" s="163"/>
      <c r="KZX401" s="163"/>
      <c r="KZY401" s="163"/>
      <c r="KZZ401" s="163"/>
      <c r="LAA401" s="163"/>
      <c r="LAB401" s="163"/>
      <c r="LAC401" s="163"/>
      <c r="LAD401" s="163"/>
      <c r="LAE401" s="163"/>
      <c r="LAF401" s="163"/>
      <c r="LAG401" s="163"/>
      <c r="LAH401" s="163"/>
      <c r="LAI401" s="163"/>
      <c r="LAJ401" s="163"/>
      <c r="LAK401" s="163"/>
      <c r="LAL401" s="163"/>
      <c r="LAM401" s="163"/>
      <c r="LAN401" s="163"/>
      <c r="LAO401" s="163"/>
      <c r="LAP401" s="163"/>
      <c r="LAQ401" s="163"/>
      <c r="LAR401" s="163"/>
      <c r="LAS401" s="163"/>
      <c r="LAT401" s="163"/>
      <c r="LAU401" s="163"/>
      <c r="LAV401" s="163"/>
      <c r="LAW401" s="163"/>
      <c r="LAX401" s="163"/>
      <c r="LAY401" s="163"/>
    </row>
    <row r="402" spans="1:8163" ht="39.6">
      <c r="A402" s="389" t="s">
        <v>2865</v>
      </c>
      <c r="B402" s="390" t="s">
        <v>2866</v>
      </c>
      <c r="C402" s="391" t="s">
        <v>2733</v>
      </c>
      <c r="D402" s="391" t="s">
        <v>2907</v>
      </c>
      <c r="E402" s="392">
        <v>44316</v>
      </c>
      <c r="F402" s="393">
        <v>44331</v>
      </c>
      <c r="G402" s="394"/>
      <c r="H402" s="395"/>
      <c r="I402" s="395"/>
      <c r="J402" s="396"/>
      <c r="K402" s="397"/>
      <c r="L402" s="398"/>
      <c r="M402" s="398">
        <v>345</v>
      </c>
      <c r="N402" s="398" t="s">
        <v>22</v>
      </c>
      <c r="O402" s="399">
        <v>0.26000000000000001</v>
      </c>
      <c r="P402" s="398" t="s">
        <v>2812</v>
      </c>
      <c r="Q402" s="398" t="s">
        <v>182</v>
      </c>
      <c r="R402" s="398" t="s">
        <v>455</v>
      </c>
      <c r="S402" s="398">
        <v>0.26000000000000001</v>
      </c>
      <c r="T402" s="398" t="s">
        <v>22</v>
      </c>
      <c r="U402" s="398" t="s">
        <v>22</v>
      </c>
      <c r="V402" s="398" t="s">
        <v>1972</v>
      </c>
      <c r="W402" s="400" t="s">
        <v>2778</v>
      </c>
      <c r="X402" s="163"/>
      <c r="Y402" s="163"/>
      <c r="Z402" s="163"/>
      <c r="AA402" s="163"/>
      <c r="AB402" s="163"/>
      <c r="AC402" s="163"/>
      <c r="AD402" s="163"/>
      <c r="AE402" s="163"/>
      <c r="AF402" s="163"/>
      <c r="AG402" s="163"/>
      <c r="AH402" s="163"/>
      <c r="AI402" s="163"/>
      <c r="AJ402" s="163"/>
      <c r="AK402" s="163"/>
      <c r="AL402" s="163"/>
      <c r="AM402" s="163"/>
      <c r="AN402" s="163"/>
      <c r="AO402" s="163"/>
      <c r="AP402" s="163"/>
      <c r="AQ402" s="163"/>
      <c r="AR402" s="163"/>
      <c r="AS402" s="163"/>
      <c r="AT402" s="163"/>
      <c r="AU402" s="163"/>
      <c r="AV402" s="163"/>
      <c r="AW402" s="163"/>
      <c r="AX402" s="163"/>
      <c r="AY402" s="163"/>
      <c r="AZ402" s="163"/>
      <c r="BA402" s="163"/>
      <c r="BB402" s="163"/>
      <c r="BC402" s="163"/>
      <c r="BD402" s="163"/>
      <c r="BE402" s="163"/>
      <c r="BF402" s="163"/>
      <c r="BG402" s="163"/>
      <c r="BH402" s="163"/>
      <c r="BI402" s="163"/>
      <c r="BJ402" s="163"/>
      <c r="BK402" s="163"/>
      <c r="BL402" s="163"/>
      <c r="BM402" s="163"/>
      <c r="BN402" s="163"/>
      <c r="BO402" s="163"/>
      <c r="BP402" s="163"/>
      <c r="BQ402" s="163"/>
      <c r="BR402" s="163"/>
      <c r="BS402" s="163"/>
      <c r="BT402" s="163"/>
      <c r="BU402" s="163"/>
      <c r="BV402" s="163"/>
      <c r="BW402" s="163"/>
      <c r="BX402" s="163"/>
      <c r="BY402" s="163"/>
      <c r="BZ402" s="163"/>
      <c r="CA402" s="163"/>
      <c r="CB402" s="163"/>
      <c r="CC402" s="163"/>
      <c r="CD402" s="163"/>
      <c r="CE402" s="163"/>
      <c r="CF402" s="163"/>
      <c r="CG402" s="163"/>
      <c r="CH402" s="163"/>
      <c r="CI402" s="163"/>
      <c r="CJ402" s="163"/>
      <c r="CK402" s="163"/>
      <c r="CL402" s="163"/>
      <c r="CM402" s="163"/>
      <c r="CN402" s="163"/>
      <c r="CO402" s="163"/>
      <c r="CP402" s="163"/>
      <c r="CQ402" s="163"/>
      <c r="CR402" s="163"/>
      <c r="CS402" s="163"/>
      <c r="CT402" s="163"/>
      <c r="CU402" s="163"/>
      <c r="CV402" s="163"/>
      <c r="CW402" s="163"/>
      <c r="CX402" s="163"/>
      <c r="CY402" s="163"/>
      <c r="CZ402" s="163"/>
      <c r="DA402" s="163"/>
      <c r="DB402" s="163"/>
      <c r="DC402" s="163"/>
      <c r="DD402" s="163"/>
      <c r="DE402" s="163"/>
      <c r="DF402" s="163"/>
      <c r="DG402" s="163"/>
      <c r="DH402" s="163"/>
      <c r="DI402" s="163"/>
      <c r="DJ402" s="163"/>
      <c r="DK402" s="163"/>
      <c r="DL402" s="163"/>
      <c r="DM402" s="163"/>
      <c r="DN402" s="163"/>
      <c r="DO402" s="163"/>
      <c r="DP402" s="163"/>
      <c r="DQ402" s="163"/>
      <c r="DR402" s="163"/>
      <c r="DS402" s="163"/>
      <c r="DT402" s="163"/>
      <c r="DU402" s="163"/>
      <c r="DV402" s="163"/>
      <c r="DW402" s="163"/>
      <c r="DX402" s="163"/>
      <c r="DY402" s="163"/>
      <c r="DZ402" s="163"/>
      <c r="EA402" s="163"/>
      <c r="EB402" s="163"/>
      <c r="EC402" s="163"/>
      <c r="ED402" s="163"/>
      <c r="EE402" s="163"/>
      <c r="EF402" s="163"/>
      <c r="EG402" s="163"/>
      <c r="EH402" s="163"/>
      <c r="EI402" s="163"/>
      <c r="EJ402" s="163"/>
      <c r="EK402" s="163"/>
      <c r="EL402" s="163"/>
      <c r="EM402" s="163"/>
      <c r="EN402" s="163"/>
      <c r="EO402" s="163"/>
      <c r="EP402" s="163"/>
      <c r="EQ402" s="163"/>
      <c r="ER402" s="163"/>
      <c r="ES402" s="163"/>
      <c r="ET402" s="163"/>
      <c r="EU402" s="163"/>
      <c r="EV402" s="163"/>
      <c r="EW402" s="163"/>
      <c r="EX402" s="163"/>
      <c r="EY402" s="163"/>
      <c r="EZ402" s="163"/>
      <c r="FA402" s="163"/>
      <c r="FB402" s="163"/>
      <c r="FC402" s="163"/>
      <c r="FD402" s="163"/>
      <c r="FE402" s="163"/>
      <c r="FF402" s="163"/>
      <c r="FG402" s="163"/>
      <c r="FH402" s="163"/>
      <c r="FI402" s="163"/>
      <c r="FJ402" s="163"/>
      <c r="FK402" s="163"/>
      <c r="FL402" s="163"/>
      <c r="FM402" s="163"/>
      <c r="FN402" s="163"/>
      <c r="FO402" s="163"/>
      <c r="FP402" s="163"/>
      <c r="FQ402" s="163"/>
      <c r="FR402" s="163"/>
      <c r="FS402" s="163"/>
      <c r="FT402" s="163"/>
      <c r="FU402" s="163"/>
      <c r="FV402" s="163"/>
      <c r="FW402" s="163"/>
      <c r="FX402" s="163"/>
      <c r="FY402" s="163"/>
      <c r="FZ402" s="163"/>
      <c r="GA402" s="163"/>
      <c r="GB402" s="163"/>
      <c r="GC402" s="163"/>
      <c r="GD402" s="163"/>
      <c r="GE402" s="163"/>
      <c r="GF402" s="163"/>
      <c r="GG402" s="163"/>
      <c r="GH402" s="163"/>
      <c r="GI402" s="163"/>
      <c r="GJ402" s="163"/>
      <c r="GK402" s="163"/>
      <c r="GL402" s="163"/>
      <c r="GM402" s="163"/>
      <c r="GN402" s="163"/>
      <c r="GO402" s="163"/>
      <c r="GP402" s="163"/>
      <c r="GQ402" s="163"/>
      <c r="GR402" s="163"/>
      <c r="GS402" s="163"/>
      <c r="GT402" s="163"/>
      <c r="GU402" s="163"/>
      <c r="GV402" s="163"/>
      <c r="GW402" s="163"/>
      <c r="GX402" s="163"/>
      <c r="GY402" s="163"/>
      <c r="GZ402" s="163"/>
      <c r="HA402" s="163"/>
      <c r="HB402" s="163"/>
      <c r="HC402" s="163"/>
      <c r="HD402" s="163"/>
      <c r="HE402" s="163"/>
      <c r="HF402" s="163"/>
      <c r="HG402" s="163"/>
      <c r="HH402" s="163"/>
      <c r="HI402" s="163"/>
      <c r="HJ402" s="163"/>
      <c r="HK402" s="163"/>
      <c r="HL402" s="163"/>
      <c r="HM402" s="163"/>
      <c r="HN402" s="163"/>
      <c r="HO402" s="163"/>
      <c r="HP402" s="163"/>
      <c r="HQ402" s="163"/>
      <c r="HR402" s="163"/>
      <c r="HS402" s="163"/>
      <c r="HT402" s="163"/>
      <c r="HU402" s="163"/>
      <c r="HV402" s="163"/>
      <c r="HW402" s="163"/>
      <c r="HX402" s="163"/>
      <c r="HY402" s="163"/>
      <c r="HZ402" s="163"/>
      <c r="IA402" s="163"/>
      <c r="IB402" s="163"/>
      <c r="IC402" s="163"/>
      <c r="ID402" s="163"/>
      <c r="IE402" s="163"/>
      <c r="IF402" s="163"/>
      <c r="IG402" s="163"/>
      <c r="IH402" s="163"/>
      <c r="II402" s="163"/>
      <c r="IJ402" s="163"/>
      <c r="IK402" s="163"/>
      <c r="IL402" s="163"/>
      <c r="IM402" s="163"/>
      <c r="IN402" s="163"/>
      <c r="IO402" s="163"/>
      <c r="IP402" s="163"/>
      <c r="IQ402" s="163"/>
      <c r="IR402" s="163"/>
      <c r="IS402" s="163"/>
      <c r="IT402" s="163"/>
      <c r="IU402" s="163"/>
      <c r="IV402" s="163"/>
      <c r="IW402" s="163"/>
      <c r="IX402" s="163"/>
      <c r="IY402" s="163"/>
      <c r="IZ402" s="163"/>
      <c r="JA402" s="163"/>
      <c r="JB402" s="163"/>
      <c r="JC402" s="163"/>
      <c r="JD402" s="163"/>
      <c r="JE402" s="163"/>
      <c r="JF402" s="163"/>
      <c r="JG402" s="163"/>
      <c r="JH402" s="163"/>
      <c r="JI402" s="163"/>
      <c r="JJ402" s="163"/>
      <c r="JK402" s="163"/>
      <c r="JL402" s="163"/>
      <c r="JM402" s="163"/>
      <c r="JN402" s="163"/>
      <c r="JO402" s="163"/>
      <c r="JP402" s="163"/>
      <c r="JQ402" s="163"/>
      <c r="JR402" s="163"/>
      <c r="JS402" s="163"/>
      <c r="JT402" s="163"/>
      <c r="JU402" s="163"/>
      <c r="JV402" s="163"/>
      <c r="JW402" s="163"/>
      <c r="JX402" s="163"/>
      <c r="JY402" s="163"/>
      <c r="JZ402" s="163"/>
      <c r="KA402" s="163"/>
      <c r="KB402" s="163"/>
      <c r="KC402" s="163"/>
      <c r="KD402" s="163"/>
      <c r="KE402" s="163"/>
      <c r="KF402" s="163"/>
      <c r="KG402" s="163"/>
      <c r="KH402" s="163"/>
      <c r="KI402" s="163"/>
      <c r="KJ402" s="163"/>
      <c r="KK402" s="163"/>
      <c r="KL402" s="163"/>
      <c r="KM402" s="163"/>
      <c r="KN402" s="163"/>
      <c r="KO402" s="163"/>
      <c r="KP402" s="163"/>
      <c r="KQ402" s="163"/>
      <c r="KR402" s="163"/>
      <c r="KS402" s="163"/>
      <c r="KT402" s="163"/>
      <c r="KU402" s="163"/>
      <c r="KV402" s="163"/>
      <c r="KW402" s="163"/>
      <c r="KX402" s="163"/>
      <c r="KY402" s="163"/>
      <c r="KZ402" s="163"/>
      <c r="LA402" s="163"/>
      <c r="LB402" s="163"/>
      <c r="LC402" s="163"/>
      <c r="LD402" s="163"/>
      <c r="LE402" s="163"/>
      <c r="LF402" s="163"/>
      <c r="LG402" s="163"/>
      <c r="LH402" s="163"/>
      <c r="LI402" s="163"/>
      <c r="LJ402" s="163"/>
      <c r="LK402" s="163"/>
      <c r="LL402" s="163"/>
      <c r="LM402" s="163"/>
      <c r="LN402" s="163"/>
      <c r="LO402" s="163"/>
      <c r="LP402" s="163"/>
      <c r="LQ402" s="163"/>
      <c r="LR402" s="163"/>
      <c r="LS402" s="163"/>
      <c r="LT402" s="163"/>
      <c r="LU402" s="163"/>
      <c r="LV402" s="163"/>
      <c r="LW402" s="163"/>
      <c r="LX402" s="163"/>
      <c r="LY402" s="163"/>
      <c r="LZ402" s="163"/>
      <c r="MA402" s="163"/>
      <c r="MB402" s="163"/>
      <c r="MC402" s="163"/>
      <c r="MD402" s="163"/>
      <c r="ME402" s="163"/>
      <c r="MF402" s="163"/>
      <c r="MG402" s="163"/>
      <c r="MH402" s="163"/>
      <c r="MI402" s="163"/>
      <c r="MJ402" s="163"/>
      <c r="MK402" s="163"/>
      <c r="ML402" s="163"/>
      <c r="MM402" s="163"/>
      <c r="MN402" s="163"/>
      <c r="MO402" s="163"/>
      <c r="MP402" s="163"/>
      <c r="MQ402" s="163"/>
      <c r="MR402" s="163"/>
      <c r="MS402" s="163"/>
      <c r="MT402" s="163"/>
      <c r="MU402" s="163"/>
      <c r="MV402" s="163"/>
      <c r="MW402" s="163"/>
      <c r="MX402" s="163"/>
      <c r="MY402" s="163"/>
      <c r="MZ402" s="163"/>
      <c r="NA402" s="163"/>
      <c r="NB402" s="163"/>
      <c r="NC402" s="163"/>
      <c r="ND402" s="163"/>
      <c r="NE402" s="163"/>
      <c r="NF402" s="163"/>
      <c r="NG402" s="163"/>
      <c r="NH402" s="163"/>
      <c r="NI402" s="163"/>
      <c r="NJ402" s="163"/>
      <c r="NK402" s="163"/>
      <c r="NL402" s="163"/>
      <c r="NM402" s="163"/>
      <c r="NN402" s="163"/>
      <c r="NO402" s="163"/>
      <c r="NP402" s="163"/>
      <c r="NQ402" s="163"/>
      <c r="NR402" s="163"/>
      <c r="NS402" s="163"/>
      <c r="NT402" s="163"/>
      <c r="NU402" s="163"/>
      <c r="NV402" s="163"/>
      <c r="NW402" s="163"/>
      <c r="NX402" s="163"/>
      <c r="NY402" s="163"/>
      <c r="NZ402" s="163"/>
      <c r="OA402" s="163"/>
      <c r="OB402" s="163"/>
      <c r="OC402" s="163"/>
      <c r="OD402" s="163"/>
      <c r="OE402" s="163"/>
      <c r="OF402" s="163"/>
      <c r="OG402" s="163"/>
      <c r="OH402" s="163"/>
      <c r="OI402" s="163"/>
      <c r="OJ402" s="163"/>
      <c r="OK402" s="163"/>
      <c r="OL402" s="163"/>
      <c r="OM402" s="163"/>
      <c r="ON402" s="163"/>
      <c r="OO402" s="163"/>
      <c r="OP402" s="163"/>
      <c r="OQ402" s="163"/>
      <c r="OR402" s="163"/>
      <c r="OS402" s="163"/>
      <c r="OT402" s="163"/>
      <c r="OU402" s="163"/>
      <c r="OV402" s="163"/>
      <c r="OW402" s="163"/>
      <c r="OX402" s="163"/>
      <c r="OY402" s="163"/>
      <c r="OZ402" s="163"/>
      <c r="PA402" s="163"/>
      <c r="PB402" s="163"/>
      <c r="PC402" s="163"/>
      <c r="PD402" s="163"/>
      <c r="PE402" s="163"/>
      <c r="PF402" s="163"/>
      <c r="PG402" s="163"/>
      <c r="PH402" s="163"/>
      <c r="PI402" s="163"/>
      <c r="PJ402" s="163"/>
      <c r="PK402" s="163"/>
      <c r="PL402" s="163"/>
      <c r="PM402" s="163"/>
      <c r="PN402" s="163"/>
      <c r="PO402" s="163"/>
      <c r="PP402" s="163"/>
      <c r="PQ402" s="163"/>
      <c r="PR402" s="163"/>
      <c r="PS402" s="163"/>
      <c r="PT402" s="163"/>
      <c r="PU402" s="163"/>
      <c r="PV402" s="163"/>
      <c r="PW402" s="163"/>
      <c r="PX402" s="163"/>
      <c r="PY402" s="163"/>
      <c r="PZ402" s="163"/>
      <c r="QA402" s="163"/>
      <c r="QB402" s="163"/>
      <c r="QC402" s="163"/>
      <c r="QD402" s="163"/>
      <c r="QE402" s="163"/>
      <c r="QF402" s="163"/>
      <c r="QG402" s="163"/>
      <c r="QH402" s="163"/>
      <c r="QI402" s="163"/>
      <c r="QJ402" s="163"/>
      <c r="QK402" s="163"/>
      <c r="QL402" s="163"/>
      <c r="QM402" s="163"/>
      <c r="QN402" s="163"/>
      <c r="QO402" s="163"/>
      <c r="QP402" s="163"/>
      <c r="QQ402" s="163"/>
      <c r="QR402" s="163"/>
      <c r="QS402" s="163"/>
      <c r="QT402" s="163"/>
      <c r="QU402" s="163"/>
      <c r="QV402" s="163"/>
      <c r="QW402" s="163"/>
      <c r="QX402" s="163"/>
      <c r="QY402" s="163"/>
      <c r="QZ402" s="163"/>
      <c r="RA402" s="163"/>
      <c r="RB402" s="163"/>
      <c r="RC402" s="163"/>
      <c r="RD402" s="163"/>
      <c r="RE402" s="163"/>
      <c r="RF402" s="163"/>
      <c r="RG402" s="163"/>
      <c r="RH402" s="163"/>
      <c r="RI402" s="163"/>
      <c r="RJ402" s="163"/>
      <c r="RK402" s="163"/>
      <c r="RL402" s="163"/>
      <c r="RM402" s="163"/>
      <c r="RN402" s="163"/>
      <c r="RO402" s="163"/>
      <c r="RP402" s="163"/>
      <c r="RQ402" s="163"/>
      <c r="RR402" s="163"/>
      <c r="RS402" s="163"/>
      <c r="RT402" s="163"/>
      <c r="RU402" s="163"/>
      <c r="RV402" s="163"/>
      <c r="RW402" s="163"/>
      <c r="RX402" s="163"/>
      <c r="RY402" s="163"/>
      <c r="RZ402" s="163"/>
      <c r="SA402" s="163"/>
      <c r="SB402" s="163"/>
      <c r="SC402" s="163"/>
      <c r="SD402" s="163"/>
      <c r="SE402" s="163"/>
      <c r="SF402" s="163"/>
      <c r="SG402" s="163"/>
      <c r="SH402" s="163"/>
      <c r="SI402" s="163"/>
      <c r="SJ402" s="163"/>
      <c r="SK402" s="163"/>
      <c r="SL402" s="163"/>
      <c r="SM402" s="163"/>
      <c r="SN402" s="163"/>
      <c r="SO402" s="163"/>
      <c r="SP402" s="163"/>
      <c r="SQ402" s="163"/>
      <c r="SR402" s="163"/>
      <c r="SS402" s="163"/>
      <c r="ST402" s="163"/>
      <c r="SU402" s="163"/>
      <c r="SV402" s="163"/>
      <c r="SW402" s="163"/>
      <c r="SX402" s="163"/>
      <c r="SY402" s="163"/>
      <c r="SZ402" s="163"/>
      <c r="TA402" s="163"/>
      <c r="TB402" s="163"/>
      <c r="TC402" s="163"/>
      <c r="TD402" s="163"/>
      <c r="TE402" s="163"/>
      <c r="TF402" s="163"/>
      <c r="TG402" s="163"/>
      <c r="TH402" s="163"/>
      <c r="TI402" s="163"/>
      <c r="TJ402" s="163"/>
      <c r="TK402" s="163"/>
      <c r="TL402" s="163"/>
      <c r="TM402" s="163"/>
      <c r="TN402" s="163"/>
      <c r="TO402" s="163"/>
      <c r="TP402" s="163"/>
      <c r="TQ402" s="163"/>
      <c r="TR402" s="163"/>
      <c r="TS402" s="163"/>
      <c r="TT402" s="163"/>
      <c r="TU402" s="163"/>
      <c r="TV402" s="163"/>
      <c r="TW402" s="163"/>
      <c r="TX402" s="163"/>
      <c r="TY402" s="163"/>
      <c r="TZ402" s="163"/>
      <c r="UA402" s="163"/>
      <c r="UB402" s="163"/>
      <c r="UC402" s="163"/>
      <c r="UD402" s="163"/>
      <c r="UE402" s="163"/>
      <c r="UF402" s="163"/>
      <c r="UG402" s="163"/>
      <c r="UH402" s="163"/>
      <c r="UI402" s="163"/>
      <c r="UJ402" s="163"/>
      <c r="UK402" s="163"/>
      <c r="UL402" s="163"/>
      <c r="UM402" s="163"/>
      <c r="UN402" s="163"/>
      <c r="UO402" s="163"/>
      <c r="UP402" s="163"/>
      <c r="UQ402" s="163"/>
      <c r="UR402" s="163"/>
      <c r="US402" s="163"/>
      <c r="UT402" s="163"/>
      <c r="UU402" s="163"/>
      <c r="UV402" s="163"/>
      <c r="UW402" s="163"/>
      <c r="UX402" s="163"/>
      <c r="UY402" s="163"/>
      <c r="UZ402" s="163"/>
      <c r="VA402" s="163"/>
      <c r="VB402" s="163"/>
      <c r="VC402" s="163"/>
      <c r="VD402" s="163"/>
      <c r="VE402" s="163"/>
      <c r="VF402" s="163"/>
      <c r="VG402" s="163"/>
      <c r="VH402" s="163"/>
      <c r="VI402" s="163"/>
      <c r="VJ402" s="163"/>
      <c r="VK402" s="163"/>
      <c r="VL402" s="163"/>
      <c r="VM402" s="163"/>
      <c r="VN402" s="163"/>
      <c r="VO402" s="163"/>
      <c r="VP402" s="163"/>
      <c r="VQ402" s="163"/>
      <c r="VR402" s="163"/>
      <c r="VS402" s="163"/>
      <c r="VT402" s="163"/>
      <c r="VU402" s="163"/>
      <c r="VV402" s="163"/>
      <c r="VW402" s="163"/>
      <c r="VX402" s="163"/>
      <c r="VY402" s="163"/>
      <c r="VZ402" s="163"/>
      <c r="WA402" s="163"/>
      <c r="WB402" s="163"/>
      <c r="WC402" s="163"/>
      <c r="WD402" s="163"/>
      <c r="WE402" s="163"/>
      <c r="WF402" s="163"/>
      <c r="WG402" s="163"/>
      <c r="WH402" s="163"/>
      <c r="WI402" s="163"/>
      <c r="WJ402" s="163"/>
      <c r="WK402" s="163"/>
      <c r="WL402" s="163"/>
      <c r="WM402" s="163"/>
      <c r="WN402" s="163"/>
      <c r="WO402" s="163"/>
      <c r="WP402" s="163"/>
      <c r="WQ402" s="163"/>
      <c r="WR402" s="163"/>
      <c r="WS402" s="163"/>
      <c r="WT402" s="163"/>
      <c r="WU402" s="163"/>
      <c r="WV402" s="163"/>
      <c r="WW402" s="163"/>
      <c r="WX402" s="163"/>
      <c r="WY402" s="163"/>
      <c r="WZ402" s="163"/>
      <c r="XA402" s="163"/>
      <c r="XB402" s="163"/>
      <c r="XC402" s="163"/>
      <c r="XD402" s="163"/>
      <c r="XE402" s="163"/>
      <c r="XF402" s="163"/>
      <c r="XG402" s="163"/>
      <c r="XH402" s="163"/>
      <c r="XI402" s="163"/>
      <c r="XJ402" s="163"/>
      <c r="XK402" s="163"/>
      <c r="XL402" s="163"/>
      <c r="XM402" s="163"/>
      <c r="XN402" s="163"/>
      <c r="XO402" s="163"/>
      <c r="XP402" s="163"/>
      <c r="XQ402" s="163"/>
      <c r="XR402" s="163"/>
      <c r="XS402" s="163"/>
      <c r="XT402" s="163"/>
      <c r="XU402" s="163"/>
      <c r="XV402" s="163"/>
      <c r="XW402" s="163"/>
      <c r="XX402" s="163"/>
      <c r="XY402" s="163"/>
      <c r="XZ402" s="163"/>
      <c r="YA402" s="163"/>
      <c r="YB402" s="163"/>
      <c r="YC402" s="163"/>
      <c r="YD402" s="163"/>
      <c r="YE402" s="163"/>
      <c r="YF402" s="163"/>
      <c r="YG402" s="163"/>
      <c r="YH402" s="163"/>
      <c r="YI402" s="163"/>
      <c r="YJ402" s="163"/>
      <c r="YK402" s="163"/>
      <c r="YL402" s="163"/>
      <c r="YM402" s="163"/>
      <c r="YN402" s="163"/>
      <c r="YO402" s="163"/>
      <c r="YP402" s="163"/>
      <c r="YQ402" s="163"/>
      <c r="YR402" s="163"/>
      <c r="YS402" s="163"/>
      <c r="YT402" s="163"/>
      <c r="YU402" s="163"/>
      <c r="YV402" s="163"/>
      <c r="YW402" s="163"/>
      <c r="YX402" s="163"/>
      <c r="YY402" s="163"/>
      <c r="YZ402" s="163"/>
      <c r="ZA402" s="163"/>
      <c r="ZB402" s="163"/>
      <c r="ZC402" s="163"/>
      <c r="ZD402" s="163"/>
      <c r="ZE402" s="163"/>
      <c r="ZF402" s="163"/>
      <c r="ZG402" s="163"/>
      <c r="ZH402" s="163"/>
      <c r="ZI402" s="163"/>
      <c r="ZJ402" s="163"/>
      <c r="ZK402" s="163"/>
      <c r="ZL402" s="163"/>
      <c r="ZM402" s="163"/>
      <c r="ZN402" s="163"/>
      <c r="ZO402" s="163"/>
      <c r="ZP402" s="163"/>
      <c r="ZQ402" s="163"/>
      <c r="ZR402" s="163"/>
      <c r="ZS402" s="163"/>
      <c r="ZT402" s="163"/>
      <c r="ZU402" s="163"/>
      <c r="ZV402" s="163"/>
      <c r="ZW402" s="163"/>
      <c r="ZX402" s="163"/>
      <c r="ZY402" s="163"/>
      <c r="ZZ402" s="163"/>
      <c r="AAA402" s="163"/>
      <c r="AAB402" s="163"/>
      <c r="AAC402" s="163"/>
      <c r="AAD402" s="163"/>
      <c r="AAE402" s="163"/>
      <c r="AAF402" s="163"/>
      <c r="AAG402" s="163"/>
      <c r="AAH402" s="163"/>
      <c r="AAI402" s="163"/>
      <c r="AAJ402" s="163"/>
      <c r="AAK402" s="163"/>
      <c r="AAL402" s="163"/>
      <c r="AAM402" s="163"/>
      <c r="AAN402" s="163"/>
      <c r="AAO402" s="163"/>
      <c r="AAP402" s="163"/>
      <c r="AAQ402" s="163"/>
      <c r="AAR402" s="163"/>
      <c r="AAS402" s="163"/>
      <c r="AAT402" s="163"/>
      <c r="AAU402" s="163"/>
      <c r="AAV402" s="163"/>
      <c r="AAW402" s="163"/>
      <c r="AAX402" s="163"/>
      <c r="AAY402" s="163"/>
      <c r="AAZ402" s="163"/>
      <c r="ABA402" s="163"/>
      <c r="ABB402" s="163"/>
      <c r="ABC402" s="163"/>
      <c r="ABD402" s="163"/>
      <c r="ABE402" s="163"/>
      <c r="ABF402" s="163"/>
      <c r="ABG402" s="163"/>
      <c r="ABH402" s="163"/>
      <c r="ABI402" s="163"/>
      <c r="ABJ402" s="163"/>
      <c r="ABK402" s="163"/>
      <c r="ABL402" s="163"/>
      <c r="ABM402" s="163"/>
      <c r="ABN402" s="163"/>
      <c r="ABO402" s="163"/>
      <c r="ABP402" s="163"/>
      <c r="ABQ402" s="163"/>
      <c r="ABR402" s="163"/>
      <c r="ABS402" s="163"/>
      <c r="ABT402" s="163"/>
      <c r="ABU402" s="163"/>
      <c r="ABV402" s="163"/>
      <c r="ABW402" s="163"/>
      <c r="ABX402" s="163"/>
      <c r="ABY402" s="163"/>
      <c r="ABZ402" s="163"/>
      <c r="ACA402" s="163"/>
      <c r="ACB402" s="163"/>
      <c r="ACC402" s="163"/>
      <c r="ACD402" s="163"/>
      <c r="ACE402" s="163"/>
      <c r="ACF402" s="163"/>
      <c r="ACG402" s="163"/>
      <c r="ACH402" s="163"/>
      <c r="ACI402" s="163"/>
      <c r="ACJ402" s="163"/>
      <c r="ACK402" s="163"/>
      <c r="ACL402" s="163"/>
      <c r="ACM402" s="163"/>
      <c r="ACN402" s="163"/>
      <c r="ACO402" s="163"/>
      <c r="ACP402" s="163"/>
      <c r="ACQ402" s="163"/>
      <c r="ACR402" s="163"/>
      <c r="ACS402" s="163"/>
      <c r="ACT402" s="163"/>
      <c r="ACU402" s="163"/>
      <c r="ACV402" s="163"/>
      <c r="ACW402" s="163"/>
      <c r="ACX402" s="163"/>
      <c r="ACY402" s="163"/>
      <c r="ACZ402" s="163"/>
      <c r="ADA402" s="163"/>
      <c r="ADB402" s="163"/>
      <c r="ADC402" s="163"/>
      <c r="ADD402" s="163"/>
      <c r="ADE402" s="163"/>
      <c r="ADF402" s="163"/>
      <c r="ADG402" s="163"/>
      <c r="ADH402" s="163"/>
      <c r="ADI402" s="163"/>
      <c r="ADJ402" s="163"/>
      <c r="ADK402" s="163"/>
      <c r="ADL402" s="163"/>
      <c r="ADM402" s="163"/>
      <c r="ADN402" s="163"/>
      <c r="ADO402" s="163"/>
      <c r="ADP402" s="163"/>
      <c r="ADQ402" s="163"/>
      <c r="ADR402" s="163"/>
      <c r="ADS402" s="163"/>
      <c r="ADT402" s="163"/>
      <c r="ADU402" s="163"/>
      <c r="ADV402" s="163"/>
      <c r="ADW402" s="163"/>
      <c r="ADX402" s="163"/>
      <c r="ADY402" s="163"/>
      <c r="ADZ402" s="163"/>
      <c r="AEA402" s="163"/>
      <c r="AEB402" s="163"/>
      <c r="AEC402" s="163"/>
      <c r="AED402" s="163"/>
      <c r="AEE402" s="163"/>
      <c r="AEF402" s="163"/>
      <c r="AEG402" s="163"/>
      <c r="AEH402" s="163"/>
      <c r="AEI402" s="163"/>
      <c r="AEJ402" s="163"/>
      <c r="AEK402" s="163"/>
      <c r="AEL402" s="163"/>
      <c r="AEM402" s="163"/>
      <c r="AEN402" s="163"/>
      <c r="AEO402" s="163"/>
      <c r="AEP402" s="163"/>
      <c r="AEQ402" s="163"/>
      <c r="AER402" s="163"/>
      <c r="AES402" s="163"/>
      <c r="AET402" s="163"/>
      <c r="AEU402" s="163"/>
      <c r="AEV402" s="163"/>
      <c r="AEW402" s="163"/>
      <c r="AEX402" s="163"/>
      <c r="AEY402" s="163"/>
      <c r="AEZ402" s="163"/>
      <c r="AFA402" s="163"/>
      <c r="AFB402" s="163"/>
      <c r="AFC402" s="163"/>
      <c r="AFD402" s="163"/>
      <c r="AFE402" s="163"/>
      <c r="AFF402" s="163"/>
      <c r="AFG402" s="163"/>
      <c r="AFH402" s="163"/>
      <c r="AFI402" s="163"/>
      <c r="AFJ402" s="163"/>
      <c r="AFK402" s="163"/>
      <c r="AFL402" s="163"/>
      <c r="AFM402" s="163"/>
      <c r="AFN402" s="163"/>
      <c r="AFO402" s="163"/>
      <c r="AFP402" s="163"/>
      <c r="AFQ402" s="163"/>
      <c r="AFR402" s="163"/>
      <c r="AFS402" s="163"/>
      <c r="AFT402" s="163"/>
      <c r="AFU402" s="163"/>
      <c r="AFV402" s="163"/>
      <c r="AFW402" s="163"/>
      <c r="AFX402" s="163"/>
      <c r="AFY402" s="163"/>
      <c r="AFZ402" s="163"/>
      <c r="AGA402" s="163"/>
      <c r="AGB402" s="163"/>
      <c r="AGC402" s="163"/>
      <c r="AGD402" s="163"/>
      <c r="AGE402" s="163"/>
      <c r="AGF402" s="163"/>
      <c r="AGG402" s="163"/>
      <c r="AGH402" s="163"/>
      <c r="AGI402" s="163"/>
      <c r="AGJ402" s="163"/>
      <c r="AGK402" s="163"/>
      <c r="AGL402" s="163"/>
      <c r="AGM402" s="163"/>
      <c r="AGN402" s="163"/>
      <c r="AGO402" s="163"/>
      <c r="AGP402" s="163"/>
      <c r="AGQ402" s="163"/>
      <c r="AGR402" s="163"/>
      <c r="AGS402" s="163"/>
      <c r="AGT402" s="163"/>
      <c r="AGU402" s="163"/>
      <c r="AGV402" s="163"/>
      <c r="AGW402" s="163"/>
      <c r="AGX402" s="163"/>
      <c r="AGY402" s="163"/>
      <c r="AGZ402" s="163"/>
      <c r="AHA402" s="163"/>
      <c r="AHB402" s="163"/>
      <c r="AHC402" s="163"/>
      <c r="AHD402" s="163"/>
      <c r="AHE402" s="163"/>
      <c r="AHF402" s="163"/>
      <c r="AHG402" s="163"/>
      <c r="AHH402" s="163"/>
      <c r="AHI402" s="163"/>
      <c r="AHJ402" s="163"/>
      <c r="AHK402" s="163"/>
      <c r="AHL402" s="163"/>
      <c r="AHM402" s="163"/>
      <c r="AHN402" s="163"/>
      <c r="AHO402" s="163"/>
      <c r="AHP402" s="163"/>
      <c r="AHQ402" s="163"/>
      <c r="AHR402" s="163"/>
      <c r="AHS402" s="163"/>
      <c r="AHT402" s="163"/>
      <c r="AHU402" s="163"/>
      <c r="AHV402" s="163"/>
      <c r="AHW402" s="163"/>
      <c r="AHX402" s="163"/>
      <c r="AHY402" s="163"/>
      <c r="AHZ402" s="163"/>
      <c r="AIA402" s="163"/>
      <c r="AIB402" s="163"/>
      <c r="AIC402" s="163"/>
      <c r="AID402" s="163"/>
      <c r="AIE402" s="163"/>
      <c r="AIF402" s="163"/>
      <c r="AIG402" s="163"/>
      <c r="AIH402" s="163"/>
      <c r="AII402" s="163"/>
      <c r="AIJ402" s="163"/>
      <c r="AIK402" s="163"/>
      <c r="AIL402" s="163"/>
      <c r="AIM402" s="163"/>
      <c r="AIN402" s="163"/>
      <c r="AIO402" s="163"/>
      <c r="AIP402" s="163"/>
      <c r="AIQ402" s="163"/>
      <c r="AIR402" s="163"/>
      <c r="AIS402" s="163"/>
      <c r="AIT402" s="163"/>
      <c r="AIU402" s="163"/>
      <c r="AIV402" s="163"/>
      <c r="AIW402" s="163"/>
      <c r="AIX402" s="163"/>
      <c r="AIY402" s="163"/>
      <c r="AIZ402" s="163"/>
      <c r="AJA402" s="163"/>
      <c r="AJB402" s="163"/>
      <c r="AJC402" s="163"/>
      <c r="AJD402" s="163"/>
      <c r="AJE402" s="163"/>
      <c r="AJF402" s="163"/>
      <c r="AJG402" s="163"/>
      <c r="AJH402" s="163"/>
      <c r="AJI402" s="163"/>
      <c r="AJJ402" s="163"/>
      <c r="AJK402" s="163"/>
      <c r="AJL402" s="163"/>
      <c r="AJM402" s="163"/>
      <c r="AJN402" s="163"/>
      <c r="AJO402" s="163"/>
      <c r="AJP402" s="163"/>
      <c r="AJQ402" s="163"/>
      <c r="AJR402" s="163"/>
      <c r="AJS402" s="163"/>
      <c r="AJT402" s="163"/>
      <c r="AJU402" s="163"/>
      <c r="AJV402" s="163"/>
      <c r="AJW402" s="163"/>
      <c r="AJX402" s="163"/>
      <c r="AJY402" s="163"/>
      <c r="AJZ402" s="163"/>
      <c r="AKA402" s="163"/>
      <c r="AKB402" s="163"/>
      <c r="AKC402" s="163"/>
      <c r="AKD402" s="163"/>
      <c r="AKE402" s="163"/>
      <c r="AKF402" s="163"/>
      <c r="AKG402" s="163"/>
      <c r="AKH402" s="163"/>
      <c r="AKI402" s="163"/>
      <c r="AKJ402" s="163"/>
      <c r="AKK402" s="163"/>
      <c r="AKL402" s="163"/>
      <c r="AKM402" s="163"/>
      <c r="AKN402" s="163"/>
      <c r="AKO402" s="163"/>
      <c r="AKP402" s="163"/>
      <c r="AKQ402" s="163"/>
      <c r="AKR402" s="163"/>
      <c r="AKS402" s="163"/>
      <c r="AKT402" s="163"/>
      <c r="AKU402" s="163"/>
      <c r="AKV402" s="163"/>
      <c r="AKW402" s="163"/>
      <c r="AKX402" s="163"/>
      <c r="AKY402" s="163"/>
      <c r="AKZ402" s="163"/>
      <c r="ALA402" s="163"/>
      <c r="ALB402" s="163"/>
      <c r="ALC402" s="163"/>
      <c r="ALD402" s="163"/>
      <c r="ALE402" s="163"/>
      <c r="ALF402" s="163"/>
      <c r="ALG402" s="163"/>
      <c r="ALH402" s="163"/>
      <c r="ALI402" s="163"/>
      <c r="ALJ402" s="163"/>
      <c r="ALK402" s="163"/>
      <c r="ALL402" s="163"/>
      <c r="ALM402" s="163"/>
      <c r="ALN402" s="163"/>
      <c r="ALO402" s="163"/>
      <c r="ALP402" s="163"/>
      <c r="ALQ402" s="163"/>
      <c r="ALR402" s="163"/>
      <c r="ALS402" s="163"/>
      <c r="ALT402" s="163"/>
      <c r="ALU402" s="163"/>
      <c r="ALV402" s="163"/>
      <c r="ALW402" s="163"/>
      <c r="ALX402" s="163"/>
      <c r="ALY402" s="163"/>
      <c r="ALZ402" s="163"/>
      <c r="AMA402" s="163"/>
      <c r="AMB402" s="163"/>
      <c r="AMC402" s="163"/>
      <c r="AMD402" s="163"/>
      <c r="AME402" s="163"/>
      <c r="AMF402" s="163"/>
      <c r="AMG402" s="163"/>
      <c r="AMH402" s="163"/>
      <c r="AMI402" s="163"/>
      <c r="AMJ402" s="163"/>
      <c r="AMK402" s="163"/>
      <c r="AML402" s="163"/>
      <c r="AMM402" s="163"/>
      <c r="AMN402" s="163"/>
      <c r="AMO402" s="163"/>
      <c r="AMP402" s="163"/>
      <c r="AMQ402" s="163"/>
      <c r="AMR402" s="163"/>
      <c r="AMS402" s="163"/>
      <c r="AMT402" s="163"/>
      <c r="AMU402" s="163"/>
      <c r="AMV402" s="163"/>
      <c r="AMW402" s="163"/>
      <c r="AMX402" s="163"/>
      <c r="AMY402" s="163"/>
      <c r="AMZ402" s="163"/>
      <c r="ANA402" s="163"/>
      <c r="ANB402" s="163"/>
      <c r="ANC402" s="163"/>
      <c r="AND402" s="163"/>
      <c r="ANE402" s="163"/>
      <c r="ANF402" s="163"/>
      <c r="ANG402" s="163"/>
      <c r="ANH402" s="163"/>
      <c r="ANI402" s="163"/>
      <c r="ANJ402" s="163"/>
      <c r="ANK402" s="163"/>
      <c r="ANL402" s="163"/>
      <c r="ANM402" s="163"/>
      <c r="ANN402" s="163"/>
      <c r="ANO402" s="163"/>
      <c r="ANP402" s="163"/>
      <c r="ANQ402" s="163"/>
      <c r="ANR402" s="163"/>
      <c r="ANS402" s="163"/>
      <c r="ANT402" s="163"/>
      <c r="ANU402" s="163"/>
      <c r="ANV402" s="163"/>
      <c r="ANW402" s="163"/>
      <c r="ANX402" s="163"/>
      <c r="ANY402" s="163"/>
      <c r="ANZ402" s="163"/>
      <c r="AOA402" s="163"/>
      <c r="AOB402" s="163"/>
      <c r="AOC402" s="163"/>
      <c r="AOD402" s="163"/>
      <c r="AOE402" s="163"/>
      <c r="AOF402" s="163"/>
      <c r="AOG402" s="163"/>
      <c r="AOH402" s="163"/>
      <c r="AOI402" s="163"/>
      <c r="AOJ402" s="163"/>
      <c r="AOK402" s="163"/>
      <c r="AOL402" s="163"/>
      <c r="AOM402" s="163"/>
      <c r="AON402" s="163"/>
      <c r="AOO402" s="163"/>
      <c r="AOP402" s="163"/>
      <c r="AOQ402" s="163"/>
      <c r="AOR402" s="163"/>
      <c r="AOS402" s="163"/>
      <c r="AOT402" s="163"/>
      <c r="AOU402" s="163"/>
      <c r="AOV402" s="163"/>
      <c r="AOW402" s="163"/>
      <c r="AOX402" s="163"/>
      <c r="AOY402" s="163"/>
      <c r="AOZ402" s="163"/>
      <c r="APA402" s="163"/>
      <c r="APB402" s="163"/>
      <c r="APC402" s="163"/>
      <c r="APD402" s="163"/>
      <c r="APE402" s="163"/>
      <c r="APF402" s="163"/>
      <c r="APG402" s="163"/>
      <c r="APH402" s="163"/>
      <c r="API402" s="163"/>
      <c r="APJ402" s="163"/>
      <c r="APK402" s="163"/>
      <c r="APL402" s="163"/>
      <c r="APM402" s="163"/>
      <c r="APN402" s="163"/>
      <c r="APO402" s="163"/>
      <c r="APP402" s="163"/>
      <c r="APQ402" s="163"/>
      <c r="APR402" s="163"/>
      <c r="APS402" s="163"/>
      <c r="APT402" s="163"/>
      <c r="APU402" s="163"/>
      <c r="APV402" s="163"/>
      <c r="APW402" s="163"/>
      <c r="APX402" s="163"/>
      <c r="APY402" s="163"/>
      <c r="APZ402" s="163"/>
      <c r="AQA402" s="163"/>
      <c r="AQB402" s="163"/>
      <c r="AQC402" s="163"/>
      <c r="AQD402" s="163"/>
      <c r="AQE402" s="163"/>
      <c r="AQF402" s="163"/>
      <c r="AQG402" s="163"/>
      <c r="AQH402" s="163"/>
      <c r="AQI402" s="163"/>
      <c r="AQJ402" s="163"/>
      <c r="AQK402" s="163"/>
      <c r="AQL402" s="163"/>
      <c r="AQM402" s="163"/>
      <c r="AQN402" s="163"/>
      <c r="AQO402" s="163"/>
      <c r="AQP402" s="163"/>
      <c r="AQQ402" s="163"/>
      <c r="AQR402" s="163"/>
      <c r="AQS402" s="163"/>
      <c r="AQT402" s="163"/>
      <c r="AQU402" s="163"/>
      <c r="AQV402" s="163"/>
      <c r="AQW402" s="163"/>
      <c r="AQX402" s="163"/>
      <c r="AQY402" s="163"/>
      <c r="AQZ402" s="163"/>
      <c r="ARA402" s="163"/>
      <c r="ARB402" s="163"/>
      <c r="ARC402" s="163"/>
      <c r="ARD402" s="163"/>
      <c r="ARE402" s="163"/>
      <c r="ARF402" s="163"/>
      <c r="ARG402" s="163"/>
      <c r="ARH402" s="163"/>
      <c r="ARI402" s="163"/>
      <c r="ARJ402" s="163"/>
      <c r="ARK402" s="163"/>
      <c r="ARL402" s="163"/>
      <c r="ARM402" s="163"/>
      <c r="ARN402" s="163"/>
      <c r="ARO402" s="163"/>
      <c r="ARP402" s="163"/>
      <c r="ARQ402" s="163"/>
      <c r="ARR402" s="163"/>
      <c r="ARS402" s="163"/>
      <c r="ART402" s="163"/>
      <c r="ARU402" s="163"/>
      <c r="ARV402" s="163"/>
      <c r="ARW402" s="163"/>
      <c r="ARX402" s="163"/>
      <c r="ARY402" s="163"/>
      <c r="ARZ402" s="163"/>
      <c r="ASA402" s="163"/>
      <c r="ASB402" s="163"/>
      <c r="ASC402" s="163"/>
      <c r="ASD402" s="163"/>
      <c r="ASE402" s="163"/>
      <c r="ASF402" s="163"/>
      <c r="ASG402" s="163"/>
      <c r="ASH402" s="163"/>
      <c r="ASI402" s="163"/>
      <c r="ASJ402" s="163"/>
      <c r="ASK402" s="163"/>
      <c r="ASL402" s="163"/>
      <c r="ASM402" s="163"/>
      <c r="ASN402" s="163"/>
      <c r="ASO402" s="163"/>
      <c r="ASP402" s="163"/>
      <c r="ASQ402" s="163"/>
      <c r="ASR402" s="163"/>
      <c r="ASS402" s="163"/>
      <c r="AST402" s="163"/>
      <c r="ASU402" s="163"/>
      <c r="ASV402" s="163"/>
      <c r="ASW402" s="163"/>
      <c r="ASX402" s="163"/>
      <c r="ASY402" s="163"/>
      <c r="ASZ402" s="163"/>
      <c r="ATA402" s="163"/>
      <c r="ATB402" s="163"/>
      <c r="ATC402" s="163"/>
      <c r="ATD402" s="163"/>
      <c r="ATE402" s="163"/>
      <c r="ATF402" s="163"/>
      <c r="ATG402" s="163"/>
      <c r="ATH402" s="163"/>
      <c r="ATI402" s="163"/>
      <c r="ATJ402" s="163"/>
      <c r="ATK402" s="163"/>
      <c r="ATL402" s="163"/>
      <c r="ATM402" s="163"/>
      <c r="ATN402" s="163"/>
      <c r="ATO402" s="163"/>
      <c r="ATP402" s="163"/>
      <c r="ATQ402" s="163"/>
      <c r="ATR402" s="163"/>
      <c r="ATS402" s="163"/>
      <c r="ATT402" s="163"/>
      <c r="ATU402" s="163"/>
      <c r="ATV402" s="163"/>
      <c r="ATW402" s="163"/>
      <c r="ATX402" s="163"/>
      <c r="ATY402" s="163"/>
      <c r="ATZ402" s="163"/>
      <c r="AUA402" s="163"/>
      <c r="AUB402" s="163"/>
      <c r="AUC402" s="163"/>
      <c r="AUD402" s="163"/>
      <c r="AUE402" s="163"/>
      <c r="AUF402" s="163"/>
      <c r="AUG402" s="163"/>
      <c r="AUH402" s="163"/>
      <c r="AUI402" s="163"/>
      <c r="AUJ402" s="163"/>
      <c r="AUK402" s="163"/>
      <c r="AUL402" s="163"/>
      <c r="AUM402" s="163"/>
      <c r="AUN402" s="163"/>
      <c r="AUO402" s="163"/>
      <c r="AUP402" s="163"/>
      <c r="AUQ402" s="163"/>
      <c r="AUR402" s="163"/>
      <c r="AUS402" s="163"/>
      <c r="AUT402" s="163"/>
      <c r="AUU402" s="163"/>
      <c r="AUV402" s="163"/>
      <c r="AUW402" s="163"/>
      <c r="AUX402" s="163"/>
      <c r="AUY402" s="163"/>
      <c r="AUZ402" s="163"/>
      <c r="AVA402" s="163"/>
      <c r="AVB402" s="163"/>
      <c r="AVC402" s="163"/>
      <c r="AVD402" s="163"/>
      <c r="AVE402" s="163"/>
      <c r="AVF402" s="163"/>
      <c r="AVG402" s="163"/>
      <c r="AVH402" s="163"/>
      <c r="AVI402" s="163"/>
      <c r="AVJ402" s="163"/>
      <c r="AVK402" s="163"/>
      <c r="AVL402" s="163"/>
      <c r="AVM402" s="163"/>
      <c r="AVN402" s="163"/>
      <c r="AVO402" s="163"/>
      <c r="AVP402" s="163"/>
      <c r="AVQ402" s="163"/>
      <c r="AVR402" s="163"/>
      <c r="AVS402" s="163"/>
      <c r="AVT402" s="163"/>
      <c r="AVU402" s="163"/>
      <c r="AVV402" s="163"/>
      <c r="AVW402" s="163"/>
      <c r="AVX402" s="163"/>
      <c r="AVY402" s="163"/>
      <c r="AVZ402" s="163"/>
      <c r="AWA402" s="163"/>
      <c r="AWB402" s="163"/>
      <c r="AWC402" s="163"/>
      <c r="AWD402" s="163"/>
      <c r="AWE402" s="163"/>
      <c r="AWF402" s="163"/>
      <c r="AWG402" s="163"/>
      <c r="AWH402" s="163"/>
      <c r="AWI402" s="163"/>
      <c r="AWJ402" s="163"/>
      <c r="AWK402" s="163"/>
      <c r="AWL402" s="163"/>
      <c r="AWM402" s="163"/>
      <c r="AWN402" s="163"/>
      <c r="AWO402" s="163"/>
      <c r="AWP402" s="163"/>
      <c r="AWQ402" s="163"/>
      <c r="AWR402" s="163"/>
      <c r="AWS402" s="163"/>
      <c r="AWT402" s="163"/>
      <c r="AWU402" s="163"/>
      <c r="AWV402" s="163"/>
      <c r="AWW402" s="163"/>
      <c r="AWX402" s="163"/>
      <c r="AWY402" s="163"/>
      <c r="AWZ402" s="163"/>
      <c r="AXA402" s="163"/>
      <c r="AXB402" s="163"/>
      <c r="AXC402" s="163"/>
      <c r="AXD402" s="163"/>
      <c r="AXE402" s="163"/>
      <c r="AXF402" s="163"/>
      <c r="AXG402" s="163"/>
      <c r="AXH402" s="163"/>
      <c r="AXI402" s="163"/>
      <c r="AXJ402" s="163"/>
      <c r="AXK402" s="163"/>
      <c r="AXL402" s="163"/>
      <c r="AXM402" s="163"/>
      <c r="AXN402" s="163"/>
      <c r="AXO402" s="163"/>
      <c r="AXP402" s="163"/>
      <c r="AXQ402" s="163"/>
      <c r="AXR402" s="163"/>
      <c r="AXS402" s="163"/>
      <c r="AXT402" s="163"/>
      <c r="AXU402" s="163"/>
      <c r="AXV402" s="163"/>
      <c r="AXW402" s="163"/>
      <c r="AXX402" s="163"/>
      <c r="AXY402" s="163"/>
      <c r="AXZ402" s="163"/>
      <c r="AYA402" s="163"/>
      <c r="AYB402" s="163"/>
      <c r="AYC402" s="163"/>
      <c r="AYD402" s="163"/>
      <c r="AYE402" s="163"/>
      <c r="AYF402" s="163"/>
      <c r="AYG402" s="163"/>
      <c r="AYH402" s="163"/>
      <c r="AYI402" s="163"/>
      <c r="AYJ402" s="163"/>
      <c r="AYK402" s="163"/>
      <c r="AYL402" s="163"/>
      <c r="AYM402" s="163"/>
      <c r="AYN402" s="163"/>
      <c r="AYO402" s="163"/>
      <c r="AYP402" s="163"/>
      <c r="AYQ402" s="163"/>
      <c r="AYR402" s="163"/>
      <c r="AYS402" s="163"/>
      <c r="AYT402" s="163"/>
      <c r="AYU402" s="163"/>
      <c r="AYV402" s="163"/>
      <c r="AYW402" s="163"/>
      <c r="AYX402" s="163"/>
      <c r="AYY402" s="163"/>
      <c r="AYZ402" s="163"/>
      <c r="AZA402" s="163"/>
      <c r="AZB402" s="163"/>
      <c r="AZC402" s="163"/>
      <c r="AZD402" s="163"/>
      <c r="AZE402" s="163"/>
      <c r="AZF402" s="163"/>
      <c r="AZG402" s="163"/>
      <c r="AZH402" s="163"/>
      <c r="AZI402" s="163"/>
      <c r="AZJ402" s="163"/>
      <c r="AZK402" s="163"/>
      <c r="AZL402" s="163"/>
      <c r="AZM402" s="163"/>
      <c r="AZN402" s="163"/>
      <c r="AZO402" s="163"/>
      <c r="AZP402" s="163"/>
      <c r="AZQ402" s="163"/>
      <c r="AZR402" s="163"/>
      <c r="AZS402" s="163"/>
      <c r="AZT402" s="163"/>
      <c r="AZU402" s="163"/>
      <c r="AZV402" s="163"/>
      <c r="AZW402" s="163"/>
      <c r="AZX402" s="163"/>
      <c r="AZY402" s="163"/>
      <c r="AZZ402" s="163"/>
      <c r="BAA402" s="163"/>
      <c r="BAB402" s="163"/>
      <c r="BAC402" s="163"/>
      <c r="BAD402" s="163"/>
      <c r="BAE402" s="163"/>
      <c r="BAF402" s="163"/>
      <c r="BAG402" s="163"/>
      <c r="BAH402" s="163"/>
      <c r="BAI402" s="163"/>
      <c r="BAJ402" s="163"/>
      <c r="BAK402" s="163"/>
      <c r="BAL402" s="163"/>
      <c r="BAM402" s="163"/>
      <c r="BAN402" s="163"/>
      <c r="BAO402" s="163"/>
      <c r="BAP402" s="163"/>
      <c r="BAQ402" s="163"/>
      <c r="BAR402" s="163"/>
      <c r="BAS402" s="163"/>
      <c r="BAT402" s="163"/>
      <c r="BAU402" s="163"/>
      <c r="BAV402" s="163"/>
      <c r="BAW402" s="163"/>
      <c r="BAX402" s="163"/>
      <c r="BAY402" s="163"/>
      <c r="BAZ402" s="163"/>
      <c r="BBA402" s="163"/>
      <c r="BBB402" s="163"/>
      <c r="BBC402" s="163"/>
      <c r="BBD402" s="163"/>
      <c r="BBE402" s="163"/>
      <c r="BBF402" s="163"/>
      <c r="BBG402" s="163"/>
      <c r="BBH402" s="163"/>
      <c r="BBI402" s="163"/>
      <c r="BBJ402" s="163"/>
      <c r="BBK402" s="163"/>
      <c r="BBL402" s="163"/>
      <c r="BBM402" s="163"/>
      <c r="BBN402" s="163"/>
      <c r="BBO402" s="163"/>
      <c r="BBP402" s="163"/>
      <c r="BBQ402" s="163"/>
      <c r="BBR402" s="163"/>
      <c r="BBS402" s="163"/>
      <c r="BBT402" s="163"/>
      <c r="BBU402" s="163"/>
      <c r="BBV402" s="163"/>
      <c r="BBW402" s="163"/>
      <c r="BBX402" s="163"/>
      <c r="BBY402" s="163"/>
      <c r="BBZ402" s="163"/>
      <c r="BCA402" s="163"/>
      <c r="BCB402" s="163"/>
      <c r="BCC402" s="163"/>
      <c r="BCD402" s="163"/>
      <c r="BCE402" s="163"/>
      <c r="BCF402" s="163"/>
      <c r="BCG402" s="163"/>
      <c r="BCH402" s="163"/>
      <c r="BCI402" s="163"/>
      <c r="BCJ402" s="163"/>
      <c r="BCK402" s="163"/>
      <c r="BCL402" s="163"/>
      <c r="BCM402" s="163"/>
      <c r="BCN402" s="163"/>
      <c r="BCO402" s="163"/>
      <c r="BCP402" s="163"/>
      <c r="BCQ402" s="163"/>
      <c r="BCR402" s="163"/>
      <c r="BCS402" s="163"/>
      <c r="BCT402" s="163"/>
      <c r="BCU402" s="163"/>
      <c r="BCV402" s="163"/>
      <c r="BCW402" s="163"/>
      <c r="BCX402" s="163"/>
      <c r="BCY402" s="163"/>
      <c r="BCZ402" s="163"/>
      <c r="BDA402" s="163"/>
      <c r="BDB402" s="163"/>
      <c r="BDC402" s="163"/>
      <c r="BDD402" s="163"/>
      <c r="BDE402" s="163"/>
      <c r="BDF402" s="163"/>
      <c r="BDG402" s="163"/>
      <c r="BDH402" s="163"/>
      <c r="BDI402" s="163"/>
      <c r="BDJ402" s="163"/>
      <c r="BDK402" s="163"/>
      <c r="BDL402" s="163"/>
      <c r="BDM402" s="163"/>
      <c r="BDN402" s="163"/>
      <c r="BDO402" s="163"/>
      <c r="BDP402" s="163"/>
      <c r="BDQ402" s="163"/>
      <c r="BDR402" s="163"/>
      <c r="BDS402" s="163"/>
      <c r="BDT402" s="163"/>
      <c r="BDU402" s="163"/>
      <c r="BDV402" s="163"/>
      <c r="BDW402" s="163"/>
      <c r="BDX402" s="163"/>
      <c r="BDY402" s="163"/>
      <c r="BDZ402" s="163"/>
      <c r="BEA402" s="163"/>
      <c r="BEB402" s="163"/>
      <c r="BEC402" s="163"/>
      <c r="BED402" s="163"/>
      <c r="BEE402" s="163"/>
      <c r="BEF402" s="163"/>
      <c r="BEG402" s="163"/>
      <c r="BEH402" s="163"/>
      <c r="BEI402" s="163"/>
      <c r="BEJ402" s="163"/>
      <c r="BEK402" s="163"/>
      <c r="BEL402" s="163"/>
      <c r="BEM402" s="163"/>
      <c r="BEN402" s="163"/>
      <c r="BEO402" s="163"/>
      <c r="BEP402" s="163"/>
      <c r="BEQ402" s="163"/>
      <c r="BER402" s="163"/>
      <c r="BES402" s="163"/>
      <c r="BET402" s="163"/>
      <c r="BEU402" s="163"/>
      <c r="BEV402" s="163"/>
      <c r="BEW402" s="163"/>
      <c r="BEX402" s="163"/>
      <c r="BEY402" s="163"/>
      <c r="BEZ402" s="163"/>
      <c r="BFA402" s="163"/>
      <c r="BFB402" s="163"/>
      <c r="BFC402" s="163"/>
      <c r="BFD402" s="163"/>
      <c r="BFE402" s="163"/>
      <c r="BFF402" s="163"/>
      <c r="BFG402" s="163"/>
      <c r="BFH402" s="163"/>
      <c r="BFI402" s="163"/>
      <c r="BFJ402" s="163"/>
      <c r="BFK402" s="163"/>
      <c r="BFL402" s="163"/>
      <c r="BFM402" s="163"/>
      <c r="BFN402" s="163"/>
      <c r="BFO402" s="163"/>
      <c r="BFP402" s="163"/>
      <c r="BFQ402" s="163"/>
      <c r="BFR402" s="163"/>
      <c r="BFS402" s="163"/>
      <c r="BFT402" s="163"/>
      <c r="BFU402" s="163"/>
      <c r="BFV402" s="163"/>
      <c r="BFW402" s="163"/>
      <c r="BFX402" s="163"/>
      <c r="BFY402" s="163"/>
      <c r="BFZ402" s="163"/>
      <c r="BGA402" s="163"/>
      <c r="BGB402" s="163"/>
      <c r="BGC402" s="163"/>
      <c r="BGD402" s="163"/>
      <c r="BGE402" s="163"/>
      <c r="BGF402" s="163"/>
      <c r="BGG402" s="163"/>
      <c r="BGH402" s="163"/>
      <c r="BGI402" s="163"/>
      <c r="BGJ402" s="163"/>
      <c r="BGK402" s="163"/>
      <c r="BGL402" s="163"/>
      <c r="BGM402" s="163"/>
      <c r="BGN402" s="163"/>
      <c r="BGO402" s="163"/>
      <c r="BGP402" s="163"/>
      <c r="BGQ402" s="163"/>
      <c r="BGR402" s="163"/>
      <c r="BGS402" s="163"/>
      <c r="BGT402" s="163"/>
      <c r="BGU402" s="163"/>
      <c r="BGV402" s="163"/>
      <c r="BGW402" s="163"/>
      <c r="BGX402" s="163"/>
      <c r="BGY402" s="163"/>
      <c r="BGZ402" s="163"/>
      <c r="BHA402" s="163"/>
      <c r="BHB402" s="163"/>
      <c r="BHC402" s="163"/>
      <c r="BHD402" s="163"/>
      <c r="BHE402" s="163"/>
      <c r="BHF402" s="163"/>
      <c r="BHG402" s="163"/>
      <c r="BHH402" s="163"/>
      <c r="BHI402" s="163"/>
      <c r="BHJ402" s="163"/>
      <c r="BHK402" s="163"/>
      <c r="BHL402" s="163"/>
      <c r="BHM402" s="163"/>
      <c r="BHN402" s="163"/>
      <c r="BHO402" s="163"/>
      <c r="BHP402" s="163"/>
      <c r="BHQ402" s="163"/>
      <c r="BHR402" s="163"/>
      <c r="BHS402" s="163"/>
      <c r="BHT402" s="163"/>
      <c r="BHU402" s="163"/>
      <c r="BHV402" s="163"/>
      <c r="BHW402" s="163"/>
      <c r="BHX402" s="163"/>
      <c r="BHY402" s="163"/>
      <c r="BHZ402" s="163"/>
      <c r="BIA402" s="163"/>
      <c r="BIB402" s="163"/>
      <c r="BIC402" s="163"/>
      <c r="BID402" s="163"/>
      <c r="BIE402" s="163"/>
      <c r="BIF402" s="163"/>
      <c r="BIG402" s="163"/>
      <c r="BIH402" s="163"/>
      <c r="BII402" s="163"/>
      <c r="BIJ402" s="163"/>
      <c r="BIK402" s="163"/>
      <c r="BIL402" s="163"/>
      <c r="BIM402" s="163"/>
      <c r="BIN402" s="163"/>
      <c r="BIO402" s="163"/>
      <c r="BIP402" s="163"/>
      <c r="BIQ402" s="163"/>
      <c r="BIR402" s="163"/>
      <c r="BIS402" s="163"/>
      <c r="BIT402" s="163"/>
      <c r="BIU402" s="163"/>
      <c r="BIV402" s="163"/>
      <c r="BIW402" s="163"/>
      <c r="BIX402" s="163"/>
      <c r="BIY402" s="163"/>
      <c r="BIZ402" s="163"/>
      <c r="BJA402" s="163"/>
      <c r="BJB402" s="163"/>
      <c r="BJC402" s="163"/>
      <c r="BJD402" s="163"/>
      <c r="BJE402" s="163"/>
      <c r="BJF402" s="163"/>
      <c r="BJG402" s="163"/>
      <c r="BJH402" s="163"/>
      <c r="BJI402" s="163"/>
      <c r="BJJ402" s="163"/>
      <c r="BJK402" s="163"/>
      <c r="BJL402" s="163"/>
      <c r="BJM402" s="163"/>
      <c r="BJN402" s="163"/>
      <c r="BJO402" s="163"/>
      <c r="BJP402" s="163"/>
      <c r="BJQ402" s="163"/>
      <c r="BJR402" s="163"/>
      <c r="BJS402" s="163"/>
      <c r="BJT402" s="163"/>
      <c r="BJU402" s="163"/>
      <c r="BJV402" s="163"/>
      <c r="BJW402" s="163"/>
      <c r="BJX402" s="163"/>
      <c r="BJY402" s="163"/>
      <c r="BJZ402" s="163"/>
      <c r="BKA402" s="163"/>
      <c r="BKB402" s="163"/>
      <c r="BKC402" s="163"/>
      <c r="BKD402" s="163"/>
      <c r="BKE402" s="163"/>
      <c r="BKF402" s="163"/>
      <c r="BKG402" s="163"/>
      <c r="BKH402" s="163"/>
      <c r="BKI402" s="163"/>
      <c r="BKJ402" s="163"/>
      <c r="BKK402" s="163"/>
      <c r="BKL402" s="163"/>
      <c r="BKM402" s="163"/>
      <c r="BKN402" s="163"/>
      <c r="BKO402" s="163"/>
      <c r="BKP402" s="163"/>
      <c r="BKQ402" s="163"/>
      <c r="BKR402" s="163"/>
      <c r="BKS402" s="163"/>
      <c r="BKT402" s="163"/>
      <c r="BKU402" s="163"/>
      <c r="BKV402" s="163"/>
      <c r="BKW402" s="163"/>
      <c r="BKX402" s="163"/>
      <c r="BKY402" s="163"/>
      <c r="BKZ402" s="163"/>
      <c r="BLA402" s="163"/>
      <c r="BLB402" s="163"/>
      <c r="BLC402" s="163"/>
      <c r="BLD402" s="163"/>
      <c r="BLE402" s="163"/>
      <c r="BLF402" s="163"/>
      <c r="BLG402" s="163"/>
      <c r="BLH402" s="163"/>
      <c r="BLI402" s="163"/>
      <c r="BLJ402" s="163"/>
      <c r="BLK402" s="163"/>
      <c r="BLL402" s="163"/>
      <c r="BLM402" s="163"/>
      <c r="BLN402" s="163"/>
      <c r="BLO402" s="163"/>
      <c r="BLP402" s="163"/>
      <c r="BLQ402" s="163"/>
      <c r="BLR402" s="163"/>
      <c r="BLS402" s="163"/>
      <c r="BLT402" s="163"/>
      <c r="BLU402" s="163"/>
      <c r="BLV402" s="163"/>
      <c r="BLW402" s="163"/>
      <c r="BLX402" s="163"/>
      <c r="BLY402" s="163"/>
      <c r="BLZ402" s="163"/>
      <c r="BMA402" s="163"/>
      <c r="BMB402" s="163"/>
      <c r="BMC402" s="163"/>
      <c r="BMD402" s="163"/>
      <c r="BME402" s="163"/>
      <c r="BMF402" s="163"/>
      <c r="BMG402" s="163"/>
      <c r="BMH402" s="163"/>
      <c r="BMI402" s="163"/>
      <c r="BMJ402" s="163"/>
      <c r="BMK402" s="163"/>
      <c r="BML402" s="163"/>
      <c r="BMM402" s="163"/>
      <c r="BMN402" s="163"/>
      <c r="BMO402" s="163"/>
      <c r="BMP402" s="163"/>
      <c r="BMQ402" s="163"/>
      <c r="BMR402" s="163"/>
      <c r="BMS402" s="163"/>
      <c r="BMT402" s="163"/>
      <c r="BMU402" s="163"/>
      <c r="BMV402" s="163"/>
      <c r="BMW402" s="163"/>
      <c r="BMX402" s="163"/>
      <c r="BMY402" s="163"/>
      <c r="BMZ402" s="163"/>
      <c r="BNA402" s="163"/>
      <c r="BNB402" s="163"/>
      <c r="BNC402" s="163"/>
      <c r="BND402" s="163"/>
      <c r="BNE402" s="163"/>
      <c r="BNF402" s="163"/>
      <c r="BNG402" s="163"/>
      <c r="BNH402" s="163"/>
      <c r="BNI402" s="163"/>
      <c r="BNJ402" s="163"/>
      <c r="BNK402" s="163"/>
      <c r="BNL402" s="163"/>
      <c r="BNM402" s="163"/>
      <c r="BNN402" s="163"/>
      <c r="BNO402" s="163"/>
      <c r="BNP402" s="163"/>
      <c r="BNQ402" s="163"/>
      <c r="BNR402" s="163"/>
      <c r="BNS402" s="163"/>
      <c r="BNT402" s="163"/>
      <c r="BNU402" s="163"/>
      <c r="BNV402" s="163"/>
      <c r="BNW402" s="163"/>
      <c r="BNX402" s="163"/>
      <c r="BNY402" s="163"/>
      <c r="BNZ402" s="163"/>
      <c r="BOA402" s="163"/>
      <c r="BOB402" s="163"/>
      <c r="BOC402" s="163"/>
      <c r="BOD402" s="163"/>
      <c r="BOE402" s="163"/>
      <c r="BOF402" s="163"/>
      <c r="BOG402" s="163"/>
      <c r="BOH402" s="163"/>
      <c r="BOI402" s="163"/>
      <c r="BOJ402" s="163"/>
      <c r="BOK402" s="163"/>
      <c r="BOL402" s="163"/>
      <c r="BOM402" s="163"/>
      <c r="BON402" s="163"/>
      <c r="BOO402" s="163"/>
      <c r="BOP402" s="163"/>
      <c r="BOQ402" s="163"/>
      <c r="BOR402" s="163"/>
      <c r="BOS402" s="163"/>
      <c r="BOT402" s="163"/>
      <c r="BOU402" s="163"/>
      <c r="BOV402" s="163"/>
      <c r="BOW402" s="163"/>
      <c r="BOX402" s="163"/>
      <c r="BOY402" s="163"/>
      <c r="BOZ402" s="163"/>
      <c r="BPA402" s="163"/>
      <c r="BPB402" s="163"/>
      <c r="BPC402" s="163"/>
      <c r="BPD402" s="163"/>
      <c r="BPE402" s="163"/>
      <c r="BPF402" s="163"/>
      <c r="BPG402" s="163"/>
      <c r="BPH402" s="163"/>
      <c r="BPI402" s="163"/>
      <c r="BPJ402" s="163"/>
      <c r="BPK402" s="163"/>
      <c r="BPL402" s="163"/>
      <c r="BPM402" s="163"/>
      <c r="BPN402" s="163"/>
      <c r="BPO402" s="163"/>
      <c r="BPP402" s="163"/>
      <c r="BPQ402" s="163"/>
      <c r="BPR402" s="163"/>
      <c r="BPS402" s="163"/>
      <c r="BPT402" s="163"/>
      <c r="BPU402" s="163"/>
      <c r="BPV402" s="163"/>
      <c r="BPW402" s="163"/>
      <c r="BPX402" s="163"/>
      <c r="BPY402" s="163"/>
      <c r="BPZ402" s="163"/>
      <c r="BQA402" s="163"/>
      <c r="BQB402" s="163"/>
      <c r="BQC402" s="163"/>
      <c r="BQD402" s="163"/>
      <c r="BQE402" s="163"/>
      <c r="BQF402" s="163"/>
      <c r="BQG402" s="163"/>
      <c r="BQH402" s="163"/>
      <c r="BQI402" s="163"/>
      <c r="BQJ402" s="163"/>
      <c r="BQK402" s="163"/>
      <c r="BQL402" s="163"/>
      <c r="BQM402" s="163"/>
      <c r="BQN402" s="163"/>
      <c r="BQO402" s="163"/>
      <c r="BQP402" s="163"/>
      <c r="BQQ402" s="163"/>
      <c r="BQR402" s="163"/>
      <c r="BQS402" s="163"/>
      <c r="BQT402" s="163"/>
      <c r="BQU402" s="163"/>
      <c r="BQV402" s="163"/>
      <c r="BQW402" s="163"/>
      <c r="BQX402" s="163"/>
      <c r="BQY402" s="163"/>
      <c r="BQZ402" s="163"/>
      <c r="BRA402" s="163"/>
      <c r="BRB402" s="163"/>
      <c r="BRC402" s="163"/>
      <c r="BRD402" s="163"/>
      <c r="BRE402" s="163"/>
      <c r="BRF402" s="163"/>
      <c r="BRG402" s="163"/>
      <c r="BRH402" s="163"/>
      <c r="BRI402" s="163"/>
      <c r="BRJ402" s="163"/>
      <c r="BRK402" s="163"/>
      <c r="BRL402" s="163"/>
      <c r="BRM402" s="163"/>
      <c r="BRN402" s="163"/>
      <c r="BRO402" s="163"/>
      <c r="BRP402" s="163"/>
      <c r="BRQ402" s="163"/>
      <c r="BRR402" s="163"/>
      <c r="BRS402" s="163"/>
      <c r="BRT402" s="163"/>
      <c r="BRU402" s="163"/>
      <c r="BRV402" s="163"/>
      <c r="BRW402" s="163"/>
      <c r="BRX402" s="163"/>
      <c r="BRY402" s="163"/>
      <c r="BRZ402" s="163"/>
      <c r="BSA402" s="163"/>
      <c r="BSB402" s="163"/>
      <c r="BSC402" s="163"/>
      <c r="BSD402" s="163"/>
      <c r="BSE402" s="163"/>
      <c r="BSF402" s="163"/>
      <c r="BSG402" s="163"/>
      <c r="BSH402" s="163"/>
      <c r="BSI402" s="163"/>
      <c r="BSJ402" s="163"/>
      <c r="BSK402" s="163"/>
      <c r="BSL402" s="163"/>
      <c r="BSM402" s="163"/>
      <c r="BSN402" s="163"/>
      <c r="BSO402" s="163"/>
      <c r="BSP402" s="163"/>
      <c r="BSQ402" s="163"/>
      <c r="BSR402" s="163"/>
      <c r="BSS402" s="163"/>
      <c r="BST402" s="163"/>
      <c r="BSU402" s="163"/>
      <c r="BSV402" s="163"/>
      <c r="BSW402" s="163"/>
      <c r="BSX402" s="163"/>
      <c r="BSY402" s="163"/>
      <c r="BSZ402" s="163"/>
      <c r="BTA402" s="163"/>
      <c r="BTB402" s="163"/>
      <c r="BTC402" s="163"/>
      <c r="BTD402" s="163"/>
      <c r="BTE402" s="163"/>
      <c r="BTF402" s="163"/>
      <c r="BTG402" s="163"/>
      <c r="BTH402" s="163"/>
      <c r="BTI402" s="163"/>
      <c r="BTJ402" s="163"/>
      <c r="BTK402" s="163"/>
      <c r="BTL402" s="163"/>
      <c r="BTM402" s="163"/>
      <c r="BTN402" s="163"/>
      <c r="BTO402" s="163"/>
      <c r="BTP402" s="163"/>
      <c r="BTQ402" s="163"/>
      <c r="BTR402" s="163"/>
      <c r="BTS402" s="163"/>
      <c r="BTT402" s="163"/>
      <c r="BTU402" s="163"/>
      <c r="BTV402" s="163"/>
      <c r="BTW402" s="163"/>
      <c r="BTX402" s="163"/>
      <c r="BTY402" s="163"/>
      <c r="BTZ402" s="163"/>
      <c r="BUA402" s="163"/>
      <c r="BUB402" s="163"/>
      <c r="BUC402" s="163"/>
      <c r="BUD402" s="163"/>
      <c r="BUE402" s="163"/>
      <c r="BUF402" s="163"/>
      <c r="BUG402" s="163"/>
      <c r="BUH402" s="163"/>
      <c r="BUI402" s="163"/>
      <c r="BUJ402" s="163"/>
      <c r="BUK402" s="163"/>
      <c r="BUL402" s="163"/>
      <c r="BUM402" s="163"/>
      <c r="BUN402" s="163"/>
      <c r="BUO402" s="163"/>
      <c r="BUP402" s="163"/>
      <c r="BUQ402" s="163"/>
      <c r="BUR402" s="163"/>
      <c r="BUS402" s="163"/>
      <c r="BUT402" s="163"/>
      <c r="BUU402" s="163"/>
      <c r="BUV402" s="163"/>
      <c r="BUW402" s="163"/>
      <c r="BUX402" s="163"/>
      <c r="BUY402" s="163"/>
      <c r="BUZ402" s="163"/>
      <c r="BVA402" s="163"/>
      <c r="BVB402" s="163"/>
      <c r="BVC402" s="163"/>
      <c r="BVD402" s="163"/>
      <c r="BVE402" s="163"/>
      <c r="BVF402" s="163"/>
      <c r="BVG402" s="163"/>
      <c r="BVH402" s="163"/>
      <c r="BVI402" s="163"/>
      <c r="BVJ402" s="163"/>
      <c r="BVK402" s="163"/>
      <c r="BVL402" s="163"/>
      <c r="BVM402" s="163"/>
      <c r="BVN402" s="163"/>
      <c r="BVO402" s="163"/>
      <c r="BVP402" s="163"/>
      <c r="BVQ402" s="163"/>
      <c r="BVR402" s="163"/>
      <c r="BVS402" s="163"/>
      <c r="BVT402" s="163"/>
      <c r="BVU402" s="163"/>
      <c r="BVV402" s="163"/>
      <c r="BVW402" s="163"/>
      <c r="BVX402" s="163"/>
      <c r="BVY402" s="163"/>
      <c r="BVZ402" s="163"/>
      <c r="BWA402" s="163"/>
      <c r="BWB402" s="163"/>
      <c r="BWC402" s="163"/>
      <c r="BWD402" s="163"/>
      <c r="BWE402" s="163"/>
      <c r="BWF402" s="163"/>
      <c r="BWG402" s="163"/>
      <c r="BWH402" s="163"/>
      <c r="BWI402" s="163"/>
      <c r="BWJ402" s="163"/>
      <c r="BWK402" s="163"/>
      <c r="BWL402" s="163"/>
      <c r="BWM402" s="163"/>
      <c r="BWN402" s="163"/>
      <c r="BWO402" s="163"/>
      <c r="BWP402" s="163"/>
      <c r="BWQ402" s="163"/>
      <c r="BWR402" s="163"/>
      <c r="BWS402" s="163"/>
      <c r="BWT402" s="163"/>
      <c r="BWU402" s="163"/>
      <c r="BWV402" s="163"/>
      <c r="BWW402" s="163"/>
      <c r="BWX402" s="163"/>
      <c r="BWY402" s="163"/>
      <c r="BWZ402" s="163"/>
      <c r="BXA402" s="163"/>
      <c r="BXB402" s="163"/>
      <c r="BXC402" s="163"/>
      <c r="BXD402" s="163"/>
      <c r="BXE402" s="163"/>
      <c r="BXF402" s="163"/>
      <c r="BXG402" s="163"/>
      <c r="BXH402" s="163"/>
      <c r="BXI402" s="163"/>
      <c r="BXJ402" s="163"/>
      <c r="BXK402" s="163"/>
      <c r="BXL402" s="163"/>
      <c r="BXM402" s="163"/>
      <c r="BXN402" s="163"/>
      <c r="BXO402" s="163"/>
      <c r="BXP402" s="163"/>
      <c r="BXQ402" s="163"/>
      <c r="BXR402" s="163"/>
      <c r="BXS402" s="163"/>
      <c r="BXT402" s="163"/>
      <c r="BXU402" s="163"/>
      <c r="BXV402" s="163"/>
      <c r="BXW402" s="163"/>
      <c r="BXX402" s="163"/>
      <c r="BXY402" s="163"/>
      <c r="BXZ402" s="163"/>
      <c r="BYA402" s="163"/>
      <c r="BYB402" s="163"/>
      <c r="BYC402" s="163"/>
      <c r="BYD402" s="163"/>
      <c r="BYE402" s="163"/>
      <c r="BYF402" s="163"/>
      <c r="BYG402" s="163"/>
      <c r="BYH402" s="163"/>
      <c r="BYI402" s="163"/>
      <c r="BYJ402" s="163"/>
      <c r="BYK402" s="163"/>
      <c r="BYL402" s="163"/>
      <c r="BYM402" s="163"/>
      <c r="BYN402" s="163"/>
      <c r="BYO402" s="163"/>
      <c r="BYP402" s="163"/>
      <c r="BYQ402" s="163"/>
      <c r="BYR402" s="163"/>
      <c r="BYS402" s="163"/>
      <c r="BYT402" s="163"/>
      <c r="BYU402" s="163"/>
      <c r="BYV402" s="163"/>
      <c r="BYW402" s="163"/>
      <c r="BYX402" s="163"/>
      <c r="BYY402" s="163"/>
      <c r="BYZ402" s="163"/>
      <c r="BZA402" s="163"/>
      <c r="BZB402" s="163"/>
      <c r="BZC402" s="163"/>
      <c r="BZD402" s="163"/>
      <c r="BZE402" s="163"/>
      <c r="BZF402" s="163"/>
      <c r="BZG402" s="163"/>
      <c r="BZH402" s="163"/>
      <c r="BZI402" s="163"/>
      <c r="BZJ402" s="163"/>
      <c r="BZK402" s="163"/>
      <c r="BZL402" s="163"/>
      <c r="BZM402" s="163"/>
      <c r="BZN402" s="163"/>
      <c r="BZO402" s="163"/>
      <c r="BZP402" s="163"/>
      <c r="BZQ402" s="163"/>
      <c r="BZR402" s="163"/>
      <c r="BZS402" s="163"/>
      <c r="BZT402" s="163"/>
      <c r="BZU402" s="163"/>
      <c r="BZV402" s="163"/>
      <c r="BZW402" s="163"/>
      <c r="BZX402" s="163"/>
      <c r="BZY402" s="163"/>
      <c r="BZZ402" s="163"/>
      <c r="CAA402" s="163"/>
      <c r="CAB402" s="163"/>
      <c r="CAC402" s="163"/>
      <c r="CAD402" s="163"/>
      <c r="CAE402" s="163"/>
      <c r="CAF402" s="163"/>
      <c r="CAG402" s="163"/>
      <c r="CAH402" s="163"/>
      <c r="CAI402" s="163"/>
      <c r="CAJ402" s="163"/>
      <c r="CAK402" s="163"/>
      <c r="CAL402" s="163"/>
      <c r="CAM402" s="163"/>
      <c r="CAN402" s="163"/>
      <c r="CAO402" s="163"/>
      <c r="CAP402" s="163"/>
      <c r="CAQ402" s="163"/>
      <c r="CAR402" s="163"/>
      <c r="CAS402" s="163"/>
      <c r="CAT402" s="163"/>
      <c r="CAU402" s="163"/>
      <c r="CAV402" s="163"/>
      <c r="CAW402" s="163"/>
      <c r="CAX402" s="163"/>
      <c r="CAY402" s="163"/>
      <c r="CAZ402" s="163"/>
      <c r="CBA402" s="163"/>
      <c r="CBB402" s="163"/>
      <c r="CBC402" s="163"/>
      <c r="CBD402" s="163"/>
      <c r="CBE402" s="163"/>
      <c r="CBF402" s="163"/>
      <c r="CBG402" s="163"/>
      <c r="CBH402" s="163"/>
      <c r="CBI402" s="163"/>
      <c r="CBJ402" s="163"/>
      <c r="CBK402" s="163"/>
      <c r="CBL402" s="163"/>
      <c r="CBM402" s="163"/>
      <c r="CBN402" s="163"/>
      <c r="CBO402" s="163"/>
      <c r="CBP402" s="163"/>
      <c r="CBQ402" s="163"/>
      <c r="CBR402" s="163"/>
      <c r="CBS402" s="163"/>
      <c r="CBT402" s="163"/>
      <c r="CBU402" s="163"/>
      <c r="CBV402" s="163"/>
      <c r="CBW402" s="163"/>
      <c r="CBX402" s="163"/>
      <c r="CBY402" s="163"/>
      <c r="CBZ402" s="163"/>
      <c r="CCA402" s="163"/>
      <c r="CCB402" s="163"/>
      <c r="CCC402" s="163"/>
      <c r="CCD402" s="163"/>
      <c r="CCE402" s="163"/>
      <c r="CCF402" s="163"/>
      <c r="CCG402" s="163"/>
      <c r="CCH402" s="163"/>
      <c r="CCI402" s="163"/>
      <c r="CCJ402" s="163"/>
      <c r="CCK402" s="163"/>
      <c r="CCL402" s="163"/>
      <c r="CCM402" s="163"/>
      <c r="CCN402" s="163"/>
      <c r="CCO402" s="163"/>
      <c r="CCP402" s="163"/>
      <c r="CCQ402" s="163"/>
      <c r="CCR402" s="163"/>
      <c r="CCS402" s="163"/>
      <c r="CCT402" s="163"/>
      <c r="CCU402" s="163"/>
      <c r="CCV402" s="163"/>
      <c r="CCW402" s="163"/>
      <c r="CCX402" s="163"/>
      <c r="CCY402" s="163"/>
      <c r="CCZ402" s="163"/>
      <c r="CDA402" s="163"/>
      <c r="CDB402" s="163"/>
      <c r="CDC402" s="163"/>
      <c r="CDD402" s="163"/>
      <c r="CDE402" s="163"/>
      <c r="CDF402" s="163"/>
      <c r="CDG402" s="163"/>
      <c r="CDH402" s="163"/>
      <c r="CDI402" s="163"/>
      <c r="CDJ402" s="163"/>
      <c r="CDK402" s="163"/>
      <c r="CDL402" s="163"/>
      <c r="CDM402" s="163"/>
      <c r="CDN402" s="163"/>
      <c r="CDO402" s="163"/>
      <c r="CDP402" s="163"/>
      <c r="CDQ402" s="163"/>
      <c r="CDR402" s="163"/>
      <c r="CDS402" s="163"/>
      <c r="CDT402" s="163"/>
      <c r="CDU402" s="163"/>
      <c r="CDV402" s="163"/>
      <c r="CDW402" s="163"/>
      <c r="CDX402" s="163"/>
      <c r="CDY402" s="163"/>
      <c r="CDZ402" s="163"/>
      <c r="CEA402" s="163"/>
      <c r="CEB402" s="163"/>
      <c r="CEC402" s="163"/>
      <c r="CED402" s="163"/>
      <c r="CEE402" s="163"/>
      <c r="CEF402" s="163"/>
      <c r="CEG402" s="163"/>
      <c r="CEH402" s="163"/>
      <c r="CEI402" s="163"/>
      <c r="CEJ402" s="163"/>
      <c r="CEK402" s="163"/>
      <c r="CEL402" s="163"/>
      <c r="CEM402" s="163"/>
      <c r="CEN402" s="163"/>
      <c r="CEO402" s="163"/>
      <c r="CEP402" s="163"/>
      <c r="CEQ402" s="163"/>
      <c r="CER402" s="163"/>
      <c r="CES402" s="163"/>
      <c r="CET402" s="163"/>
      <c r="CEU402" s="163"/>
      <c r="CEV402" s="163"/>
      <c r="CEW402" s="163"/>
      <c r="CEX402" s="163"/>
      <c r="CEY402" s="163"/>
      <c r="CEZ402" s="163"/>
      <c r="CFA402" s="163"/>
      <c r="CFB402" s="163"/>
      <c r="CFC402" s="163"/>
      <c r="CFD402" s="163"/>
      <c r="CFE402" s="163"/>
      <c r="CFF402" s="163"/>
      <c r="CFG402" s="163"/>
      <c r="CFH402" s="163"/>
      <c r="CFI402" s="163"/>
      <c r="CFJ402" s="163"/>
      <c r="CFK402" s="163"/>
      <c r="CFL402" s="163"/>
      <c r="CFM402" s="163"/>
      <c r="CFN402" s="163"/>
      <c r="CFO402" s="163"/>
      <c r="CFP402" s="163"/>
      <c r="CFQ402" s="163"/>
      <c r="CFR402" s="163"/>
      <c r="CFS402" s="163"/>
      <c r="CFT402" s="163"/>
      <c r="CFU402" s="163"/>
      <c r="CFV402" s="163"/>
      <c r="CFW402" s="163"/>
      <c r="CFX402" s="163"/>
      <c r="CFY402" s="163"/>
      <c r="CFZ402" s="163"/>
      <c r="CGA402" s="163"/>
      <c r="CGB402" s="163"/>
      <c r="CGC402" s="163"/>
      <c r="CGD402" s="163"/>
      <c r="CGE402" s="163"/>
      <c r="CGF402" s="163"/>
      <c r="CGG402" s="163"/>
      <c r="CGH402" s="163"/>
      <c r="CGI402" s="163"/>
      <c r="CGJ402" s="163"/>
      <c r="CGK402" s="163"/>
      <c r="CGL402" s="163"/>
      <c r="CGM402" s="163"/>
      <c r="CGN402" s="163"/>
      <c r="CGO402" s="163"/>
      <c r="CGP402" s="163"/>
      <c r="CGQ402" s="163"/>
      <c r="CGR402" s="163"/>
      <c r="CGS402" s="163"/>
      <c r="CGT402" s="163"/>
      <c r="CGU402" s="163"/>
      <c r="CGV402" s="163"/>
      <c r="CGW402" s="163"/>
      <c r="CGX402" s="163"/>
      <c r="CGY402" s="163"/>
      <c r="CGZ402" s="163"/>
      <c r="CHA402" s="163"/>
      <c r="CHB402" s="163"/>
      <c r="CHC402" s="163"/>
      <c r="CHD402" s="163"/>
      <c r="CHE402" s="163"/>
      <c r="CHF402" s="163"/>
      <c r="CHG402" s="163"/>
      <c r="CHH402" s="163"/>
      <c r="CHI402" s="163"/>
      <c r="CHJ402" s="163"/>
      <c r="CHK402" s="163"/>
      <c r="CHL402" s="163"/>
      <c r="CHM402" s="163"/>
      <c r="CHN402" s="163"/>
      <c r="CHO402" s="163"/>
      <c r="CHP402" s="163"/>
      <c r="CHQ402" s="163"/>
      <c r="CHR402" s="163"/>
      <c r="CHS402" s="163"/>
      <c r="CHT402" s="163"/>
      <c r="CHU402" s="163"/>
      <c r="CHV402" s="163"/>
      <c r="CHW402" s="163"/>
      <c r="CHX402" s="163"/>
      <c r="CHY402" s="163"/>
      <c r="CHZ402" s="163"/>
      <c r="CIA402" s="163"/>
      <c r="CIB402" s="163"/>
      <c r="CIC402" s="163"/>
      <c r="CID402" s="163"/>
      <c r="CIE402" s="163"/>
      <c r="CIF402" s="163"/>
      <c r="CIG402" s="163"/>
      <c r="CIH402" s="163"/>
      <c r="CII402" s="163"/>
      <c r="CIJ402" s="163"/>
      <c r="CIK402" s="163"/>
      <c r="CIL402" s="163"/>
      <c r="CIM402" s="163"/>
      <c r="CIN402" s="163"/>
      <c r="CIO402" s="163"/>
      <c r="CIP402" s="163"/>
      <c r="CIQ402" s="163"/>
      <c r="CIR402" s="163"/>
      <c r="CIS402" s="163"/>
      <c r="CIT402" s="163"/>
      <c r="CIU402" s="163"/>
      <c r="CIV402" s="163"/>
      <c r="CIW402" s="163"/>
      <c r="CIX402" s="163"/>
      <c r="CIY402" s="163"/>
      <c r="CIZ402" s="163"/>
      <c r="CJA402" s="163"/>
      <c r="CJB402" s="163"/>
      <c r="CJC402" s="163"/>
      <c r="CJD402" s="163"/>
      <c r="CJE402" s="163"/>
      <c r="CJF402" s="163"/>
      <c r="CJG402" s="163"/>
      <c r="CJH402" s="163"/>
      <c r="CJI402" s="163"/>
      <c r="CJJ402" s="163"/>
      <c r="CJK402" s="163"/>
      <c r="CJL402" s="163"/>
      <c r="CJM402" s="163"/>
      <c r="CJN402" s="163"/>
      <c r="CJO402" s="163"/>
      <c r="CJP402" s="163"/>
      <c r="CJQ402" s="163"/>
      <c r="CJR402" s="163"/>
      <c r="CJS402" s="163"/>
      <c r="CJT402" s="163"/>
      <c r="CJU402" s="163"/>
      <c r="CJV402" s="163"/>
      <c r="CJW402" s="163"/>
      <c r="CJX402" s="163"/>
      <c r="CJY402" s="163"/>
      <c r="CJZ402" s="163"/>
      <c r="CKA402" s="163"/>
      <c r="CKB402" s="163"/>
      <c r="CKC402" s="163"/>
      <c r="CKD402" s="163"/>
      <c r="CKE402" s="163"/>
      <c r="CKF402" s="163"/>
      <c r="CKG402" s="163"/>
      <c r="CKH402" s="163"/>
      <c r="CKI402" s="163"/>
      <c r="CKJ402" s="163"/>
      <c r="CKK402" s="163"/>
      <c r="CKL402" s="163"/>
      <c r="CKM402" s="163"/>
      <c r="CKN402" s="163"/>
      <c r="CKO402" s="163"/>
      <c r="CKP402" s="163"/>
      <c r="CKQ402" s="163"/>
      <c r="CKR402" s="163"/>
      <c r="CKS402" s="163"/>
      <c r="CKT402" s="163"/>
      <c r="CKU402" s="163"/>
      <c r="CKV402" s="163"/>
      <c r="CKW402" s="163"/>
      <c r="CKX402" s="163"/>
      <c r="CKY402" s="163"/>
      <c r="CKZ402" s="163"/>
      <c r="CLA402" s="163"/>
      <c r="CLB402" s="163"/>
      <c r="CLC402" s="163"/>
      <c r="CLD402" s="163"/>
      <c r="CLE402" s="163"/>
      <c r="CLF402" s="163"/>
      <c r="CLG402" s="163"/>
      <c r="CLH402" s="163"/>
      <c r="CLI402" s="163"/>
      <c r="CLJ402" s="163"/>
      <c r="CLK402" s="163"/>
      <c r="CLL402" s="163"/>
      <c r="CLM402" s="163"/>
      <c r="CLN402" s="163"/>
      <c r="CLO402" s="163"/>
      <c r="CLP402" s="163"/>
      <c r="CLQ402" s="163"/>
      <c r="CLR402" s="163"/>
      <c r="CLS402" s="163"/>
      <c r="CLT402" s="163"/>
      <c r="CLU402" s="163"/>
      <c r="CLV402" s="163"/>
      <c r="CLW402" s="163"/>
      <c r="CLX402" s="163"/>
      <c r="CLY402" s="163"/>
      <c r="CLZ402" s="163"/>
      <c r="CMA402" s="163"/>
      <c r="CMB402" s="163"/>
      <c r="CMC402" s="163"/>
      <c r="CMD402" s="163"/>
      <c r="CME402" s="163"/>
      <c r="CMF402" s="163"/>
      <c r="CMG402" s="163"/>
      <c r="CMH402" s="163"/>
      <c r="CMI402" s="163"/>
      <c r="CMJ402" s="163"/>
      <c r="CMK402" s="163"/>
      <c r="CML402" s="163"/>
      <c r="CMM402" s="163"/>
      <c r="CMN402" s="163"/>
      <c r="CMO402" s="163"/>
      <c r="CMP402" s="163"/>
      <c r="CMQ402" s="163"/>
      <c r="CMR402" s="163"/>
      <c r="CMS402" s="163"/>
      <c r="CMT402" s="163"/>
      <c r="CMU402" s="163"/>
      <c r="CMV402" s="163"/>
      <c r="CMW402" s="163"/>
      <c r="CMX402" s="163"/>
      <c r="CMY402" s="163"/>
      <c r="CMZ402" s="163"/>
      <c r="CNA402" s="163"/>
      <c r="CNB402" s="163"/>
      <c r="CNC402" s="163"/>
      <c r="CND402" s="163"/>
      <c r="CNE402" s="163"/>
      <c r="CNF402" s="163"/>
      <c r="CNG402" s="163"/>
      <c r="CNH402" s="163"/>
      <c r="CNI402" s="163"/>
      <c r="CNJ402" s="163"/>
      <c r="CNK402" s="163"/>
      <c r="CNL402" s="163"/>
      <c r="CNM402" s="163"/>
      <c r="CNN402" s="163"/>
      <c r="CNO402" s="163"/>
      <c r="CNP402" s="163"/>
      <c r="CNQ402" s="163"/>
      <c r="CNR402" s="163"/>
      <c r="CNS402" s="163"/>
      <c r="CNT402" s="163"/>
      <c r="CNU402" s="163"/>
      <c r="CNV402" s="163"/>
      <c r="CNW402" s="163"/>
      <c r="CNX402" s="163"/>
      <c r="CNY402" s="163"/>
      <c r="CNZ402" s="163"/>
      <c r="COA402" s="163"/>
      <c r="COB402" s="163"/>
      <c r="COC402" s="163"/>
      <c r="COD402" s="163"/>
      <c r="COE402" s="163"/>
      <c r="COF402" s="163"/>
      <c r="COG402" s="163"/>
      <c r="COH402" s="163"/>
      <c r="COI402" s="163"/>
      <c r="COJ402" s="163"/>
      <c r="COK402" s="163"/>
      <c r="COL402" s="163"/>
      <c r="COM402" s="163"/>
      <c r="CON402" s="163"/>
      <c r="COO402" s="163"/>
      <c r="COP402" s="163"/>
      <c r="COQ402" s="163"/>
      <c r="COR402" s="163"/>
      <c r="COS402" s="163"/>
      <c r="COT402" s="163"/>
      <c r="COU402" s="163"/>
      <c r="COV402" s="163"/>
      <c r="COW402" s="163"/>
      <c r="COX402" s="163"/>
      <c r="COY402" s="163"/>
      <c r="COZ402" s="163"/>
      <c r="CPA402" s="163"/>
      <c r="CPB402" s="163"/>
      <c r="CPC402" s="163"/>
      <c r="CPD402" s="163"/>
      <c r="CPE402" s="163"/>
      <c r="CPF402" s="163"/>
      <c r="CPG402" s="163"/>
      <c r="CPH402" s="163"/>
      <c r="CPI402" s="163"/>
      <c r="CPJ402" s="163"/>
      <c r="CPK402" s="163"/>
      <c r="CPL402" s="163"/>
      <c r="CPM402" s="163"/>
      <c r="CPN402" s="163"/>
      <c r="CPO402" s="163"/>
      <c r="CPP402" s="163"/>
      <c r="CPQ402" s="163"/>
      <c r="CPR402" s="163"/>
      <c r="CPS402" s="163"/>
      <c r="CPT402" s="163"/>
      <c r="CPU402" s="163"/>
      <c r="CPV402" s="163"/>
      <c r="CPW402" s="163"/>
      <c r="CPX402" s="163"/>
      <c r="CPY402" s="163"/>
      <c r="CPZ402" s="163"/>
      <c r="CQA402" s="163"/>
      <c r="CQB402" s="163"/>
      <c r="CQC402" s="163"/>
      <c r="CQD402" s="163"/>
      <c r="CQE402" s="163"/>
      <c r="CQF402" s="163"/>
      <c r="CQG402" s="163"/>
      <c r="CQH402" s="163"/>
      <c r="CQI402" s="163"/>
      <c r="CQJ402" s="163"/>
      <c r="CQK402" s="163"/>
      <c r="CQL402" s="163"/>
      <c r="CQM402" s="163"/>
      <c r="CQN402" s="163"/>
      <c r="CQO402" s="163"/>
      <c r="CQP402" s="163"/>
      <c r="CQQ402" s="163"/>
      <c r="CQR402" s="163"/>
      <c r="CQS402" s="163"/>
      <c r="CQT402" s="163"/>
      <c r="CQU402" s="163"/>
      <c r="CQV402" s="163"/>
      <c r="CQW402" s="163"/>
      <c r="CQX402" s="163"/>
      <c r="CQY402" s="163"/>
      <c r="CQZ402" s="163"/>
      <c r="CRA402" s="163"/>
      <c r="CRB402" s="163"/>
      <c r="CRC402" s="163"/>
      <c r="CRD402" s="163"/>
      <c r="CRE402" s="163"/>
      <c r="CRF402" s="163"/>
      <c r="CRG402" s="163"/>
      <c r="CRH402" s="163"/>
      <c r="CRI402" s="163"/>
      <c r="CRJ402" s="163"/>
      <c r="CRK402" s="163"/>
      <c r="CRL402" s="163"/>
      <c r="CRM402" s="163"/>
      <c r="CRN402" s="163"/>
      <c r="CRO402" s="163"/>
      <c r="CRP402" s="163"/>
      <c r="CRQ402" s="163"/>
      <c r="CRR402" s="163"/>
      <c r="CRS402" s="163"/>
      <c r="CRT402" s="163"/>
      <c r="CRU402" s="163"/>
      <c r="CRV402" s="163"/>
      <c r="CRW402" s="163"/>
      <c r="CRX402" s="163"/>
      <c r="CRY402" s="163"/>
      <c r="CRZ402" s="163"/>
      <c r="CSA402" s="163"/>
      <c r="CSB402" s="163"/>
      <c r="CSC402" s="163"/>
      <c r="CSD402" s="163"/>
      <c r="CSE402" s="163"/>
      <c r="CSF402" s="163"/>
      <c r="CSG402" s="163"/>
      <c r="CSH402" s="163"/>
      <c r="CSI402" s="163"/>
      <c r="CSJ402" s="163"/>
      <c r="CSK402" s="163"/>
      <c r="CSL402" s="163"/>
      <c r="CSM402" s="163"/>
      <c r="CSN402" s="163"/>
      <c r="CSO402" s="163"/>
      <c r="CSP402" s="163"/>
      <c r="CSQ402" s="163"/>
      <c r="CSR402" s="163"/>
      <c r="CSS402" s="163"/>
      <c r="CST402" s="163"/>
      <c r="CSU402" s="163"/>
      <c r="CSV402" s="163"/>
      <c r="CSW402" s="163"/>
      <c r="CSX402" s="163"/>
      <c r="CSY402" s="163"/>
      <c r="CSZ402" s="163"/>
      <c r="CTA402" s="163"/>
      <c r="CTB402" s="163"/>
      <c r="CTC402" s="163"/>
      <c r="CTD402" s="163"/>
      <c r="CTE402" s="163"/>
      <c r="CTF402" s="163"/>
      <c r="CTG402" s="163"/>
      <c r="CTH402" s="163"/>
      <c r="CTI402" s="163"/>
      <c r="CTJ402" s="163"/>
      <c r="CTK402" s="163"/>
      <c r="CTL402" s="163"/>
      <c r="CTM402" s="163"/>
      <c r="CTN402" s="163"/>
      <c r="CTO402" s="163"/>
      <c r="CTP402" s="163"/>
      <c r="CTQ402" s="163"/>
      <c r="CTR402" s="163"/>
      <c r="CTS402" s="163"/>
      <c r="CTT402" s="163"/>
      <c r="CTU402" s="163"/>
      <c r="CTV402" s="163"/>
      <c r="CTW402" s="163"/>
      <c r="CTX402" s="163"/>
      <c r="CTY402" s="163"/>
      <c r="CTZ402" s="163"/>
      <c r="CUA402" s="163"/>
      <c r="CUB402" s="163"/>
      <c r="CUC402" s="163"/>
      <c r="CUD402" s="163"/>
      <c r="CUE402" s="163"/>
      <c r="CUF402" s="163"/>
      <c r="CUG402" s="163"/>
      <c r="CUH402" s="163"/>
      <c r="CUI402" s="163"/>
      <c r="CUJ402" s="163"/>
      <c r="CUK402" s="163"/>
      <c r="CUL402" s="163"/>
      <c r="CUM402" s="163"/>
      <c r="CUN402" s="163"/>
      <c r="CUO402" s="163"/>
      <c r="CUP402" s="163"/>
      <c r="CUQ402" s="163"/>
      <c r="CUR402" s="163"/>
      <c r="CUS402" s="163"/>
      <c r="CUT402" s="163"/>
      <c r="CUU402" s="163"/>
      <c r="CUV402" s="163"/>
      <c r="CUW402" s="163"/>
      <c r="CUX402" s="163"/>
      <c r="CUY402" s="163"/>
      <c r="CUZ402" s="163"/>
      <c r="CVA402" s="163"/>
      <c r="CVB402" s="163"/>
      <c r="CVC402" s="163"/>
      <c r="CVD402" s="163"/>
      <c r="CVE402" s="163"/>
      <c r="CVF402" s="163"/>
      <c r="CVG402" s="163"/>
      <c r="CVH402" s="163"/>
      <c r="CVI402" s="163"/>
      <c r="CVJ402" s="163"/>
      <c r="CVK402" s="163"/>
      <c r="CVL402" s="163"/>
      <c r="CVM402" s="163"/>
      <c r="CVN402" s="163"/>
      <c r="CVO402" s="163"/>
      <c r="CVP402" s="163"/>
      <c r="CVQ402" s="163"/>
      <c r="CVR402" s="163"/>
      <c r="CVS402" s="163"/>
      <c r="CVT402" s="163"/>
      <c r="CVU402" s="163"/>
      <c r="CVV402" s="163"/>
      <c r="CVW402" s="163"/>
      <c r="CVX402" s="163"/>
      <c r="CVY402" s="163"/>
      <c r="CVZ402" s="163"/>
      <c r="CWA402" s="163"/>
      <c r="CWB402" s="163"/>
      <c r="CWC402" s="163"/>
      <c r="CWD402" s="163"/>
      <c r="CWE402" s="163"/>
      <c r="CWF402" s="163"/>
      <c r="CWG402" s="163"/>
      <c r="CWH402" s="163"/>
      <c r="CWI402" s="163"/>
      <c r="CWJ402" s="163"/>
      <c r="CWK402" s="163"/>
      <c r="CWL402" s="163"/>
      <c r="CWM402" s="163"/>
      <c r="CWN402" s="163"/>
      <c r="CWO402" s="163"/>
      <c r="CWP402" s="163"/>
      <c r="CWQ402" s="163"/>
      <c r="CWR402" s="163"/>
      <c r="CWS402" s="163"/>
      <c r="CWT402" s="163"/>
      <c r="CWU402" s="163"/>
      <c r="CWV402" s="163"/>
      <c r="CWW402" s="163"/>
      <c r="CWX402" s="163"/>
      <c r="CWY402" s="163"/>
      <c r="CWZ402" s="163"/>
      <c r="CXA402" s="163"/>
      <c r="CXB402" s="163"/>
      <c r="CXC402" s="163"/>
      <c r="CXD402" s="163"/>
      <c r="CXE402" s="163"/>
      <c r="CXF402" s="163"/>
      <c r="CXG402" s="163"/>
      <c r="CXH402" s="163"/>
      <c r="CXI402" s="163"/>
      <c r="CXJ402" s="163"/>
      <c r="CXK402" s="163"/>
      <c r="CXL402" s="163"/>
      <c r="CXM402" s="163"/>
      <c r="CXN402" s="163"/>
      <c r="CXO402" s="163"/>
      <c r="CXP402" s="163"/>
      <c r="CXQ402" s="163"/>
      <c r="CXR402" s="163"/>
      <c r="CXS402" s="163"/>
      <c r="CXT402" s="163"/>
      <c r="CXU402" s="163"/>
      <c r="CXV402" s="163"/>
      <c r="CXW402" s="163"/>
      <c r="CXX402" s="163"/>
      <c r="CXY402" s="163"/>
      <c r="CXZ402" s="163"/>
      <c r="CYA402" s="163"/>
      <c r="CYB402" s="163"/>
      <c r="CYC402" s="163"/>
      <c r="CYD402" s="163"/>
      <c r="CYE402" s="163"/>
      <c r="CYF402" s="163"/>
      <c r="CYG402" s="163"/>
      <c r="CYH402" s="163"/>
      <c r="CYI402" s="163"/>
      <c r="CYJ402" s="163"/>
      <c r="CYK402" s="163"/>
      <c r="CYL402" s="163"/>
      <c r="CYM402" s="163"/>
      <c r="CYN402" s="163"/>
      <c r="CYO402" s="163"/>
      <c r="CYP402" s="163"/>
      <c r="CYQ402" s="163"/>
      <c r="CYR402" s="163"/>
      <c r="CYS402" s="163"/>
      <c r="CYT402" s="163"/>
      <c r="CYU402" s="163"/>
      <c r="CYV402" s="163"/>
      <c r="CYW402" s="163"/>
      <c r="CYX402" s="163"/>
      <c r="CYY402" s="163"/>
      <c r="CYZ402" s="163"/>
      <c r="CZA402" s="163"/>
      <c r="CZB402" s="163"/>
      <c r="CZC402" s="163"/>
      <c r="CZD402" s="163"/>
      <c r="CZE402" s="163"/>
      <c r="CZF402" s="163"/>
      <c r="CZG402" s="163"/>
      <c r="CZH402" s="163"/>
      <c r="CZI402" s="163"/>
      <c r="CZJ402" s="163"/>
      <c r="CZK402" s="163"/>
      <c r="CZL402" s="163"/>
      <c r="CZM402" s="163"/>
      <c r="CZN402" s="163"/>
      <c r="CZO402" s="163"/>
      <c r="CZP402" s="163"/>
      <c r="CZQ402" s="163"/>
      <c r="CZR402" s="163"/>
      <c r="CZS402" s="163"/>
      <c r="CZT402" s="163"/>
      <c r="CZU402" s="163"/>
      <c r="CZV402" s="163"/>
      <c r="CZW402" s="163"/>
      <c r="CZX402" s="163"/>
      <c r="CZY402" s="163"/>
      <c r="CZZ402" s="163"/>
      <c r="DAA402" s="163"/>
      <c r="DAB402" s="163"/>
      <c r="DAC402" s="163"/>
      <c r="DAD402" s="163"/>
      <c r="DAE402" s="163"/>
      <c r="DAF402" s="163"/>
      <c r="DAG402" s="163"/>
      <c r="DAH402" s="163"/>
      <c r="DAI402" s="163"/>
      <c r="DAJ402" s="163"/>
      <c r="DAK402" s="163"/>
      <c r="DAL402" s="163"/>
      <c r="DAM402" s="163"/>
      <c r="DAN402" s="163"/>
      <c r="DAO402" s="163"/>
      <c r="DAP402" s="163"/>
      <c r="DAQ402" s="163"/>
      <c r="DAR402" s="163"/>
      <c r="DAS402" s="163"/>
      <c r="DAT402" s="163"/>
      <c r="DAU402" s="163"/>
      <c r="DAV402" s="163"/>
      <c r="DAW402" s="163"/>
      <c r="DAX402" s="163"/>
      <c r="DAY402" s="163"/>
      <c r="DAZ402" s="163"/>
      <c r="DBA402" s="163"/>
      <c r="DBB402" s="163"/>
      <c r="DBC402" s="163"/>
      <c r="DBD402" s="163"/>
      <c r="DBE402" s="163"/>
      <c r="DBF402" s="163"/>
      <c r="DBG402" s="163"/>
      <c r="DBH402" s="163"/>
      <c r="DBI402" s="163"/>
      <c r="DBJ402" s="163"/>
      <c r="DBK402" s="163"/>
      <c r="DBL402" s="163"/>
      <c r="DBM402" s="163"/>
      <c r="DBN402" s="163"/>
      <c r="DBO402" s="163"/>
      <c r="DBP402" s="163"/>
      <c r="DBQ402" s="163"/>
      <c r="DBR402" s="163"/>
      <c r="DBS402" s="163"/>
      <c r="DBT402" s="163"/>
      <c r="DBU402" s="163"/>
      <c r="DBV402" s="163"/>
      <c r="DBW402" s="163"/>
      <c r="DBX402" s="163"/>
      <c r="DBY402" s="163"/>
      <c r="DBZ402" s="163"/>
      <c r="DCA402" s="163"/>
      <c r="DCB402" s="163"/>
      <c r="DCC402" s="163"/>
      <c r="DCD402" s="163"/>
      <c r="DCE402" s="163"/>
      <c r="DCF402" s="163"/>
      <c r="DCG402" s="163"/>
      <c r="DCH402" s="163"/>
      <c r="DCI402" s="163"/>
      <c r="DCJ402" s="163"/>
      <c r="DCK402" s="163"/>
      <c r="DCL402" s="163"/>
      <c r="DCM402" s="163"/>
      <c r="DCN402" s="163"/>
      <c r="DCO402" s="163"/>
      <c r="DCP402" s="163"/>
      <c r="DCQ402" s="163"/>
      <c r="DCR402" s="163"/>
      <c r="DCS402" s="163"/>
      <c r="DCT402" s="163"/>
      <c r="DCU402" s="163"/>
      <c r="DCV402" s="163"/>
      <c r="DCW402" s="163"/>
      <c r="DCX402" s="163"/>
      <c r="DCY402" s="163"/>
      <c r="DCZ402" s="163"/>
      <c r="DDA402" s="163"/>
      <c r="DDB402" s="163"/>
      <c r="DDC402" s="163"/>
      <c r="DDD402" s="163"/>
      <c r="DDE402" s="163"/>
      <c r="DDF402" s="163"/>
      <c r="DDG402" s="163"/>
      <c r="DDH402" s="163"/>
      <c r="DDI402" s="163"/>
      <c r="DDJ402" s="163"/>
      <c r="DDK402" s="163"/>
      <c r="DDL402" s="163"/>
      <c r="DDM402" s="163"/>
      <c r="DDN402" s="163"/>
      <c r="DDO402" s="163"/>
      <c r="DDP402" s="163"/>
      <c r="DDQ402" s="163"/>
      <c r="DDR402" s="163"/>
      <c r="DDS402" s="163"/>
      <c r="DDT402" s="163"/>
      <c r="DDU402" s="163"/>
      <c r="DDV402" s="163"/>
      <c r="DDW402" s="163"/>
      <c r="DDX402" s="163"/>
      <c r="DDY402" s="163"/>
      <c r="DDZ402" s="163"/>
      <c r="DEA402" s="163"/>
      <c r="DEB402" s="163"/>
      <c r="DEC402" s="163"/>
      <c r="DED402" s="163"/>
      <c r="DEE402" s="163"/>
      <c r="DEF402" s="163"/>
      <c r="DEG402" s="163"/>
      <c r="DEH402" s="163"/>
      <c r="DEI402" s="163"/>
      <c r="DEJ402" s="163"/>
      <c r="DEK402" s="163"/>
      <c r="DEL402" s="163"/>
      <c r="DEM402" s="163"/>
      <c r="DEN402" s="163"/>
      <c r="DEO402" s="163"/>
      <c r="DEP402" s="163"/>
      <c r="DEQ402" s="163"/>
      <c r="DER402" s="163"/>
      <c r="DES402" s="163"/>
      <c r="DET402" s="163"/>
      <c r="DEU402" s="163"/>
      <c r="DEV402" s="163"/>
      <c r="DEW402" s="163"/>
      <c r="DEX402" s="163"/>
      <c r="DEY402" s="163"/>
      <c r="DEZ402" s="163"/>
      <c r="DFA402" s="163"/>
      <c r="DFB402" s="163"/>
      <c r="DFC402" s="163"/>
      <c r="DFD402" s="163"/>
      <c r="DFE402" s="163"/>
      <c r="DFF402" s="163"/>
      <c r="DFG402" s="163"/>
      <c r="DFH402" s="163"/>
      <c r="DFI402" s="163"/>
      <c r="DFJ402" s="163"/>
      <c r="DFK402" s="163"/>
      <c r="DFL402" s="163"/>
      <c r="DFM402" s="163"/>
      <c r="DFN402" s="163"/>
      <c r="DFO402" s="163"/>
      <c r="DFP402" s="163"/>
      <c r="DFQ402" s="163"/>
      <c r="DFR402" s="163"/>
      <c r="DFS402" s="163"/>
      <c r="DFT402" s="163"/>
      <c r="DFU402" s="163"/>
      <c r="DFV402" s="163"/>
      <c r="DFW402" s="163"/>
      <c r="DFX402" s="163"/>
      <c r="DFY402" s="163"/>
      <c r="DFZ402" s="163"/>
      <c r="DGA402" s="163"/>
      <c r="DGB402" s="163"/>
      <c r="DGC402" s="163"/>
      <c r="DGD402" s="163"/>
      <c r="DGE402" s="163"/>
      <c r="DGF402" s="163"/>
      <c r="DGG402" s="163"/>
      <c r="DGH402" s="163"/>
      <c r="DGI402" s="163"/>
      <c r="DGJ402" s="163"/>
      <c r="DGK402" s="163"/>
      <c r="DGL402" s="163"/>
      <c r="DGM402" s="163"/>
      <c r="DGN402" s="163"/>
      <c r="DGO402" s="163"/>
      <c r="DGP402" s="163"/>
      <c r="DGQ402" s="163"/>
      <c r="DGR402" s="163"/>
      <c r="DGS402" s="163"/>
      <c r="DGT402" s="163"/>
      <c r="DGU402" s="163"/>
      <c r="DGV402" s="163"/>
      <c r="DGW402" s="163"/>
      <c r="DGX402" s="163"/>
      <c r="DGY402" s="163"/>
      <c r="DGZ402" s="163"/>
      <c r="DHA402" s="163"/>
      <c r="DHB402" s="163"/>
      <c r="DHC402" s="163"/>
      <c r="DHD402" s="163"/>
      <c r="DHE402" s="163"/>
      <c r="DHF402" s="163"/>
      <c r="DHG402" s="163"/>
      <c r="DHH402" s="163"/>
      <c r="DHI402" s="163"/>
      <c r="DHJ402" s="163"/>
      <c r="DHK402" s="163"/>
      <c r="DHL402" s="163"/>
      <c r="DHM402" s="163"/>
      <c r="DHN402" s="163"/>
      <c r="DHO402" s="163"/>
      <c r="DHP402" s="163"/>
      <c r="DHQ402" s="163"/>
      <c r="DHR402" s="163"/>
      <c r="DHS402" s="163"/>
      <c r="DHT402" s="163"/>
      <c r="DHU402" s="163"/>
      <c r="DHV402" s="163"/>
      <c r="DHW402" s="163"/>
      <c r="DHX402" s="163"/>
      <c r="DHY402" s="163"/>
      <c r="DHZ402" s="163"/>
      <c r="DIA402" s="163"/>
      <c r="DIB402" s="163"/>
      <c r="DIC402" s="163"/>
      <c r="DID402" s="163"/>
      <c r="DIE402" s="163"/>
      <c r="DIF402" s="163"/>
      <c r="DIG402" s="163"/>
      <c r="DIH402" s="163"/>
      <c r="DII402" s="163"/>
      <c r="DIJ402" s="163"/>
      <c r="DIK402" s="163"/>
      <c r="DIL402" s="163"/>
      <c r="DIM402" s="163"/>
      <c r="DIN402" s="163"/>
      <c r="DIO402" s="163"/>
      <c r="DIP402" s="163"/>
      <c r="DIQ402" s="163"/>
      <c r="DIR402" s="163"/>
      <c r="DIS402" s="163"/>
      <c r="DIT402" s="163"/>
      <c r="DIU402" s="163"/>
      <c r="DIV402" s="163"/>
      <c r="DIW402" s="163"/>
      <c r="DIX402" s="163"/>
      <c r="DIY402" s="163"/>
      <c r="DIZ402" s="163"/>
      <c r="DJA402" s="163"/>
      <c r="DJB402" s="163"/>
      <c r="DJC402" s="163"/>
      <c r="DJD402" s="163"/>
      <c r="DJE402" s="163"/>
      <c r="DJF402" s="163"/>
      <c r="DJG402" s="163"/>
      <c r="DJH402" s="163"/>
      <c r="DJI402" s="163"/>
      <c r="DJJ402" s="163"/>
      <c r="DJK402" s="163"/>
      <c r="DJL402" s="163"/>
      <c r="DJM402" s="163"/>
      <c r="DJN402" s="163"/>
      <c r="DJO402" s="163"/>
      <c r="DJP402" s="163"/>
      <c r="DJQ402" s="163"/>
      <c r="DJR402" s="163"/>
      <c r="DJS402" s="163"/>
      <c r="DJT402" s="163"/>
      <c r="DJU402" s="163"/>
      <c r="DJV402" s="163"/>
      <c r="DJW402" s="163"/>
      <c r="DJX402" s="163"/>
      <c r="DJY402" s="163"/>
      <c r="DJZ402" s="163"/>
      <c r="DKA402" s="163"/>
      <c r="DKB402" s="163"/>
      <c r="DKC402" s="163"/>
      <c r="DKD402" s="163"/>
      <c r="DKE402" s="163"/>
      <c r="DKF402" s="163"/>
      <c r="DKG402" s="163"/>
      <c r="DKH402" s="163"/>
      <c r="DKI402" s="163"/>
      <c r="DKJ402" s="163"/>
      <c r="DKK402" s="163"/>
      <c r="DKL402" s="163"/>
      <c r="DKM402" s="163"/>
      <c r="DKN402" s="163"/>
      <c r="DKO402" s="163"/>
      <c r="DKP402" s="163"/>
      <c r="DKQ402" s="163"/>
      <c r="DKR402" s="163"/>
      <c r="DKS402" s="163"/>
      <c r="DKT402" s="163"/>
      <c r="DKU402" s="163"/>
      <c r="DKV402" s="163"/>
      <c r="DKW402" s="163"/>
      <c r="DKX402" s="163"/>
      <c r="DKY402" s="163"/>
      <c r="DKZ402" s="163"/>
      <c r="DLA402" s="163"/>
      <c r="DLB402" s="163"/>
      <c r="DLC402" s="163"/>
      <c r="DLD402" s="163"/>
      <c r="DLE402" s="163"/>
      <c r="DLF402" s="163"/>
      <c r="DLG402" s="163"/>
      <c r="DLH402" s="163"/>
      <c r="DLI402" s="163"/>
      <c r="DLJ402" s="163"/>
      <c r="DLK402" s="163"/>
      <c r="DLL402" s="163"/>
      <c r="DLM402" s="163"/>
      <c r="DLN402" s="163"/>
      <c r="DLO402" s="163"/>
      <c r="DLP402" s="163"/>
      <c r="DLQ402" s="163"/>
      <c r="DLR402" s="163"/>
      <c r="DLS402" s="163"/>
      <c r="DLT402" s="163"/>
      <c r="DLU402" s="163"/>
      <c r="DLV402" s="163"/>
      <c r="DLW402" s="163"/>
      <c r="DLX402" s="163"/>
      <c r="DLY402" s="163"/>
      <c r="DLZ402" s="163"/>
      <c r="DMA402" s="163"/>
      <c r="DMB402" s="163"/>
      <c r="DMC402" s="163"/>
      <c r="DMD402" s="163"/>
      <c r="DME402" s="163"/>
      <c r="DMF402" s="163"/>
      <c r="DMG402" s="163"/>
      <c r="DMH402" s="163"/>
      <c r="DMI402" s="163"/>
      <c r="DMJ402" s="163"/>
      <c r="DMK402" s="163"/>
      <c r="DML402" s="163"/>
      <c r="DMM402" s="163"/>
      <c r="DMN402" s="163"/>
      <c r="DMO402" s="163"/>
      <c r="DMP402" s="163"/>
      <c r="DMQ402" s="163"/>
      <c r="DMR402" s="163"/>
      <c r="DMS402" s="163"/>
      <c r="DMT402" s="163"/>
      <c r="DMU402" s="163"/>
      <c r="DMV402" s="163"/>
      <c r="DMW402" s="163"/>
      <c r="DMX402" s="163"/>
      <c r="DMY402" s="163"/>
      <c r="DMZ402" s="163"/>
      <c r="DNA402" s="163"/>
      <c r="DNB402" s="163"/>
      <c r="DNC402" s="163"/>
      <c r="DND402" s="163"/>
      <c r="DNE402" s="163"/>
      <c r="DNF402" s="163"/>
      <c r="DNG402" s="163"/>
      <c r="DNH402" s="163"/>
      <c r="DNI402" s="163"/>
      <c r="DNJ402" s="163"/>
      <c r="DNK402" s="163"/>
      <c r="DNL402" s="163"/>
      <c r="DNM402" s="163"/>
      <c r="DNN402" s="163"/>
      <c r="DNO402" s="163"/>
      <c r="DNP402" s="163"/>
      <c r="DNQ402" s="163"/>
      <c r="DNR402" s="163"/>
      <c r="DNS402" s="163"/>
      <c r="DNT402" s="163"/>
      <c r="DNU402" s="163"/>
      <c r="DNV402" s="163"/>
      <c r="DNW402" s="163"/>
      <c r="DNX402" s="163"/>
      <c r="DNY402" s="163"/>
      <c r="DNZ402" s="163"/>
      <c r="DOA402" s="163"/>
      <c r="DOB402" s="163"/>
      <c r="DOC402" s="163"/>
      <c r="DOD402" s="163"/>
      <c r="DOE402" s="163"/>
      <c r="DOF402" s="163"/>
      <c r="DOG402" s="163"/>
      <c r="DOH402" s="163"/>
      <c r="DOI402" s="163"/>
      <c r="DOJ402" s="163"/>
      <c r="DOK402" s="163"/>
      <c r="DOL402" s="163"/>
      <c r="DOM402" s="163"/>
      <c r="DON402" s="163"/>
      <c r="DOO402" s="163"/>
      <c r="DOP402" s="163"/>
      <c r="DOQ402" s="163"/>
      <c r="DOR402" s="163"/>
      <c r="DOS402" s="163"/>
      <c r="DOT402" s="163"/>
      <c r="DOU402" s="163"/>
      <c r="DOV402" s="163"/>
      <c r="DOW402" s="163"/>
      <c r="DOX402" s="163"/>
      <c r="DOY402" s="163"/>
      <c r="DOZ402" s="163"/>
      <c r="DPA402" s="163"/>
      <c r="DPB402" s="163"/>
      <c r="DPC402" s="163"/>
      <c r="DPD402" s="163"/>
      <c r="DPE402" s="163"/>
      <c r="DPF402" s="163"/>
      <c r="DPG402" s="163"/>
      <c r="DPH402" s="163"/>
      <c r="DPI402" s="163"/>
      <c r="DPJ402" s="163"/>
      <c r="DPK402" s="163"/>
      <c r="DPL402" s="163"/>
      <c r="DPM402" s="163"/>
      <c r="DPN402" s="163"/>
      <c r="DPO402" s="163"/>
      <c r="DPP402" s="163"/>
      <c r="DPQ402" s="163"/>
      <c r="DPR402" s="163"/>
      <c r="DPS402" s="163"/>
      <c r="DPT402" s="163"/>
      <c r="DPU402" s="163"/>
      <c r="DPV402" s="163"/>
      <c r="DPW402" s="163"/>
      <c r="DPX402" s="163"/>
      <c r="DPY402" s="163"/>
      <c r="DPZ402" s="163"/>
      <c r="DQA402" s="163"/>
      <c r="DQB402" s="163"/>
      <c r="DQC402" s="163"/>
      <c r="DQD402" s="163"/>
      <c r="DQE402" s="163"/>
      <c r="DQF402" s="163"/>
      <c r="DQG402" s="163"/>
      <c r="DQH402" s="163"/>
      <c r="DQI402" s="163"/>
      <c r="DQJ402" s="163"/>
      <c r="DQK402" s="163"/>
      <c r="DQL402" s="163"/>
      <c r="DQM402" s="163"/>
      <c r="DQN402" s="163"/>
      <c r="DQO402" s="163"/>
      <c r="DQP402" s="163"/>
      <c r="DQQ402" s="163"/>
      <c r="DQR402" s="163"/>
      <c r="DQS402" s="163"/>
      <c r="DQT402" s="163"/>
      <c r="DQU402" s="163"/>
      <c r="DQV402" s="163"/>
      <c r="DQW402" s="163"/>
      <c r="DQX402" s="163"/>
      <c r="DQY402" s="163"/>
      <c r="DQZ402" s="163"/>
      <c r="DRA402" s="163"/>
      <c r="DRB402" s="163"/>
      <c r="DRC402" s="163"/>
      <c r="DRD402" s="163"/>
      <c r="DRE402" s="163"/>
      <c r="DRF402" s="163"/>
      <c r="DRG402" s="163"/>
      <c r="DRH402" s="163"/>
      <c r="DRI402" s="163"/>
      <c r="DRJ402" s="163"/>
      <c r="DRK402" s="163"/>
      <c r="DRL402" s="163"/>
      <c r="DRM402" s="163"/>
      <c r="DRN402" s="163"/>
      <c r="DRO402" s="163"/>
      <c r="DRP402" s="163"/>
      <c r="DRQ402" s="163"/>
      <c r="DRR402" s="163"/>
      <c r="DRS402" s="163"/>
      <c r="DRT402" s="163"/>
      <c r="DRU402" s="163"/>
      <c r="DRV402" s="163"/>
      <c r="DRW402" s="163"/>
      <c r="DRX402" s="163"/>
      <c r="DRY402" s="163"/>
      <c r="DRZ402" s="163"/>
      <c r="DSA402" s="163"/>
      <c r="DSB402" s="163"/>
      <c r="DSC402" s="163"/>
      <c r="DSD402" s="163"/>
      <c r="DSE402" s="163"/>
      <c r="DSF402" s="163"/>
      <c r="DSG402" s="163"/>
      <c r="DSH402" s="163"/>
      <c r="DSI402" s="163"/>
      <c r="DSJ402" s="163"/>
      <c r="DSK402" s="163"/>
      <c r="DSL402" s="163"/>
      <c r="DSM402" s="163"/>
      <c r="DSN402" s="163"/>
      <c r="DSO402" s="163"/>
      <c r="DSP402" s="163"/>
      <c r="DSQ402" s="163"/>
      <c r="DSR402" s="163"/>
      <c r="DSS402" s="163"/>
      <c r="DST402" s="163"/>
      <c r="DSU402" s="163"/>
      <c r="DSV402" s="163"/>
      <c r="DSW402" s="163"/>
      <c r="DSX402" s="163"/>
      <c r="DSY402" s="163"/>
      <c r="DSZ402" s="163"/>
      <c r="DTA402" s="163"/>
      <c r="DTB402" s="163"/>
      <c r="DTC402" s="163"/>
      <c r="DTD402" s="163"/>
      <c r="DTE402" s="163"/>
      <c r="DTF402" s="163"/>
      <c r="DTG402" s="163"/>
      <c r="DTH402" s="163"/>
      <c r="DTI402" s="163"/>
      <c r="DTJ402" s="163"/>
      <c r="DTK402" s="163"/>
      <c r="DTL402" s="163"/>
      <c r="DTM402" s="163"/>
      <c r="DTN402" s="163"/>
      <c r="DTO402" s="163"/>
      <c r="DTP402" s="163"/>
      <c r="DTQ402" s="163"/>
      <c r="DTR402" s="163"/>
      <c r="DTS402" s="163"/>
      <c r="DTT402" s="163"/>
      <c r="DTU402" s="163"/>
      <c r="DTV402" s="163"/>
      <c r="DTW402" s="163"/>
      <c r="DTX402" s="163"/>
      <c r="DTY402" s="163"/>
      <c r="DTZ402" s="163"/>
      <c r="DUA402" s="163"/>
      <c r="DUB402" s="163"/>
      <c r="DUC402" s="163"/>
      <c r="DUD402" s="163"/>
      <c r="DUE402" s="163"/>
      <c r="DUF402" s="163"/>
      <c r="DUG402" s="163"/>
      <c r="DUH402" s="163"/>
      <c r="DUI402" s="163"/>
      <c r="DUJ402" s="163"/>
      <c r="DUK402" s="163"/>
      <c r="DUL402" s="163"/>
      <c r="DUM402" s="163"/>
      <c r="DUN402" s="163"/>
      <c r="DUO402" s="163"/>
      <c r="DUP402" s="163"/>
      <c r="DUQ402" s="163"/>
      <c r="DUR402" s="163"/>
      <c r="DUS402" s="163"/>
      <c r="DUT402" s="163"/>
      <c r="DUU402" s="163"/>
      <c r="DUV402" s="163"/>
      <c r="DUW402" s="163"/>
      <c r="DUX402" s="163"/>
      <c r="DUY402" s="163"/>
      <c r="DUZ402" s="163"/>
      <c r="DVA402" s="163"/>
      <c r="DVB402" s="163"/>
      <c r="DVC402" s="163"/>
      <c r="DVD402" s="163"/>
      <c r="DVE402" s="163"/>
      <c r="DVF402" s="163"/>
      <c r="DVG402" s="163"/>
      <c r="DVH402" s="163"/>
      <c r="DVI402" s="163"/>
      <c r="DVJ402" s="163"/>
      <c r="DVK402" s="163"/>
      <c r="DVL402" s="163"/>
      <c r="DVM402" s="163"/>
      <c r="DVN402" s="163"/>
      <c r="DVO402" s="163"/>
      <c r="DVP402" s="163"/>
      <c r="DVQ402" s="163"/>
      <c r="DVR402" s="163"/>
      <c r="DVS402" s="163"/>
      <c r="DVT402" s="163"/>
      <c r="DVU402" s="163"/>
      <c r="DVV402" s="163"/>
      <c r="DVW402" s="163"/>
      <c r="DVX402" s="163"/>
      <c r="DVY402" s="163"/>
      <c r="DVZ402" s="163"/>
      <c r="DWA402" s="163"/>
      <c r="DWB402" s="163"/>
      <c r="DWC402" s="163"/>
      <c r="DWD402" s="163"/>
      <c r="DWE402" s="163"/>
      <c r="DWF402" s="163"/>
      <c r="DWG402" s="163"/>
      <c r="DWH402" s="163"/>
      <c r="DWI402" s="163"/>
      <c r="DWJ402" s="163"/>
      <c r="DWK402" s="163"/>
      <c r="DWL402" s="163"/>
      <c r="DWM402" s="163"/>
      <c r="DWN402" s="163"/>
      <c r="DWO402" s="163"/>
      <c r="DWP402" s="163"/>
      <c r="DWQ402" s="163"/>
      <c r="DWR402" s="163"/>
      <c r="DWS402" s="163"/>
      <c r="DWT402" s="163"/>
      <c r="DWU402" s="163"/>
      <c r="DWV402" s="163"/>
      <c r="DWW402" s="163"/>
      <c r="DWX402" s="163"/>
      <c r="DWY402" s="163"/>
      <c r="DWZ402" s="163"/>
      <c r="DXA402" s="163"/>
      <c r="DXB402" s="163"/>
      <c r="DXC402" s="163"/>
      <c r="DXD402" s="163"/>
      <c r="DXE402" s="163"/>
      <c r="DXF402" s="163"/>
      <c r="DXG402" s="163"/>
      <c r="DXH402" s="163"/>
      <c r="DXI402" s="163"/>
      <c r="DXJ402" s="163"/>
      <c r="DXK402" s="163"/>
      <c r="DXL402" s="163"/>
      <c r="DXM402" s="163"/>
      <c r="DXN402" s="163"/>
      <c r="DXO402" s="163"/>
      <c r="DXP402" s="163"/>
      <c r="DXQ402" s="163"/>
      <c r="DXR402" s="163"/>
      <c r="DXS402" s="163"/>
      <c r="DXT402" s="163"/>
      <c r="DXU402" s="163"/>
      <c r="DXV402" s="163"/>
      <c r="DXW402" s="163"/>
      <c r="DXX402" s="163"/>
      <c r="DXY402" s="163"/>
      <c r="DXZ402" s="163"/>
      <c r="DYA402" s="163"/>
      <c r="DYB402" s="163"/>
      <c r="DYC402" s="163"/>
      <c r="DYD402" s="163"/>
      <c r="DYE402" s="163"/>
      <c r="DYF402" s="163"/>
      <c r="DYG402" s="163"/>
      <c r="DYH402" s="163"/>
      <c r="DYI402" s="163"/>
      <c r="DYJ402" s="163"/>
      <c r="DYK402" s="163"/>
      <c r="DYL402" s="163"/>
      <c r="DYM402" s="163"/>
      <c r="DYN402" s="163"/>
      <c r="DYO402" s="163"/>
      <c r="DYP402" s="163"/>
      <c r="DYQ402" s="163"/>
      <c r="DYR402" s="163"/>
      <c r="DYS402" s="163"/>
      <c r="DYT402" s="163"/>
      <c r="DYU402" s="163"/>
      <c r="DYV402" s="163"/>
      <c r="DYW402" s="163"/>
      <c r="DYX402" s="163"/>
      <c r="DYY402" s="163"/>
      <c r="DYZ402" s="163"/>
      <c r="DZA402" s="163"/>
      <c r="DZB402" s="163"/>
      <c r="DZC402" s="163"/>
      <c r="DZD402" s="163"/>
      <c r="DZE402" s="163"/>
      <c r="DZF402" s="163"/>
      <c r="DZG402" s="163"/>
      <c r="DZH402" s="163"/>
      <c r="DZI402" s="163"/>
      <c r="DZJ402" s="163"/>
      <c r="DZK402" s="163"/>
      <c r="DZL402" s="163"/>
      <c r="DZM402" s="163"/>
      <c r="DZN402" s="163"/>
      <c r="DZO402" s="163"/>
      <c r="DZP402" s="163"/>
      <c r="DZQ402" s="163"/>
      <c r="DZR402" s="163"/>
      <c r="DZS402" s="163"/>
      <c r="DZT402" s="163"/>
      <c r="DZU402" s="163"/>
      <c r="DZV402" s="163"/>
      <c r="DZW402" s="163"/>
      <c r="DZX402" s="163"/>
      <c r="DZY402" s="163"/>
      <c r="DZZ402" s="163"/>
      <c r="EAA402" s="163"/>
      <c r="EAB402" s="163"/>
      <c r="EAC402" s="163"/>
      <c r="EAD402" s="163"/>
      <c r="EAE402" s="163"/>
      <c r="EAF402" s="163"/>
      <c r="EAG402" s="163"/>
      <c r="EAH402" s="163"/>
      <c r="EAI402" s="163"/>
      <c r="EAJ402" s="163"/>
      <c r="EAK402" s="163"/>
      <c r="EAL402" s="163"/>
      <c r="EAM402" s="163"/>
      <c r="EAN402" s="163"/>
      <c r="EAO402" s="163"/>
      <c r="EAP402" s="163"/>
      <c r="EAQ402" s="163"/>
      <c r="EAR402" s="163"/>
      <c r="EAS402" s="163"/>
      <c r="EAT402" s="163"/>
      <c r="EAU402" s="163"/>
      <c r="EAV402" s="163"/>
      <c r="EAW402" s="163"/>
      <c r="EAX402" s="163"/>
      <c r="EAY402" s="163"/>
      <c r="EAZ402" s="163"/>
      <c r="EBA402" s="163"/>
      <c r="EBB402" s="163"/>
      <c r="EBC402" s="163"/>
      <c r="EBD402" s="163"/>
      <c r="EBE402" s="163"/>
      <c r="EBF402" s="163"/>
      <c r="EBG402" s="163"/>
      <c r="EBH402" s="163"/>
      <c r="EBI402" s="163"/>
      <c r="EBJ402" s="163"/>
      <c r="EBK402" s="163"/>
      <c r="EBL402" s="163"/>
      <c r="EBM402" s="163"/>
      <c r="EBN402" s="163"/>
      <c r="EBO402" s="163"/>
      <c r="EBP402" s="163"/>
      <c r="EBQ402" s="163"/>
      <c r="EBR402" s="163"/>
      <c r="EBS402" s="163"/>
      <c r="EBT402" s="163"/>
      <c r="EBU402" s="163"/>
      <c r="EBV402" s="163"/>
      <c r="EBW402" s="163"/>
      <c r="EBX402" s="163"/>
      <c r="EBY402" s="163"/>
      <c r="EBZ402" s="163"/>
      <c r="ECA402" s="163"/>
      <c r="ECB402" s="163"/>
      <c r="ECC402" s="163"/>
      <c r="ECD402" s="163"/>
      <c r="ECE402" s="163"/>
      <c r="ECF402" s="163"/>
      <c r="ECG402" s="163"/>
      <c r="ECH402" s="163"/>
      <c r="ECI402" s="163"/>
      <c r="ECJ402" s="163"/>
      <c r="ECK402" s="163"/>
      <c r="ECL402" s="163"/>
      <c r="ECM402" s="163"/>
      <c r="ECN402" s="163"/>
      <c r="ECO402" s="163"/>
      <c r="ECP402" s="163"/>
      <c r="ECQ402" s="163"/>
      <c r="ECR402" s="163"/>
      <c r="ECS402" s="163"/>
      <c r="ECT402" s="163"/>
      <c r="ECU402" s="163"/>
      <c r="ECV402" s="163"/>
      <c r="ECW402" s="163"/>
      <c r="ECX402" s="163"/>
      <c r="ECY402" s="163"/>
      <c r="ECZ402" s="163"/>
      <c r="EDA402" s="163"/>
      <c r="EDB402" s="163"/>
      <c r="EDC402" s="163"/>
      <c r="EDD402" s="163"/>
      <c r="EDE402" s="163"/>
      <c r="EDF402" s="163"/>
      <c r="EDG402" s="163"/>
      <c r="EDH402" s="163"/>
      <c r="EDI402" s="163"/>
      <c r="EDJ402" s="163"/>
      <c r="EDK402" s="163"/>
      <c r="EDL402" s="163"/>
      <c r="EDM402" s="163"/>
      <c r="EDN402" s="163"/>
      <c r="EDO402" s="163"/>
      <c r="EDP402" s="163"/>
      <c r="EDQ402" s="163"/>
      <c r="EDR402" s="163"/>
      <c r="EDS402" s="163"/>
      <c r="EDT402" s="163"/>
      <c r="EDU402" s="163"/>
      <c r="EDV402" s="163"/>
      <c r="EDW402" s="163"/>
      <c r="EDX402" s="163"/>
      <c r="EDY402" s="163"/>
      <c r="EDZ402" s="163"/>
      <c r="EEA402" s="163"/>
      <c r="EEB402" s="163"/>
      <c r="EEC402" s="163"/>
      <c r="EED402" s="163"/>
      <c r="EEE402" s="163"/>
      <c r="EEF402" s="163"/>
      <c r="EEG402" s="163"/>
      <c r="EEH402" s="163"/>
      <c r="EEI402" s="163"/>
      <c r="EEJ402" s="163"/>
      <c r="EEK402" s="163"/>
      <c r="EEL402" s="163"/>
      <c r="EEM402" s="163"/>
      <c r="EEN402" s="163"/>
      <c r="EEO402" s="163"/>
      <c r="EEP402" s="163"/>
      <c r="EEQ402" s="163"/>
      <c r="EER402" s="163"/>
      <c r="EES402" s="163"/>
      <c r="EET402" s="163"/>
      <c r="EEU402" s="163"/>
      <c r="EEV402" s="163"/>
      <c r="EEW402" s="163"/>
      <c r="EEX402" s="163"/>
      <c r="EEY402" s="163"/>
      <c r="EEZ402" s="163"/>
      <c r="EFA402" s="163"/>
      <c r="EFB402" s="163"/>
      <c r="EFC402" s="163"/>
      <c r="EFD402" s="163"/>
      <c r="EFE402" s="163"/>
      <c r="EFF402" s="163"/>
      <c r="EFG402" s="163"/>
      <c r="EFH402" s="163"/>
      <c r="EFI402" s="163"/>
      <c r="EFJ402" s="163"/>
      <c r="EFK402" s="163"/>
      <c r="EFL402" s="163"/>
      <c r="EFM402" s="163"/>
      <c r="EFN402" s="163"/>
      <c r="EFO402" s="163"/>
      <c r="EFP402" s="163"/>
      <c r="EFQ402" s="163"/>
      <c r="EFR402" s="163"/>
      <c r="EFS402" s="163"/>
      <c r="EFT402" s="163"/>
      <c r="EFU402" s="163"/>
      <c r="EFV402" s="163"/>
      <c r="EFW402" s="163"/>
      <c r="EFX402" s="163"/>
      <c r="EFY402" s="163"/>
      <c r="EFZ402" s="163"/>
      <c r="EGA402" s="163"/>
      <c r="EGB402" s="163"/>
      <c r="EGC402" s="163"/>
      <c r="EGD402" s="163"/>
      <c r="EGE402" s="163"/>
      <c r="EGF402" s="163"/>
      <c r="EGG402" s="163"/>
      <c r="EGH402" s="163"/>
      <c r="EGI402" s="163"/>
      <c r="EGJ402" s="163"/>
      <c r="EGK402" s="163"/>
      <c r="EGL402" s="163"/>
      <c r="EGM402" s="163"/>
      <c r="EGN402" s="163"/>
      <c r="EGO402" s="163"/>
      <c r="EGP402" s="163"/>
      <c r="EGQ402" s="163"/>
      <c r="EGR402" s="163"/>
      <c r="EGS402" s="163"/>
      <c r="EGT402" s="163"/>
      <c r="EGU402" s="163"/>
      <c r="EGV402" s="163"/>
      <c r="EGW402" s="163"/>
      <c r="EGX402" s="163"/>
      <c r="EGY402" s="163"/>
      <c r="EGZ402" s="163"/>
      <c r="EHA402" s="163"/>
      <c r="EHB402" s="163"/>
      <c r="EHC402" s="163"/>
      <c r="EHD402" s="163"/>
      <c r="EHE402" s="163"/>
      <c r="EHF402" s="163"/>
      <c r="EHG402" s="163"/>
      <c r="EHH402" s="163"/>
      <c r="EHI402" s="163"/>
      <c r="EHJ402" s="163"/>
      <c r="EHK402" s="163"/>
      <c r="EHL402" s="163"/>
      <c r="EHM402" s="163"/>
      <c r="EHN402" s="163"/>
      <c r="EHO402" s="163"/>
      <c r="EHP402" s="163"/>
      <c r="EHQ402" s="163"/>
      <c r="EHR402" s="163"/>
      <c r="EHS402" s="163"/>
      <c r="EHT402" s="163"/>
      <c r="EHU402" s="163"/>
      <c r="EHV402" s="163"/>
      <c r="EHW402" s="163"/>
      <c r="EHX402" s="163"/>
      <c r="EHY402" s="163"/>
      <c r="EHZ402" s="163"/>
      <c r="EIA402" s="163"/>
      <c r="EIB402" s="163"/>
      <c r="EIC402" s="163"/>
      <c r="EID402" s="163"/>
      <c r="EIE402" s="163"/>
      <c r="EIF402" s="163"/>
      <c r="EIG402" s="163"/>
      <c r="EIH402" s="163"/>
      <c r="EII402" s="163"/>
      <c r="EIJ402" s="163"/>
      <c r="EIK402" s="163"/>
      <c r="EIL402" s="163"/>
      <c r="EIM402" s="163"/>
      <c r="EIN402" s="163"/>
      <c r="EIO402" s="163"/>
      <c r="EIP402" s="163"/>
      <c r="EIQ402" s="163"/>
      <c r="EIR402" s="163"/>
      <c r="EIS402" s="163"/>
      <c r="EIT402" s="163"/>
      <c r="EIU402" s="163"/>
      <c r="EIV402" s="163"/>
      <c r="EIW402" s="163"/>
      <c r="EIX402" s="163"/>
      <c r="EIY402" s="163"/>
      <c r="EIZ402" s="163"/>
      <c r="EJA402" s="163"/>
      <c r="EJB402" s="163"/>
      <c r="EJC402" s="163"/>
      <c r="EJD402" s="163"/>
      <c r="EJE402" s="163"/>
      <c r="EJF402" s="163"/>
      <c r="EJG402" s="163"/>
      <c r="EJH402" s="163"/>
      <c r="EJI402" s="163"/>
      <c r="EJJ402" s="163"/>
      <c r="EJK402" s="163"/>
      <c r="EJL402" s="163"/>
      <c r="EJM402" s="163"/>
      <c r="EJN402" s="163"/>
      <c r="EJO402" s="163"/>
      <c r="EJP402" s="163"/>
      <c r="EJQ402" s="163"/>
      <c r="EJR402" s="163"/>
      <c r="EJS402" s="163"/>
      <c r="EJT402" s="163"/>
      <c r="EJU402" s="163"/>
      <c r="EJV402" s="163"/>
      <c r="EJW402" s="163"/>
      <c r="EJX402" s="163"/>
      <c r="EJY402" s="163"/>
      <c r="EJZ402" s="163"/>
      <c r="EKA402" s="163"/>
      <c r="EKB402" s="163"/>
      <c r="EKC402" s="163"/>
      <c r="EKD402" s="163"/>
      <c r="EKE402" s="163"/>
      <c r="EKF402" s="163"/>
      <c r="EKG402" s="163"/>
      <c r="EKH402" s="163"/>
      <c r="EKI402" s="163"/>
      <c r="EKJ402" s="163"/>
      <c r="EKK402" s="163"/>
      <c r="EKL402" s="163"/>
      <c r="EKM402" s="163"/>
      <c r="EKN402" s="163"/>
      <c r="EKO402" s="163"/>
      <c r="EKP402" s="163"/>
      <c r="EKQ402" s="163"/>
      <c r="EKR402" s="163"/>
      <c r="EKS402" s="163"/>
      <c r="EKT402" s="163"/>
      <c r="EKU402" s="163"/>
      <c r="EKV402" s="163"/>
      <c r="EKW402" s="163"/>
      <c r="EKX402" s="163"/>
      <c r="EKY402" s="163"/>
      <c r="EKZ402" s="163"/>
      <c r="ELA402" s="163"/>
      <c r="ELB402" s="163"/>
      <c r="ELC402" s="163"/>
      <c r="ELD402" s="163"/>
      <c r="ELE402" s="163"/>
      <c r="ELF402" s="163"/>
      <c r="ELG402" s="163"/>
      <c r="ELH402" s="163"/>
      <c r="ELI402" s="163"/>
      <c r="ELJ402" s="163"/>
      <c r="ELK402" s="163"/>
      <c r="ELL402" s="163"/>
      <c r="ELM402" s="163"/>
      <c r="ELN402" s="163"/>
      <c r="ELO402" s="163"/>
      <c r="ELP402" s="163"/>
      <c r="ELQ402" s="163"/>
      <c r="ELR402" s="163"/>
      <c r="ELS402" s="163"/>
      <c r="ELT402" s="163"/>
      <c r="ELU402" s="163"/>
      <c r="ELV402" s="163"/>
      <c r="ELW402" s="163"/>
      <c r="ELX402" s="163"/>
      <c r="ELY402" s="163"/>
      <c r="ELZ402" s="163"/>
      <c r="EMA402" s="163"/>
      <c r="EMB402" s="163"/>
      <c r="EMC402" s="163"/>
      <c r="EMD402" s="163"/>
      <c r="EME402" s="163"/>
      <c r="EMF402" s="163"/>
      <c r="EMG402" s="163"/>
      <c r="EMH402" s="163"/>
      <c r="EMI402" s="163"/>
      <c r="EMJ402" s="163"/>
      <c r="EMK402" s="163"/>
      <c r="EML402" s="163"/>
      <c r="EMM402" s="163"/>
      <c r="EMN402" s="163"/>
      <c r="EMO402" s="163"/>
      <c r="EMP402" s="163"/>
      <c r="EMQ402" s="163"/>
      <c r="EMR402" s="163"/>
      <c r="EMS402" s="163"/>
      <c r="EMT402" s="163"/>
      <c r="EMU402" s="163"/>
      <c r="EMV402" s="163"/>
      <c r="EMW402" s="163"/>
      <c r="EMX402" s="163"/>
      <c r="EMY402" s="163"/>
      <c r="EMZ402" s="163"/>
      <c r="ENA402" s="163"/>
      <c r="ENB402" s="163"/>
      <c r="ENC402" s="163"/>
      <c r="END402" s="163"/>
      <c r="ENE402" s="163"/>
      <c r="ENF402" s="163"/>
      <c r="ENG402" s="163"/>
      <c r="ENH402" s="163"/>
      <c r="ENI402" s="163"/>
      <c r="ENJ402" s="163"/>
      <c r="ENK402" s="163"/>
      <c r="ENL402" s="163"/>
      <c r="ENM402" s="163"/>
      <c r="ENN402" s="163"/>
      <c r="ENO402" s="163"/>
      <c r="ENP402" s="163"/>
      <c r="ENQ402" s="163"/>
      <c r="ENR402" s="163"/>
      <c r="ENS402" s="163"/>
      <c r="ENT402" s="163"/>
      <c r="ENU402" s="163"/>
      <c r="ENV402" s="163"/>
      <c r="ENW402" s="163"/>
      <c r="ENX402" s="163"/>
      <c r="ENY402" s="163"/>
      <c r="ENZ402" s="163"/>
      <c r="EOA402" s="163"/>
      <c r="EOB402" s="163"/>
      <c r="EOC402" s="163"/>
      <c r="EOD402" s="163"/>
      <c r="EOE402" s="163"/>
      <c r="EOF402" s="163"/>
      <c r="EOG402" s="163"/>
      <c r="EOH402" s="163"/>
      <c r="EOI402" s="163"/>
      <c r="EOJ402" s="163"/>
      <c r="EOK402" s="163"/>
      <c r="EOL402" s="163"/>
      <c r="EOM402" s="163"/>
      <c r="EON402" s="163"/>
      <c r="EOO402" s="163"/>
      <c r="EOP402" s="163"/>
      <c r="EOQ402" s="163"/>
      <c r="EOR402" s="163"/>
      <c r="EOS402" s="163"/>
      <c r="EOT402" s="163"/>
      <c r="EOU402" s="163"/>
      <c r="EOV402" s="163"/>
      <c r="EOW402" s="163"/>
      <c r="EOX402" s="163"/>
      <c r="EOY402" s="163"/>
      <c r="EOZ402" s="163"/>
      <c r="EPA402" s="163"/>
      <c r="EPB402" s="163"/>
      <c r="EPC402" s="163"/>
      <c r="EPD402" s="163"/>
      <c r="EPE402" s="163"/>
      <c r="EPF402" s="163"/>
      <c r="EPG402" s="163"/>
      <c r="EPH402" s="163"/>
      <c r="EPI402" s="163"/>
      <c r="EPJ402" s="163"/>
      <c r="EPK402" s="163"/>
      <c r="EPL402" s="163"/>
      <c r="EPM402" s="163"/>
      <c r="EPN402" s="163"/>
      <c r="EPO402" s="163"/>
      <c r="EPP402" s="163"/>
      <c r="EPQ402" s="163"/>
      <c r="EPR402" s="163"/>
      <c r="EPS402" s="163"/>
      <c r="EPT402" s="163"/>
      <c r="EPU402" s="163"/>
      <c r="EPV402" s="163"/>
      <c r="EPW402" s="163"/>
      <c r="EPX402" s="163"/>
      <c r="EPY402" s="163"/>
      <c r="EPZ402" s="163"/>
      <c r="EQA402" s="163"/>
      <c r="EQB402" s="163"/>
      <c r="EQC402" s="163"/>
      <c r="EQD402" s="163"/>
      <c r="EQE402" s="163"/>
      <c r="EQF402" s="163"/>
      <c r="EQG402" s="163"/>
      <c r="EQH402" s="163"/>
      <c r="EQI402" s="163"/>
      <c r="EQJ402" s="163"/>
      <c r="EQK402" s="163"/>
      <c r="EQL402" s="163"/>
      <c r="EQM402" s="163"/>
      <c r="EQN402" s="163"/>
      <c r="EQO402" s="163"/>
      <c r="EQP402" s="163"/>
      <c r="EQQ402" s="163"/>
      <c r="EQR402" s="163"/>
      <c r="EQS402" s="163"/>
      <c r="EQT402" s="163"/>
      <c r="EQU402" s="163"/>
      <c r="EQV402" s="163"/>
      <c r="EQW402" s="163"/>
      <c r="EQX402" s="163"/>
      <c r="EQY402" s="163"/>
      <c r="EQZ402" s="163"/>
      <c r="ERA402" s="163"/>
      <c r="ERB402" s="163"/>
      <c r="ERC402" s="163"/>
      <c r="ERD402" s="163"/>
      <c r="ERE402" s="163"/>
      <c r="ERF402" s="163"/>
      <c r="ERG402" s="163"/>
      <c r="ERH402" s="163"/>
      <c r="ERI402" s="163"/>
      <c r="ERJ402" s="163"/>
      <c r="ERK402" s="163"/>
      <c r="ERL402" s="163"/>
      <c r="ERM402" s="163"/>
      <c r="ERN402" s="163"/>
      <c r="ERO402" s="163"/>
      <c r="ERP402" s="163"/>
      <c r="ERQ402" s="163"/>
      <c r="ERR402" s="163"/>
      <c r="ERS402" s="163"/>
      <c r="ERT402" s="163"/>
      <c r="ERU402" s="163"/>
      <c r="ERV402" s="163"/>
      <c r="ERW402" s="163"/>
      <c r="ERX402" s="163"/>
      <c r="ERY402" s="163"/>
      <c r="ERZ402" s="163"/>
      <c r="ESA402" s="163"/>
      <c r="ESB402" s="163"/>
      <c r="ESC402" s="163"/>
      <c r="ESD402" s="163"/>
      <c r="ESE402" s="163"/>
      <c r="ESF402" s="163"/>
      <c r="ESG402" s="163"/>
      <c r="ESH402" s="163"/>
      <c r="ESI402" s="163"/>
      <c r="ESJ402" s="163"/>
      <c r="ESK402" s="163"/>
      <c r="ESL402" s="163"/>
      <c r="ESM402" s="163"/>
      <c r="ESN402" s="163"/>
      <c r="ESO402" s="163"/>
      <c r="ESP402" s="163"/>
      <c r="ESQ402" s="163"/>
      <c r="ESR402" s="163"/>
      <c r="ESS402" s="163"/>
      <c r="EST402" s="163"/>
      <c r="ESU402" s="163"/>
      <c r="ESV402" s="163"/>
      <c r="ESW402" s="163"/>
      <c r="ESX402" s="163"/>
      <c r="ESY402" s="163"/>
      <c r="ESZ402" s="163"/>
      <c r="ETA402" s="163"/>
      <c r="ETB402" s="163"/>
      <c r="ETC402" s="163"/>
      <c r="ETD402" s="163"/>
      <c r="ETE402" s="163"/>
      <c r="ETF402" s="163"/>
      <c r="ETG402" s="163"/>
      <c r="ETH402" s="163"/>
      <c r="ETI402" s="163"/>
      <c r="ETJ402" s="163"/>
      <c r="ETK402" s="163"/>
      <c r="ETL402" s="163"/>
      <c r="ETM402" s="163"/>
      <c r="ETN402" s="163"/>
      <c r="ETO402" s="163"/>
      <c r="ETP402" s="163"/>
      <c r="ETQ402" s="163"/>
      <c r="ETR402" s="163"/>
      <c r="ETS402" s="163"/>
      <c r="ETT402" s="163"/>
      <c r="ETU402" s="163"/>
      <c r="ETV402" s="163"/>
      <c r="ETW402" s="163"/>
      <c r="ETX402" s="163"/>
      <c r="ETY402" s="163"/>
      <c r="ETZ402" s="163"/>
      <c r="EUA402" s="163"/>
      <c r="EUB402" s="163"/>
      <c r="EUC402" s="163"/>
      <c r="EUD402" s="163"/>
      <c r="EUE402" s="163"/>
      <c r="EUF402" s="163"/>
      <c r="EUG402" s="163"/>
      <c r="EUH402" s="163"/>
      <c r="EUI402" s="163"/>
      <c r="EUJ402" s="163"/>
      <c r="EUK402" s="163"/>
      <c r="EUL402" s="163"/>
      <c r="EUM402" s="163"/>
      <c r="EUN402" s="163"/>
      <c r="EUO402" s="163"/>
      <c r="EUP402" s="163"/>
      <c r="EUQ402" s="163"/>
      <c r="EUR402" s="163"/>
      <c r="EUS402" s="163"/>
      <c r="EUT402" s="163"/>
      <c r="EUU402" s="163"/>
      <c r="EUV402" s="163"/>
      <c r="EUW402" s="163"/>
      <c r="EUX402" s="163"/>
      <c r="EUY402" s="163"/>
      <c r="EUZ402" s="163"/>
      <c r="EVA402" s="163"/>
      <c r="EVB402" s="163"/>
      <c r="EVC402" s="163"/>
      <c r="EVD402" s="163"/>
      <c r="EVE402" s="163"/>
      <c r="EVF402" s="163"/>
      <c r="EVG402" s="163"/>
      <c r="EVH402" s="163"/>
      <c r="EVI402" s="163"/>
      <c r="EVJ402" s="163"/>
      <c r="EVK402" s="163"/>
      <c r="EVL402" s="163"/>
      <c r="EVM402" s="163"/>
      <c r="EVN402" s="163"/>
      <c r="EVO402" s="163"/>
      <c r="EVP402" s="163"/>
      <c r="EVQ402" s="163"/>
      <c r="EVR402" s="163"/>
      <c r="EVS402" s="163"/>
      <c r="EVT402" s="163"/>
      <c r="EVU402" s="163"/>
      <c r="EVV402" s="163"/>
      <c r="EVW402" s="163"/>
      <c r="EVX402" s="163"/>
      <c r="EVY402" s="163"/>
      <c r="EVZ402" s="163"/>
      <c r="EWA402" s="163"/>
      <c r="EWB402" s="163"/>
      <c r="EWC402" s="163"/>
      <c r="EWD402" s="163"/>
      <c r="EWE402" s="163"/>
      <c r="EWF402" s="163"/>
      <c r="EWG402" s="163"/>
      <c r="EWH402" s="163"/>
      <c r="EWI402" s="163"/>
      <c r="EWJ402" s="163"/>
      <c r="EWK402" s="163"/>
      <c r="EWL402" s="163"/>
      <c r="EWM402" s="163"/>
      <c r="EWN402" s="163"/>
      <c r="EWO402" s="163"/>
      <c r="EWP402" s="163"/>
      <c r="EWQ402" s="163"/>
      <c r="EWR402" s="163"/>
      <c r="EWS402" s="163"/>
      <c r="EWT402" s="163"/>
      <c r="EWU402" s="163"/>
      <c r="EWV402" s="163"/>
      <c r="EWW402" s="163"/>
      <c r="EWX402" s="163"/>
      <c r="EWY402" s="163"/>
      <c r="EWZ402" s="163"/>
      <c r="EXA402" s="163"/>
      <c r="EXB402" s="163"/>
      <c r="EXC402" s="163"/>
      <c r="EXD402" s="163"/>
      <c r="EXE402" s="163"/>
      <c r="EXF402" s="163"/>
      <c r="EXG402" s="163"/>
      <c r="EXH402" s="163"/>
      <c r="EXI402" s="163"/>
      <c r="EXJ402" s="163"/>
      <c r="EXK402" s="163"/>
      <c r="EXL402" s="163"/>
      <c r="EXM402" s="163"/>
      <c r="EXN402" s="163"/>
      <c r="EXO402" s="163"/>
      <c r="EXP402" s="163"/>
      <c r="EXQ402" s="163"/>
      <c r="EXR402" s="163"/>
      <c r="EXS402" s="163"/>
      <c r="EXT402" s="163"/>
      <c r="EXU402" s="163"/>
      <c r="EXV402" s="163"/>
      <c r="EXW402" s="163"/>
      <c r="EXX402" s="163"/>
      <c r="EXY402" s="163"/>
      <c r="EXZ402" s="163"/>
      <c r="EYA402" s="163"/>
      <c r="EYB402" s="163"/>
      <c r="EYC402" s="163"/>
      <c r="EYD402" s="163"/>
      <c r="EYE402" s="163"/>
      <c r="EYF402" s="163"/>
      <c r="EYG402" s="163"/>
      <c r="EYH402" s="163"/>
      <c r="EYI402" s="163"/>
      <c r="EYJ402" s="163"/>
      <c r="EYK402" s="163"/>
      <c r="EYL402" s="163"/>
      <c r="EYM402" s="163"/>
      <c r="EYN402" s="163"/>
      <c r="EYO402" s="163"/>
      <c r="EYP402" s="163"/>
      <c r="EYQ402" s="163"/>
      <c r="EYR402" s="163"/>
      <c r="EYS402" s="163"/>
      <c r="EYT402" s="163"/>
      <c r="EYU402" s="163"/>
      <c r="EYV402" s="163"/>
      <c r="EYW402" s="163"/>
      <c r="EYX402" s="163"/>
      <c r="EYY402" s="163"/>
      <c r="EYZ402" s="163"/>
      <c r="EZA402" s="163"/>
      <c r="EZB402" s="163"/>
      <c r="EZC402" s="163"/>
      <c r="EZD402" s="163"/>
      <c r="EZE402" s="163"/>
      <c r="EZF402" s="163"/>
      <c r="EZG402" s="163"/>
      <c r="EZH402" s="163"/>
      <c r="EZI402" s="163"/>
      <c r="EZJ402" s="163"/>
      <c r="EZK402" s="163"/>
      <c r="EZL402" s="163"/>
      <c r="EZM402" s="163"/>
      <c r="EZN402" s="163"/>
      <c r="EZO402" s="163"/>
      <c r="EZP402" s="163"/>
      <c r="EZQ402" s="163"/>
      <c r="EZR402" s="163"/>
      <c r="EZS402" s="163"/>
      <c r="EZT402" s="163"/>
      <c r="EZU402" s="163"/>
      <c r="EZV402" s="163"/>
      <c r="EZW402" s="163"/>
      <c r="EZX402" s="163"/>
      <c r="EZY402" s="163"/>
      <c r="EZZ402" s="163"/>
      <c r="FAA402" s="163"/>
      <c r="FAB402" s="163"/>
      <c r="FAC402" s="163"/>
      <c r="FAD402" s="163"/>
      <c r="FAE402" s="163"/>
      <c r="FAF402" s="163"/>
      <c r="FAG402" s="163"/>
      <c r="FAH402" s="163"/>
      <c r="FAI402" s="163"/>
      <c r="FAJ402" s="163"/>
      <c r="FAK402" s="163"/>
      <c r="FAL402" s="163"/>
      <c r="FAM402" s="163"/>
      <c r="FAN402" s="163"/>
      <c r="FAO402" s="163"/>
      <c r="FAP402" s="163"/>
      <c r="FAQ402" s="163"/>
      <c r="FAR402" s="163"/>
      <c r="FAS402" s="163"/>
      <c r="FAT402" s="163"/>
      <c r="FAU402" s="163"/>
      <c r="FAV402" s="163"/>
      <c r="FAW402" s="163"/>
      <c r="FAX402" s="163"/>
      <c r="FAY402" s="163"/>
      <c r="FAZ402" s="163"/>
      <c r="FBA402" s="163"/>
      <c r="FBB402" s="163"/>
      <c r="FBC402" s="163"/>
      <c r="FBD402" s="163"/>
      <c r="FBE402" s="163"/>
      <c r="FBF402" s="163"/>
      <c r="FBG402" s="163"/>
      <c r="FBH402" s="163"/>
      <c r="FBI402" s="163"/>
      <c r="FBJ402" s="163"/>
      <c r="FBK402" s="163"/>
      <c r="FBL402" s="163"/>
      <c r="FBM402" s="163"/>
      <c r="FBN402" s="163"/>
      <c r="FBO402" s="163"/>
      <c r="FBP402" s="163"/>
      <c r="FBQ402" s="163"/>
      <c r="FBR402" s="163"/>
      <c r="FBS402" s="163"/>
      <c r="FBT402" s="163"/>
      <c r="FBU402" s="163"/>
      <c r="FBV402" s="163"/>
      <c r="FBW402" s="163"/>
      <c r="FBX402" s="163"/>
      <c r="FBY402" s="163"/>
      <c r="FBZ402" s="163"/>
      <c r="FCA402" s="163"/>
      <c r="FCB402" s="163"/>
      <c r="FCC402" s="163"/>
      <c r="FCD402" s="163"/>
      <c r="FCE402" s="163"/>
      <c r="FCF402" s="163"/>
      <c r="FCG402" s="163"/>
      <c r="FCH402" s="163"/>
      <c r="FCI402" s="163"/>
      <c r="FCJ402" s="163"/>
      <c r="FCK402" s="163"/>
      <c r="FCL402" s="163"/>
      <c r="FCM402" s="163"/>
      <c r="FCN402" s="163"/>
      <c r="FCO402" s="163"/>
      <c r="FCP402" s="163"/>
      <c r="FCQ402" s="163"/>
      <c r="FCR402" s="163"/>
      <c r="FCS402" s="163"/>
      <c r="FCT402" s="163"/>
      <c r="FCU402" s="163"/>
      <c r="FCV402" s="163"/>
      <c r="FCW402" s="163"/>
      <c r="FCX402" s="163"/>
      <c r="FCY402" s="163"/>
      <c r="FCZ402" s="163"/>
      <c r="FDA402" s="163"/>
      <c r="FDB402" s="163"/>
      <c r="FDC402" s="163"/>
      <c r="FDD402" s="163"/>
      <c r="FDE402" s="163"/>
      <c r="FDF402" s="163"/>
      <c r="FDG402" s="163"/>
      <c r="FDH402" s="163"/>
      <c r="FDI402" s="163"/>
      <c r="FDJ402" s="163"/>
      <c r="FDK402" s="163"/>
      <c r="FDL402" s="163"/>
      <c r="FDM402" s="163"/>
      <c r="FDN402" s="163"/>
      <c r="FDO402" s="163"/>
      <c r="FDP402" s="163"/>
      <c r="FDQ402" s="163"/>
      <c r="FDR402" s="163"/>
      <c r="FDS402" s="163"/>
      <c r="FDT402" s="163"/>
      <c r="FDU402" s="163"/>
      <c r="FDV402" s="163"/>
      <c r="FDW402" s="163"/>
      <c r="FDX402" s="163"/>
      <c r="FDY402" s="163"/>
      <c r="FDZ402" s="163"/>
      <c r="FEA402" s="163"/>
      <c r="FEB402" s="163"/>
      <c r="FEC402" s="163"/>
      <c r="FED402" s="163"/>
      <c r="FEE402" s="163"/>
      <c r="FEF402" s="163"/>
      <c r="FEG402" s="163"/>
      <c r="FEH402" s="163"/>
      <c r="FEI402" s="163"/>
      <c r="FEJ402" s="163"/>
      <c r="FEK402" s="163"/>
      <c r="FEL402" s="163"/>
      <c r="FEM402" s="163"/>
      <c r="FEN402" s="163"/>
      <c r="FEO402" s="163"/>
      <c r="FEP402" s="163"/>
      <c r="FEQ402" s="163"/>
      <c r="FER402" s="163"/>
      <c r="FES402" s="163"/>
      <c r="FET402" s="163"/>
      <c r="FEU402" s="163"/>
      <c r="FEV402" s="163"/>
      <c r="FEW402" s="163"/>
      <c r="FEX402" s="163"/>
      <c r="FEY402" s="163"/>
      <c r="FEZ402" s="163"/>
      <c r="FFA402" s="163"/>
      <c r="FFB402" s="163"/>
      <c r="FFC402" s="163"/>
      <c r="FFD402" s="163"/>
      <c r="FFE402" s="163"/>
      <c r="FFF402" s="163"/>
      <c r="FFG402" s="163"/>
      <c r="FFH402" s="163"/>
      <c r="FFI402" s="163"/>
      <c r="FFJ402" s="163"/>
      <c r="FFK402" s="163"/>
      <c r="FFL402" s="163"/>
      <c r="FFM402" s="163"/>
      <c r="FFN402" s="163"/>
      <c r="FFO402" s="163"/>
      <c r="FFP402" s="163"/>
      <c r="FFQ402" s="163"/>
      <c r="FFR402" s="163"/>
      <c r="FFS402" s="163"/>
      <c r="FFT402" s="163"/>
      <c r="FFU402" s="163"/>
      <c r="FFV402" s="163"/>
      <c r="FFW402" s="163"/>
      <c r="FFX402" s="163"/>
      <c r="FFY402" s="163"/>
      <c r="FFZ402" s="163"/>
      <c r="FGA402" s="163"/>
      <c r="FGB402" s="163"/>
      <c r="FGC402" s="163"/>
      <c r="FGD402" s="163"/>
      <c r="FGE402" s="163"/>
      <c r="FGF402" s="163"/>
      <c r="FGG402" s="163"/>
      <c r="FGH402" s="163"/>
      <c r="FGI402" s="163"/>
      <c r="FGJ402" s="163"/>
      <c r="FGK402" s="163"/>
      <c r="FGL402" s="163"/>
      <c r="FGM402" s="163"/>
      <c r="FGN402" s="163"/>
      <c r="FGO402" s="163"/>
      <c r="FGP402" s="163"/>
      <c r="FGQ402" s="163"/>
      <c r="FGR402" s="163"/>
      <c r="FGS402" s="163"/>
      <c r="FGT402" s="163"/>
      <c r="FGU402" s="163"/>
      <c r="FGV402" s="163"/>
      <c r="FGW402" s="163"/>
      <c r="FGX402" s="163"/>
      <c r="FGY402" s="163"/>
      <c r="FGZ402" s="163"/>
      <c r="FHA402" s="163"/>
      <c r="FHB402" s="163"/>
      <c r="FHC402" s="163"/>
      <c r="FHD402" s="163"/>
      <c r="FHE402" s="163"/>
      <c r="FHF402" s="163"/>
      <c r="FHG402" s="163"/>
      <c r="FHH402" s="163"/>
      <c r="FHI402" s="163"/>
      <c r="FHJ402" s="163"/>
      <c r="FHK402" s="163"/>
      <c r="FHL402" s="163"/>
      <c r="FHM402" s="163"/>
      <c r="FHN402" s="163"/>
      <c r="FHO402" s="163"/>
      <c r="FHP402" s="163"/>
      <c r="FHQ402" s="163"/>
      <c r="FHR402" s="163"/>
      <c r="FHS402" s="163"/>
      <c r="FHT402" s="163"/>
      <c r="FHU402" s="163"/>
      <c r="FHV402" s="163"/>
      <c r="FHW402" s="163"/>
      <c r="FHX402" s="163"/>
      <c r="FHY402" s="163"/>
      <c r="FHZ402" s="163"/>
      <c r="FIA402" s="163"/>
      <c r="FIB402" s="163"/>
      <c r="FIC402" s="163"/>
      <c r="FID402" s="163"/>
      <c r="FIE402" s="163"/>
      <c r="FIF402" s="163"/>
      <c r="FIG402" s="163"/>
      <c r="FIH402" s="163"/>
      <c r="FII402" s="163"/>
      <c r="FIJ402" s="163"/>
      <c r="FIK402" s="163"/>
      <c r="FIL402" s="163"/>
      <c r="FIM402" s="163"/>
      <c r="FIN402" s="163"/>
      <c r="FIO402" s="163"/>
      <c r="FIP402" s="163"/>
      <c r="FIQ402" s="163"/>
      <c r="FIR402" s="163"/>
      <c r="FIS402" s="163"/>
      <c r="FIT402" s="163"/>
      <c r="FIU402" s="163"/>
      <c r="FIV402" s="163"/>
      <c r="FIW402" s="163"/>
      <c r="FIX402" s="163"/>
      <c r="FIY402" s="163"/>
      <c r="FIZ402" s="163"/>
      <c r="FJA402" s="163"/>
      <c r="FJB402" s="163"/>
      <c r="FJC402" s="163"/>
      <c r="FJD402" s="163"/>
      <c r="FJE402" s="163"/>
      <c r="FJF402" s="163"/>
      <c r="FJG402" s="163"/>
      <c r="FJH402" s="163"/>
      <c r="FJI402" s="163"/>
      <c r="FJJ402" s="163"/>
      <c r="FJK402" s="163"/>
      <c r="FJL402" s="163"/>
      <c r="FJM402" s="163"/>
      <c r="FJN402" s="163"/>
      <c r="FJO402" s="163"/>
      <c r="FJP402" s="163"/>
      <c r="FJQ402" s="163"/>
      <c r="FJR402" s="163"/>
      <c r="FJS402" s="163"/>
      <c r="FJT402" s="163"/>
      <c r="FJU402" s="163"/>
      <c r="FJV402" s="163"/>
      <c r="FJW402" s="163"/>
      <c r="FJX402" s="163"/>
      <c r="FJY402" s="163"/>
      <c r="FJZ402" s="163"/>
      <c r="FKA402" s="163"/>
      <c r="FKB402" s="163"/>
      <c r="FKC402" s="163"/>
      <c r="FKD402" s="163"/>
      <c r="FKE402" s="163"/>
      <c r="FKF402" s="163"/>
      <c r="FKG402" s="163"/>
      <c r="FKH402" s="163"/>
      <c r="FKI402" s="163"/>
      <c r="FKJ402" s="163"/>
      <c r="FKK402" s="163"/>
      <c r="FKL402" s="163"/>
      <c r="FKM402" s="163"/>
      <c r="FKN402" s="163"/>
      <c r="FKO402" s="163"/>
      <c r="FKP402" s="163"/>
      <c r="FKQ402" s="163"/>
      <c r="FKR402" s="163"/>
      <c r="FKS402" s="163"/>
      <c r="FKT402" s="163"/>
      <c r="FKU402" s="163"/>
      <c r="FKV402" s="163"/>
      <c r="FKW402" s="163"/>
      <c r="FKX402" s="163"/>
      <c r="FKY402" s="163"/>
      <c r="FKZ402" s="163"/>
      <c r="FLA402" s="163"/>
      <c r="FLB402" s="163"/>
      <c r="FLC402" s="163"/>
      <c r="FLD402" s="163"/>
      <c r="FLE402" s="163"/>
      <c r="FLF402" s="163"/>
      <c r="FLG402" s="163"/>
      <c r="FLH402" s="163"/>
      <c r="FLI402" s="163"/>
      <c r="FLJ402" s="163"/>
      <c r="FLK402" s="163"/>
      <c r="FLL402" s="163"/>
      <c r="FLM402" s="163"/>
      <c r="FLN402" s="163"/>
      <c r="FLO402" s="163"/>
      <c r="FLP402" s="163"/>
      <c r="FLQ402" s="163"/>
      <c r="FLR402" s="163"/>
      <c r="FLS402" s="163"/>
      <c r="FLT402" s="163"/>
      <c r="FLU402" s="163"/>
      <c r="FLV402" s="163"/>
      <c r="FLW402" s="163"/>
      <c r="FLX402" s="163"/>
      <c r="FLY402" s="163"/>
      <c r="FLZ402" s="163"/>
      <c r="FMA402" s="163"/>
      <c r="FMB402" s="163"/>
      <c r="FMC402" s="163"/>
      <c r="FMD402" s="163"/>
      <c r="FME402" s="163"/>
      <c r="FMF402" s="163"/>
      <c r="FMG402" s="163"/>
      <c r="FMH402" s="163"/>
      <c r="FMI402" s="163"/>
      <c r="FMJ402" s="163"/>
      <c r="FMK402" s="163"/>
      <c r="FML402" s="163"/>
      <c r="FMM402" s="163"/>
      <c r="FMN402" s="163"/>
      <c r="FMO402" s="163"/>
      <c r="FMP402" s="163"/>
      <c r="FMQ402" s="163"/>
      <c r="FMR402" s="163"/>
      <c r="FMS402" s="163"/>
      <c r="FMT402" s="163"/>
      <c r="FMU402" s="163"/>
      <c r="FMV402" s="163"/>
      <c r="FMW402" s="163"/>
      <c r="FMX402" s="163"/>
      <c r="FMY402" s="163"/>
      <c r="FMZ402" s="163"/>
      <c r="FNA402" s="163"/>
      <c r="FNB402" s="163"/>
      <c r="FNC402" s="163"/>
      <c r="FND402" s="163"/>
      <c r="FNE402" s="163"/>
      <c r="FNF402" s="163"/>
      <c r="FNG402" s="163"/>
      <c r="FNH402" s="163"/>
      <c r="FNI402" s="163"/>
      <c r="FNJ402" s="163"/>
      <c r="FNK402" s="163"/>
      <c r="FNL402" s="163"/>
      <c r="FNM402" s="163"/>
      <c r="FNN402" s="163"/>
      <c r="FNO402" s="163"/>
      <c r="FNP402" s="163"/>
      <c r="FNQ402" s="163"/>
      <c r="FNR402" s="163"/>
      <c r="FNS402" s="163"/>
      <c r="FNT402" s="163"/>
      <c r="FNU402" s="163"/>
      <c r="FNV402" s="163"/>
      <c r="FNW402" s="163"/>
      <c r="FNX402" s="163"/>
      <c r="FNY402" s="163"/>
      <c r="FNZ402" s="163"/>
      <c r="FOA402" s="163"/>
      <c r="FOB402" s="163"/>
      <c r="FOC402" s="163"/>
      <c r="FOD402" s="163"/>
      <c r="FOE402" s="163"/>
      <c r="FOF402" s="163"/>
      <c r="FOG402" s="163"/>
      <c r="FOH402" s="163"/>
      <c r="FOI402" s="163"/>
      <c r="FOJ402" s="163"/>
      <c r="FOK402" s="163"/>
      <c r="FOL402" s="163"/>
      <c r="FOM402" s="163"/>
      <c r="FON402" s="163"/>
      <c r="FOO402" s="163"/>
      <c r="FOP402" s="163"/>
      <c r="FOQ402" s="163"/>
      <c r="FOR402" s="163"/>
      <c r="FOS402" s="163"/>
      <c r="FOT402" s="163"/>
      <c r="FOU402" s="163"/>
      <c r="FOV402" s="163"/>
      <c r="FOW402" s="163"/>
      <c r="FOX402" s="163"/>
      <c r="FOY402" s="163"/>
      <c r="FOZ402" s="163"/>
      <c r="FPA402" s="163"/>
      <c r="FPB402" s="163"/>
      <c r="FPC402" s="163"/>
      <c r="FPD402" s="163"/>
      <c r="FPE402" s="163"/>
      <c r="FPF402" s="163"/>
      <c r="FPG402" s="163"/>
      <c r="FPH402" s="163"/>
      <c r="FPI402" s="163"/>
      <c r="FPJ402" s="163"/>
      <c r="FPK402" s="163"/>
      <c r="FPL402" s="163"/>
      <c r="FPM402" s="163"/>
      <c r="FPN402" s="163"/>
      <c r="FPO402" s="163"/>
      <c r="FPP402" s="163"/>
      <c r="FPQ402" s="163"/>
      <c r="FPR402" s="163"/>
      <c r="FPS402" s="163"/>
      <c r="FPT402" s="163"/>
      <c r="FPU402" s="163"/>
      <c r="FPV402" s="163"/>
      <c r="FPW402" s="163"/>
      <c r="FPX402" s="163"/>
      <c r="FPY402" s="163"/>
      <c r="FPZ402" s="163"/>
      <c r="FQA402" s="163"/>
      <c r="FQB402" s="163"/>
      <c r="FQC402" s="163"/>
      <c r="FQD402" s="163"/>
      <c r="FQE402" s="163"/>
      <c r="FQF402" s="163"/>
      <c r="FQG402" s="163"/>
      <c r="FQH402" s="163"/>
      <c r="FQI402" s="163"/>
      <c r="FQJ402" s="163"/>
      <c r="FQK402" s="163"/>
      <c r="FQL402" s="163"/>
      <c r="FQM402" s="163"/>
      <c r="FQN402" s="163"/>
      <c r="FQO402" s="163"/>
      <c r="FQP402" s="163"/>
      <c r="FQQ402" s="163"/>
      <c r="FQR402" s="163"/>
      <c r="FQS402" s="163"/>
      <c r="FQT402" s="163"/>
      <c r="FQU402" s="163"/>
      <c r="FQV402" s="163"/>
      <c r="FQW402" s="163"/>
      <c r="FQX402" s="163"/>
      <c r="FQY402" s="163"/>
      <c r="FQZ402" s="163"/>
      <c r="FRA402" s="163"/>
      <c r="FRB402" s="163"/>
      <c r="FRC402" s="163"/>
      <c r="FRD402" s="163"/>
      <c r="FRE402" s="163"/>
      <c r="FRF402" s="163"/>
      <c r="FRG402" s="163"/>
      <c r="FRH402" s="163"/>
      <c r="FRI402" s="163"/>
      <c r="FRJ402" s="163"/>
      <c r="FRK402" s="163"/>
      <c r="FRL402" s="163"/>
      <c r="FRM402" s="163"/>
      <c r="FRN402" s="163"/>
      <c r="FRO402" s="163"/>
      <c r="FRP402" s="163"/>
      <c r="FRQ402" s="163"/>
      <c r="FRR402" s="163"/>
      <c r="FRS402" s="163"/>
      <c r="FRT402" s="163"/>
      <c r="FRU402" s="163"/>
      <c r="FRV402" s="163"/>
      <c r="FRW402" s="163"/>
      <c r="FRX402" s="163"/>
      <c r="FRY402" s="163"/>
      <c r="FRZ402" s="163"/>
      <c r="FSA402" s="163"/>
      <c r="FSB402" s="163"/>
      <c r="FSC402" s="163"/>
      <c r="FSD402" s="163"/>
      <c r="FSE402" s="163"/>
      <c r="FSF402" s="163"/>
      <c r="FSG402" s="163"/>
      <c r="FSH402" s="163"/>
      <c r="FSI402" s="163"/>
      <c r="FSJ402" s="163"/>
      <c r="FSK402" s="163"/>
      <c r="FSL402" s="163"/>
      <c r="FSM402" s="163"/>
      <c r="FSN402" s="163"/>
      <c r="FSO402" s="163"/>
      <c r="FSP402" s="163"/>
      <c r="FSQ402" s="163"/>
      <c r="FSR402" s="163"/>
      <c r="FSS402" s="163"/>
      <c r="FST402" s="163"/>
      <c r="FSU402" s="163"/>
      <c r="FSV402" s="163"/>
      <c r="FSW402" s="163"/>
      <c r="FSX402" s="163"/>
      <c r="FSY402" s="163"/>
      <c r="FSZ402" s="163"/>
      <c r="FTA402" s="163"/>
      <c r="FTB402" s="163"/>
      <c r="FTC402" s="163"/>
      <c r="FTD402" s="163"/>
      <c r="FTE402" s="163"/>
      <c r="FTF402" s="163"/>
      <c r="FTG402" s="163"/>
      <c r="FTH402" s="163"/>
      <c r="FTI402" s="163"/>
      <c r="FTJ402" s="163"/>
      <c r="FTK402" s="163"/>
      <c r="FTL402" s="163"/>
      <c r="FTM402" s="163"/>
      <c r="FTN402" s="163"/>
      <c r="FTO402" s="163"/>
      <c r="FTP402" s="163"/>
      <c r="FTQ402" s="163"/>
      <c r="FTR402" s="163"/>
      <c r="FTS402" s="163"/>
      <c r="FTT402" s="163"/>
      <c r="FTU402" s="163"/>
      <c r="FTV402" s="163"/>
      <c r="FTW402" s="163"/>
      <c r="FTX402" s="163"/>
      <c r="FTY402" s="163"/>
      <c r="FTZ402" s="163"/>
      <c r="FUA402" s="163"/>
      <c r="FUB402" s="163"/>
      <c r="FUC402" s="163"/>
      <c r="FUD402" s="163"/>
      <c r="FUE402" s="163"/>
      <c r="FUF402" s="163"/>
      <c r="FUG402" s="163"/>
      <c r="FUH402" s="163"/>
      <c r="FUI402" s="163"/>
      <c r="FUJ402" s="163"/>
      <c r="FUK402" s="163"/>
      <c r="FUL402" s="163"/>
      <c r="FUM402" s="163"/>
      <c r="FUN402" s="163"/>
      <c r="FUO402" s="163"/>
      <c r="FUP402" s="163"/>
      <c r="FUQ402" s="163"/>
      <c r="FUR402" s="163"/>
      <c r="FUS402" s="163"/>
      <c r="FUT402" s="163"/>
      <c r="FUU402" s="163"/>
      <c r="FUV402" s="163"/>
      <c r="FUW402" s="163"/>
      <c r="FUX402" s="163"/>
      <c r="FUY402" s="163"/>
      <c r="FUZ402" s="163"/>
      <c r="FVA402" s="163"/>
      <c r="FVB402" s="163"/>
      <c r="FVC402" s="163"/>
      <c r="FVD402" s="163"/>
      <c r="FVE402" s="163"/>
      <c r="FVF402" s="163"/>
      <c r="FVG402" s="163"/>
      <c r="FVH402" s="163"/>
      <c r="FVI402" s="163"/>
      <c r="FVJ402" s="163"/>
      <c r="FVK402" s="163"/>
      <c r="FVL402" s="163"/>
      <c r="FVM402" s="163"/>
      <c r="FVN402" s="163"/>
      <c r="FVO402" s="163"/>
      <c r="FVP402" s="163"/>
      <c r="FVQ402" s="163"/>
      <c r="FVR402" s="163"/>
      <c r="FVS402" s="163"/>
      <c r="FVT402" s="163"/>
      <c r="FVU402" s="163"/>
      <c r="FVV402" s="163"/>
      <c r="FVW402" s="163"/>
      <c r="FVX402" s="163"/>
      <c r="FVY402" s="163"/>
      <c r="FVZ402" s="163"/>
      <c r="FWA402" s="163"/>
      <c r="FWB402" s="163"/>
      <c r="FWC402" s="163"/>
      <c r="FWD402" s="163"/>
      <c r="FWE402" s="163"/>
      <c r="FWF402" s="163"/>
      <c r="FWG402" s="163"/>
      <c r="FWH402" s="163"/>
      <c r="FWI402" s="163"/>
      <c r="FWJ402" s="163"/>
      <c r="FWK402" s="163"/>
      <c r="FWL402" s="163"/>
      <c r="FWM402" s="163"/>
      <c r="FWN402" s="163"/>
      <c r="FWO402" s="163"/>
      <c r="FWP402" s="163"/>
      <c r="FWQ402" s="163"/>
      <c r="FWR402" s="163"/>
      <c r="FWS402" s="163"/>
      <c r="FWT402" s="163"/>
      <c r="FWU402" s="163"/>
      <c r="FWV402" s="163"/>
      <c r="FWW402" s="163"/>
      <c r="FWX402" s="163"/>
      <c r="FWY402" s="163"/>
      <c r="FWZ402" s="163"/>
      <c r="FXA402" s="163"/>
      <c r="FXB402" s="163"/>
      <c r="FXC402" s="163"/>
      <c r="FXD402" s="163"/>
      <c r="FXE402" s="163"/>
      <c r="FXF402" s="163"/>
      <c r="FXG402" s="163"/>
      <c r="FXH402" s="163"/>
      <c r="FXI402" s="163"/>
      <c r="FXJ402" s="163"/>
      <c r="FXK402" s="163"/>
      <c r="FXL402" s="163"/>
      <c r="FXM402" s="163"/>
      <c r="FXN402" s="163"/>
      <c r="FXO402" s="163"/>
      <c r="FXP402" s="163"/>
      <c r="FXQ402" s="163"/>
      <c r="FXR402" s="163"/>
      <c r="FXS402" s="163"/>
      <c r="FXT402" s="163"/>
      <c r="FXU402" s="163"/>
      <c r="FXV402" s="163"/>
      <c r="FXW402" s="163"/>
      <c r="FXX402" s="163"/>
      <c r="FXY402" s="163"/>
      <c r="FXZ402" s="163"/>
      <c r="FYA402" s="163"/>
      <c r="FYB402" s="163"/>
      <c r="FYC402" s="163"/>
      <c r="FYD402" s="163"/>
      <c r="FYE402" s="163"/>
      <c r="FYF402" s="163"/>
      <c r="FYG402" s="163"/>
      <c r="FYH402" s="163"/>
      <c r="FYI402" s="163"/>
      <c r="FYJ402" s="163"/>
      <c r="FYK402" s="163"/>
      <c r="FYL402" s="163"/>
      <c r="FYM402" s="163"/>
      <c r="FYN402" s="163"/>
      <c r="FYO402" s="163"/>
      <c r="FYP402" s="163"/>
      <c r="FYQ402" s="163"/>
      <c r="FYR402" s="163"/>
      <c r="FYS402" s="163"/>
      <c r="FYT402" s="163"/>
      <c r="FYU402" s="163"/>
      <c r="FYV402" s="163"/>
      <c r="FYW402" s="163"/>
      <c r="FYX402" s="163"/>
      <c r="FYY402" s="163"/>
      <c r="FYZ402" s="163"/>
      <c r="FZA402" s="163"/>
      <c r="FZB402" s="163"/>
      <c r="FZC402" s="163"/>
      <c r="FZD402" s="163"/>
      <c r="FZE402" s="163"/>
      <c r="FZF402" s="163"/>
      <c r="FZG402" s="163"/>
      <c r="FZH402" s="163"/>
      <c r="FZI402" s="163"/>
      <c r="FZJ402" s="163"/>
      <c r="FZK402" s="163"/>
      <c r="FZL402" s="163"/>
      <c r="FZM402" s="163"/>
      <c r="FZN402" s="163"/>
      <c r="FZO402" s="163"/>
      <c r="FZP402" s="163"/>
      <c r="FZQ402" s="163"/>
      <c r="FZR402" s="163"/>
      <c r="FZS402" s="163"/>
      <c r="FZT402" s="163"/>
      <c r="FZU402" s="163"/>
      <c r="FZV402" s="163"/>
      <c r="FZW402" s="163"/>
      <c r="FZX402" s="163"/>
      <c r="FZY402" s="163"/>
      <c r="FZZ402" s="163"/>
      <c r="GAA402" s="163"/>
      <c r="GAB402" s="163"/>
      <c r="GAC402" s="163"/>
      <c r="GAD402" s="163"/>
      <c r="GAE402" s="163"/>
      <c r="GAF402" s="163"/>
      <c r="GAG402" s="163"/>
      <c r="GAH402" s="163"/>
      <c r="GAI402" s="163"/>
      <c r="GAJ402" s="163"/>
      <c r="GAK402" s="163"/>
      <c r="GAL402" s="163"/>
      <c r="GAM402" s="163"/>
      <c r="GAN402" s="163"/>
      <c r="GAO402" s="163"/>
      <c r="GAP402" s="163"/>
      <c r="GAQ402" s="163"/>
      <c r="GAR402" s="163"/>
      <c r="GAS402" s="163"/>
      <c r="GAT402" s="163"/>
      <c r="GAU402" s="163"/>
      <c r="GAV402" s="163"/>
      <c r="GAW402" s="163"/>
      <c r="GAX402" s="163"/>
      <c r="GAY402" s="163"/>
      <c r="GAZ402" s="163"/>
      <c r="GBA402" s="163"/>
      <c r="GBB402" s="163"/>
      <c r="GBC402" s="163"/>
      <c r="GBD402" s="163"/>
      <c r="GBE402" s="163"/>
      <c r="GBF402" s="163"/>
      <c r="GBG402" s="163"/>
      <c r="GBH402" s="163"/>
      <c r="GBI402" s="163"/>
      <c r="GBJ402" s="163"/>
      <c r="GBK402" s="163"/>
      <c r="GBL402" s="163"/>
      <c r="GBM402" s="163"/>
      <c r="GBN402" s="163"/>
      <c r="GBO402" s="163"/>
      <c r="GBP402" s="163"/>
      <c r="GBQ402" s="163"/>
      <c r="GBR402" s="163"/>
      <c r="GBS402" s="163"/>
      <c r="GBT402" s="163"/>
      <c r="GBU402" s="163"/>
      <c r="GBV402" s="163"/>
      <c r="GBW402" s="163"/>
      <c r="GBX402" s="163"/>
      <c r="GBY402" s="163"/>
      <c r="GBZ402" s="163"/>
      <c r="GCA402" s="163"/>
      <c r="GCB402" s="163"/>
      <c r="GCC402" s="163"/>
      <c r="GCD402" s="163"/>
      <c r="GCE402" s="163"/>
      <c r="GCF402" s="163"/>
      <c r="GCG402" s="163"/>
      <c r="GCH402" s="163"/>
      <c r="GCI402" s="163"/>
      <c r="GCJ402" s="163"/>
      <c r="GCK402" s="163"/>
      <c r="GCL402" s="163"/>
      <c r="GCM402" s="163"/>
      <c r="GCN402" s="163"/>
      <c r="GCO402" s="163"/>
      <c r="GCP402" s="163"/>
      <c r="GCQ402" s="163"/>
      <c r="GCR402" s="163"/>
      <c r="GCS402" s="163"/>
      <c r="GCT402" s="163"/>
      <c r="GCU402" s="163"/>
      <c r="GCV402" s="163"/>
      <c r="GCW402" s="163"/>
      <c r="GCX402" s="163"/>
      <c r="GCY402" s="163"/>
      <c r="GCZ402" s="163"/>
      <c r="GDA402" s="163"/>
      <c r="GDB402" s="163"/>
      <c r="GDC402" s="163"/>
      <c r="GDD402" s="163"/>
      <c r="GDE402" s="163"/>
      <c r="GDF402" s="163"/>
      <c r="GDG402" s="163"/>
      <c r="GDH402" s="163"/>
      <c r="GDI402" s="163"/>
      <c r="GDJ402" s="163"/>
      <c r="GDK402" s="163"/>
      <c r="GDL402" s="163"/>
      <c r="GDM402" s="163"/>
      <c r="GDN402" s="163"/>
      <c r="GDO402" s="163"/>
      <c r="GDP402" s="163"/>
      <c r="GDQ402" s="163"/>
      <c r="GDR402" s="163"/>
      <c r="GDS402" s="163"/>
      <c r="GDT402" s="163"/>
      <c r="GDU402" s="163"/>
      <c r="GDV402" s="163"/>
      <c r="GDW402" s="163"/>
      <c r="GDX402" s="163"/>
      <c r="GDY402" s="163"/>
      <c r="GDZ402" s="163"/>
      <c r="GEA402" s="163"/>
      <c r="GEB402" s="163"/>
      <c r="GEC402" s="163"/>
      <c r="GED402" s="163"/>
      <c r="GEE402" s="163"/>
      <c r="GEF402" s="163"/>
      <c r="GEG402" s="163"/>
      <c r="GEH402" s="163"/>
      <c r="GEI402" s="163"/>
      <c r="GEJ402" s="163"/>
      <c r="GEK402" s="163"/>
      <c r="GEL402" s="163"/>
      <c r="GEM402" s="163"/>
      <c r="GEN402" s="163"/>
      <c r="GEO402" s="163"/>
      <c r="GEP402" s="163"/>
      <c r="GEQ402" s="163"/>
      <c r="GER402" s="163"/>
      <c r="GES402" s="163"/>
      <c r="GET402" s="163"/>
      <c r="GEU402" s="163"/>
      <c r="GEV402" s="163"/>
      <c r="GEW402" s="163"/>
      <c r="GEX402" s="163"/>
      <c r="GEY402" s="163"/>
      <c r="GEZ402" s="163"/>
      <c r="GFA402" s="163"/>
      <c r="GFB402" s="163"/>
      <c r="GFC402" s="163"/>
      <c r="GFD402" s="163"/>
      <c r="GFE402" s="163"/>
      <c r="GFF402" s="163"/>
      <c r="GFG402" s="163"/>
      <c r="GFH402" s="163"/>
      <c r="GFI402" s="163"/>
      <c r="GFJ402" s="163"/>
      <c r="GFK402" s="163"/>
      <c r="GFL402" s="163"/>
      <c r="GFM402" s="163"/>
      <c r="GFN402" s="163"/>
      <c r="GFO402" s="163"/>
      <c r="GFP402" s="163"/>
      <c r="GFQ402" s="163"/>
      <c r="GFR402" s="163"/>
      <c r="GFS402" s="163"/>
      <c r="GFT402" s="163"/>
      <c r="GFU402" s="163"/>
      <c r="GFV402" s="163"/>
      <c r="GFW402" s="163"/>
      <c r="GFX402" s="163"/>
      <c r="GFY402" s="163"/>
      <c r="GFZ402" s="163"/>
      <c r="GGA402" s="163"/>
      <c r="GGB402" s="163"/>
      <c r="GGC402" s="163"/>
      <c r="GGD402" s="163"/>
      <c r="GGE402" s="163"/>
      <c r="GGF402" s="163"/>
      <c r="GGG402" s="163"/>
      <c r="GGH402" s="163"/>
      <c r="GGI402" s="163"/>
      <c r="GGJ402" s="163"/>
      <c r="GGK402" s="163"/>
      <c r="GGL402" s="163"/>
      <c r="GGM402" s="163"/>
      <c r="GGN402" s="163"/>
      <c r="GGO402" s="163"/>
      <c r="GGP402" s="163"/>
      <c r="GGQ402" s="163"/>
      <c r="GGR402" s="163"/>
      <c r="GGS402" s="163"/>
      <c r="GGT402" s="163"/>
      <c r="GGU402" s="163"/>
      <c r="GGV402" s="163"/>
      <c r="GGW402" s="163"/>
      <c r="GGX402" s="163"/>
      <c r="GGY402" s="163"/>
      <c r="GGZ402" s="163"/>
      <c r="GHA402" s="163"/>
      <c r="GHB402" s="163"/>
      <c r="GHC402" s="163"/>
      <c r="GHD402" s="163"/>
      <c r="GHE402" s="163"/>
      <c r="GHF402" s="163"/>
      <c r="GHG402" s="163"/>
      <c r="GHH402" s="163"/>
      <c r="GHI402" s="163"/>
      <c r="GHJ402" s="163"/>
      <c r="GHK402" s="163"/>
      <c r="GHL402" s="163"/>
      <c r="GHM402" s="163"/>
      <c r="GHN402" s="163"/>
      <c r="GHO402" s="163"/>
      <c r="GHP402" s="163"/>
      <c r="GHQ402" s="163"/>
      <c r="GHR402" s="163"/>
      <c r="GHS402" s="163"/>
      <c r="GHT402" s="163"/>
      <c r="GHU402" s="163"/>
      <c r="GHV402" s="163"/>
      <c r="GHW402" s="163"/>
      <c r="GHX402" s="163"/>
      <c r="GHY402" s="163"/>
      <c r="GHZ402" s="163"/>
      <c r="GIA402" s="163"/>
      <c r="GIB402" s="163"/>
      <c r="GIC402" s="163"/>
      <c r="GID402" s="163"/>
      <c r="GIE402" s="163"/>
      <c r="GIF402" s="163"/>
      <c r="GIG402" s="163"/>
      <c r="GIH402" s="163"/>
      <c r="GII402" s="163"/>
      <c r="GIJ402" s="163"/>
      <c r="GIK402" s="163"/>
      <c r="GIL402" s="163"/>
      <c r="GIM402" s="163"/>
      <c r="GIN402" s="163"/>
      <c r="GIO402" s="163"/>
      <c r="GIP402" s="163"/>
      <c r="GIQ402" s="163"/>
      <c r="GIR402" s="163"/>
      <c r="GIS402" s="163"/>
      <c r="GIT402" s="163"/>
      <c r="GIU402" s="163"/>
      <c r="GIV402" s="163"/>
      <c r="GIW402" s="163"/>
      <c r="GIX402" s="163"/>
      <c r="GIY402" s="163"/>
      <c r="GIZ402" s="163"/>
      <c r="GJA402" s="163"/>
      <c r="GJB402" s="163"/>
      <c r="GJC402" s="163"/>
      <c r="GJD402" s="163"/>
      <c r="GJE402" s="163"/>
      <c r="GJF402" s="163"/>
      <c r="GJG402" s="163"/>
      <c r="GJH402" s="163"/>
      <c r="GJI402" s="163"/>
      <c r="GJJ402" s="163"/>
      <c r="GJK402" s="163"/>
      <c r="GJL402" s="163"/>
      <c r="GJM402" s="163"/>
      <c r="GJN402" s="163"/>
      <c r="GJO402" s="163"/>
      <c r="GJP402" s="163"/>
      <c r="GJQ402" s="163"/>
      <c r="GJR402" s="163"/>
      <c r="GJS402" s="163"/>
      <c r="GJT402" s="163"/>
      <c r="GJU402" s="163"/>
      <c r="GJV402" s="163"/>
      <c r="GJW402" s="163"/>
      <c r="GJX402" s="163"/>
      <c r="GJY402" s="163"/>
      <c r="GJZ402" s="163"/>
      <c r="GKA402" s="163"/>
      <c r="GKB402" s="163"/>
      <c r="GKC402" s="163"/>
      <c r="GKD402" s="163"/>
      <c r="GKE402" s="163"/>
      <c r="GKF402" s="163"/>
      <c r="GKG402" s="163"/>
      <c r="GKH402" s="163"/>
      <c r="GKI402" s="163"/>
      <c r="GKJ402" s="163"/>
      <c r="GKK402" s="163"/>
      <c r="GKL402" s="163"/>
      <c r="GKM402" s="163"/>
      <c r="GKN402" s="163"/>
      <c r="GKO402" s="163"/>
      <c r="GKP402" s="163"/>
      <c r="GKQ402" s="163"/>
      <c r="GKR402" s="163"/>
      <c r="GKS402" s="163"/>
      <c r="GKT402" s="163"/>
      <c r="GKU402" s="163"/>
      <c r="GKV402" s="163"/>
      <c r="GKW402" s="163"/>
      <c r="GKX402" s="163"/>
      <c r="GKY402" s="163"/>
      <c r="GKZ402" s="163"/>
      <c r="GLA402" s="163"/>
      <c r="GLB402" s="163"/>
      <c r="GLC402" s="163"/>
      <c r="GLD402" s="163"/>
      <c r="GLE402" s="163"/>
      <c r="GLF402" s="163"/>
      <c r="GLG402" s="163"/>
      <c r="GLH402" s="163"/>
      <c r="GLI402" s="163"/>
      <c r="GLJ402" s="163"/>
      <c r="GLK402" s="163"/>
      <c r="GLL402" s="163"/>
      <c r="GLM402" s="163"/>
      <c r="GLN402" s="163"/>
      <c r="GLO402" s="163"/>
      <c r="GLP402" s="163"/>
      <c r="GLQ402" s="163"/>
      <c r="GLR402" s="163"/>
      <c r="GLS402" s="163"/>
      <c r="GLT402" s="163"/>
      <c r="GLU402" s="163"/>
      <c r="GLV402" s="163"/>
      <c r="GLW402" s="163"/>
      <c r="GLX402" s="163"/>
      <c r="GLY402" s="163"/>
      <c r="GLZ402" s="163"/>
      <c r="GMA402" s="163"/>
      <c r="GMB402" s="163"/>
      <c r="GMC402" s="163"/>
      <c r="GMD402" s="163"/>
      <c r="GME402" s="163"/>
      <c r="GMF402" s="163"/>
      <c r="GMG402" s="163"/>
      <c r="GMH402" s="163"/>
      <c r="GMI402" s="163"/>
      <c r="GMJ402" s="163"/>
      <c r="GMK402" s="163"/>
      <c r="GML402" s="163"/>
      <c r="GMM402" s="163"/>
      <c r="GMN402" s="163"/>
      <c r="GMO402" s="163"/>
      <c r="GMP402" s="163"/>
      <c r="GMQ402" s="163"/>
      <c r="GMR402" s="163"/>
      <c r="GMS402" s="163"/>
      <c r="GMT402" s="163"/>
      <c r="GMU402" s="163"/>
      <c r="GMV402" s="163"/>
      <c r="GMW402" s="163"/>
      <c r="GMX402" s="163"/>
      <c r="GMY402" s="163"/>
      <c r="GMZ402" s="163"/>
      <c r="GNA402" s="163"/>
      <c r="GNB402" s="163"/>
      <c r="GNC402" s="163"/>
      <c r="GND402" s="163"/>
      <c r="GNE402" s="163"/>
      <c r="GNF402" s="163"/>
      <c r="GNG402" s="163"/>
      <c r="GNH402" s="163"/>
      <c r="GNI402" s="163"/>
      <c r="GNJ402" s="163"/>
      <c r="GNK402" s="163"/>
      <c r="GNL402" s="163"/>
      <c r="GNM402" s="163"/>
      <c r="GNN402" s="163"/>
      <c r="GNO402" s="163"/>
      <c r="GNP402" s="163"/>
      <c r="GNQ402" s="163"/>
      <c r="GNR402" s="163"/>
      <c r="GNS402" s="163"/>
      <c r="GNT402" s="163"/>
      <c r="GNU402" s="163"/>
      <c r="GNV402" s="163"/>
      <c r="GNW402" s="163"/>
      <c r="GNX402" s="163"/>
      <c r="GNY402" s="163"/>
      <c r="GNZ402" s="163"/>
      <c r="GOA402" s="163"/>
      <c r="GOB402" s="163"/>
      <c r="GOC402" s="163"/>
      <c r="GOD402" s="163"/>
      <c r="GOE402" s="163"/>
      <c r="GOF402" s="163"/>
      <c r="GOG402" s="163"/>
      <c r="GOH402" s="163"/>
      <c r="GOI402" s="163"/>
      <c r="GOJ402" s="163"/>
      <c r="GOK402" s="163"/>
      <c r="GOL402" s="163"/>
      <c r="GOM402" s="163"/>
      <c r="GON402" s="163"/>
      <c r="GOO402" s="163"/>
      <c r="GOP402" s="163"/>
      <c r="GOQ402" s="163"/>
      <c r="GOR402" s="163"/>
      <c r="GOS402" s="163"/>
      <c r="GOT402" s="163"/>
      <c r="GOU402" s="163"/>
      <c r="GOV402" s="163"/>
      <c r="GOW402" s="163"/>
      <c r="GOX402" s="163"/>
      <c r="GOY402" s="163"/>
      <c r="GOZ402" s="163"/>
      <c r="GPA402" s="163"/>
      <c r="GPB402" s="163"/>
      <c r="GPC402" s="163"/>
      <c r="GPD402" s="163"/>
      <c r="GPE402" s="163"/>
      <c r="GPF402" s="163"/>
      <c r="GPG402" s="163"/>
      <c r="GPH402" s="163"/>
      <c r="GPI402" s="163"/>
      <c r="GPJ402" s="163"/>
      <c r="GPK402" s="163"/>
      <c r="GPL402" s="163"/>
      <c r="GPM402" s="163"/>
      <c r="GPN402" s="163"/>
      <c r="GPO402" s="163"/>
      <c r="GPP402" s="163"/>
      <c r="GPQ402" s="163"/>
      <c r="GPR402" s="163"/>
      <c r="GPS402" s="163"/>
      <c r="GPT402" s="163"/>
      <c r="GPU402" s="163"/>
      <c r="GPV402" s="163"/>
      <c r="GPW402" s="163"/>
      <c r="GPX402" s="163"/>
      <c r="GPY402" s="163"/>
      <c r="GPZ402" s="163"/>
      <c r="GQA402" s="163"/>
      <c r="GQB402" s="163"/>
      <c r="GQC402" s="163"/>
      <c r="GQD402" s="163"/>
      <c r="GQE402" s="163"/>
      <c r="GQF402" s="163"/>
      <c r="GQG402" s="163"/>
      <c r="GQH402" s="163"/>
      <c r="GQI402" s="163"/>
      <c r="GQJ402" s="163"/>
      <c r="GQK402" s="163"/>
      <c r="GQL402" s="163"/>
      <c r="GQM402" s="163"/>
      <c r="GQN402" s="163"/>
      <c r="GQO402" s="163"/>
      <c r="GQP402" s="163"/>
      <c r="GQQ402" s="163"/>
      <c r="GQR402" s="163"/>
      <c r="GQS402" s="163"/>
      <c r="GQT402" s="163"/>
      <c r="GQU402" s="163"/>
      <c r="GQV402" s="163"/>
      <c r="GQW402" s="163"/>
      <c r="GQX402" s="163"/>
      <c r="GQY402" s="163"/>
      <c r="GQZ402" s="163"/>
      <c r="GRA402" s="163"/>
      <c r="GRB402" s="163"/>
      <c r="GRC402" s="163"/>
      <c r="GRD402" s="163"/>
      <c r="GRE402" s="163"/>
      <c r="GRF402" s="163"/>
      <c r="GRG402" s="163"/>
      <c r="GRH402" s="163"/>
      <c r="GRI402" s="163"/>
      <c r="GRJ402" s="163"/>
      <c r="GRK402" s="163"/>
      <c r="GRL402" s="163"/>
      <c r="GRM402" s="163"/>
      <c r="GRN402" s="163"/>
      <c r="GRO402" s="163"/>
      <c r="GRP402" s="163"/>
      <c r="GRQ402" s="163"/>
      <c r="GRR402" s="163"/>
      <c r="GRS402" s="163"/>
      <c r="GRT402" s="163"/>
      <c r="GRU402" s="163"/>
      <c r="GRV402" s="163"/>
      <c r="GRW402" s="163"/>
      <c r="GRX402" s="163"/>
      <c r="GRY402" s="163"/>
      <c r="GRZ402" s="163"/>
      <c r="GSA402" s="163"/>
      <c r="GSB402" s="163"/>
      <c r="GSC402" s="163"/>
      <c r="GSD402" s="163"/>
      <c r="GSE402" s="163"/>
      <c r="GSF402" s="163"/>
      <c r="GSG402" s="163"/>
      <c r="GSH402" s="163"/>
      <c r="GSI402" s="163"/>
      <c r="GSJ402" s="163"/>
      <c r="GSK402" s="163"/>
      <c r="GSL402" s="163"/>
      <c r="GSM402" s="163"/>
      <c r="GSN402" s="163"/>
      <c r="GSO402" s="163"/>
      <c r="GSP402" s="163"/>
      <c r="GSQ402" s="163"/>
      <c r="GSR402" s="163"/>
      <c r="GSS402" s="163"/>
      <c r="GST402" s="163"/>
      <c r="GSU402" s="163"/>
      <c r="GSV402" s="163"/>
      <c r="GSW402" s="163"/>
      <c r="GSX402" s="163"/>
      <c r="GSY402" s="163"/>
      <c r="GSZ402" s="163"/>
      <c r="GTA402" s="163"/>
      <c r="GTB402" s="163"/>
      <c r="GTC402" s="163"/>
      <c r="GTD402" s="163"/>
      <c r="GTE402" s="163"/>
      <c r="GTF402" s="163"/>
      <c r="GTG402" s="163"/>
      <c r="GTH402" s="163"/>
      <c r="GTI402" s="163"/>
      <c r="GTJ402" s="163"/>
      <c r="GTK402" s="163"/>
      <c r="GTL402" s="163"/>
      <c r="GTM402" s="163"/>
      <c r="GTN402" s="163"/>
      <c r="GTO402" s="163"/>
      <c r="GTP402" s="163"/>
      <c r="GTQ402" s="163"/>
      <c r="GTR402" s="163"/>
      <c r="GTS402" s="163"/>
      <c r="GTT402" s="163"/>
      <c r="GTU402" s="163"/>
      <c r="GTV402" s="163"/>
      <c r="GTW402" s="163"/>
      <c r="GTX402" s="163"/>
      <c r="GTY402" s="163"/>
      <c r="GTZ402" s="163"/>
      <c r="GUA402" s="163"/>
      <c r="GUB402" s="163"/>
      <c r="GUC402" s="163"/>
      <c r="GUD402" s="163"/>
      <c r="GUE402" s="163"/>
      <c r="GUF402" s="163"/>
      <c r="GUG402" s="163"/>
      <c r="GUH402" s="163"/>
      <c r="GUI402" s="163"/>
      <c r="GUJ402" s="163"/>
      <c r="GUK402" s="163"/>
      <c r="GUL402" s="163"/>
      <c r="GUM402" s="163"/>
      <c r="GUN402" s="163"/>
      <c r="GUO402" s="163"/>
      <c r="GUP402" s="163"/>
      <c r="GUQ402" s="163"/>
      <c r="GUR402" s="163"/>
      <c r="GUS402" s="163"/>
      <c r="GUT402" s="163"/>
      <c r="GUU402" s="163"/>
      <c r="GUV402" s="163"/>
      <c r="GUW402" s="163"/>
      <c r="GUX402" s="163"/>
      <c r="GUY402" s="163"/>
      <c r="GUZ402" s="163"/>
      <c r="GVA402" s="163"/>
      <c r="GVB402" s="163"/>
      <c r="GVC402" s="163"/>
      <c r="GVD402" s="163"/>
      <c r="GVE402" s="163"/>
      <c r="GVF402" s="163"/>
      <c r="GVG402" s="163"/>
      <c r="GVH402" s="163"/>
      <c r="GVI402" s="163"/>
      <c r="GVJ402" s="163"/>
      <c r="GVK402" s="163"/>
      <c r="GVL402" s="163"/>
      <c r="GVM402" s="163"/>
      <c r="GVN402" s="163"/>
      <c r="GVO402" s="163"/>
      <c r="GVP402" s="163"/>
      <c r="GVQ402" s="163"/>
      <c r="GVR402" s="163"/>
      <c r="GVS402" s="163"/>
      <c r="GVT402" s="163"/>
      <c r="GVU402" s="163"/>
      <c r="GVV402" s="163"/>
      <c r="GVW402" s="163"/>
      <c r="GVX402" s="163"/>
      <c r="GVY402" s="163"/>
      <c r="GVZ402" s="163"/>
      <c r="GWA402" s="163"/>
      <c r="GWB402" s="163"/>
      <c r="GWC402" s="163"/>
      <c r="GWD402" s="163"/>
      <c r="GWE402" s="163"/>
      <c r="GWF402" s="163"/>
      <c r="GWG402" s="163"/>
      <c r="GWH402" s="163"/>
      <c r="GWI402" s="163"/>
      <c r="GWJ402" s="163"/>
      <c r="GWK402" s="163"/>
      <c r="GWL402" s="163"/>
      <c r="GWM402" s="163"/>
      <c r="GWN402" s="163"/>
      <c r="GWO402" s="163"/>
      <c r="GWP402" s="163"/>
      <c r="GWQ402" s="163"/>
      <c r="GWR402" s="163"/>
      <c r="GWS402" s="163"/>
      <c r="GWT402" s="163"/>
      <c r="GWU402" s="163"/>
      <c r="GWV402" s="163"/>
      <c r="GWW402" s="163"/>
      <c r="GWX402" s="163"/>
      <c r="GWY402" s="163"/>
      <c r="GWZ402" s="163"/>
      <c r="GXA402" s="163"/>
      <c r="GXB402" s="163"/>
      <c r="GXC402" s="163"/>
      <c r="GXD402" s="163"/>
      <c r="GXE402" s="163"/>
      <c r="GXF402" s="163"/>
      <c r="GXG402" s="163"/>
      <c r="GXH402" s="163"/>
      <c r="GXI402" s="163"/>
      <c r="GXJ402" s="163"/>
      <c r="GXK402" s="163"/>
      <c r="GXL402" s="163"/>
      <c r="GXM402" s="163"/>
      <c r="GXN402" s="163"/>
      <c r="GXO402" s="163"/>
      <c r="GXP402" s="163"/>
      <c r="GXQ402" s="163"/>
      <c r="GXR402" s="163"/>
      <c r="GXS402" s="163"/>
      <c r="GXT402" s="163"/>
      <c r="GXU402" s="163"/>
      <c r="GXV402" s="163"/>
      <c r="GXW402" s="163"/>
      <c r="GXX402" s="163"/>
      <c r="GXY402" s="163"/>
      <c r="GXZ402" s="163"/>
      <c r="GYA402" s="163"/>
      <c r="GYB402" s="163"/>
      <c r="GYC402" s="163"/>
      <c r="GYD402" s="163"/>
      <c r="GYE402" s="163"/>
      <c r="GYF402" s="163"/>
      <c r="GYG402" s="163"/>
      <c r="GYH402" s="163"/>
      <c r="GYI402" s="163"/>
      <c r="GYJ402" s="163"/>
      <c r="GYK402" s="163"/>
      <c r="GYL402" s="163"/>
      <c r="GYM402" s="163"/>
      <c r="GYN402" s="163"/>
      <c r="GYO402" s="163"/>
      <c r="GYP402" s="163"/>
      <c r="GYQ402" s="163"/>
      <c r="GYR402" s="163"/>
      <c r="GYS402" s="163"/>
      <c r="GYT402" s="163"/>
      <c r="GYU402" s="163"/>
      <c r="GYV402" s="163"/>
      <c r="GYW402" s="163"/>
      <c r="GYX402" s="163"/>
      <c r="GYY402" s="163"/>
      <c r="GYZ402" s="163"/>
      <c r="GZA402" s="163"/>
      <c r="GZB402" s="163"/>
      <c r="GZC402" s="163"/>
      <c r="GZD402" s="163"/>
      <c r="GZE402" s="163"/>
      <c r="GZF402" s="163"/>
      <c r="GZG402" s="163"/>
      <c r="GZH402" s="163"/>
      <c r="GZI402" s="163"/>
      <c r="GZJ402" s="163"/>
      <c r="GZK402" s="163"/>
      <c r="GZL402" s="163"/>
      <c r="GZM402" s="163"/>
      <c r="GZN402" s="163"/>
      <c r="GZO402" s="163"/>
      <c r="GZP402" s="163"/>
      <c r="GZQ402" s="163"/>
      <c r="GZR402" s="163"/>
      <c r="GZS402" s="163"/>
      <c r="GZT402" s="163"/>
      <c r="GZU402" s="163"/>
      <c r="GZV402" s="163"/>
      <c r="GZW402" s="163"/>
      <c r="GZX402" s="163"/>
      <c r="GZY402" s="163"/>
      <c r="GZZ402" s="163"/>
      <c r="HAA402" s="163"/>
      <c r="HAB402" s="163"/>
      <c r="HAC402" s="163"/>
      <c r="HAD402" s="163"/>
      <c r="HAE402" s="163"/>
      <c r="HAF402" s="163"/>
      <c r="HAG402" s="163"/>
      <c r="HAH402" s="163"/>
      <c r="HAI402" s="163"/>
      <c r="HAJ402" s="163"/>
      <c r="HAK402" s="163"/>
      <c r="HAL402" s="163"/>
      <c r="HAM402" s="163"/>
      <c r="HAN402" s="163"/>
      <c r="HAO402" s="163"/>
      <c r="HAP402" s="163"/>
      <c r="HAQ402" s="163"/>
      <c r="HAR402" s="163"/>
      <c r="HAS402" s="163"/>
      <c r="HAT402" s="163"/>
      <c r="HAU402" s="163"/>
      <c r="HAV402" s="163"/>
      <c r="HAW402" s="163"/>
      <c r="HAX402" s="163"/>
      <c r="HAY402" s="163"/>
      <c r="HAZ402" s="163"/>
      <c r="HBA402" s="163"/>
      <c r="HBB402" s="163"/>
      <c r="HBC402" s="163"/>
      <c r="HBD402" s="163"/>
      <c r="HBE402" s="163"/>
      <c r="HBF402" s="163"/>
      <c r="HBG402" s="163"/>
      <c r="HBH402" s="163"/>
      <c r="HBI402" s="163"/>
      <c r="HBJ402" s="163"/>
      <c r="HBK402" s="163"/>
      <c r="HBL402" s="163"/>
      <c r="HBM402" s="163"/>
      <c r="HBN402" s="163"/>
      <c r="HBO402" s="163"/>
      <c r="HBP402" s="163"/>
      <c r="HBQ402" s="163"/>
      <c r="HBR402" s="163"/>
      <c r="HBS402" s="163"/>
      <c r="HBT402" s="163"/>
      <c r="HBU402" s="163"/>
      <c r="HBV402" s="163"/>
      <c r="HBW402" s="163"/>
      <c r="HBX402" s="163"/>
      <c r="HBY402" s="163"/>
      <c r="HBZ402" s="163"/>
      <c r="HCA402" s="163"/>
      <c r="HCB402" s="163"/>
      <c r="HCC402" s="163"/>
      <c r="HCD402" s="163"/>
      <c r="HCE402" s="163"/>
      <c r="HCF402" s="163"/>
      <c r="HCG402" s="163"/>
      <c r="HCH402" s="163"/>
      <c r="HCI402" s="163"/>
      <c r="HCJ402" s="163"/>
      <c r="HCK402" s="163"/>
      <c r="HCL402" s="163"/>
      <c r="HCM402" s="163"/>
      <c r="HCN402" s="163"/>
      <c r="HCO402" s="163"/>
      <c r="HCP402" s="163"/>
      <c r="HCQ402" s="163"/>
      <c r="HCR402" s="163"/>
      <c r="HCS402" s="163"/>
      <c r="HCT402" s="163"/>
      <c r="HCU402" s="163"/>
      <c r="HCV402" s="163"/>
      <c r="HCW402" s="163"/>
      <c r="HCX402" s="163"/>
      <c r="HCY402" s="163"/>
      <c r="HCZ402" s="163"/>
      <c r="HDA402" s="163"/>
      <c r="HDB402" s="163"/>
      <c r="HDC402" s="163"/>
      <c r="HDD402" s="163"/>
      <c r="HDE402" s="163"/>
      <c r="HDF402" s="163"/>
      <c r="HDG402" s="163"/>
      <c r="HDH402" s="163"/>
      <c r="HDI402" s="163"/>
      <c r="HDJ402" s="163"/>
      <c r="HDK402" s="163"/>
      <c r="HDL402" s="163"/>
      <c r="HDM402" s="163"/>
      <c r="HDN402" s="163"/>
      <c r="HDO402" s="163"/>
      <c r="HDP402" s="163"/>
      <c r="HDQ402" s="163"/>
      <c r="HDR402" s="163"/>
      <c r="HDS402" s="163"/>
      <c r="HDT402" s="163"/>
      <c r="HDU402" s="163"/>
      <c r="HDV402" s="163"/>
      <c r="HDW402" s="163"/>
      <c r="HDX402" s="163"/>
      <c r="HDY402" s="163"/>
      <c r="HDZ402" s="163"/>
      <c r="HEA402" s="163"/>
      <c r="HEB402" s="163"/>
      <c r="HEC402" s="163"/>
      <c r="HED402" s="163"/>
      <c r="HEE402" s="163"/>
      <c r="HEF402" s="163"/>
      <c r="HEG402" s="163"/>
      <c r="HEH402" s="163"/>
      <c r="HEI402" s="163"/>
      <c r="HEJ402" s="163"/>
      <c r="HEK402" s="163"/>
      <c r="HEL402" s="163"/>
      <c r="HEM402" s="163"/>
      <c r="HEN402" s="163"/>
      <c r="HEO402" s="163"/>
      <c r="HEP402" s="163"/>
      <c r="HEQ402" s="163"/>
      <c r="HER402" s="163"/>
      <c r="HES402" s="163"/>
      <c r="HET402" s="163"/>
      <c r="HEU402" s="163"/>
      <c r="HEV402" s="163"/>
      <c r="HEW402" s="163"/>
      <c r="HEX402" s="163"/>
      <c r="HEY402" s="163"/>
      <c r="HEZ402" s="163"/>
      <c r="HFA402" s="163"/>
      <c r="HFB402" s="163"/>
      <c r="HFC402" s="163"/>
      <c r="HFD402" s="163"/>
      <c r="HFE402" s="163"/>
      <c r="HFF402" s="163"/>
      <c r="HFG402" s="163"/>
      <c r="HFH402" s="163"/>
      <c r="HFI402" s="163"/>
      <c r="HFJ402" s="163"/>
      <c r="HFK402" s="163"/>
      <c r="HFL402" s="163"/>
      <c r="HFM402" s="163"/>
      <c r="HFN402" s="163"/>
      <c r="HFO402" s="163"/>
      <c r="HFP402" s="163"/>
      <c r="HFQ402" s="163"/>
      <c r="HFR402" s="163"/>
      <c r="HFS402" s="163"/>
      <c r="HFT402" s="163"/>
      <c r="HFU402" s="163"/>
      <c r="HFV402" s="163"/>
      <c r="HFW402" s="163"/>
      <c r="HFX402" s="163"/>
      <c r="HFY402" s="163"/>
      <c r="HFZ402" s="163"/>
      <c r="HGA402" s="163"/>
      <c r="HGB402" s="163"/>
      <c r="HGC402" s="163"/>
      <c r="HGD402" s="163"/>
      <c r="HGE402" s="163"/>
      <c r="HGF402" s="163"/>
      <c r="HGG402" s="163"/>
      <c r="HGH402" s="163"/>
      <c r="HGI402" s="163"/>
      <c r="HGJ402" s="163"/>
      <c r="HGK402" s="163"/>
      <c r="HGL402" s="163"/>
      <c r="HGM402" s="163"/>
      <c r="HGN402" s="163"/>
      <c r="HGO402" s="163"/>
      <c r="HGP402" s="163"/>
      <c r="HGQ402" s="163"/>
      <c r="HGR402" s="163"/>
      <c r="HGS402" s="163"/>
      <c r="HGT402" s="163"/>
      <c r="HGU402" s="163"/>
      <c r="HGV402" s="163"/>
      <c r="HGW402" s="163"/>
      <c r="HGX402" s="163"/>
      <c r="HGY402" s="163"/>
      <c r="HGZ402" s="163"/>
      <c r="HHA402" s="163"/>
      <c r="HHB402" s="163"/>
      <c r="HHC402" s="163"/>
      <c r="HHD402" s="163"/>
      <c r="HHE402" s="163"/>
      <c r="HHF402" s="163"/>
      <c r="HHG402" s="163"/>
      <c r="HHH402" s="163"/>
      <c r="HHI402" s="163"/>
      <c r="HHJ402" s="163"/>
      <c r="HHK402" s="163"/>
      <c r="HHL402" s="163"/>
      <c r="HHM402" s="163"/>
      <c r="HHN402" s="163"/>
      <c r="HHO402" s="163"/>
      <c r="HHP402" s="163"/>
      <c r="HHQ402" s="163"/>
      <c r="HHR402" s="163"/>
      <c r="HHS402" s="163"/>
      <c r="HHT402" s="163"/>
      <c r="HHU402" s="163"/>
      <c r="HHV402" s="163"/>
      <c r="HHW402" s="163"/>
      <c r="HHX402" s="163"/>
      <c r="HHY402" s="163"/>
      <c r="HHZ402" s="163"/>
      <c r="HIA402" s="163"/>
      <c r="HIB402" s="163"/>
      <c r="HIC402" s="163"/>
      <c r="HID402" s="163"/>
      <c r="HIE402" s="163"/>
      <c r="HIF402" s="163"/>
      <c r="HIG402" s="163"/>
      <c r="HIH402" s="163"/>
      <c r="HII402" s="163"/>
      <c r="HIJ402" s="163"/>
      <c r="HIK402" s="163"/>
      <c r="HIL402" s="163"/>
      <c r="HIM402" s="163"/>
      <c r="HIN402" s="163"/>
      <c r="HIO402" s="163"/>
      <c r="HIP402" s="163"/>
      <c r="HIQ402" s="163"/>
      <c r="HIR402" s="163"/>
      <c r="HIS402" s="163"/>
      <c r="HIT402" s="163"/>
      <c r="HIU402" s="163"/>
      <c r="HIV402" s="163"/>
      <c r="HIW402" s="163"/>
      <c r="HIX402" s="163"/>
      <c r="HIY402" s="163"/>
      <c r="HIZ402" s="163"/>
      <c r="HJA402" s="163"/>
      <c r="HJB402" s="163"/>
      <c r="HJC402" s="163"/>
      <c r="HJD402" s="163"/>
      <c r="HJE402" s="163"/>
      <c r="HJF402" s="163"/>
      <c r="HJG402" s="163"/>
      <c r="HJH402" s="163"/>
      <c r="HJI402" s="163"/>
      <c r="HJJ402" s="163"/>
      <c r="HJK402" s="163"/>
      <c r="HJL402" s="163"/>
      <c r="HJM402" s="163"/>
      <c r="HJN402" s="163"/>
      <c r="HJO402" s="163"/>
      <c r="HJP402" s="163"/>
      <c r="HJQ402" s="163"/>
      <c r="HJR402" s="163"/>
      <c r="HJS402" s="163"/>
      <c r="HJT402" s="163"/>
      <c r="HJU402" s="163"/>
      <c r="HJV402" s="163"/>
      <c r="HJW402" s="163"/>
      <c r="HJX402" s="163"/>
      <c r="HJY402" s="163"/>
      <c r="HJZ402" s="163"/>
      <c r="HKA402" s="163"/>
      <c r="HKB402" s="163"/>
      <c r="HKC402" s="163"/>
      <c r="HKD402" s="163"/>
      <c r="HKE402" s="163"/>
      <c r="HKF402" s="163"/>
      <c r="HKG402" s="163"/>
      <c r="HKH402" s="163"/>
      <c r="HKI402" s="163"/>
      <c r="HKJ402" s="163"/>
      <c r="HKK402" s="163"/>
      <c r="HKL402" s="163"/>
      <c r="HKM402" s="163"/>
      <c r="HKN402" s="163"/>
      <c r="HKO402" s="163"/>
      <c r="HKP402" s="163"/>
      <c r="HKQ402" s="163"/>
      <c r="HKR402" s="163"/>
      <c r="HKS402" s="163"/>
      <c r="HKT402" s="163"/>
      <c r="HKU402" s="163"/>
      <c r="HKV402" s="163"/>
      <c r="HKW402" s="163"/>
      <c r="HKX402" s="163"/>
      <c r="HKY402" s="163"/>
      <c r="HKZ402" s="163"/>
      <c r="HLA402" s="163"/>
      <c r="HLB402" s="163"/>
      <c r="HLC402" s="163"/>
      <c r="HLD402" s="163"/>
      <c r="HLE402" s="163"/>
      <c r="HLF402" s="163"/>
      <c r="HLG402" s="163"/>
      <c r="HLH402" s="163"/>
      <c r="HLI402" s="163"/>
      <c r="HLJ402" s="163"/>
      <c r="HLK402" s="163"/>
      <c r="HLL402" s="163"/>
      <c r="HLM402" s="163"/>
      <c r="HLN402" s="163"/>
      <c r="HLO402" s="163"/>
      <c r="HLP402" s="163"/>
      <c r="HLQ402" s="163"/>
      <c r="HLR402" s="163"/>
      <c r="HLS402" s="163"/>
      <c r="HLT402" s="163"/>
      <c r="HLU402" s="163"/>
      <c r="HLV402" s="163"/>
      <c r="HLW402" s="163"/>
      <c r="HLX402" s="163"/>
      <c r="HLY402" s="163"/>
      <c r="HLZ402" s="163"/>
      <c r="HMA402" s="163"/>
      <c r="HMB402" s="163"/>
      <c r="HMC402" s="163"/>
      <c r="HMD402" s="163"/>
      <c r="HME402" s="163"/>
      <c r="HMF402" s="163"/>
      <c r="HMG402" s="163"/>
      <c r="HMH402" s="163"/>
      <c r="HMI402" s="163"/>
      <c r="HMJ402" s="163"/>
      <c r="HMK402" s="163"/>
      <c r="HML402" s="163"/>
      <c r="HMM402" s="163"/>
      <c r="HMN402" s="163"/>
      <c r="HMO402" s="163"/>
      <c r="HMP402" s="163"/>
      <c r="HMQ402" s="163"/>
      <c r="HMR402" s="163"/>
      <c r="HMS402" s="163"/>
      <c r="HMT402" s="163"/>
      <c r="HMU402" s="163"/>
      <c r="HMV402" s="163"/>
      <c r="HMW402" s="163"/>
      <c r="HMX402" s="163"/>
      <c r="HMY402" s="163"/>
      <c r="HMZ402" s="163"/>
      <c r="HNA402" s="163"/>
      <c r="HNB402" s="163"/>
      <c r="HNC402" s="163"/>
      <c r="HND402" s="163"/>
      <c r="HNE402" s="163"/>
      <c r="HNF402" s="163"/>
      <c r="HNG402" s="163"/>
      <c r="HNH402" s="163"/>
      <c r="HNI402" s="163"/>
      <c r="HNJ402" s="163"/>
      <c r="HNK402" s="163"/>
      <c r="HNL402" s="163"/>
      <c r="HNM402" s="163"/>
      <c r="HNN402" s="163"/>
      <c r="HNO402" s="163"/>
      <c r="HNP402" s="163"/>
      <c r="HNQ402" s="163"/>
      <c r="HNR402" s="163"/>
      <c r="HNS402" s="163"/>
      <c r="HNT402" s="163"/>
      <c r="HNU402" s="163"/>
      <c r="HNV402" s="163"/>
      <c r="HNW402" s="163"/>
      <c r="HNX402" s="163"/>
      <c r="HNY402" s="163"/>
      <c r="HNZ402" s="163"/>
      <c r="HOA402" s="163"/>
      <c r="HOB402" s="163"/>
      <c r="HOC402" s="163"/>
      <c r="HOD402" s="163"/>
      <c r="HOE402" s="163"/>
      <c r="HOF402" s="163"/>
      <c r="HOG402" s="163"/>
      <c r="HOH402" s="163"/>
      <c r="HOI402" s="163"/>
      <c r="HOJ402" s="163"/>
      <c r="HOK402" s="163"/>
      <c r="HOL402" s="163"/>
      <c r="HOM402" s="163"/>
      <c r="HON402" s="163"/>
      <c r="HOO402" s="163"/>
      <c r="HOP402" s="163"/>
      <c r="HOQ402" s="163"/>
      <c r="HOR402" s="163"/>
      <c r="HOS402" s="163"/>
      <c r="HOT402" s="163"/>
      <c r="HOU402" s="163"/>
      <c r="HOV402" s="163"/>
      <c r="HOW402" s="163"/>
      <c r="HOX402" s="163"/>
      <c r="HOY402" s="163"/>
      <c r="HOZ402" s="163"/>
      <c r="HPA402" s="163"/>
      <c r="HPB402" s="163"/>
      <c r="HPC402" s="163"/>
      <c r="HPD402" s="163"/>
      <c r="HPE402" s="163"/>
      <c r="HPF402" s="163"/>
      <c r="HPG402" s="163"/>
      <c r="HPH402" s="163"/>
      <c r="HPI402" s="163"/>
      <c r="HPJ402" s="163"/>
      <c r="HPK402" s="163"/>
      <c r="HPL402" s="163"/>
      <c r="HPM402" s="163"/>
      <c r="HPN402" s="163"/>
      <c r="HPO402" s="163"/>
      <c r="HPP402" s="163"/>
      <c r="HPQ402" s="163"/>
      <c r="HPR402" s="163"/>
      <c r="HPS402" s="163"/>
      <c r="HPT402" s="163"/>
      <c r="HPU402" s="163"/>
      <c r="HPV402" s="163"/>
      <c r="HPW402" s="163"/>
      <c r="HPX402" s="163"/>
      <c r="HPY402" s="163"/>
      <c r="HPZ402" s="163"/>
      <c r="HQA402" s="163"/>
      <c r="HQB402" s="163"/>
      <c r="HQC402" s="163"/>
      <c r="HQD402" s="163"/>
      <c r="HQE402" s="163"/>
      <c r="HQF402" s="163"/>
      <c r="HQG402" s="163"/>
      <c r="HQH402" s="163"/>
      <c r="HQI402" s="163"/>
      <c r="HQJ402" s="163"/>
      <c r="HQK402" s="163"/>
      <c r="HQL402" s="163"/>
      <c r="HQM402" s="163"/>
      <c r="HQN402" s="163"/>
      <c r="HQO402" s="163"/>
      <c r="HQP402" s="163"/>
      <c r="HQQ402" s="163"/>
      <c r="HQR402" s="163"/>
      <c r="HQS402" s="163"/>
      <c r="HQT402" s="163"/>
      <c r="HQU402" s="163"/>
      <c r="HQV402" s="163"/>
      <c r="HQW402" s="163"/>
      <c r="HQX402" s="163"/>
      <c r="HQY402" s="163"/>
      <c r="HQZ402" s="163"/>
      <c r="HRA402" s="163"/>
      <c r="HRB402" s="163"/>
      <c r="HRC402" s="163"/>
      <c r="HRD402" s="163"/>
      <c r="HRE402" s="163"/>
      <c r="HRF402" s="163"/>
      <c r="HRG402" s="163"/>
      <c r="HRH402" s="163"/>
      <c r="HRI402" s="163"/>
      <c r="HRJ402" s="163"/>
      <c r="HRK402" s="163"/>
      <c r="HRL402" s="163"/>
      <c r="HRM402" s="163"/>
      <c r="HRN402" s="163"/>
      <c r="HRO402" s="163"/>
      <c r="HRP402" s="163"/>
      <c r="HRQ402" s="163"/>
      <c r="HRR402" s="163"/>
      <c r="HRS402" s="163"/>
      <c r="HRT402" s="163"/>
      <c r="HRU402" s="163"/>
      <c r="HRV402" s="163"/>
      <c r="HRW402" s="163"/>
      <c r="HRX402" s="163"/>
      <c r="HRY402" s="163"/>
      <c r="HRZ402" s="163"/>
      <c r="HSA402" s="163"/>
      <c r="HSB402" s="163"/>
      <c r="HSC402" s="163"/>
      <c r="HSD402" s="163"/>
      <c r="HSE402" s="163"/>
      <c r="HSF402" s="163"/>
      <c r="HSG402" s="163"/>
      <c r="HSH402" s="163"/>
      <c r="HSI402" s="163"/>
      <c r="HSJ402" s="163"/>
      <c r="HSK402" s="163"/>
      <c r="HSL402" s="163"/>
      <c r="HSM402" s="163"/>
      <c r="HSN402" s="163"/>
      <c r="HSO402" s="163"/>
      <c r="HSP402" s="163"/>
      <c r="HSQ402" s="163"/>
      <c r="HSR402" s="163"/>
      <c r="HSS402" s="163"/>
      <c r="HST402" s="163"/>
      <c r="HSU402" s="163"/>
      <c r="HSV402" s="163"/>
      <c r="HSW402" s="163"/>
      <c r="HSX402" s="163"/>
      <c r="HSY402" s="163"/>
      <c r="HSZ402" s="163"/>
      <c r="HTA402" s="163"/>
      <c r="HTB402" s="163"/>
      <c r="HTC402" s="163"/>
      <c r="HTD402" s="163"/>
      <c r="HTE402" s="163"/>
      <c r="HTF402" s="163"/>
      <c r="HTG402" s="163"/>
      <c r="HTH402" s="163"/>
      <c r="HTI402" s="163"/>
      <c r="HTJ402" s="163"/>
      <c r="HTK402" s="163"/>
      <c r="HTL402" s="163"/>
      <c r="HTM402" s="163"/>
      <c r="HTN402" s="163"/>
      <c r="HTO402" s="163"/>
      <c r="HTP402" s="163"/>
      <c r="HTQ402" s="163"/>
      <c r="HTR402" s="163"/>
      <c r="HTS402" s="163"/>
      <c r="HTT402" s="163"/>
      <c r="HTU402" s="163"/>
      <c r="HTV402" s="163"/>
      <c r="HTW402" s="163"/>
      <c r="HTX402" s="163"/>
      <c r="HTY402" s="163"/>
      <c r="HTZ402" s="163"/>
      <c r="HUA402" s="163"/>
      <c r="HUB402" s="163"/>
      <c r="HUC402" s="163"/>
      <c r="HUD402" s="163"/>
      <c r="HUE402" s="163"/>
      <c r="HUF402" s="163"/>
      <c r="HUG402" s="163"/>
      <c r="HUH402" s="163"/>
      <c r="HUI402" s="163"/>
      <c r="HUJ402" s="163"/>
      <c r="HUK402" s="163"/>
      <c r="HUL402" s="163"/>
      <c r="HUM402" s="163"/>
      <c r="HUN402" s="163"/>
      <c r="HUO402" s="163"/>
      <c r="HUP402" s="163"/>
      <c r="HUQ402" s="163"/>
      <c r="HUR402" s="163"/>
      <c r="HUS402" s="163"/>
      <c r="HUT402" s="163"/>
      <c r="HUU402" s="163"/>
      <c r="HUV402" s="163"/>
      <c r="HUW402" s="163"/>
      <c r="HUX402" s="163"/>
      <c r="HUY402" s="163"/>
      <c r="HUZ402" s="163"/>
      <c r="HVA402" s="163"/>
      <c r="HVB402" s="163"/>
      <c r="HVC402" s="163"/>
      <c r="HVD402" s="163"/>
      <c r="HVE402" s="163"/>
      <c r="HVF402" s="163"/>
      <c r="HVG402" s="163"/>
      <c r="HVH402" s="163"/>
      <c r="HVI402" s="163"/>
      <c r="HVJ402" s="163"/>
      <c r="HVK402" s="163"/>
      <c r="HVL402" s="163"/>
      <c r="HVM402" s="163"/>
      <c r="HVN402" s="163"/>
      <c r="HVO402" s="163"/>
      <c r="HVP402" s="163"/>
      <c r="HVQ402" s="163"/>
      <c r="HVR402" s="163"/>
      <c r="HVS402" s="163"/>
      <c r="HVT402" s="163"/>
      <c r="HVU402" s="163"/>
      <c r="HVV402" s="163"/>
      <c r="HVW402" s="163"/>
      <c r="HVX402" s="163"/>
      <c r="HVY402" s="163"/>
      <c r="HVZ402" s="163"/>
      <c r="HWA402" s="163"/>
      <c r="HWB402" s="163"/>
      <c r="HWC402" s="163"/>
      <c r="HWD402" s="163"/>
      <c r="HWE402" s="163"/>
      <c r="HWF402" s="163"/>
      <c r="HWG402" s="163"/>
      <c r="HWH402" s="163"/>
      <c r="HWI402" s="163"/>
      <c r="HWJ402" s="163"/>
      <c r="HWK402" s="163"/>
      <c r="HWL402" s="163"/>
      <c r="HWM402" s="163"/>
      <c r="HWN402" s="163"/>
      <c r="HWO402" s="163"/>
      <c r="HWP402" s="163"/>
      <c r="HWQ402" s="163"/>
      <c r="HWR402" s="163"/>
      <c r="HWS402" s="163"/>
      <c r="HWT402" s="163"/>
      <c r="HWU402" s="163"/>
      <c r="HWV402" s="163"/>
      <c r="HWW402" s="163"/>
      <c r="HWX402" s="163"/>
      <c r="HWY402" s="163"/>
      <c r="HWZ402" s="163"/>
      <c r="HXA402" s="163"/>
      <c r="HXB402" s="163"/>
      <c r="HXC402" s="163"/>
      <c r="HXD402" s="163"/>
      <c r="HXE402" s="163"/>
      <c r="HXF402" s="163"/>
      <c r="HXG402" s="163"/>
      <c r="HXH402" s="163"/>
      <c r="HXI402" s="163"/>
      <c r="HXJ402" s="163"/>
      <c r="HXK402" s="163"/>
      <c r="HXL402" s="163"/>
      <c r="HXM402" s="163"/>
      <c r="HXN402" s="163"/>
      <c r="HXO402" s="163"/>
      <c r="HXP402" s="163"/>
      <c r="HXQ402" s="163"/>
      <c r="HXR402" s="163"/>
      <c r="HXS402" s="163"/>
      <c r="HXT402" s="163"/>
      <c r="HXU402" s="163"/>
      <c r="HXV402" s="163"/>
      <c r="HXW402" s="163"/>
      <c r="HXX402" s="163"/>
      <c r="HXY402" s="163"/>
      <c r="HXZ402" s="163"/>
      <c r="HYA402" s="163"/>
      <c r="HYB402" s="163"/>
      <c r="HYC402" s="163"/>
      <c r="HYD402" s="163"/>
      <c r="HYE402" s="163"/>
      <c r="HYF402" s="163"/>
      <c r="HYG402" s="163"/>
      <c r="HYH402" s="163"/>
      <c r="HYI402" s="163"/>
      <c r="HYJ402" s="163"/>
      <c r="HYK402" s="163"/>
      <c r="HYL402" s="163"/>
      <c r="HYM402" s="163"/>
      <c r="HYN402" s="163"/>
      <c r="HYO402" s="163"/>
      <c r="HYP402" s="163"/>
      <c r="HYQ402" s="163"/>
      <c r="HYR402" s="163"/>
      <c r="HYS402" s="163"/>
      <c r="HYT402" s="163"/>
      <c r="HYU402" s="163"/>
      <c r="HYV402" s="163"/>
      <c r="HYW402" s="163"/>
      <c r="HYX402" s="163"/>
      <c r="HYY402" s="163"/>
      <c r="HYZ402" s="163"/>
      <c r="HZA402" s="163"/>
      <c r="HZB402" s="163"/>
      <c r="HZC402" s="163"/>
      <c r="HZD402" s="163"/>
      <c r="HZE402" s="163"/>
      <c r="HZF402" s="163"/>
      <c r="HZG402" s="163"/>
      <c r="HZH402" s="163"/>
      <c r="HZI402" s="163"/>
      <c r="HZJ402" s="163"/>
      <c r="HZK402" s="163"/>
      <c r="HZL402" s="163"/>
      <c r="HZM402" s="163"/>
      <c r="HZN402" s="163"/>
      <c r="HZO402" s="163"/>
      <c r="HZP402" s="163"/>
      <c r="HZQ402" s="163"/>
      <c r="HZR402" s="163"/>
      <c r="HZS402" s="163"/>
      <c r="HZT402" s="163"/>
      <c r="HZU402" s="163"/>
      <c r="HZV402" s="163"/>
      <c r="HZW402" s="163"/>
      <c r="HZX402" s="163"/>
      <c r="HZY402" s="163"/>
      <c r="HZZ402" s="163"/>
      <c r="IAA402" s="163"/>
      <c r="IAB402" s="163"/>
      <c r="IAC402" s="163"/>
      <c r="IAD402" s="163"/>
      <c r="IAE402" s="163"/>
      <c r="IAF402" s="163"/>
      <c r="IAG402" s="163"/>
      <c r="IAH402" s="163"/>
      <c r="IAI402" s="163"/>
      <c r="IAJ402" s="163"/>
      <c r="IAK402" s="163"/>
      <c r="IAL402" s="163"/>
      <c r="IAM402" s="163"/>
      <c r="IAN402" s="163"/>
      <c r="IAO402" s="163"/>
      <c r="IAP402" s="163"/>
      <c r="IAQ402" s="163"/>
      <c r="IAR402" s="163"/>
      <c r="IAS402" s="163"/>
      <c r="IAT402" s="163"/>
      <c r="IAU402" s="163"/>
      <c r="IAV402" s="163"/>
      <c r="IAW402" s="163"/>
      <c r="IAX402" s="163"/>
      <c r="IAY402" s="163"/>
      <c r="IAZ402" s="163"/>
      <c r="IBA402" s="163"/>
      <c r="IBB402" s="163"/>
      <c r="IBC402" s="163"/>
      <c r="IBD402" s="163"/>
      <c r="IBE402" s="163"/>
      <c r="IBF402" s="163"/>
      <c r="IBG402" s="163"/>
      <c r="IBH402" s="163"/>
      <c r="IBI402" s="163"/>
      <c r="IBJ402" s="163"/>
      <c r="IBK402" s="163"/>
      <c r="IBL402" s="163"/>
      <c r="IBM402" s="163"/>
      <c r="IBN402" s="163"/>
      <c r="IBO402" s="163"/>
      <c r="IBP402" s="163"/>
      <c r="IBQ402" s="163"/>
      <c r="IBR402" s="163"/>
      <c r="IBS402" s="163"/>
      <c r="IBT402" s="163"/>
      <c r="IBU402" s="163"/>
      <c r="IBV402" s="163"/>
      <c r="IBW402" s="163"/>
      <c r="IBX402" s="163"/>
      <c r="IBY402" s="163"/>
      <c r="IBZ402" s="163"/>
      <c r="ICA402" s="163"/>
      <c r="ICB402" s="163"/>
      <c r="ICC402" s="163"/>
      <c r="ICD402" s="163"/>
      <c r="ICE402" s="163"/>
      <c r="ICF402" s="163"/>
      <c r="ICG402" s="163"/>
      <c r="ICH402" s="163"/>
      <c r="ICI402" s="163"/>
      <c r="ICJ402" s="163"/>
      <c r="ICK402" s="163"/>
      <c r="ICL402" s="163"/>
      <c r="ICM402" s="163"/>
      <c r="ICN402" s="163"/>
      <c r="ICO402" s="163"/>
      <c r="ICP402" s="163"/>
      <c r="ICQ402" s="163"/>
      <c r="ICR402" s="163"/>
      <c r="ICS402" s="163"/>
      <c r="ICT402" s="163"/>
      <c r="ICU402" s="163"/>
      <c r="ICV402" s="163"/>
      <c r="ICW402" s="163"/>
      <c r="ICX402" s="163"/>
      <c r="ICY402" s="163"/>
      <c r="ICZ402" s="163"/>
      <c r="IDA402" s="163"/>
      <c r="IDB402" s="163"/>
      <c r="IDC402" s="163"/>
      <c r="IDD402" s="163"/>
      <c r="IDE402" s="163"/>
      <c r="IDF402" s="163"/>
      <c r="IDG402" s="163"/>
      <c r="IDH402" s="163"/>
      <c r="IDI402" s="163"/>
      <c r="IDJ402" s="163"/>
      <c r="IDK402" s="163"/>
      <c r="IDL402" s="163"/>
      <c r="IDM402" s="163"/>
      <c r="IDN402" s="163"/>
      <c r="IDO402" s="163"/>
      <c r="IDP402" s="163"/>
      <c r="IDQ402" s="163"/>
      <c r="IDR402" s="163"/>
      <c r="IDS402" s="163"/>
      <c r="IDT402" s="163"/>
      <c r="IDU402" s="163"/>
      <c r="IDV402" s="163"/>
      <c r="IDW402" s="163"/>
      <c r="IDX402" s="163"/>
      <c r="IDY402" s="163"/>
      <c r="IDZ402" s="163"/>
      <c r="IEA402" s="163"/>
      <c r="IEB402" s="163"/>
      <c r="IEC402" s="163"/>
      <c r="IED402" s="163"/>
      <c r="IEE402" s="163"/>
      <c r="IEF402" s="163"/>
      <c r="IEG402" s="163"/>
      <c r="IEH402" s="163"/>
      <c r="IEI402" s="163"/>
      <c r="IEJ402" s="163"/>
      <c r="IEK402" s="163"/>
      <c r="IEL402" s="163"/>
      <c r="IEM402" s="163"/>
      <c r="IEN402" s="163"/>
      <c r="IEO402" s="163"/>
      <c r="IEP402" s="163"/>
      <c r="IEQ402" s="163"/>
      <c r="IER402" s="163"/>
      <c r="IES402" s="163"/>
      <c r="IET402" s="163"/>
      <c r="IEU402" s="163"/>
      <c r="IEV402" s="163"/>
      <c r="IEW402" s="163"/>
      <c r="IEX402" s="163"/>
      <c r="IEY402" s="163"/>
      <c r="IEZ402" s="163"/>
      <c r="IFA402" s="163"/>
      <c r="IFB402" s="163"/>
      <c r="IFC402" s="163"/>
      <c r="IFD402" s="163"/>
      <c r="IFE402" s="163"/>
      <c r="IFF402" s="163"/>
      <c r="IFG402" s="163"/>
      <c r="IFH402" s="163"/>
      <c r="IFI402" s="163"/>
      <c r="IFJ402" s="163"/>
      <c r="IFK402" s="163"/>
      <c r="IFL402" s="163"/>
      <c r="IFM402" s="163"/>
      <c r="IFN402" s="163"/>
      <c r="IFO402" s="163"/>
      <c r="IFP402" s="163"/>
      <c r="IFQ402" s="163"/>
      <c r="IFR402" s="163"/>
      <c r="IFS402" s="163"/>
      <c r="IFT402" s="163"/>
      <c r="IFU402" s="163"/>
      <c r="IFV402" s="163"/>
      <c r="IFW402" s="163"/>
      <c r="IFX402" s="163"/>
      <c r="IFY402" s="163"/>
      <c r="IFZ402" s="163"/>
      <c r="IGA402" s="163"/>
      <c r="IGB402" s="163"/>
      <c r="IGC402" s="163"/>
      <c r="IGD402" s="163"/>
      <c r="IGE402" s="163"/>
      <c r="IGF402" s="163"/>
      <c r="IGG402" s="163"/>
      <c r="IGH402" s="163"/>
      <c r="IGI402" s="163"/>
      <c r="IGJ402" s="163"/>
      <c r="IGK402" s="163"/>
      <c r="IGL402" s="163"/>
      <c r="IGM402" s="163"/>
      <c r="IGN402" s="163"/>
      <c r="IGO402" s="163"/>
      <c r="IGP402" s="163"/>
      <c r="IGQ402" s="163"/>
      <c r="IGR402" s="163"/>
      <c r="IGS402" s="163"/>
      <c r="IGT402" s="163"/>
      <c r="IGU402" s="163"/>
      <c r="IGV402" s="163"/>
      <c r="IGW402" s="163"/>
      <c r="IGX402" s="163"/>
      <c r="IGY402" s="163"/>
      <c r="IGZ402" s="163"/>
      <c r="IHA402" s="163"/>
      <c r="IHB402" s="163"/>
      <c r="IHC402" s="163"/>
      <c r="IHD402" s="163"/>
      <c r="IHE402" s="163"/>
      <c r="IHF402" s="163"/>
      <c r="IHG402" s="163"/>
      <c r="IHH402" s="163"/>
      <c r="IHI402" s="163"/>
      <c r="IHJ402" s="163"/>
      <c r="IHK402" s="163"/>
      <c r="IHL402" s="163"/>
      <c r="IHM402" s="163"/>
      <c r="IHN402" s="163"/>
      <c r="IHO402" s="163"/>
      <c r="IHP402" s="163"/>
      <c r="IHQ402" s="163"/>
      <c r="IHR402" s="163"/>
      <c r="IHS402" s="163"/>
      <c r="IHT402" s="163"/>
      <c r="IHU402" s="163"/>
      <c r="IHV402" s="163"/>
      <c r="IHW402" s="163"/>
      <c r="IHX402" s="163"/>
      <c r="IHY402" s="163"/>
      <c r="IHZ402" s="163"/>
      <c r="IIA402" s="163"/>
      <c r="IIB402" s="163"/>
      <c r="IIC402" s="163"/>
      <c r="IID402" s="163"/>
      <c r="IIE402" s="163"/>
      <c r="IIF402" s="163"/>
      <c r="IIG402" s="163"/>
      <c r="IIH402" s="163"/>
      <c r="III402" s="163"/>
      <c r="IIJ402" s="163"/>
      <c r="IIK402" s="163"/>
      <c r="IIL402" s="163"/>
      <c r="IIM402" s="163"/>
      <c r="IIN402" s="163"/>
      <c r="IIO402" s="163"/>
      <c r="IIP402" s="163"/>
      <c r="IIQ402" s="163"/>
      <c r="IIR402" s="163"/>
      <c r="IIS402" s="163"/>
      <c r="IIT402" s="163"/>
      <c r="IIU402" s="163"/>
      <c r="IIV402" s="163"/>
      <c r="IIW402" s="163"/>
      <c r="IIX402" s="163"/>
      <c r="IIY402" s="163"/>
      <c r="IIZ402" s="163"/>
      <c r="IJA402" s="163"/>
      <c r="IJB402" s="163"/>
      <c r="IJC402" s="163"/>
      <c r="IJD402" s="163"/>
      <c r="IJE402" s="163"/>
      <c r="IJF402" s="163"/>
      <c r="IJG402" s="163"/>
      <c r="IJH402" s="163"/>
      <c r="IJI402" s="163"/>
      <c r="IJJ402" s="163"/>
      <c r="IJK402" s="163"/>
      <c r="IJL402" s="163"/>
      <c r="IJM402" s="163"/>
      <c r="IJN402" s="163"/>
      <c r="IJO402" s="163"/>
      <c r="IJP402" s="163"/>
      <c r="IJQ402" s="163"/>
      <c r="IJR402" s="163"/>
      <c r="IJS402" s="163"/>
      <c r="IJT402" s="163"/>
      <c r="IJU402" s="163"/>
      <c r="IJV402" s="163"/>
      <c r="IJW402" s="163"/>
      <c r="IJX402" s="163"/>
      <c r="IJY402" s="163"/>
      <c r="IJZ402" s="163"/>
      <c r="IKA402" s="163"/>
      <c r="IKB402" s="163"/>
      <c r="IKC402" s="163"/>
      <c r="IKD402" s="163"/>
      <c r="IKE402" s="163"/>
      <c r="IKF402" s="163"/>
      <c r="IKG402" s="163"/>
      <c r="IKH402" s="163"/>
      <c r="IKI402" s="163"/>
      <c r="IKJ402" s="163"/>
      <c r="IKK402" s="163"/>
      <c r="IKL402" s="163"/>
      <c r="IKM402" s="163"/>
      <c r="IKN402" s="163"/>
      <c r="IKO402" s="163"/>
      <c r="IKP402" s="163"/>
      <c r="IKQ402" s="163"/>
      <c r="IKR402" s="163"/>
      <c r="IKS402" s="163"/>
      <c r="IKT402" s="163"/>
      <c r="IKU402" s="163"/>
      <c r="IKV402" s="163"/>
      <c r="IKW402" s="163"/>
      <c r="IKX402" s="163"/>
      <c r="IKY402" s="163"/>
      <c r="IKZ402" s="163"/>
      <c r="ILA402" s="163"/>
      <c r="ILB402" s="163"/>
      <c r="ILC402" s="163"/>
      <c r="ILD402" s="163"/>
      <c r="ILE402" s="163"/>
      <c r="ILF402" s="163"/>
      <c r="ILG402" s="163"/>
      <c r="ILH402" s="163"/>
      <c r="ILI402" s="163"/>
      <c r="ILJ402" s="163"/>
      <c r="ILK402" s="163"/>
      <c r="ILL402" s="163"/>
      <c r="ILM402" s="163"/>
      <c r="ILN402" s="163"/>
      <c r="ILO402" s="163"/>
      <c r="ILP402" s="163"/>
      <c r="ILQ402" s="163"/>
      <c r="ILR402" s="163"/>
      <c r="ILS402" s="163"/>
      <c r="ILT402" s="163"/>
      <c r="ILU402" s="163"/>
      <c r="ILV402" s="163"/>
      <c r="ILW402" s="163"/>
      <c r="ILX402" s="163"/>
      <c r="ILY402" s="163"/>
      <c r="ILZ402" s="163"/>
      <c r="IMA402" s="163"/>
      <c r="IMB402" s="163"/>
      <c r="IMC402" s="163"/>
      <c r="IMD402" s="163"/>
      <c r="IME402" s="163"/>
      <c r="IMF402" s="163"/>
      <c r="IMG402" s="163"/>
      <c r="IMH402" s="163"/>
      <c r="IMI402" s="163"/>
      <c r="IMJ402" s="163"/>
      <c r="IMK402" s="163"/>
      <c r="IML402" s="163"/>
      <c r="IMM402" s="163"/>
      <c r="IMN402" s="163"/>
      <c r="IMO402" s="163"/>
      <c r="IMP402" s="163"/>
      <c r="IMQ402" s="163"/>
      <c r="IMR402" s="163"/>
      <c r="IMS402" s="163"/>
      <c r="IMT402" s="163"/>
      <c r="IMU402" s="163"/>
      <c r="IMV402" s="163"/>
      <c r="IMW402" s="163"/>
      <c r="IMX402" s="163"/>
      <c r="IMY402" s="163"/>
      <c r="IMZ402" s="163"/>
      <c r="INA402" s="163"/>
      <c r="INB402" s="163"/>
      <c r="INC402" s="163"/>
      <c r="IND402" s="163"/>
      <c r="INE402" s="163"/>
      <c r="INF402" s="163"/>
      <c r="ING402" s="163"/>
      <c r="INH402" s="163"/>
      <c r="INI402" s="163"/>
      <c r="INJ402" s="163"/>
      <c r="INK402" s="163"/>
      <c r="INL402" s="163"/>
      <c r="INM402" s="163"/>
      <c r="INN402" s="163"/>
      <c r="INO402" s="163"/>
      <c r="INP402" s="163"/>
      <c r="INQ402" s="163"/>
      <c r="INR402" s="163"/>
      <c r="INS402" s="163"/>
      <c r="INT402" s="163"/>
      <c r="INU402" s="163"/>
      <c r="INV402" s="163"/>
      <c r="INW402" s="163"/>
      <c r="INX402" s="163"/>
      <c r="INY402" s="163"/>
      <c r="INZ402" s="163"/>
      <c r="IOA402" s="163"/>
      <c r="IOB402" s="163"/>
      <c r="IOC402" s="163"/>
      <c r="IOD402" s="163"/>
      <c r="IOE402" s="163"/>
      <c r="IOF402" s="163"/>
      <c r="IOG402" s="163"/>
      <c r="IOH402" s="163"/>
      <c r="IOI402" s="163"/>
      <c r="IOJ402" s="163"/>
      <c r="IOK402" s="163"/>
      <c r="IOL402" s="163"/>
      <c r="IOM402" s="163"/>
      <c r="ION402" s="163"/>
      <c r="IOO402" s="163"/>
      <c r="IOP402" s="163"/>
      <c r="IOQ402" s="163"/>
      <c r="IOR402" s="163"/>
      <c r="IOS402" s="163"/>
      <c r="IOT402" s="163"/>
      <c r="IOU402" s="163"/>
      <c r="IOV402" s="163"/>
      <c r="IOW402" s="163"/>
      <c r="IOX402" s="163"/>
      <c r="IOY402" s="163"/>
      <c r="IOZ402" s="163"/>
      <c r="IPA402" s="163"/>
      <c r="IPB402" s="163"/>
      <c r="IPC402" s="163"/>
      <c r="IPD402" s="163"/>
      <c r="IPE402" s="163"/>
      <c r="IPF402" s="163"/>
      <c r="IPG402" s="163"/>
      <c r="IPH402" s="163"/>
      <c r="IPI402" s="163"/>
      <c r="IPJ402" s="163"/>
      <c r="IPK402" s="163"/>
      <c r="IPL402" s="163"/>
      <c r="IPM402" s="163"/>
      <c r="IPN402" s="163"/>
      <c r="IPO402" s="163"/>
      <c r="IPP402" s="163"/>
      <c r="IPQ402" s="163"/>
      <c r="IPR402" s="163"/>
      <c r="IPS402" s="163"/>
      <c r="IPT402" s="163"/>
      <c r="IPU402" s="163"/>
      <c r="IPV402" s="163"/>
      <c r="IPW402" s="163"/>
      <c r="IPX402" s="163"/>
      <c r="IPY402" s="163"/>
      <c r="IPZ402" s="163"/>
      <c r="IQA402" s="163"/>
      <c r="IQB402" s="163"/>
      <c r="IQC402" s="163"/>
      <c r="IQD402" s="163"/>
      <c r="IQE402" s="163"/>
      <c r="IQF402" s="163"/>
      <c r="IQG402" s="163"/>
      <c r="IQH402" s="163"/>
      <c r="IQI402" s="163"/>
      <c r="IQJ402" s="163"/>
      <c r="IQK402" s="163"/>
      <c r="IQL402" s="163"/>
      <c r="IQM402" s="163"/>
      <c r="IQN402" s="163"/>
      <c r="IQO402" s="163"/>
      <c r="IQP402" s="163"/>
      <c r="IQQ402" s="163"/>
      <c r="IQR402" s="163"/>
      <c r="IQS402" s="163"/>
      <c r="IQT402" s="163"/>
      <c r="IQU402" s="163"/>
      <c r="IQV402" s="163"/>
      <c r="IQW402" s="163"/>
      <c r="IQX402" s="163"/>
      <c r="IQY402" s="163"/>
      <c r="IQZ402" s="163"/>
      <c r="IRA402" s="163"/>
      <c r="IRB402" s="163"/>
      <c r="IRC402" s="163"/>
      <c r="IRD402" s="163"/>
      <c r="IRE402" s="163"/>
      <c r="IRF402" s="163"/>
      <c r="IRG402" s="163"/>
      <c r="IRH402" s="163"/>
      <c r="IRI402" s="163"/>
      <c r="IRJ402" s="163"/>
      <c r="IRK402" s="163"/>
      <c r="IRL402" s="163"/>
      <c r="IRM402" s="163"/>
      <c r="IRN402" s="163"/>
      <c r="IRO402" s="163"/>
      <c r="IRP402" s="163"/>
      <c r="IRQ402" s="163"/>
      <c r="IRR402" s="163"/>
      <c r="IRS402" s="163"/>
      <c r="IRT402" s="163"/>
      <c r="IRU402" s="163"/>
      <c r="IRV402" s="163"/>
      <c r="IRW402" s="163"/>
      <c r="IRX402" s="163"/>
      <c r="IRY402" s="163"/>
      <c r="IRZ402" s="163"/>
      <c r="ISA402" s="163"/>
      <c r="ISB402" s="163"/>
      <c r="ISC402" s="163"/>
      <c r="ISD402" s="163"/>
      <c r="ISE402" s="163"/>
      <c r="ISF402" s="163"/>
      <c r="ISG402" s="163"/>
      <c r="ISH402" s="163"/>
      <c r="ISI402" s="163"/>
      <c r="ISJ402" s="163"/>
      <c r="ISK402" s="163"/>
      <c r="ISL402" s="163"/>
      <c r="ISM402" s="163"/>
      <c r="ISN402" s="163"/>
      <c r="ISO402" s="163"/>
      <c r="ISP402" s="163"/>
      <c r="ISQ402" s="163"/>
      <c r="ISR402" s="163"/>
      <c r="ISS402" s="163"/>
      <c r="IST402" s="163"/>
      <c r="ISU402" s="163"/>
      <c r="ISV402" s="163"/>
      <c r="ISW402" s="163"/>
      <c r="ISX402" s="163"/>
      <c r="ISY402" s="163"/>
      <c r="ISZ402" s="163"/>
      <c r="ITA402" s="163"/>
      <c r="ITB402" s="163"/>
      <c r="ITC402" s="163"/>
      <c r="ITD402" s="163"/>
      <c r="ITE402" s="163"/>
      <c r="ITF402" s="163"/>
      <c r="ITG402" s="163"/>
      <c r="ITH402" s="163"/>
      <c r="ITI402" s="163"/>
      <c r="ITJ402" s="163"/>
      <c r="ITK402" s="163"/>
      <c r="ITL402" s="163"/>
      <c r="ITM402" s="163"/>
      <c r="ITN402" s="163"/>
      <c r="ITO402" s="163"/>
      <c r="ITP402" s="163"/>
      <c r="ITQ402" s="163"/>
      <c r="ITR402" s="163"/>
      <c r="ITS402" s="163"/>
      <c r="ITT402" s="163"/>
      <c r="ITU402" s="163"/>
      <c r="ITV402" s="163"/>
      <c r="ITW402" s="163"/>
      <c r="ITX402" s="163"/>
      <c r="ITY402" s="163"/>
      <c r="ITZ402" s="163"/>
      <c r="IUA402" s="163"/>
      <c r="IUB402" s="163"/>
      <c r="IUC402" s="163"/>
      <c r="IUD402" s="163"/>
      <c r="IUE402" s="163"/>
      <c r="IUF402" s="163"/>
      <c r="IUG402" s="163"/>
      <c r="IUH402" s="163"/>
      <c r="IUI402" s="163"/>
      <c r="IUJ402" s="163"/>
      <c r="IUK402" s="163"/>
      <c r="IUL402" s="163"/>
      <c r="IUM402" s="163"/>
      <c r="IUN402" s="163"/>
      <c r="IUO402" s="163"/>
      <c r="IUP402" s="163"/>
      <c r="IUQ402" s="163"/>
      <c r="IUR402" s="163"/>
      <c r="IUS402" s="163"/>
      <c r="IUT402" s="163"/>
      <c r="IUU402" s="163"/>
      <c r="IUV402" s="163"/>
      <c r="IUW402" s="163"/>
      <c r="IUX402" s="163"/>
      <c r="IUY402" s="163"/>
      <c r="IUZ402" s="163"/>
      <c r="IVA402" s="163"/>
      <c r="IVB402" s="163"/>
      <c r="IVC402" s="163"/>
      <c r="IVD402" s="163"/>
      <c r="IVE402" s="163"/>
      <c r="IVF402" s="163"/>
      <c r="IVG402" s="163"/>
      <c r="IVH402" s="163"/>
      <c r="IVI402" s="163"/>
      <c r="IVJ402" s="163"/>
      <c r="IVK402" s="163"/>
      <c r="IVL402" s="163"/>
      <c r="IVM402" s="163"/>
      <c r="IVN402" s="163"/>
      <c r="IVO402" s="163"/>
      <c r="IVP402" s="163"/>
      <c r="IVQ402" s="163"/>
      <c r="IVR402" s="163"/>
      <c r="IVS402" s="163"/>
      <c r="IVT402" s="163"/>
      <c r="IVU402" s="163"/>
      <c r="IVV402" s="163"/>
      <c r="IVW402" s="163"/>
      <c r="IVX402" s="163"/>
      <c r="IVY402" s="163"/>
      <c r="IVZ402" s="163"/>
      <c r="IWA402" s="163"/>
      <c r="IWB402" s="163"/>
      <c r="IWC402" s="163"/>
      <c r="IWD402" s="163"/>
      <c r="IWE402" s="163"/>
      <c r="IWF402" s="163"/>
      <c r="IWG402" s="163"/>
      <c r="IWH402" s="163"/>
      <c r="IWI402" s="163"/>
      <c r="IWJ402" s="163"/>
      <c r="IWK402" s="163"/>
      <c r="IWL402" s="163"/>
      <c r="IWM402" s="163"/>
      <c r="IWN402" s="163"/>
      <c r="IWO402" s="163"/>
      <c r="IWP402" s="163"/>
      <c r="IWQ402" s="163"/>
      <c r="IWR402" s="163"/>
      <c r="IWS402" s="163"/>
      <c r="IWT402" s="163"/>
      <c r="IWU402" s="163"/>
      <c r="IWV402" s="163"/>
      <c r="IWW402" s="163"/>
      <c r="IWX402" s="163"/>
      <c r="IWY402" s="163"/>
      <c r="IWZ402" s="163"/>
      <c r="IXA402" s="163"/>
      <c r="IXB402" s="163"/>
      <c r="IXC402" s="163"/>
      <c r="IXD402" s="163"/>
      <c r="IXE402" s="163"/>
      <c r="IXF402" s="163"/>
      <c r="IXG402" s="163"/>
      <c r="IXH402" s="163"/>
      <c r="IXI402" s="163"/>
      <c r="IXJ402" s="163"/>
      <c r="IXK402" s="163"/>
      <c r="IXL402" s="163"/>
      <c r="IXM402" s="163"/>
      <c r="IXN402" s="163"/>
      <c r="IXO402" s="163"/>
      <c r="IXP402" s="163"/>
      <c r="IXQ402" s="163"/>
      <c r="IXR402" s="163"/>
      <c r="IXS402" s="163"/>
      <c r="IXT402" s="163"/>
      <c r="IXU402" s="163"/>
      <c r="IXV402" s="163"/>
      <c r="IXW402" s="163"/>
      <c r="IXX402" s="163"/>
      <c r="IXY402" s="163"/>
      <c r="IXZ402" s="163"/>
      <c r="IYA402" s="163"/>
      <c r="IYB402" s="163"/>
      <c r="IYC402" s="163"/>
      <c r="IYD402" s="163"/>
      <c r="IYE402" s="163"/>
      <c r="IYF402" s="163"/>
      <c r="IYG402" s="163"/>
      <c r="IYH402" s="163"/>
      <c r="IYI402" s="163"/>
      <c r="IYJ402" s="163"/>
      <c r="IYK402" s="163"/>
      <c r="IYL402" s="163"/>
      <c r="IYM402" s="163"/>
      <c r="IYN402" s="163"/>
      <c r="IYO402" s="163"/>
      <c r="IYP402" s="163"/>
      <c r="IYQ402" s="163"/>
      <c r="IYR402" s="163"/>
      <c r="IYS402" s="163"/>
      <c r="IYT402" s="163"/>
      <c r="IYU402" s="163"/>
      <c r="IYV402" s="163"/>
      <c r="IYW402" s="163"/>
      <c r="IYX402" s="163"/>
      <c r="IYY402" s="163"/>
      <c r="IYZ402" s="163"/>
      <c r="IZA402" s="163"/>
      <c r="IZB402" s="163"/>
      <c r="IZC402" s="163"/>
      <c r="IZD402" s="163"/>
      <c r="IZE402" s="163"/>
      <c r="IZF402" s="163"/>
      <c r="IZG402" s="163"/>
      <c r="IZH402" s="163"/>
      <c r="IZI402" s="163"/>
      <c r="IZJ402" s="163"/>
      <c r="IZK402" s="163"/>
      <c r="IZL402" s="163"/>
      <c r="IZM402" s="163"/>
      <c r="IZN402" s="163"/>
      <c r="IZO402" s="163"/>
      <c r="IZP402" s="163"/>
      <c r="IZQ402" s="163"/>
      <c r="IZR402" s="163"/>
      <c r="IZS402" s="163"/>
      <c r="IZT402" s="163"/>
      <c r="IZU402" s="163"/>
      <c r="IZV402" s="163"/>
      <c r="IZW402" s="163"/>
      <c r="IZX402" s="163"/>
      <c r="IZY402" s="163"/>
      <c r="IZZ402" s="163"/>
      <c r="JAA402" s="163"/>
      <c r="JAB402" s="163"/>
      <c r="JAC402" s="163"/>
      <c r="JAD402" s="163"/>
      <c r="JAE402" s="163"/>
      <c r="JAF402" s="163"/>
      <c r="JAG402" s="163"/>
      <c r="JAH402" s="163"/>
      <c r="JAI402" s="163"/>
      <c r="JAJ402" s="163"/>
      <c r="JAK402" s="163"/>
      <c r="JAL402" s="163"/>
      <c r="JAM402" s="163"/>
      <c r="JAN402" s="163"/>
      <c r="JAO402" s="163"/>
      <c r="JAP402" s="163"/>
      <c r="JAQ402" s="163"/>
      <c r="JAR402" s="163"/>
      <c r="JAS402" s="163"/>
      <c r="JAT402" s="163"/>
      <c r="JAU402" s="163"/>
      <c r="JAV402" s="163"/>
      <c r="JAW402" s="163"/>
      <c r="JAX402" s="163"/>
      <c r="JAY402" s="163"/>
      <c r="JAZ402" s="163"/>
      <c r="JBA402" s="163"/>
      <c r="JBB402" s="163"/>
      <c r="JBC402" s="163"/>
      <c r="JBD402" s="163"/>
      <c r="JBE402" s="163"/>
      <c r="JBF402" s="163"/>
      <c r="JBG402" s="163"/>
      <c r="JBH402" s="163"/>
      <c r="JBI402" s="163"/>
      <c r="JBJ402" s="163"/>
      <c r="JBK402" s="163"/>
      <c r="JBL402" s="163"/>
      <c r="JBM402" s="163"/>
      <c r="JBN402" s="163"/>
      <c r="JBO402" s="163"/>
      <c r="JBP402" s="163"/>
      <c r="JBQ402" s="163"/>
      <c r="JBR402" s="163"/>
      <c r="JBS402" s="163"/>
      <c r="JBT402" s="163"/>
      <c r="JBU402" s="163"/>
      <c r="JBV402" s="163"/>
      <c r="JBW402" s="163"/>
      <c r="JBX402" s="163"/>
      <c r="JBY402" s="163"/>
      <c r="JBZ402" s="163"/>
      <c r="JCA402" s="163"/>
      <c r="JCB402" s="163"/>
      <c r="JCC402" s="163"/>
      <c r="JCD402" s="163"/>
      <c r="JCE402" s="163"/>
      <c r="JCF402" s="163"/>
      <c r="JCG402" s="163"/>
      <c r="JCH402" s="163"/>
      <c r="JCI402" s="163"/>
      <c r="JCJ402" s="163"/>
      <c r="JCK402" s="163"/>
      <c r="JCL402" s="163"/>
      <c r="JCM402" s="163"/>
      <c r="JCN402" s="163"/>
      <c r="JCO402" s="163"/>
      <c r="JCP402" s="163"/>
      <c r="JCQ402" s="163"/>
      <c r="JCR402" s="163"/>
      <c r="JCS402" s="163"/>
      <c r="JCT402" s="163"/>
      <c r="JCU402" s="163"/>
      <c r="JCV402" s="163"/>
      <c r="JCW402" s="163"/>
      <c r="JCX402" s="163"/>
      <c r="JCY402" s="163"/>
      <c r="JCZ402" s="163"/>
      <c r="JDA402" s="163"/>
      <c r="JDB402" s="163"/>
      <c r="JDC402" s="163"/>
      <c r="JDD402" s="163"/>
      <c r="JDE402" s="163"/>
      <c r="JDF402" s="163"/>
      <c r="JDG402" s="163"/>
      <c r="JDH402" s="163"/>
      <c r="JDI402" s="163"/>
      <c r="JDJ402" s="163"/>
      <c r="JDK402" s="163"/>
      <c r="JDL402" s="163"/>
      <c r="JDM402" s="163"/>
      <c r="JDN402" s="163"/>
      <c r="JDO402" s="163"/>
      <c r="JDP402" s="163"/>
      <c r="JDQ402" s="163"/>
      <c r="JDR402" s="163"/>
      <c r="JDS402" s="163"/>
      <c r="JDT402" s="163"/>
      <c r="JDU402" s="163"/>
      <c r="JDV402" s="163"/>
      <c r="JDW402" s="163"/>
      <c r="JDX402" s="163"/>
      <c r="JDY402" s="163"/>
      <c r="JDZ402" s="163"/>
      <c r="JEA402" s="163"/>
      <c r="JEB402" s="163"/>
      <c r="JEC402" s="163"/>
      <c r="JED402" s="163"/>
      <c r="JEE402" s="163"/>
      <c r="JEF402" s="163"/>
      <c r="JEG402" s="163"/>
      <c r="JEH402" s="163"/>
      <c r="JEI402" s="163"/>
      <c r="JEJ402" s="163"/>
      <c r="JEK402" s="163"/>
      <c r="JEL402" s="163"/>
      <c r="JEM402" s="163"/>
      <c r="JEN402" s="163"/>
      <c r="JEO402" s="163"/>
      <c r="JEP402" s="163"/>
      <c r="JEQ402" s="163"/>
      <c r="JER402" s="163"/>
      <c r="JES402" s="163"/>
      <c r="JET402" s="163"/>
      <c r="JEU402" s="163"/>
      <c r="JEV402" s="163"/>
      <c r="JEW402" s="163"/>
      <c r="JEX402" s="163"/>
      <c r="JEY402" s="163"/>
      <c r="JEZ402" s="163"/>
      <c r="JFA402" s="163"/>
      <c r="JFB402" s="163"/>
      <c r="JFC402" s="163"/>
      <c r="JFD402" s="163"/>
      <c r="JFE402" s="163"/>
      <c r="JFF402" s="163"/>
      <c r="JFG402" s="163"/>
      <c r="JFH402" s="163"/>
      <c r="JFI402" s="163"/>
      <c r="JFJ402" s="163"/>
      <c r="JFK402" s="163"/>
      <c r="JFL402" s="163"/>
      <c r="JFM402" s="163"/>
      <c r="JFN402" s="163"/>
      <c r="JFO402" s="163"/>
      <c r="JFP402" s="163"/>
      <c r="JFQ402" s="163"/>
      <c r="JFR402" s="163"/>
      <c r="JFS402" s="163"/>
      <c r="JFT402" s="163"/>
      <c r="JFU402" s="163"/>
      <c r="JFV402" s="163"/>
      <c r="JFW402" s="163"/>
      <c r="JFX402" s="163"/>
      <c r="JFY402" s="163"/>
      <c r="JFZ402" s="163"/>
      <c r="JGA402" s="163"/>
      <c r="JGB402" s="163"/>
      <c r="JGC402" s="163"/>
      <c r="JGD402" s="163"/>
      <c r="JGE402" s="163"/>
      <c r="JGF402" s="163"/>
      <c r="JGG402" s="163"/>
      <c r="JGH402" s="163"/>
      <c r="JGI402" s="163"/>
      <c r="JGJ402" s="163"/>
      <c r="JGK402" s="163"/>
      <c r="JGL402" s="163"/>
      <c r="JGM402" s="163"/>
      <c r="JGN402" s="163"/>
      <c r="JGO402" s="163"/>
      <c r="JGP402" s="163"/>
      <c r="JGQ402" s="163"/>
      <c r="JGR402" s="163"/>
      <c r="JGS402" s="163"/>
      <c r="JGT402" s="163"/>
      <c r="JGU402" s="163"/>
      <c r="JGV402" s="163"/>
      <c r="JGW402" s="163"/>
      <c r="JGX402" s="163"/>
      <c r="JGY402" s="163"/>
      <c r="JGZ402" s="163"/>
      <c r="JHA402" s="163"/>
      <c r="JHB402" s="163"/>
      <c r="JHC402" s="163"/>
      <c r="JHD402" s="163"/>
      <c r="JHE402" s="163"/>
      <c r="JHF402" s="163"/>
      <c r="JHG402" s="163"/>
      <c r="JHH402" s="163"/>
      <c r="JHI402" s="163"/>
      <c r="JHJ402" s="163"/>
      <c r="JHK402" s="163"/>
      <c r="JHL402" s="163"/>
      <c r="JHM402" s="163"/>
      <c r="JHN402" s="163"/>
      <c r="JHO402" s="163"/>
      <c r="JHP402" s="163"/>
      <c r="JHQ402" s="163"/>
      <c r="JHR402" s="163"/>
      <c r="JHS402" s="163"/>
      <c r="JHT402" s="163"/>
      <c r="JHU402" s="163"/>
      <c r="JHV402" s="163"/>
      <c r="JHW402" s="163"/>
      <c r="JHX402" s="163"/>
      <c r="JHY402" s="163"/>
      <c r="JHZ402" s="163"/>
      <c r="JIA402" s="163"/>
      <c r="JIB402" s="163"/>
      <c r="JIC402" s="163"/>
      <c r="JID402" s="163"/>
      <c r="JIE402" s="163"/>
      <c r="JIF402" s="163"/>
      <c r="JIG402" s="163"/>
      <c r="JIH402" s="163"/>
      <c r="JII402" s="163"/>
      <c r="JIJ402" s="163"/>
      <c r="JIK402" s="163"/>
      <c r="JIL402" s="163"/>
      <c r="JIM402" s="163"/>
      <c r="JIN402" s="163"/>
      <c r="JIO402" s="163"/>
      <c r="JIP402" s="163"/>
      <c r="JIQ402" s="163"/>
      <c r="JIR402" s="163"/>
      <c r="JIS402" s="163"/>
      <c r="JIT402" s="163"/>
      <c r="JIU402" s="163"/>
      <c r="JIV402" s="163"/>
      <c r="JIW402" s="163"/>
      <c r="JIX402" s="163"/>
      <c r="JIY402" s="163"/>
      <c r="JIZ402" s="163"/>
      <c r="JJA402" s="163"/>
      <c r="JJB402" s="163"/>
      <c r="JJC402" s="163"/>
      <c r="JJD402" s="163"/>
      <c r="JJE402" s="163"/>
      <c r="JJF402" s="163"/>
      <c r="JJG402" s="163"/>
      <c r="JJH402" s="163"/>
      <c r="JJI402" s="163"/>
      <c r="JJJ402" s="163"/>
      <c r="JJK402" s="163"/>
      <c r="JJL402" s="163"/>
      <c r="JJM402" s="163"/>
      <c r="JJN402" s="163"/>
      <c r="JJO402" s="163"/>
      <c r="JJP402" s="163"/>
      <c r="JJQ402" s="163"/>
      <c r="JJR402" s="163"/>
      <c r="JJS402" s="163"/>
      <c r="JJT402" s="163"/>
      <c r="JJU402" s="163"/>
      <c r="JJV402" s="163"/>
      <c r="JJW402" s="163"/>
      <c r="JJX402" s="163"/>
      <c r="JJY402" s="163"/>
      <c r="JJZ402" s="163"/>
      <c r="JKA402" s="163"/>
      <c r="JKB402" s="163"/>
      <c r="JKC402" s="163"/>
      <c r="JKD402" s="163"/>
      <c r="JKE402" s="163"/>
      <c r="JKF402" s="163"/>
      <c r="JKG402" s="163"/>
      <c r="JKH402" s="163"/>
      <c r="JKI402" s="163"/>
      <c r="JKJ402" s="163"/>
      <c r="JKK402" s="163"/>
      <c r="JKL402" s="163"/>
      <c r="JKM402" s="163"/>
      <c r="JKN402" s="163"/>
      <c r="JKO402" s="163"/>
      <c r="JKP402" s="163"/>
      <c r="JKQ402" s="163"/>
      <c r="JKR402" s="163"/>
      <c r="JKS402" s="163"/>
      <c r="JKT402" s="163"/>
      <c r="JKU402" s="163"/>
      <c r="JKV402" s="163"/>
      <c r="JKW402" s="163"/>
      <c r="JKX402" s="163"/>
      <c r="JKY402" s="163"/>
      <c r="JKZ402" s="163"/>
      <c r="JLA402" s="163"/>
      <c r="JLB402" s="163"/>
      <c r="JLC402" s="163"/>
      <c r="JLD402" s="163"/>
      <c r="JLE402" s="163"/>
      <c r="JLF402" s="163"/>
      <c r="JLG402" s="163"/>
      <c r="JLH402" s="163"/>
      <c r="JLI402" s="163"/>
      <c r="JLJ402" s="163"/>
      <c r="JLK402" s="163"/>
      <c r="JLL402" s="163"/>
      <c r="JLM402" s="163"/>
      <c r="JLN402" s="163"/>
      <c r="JLO402" s="163"/>
      <c r="JLP402" s="163"/>
      <c r="JLQ402" s="163"/>
      <c r="JLR402" s="163"/>
      <c r="JLS402" s="163"/>
      <c r="JLT402" s="163"/>
      <c r="JLU402" s="163"/>
      <c r="JLV402" s="163"/>
      <c r="JLW402" s="163"/>
      <c r="JLX402" s="163"/>
      <c r="JLY402" s="163"/>
      <c r="JLZ402" s="163"/>
      <c r="JMA402" s="163"/>
      <c r="JMB402" s="163"/>
      <c r="JMC402" s="163"/>
      <c r="JMD402" s="163"/>
      <c r="JME402" s="163"/>
      <c r="JMF402" s="163"/>
      <c r="JMG402" s="163"/>
      <c r="JMH402" s="163"/>
      <c r="JMI402" s="163"/>
      <c r="JMJ402" s="163"/>
      <c r="JMK402" s="163"/>
      <c r="JML402" s="163"/>
      <c r="JMM402" s="163"/>
      <c r="JMN402" s="163"/>
      <c r="JMO402" s="163"/>
      <c r="JMP402" s="163"/>
      <c r="JMQ402" s="163"/>
      <c r="JMR402" s="163"/>
      <c r="JMS402" s="163"/>
      <c r="JMT402" s="163"/>
      <c r="JMU402" s="163"/>
      <c r="JMV402" s="163"/>
      <c r="JMW402" s="163"/>
      <c r="JMX402" s="163"/>
      <c r="JMY402" s="163"/>
      <c r="JMZ402" s="163"/>
      <c r="JNA402" s="163"/>
      <c r="JNB402" s="163"/>
      <c r="JNC402" s="163"/>
      <c r="JND402" s="163"/>
      <c r="JNE402" s="163"/>
      <c r="JNF402" s="163"/>
      <c r="JNG402" s="163"/>
      <c r="JNH402" s="163"/>
      <c r="JNI402" s="163"/>
      <c r="JNJ402" s="163"/>
      <c r="JNK402" s="163"/>
      <c r="JNL402" s="163"/>
      <c r="JNM402" s="163"/>
      <c r="JNN402" s="163"/>
      <c r="JNO402" s="163"/>
      <c r="JNP402" s="163"/>
      <c r="JNQ402" s="163"/>
      <c r="JNR402" s="163"/>
      <c r="JNS402" s="163"/>
      <c r="JNT402" s="163"/>
      <c r="JNU402" s="163"/>
      <c r="JNV402" s="163"/>
      <c r="JNW402" s="163"/>
      <c r="JNX402" s="163"/>
      <c r="JNY402" s="163"/>
      <c r="JNZ402" s="163"/>
      <c r="JOA402" s="163"/>
      <c r="JOB402" s="163"/>
      <c r="JOC402" s="163"/>
      <c r="JOD402" s="163"/>
      <c r="JOE402" s="163"/>
      <c r="JOF402" s="163"/>
      <c r="JOG402" s="163"/>
      <c r="JOH402" s="163"/>
      <c r="JOI402" s="163"/>
      <c r="JOJ402" s="163"/>
      <c r="JOK402" s="163"/>
      <c r="JOL402" s="163"/>
      <c r="JOM402" s="163"/>
      <c r="JON402" s="163"/>
      <c r="JOO402" s="163"/>
      <c r="JOP402" s="163"/>
      <c r="JOQ402" s="163"/>
      <c r="JOR402" s="163"/>
      <c r="JOS402" s="163"/>
      <c r="JOT402" s="163"/>
      <c r="JOU402" s="163"/>
      <c r="JOV402" s="163"/>
      <c r="JOW402" s="163"/>
      <c r="JOX402" s="163"/>
      <c r="JOY402" s="163"/>
      <c r="JOZ402" s="163"/>
      <c r="JPA402" s="163"/>
      <c r="JPB402" s="163"/>
      <c r="JPC402" s="163"/>
      <c r="JPD402" s="163"/>
      <c r="JPE402" s="163"/>
      <c r="JPF402" s="163"/>
      <c r="JPG402" s="163"/>
      <c r="JPH402" s="163"/>
      <c r="JPI402" s="163"/>
      <c r="JPJ402" s="163"/>
      <c r="JPK402" s="163"/>
      <c r="JPL402" s="163"/>
      <c r="JPM402" s="163"/>
      <c r="JPN402" s="163"/>
      <c r="JPO402" s="163"/>
      <c r="JPP402" s="163"/>
      <c r="JPQ402" s="163"/>
      <c r="JPR402" s="163"/>
      <c r="JPS402" s="163"/>
      <c r="JPT402" s="163"/>
      <c r="JPU402" s="163"/>
      <c r="JPV402" s="163"/>
      <c r="JPW402" s="163"/>
      <c r="JPX402" s="163"/>
      <c r="JPY402" s="163"/>
      <c r="JPZ402" s="163"/>
      <c r="JQA402" s="163"/>
      <c r="JQB402" s="163"/>
      <c r="JQC402" s="163"/>
      <c r="JQD402" s="163"/>
      <c r="JQE402" s="163"/>
      <c r="JQF402" s="163"/>
      <c r="JQG402" s="163"/>
      <c r="JQH402" s="163"/>
      <c r="JQI402" s="163"/>
      <c r="JQJ402" s="163"/>
      <c r="JQK402" s="163"/>
      <c r="JQL402" s="163"/>
      <c r="JQM402" s="163"/>
      <c r="JQN402" s="163"/>
      <c r="JQO402" s="163"/>
      <c r="JQP402" s="163"/>
      <c r="JQQ402" s="163"/>
      <c r="JQR402" s="163"/>
      <c r="JQS402" s="163"/>
      <c r="JQT402" s="163"/>
      <c r="JQU402" s="163"/>
      <c r="JQV402" s="163"/>
      <c r="JQW402" s="163"/>
      <c r="JQX402" s="163"/>
      <c r="JQY402" s="163"/>
      <c r="JQZ402" s="163"/>
      <c r="JRA402" s="163"/>
      <c r="JRB402" s="163"/>
      <c r="JRC402" s="163"/>
      <c r="JRD402" s="163"/>
      <c r="JRE402" s="163"/>
      <c r="JRF402" s="163"/>
      <c r="JRG402" s="163"/>
      <c r="JRH402" s="163"/>
      <c r="JRI402" s="163"/>
      <c r="JRJ402" s="163"/>
      <c r="JRK402" s="163"/>
      <c r="JRL402" s="163"/>
      <c r="JRM402" s="163"/>
      <c r="JRN402" s="163"/>
      <c r="JRO402" s="163"/>
      <c r="JRP402" s="163"/>
      <c r="JRQ402" s="163"/>
      <c r="JRR402" s="163"/>
      <c r="JRS402" s="163"/>
      <c r="JRT402" s="163"/>
      <c r="JRU402" s="163"/>
      <c r="JRV402" s="163"/>
      <c r="JRW402" s="163"/>
      <c r="JRX402" s="163"/>
      <c r="JRY402" s="163"/>
      <c r="JRZ402" s="163"/>
      <c r="JSA402" s="163"/>
      <c r="JSB402" s="163"/>
      <c r="JSC402" s="163"/>
      <c r="JSD402" s="163"/>
      <c r="JSE402" s="163"/>
      <c r="JSF402" s="163"/>
      <c r="JSG402" s="163"/>
      <c r="JSH402" s="163"/>
      <c r="JSI402" s="163"/>
      <c r="JSJ402" s="163"/>
      <c r="JSK402" s="163"/>
      <c r="JSL402" s="163"/>
      <c r="JSM402" s="163"/>
      <c r="JSN402" s="163"/>
      <c r="JSO402" s="163"/>
      <c r="JSP402" s="163"/>
      <c r="JSQ402" s="163"/>
      <c r="JSR402" s="163"/>
      <c r="JSS402" s="163"/>
      <c r="JST402" s="163"/>
      <c r="JSU402" s="163"/>
      <c r="JSV402" s="163"/>
      <c r="JSW402" s="163"/>
      <c r="JSX402" s="163"/>
      <c r="JSY402" s="163"/>
      <c r="JSZ402" s="163"/>
      <c r="JTA402" s="163"/>
      <c r="JTB402" s="163"/>
      <c r="JTC402" s="163"/>
      <c r="JTD402" s="163"/>
      <c r="JTE402" s="163"/>
      <c r="JTF402" s="163"/>
      <c r="JTG402" s="163"/>
      <c r="JTH402" s="163"/>
      <c r="JTI402" s="163"/>
      <c r="JTJ402" s="163"/>
      <c r="JTK402" s="163"/>
      <c r="JTL402" s="163"/>
      <c r="JTM402" s="163"/>
      <c r="JTN402" s="163"/>
      <c r="JTO402" s="163"/>
      <c r="JTP402" s="163"/>
      <c r="JTQ402" s="163"/>
      <c r="JTR402" s="163"/>
      <c r="JTS402" s="163"/>
      <c r="JTT402" s="163"/>
      <c r="JTU402" s="163"/>
      <c r="JTV402" s="163"/>
      <c r="JTW402" s="163"/>
      <c r="JTX402" s="163"/>
      <c r="JTY402" s="163"/>
      <c r="JTZ402" s="163"/>
      <c r="JUA402" s="163"/>
      <c r="JUB402" s="163"/>
      <c r="JUC402" s="163"/>
      <c r="JUD402" s="163"/>
      <c r="JUE402" s="163"/>
      <c r="JUF402" s="163"/>
      <c r="JUG402" s="163"/>
      <c r="JUH402" s="163"/>
      <c r="JUI402" s="163"/>
      <c r="JUJ402" s="163"/>
      <c r="JUK402" s="163"/>
      <c r="JUL402" s="163"/>
      <c r="JUM402" s="163"/>
      <c r="JUN402" s="163"/>
      <c r="JUO402" s="163"/>
      <c r="JUP402" s="163"/>
      <c r="JUQ402" s="163"/>
      <c r="JUR402" s="163"/>
      <c r="JUS402" s="163"/>
      <c r="JUT402" s="163"/>
      <c r="JUU402" s="163"/>
      <c r="JUV402" s="163"/>
      <c r="JUW402" s="163"/>
      <c r="JUX402" s="163"/>
      <c r="JUY402" s="163"/>
      <c r="JUZ402" s="163"/>
      <c r="JVA402" s="163"/>
      <c r="JVB402" s="163"/>
      <c r="JVC402" s="163"/>
      <c r="JVD402" s="163"/>
      <c r="JVE402" s="163"/>
      <c r="JVF402" s="163"/>
      <c r="JVG402" s="163"/>
      <c r="JVH402" s="163"/>
      <c r="JVI402" s="163"/>
      <c r="JVJ402" s="163"/>
      <c r="JVK402" s="163"/>
      <c r="JVL402" s="163"/>
      <c r="JVM402" s="163"/>
      <c r="JVN402" s="163"/>
      <c r="JVO402" s="163"/>
      <c r="JVP402" s="163"/>
      <c r="JVQ402" s="163"/>
      <c r="JVR402" s="163"/>
      <c r="JVS402" s="163"/>
      <c r="JVT402" s="163"/>
      <c r="JVU402" s="163"/>
      <c r="JVV402" s="163"/>
      <c r="JVW402" s="163"/>
      <c r="JVX402" s="163"/>
      <c r="JVY402" s="163"/>
      <c r="JVZ402" s="163"/>
      <c r="JWA402" s="163"/>
      <c r="JWB402" s="163"/>
      <c r="JWC402" s="163"/>
      <c r="JWD402" s="163"/>
      <c r="JWE402" s="163"/>
      <c r="JWF402" s="163"/>
      <c r="JWG402" s="163"/>
      <c r="JWH402" s="163"/>
      <c r="JWI402" s="163"/>
      <c r="JWJ402" s="163"/>
      <c r="JWK402" s="163"/>
      <c r="JWL402" s="163"/>
      <c r="JWM402" s="163"/>
      <c r="JWN402" s="163"/>
      <c r="JWO402" s="163"/>
      <c r="JWP402" s="163"/>
      <c r="JWQ402" s="163"/>
      <c r="JWR402" s="163"/>
      <c r="JWS402" s="163"/>
      <c r="JWT402" s="163"/>
      <c r="JWU402" s="163"/>
      <c r="JWV402" s="163"/>
      <c r="JWW402" s="163"/>
      <c r="JWX402" s="163"/>
      <c r="JWY402" s="163"/>
      <c r="JWZ402" s="163"/>
      <c r="JXA402" s="163"/>
      <c r="JXB402" s="163"/>
      <c r="JXC402" s="163"/>
      <c r="JXD402" s="163"/>
      <c r="JXE402" s="163"/>
      <c r="JXF402" s="163"/>
      <c r="JXG402" s="163"/>
      <c r="JXH402" s="163"/>
      <c r="JXI402" s="163"/>
      <c r="JXJ402" s="163"/>
      <c r="JXK402" s="163"/>
      <c r="JXL402" s="163"/>
      <c r="JXM402" s="163"/>
      <c r="JXN402" s="163"/>
      <c r="JXO402" s="163"/>
      <c r="JXP402" s="163"/>
      <c r="JXQ402" s="163"/>
      <c r="JXR402" s="163"/>
      <c r="JXS402" s="163"/>
      <c r="JXT402" s="163"/>
      <c r="JXU402" s="163"/>
      <c r="JXV402" s="163"/>
      <c r="JXW402" s="163"/>
      <c r="JXX402" s="163"/>
      <c r="JXY402" s="163"/>
      <c r="JXZ402" s="163"/>
      <c r="JYA402" s="163"/>
      <c r="JYB402" s="163"/>
      <c r="JYC402" s="163"/>
      <c r="JYD402" s="163"/>
      <c r="JYE402" s="163"/>
      <c r="JYF402" s="163"/>
      <c r="JYG402" s="163"/>
      <c r="JYH402" s="163"/>
      <c r="JYI402" s="163"/>
      <c r="JYJ402" s="163"/>
      <c r="JYK402" s="163"/>
      <c r="JYL402" s="163"/>
      <c r="JYM402" s="163"/>
      <c r="JYN402" s="163"/>
      <c r="JYO402" s="163"/>
      <c r="JYP402" s="163"/>
      <c r="JYQ402" s="163"/>
      <c r="JYR402" s="163"/>
      <c r="JYS402" s="163"/>
      <c r="JYT402" s="163"/>
      <c r="JYU402" s="163"/>
      <c r="JYV402" s="163"/>
      <c r="JYW402" s="163"/>
      <c r="JYX402" s="163"/>
      <c r="JYY402" s="163"/>
      <c r="JYZ402" s="163"/>
      <c r="JZA402" s="163"/>
      <c r="JZB402" s="163"/>
      <c r="JZC402" s="163"/>
      <c r="JZD402" s="163"/>
      <c r="JZE402" s="163"/>
      <c r="JZF402" s="163"/>
      <c r="JZG402" s="163"/>
      <c r="JZH402" s="163"/>
      <c r="JZI402" s="163"/>
      <c r="JZJ402" s="163"/>
      <c r="JZK402" s="163"/>
      <c r="JZL402" s="163"/>
      <c r="JZM402" s="163"/>
      <c r="JZN402" s="163"/>
      <c r="JZO402" s="163"/>
      <c r="JZP402" s="163"/>
      <c r="JZQ402" s="163"/>
      <c r="JZR402" s="163"/>
      <c r="JZS402" s="163"/>
      <c r="JZT402" s="163"/>
      <c r="JZU402" s="163"/>
      <c r="JZV402" s="163"/>
      <c r="JZW402" s="163"/>
      <c r="JZX402" s="163"/>
      <c r="JZY402" s="163"/>
      <c r="JZZ402" s="163"/>
      <c r="KAA402" s="163"/>
      <c r="KAB402" s="163"/>
      <c r="KAC402" s="163"/>
      <c r="KAD402" s="163"/>
      <c r="KAE402" s="163"/>
      <c r="KAF402" s="163"/>
      <c r="KAG402" s="163"/>
      <c r="KAH402" s="163"/>
      <c r="KAI402" s="163"/>
      <c r="KAJ402" s="163"/>
      <c r="KAK402" s="163"/>
      <c r="KAL402" s="163"/>
      <c r="KAM402" s="163"/>
      <c r="KAN402" s="163"/>
      <c r="KAO402" s="163"/>
      <c r="KAP402" s="163"/>
      <c r="KAQ402" s="163"/>
      <c r="KAR402" s="163"/>
      <c r="KAS402" s="163"/>
      <c r="KAT402" s="163"/>
      <c r="KAU402" s="163"/>
      <c r="KAV402" s="163"/>
      <c r="KAW402" s="163"/>
      <c r="KAX402" s="163"/>
      <c r="KAY402" s="163"/>
      <c r="KAZ402" s="163"/>
      <c r="KBA402" s="163"/>
      <c r="KBB402" s="163"/>
      <c r="KBC402" s="163"/>
      <c r="KBD402" s="163"/>
      <c r="KBE402" s="163"/>
      <c r="KBF402" s="163"/>
      <c r="KBG402" s="163"/>
      <c r="KBH402" s="163"/>
      <c r="KBI402" s="163"/>
      <c r="KBJ402" s="163"/>
      <c r="KBK402" s="163"/>
      <c r="KBL402" s="163"/>
      <c r="KBM402" s="163"/>
      <c r="KBN402" s="163"/>
      <c r="KBO402" s="163"/>
      <c r="KBP402" s="163"/>
      <c r="KBQ402" s="163"/>
      <c r="KBR402" s="163"/>
      <c r="KBS402" s="163"/>
      <c r="KBT402" s="163"/>
      <c r="KBU402" s="163"/>
      <c r="KBV402" s="163"/>
      <c r="KBW402" s="163"/>
      <c r="KBX402" s="163"/>
      <c r="KBY402" s="163"/>
      <c r="KBZ402" s="163"/>
      <c r="KCA402" s="163"/>
      <c r="KCB402" s="163"/>
      <c r="KCC402" s="163"/>
      <c r="KCD402" s="163"/>
      <c r="KCE402" s="163"/>
      <c r="KCF402" s="163"/>
      <c r="KCG402" s="163"/>
      <c r="KCH402" s="163"/>
      <c r="KCI402" s="163"/>
      <c r="KCJ402" s="163"/>
      <c r="KCK402" s="163"/>
      <c r="KCL402" s="163"/>
      <c r="KCM402" s="163"/>
      <c r="KCN402" s="163"/>
      <c r="KCO402" s="163"/>
      <c r="KCP402" s="163"/>
      <c r="KCQ402" s="163"/>
      <c r="KCR402" s="163"/>
      <c r="KCS402" s="163"/>
      <c r="KCT402" s="163"/>
      <c r="KCU402" s="163"/>
      <c r="KCV402" s="163"/>
      <c r="KCW402" s="163"/>
      <c r="KCX402" s="163"/>
      <c r="KCY402" s="163"/>
      <c r="KCZ402" s="163"/>
      <c r="KDA402" s="163"/>
      <c r="KDB402" s="163"/>
      <c r="KDC402" s="163"/>
      <c r="KDD402" s="163"/>
      <c r="KDE402" s="163"/>
      <c r="KDF402" s="163"/>
      <c r="KDG402" s="163"/>
      <c r="KDH402" s="163"/>
      <c r="KDI402" s="163"/>
      <c r="KDJ402" s="163"/>
      <c r="KDK402" s="163"/>
      <c r="KDL402" s="163"/>
      <c r="KDM402" s="163"/>
      <c r="KDN402" s="163"/>
      <c r="KDO402" s="163"/>
      <c r="KDP402" s="163"/>
      <c r="KDQ402" s="163"/>
      <c r="KDR402" s="163"/>
      <c r="KDS402" s="163"/>
      <c r="KDT402" s="163"/>
      <c r="KDU402" s="163"/>
      <c r="KDV402" s="163"/>
      <c r="KDW402" s="163"/>
      <c r="KDX402" s="163"/>
      <c r="KDY402" s="163"/>
      <c r="KDZ402" s="163"/>
      <c r="KEA402" s="163"/>
      <c r="KEB402" s="163"/>
      <c r="KEC402" s="163"/>
      <c r="KED402" s="163"/>
      <c r="KEE402" s="163"/>
      <c r="KEF402" s="163"/>
      <c r="KEG402" s="163"/>
      <c r="KEH402" s="163"/>
      <c r="KEI402" s="163"/>
      <c r="KEJ402" s="163"/>
      <c r="KEK402" s="163"/>
      <c r="KEL402" s="163"/>
      <c r="KEM402" s="163"/>
      <c r="KEN402" s="163"/>
      <c r="KEO402" s="163"/>
      <c r="KEP402" s="163"/>
      <c r="KEQ402" s="163"/>
      <c r="KER402" s="163"/>
      <c r="KES402" s="163"/>
      <c r="KET402" s="163"/>
      <c r="KEU402" s="163"/>
      <c r="KEV402" s="163"/>
      <c r="KEW402" s="163"/>
      <c r="KEX402" s="163"/>
      <c r="KEY402" s="163"/>
      <c r="KEZ402" s="163"/>
      <c r="KFA402" s="163"/>
      <c r="KFB402" s="163"/>
      <c r="KFC402" s="163"/>
      <c r="KFD402" s="163"/>
      <c r="KFE402" s="163"/>
      <c r="KFF402" s="163"/>
      <c r="KFG402" s="163"/>
      <c r="KFH402" s="163"/>
      <c r="KFI402" s="163"/>
      <c r="KFJ402" s="163"/>
      <c r="KFK402" s="163"/>
      <c r="KFL402" s="163"/>
      <c r="KFM402" s="163"/>
      <c r="KFN402" s="163"/>
      <c r="KFO402" s="163"/>
      <c r="KFP402" s="163"/>
      <c r="KFQ402" s="163"/>
      <c r="KFR402" s="163"/>
      <c r="KFS402" s="163"/>
      <c r="KFT402" s="163"/>
      <c r="KFU402" s="163"/>
      <c r="KFV402" s="163"/>
      <c r="KFW402" s="163"/>
      <c r="KFX402" s="163"/>
      <c r="KFY402" s="163"/>
      <c r="KFZ402" s="163"/>
      <c r="KGA402" s="163"/>
      <c r="KGB402" s="163"/>
      <c r="KGC402" s="163"/>
      <c r="KGD402" s="163"/>
      <c r="KGE402" s="163"/>
      <c r="KGF402" s="163"/>
      <c r="KGG402" s="163"/>
      <c r="KGH402" s="163"/>
      <c r="KGI402" s="163"/>
      <c r="KGJ402" s="163"/>
      <c r="KGK402" s="163"/>
      <c r="KGL402" s="163"/>
      <c r="KGM402" s="163"/>
      <c r="KGN402" s="163"/>
      <c r="KGO402" s="163"/>
      <c r="KGP402" s="163"/>
      <c r="KGQ402" s="163"/>
      <c r="KGR402" s="163"/>
      <c r="KGS402" s="163"/>
      <c r="KGT402" s="163"/>
      <c r="KGU402" s="163"/>
      <c r="KGV402" s="163"/>
      <c r="KGW402" s="163"/>
      <c r="KGX402" s="163"/>
      <c r="KGY402" s="163"/>
      <c r="KGZ402" s="163"/>
      <c r="KHA402" s="163"/>
      <c r="KHB402" s="163"/>
      <c r="KHC402" s="163"/>
      <c r="KHD402" s="163"/>
      <c r="KHE402" s="163"/>
      <c r="KHF402" s="163"/>
      <c r="KHG402" s="163"/>
      <c r="KHH402" s="163"/>
      <c r="KHI402" s="163"/>
      <c r="KHJ402" s="163"/>
      <c r="KHK402" s="163"/>
      <c r="KHL402" s="163"/>
      <c r="KHM402" s="163"/>
      <c r="KHN402" s="163"/>
      <c r="KHO402" s="163"/>
      <c r="KHP402" s="163"/>
      <c r="KHQ402" s="163"/>
      <c r="KHR402" s="163"/>
      <c r="KHS402" s="163"/>
      <c r="KHT402" s="163"/>
      <c r="KHU402" s="163"/>
      <c r="KHV402" s="163"/>
      <c r="KHW402" s="163"/>
      <c r="KHX402" s="163"/>
      <c r="KHY402" s="163"/>
      <c r="KHZ402" s="163"/>
      <c r="KIA402" s="163"/>
      <c r="KIB402" s="163"/>
      <c r="KIC402" s="163"/>
      <c r="KID402" s="163"/>
      <c r="KIE402" s="163"/>
      <c r="KIF402" s="163"/>
      <c r="KIG402" s="163"/>
      <c r="KIH402" s="163"/>
      <c r="KII402" s="163"/>
      <c r="KIJ402" s="163"/>
      <c r="KIK402" s="163"/>
      <c r="KIL402" s="163"/>
      <c r="KIM402" s="163"/>
      <c r="KIN402" s="163"/>
      <c r="KIO402" s="163"/>
      <c r="KIP402" s="163"/>
      <c r="KIQ402" s="163"/>
      <c r="KIR402" s="163"/>
      <c r="KIS402" s="163"/>
      <c r="KIT402" s="163"/>
      <c r="KIU402" s="163"/>
      <c r="KIV402" s="163"/>
      <c r="KIW402" s="163"/>
      <c r="KIX402" s="163"/>
      <c r="KIY402" s="163"/>
      <c r="KIZ402" s="163"/>
      <c r="KJA402" s="163"/>
      <c r="KJB402" s="163"/>
      <c r="KJC402" s="163"/>
      <c r="KJD402" s="163"/>
      <c r="KJE402" s="163"/>
      <c r="KJF402" s="163"/>
      <c r="KJG402" s="163"/>
      <c r="KJH402" s="163"/>
      <c r="KJI402" s="163"/>
      <c r="KJJ402" s="163"/>
      <c r="KJK402" s="163"/>
      <c r="KJL402" s="163"/>
      <c r="KJM402" s="163"/>
      <c r="KJN402" s="163"/>
      <c r="KJO402" s="163"/>
      <c r="KJP402" s="163"/>
      <c r="KJQ402" s="163"/>
      <c r="KJR402" s="163"/>
      <c r="KJS402" s="163"/>
      <c r="KJT402" s="163"/>
      <c r="KJU402" s="163"/>
      <c r="KJV402" s="163"/>
      <c r="KJW402" s="163"/>
      <c r="KJX402" s="163"/>
      <c r="KJY402" s="163"/>
      <c r="KJZ402" s="163"/>
      <c r="KKA402" s="163"/>
      <c r="KKB402" s="163"/>
      <c r="KKC402" s="163"/>
      <c r="KKD402" s="163"/>
      <c r="KKE402" s="163"/>
      <c r="KKF402" s="163"/>
      <c r="KKG402" s="163"/>
      <c r="KKH402" s="163"/>
      <c r="KKI402" s="163"/>
      <c r="KKJ402" s="163"/>
      <c r="KKK402" s="163"/>
      <c r="KKL402" s="163"/>
      <c r="KKM402" s="163"/>
      <c r="KKN402" s="163"/>
      <c r="KKO402" s="163"/>
      <c r="KKP402" s="163"/>
      <c r="KKQ402" s="163"/>
      <c r="KKR402" s="163"/>
      <c r="KKS402" s="163"/>
      <c r="KKT402" s="163"/>
      <c r="KKU402" s="163"/>
      <c r="KKV402" s="163"/>
      <c r="KKW402" s="163"/>
      <c r="KKX402" s="163"/>
      <c r="KKY402" s="163"/>
      <c r="KKZ402" s="163"/>
      <c r="KLA402" s="163"/>
      <c r="KLB402" s="163"/>
      <c r="KLC402" s="163"/>
      <c r="KLD402" s="163"/>
      <c r="KLE402" s="163"/>
      <c r="KLF402" s="163"/>
      <c r="KLG402" s="163"/>
      <c r="KLH402" s="163"/>
      <c r="KLI402" s="163"/>
      <c r="KLJ402" s="163"/>
      <c r="KLK402" s="163"/>
      <c r="KLL402" s="163"/>
      <c r="KLM402" s="163"/>
      <c r="KLN402" s="163"/>
      <c r="KLO402" s="163"/>
      <c r="KLP402" s="163"/>
      <c r="KLQ402" s="163"/>
      <c r="KLR402" s="163"/>
      <c r="KLS402" s="163"/>
      <c r="KLT402" s="163"/>
      <c r="KLU402" s="163"/>
      <c r="KLV402" s="163"/>
      <c r="KLW402" s="163"/>
      <c r="KLX402" s="163"/>
      <c r="KLY402" s="163"/>
      <c r="KLZ402" s="163"/>
      <c r="KMA402" s="163"/>
      <c r="KMB402" s="163"/>
      <c r="KMC402" s="163"/>
      <c r="KMD402" s="163"/>
      <c r="KME402" s="163"/>
      <c r="KMF402" s="163"/>
      <c r="KMG402" s="163"/>
      <c r="KMH402" s="163"/>
      <c r="KMI402" s="163"/>
      <c r="KMJ402" s="163"/>
      <c r="KMK402" s="163"/>
      <c r="KML402" s="163"/>
      <c r="KMM402" s="163"/>
      <c r="KMN402" s="163"/>
      <c r="KMO402" s="163"/>
      <c r="KMP402" s="163"/>
      <c r="KMQ402" s="163"/>
      <c r="KMR402" s="163"/>
      <c r="KMS402" s="163"/>
      <c r="KMT402" s="163"/>
      <c r="KMU402" s="163"/>
      <c r="KMV402" s="163"/>
      <c r="KMW402" s="163"/>
      <c r="KMX402" s="163"/>
      <c r="KMY402" s="163"/>
      <c r="KMZ402" s="163"/>
      <c r="KNA402" s="163"/>
      <c r="KNB402" s="163"/>
      <c r="KNC402" s="163"/>
      <c r="KND402" s="163"/>
      <c r="KNE402" s="163"/>
      <c r="KNF402" s="163"/>
      <c r="KNG402" s="163"/>
      <c r="KNH402" s="163"/>
      <c r="KNI402" s="163"/>
      <c r="KNJ402" s="163"/>
      <c r="KNK402" s="163"/>
      <c r="KNL402" s="163"/>
      <c r="KNM402" s="163"/>
      <c r="KNN402" s="163"/>
      <c r="KNO402" s="163"/>
      <c r="KNP402" s="163"/>
      <c r="KNQ402" s="163"/>
      <c r="KNR402" s="163"/>
      <c r="KNS402" s="163"/>
      <c r="KNT402" s="163"/>
      <c r="KNU402" s="163"/>
      <c r="KNV402" s="163"/>
      <c r="KNW402" s="163"/>
      <c r="KNX402" s="163"/>
      <c r="KNY402" s="163"/>
      <c r="KNZ402" s="163"/>
      <c r="KOA402" s="163"/>
      <c r="KOB402" s="163"/>
      <c r="KOC402" s="163"/>
      <c r="KOD402" s="163"/>
      <c r="KOE402" s="163"/>
      <c r="KOF402" s="163"/>
      <c r="KOG402" s="163"/>
      <c r="KOH402" s="163"/>
      <c r="KOI402" s="163"/>
      <c r="KOJ402" s="163"/>
      <c r="KOK402" s="163"/>
      <c r="KOL402" s="163"/>
      <c r="KOM402" s="163"/>
      <c r="KON402" s="163"/>
      <c r="KOO402" s="163"/>
      <c r="KOP402" s="163"/>
      <c r="KOQ402" s="163"/>
      <c r="KOR402" s="163"/>
      <c r="KOS402" s="163"/>
      <c r="KOT402" s="163"/>
      <c r="KOU402" s="163"/>
      <c r="KOV402" s="163"/>
      <c r="KOW402" s="163"/>
      <c r="KOX402" s="163"/>
      <c r="KOY402" s="163"/>
      <c r="KOZ402" s="163"/>
      <c r="KPA402" s="163"/>
      <c r="KPB402" s="163"/>
      <c r="KPC402" s="163"/>
      <c r="KPD402" s="163"/>
      <c r="KPE402" s="163"/>
      <c r="KPF402" s="163"/>
      <c r="KPG402" s="163"/>
      <c r="KPH402" s="163"/>
      <c r="KPI402" s="163"/>
      <c r="KPJ402" s="163"/>
      <c r="KPK402" s="163"/>
      <c r="KPL402" s="163"/>
      <c r="KPM402" s="163"/>
      <c r="KPN402" s="163"/>
      <c r="KPO402" s="163"/>
      <c r="KPP402" s="163"/>
      <c r="KPQ402" s="163"/>
      <c r="KPR402" s="163"/>
      <c r="KPS402" s="163"/>
      <c r="KPT402" s="163"/>
      <c r="KPU402" s="163"/>
      <c r="KPV402" s="163"/>
      <c r="KPW402" s="163"/>
      <c r="KPX402" s="163"/>
      <c r="KPY402" s="163"/>
      <c r="KPZ402" s="163"/>
      <c r="KQA402" s="163"/>
      <c r="KQB402" s="163"/>
      <c r="KQC402" s="163"/>
      <c r="KQD402" s="163"/>
      <c r="KQE402" s="163"/>
      <c r="KQF402" s="163"/>
      <c r="KQG402" s="163"/>
      <c r="KQH402" s="163"/>
      <c r="KQI402" s="163"/>
      <c r="KQJ402" s="163"/>
      <c r="KQK402" s="163"/>
      <c r="KQL402" s="163"/>
      <c r="KQM402" s="163"/>
      <c r="KQN402" s="163"/>
      <c r="KQO402" s="163"/>
      <c r="KQP402" s="163"/>
      <c r="KQQ402" s="163"/>
      <c r="KQR402" s="163"/>
      <c r="KQS402" s="163"/>
      <c r="KQT402" s="163"/>
      <c r="KQU402" s="163"/>
      <c r="KQV402" s="163"/>
      <c r="KQW402" s="163"/>
      <c r="KQX402" s="163"/>
      <c r="KQY402" s="163"/>
      <c r="KQZ402" s="163"/>
      <c r="KRA402" s="163"/>
      <c r="KRB402" s="163"/>
      <c r="KRC402" s="163"/>
      <c r="KRD402" s="163"/>
      <c r="KRE402" s="163"/>
      <c r="KRF402" s="163"/>
      <c r="KRG402" s="163"/>
      <c r="KRH402" s="163"/>
      <c r="KRI402" s="163"/>
      <c r="KRJ402" s="163"/>
      <c r="KRK402" s="163"/>
      <c r="KRL402" s="163"/>
      <c r="KRM402" s="163"/>
      <c r="KRN402" s="163"/>
      <c r="KRO402" s="163"/>
      <c r="KRP402" s="163"/>
      <c r="KRQ402" s="163"/>
      <c r="KRR402" s="163"/>
      <c r="KRS402" s="163"/>
      <c r="KRT402" s="163"/>
      <c r="KRU402" s="163"/>
      <c r="KRV402" s="163"/>
      <c r="KRW402" s="163"/>
      <c r="KRX402" s="163"/>
      <c r="KRY402" s="163"/>
      <c r="KRZ402" s="163"/>
      <c r="KSA402" s="163"/>
      <c r="KSB402" s="163"/>
      <c r="KSC402" s="163"/>
      <c r="KSD402" s="163"/>
      <c r="KSE402" s="163"/>
      <c r="KSF402" s="163"/>
      <c r="KSG402" s="163"/>
      <c r="KSH402" s="163"/>
      <c r="KSI402" s="163"/>
      <c r="KSJ402" s="163"/>
      <c r="KSK402" s="163"/>
      <c r="KSL402" s="163"/>
      <c r="KSM402" s="163"/>
      <c r="KSN402" s="163"/>
      <c r="KSO402" s="163"/>
      <c r="KSP402" s="163"/>
      <c r="KSQ402" s="163"/>
      <c r="KSR402" s="163"/>
      <c r="KSS402" s="163"/>
      <c r="KST402" s="163"/>
      <c r="KSU402" s="163"/>
      <c r="KSV402" s="163"/>
      <c r="KSW402" s="163"/>
      <c r="KSX402" s="163"/>
      <c r="KSY402" s="163"/>
      <c r="KSZ402" s="163"/>
      <c r="KTA402" s="163"/>
      <c r="KTB402" s="163"/>
      <c r="KTC402" s="163"/>
      <c r="KTD402" s="163"/>
      <c r="KTE402" s="163"/>
      <c r="KTF402" s="163"/>
      <c r="KTG402" s="163"/>
      <c r="KTH402" s="163"/>
      <c r="KTI402" s="163"/>
      <c r="KTJ402" s="163"/>
      <c r="KTK402" s="163"/>
      <c r="KTL402" s="163"/>
      <c r="KTM402" s="163"/>
      <c r="KTN402" s="163"/>
      <c r="KTO402" s="163"/>
      <c r="KTP402" s="163"/>
      <c r="KTQ402" s="163"/>
      <c r="KTR402" s="163"/>
      <c r="KTS402" s="163"/>
      <c r="KTT402" s="163"/>
      <c r="KTU402" s="163"/>
      <c r="KTV402" s="163"/>
      <c r="KTW402" s="163"/>
      <c r="KTX402" s="163"/>
      <c r="KTY402" s="163"/>
      <c r="KTZ402" s="163"/>
      <c r="KUA402" s="163"/>
      <c r="KUB402" s="163"/>
      <c r="KUC402" s="163"/>
      <c r="KUD402" s="163"/>
      <c r="KUE402" s="163"/>
      <c r="KUF402" s="163"/>
      <c r="KUG402" s="163"/>
      <c r="KUH402" s="163"/>
      <c r="KUI402" s="163"/>
      <c r="KUJ402" s="163"/>
      <c r="KUK402" s="163"/>
      <c r="KUL402" s="163"/>
      <c r="KUM402" s="163"/>
      <c r="KUN402" s="163"/>
      <c r="KUO402" s="163"/>
      <c r="KUP402" s="163"/>
      <c r="KUQ402" s="163"/>
      <c r="KUR402" s="163"/>
      <c r="KUS402" s="163"/>
      <c r="KUT402" s="163"/>
      <c r="KUU402" s="163"/>
      <c r="KUV402" s="163"/>
      <c r="KUW402" s="163"/>
      <c r="KUX402" s="163"/>
      <c r="KUY402" s="163"/>
      <c r="KUZ402" s="163"/>
      <c r="KVA402" s="163"/>
      <c r="KVB402" s="163"/>
      <c r="KVC402" s="163"/>
      <c r="KVD402" s="163"/>
      <c r="KVE402" s="163"/>
      <c r="KVF402" s="163"/>
      <c r="KVG402" s="163"/>
      <c r="KVH402" s="163"/>
      <c r="KVI402" s="163"/>
      <c r="KVJ402" s="163"/>
      <c r="KVK402" s="163"/>
      <c r="KVL402" s="163"/>
      <c r="KVM402" s="163"/>
      <c r="KVN402" s="163"/>
      <c r="KVO402" s="163"/>
      <c r="KVP402" s="163"/>
      <c r="KVQ402" s="163"/>
      <c r="KVR402" s="163"/>
      <c r="KVS402" s="163"/>
      <c r="KVT402" s="163"/>
      <c r="KVU402" s="163"/>
      <c r="KVV402" s="163"/>
      <c r="KVW402" s="163"/>
      <c r="KVX402" s="163"/>
      <c r="KVY402" s="163"/>
      <c r="KVZ402" s="163"/>
      <c r="KWA402" s="163"/>
      <c r="KWB402" s="163"/>
      <c r="KWC402" s="163"/>
      <c r="KWD402" s="163"/>
      <c r="KWE402" s="163"/>
      <c r="KWF402" s="163"/>
      <c r="KWG402" s="163"/>
      <c r="KWH402" s="163"/>
      <c r="KWI402" s="163"/>
      <c r="KWJ402" s="163"/>
      <c r="KWK402" s="163"/>
      <c r="KWL402" s="163"/>
      <c r="KWM402" s="163"/>
      <c r="KWN402" s="163"/>
      <c r="KWO402" s="163"/>
      <c r="KWP402" s="163"/>
      <c r="KWQ402" s="163"/>
      <c r="KWR402" s="163"/>
      <c r="KWS402" s="163"/>
      <c r="KWT402" s="163"/>
      <c r="KWU402" s="163"/>
      <c r="KWV402" s="163"/>
      <c r="KWW402" s="163"/>
      <c r="KWX402" s="163"/>
      <c r="KWY402" s="163"/>
      <c r="KWZ402" s="163"/>
      <c r="KXA402" s="163"/>
      <c r="KXB402" s="163"/>
      <c r="KXC402" s="163"/>
      <c r="KXD402" s="163"/>
      <c r="KXE402" s="163"/>
      <c r="KXF402" s="163"/>
      <c r="KXG402" s="163"/>
      <c r="KXH402" s="163"/>
      <c r="KXI402" s="163"/>
      <c r="KXJ402" s="163"/>
      <c r="KXK402" s="163"/>
      <c r="KXL402" s="163"/>
      <c r="KXM402" s="163"/>
      <c r="KXN402" s="163"/>
      <c r="KXO402" s="163"/>
      <c r="KXP402" s="163"/>
      <c r="KXQ402" s="163"/>
      <c r="KXR402" s="163"/>
      <c r="KXS402" s="163"/>
      <c r="KXT402" s="163"/>
      <c r="KXU402" s="163"/>
      <c r="KXV402" s="163"/>
      <c r="KXW402" s="163"/>
      <c r="KXX402" s="163"/>
      <c r="KXY402" s="163"/>
      <c r="KXZ402" s="163"/>
      <c r="KYA402" s="163"/>
      <c r="KYB402" s="163"/>
      <c r="KYC402" s="163"/>
      <c r="KYD402" s="163"/>
      <c r="KYE402" s="163"/>
      <c r="KYF402" s="163"/>
      <c r="KYG402" s="163"/>
      <c r="KYH402" s="163"/>
      <c r="KYI402" s="163"/>
      <c r="KYJ402" s="163"/>
      <c r="KYK402" s="163"/>
      <c r="KYL402" s="163"/>
      <c r="KYM402" s="163"/>
      <c r="KYN402" s="163"/>
      <c r="KYO402" s="163"/>
      <c r="KYP402" s="163"/>
      <c r="KYQ402" s="163"/>
      <c r="KYR402" s="163"/>
      <c r="KYS402" s="163"/>
      <c r="KYT402" s="163"/>
      <c r="KYU402" s="163"/>
      <c r="KYV402" s="163"/>
      <c r="KYW402" s="163"/>
      <c r="KYX402" s="163"/>
      <c r="KYY402" s="163"/>
      <c r="KYZ402" s="163"/>
      <c r="KZA402" s="163"/>
      <c r="KZB402" s="163"/>
      <c r="KZC402" s="163"/>
      <c r="KZD402" s="163"/>
      <c r="KZE402" s="163"/>
      <c r="KZF402" s="163"/>
      <c r="KZG402" s="163"/>
      <c r="KZH402" s="163"/>
      <c r="KZI402" s="163"/>
      <c r="KZJ402" s="163"/>
      <c r="KZK402" s="163"/>
      <c r="KZL402" s="163"/>
      <c r="KZM402" s="163"/>
      <c r="KZN402" s="163"/>
      <c r="KZO402" s="163"/>
      <c r="KZP402" s="163"/>
      <c r="KZQ402" s="163"/>
      <c r="KZR402" s="163"/>
      <c r="KZS402" s="163"/>
      <c r="KZT402" s="163"/>
      <c r="KZU402" s="163"/>
      <c r="KZV402" s="163"/>
      <c r="KZW402" s="163"/>
      <c r="KZX402" s="163"/>
      <c r="KZY402" s="163"/>
      <c r="KZZ402" s="163"/>
      <c r="LAA402" s="163"/>
      <c r="LAB402" s="163"/>
      <c r="LAC402" s="163"/>
      <c r="LAD402" s="163"/>
      <c r="LAE402" s="163"/>
      <c r="LAF402" s="163"/>
      <c r="LAG402" s="163"/>
      <c r="LAH402" s="163"/>
      <c r="LAI402" s="163"/>
      <c r="LAJ402" s="163"/>
      <c r="LAK402" s="163"/>
      <c r="LAL402" s="163"/>
      <c r="LAM402" s="163"/>
      <c r="LAN402" s="163"/>
      <c r="LAO402" s="163"/>
      <c r="LAP402" s="163"/>
      <c r="LAQ402" s="163"/>
      <c r="LAR402" s="163"/>
      <c r="LAS402" s="163"/>
      <c r="LAT402" s="163"/>
      <c r="LAU402" s="163"/>
      <c r="LAV402" s="163"/>
      <c r="LAW402" s="163"/>
      <c r="LAX402" s="163"/>
      <c r="LAY402" s="163"/>
    </row>
    <row r="403" spans="1:8163" ht="39.6">
      <c r="A403" s="389" t="s">
        <v>2944</v>
      </c>
      <c r="B403" s="390" t="s">
        <v>2867</v>
      </c>
      <c r="C403" s="401" t="s">
        <v>136</v>
      </c>
      <c r="D403" s="402" t="s">
        <v>2908</v>
      </c>
      <c r="E403" s="393">
        <v>44368</v>
      </c>
      <c r="F403" s="393">
        <v>44545</v>
      </c>
      <c r="G403" s="394"/>
      <c r="H403" s="395"/>
      <c r="I403" s="395"/>
      <c r="J403" s="396"/>
      <c r="K403" s="397"/>
      <c r="L403" s="398"/>
      <c r="M403" s="398">
        <v>138</v>
      </c>
      <c r="N403" s="398" t="s">
        <v>22</v>
      </c>
      <c r="O403" s="399">
        <v>5.4000000000000004</v>
      </c>
      <c r="P403" s="398" t="s">
        <v>26</v>
      </c>
      <c r="Q403" s="398" t="s">
        <v>29</v>
      </c>
      <c r="R403" s="398">
        <v>70</v>
      </c>
      <c r="S403" s="398">
        <v>5.4000000000000004</v>
      </c>
      <c r="T403" s="398" t="s">
        <v>22</v>
      </c>
      <c r="U403" s="398" t="s">
        <v>22</v>
      </c>
      <c r="V403" s="398" t="s">
        <v>41</v>
      </c>
      <c r="W403" s="400" t="s">
        <v>2941</v>
      </c>
      <c r="X403" s="163"/>
      <c r="Y403" s="163"/>
      <c r="Z403" s="163"/>
      <c r="AA403" s="163"/>
      <c r="AB403" s="163"/>
      <c r="AC403" s="163"/>
      <c r="AD403" s="163"/>
      <c r="AE403" s="163"/>
      <c r="AF403" s="163"/>
      <c r="AG403" s="163"/>
      <c r="AH403" s="163"/>
      <c r="AI403" s="163"/>
      <c r="AJ403" s="163"/>
      <c r="AK403" s="163"/>
      <c r="AL403" s="163"/>
      <c r="AM403" s="163"/>
      <c r="AN403" s="163"/>
      <c r="AO403" s="163"/>
      <c r="AP403" s="163"/>
      <c r="AQ403" s="163"/>
      <c r="AR403" s="163"/>
      <c r="AS403" s="163"/>
      <c r="AT403" s="163"/>
      <c r="AU403" s="163"/>
      <c r="AV403" s="163"/>
      <c r="AW403" s="163"/>
      <c r="AX403" s="163"/>
      <c r="AY403" s="163"/>
      <c r="AZ403" s="163"/>
      <c r="BA403" s="163"/>
      <c r="BB403" s="163"/>
      <c r="BC403" s="163"/>
      <c r="BD403" s="163"/>
      <c r="BE403" s="163"/>
      <c r="BF403" s="163"/>
      <c r="BG403" s="163"/>
      <c r="BH403" s="163"/>
      <c r="BI403" s="163"/>
      <c r="BJ403" s="163"/>
      <c r="BK403" s="163"/>
      <c r="BL403" s="163"/>
      <c r="BM403" s="163"/>
      <c r="BN403" s="163"/>
      <c r="BO403" s="163"/>
      <c r="BP403" s="163"/>
      <c r="BQ403" s="163"/>
      <c r="BR403" s="163"/>
      <c r="BS403" s="163"/>
      <c r="BT403" s="163"/>
      <c r="BU403" s="163"/>
      <c r="BV403" s="163"/>
      <c r="BW403" s="163"/>
      <c r="BX403" s="163"/>
      <c r="BY403" s="163"/>
      <c r="BZ403" s="163"/>
      <c r="CA403" s="163"/>
      <c r="CB403" s="163"/>
      <c r="CC403" s="163"/>
      <c r="CD403" s="163"/>
      <c r="CE403" s="163"/>
      <c r="CF403" s="163"/>
      <c r="CG403" s="163"/>
      <c r="CH403" s="163"/>
      <c r="CI403" s="163"/>
      <c r="CJ403" s="163"/>
      <c r="CK403" s="163"/>
      <c r="CL403" s="163"/>
      <c r="CM403" s="163"/>
      <c r="CN403" s="163"/>
      <c r="CO403" s="163"/>
      <c r="CP403" s="163"/>
      <c r="CQ403" s="163"/>
      <c r="CR403" s="163"/>
      <c r="CS403" s="163"/>
      <c r="CT403" s="163"/>
      <c r="CU403" s="163"/>
      <c r="CV403" s="163"/>
      <c r="CW403" s="163"/>
      <c r="CX403" s="163"/>
      <c r="CY403" s="163"/>
      <c r="CZ403" s="163"/>
      <c r="DA403" s="163"/>
      <c r="DB403" s="163"/>
      <c r="DC403" s="163"/>
      <c r="DD403" s="163"/>
      <c r="DE403" s="163"/>
      <c r="DF403" s="163"/>
      <c r="DG403" s="163"/>
      <c r="DH403" s="163"/>
      <c r="DI403" s="163"/>
      <c r="DJ403" s="163"/>
      <c r="DK403" s="163"/>
      <c r="DL403" s="163"/>
      <c r="DM403" s="163"/>
      <c r="DN403" s="163"/>
      <c r="DO403" s="163"/>
      <c r="DP403" s="163"/>
      <c r="DQ403" s="163"/>
      <c r="DR403" s="163"/>
      <c r="DS403" s="163"/>
      <c r="DT403" s="163"/>
      <c r="DU403" s="163"/>
      <c r="DV403" s="163"/>
      <c r="DW403" s="163"/>
      <c r="DX403" s="163"/>
      <c r="DY403" s="163"/>
      <c r="DZ403" s="163"/>
      <c r="EA403" s="163"/>
      <c r="EB403" s="163"/>
      <c r="EC403" s="163"/>
      <c r="ED403" s="163"/>
      <c r="EE403" s="163"/>
      <c r="EF403" s="163"/>
      <c r="EG403" s="163"/>
      <c r="EH403" s="163"/>
      <c r="EI403" s="163"/>
      <c r="EJ403" s="163"/>
      <c r="EK403" s="163"/>
      <c r="EL403" s="163"/>
      <c r="EM403" s="163"/>
      <c r="EN403" s="163"/>
      <c r="EO403" s="163"/>
      <c r="EP403" s="163"/>
      <c r="EQ403" s="163"/>
      <c r="ER403" s="163"/>
      <c r="ES403" s="163"/>
      <c r="ET403" s="163"/>
      <c r="EU403" s="163"/>
      <c r="EV403" s="163"/>
      <c r="EW403" s="163"/>
      <c r="EX403" s="163"/>
      <c r="EY403" s="163"/>
      <c r="EZ403" s="163"/>
      <c r="FA403" s="163"/>
      <c r="FB403" s="163"/>
      <c r="FC403" s="163"/>
      <c r="FD403" s="163"/>
      <c r="FE403" s="163"/>
      <c r="FF403" s="163"/>
      <c r="FG403" s="163"/>
      <c r="FH403" s="163"/>
      <c r="FI403" s="163"/>
      <c r="FJ403" s="163"/>
      <c r="FK403" s="163"/>
      <c r="FL403" s="163"/>
      <c r="FM403" s="163"/>
      <c r="FN403" s="163"/>
      <c r="FO403" s="163"/>
      <c r="FP403" s="163"/>
      <c r="FQ403" s="163"/>
      <c r="FR403" s="163"/>
      <c r="FS403" s="163"/>
      <c r="FT403" s="163"/>
      <c r="FU403" s="163"/>
      <c r="FV403" s="163"/>
      <c r="FW403" s="163"/>
      <c r="FX403" s="163"/>
      <c r="FY403" s="163"/>
      <c r="FZ403" s="163"/>
      <c r="GA403" s="163"/>
      <c r="GB403" s="163"/>
      <c r="GC403" s="163"/>
      <c r="GD403" s="163"/>
      <c r="GE403" s="163"/>
      <c r="GF403" s="163"/>
      <c r="GG403" s="163"/>
      <c r="GH403" s="163"/>
      <c r="GI403" s="163"/>
      <c r="GJ403" s="163"/>
      <c r="GK403" s="163"/>
      <c r="GL403" s="163"/>
      <c r="GM403" s="163"/>
      <c r="GN403" s="163"/>
      <c r="GO403" s="163"/>
      <c r="GP403" s="163"/>
      <c r="GQ403" s="163"/>
      <c r="GR403" s="163"/>
      <c r="GS403" s="163"/>
      <c r="GT403" s="163"/>
      <c r="GU403" s="163"/>
      <c r="GV403" s="163"/>
      <c r="GW403" s="163"/>
      <c r="GX403" s="163"/>
      <c r="GY403" s="163"/>
      <c r="GZ403" s="163"/>
      <c r="HA403" s="163"/>
      <c r="HB403" s="163"/>
      <c r="HC403" s="163"/>
      <c r="HD403" s="163"/>
      <c r="HE403" s="163"/>
      <c r="HF403" s="163"/>
      <c r="HG403" s="163"/>
      <c r="HH403" s="163"/>
      <c r="HI403" s="163"/>
      <c r="HJ403" s="163"/>
      <c r="HK403" s="163"/>
      <c r="HL403" s="163"/>
      <c r="HM403" s="163"/>
      <c r="HN403" s="163"/>
      <c r="HO403" s="163"/>
      <c r="HP403" s="163"/>
      <c r="HQ403" s="163"/>
      <c r="HR403" s="163"/>
      <c r="HS403" s="163"/>
      <c r="HT403" s="163"/>
      <c r="HU403" s="163"/>
      <c r="HV403" s="163"/>
      <c r="HW403" s="163"/>
      <c r="HX403" s="163"/>
      <c r="HY403" s="163"/>
      <c r="HZ403" s="163"/>
      <c r="IA403" s="163"/>
      <c r="IB403" s="163"/>
      <c r="IC403" s="163"/>
      <c r="ID403" s="163"/>
      <c r="IE403" s="163"/>
      <c r="IF403" s="163"/>
      <c r="IG403" s="163"/>
      <c r="IH403" s="163"/>
      <c r="II403" s="163"/>
      <c r="IJ403" s="163"/>
      <c r="IK403" s="163"/>
      <c r="IL403" s="163"/>
      <c r="IM403" s="163"/>
      <c r="IN403" s="163"/>
      <c r="IO403" s="163"/>
      <c r="IP403" s="163"/>
      <c r="IQ403" s="163"/>
      <c r="IR403" s="163"/>
      <c r="IS403" s="163"/>
      <c r="IT403" s="163"/>
      <c r="IU403" s="163"/>
      <c r="IV403" s="163"/>
      <c r="IW403" s="163"/>
      <c r="IX403" s="163"/>
      <c r="IY403" s="163"/>
      <c r="IZ403" s="163"/>
      <c r="JA403" s="163"/>
      <c r="JB403" s="163"/>
      <c r="JC403" s="163"/>
      <c r="JD403" s="163"/>
      <c r="JE403" s="163"/>
      <c r="JF403" s="163"/>
      <c r="JG403" s="163"/>
      <c r="JH403" s="163"/>
      <c r="JI403" s="163"/>
      <c r="JJ403" s="163"/>
      <c r="JK403" s="163"/>
      <c r="JL403" s="163"/>
      <c r="JM403" s="163"/>
      <c r="JN403" s="163"/>
      <c r="JO403" s="163"/>
      <c r="JP403" s="163"/>
      <c r="JQ403" s="163"/>
      <c r="JR403" s="163"/>
      <c r="JS403" s="163"/>
      <c r="JT403" s="163"/>
      <c r="JU403" s="163"/>
      <c r="JV403" s="163"/>
      <c r="JW403" s="163"/>
      <c r="JX403" s="163"/>
      <c r="JY403" s="163"/>
      <c r="JZ403" s="163"/>
      <c r="KA403" s="163"/>
      <c r="KB403" s="163"/>
      <c r="KC403" s="163"/>
      <c r="KD403" s="163"/>
      <c r="KE403" s="163"/>
      <c r="KF403" s="163"/>
      <c r="KG403" s="163"/>
      <c r="KH403" s="163"/>
      <c r="KI403" s="163"/>
      <c r="KJ403" s="163"/>
      <c r="KK403" s="163"/>
      <c r="KL403" s="163"/>
      <c r="KM403" s="163"/>
      <c r="KN403" s="163"/>
      <c r="KO403" s="163"/>
      <c r="KP403" s="163"/>
      <c r="KQ403" s="163"/>
      <c r="KR403" s="163"/>
      <c r="KS403" s="163"/>
      <c r="KT403" s="163"/>
      <c r="KU403" s="163"/>
      <c r="KV403" s="163"/>
      <c r="KW403" s="163"/>
      <c r="KX403" s="163"/>
      <c r="KY403" s="163"/>
      <c r="KZ403" s="163"/>
      <c r="LA403" s="163"/>
      <c r="LB403" s="163"/>
      <c r="LC403" s="163"/>
      <c r="LD403" s="163"/>
      <c r="LE403" s="163"/>
      <c r="LF403" s="163"/>
      <c r="LG403" s="163"/>
      <c r="LH403" s="163"/>
      <c r="LI403" s="163"/>
      <c r="LJ403" s="163"/>
      <c r="LK403" s="163"/>
      <c r="LL403" s="163"/>
      <c r="LM403" s="163"/>
      <c r="LN403" s="163"/>
      <c r="LO403" s="163"/>
      <c r="LP403" s="163"/>
      <c r="LQ403" s="163"/>
      <c r="LR403" s="163"/>
      <c r="LS403" s="163"/>
      <c r="LT403" s="163"/>
      <c r="LU403" s="163"/>
      <c r="LV403" s="163"/>
      <c r="LW403" s="163"/>
      <c r="LX403" s="163"/>
      <c r="LY403" s="163"/>
      <c r="LZ403" s="163"/>
      <c r="MA403" s="163"/>
      <c r="MB403" s="163"/>
      <c r="MC403" s="163"/>
      <c r="MD403" s="163"/>
      <c r="ME403" s="163"/>
      <c r="MF403" s="163"/>
      <c r="MG403" s="163"/>
      <c r="MH403" s="163"/>
      <c r="MI403" s="163"/>
      <c r="MJ403" s="163"/>
      <c r="MK403" s="163"/>
      <c r="ML403" s="163"/>
      <c r="MM403" s="163"/>
      <c r="MN403" s="163"/>
      <c r="MO403" s="163"/>
      <c r="MP403" s="163"/>
      <c r="MQ403" s="163"/>
      <c r="MR403" s="163"/>
      <c r="MS403" s="163"/>
      <c r="MT403" s="163"/>
      <c r="MU403" s="163"/>
      <c r="MV403" s="163"/>
      <c r="MW403" s="163"/>
      <c r="MX403" s="163"/>
      <c r="MY403" s="163"/>
      <c r="MZ403" s="163"/>
      <c r="NA403" s="163"/>
      <c r="NB403" s="163"/>
      <c r="NC403" s="163"/>
      <c r="ND403" s="163"/>
      <c r="NE403" s="163"/>
      <c r="NF403" s="163"/>
      <c r="NG403" s="163"/>
      <c r="NH403" s="163"/>
      <c r="NI403" s="163"/>
      <c r="NJ403" s="163"/>
      <c r="NK403" s="163"/>
      <c r="NL403" s="163"/>
      <c r="NM403" s="163"/>
      <c r="NN403" s="163"/>
      <c r="NO403" s="163"/>
      <c r="NP403" s="163"/>
      <c r="NQ403" s="163"/>
      <c r="NR403" s="163"/>
      <c r="NS403" s="163"/>
      <c r="NT403" s="163"/>
      <c r="NU403" s="163"/>
      <c r="NV403" s="163"/>
      <c r="NW403" s="163"/>
      <c r="NX403" s="163"/>
      <c r="NY403" s="163"/>
      <c r="NZ403" s="163"/>
      <c r="OA403" s="163"/>
      <c r="OB403" s="163"/>
      <c r="OC403" s="163"/>
      <c r="OD403" s="163"/>
      <c r="OE403" s="163"/>
      <c r="OF403" s="163"/>
      <c r="OG403" s="163"/>
      <c r="OH403" s="163"/>
      <c r="OI403" s="163"/>
      <c r="OJ403" s="163"/>
      <c r="OK403" s="163"/>
      <c r="OL403" s="163"/>
      <c r="OM403" s="163"/>
      <c r="ON403" s="163"/>
      <c r="OO403" s="163"/>
      <c r="OP403" s="163"/>
      <c r="OQ403" s="163"/>
      <c r="OR403" s="163"/>
      <c r="OS403" s="163"/>
      <c r="OT403" s="163"/>
      <c r="OU403" s="163"/>
      <c r="OV403" s="163"/>
      <c r="OW403" s="163"/>
      <c r="OX403" s="163"/>
      <c r="OY403" s="163"/>
      <c r="OZ403" s="163"/>
      <c r="PA403" s="163"/>
      <c r="PB403" s="163"/>
      <c r="PC403" s="163"/>
      <c r="PD403" s="163"/>
      <c r="PE403" s="163"/>
      <c r="PF403" s="163"/>
      <c r="PG403" s="163"/>
      <c r="PH403" s="163"/>
      <c r="PI403" s="163"/>
      <c r="PJ403" s="163"/>
      <c r="PK403" s="163"/>
      <c r="PL403" s="163"/>
      <c r="PM403" s="163"/>
      <c r="PN403" s="163"/>
      <c r="PO403" s="163"/>
      <c r="PP403" s="163"/>
      <c r="PQ403" s="163"/>
      <c r="PR403" s="163"/>
      <c r="PS403" s="163"/>
      <c r="PT403" s="163"/>
      <c r="PU403" s="163"/>
      <c r="PV403" s="163"/>
      <c r="PW403" s="163"/>
      <c r="PX403" s="163"/>
      <c r="PY403" s="163"/>
      <c r="PZ403" s="163"/>
      <c r="QA403" s="163"/>
      <c r="QB403" s="163"/>
      <c r="QC403" s="163"/>
      <c r="QD403" s="163"/>
      <c r="QE403" s="163"/>
      <c r="QF403" s="163"/>
      <c r="QG403" s="163"/>
      <c r="QH403" s="163"/>
      <c r="QI403" s="163"/>
      <c r="QJ403" s="163"/>
      <c r="QK403" s="163"/>
      <c r="QL403" s="163"/>
      <c r="QM403" s="163"/>
      <c r="QN403" s="163"/>
      <c r="QO403" s="163"/>
      <c r="QP403" s="163"/>
      <c r="QQ403" s="163"/>
      <c r="QR403" s="163"/>
      <c r="QS403" s="163"/>
      <c r="QT403" s="163"/>
      <c r="QU403" s="163"/>
      <c r="QV403" s="163"/>
      <c r="QW403" s="163"/>
      <c r="QX403" s="163"/>
      <c r="QY403" s="163"/>
      <c r="QZ403" s="163"/>
      <c r="RA403" s="163"/>
      <c r="RB403" s="163"/>
      <c r="RC403" s="163"/>
      <c r="RD403" s="163"/>
      <c r="RE403" s="163"/>
      <c r="RF403" s="163"/>
      <c r="RG403" s="163"/>
      <c r="RH403" s="163"/>
      <c r="RI403" s="163"/>
      <c r="RJ403" s="163"/>
      <c r="RK403" s="163"/>
      <c r="RL403" s="163"/>
      <c r="RM403" s="163"/>
      <c r="RN403" s="163"/>
      <c r="RO403" s="163"/>
      <c r="RP403" s="163"/>
      <c r="RQ403" s="163"/>
      <c r="RR403" s="163"/>
      <c r="RS403" s="163"/>
      <c r="RT403" s="163"/>
      <c r="RU403" s="163"/>
      <c r="RV403" s="163"/>
      <c r="RW403" s="163"/>
      <c r="RX403" s="163"/>
      <c r="RY403" s="163"/>
      <c r="RZ403" s="163"/>
      <c r="SA403" s="163"/>
      <c r="SB403" s="163"/>
      <c r="SC403" s="163"/>
      <c r="SD403" s="163"/>
      <c r="SE403" s="163"/>
      <c r="SF403" s="163"/>
      <c r="SG403" s="163"/>
      <c r="SH403" s="163"/>
      <c r="SI403" s="163"/>
      <c r="SJ403" s="163"/>
      <c r="SK403" s="163"/>
      <c r="SL403" s="163"/>
      <c r="SM403" s="163"/>
      <c r="SN403" s="163"/>
      <c r="SO403" s="163"/>
      <c r="SP403" s="163"/>
      <c r="SQ403" s="163"/>
      <c r="SR403" s="163"/>
      <c r="SS403" s="163"/>
      <c r="ST403" s="163"/>
      <c r="SU403" s="163"/>
      <c r="SV403" s="163"/>
      <c r="SW403" s="163"/>
      <c r="SX403" s="163"/>
      <c r="SY403" s="163"/>
      <c r="SZ403" s="163"/>
      <c r="TA403" s="163"/>
      <c r="TB403" s="163"/>
      <c r="TC403" s="163"/>
      <c r="TD403" s="163"/>
      <c r="TE403" s="163"/>
      <c r="TF403" s="163"/>
      <c r="TG403" s="163"/>
      <c r="TH403" s="163"/>
      <c r="TI403" s="163"/>
      <c r="TJ403" s="163"/>
      <c r="TK403" s="163"/>
      <c r="TL403" s="163"/>
      <c r="TM403" s="163"/>
      <c r="TN403" s="163"/>
      <c r="TO403" s="163"/>
      <c r="TP403" s="163"/>
      <c r="TQ403" s="163"/>
      <c r="TR403" s="163"/>
      <c r="TS403" s="163"/>
      <c r="TT403" s="163"/>
      <c r="TU403" s="163"/>
      <c r="TV403" s="163"/>
      <c r="TW403" s="163"/>
      <c r="TX403" s="163"/>
      <c r="TY403" s="163"/>
      <c r="TZ403" s="163"/>
      <c r="UA403" s="163"/>
      <c r="UB403" s="163"/>
      <c r="UC403" s="163"/>
      <c r="UD403" s="163"/>
      <c r="UE403" s="163"/>
      <c r="UF403" s="163"/>
      <c r="UG403" s="163"/>
      <c r="UH403" s="163"/>
      <c r="UI403" s="163"/>
      <c r="UJ403" s="163"/>
      <c r="UK403" s="163"/>
      <c r="UL403" s="163"/>
      <c r="UM403" s="163"/>
      <c r="UN403" s="163"/>
      <c r="UO403" s="163"/>
      <c r="UP403" s="163"/>
      <c r="UQ403" s="163"/>
      <c r="UR403" s="163"/>
      <c r="US403" s="163"/>
      <c r="UT403" s="163"/>
      <c r="UU403" s="163"/>
      <c r="UV403" s="163"/>
      <c r="UW403" s="163"/>
      <c r="UX403" s="163"/>
      <c r="UY403" s="163"/>
      <c r="UZ403" s="163"/>
      <c r="VA403" s="163"/>
      <c r="VB403" s="163"/>
      <c r="VC403" s="163"/>
      <c r="VD403" s="163"/>
      <c r="VE403" s="163"/>
      <c r="VF403" s="163"/>
      <c r="VG403" s="163"/>
      <c r="VH403" s="163"/>
      <c r="VI403" s="163"/>
      <c r="VJ403" s="163"/>
      <c r="VK403" s="163"/>
      <c r="VL403" s="163"/>
      <c r="VM403" s="163"/>
      <c r="VN403" s="163"/>
      <c r="VO403" s="163"/>
      <c r="VP403" s="163"/>
      <c r="VQ403" s="163"/>
      <c r="VR403" s="163"/>
      <c r="VS403" s="163"/>
      <c r="VT403" s="163"/>
      <c r="VU403" s="163"/>
      <c r="VV403" s="163"/>
      <c r="VW403" s="163"/>
      <c r="VX403" s="163"/>
      <c r="VY403" s="163"/>
      <c r="VZ403" s="163"/>
      <c r="WA403" s="163"/>
      <c r="WB403" s="163"/>
      <c r="WC403" s="163"/>
      <c r="WD403" s="163"/>
      <c r="WE403" s="163"/>
      <c r="WF403" s="163"/>
      <c r="WG403" s="163"/>
      <c r="WH403" s="163"/>
      <c r="WI403" s="163"/>
      <c r="WJ403" s="163"/>
      <c r="WK403" s="163"/>
      <c r="WL403" s="163"/>
      <c r="WM403" s="163"/>
      <c r="WN403" s="163"/>
      <c r="WO403" s="163"/>
      <c r="WP403" s="163"/>
      <c r="WQ403" s="163"/>
      <c r="WR403" s="163"/>
      <c r="WS403" s="163"/>
      <c r="WT403" s="163"/>
      <c r="WU403" s="163"/>
      <c r="WV403" s="163"/>
      <c r="WW403" s="163"/>
      <c r="WX403" s="163"/>
      <c r="WY403" s="163"/>
      <c r="WZ403" s="163"/>
      <c r="XA403" s="163"/>
      <c r="XB403" s="163"/>
      <c r="XC403" s="163"/>
      <c r="XD403" s="163"/>
      <c r="XE403" s="163"/>
      <c r="XF403" s="163"/>
      <c r="XG403" s="163"/>
      <c r="XH403" s="163"/>
      <c r="XI403" s="163"/>
      <c r="XJ403" s="163"/>
      <c r="XK403" s="163"/>
      <c r="XL403" s="163"/>
      <c r="XM403" s="163"/>
      <c r="XN403" s="163"/>
      <c r="XO403" s="163"/>
      <c r="XP403" s="163"/>
      <c r="XQ403" s="163"/>
      <c r="XR403" s="163"/>
      <c r="XS403" s="163"/>
      <c r="XT403" s="163"/>
      <c r="XU403" s="163"/>
      <c r="XV403" s="163"/>
      <c r="XW403" s="163"/>
      <c r="XX403" s="163"/>
      <c r="XY403" s="163"/>
      <c r="XZ403" s="163"/>
      <c r="YA403" s="163"/>
      <c r="YB403" s="163"/>
      <c r="YC403" s="163"/>
      <c r="YD403" s="163"/>
      <c r="YE403" s="163"/>
      <c r="YF403" s="163"/>
      <c r="YG403" s="163"/>
      <c r="YH403" s="163"/>
      <c r="YI403" s="163"/>
      <c r="YJ403" s="163"/>
      <c r="YK403" s="163"/>
      <c r="YL403" s="163"/>
      <c r="YM403" s="163"/>
      <c r="YN403" s="163"/>
      <c r="YO403" s="163"/>
      <c r="YP403" s="163"/>
      <c r="YQ403" s="163"/>
      <c r="YR403" s="163"/>
      <c r="YS403" s="163"/>
      <c r="YT403" s="163"/>
      <c r="YU403" s="163"/>
      <c r="YV403" s="163"/>
      <c r="YW403" s="163"/>
      <c r="YX403" s="163"/>
      <c r="YY403" s="163"/>
      <c r="YZ403" s="163"/>
      <c r="ZA403" s="163"/>
      <c r="ZB403" s="163"/>
      <c r="ZC403" s="163"/>
      <c r="ZD403" s="163"/>
      <c r="ZE403" s="163"/>
      <c r="ZF403" s="163"/>
      <c r="ZG403" s="163"/>
      <c r="ZH403" s="163"/>
      <c r="ZI403" s="163"/>
      <c r="ZJ403" s="163"/>
      <c r="ZK403" s="163"/>
      <c r="ZL403" s="163"/>
      <c r="ZM403" s="163"/>
      <c r="ZN403" s="163"/>
      <c r="ZO403" s="163"/>
      <c r="ZP403" s="163"/>
      <c r="ZQ403" s="163"/>
      <c r="ZR403" s="163"/>
      <c r="ZS403" s="163"/>
      <c r="ZT403" s="163"/>
      <c r="ZU403" s="163"/>
      <c r="ZV403" s="163"/>
      <c r="ZW403" s="163"/>
      <c r="ZX403" s="163"/>
      <c r="ZY403" s="163"/>
      <c r="ZZ403" s="163"/>
      <c r="AAA403" s="163"/>
      <c r="AAB403" s="163"/>
      <c r="AAC403" s="163"/>
      <c r="AAD403" s="163"/>
      <c r="AAE403" s="163"/>
      <c r="AAF403" s="163"/>
      <c r="AAG403" s="163"/>
      <c r="AAH403" s="163"/>
      <c r="AAI403" s="163"/>
      <c r="AAJ403" s="163"/>
      <c r="AAK403" s="163"/>
      <c r="AAL403" s="163"/>
      <c r="AAM403" s="163"/>
      <c r="AAN403" s="163"/>
      <c r="AAO403" s="163"/>
      <c r="AAP403" s="163"/>
      <c r="AAQ403" s="163"/>
      <c r="AAR403" s="163"/>
      <c r="AAS403" s="163"/>
      <c r="AAT403" s="163"/>
      <c r="AAU403" s="163"/>
      <c r="AAV403" s="163"/>
      <c r="AAW403" s="163"/>
      <c r="AAX403" s="163"/>
      <c r="AAY403" s="163"/>
      <c r="AAZ403" s="163"/>
      <c r="ABA403" s="163"/>
      <c r="ABB403" s="163"/>
      <c r="ABC403" s="163"/>
      <c r="ABD403" s="163"/>
      <c r="ABE403" s="163"/>
      <c r="ABF403" s="163"/>
      <c r="ABG403" s="163"/>
      <c r="ABH403" s="163"/>
      <c r="ABI403" s="163"/>
      <c r="ABJ403" s="163"/>
      <c r="ABK403" s="163"/>
      <c r="ABL403" s="163"/>
      <c r="ABM403" s="163"/>
      <c r="ABN403" s="163"/>
      <c r="ABO403" s="163"/>
      <c r="ABP403" s="163"/>
      <c r="ABQ403" s="163"/>
      <c r="ABR403" s="163"/>
      <c r="ABS403" s="163"/>
      <c r="ABT403" s="163"/>
      <c r="ABU403" s="163"/>
      <c r="ABV403" s="163"/>
      <c r="ABW403" s="163"/>
      <c r="ABX403" s="163"/>
      <c r="ABY403" s="163"/>
      <c r="ABZ403" s="163"/>
      <c r="ACA403" s="163"/>
      <c r="ACB403" s="163"/>
      <c r="ACC403" s="163"/>
      <c r="ACD403" s="163"/>
      <c r="ACE403" s="163"/>
      <c r="ACF403" s="163"/>
      <c r="ACG403" s="163"/>
      <c r="ACH403" s="163"/>
      <c r="ACI403" s="163"/>
      <c r="ACJ403" s="163"/>
      <c r="ACK403" s="163"/>
      <c r="ACL403" s="163"/>
      <c r="ACM403" s="163"/>
      <c r="ACN403" s="163"/>
      <c r="ACO403" s="163"/>
      <c r="ACP403" s="163"/>
      <c r="ACQ403" s="163"/>
      <c r="ACR403" s="163"/>
      <c r="ACS403" s="163"/>
      <c r="ACT403" s="163"/>
      <c r="ACU403" s="163"/>
      <c r="ACV403" s="163"/>
      <c r="ACW403" s="163"/>
      <c r="ACX403" s="163"/>
      <c r="ACY403" s="163"/>
      <c r="ACZ403" s="163"/>
      <c r="ADA403" s="163"/>
      <c r="ADB403" s="163"/>
      <c r="ADC403" s="163"/>
      <c r="ADD403" s="163"/>
      <c r="ADE403" s="163"/>
      <c r="ADF403" s="163"/>
      <c r="ADG403" s="163"/>
      <c r="ADH403" s="163"/>
      <c r="ADI403" s="163"/>
      <c r="ADJ403" s="163"/>
      <c r="ADK403" s="163"/>
      <c r="ADL403" s="163"/>
      <c r="ADM403" s="163"/>
      <c r="ADN403" s="163"/>
      <c r="ADO403" s="163"/>
      <c r="ADP403" s="163"/>
      <c r="ADQ403" s="163"/>
      <c r="ADR403" s="163"/>
      <c r="ADS403" s="163"/>
      <c r="ADT403" s="163"/>
      <c r="ADU403" s="163"/>
      <c r="ADV403" s="163"/>
      <c r="ADW403" s="163"/>
      <c r="ADX403" s="163"/>
      <c r="ADY403" s="163"/>
      <c r="ADZ403" s="163"/>
      <c r="AEA403" s="163"/>
      <c r="AEB403" s="163"/>
      <c r="AEC403" s="163"/>
      <c r="AED403" s="163"/>
      <c r="AEE403" s="163"/>
      <c r="AEF403" s="163"/>
      <c r="AEG403" s="163"/>
      <c r="AEH403" s="163"/>
      <c r="AEI403" s="163"/>
      <c r="AEJ403" s="163"/>
      <c r="AEK403" s="163"/>
      <c r="AEL403" s="163"/>
      <c r="AEM403" s="163"/>
      <c r="AEN403" s="163"/>
      <c r="AEO403" s="163"/>
      <c r="AEP403" s="163"/>
      <c r="AEQ403" s="163"/>
      <c r="AER403" s="163"/>
      <c r="AES403" s="163"/>
      <c r="AET403" s="163"/>
      <c r="AEU403" s="163"/>
      <c r="AEV403" s="163"/>
      <c r="AEW403" s="163"/>
      <c r="AEX403" s="163"/>
      <c r="AEY403" s="163"/>
      <c r="AEZ403" s="163"/>
      <c r="AFA403" s="163"/>
      <c r="AFB403" s="163"/>
      <c r="AFC403" s="163"/>
      <c r="AFD403" s="163"/>
      <c r="AFE403" s="163"/>
      <c r="AFF403" s="163"/>
      <c r="AFG403" s="163"/>
      <c r="AFH403" s="163"/>
      <c r="AFI403" s="163"/>
      <c r="AFJ403" s="163"/>
      <c r="AFK403" s="163"/>
      <c r="AFL403" s="163"/>
      <c r="AFM403" s="163"/>
      <c r="AFN403" s="163"/>
      <c r="AFO403" s="163"/>
      <c r="AFP403" s="163"/>
      <c r="AFQ403" s="163"/>
      <c r="AFR403" s="163"/>
      <c r="AFS403" s="163"/>
      <c r="AFT403" s="163"/>
      <c r="AFU403" s="163"/>
      <c r="AFV403" s="163"/>
      <c r="AFW403" s="163"/>
      <c r="AFX403" s="163"/>
      <c r="AFY403" s="163"/>
      <c r="AFZ403" s="163"/>
      <c r="AGA403" s="163"/>
      <c r="AGB403" s="163"/>
      <c r="AGC403" s="163"/>
      <c r="AGD403" s="163"/>
      <c r="AGE403" s="163"/>
      <c r="AGF403" s="163"/>
      <c r="AGG403" s="163"/>
      <c r="AGH403" s="163"/>
      <c r="AGI403" s="163"/>
      <c r="AGJ403" s="163"/>
      <c r="AGK403" s="163"/>
      <c r="AGL403" s="163"/>
      <c r="AGM403" s="163"/>
      <c r="AGN403" s="163"/>
      <c r="AGO403" s="163"/>
      <c r="AGP403" s="163"/>
      <c r="AGQ403" s="163"/>
      <c r="AGR403" s="163"/>
      <c r="AGS403" s="163"/>
      <c r="AGT403" s="163"/>
      <c r="AGU403" s="163"/>
      <c r="AGV403" s="163"/>
      <c r="AGW403" s="163"/>
      <c r="AGX403" s="163"/>
      <c r="AGY403" s="163"/>
      <c r="AGZ403" s="163"/>
      <c r="AHA403" s="163"/>
      <c r="AHB403" s="163"/>
      <c r="AHC403" s="163"/>
      <c r="AHD403" s="163"/>
      <c r="AHE403" s="163"/>
      <c r="AHF403" s="163"/>
      <c r="AHG403" s="163"/>
      <c r="AHH403" s="163"/>
      <c r="AHI403" s="163"/>
      <c r="AHJ403" s="163"/>
      <c r="AHK403" s="163"/>
      <c r="AHL403" s="163"/>
      <c r="AHM403" s="163"/>
      <c r="AHN403" s="163"/>
      <c r="AHO403" s="163"/>
      <c r="AHP403" s="163"/>
      <c r="AHQ403" s="163"/>
      <c r="AHR403" s="163"/>
      <c r="AHS403" s="163"/>
      <c r="AHT403" s="163"/>
      <c r="AHU403" s="163"/>
      <c r="AHV403" s="163"/>
      <c r="AHW403" s="163"/>
      <c r="AHX403" s="163"/>
      <c r="AHY403" s="163"/>
      <c r="AHZ403" s="163"/>
      <c r="AIA403" s="163"/>
      <c r="AIB403" s="163"/>
      <c r="AIC403" s="163"/>
      <c r="AID403" s="163"/>
      <c r="AIE403" s="163"/>
      <c r="AIF403" s="163"/>
      <c r="AIG403" s="163"/>
      <c r="AIH403" s="163"/>
      <c r="AII403" s="163"/>
      <c r="AIJ403" s="163"/>
      <c r="AIK403" s="163"/>
      <c r="AIL403" s="163"/>
      <c r="AIM403" s="163"/>
      <c r="AIN403" s="163"/>
      <c r="AIO403" s="163"/>
      <c r="AIP403" s="163"/>
      <c r="AIQ403" s="163"/>
      <c r="AIR403" s="163"/>
      <c r="AIS403" s="163"/>
      <c r="AIT403" s="163"/>
      <c r="AIU403" s="163"/>
      <c r="AIV403" s="163"/>
      <c r="AIW403" s="163"/>
      <c r="AIX403" s="163"/>
      <c r="AIY403" s="163"/>
      <c r="AIZ403" s="163"/>
      <c r="AJA403" s="163"/>
      <c r="AJB403" s="163"/>
      <c r="AJC403" s="163"/>
      <c r="AJD403" s="163"/>
      <c r="AJE403" s="163"/>
      <c r="AJF403" s="163"/>
      <c r="AJG403" s="163"/>
      <c r="AJH403" s="163"/>
      <c r="AJI403" s="163"/>
      <c r="AJJ403" s="163"/>
      <c r="AJK403" s="163"/>
      <c r="AJL403" s="163"/>
      <c r="AJM403" s="163"/>
      <c r="AJN403" s="163"/>
      <c r="AJO403" s="163"/>
      <c r="AJP403" s="163"/>
      <c r="AJQ403" s="163"/>
      <c r="AJR403" s="163"/>
      <c r="AJS403" s="163"/>
      <c r="AJT403" s="163"/>
      <c r="AJU403" s="163"/>
      <c r="AJV403" s="163"/>
      <c r="AJW403" s="163"/>
      <c r="AJX403" s="163"/>
      <c r="AJY403" s="163"/>
      <c r="AJZ403" s="163"/>
      <c r="AKA403" s="163"/>
      <c r="AKB403" s="163"/>
      <c r="AKC403" s="163"/>
      <c r="AKD403" s="163"/>
      <c r="AKE403" s="163"/>
      <c r="AKF403" s="163"/>
      <c r="AKG403" s="163"/>
      <c r="AKH403" s="163"/>
      <c r="AKI403" s="163"/>
      <c r="AKJ403" s="163"/>
      <c r="AKK403" s="163"/>
      <c r="AKL403" s="163"/>
      <c r="AKM403" s="163"/>
      <c r="AKN403" s="163"/>
      <c r="AKO403" s="163"/>
      <c r="AKP403" s="163"/>
      <c r="AKQ403" s="163"/>
      <c r="AKR403" s="163"/>
      <c r="AKS403" s="163"/>
      <c r="AKT403" s="163"/>
      <c r="AKU403" s="163"/>
      <c r="AKV403" s="163"/>
      <c r="AKW403" s="163"/>
      <c r="AKX403" s="163"/>
      <c r="AKY403" s="163"/>
      <c r="AKZ403" s="163"/>
      <c r="ALA403" s="163"/>
      <c r="ALB403" s="163"/>
      <c r="ALC403" s="163"/>
      <c r="ALD403" s="163"/>
      <c r="ALE403" s="163"/>
      <c r="ALF403" s="163"/>
      <c r="ALG403" s="163"/>
      <c r="ALH403" s="163"/>
      <c r="ALI403" s="163"/>
      <c r="ALJ403" s="163"/>
      <c r="ALK403" s="163"/>
      <c r="ALL403" s="163"/>
      <c r="ALM403" s="163"/>
      <c r="ALN403" s="163"/>
      <c r="ALO403" s="163"/>
      <c r="ALP403" s="163"/>
      <c r="ALQ403" s="163"/>
      <c r="ALR403" s="163"/>
      <c r="ALS403" s="163"/>
      <c r="ALT403" s="163"/>
      <c r="ALU403" s="163"/>
      <c r="ALV403" s="163"/>
      <c r="ALW403" s="163"/>
      <c r="ALX403" s="163"/>
      <c r="ALY403" s="163"/>
      <c r="ALZ403" s="163"/>
      <c r="AMA403" s="163"/>
      <c r="AMB403" s="163"/>
      <c r="AMC403" s="163"/>
      <c r="AMD403" s="163"/>
      <c r="AME403" s="163"/>
      <c r="AMF403" s="163"/>
      <c r="AMG403" s="163"/>
      <c r="AMH403" s="163"/>
      <c r="AMI403" s="163"/>
      <c r="AMJ403" s="163"/>
      <c r="AMK403" s="163"/>
      <c r="AML403" s="163"/>
      <c r="AMM403" s="163"/>
      <c r="AMN403" s="163"/>
      <c r="AMO403" s="163"/>
      <c r="AMP403" s="163"/>
      <c r="AMQ403" s="163"/>
      <c r="AMR403" s="163"/>
      <c r="AMS403" s="163"/>
      <c r="AMT403" s="163"/>
      <c r="AMU403" s="163"/>
      <c r="AMV403" s="163"/>
      <c r="AMW403" s="163"/>
      <c r="AMX403" s="163"/>
      <c r="AMY403" s="163"/>
      <c r="AMZ403" s="163"/>
      <c r="ANA403" s="163"/>
      <c r="ANB403" s="163"/>
      <c r="ANC403" s="163"/>
      <c r="AND403" s="163"/>
      <c r="ANE403" s="163"/>
      <c r="ANF403" s="163"/>
      <c r="ANG403" s="163"/>
      <c r="ANH403" s="163"/>
      <c r="ANI403" s="163"/>
      <c r="ANJ403" s="163"/>
      <c r="ANK403" s="163"/>
      <c r="ANL403" s="163"/>
      <c r="ANM403" s="163"/>
      <c r="ANN403" s="163"/>
      <c r="ANO403" s="163"/>
      <c r="ANP403" s="163"/>
      <c r="ANQ403" s="163"/>
      <c r="ANR403" s="163"/>
      <c r="ANS403" s="163"/>
      <c r="ANT403" s="163"/>
      <c r="ANU403" s="163"/>
      <c r="ANV403" s="163"/>
      <c r="ANW403" s="163"/>
      <c r="ANX403" s="163"/>
      <c r="ANY403" s="163"/>
      <c r="ANZ403" s="163"/>
      <c r="AOA403" s="163"/>
      <c r="AOB403" s="163"/>
      <c r="AOC403" s="163"/>
      <c r="AOD403" s="163"/>
      <c r="AOE403" s="163"/>
      <c r="AOF403" s="163"/>
      <c r="AOG403" s="163"/>
      <c r="AOH403" s="163"/>
      <c r="AOI403" s="163"/>
      <c r="AOJ403" s="163"/>
      <c r="AOK403" s="163"/>
      <c r="AOL403" s="163"/>
      <c r="AOM403" s="163"/>
      <c r="AON403" s="163"/>
      <c r="AOO403" s="163"/>
      <c r="AOP403" s="163"/>
      <c r="AOQ403" s="163"/>
      <c r="AOR403" s="163"/>
      <c r="AOS403" s="163"/>
      <c r="AOT403" s="163"/>
      <c r="AOU403" s="163"/>
      <c r="AOV403" s="163"/>
      <c r="AOW403" s="163"/>
      <c r="AOX403" s="163"/>
      <c r="AOY403" s="163"/>
      <c r="AOZ403" s="163"/>
      <c r="APA403" s="163"/>
      <c r="APB403" s="163"/>
      <c r="APC403" s="163"/>
      <c r="APD403" s="163"/>
      <c r="APE403" s="163"/>
      <c r="APF403" s="163"/>
      <c r="APG403" s="163"/>
      <c r="APH403" s="163"/>
      <c r="API403" s="163"/>
      <c r="APJ403" s="163"/>
      <c r="APK403" s="163"/>
      <c r="APL403" s="163"/>
      <c r="APM403" s="163"/>
      <c r="APN403" s="163"/>
      <c r="APO403" s="163"/>
      <c r="APP403" s="163"/>
      <c r="APQ403" s="163"/>
      <c r="APR403" s="163"/>
      <c r="APS403" s="163"/>
      <c r="APT403" s="163"/>
      <c r="APU403" s="163"/>
      <c r="APV403" s="163"/>
      <c r="APW403" s="163"/>
      <c r="APX403" s="163"/>
      <c r="APY403" s="163"/>
      <c r="APZ403" s="163"/>
      <c r="AQA403" s="163"/>
      <c r="AQB403" s="163"/>
      <c r="AQC403" s="163"/>
      <c r="AQD403" s="163"/>
      <c r="AQE403" s="163"/>
      <c r="AQF403" s="163"/>
      <c r="AQG403" s="163"/>
      <c r="AQH403" s="163"/>
      <c r="AQI403" s="163"/>
      <c r="AQJ403" s="163"/>
      <c r="AQK403" s="163"/>
      <c r="AQL403" s="163"/>
      <c r="AQM403" s="163"/>
      <c r="AQN403" s="163"/>
      <c r="AQO403" s="163"/>
      <c r="AQP403" s="163"/>
      <c r="AQQ403" s="163"/>
      <c r="AQR403" s="163"/>
      <c r="AQS403" s="163"/>
      <c r="AQT403" s="163"/>
      <c r="AQU403" s="163"/>
      <c r="AQV403" s="163"/>
      <c r="AQW403" s="163"/>
      <c r="AQX403" s="163"/>
      <c r="AQY403" s="163"/>
      <c r="AQZ403" s="163"/>
      <c r="ARA403" s="163"/>
      <c r="ARB403" s="163"/>
      <c r="ARC403" s="163"/>
      <c r="ARD403" s="163"/>
      <c r="ARE403" s="163"/>
      <c r="ARF403" s="163"/>
      <c r="ARG403" s="163"/>
      <c r="ARH403" s="163"/>
      <c r="ARI403" s="163"/>
      <c r="ARJ403" s="163"/>
      <c r="ARK403" s="163"/>
      <c r="ARL403" s="163"/>
      <c r="ARM403" s="163"/>
      <c r="ARN403" s="163"/>
      <c r="ARO403" s="163"/>
      <c r="ARP403" s="163"/>
      <c r="ARQ403" s="163"/>
      <c r="ARR403" s="163"/>
      <c r="ARS403" s="163"/>
      <c r="ART403" s="163"/>
      <c r="ARU403" s="163"/>
      <c r="ARV403" s="163"/>
      <c r="ARW403" s="163"/>
      <c r="ARX403" s="163"/>
      <c r="ARY403" s="163"/>
      <c r="ARZ403" s="163"/>
      <c r="ASA403" s="163"/>
      <c r="ASB403" s="163"/>
      <c r="ASC403" s="163"/>
      <c r="ASD403" s="163"/>
      <c r="ASE403" s="163"/>
      <c r="ASF403" s="163"/>
      <c r="ASG403" s="163"/>
      <c r="ASH403" s="163"/>
      <c r="ASI403" s="163"/>
      <c r="ASJ403" s="163"/>
      <c r="ASK403" s="163"/>
      <c r="ASL403" s="163"/>
      <c r="ASM403" s="163"/>
      <c r="ASN403" s="163"/>
      <c r="ASO403" s="163"/>
      <c r="ASP403" s="163"/>
      <c r="ASQ403" s="163"/>
      <c r="ASR403" s="163"/>
      <c r="ASS403" s="163"/>
      <c r="AST403" s="163"/>
      <c r="ASU403" s="163"/>
      <c r="ASV403" s="163"/>
      <c r="ASW403" s="163"/>
      <c r="ASX403" s="163"/>
      <c r="ASY403" s="163"/>
      <c r="ASZ403" s="163"/>
      <c r="ATA403" s="163"/>
      <c r="ATB403" s="163"/>
      <c r="ATC403" s="163"/>
      <c r="ATD403" s="163"/>
      <c r="ATE403" s="163"/>
      <c r="ATF403" s="163"/>
      <c r="ATG403" s="163"/>
      <c r="ATH403" s="163"/>
      <c r="ATI403" s="163"/>
      <c r="ATJ403" s="163"/>
      <c r="ATK403" s="163"/>
      <c r="ATL403" s="163"/>
      <c r="ATM403" s="163"/>
      <c r="ATN403" s="163"/>
      <c r="ATO403" s="163"/>
      <c r="ATP403" s="163"/>
      <c r="ATQ403" s="163"/>
      <c r="ATR403" s="163"/>
      <c r="ATS403" s="163"/>
      <c r="ATT403" s="163"/>
      <c r="ATU403" s="163"/>
      <c r="ATV403" s="163"/>
      <c r="ATW403" s="163"/>
      <c r="ATX403" s="163"/>
      <c r="ATY403" s="163"/>
      <c r="ATZ403" s="163"/>
      <c r="AUA403" s="163"/>
      <c r="AUB403" s="163"/>
      <c r="AUC403" s="163"/>
      <c r="AUD403" s="163"/>
      <c r="AUE403" s="163"/>
      <c r="AUF403" s="163"/>
      <c r="AUG403" s="163"/>
      <c r="AUH403" s="163"/>
      <c r="AUI403" s="163"/>
      <c r="AUJ403" s="163"/>
      <c r="AUK403" s="163"/>
      <c r="AUL403" s="163"/>
      <c r="AUM403" s="163"/>
      <c r="AUN403" s="163"/>
      <c r="AUO403" s="163"/>
      <c r="AUP403" s="163"/>
      <c r="AUQ403" s="163"/>
      <c r="AUR403" s="163"/>
      <c r="AUS403" s="163"/>
      <c r="AUT403" s="163"/>
      <c r="AUU403" s="163"/>
      <c r="AUV403" s="163"/>
      <c r="AUW403" s="163"/>
      <c r="AUX403" s="163"/>
      <c r="AUY403" s="163"/>
      <c r="AUZ403" s="163"/>
      <c r="AVA403" s="163"/>
      <c r="AVB403" s="163"/>
      <c r="AVC403" s="163"/>
      <c r="AVD403" s="163"/>
      <c r="AVE403" s="163"/>
      <c r="AVF403" s="163"/>
      <c r="AVG403" s="163"/>
      <c r="AVH403" s="163"/>
      <c r="AVI403" s="163"/>
      <c r="AVJ403" s="163"/>
      <c r="AVK403" s="163"/>
      <c r="AVL403" s="163"/>
      <c r="AVM403" s="163"/>
      <c r="AVN403" s="163"/>
      <c r="AVO403" s="163"/>
      <c r="AVP403" s="163"/>
      <c r="AVQ403" s="163"/>
      <c r="AVR403" s="163"/>
      <c r="AVS403" s="163"/>
      <c r="AVT403" s="163"/>
      <c r="AVU403" s="163"/>
      <c r="AVV403" s="163"/>
      <c r="AVW403" s="163"/>
      <c r="AVX403" s="163"/>
      <c r="AVY403" s="163"/>
      <c r="AVZ403" s="163"/>
      <c r="AWA403" s="163"/>
      <c r="AWB403" s="163"/>
      <c r="AWC403" s="163"/>
      <c r="AWD403" s="163"/>
      <c r="AWE403" s="163"/>
      <c r="AWF403" s="163"/>
      <c r="AWG403" s="163"/>
      <c r="AWH403" s="163"/>
      <c r="AWI403" s="163"/>
      <c r="AWJ403" s="163"/>
      <c r="AWK403" s="163"/>
      <c r="AWL403" s="163"/>
      <c r="AWM403" s="163"/>
      <c r="AWN403" s="163"/>
      <c r="AWO403" s="163"/>
      <c r="AWP403" s="163"/>
      <c r="AWQ403" s="163"/>
      <c r="AWR403" s="163"/>
      <c r="AWS403" s="163"/>
      <c r="AWT403" s="163"/>
      <c r="AWU403" s="163"/>
      <c r="AWV403" s="163"/>
      <c r="AWW403" s="163"/>
      <c r="AWX403" s="163"/>
      <c r="AWY403" s="163"/>
      <c r="AWZ403" s="163"/>
      <c r="AXA403" s="163"/>
      <c r="AXB403" s="163"/>
      <c r="AXC403" s="163"/>
      <c r="AXD403" s="163"/>
      <c r="AXE403" s="163"/>
      <c r="AXF403" s="163"/>
      <c r="AXG403" s="163"/>
      <c r="AXH403" s="163"/>
      <c r="AXI403" s="163"/>
      <c r="AXJ403" s="163"/>
      <c r="AXK403" s="163"/>
      <c r="AXL403" s="163"/>
      <c r="AXM403" s="163"/>
      <c r="AXN403" s="163"/>
      <c r="AXO403" s="163"/>
      <c r="AXP403" s="163"/>
      <c r="AXQ403" s="163"/>
      <c r="AXR403" s="163"/>
      <c r="AXS403" s="163"/>
      <c r="AXT403" s="163"/>
      <c r="AXU403" s="163"/>
      <c r="AXV403" s="163"/>
      <c r="AXW403" s="163"/>
      <c r="AXX403" s="163"/>
      <c r="AXY403" s="163"/>
      <c r="AXZ403" s="163"/>
      <c r="AYA403" s="163"/>
      <c r="AYB403" s="163"/>
      <c r="AYC403" s="163"/>
      <c r="AYD403" s="163"/>
      <c r="AYE403" s="163"/>
      <c r="AYF403" s="163"/>
      <c r="AYG403" s="163"/>
      <c r="AYH403" s="163"/>
      <c r="AYI403" s="163"/>
      <c r="AYJ403" s="163"/>
      <c r="AYK403" s="163"/>
      <c r="AYL403" s="163"/>
      <c r="AYM403" s="163"/>
      <c r="AYN403" s="163"/>
      <c r="AYO403" s="163"/>
      <c r="AYP403" s="163"/>
      <c r="AYQ403" s="163"/>
      <c r="AYR403" s="163"/>
      <c r="AYS403" s="163"/>
      <c r="AYT403" s="163"/>
      <c r="AYU403" s="163"/>
      <c r="AYV403" s="163"/>
      <c r="AYW403" s="163"/>
      <c r="AYX403" s="163"/>
      <c r="AYY403" s="163"/>
      <c r="AYZ403" s="163"/>
      <c r="AZA403" s="163"/>
      <c r="AZB403" s="163"/>
      <c r="AZC403" s="163"/>
      <c r="AZD403" s="163"/>
      <c r="AZE403" s="163"/>
      <c r="AZF403" s="163"/>
      <c r="AZG403" s="163"/>
      <c r="AZH403" s="163"/>
      <c r="AZI403" s="163"/>
      <c r="AZJ403" s="163"/>
      <c r="AZK403" s="163"/>
      <c r="AZL403" s="163"/>
      <c r="AZM403" s="163"/>
      <c r="AZN403" s="163"/>
      <c r="AZO403" s="163"/>
      <c r="AZP403" s="163"/>
      <c r="AZQ403" s="163"/>
      <c r="AZR403" s="163"/>
      <c r="AZS403" s="163"/>
      <c r="AZT403" s="163"/>
      <c r="AZU403" s="163"/>
      <c r="AZV403" s="163"/>
      <c r="AZW403" s="163"/>
      <c r="AZX403" s="163"/>
      <c r="AZY403" s="163"/>
      <c r="AZZ403" s="163"/>
      <c r="BAA403" s="163"/>
      <c r="BAB403" s="163"/>
      <c r="BAC403" s="163"/>
      <c r="BAD403" s="163"/>
      <c r="BAE403" s="163"/>
      <c r="BAF403" s="163"/>
      <c r="BAG403" s="163"/>
      <c r="BAH403" s="163"/>
      <c r="BAI403" s="163"/>
      <c r="BAJ403" s="163"/>
      <c r="BAK403" s="163"/>
      <c r="BAL403" s="163"/>
      <c r="BAM403" s="163"/>
      <c r="BAN403" s="163"/>
      <c r="BAO403" s="163"/>
      <c r="BAP403" s="163"/>
      <c r="BAQ403" s="163"/>
      <c r="BAR403" s="163"/>
      <c r="BAS403" s="163"/>
      <c r="BAT403" s="163"/>
      <c r="BAU403" s="163"/>
      <c r="BAV403" s="163"/>
      <c r="BAW403" s="163"/>
      <c r="BAX403" s="163"/>
      <c r="BAY403" s="163"/>
      <c r="BAZ403" s="163"/>
      <c r="BBA403" s="163"/>
      <c r="BBB403" s="163"/>
      <c r="BBC403" s="163"/>
      <c r="BBD403" s="163"/>
      <c r="BBE403" s="163"/>
      <c r="BBF403" s="163"/>
      <c r="BBG403" s="163"/>
      <c r="BBH403" s="163"/>
      <c r="BBI403" s="163"/>
      <c r="BBJ403" s="163"/>
      <c r="BBK403" s="163"/>
      <c r="BBL403" s="163"/>
      <c r="BBM403" s="163"/>
      <c r="BBN403" s="163"/>
      <c r="BBO403" s="163"/>
      <c r="BBP403" s="163"/>
      <c r="BBQ403" s="163"/>
      <c r="BBR403" s="163"/>
      <c r="BBS403" s="163"/>
      <c r="BBT403" s="163"/>
      <c r="BBU403" s="163"/>
      <c r="BBV403" s="163"/>
      <c r="BBW403" s="163"/>
      <c r="BBX403" s="163"/>
      <c r="BBY403" s="163"/>
      <c r="BBZ403" s="163"/>
      <c r="BCA403" s="163"/>
      <c r="BCB403" s="163"/>
      <c r="BCC403" s="163"/>
      <c r="BCD403" s="163"/>
      <c r="BCE403" s="163"/>
      <c r="BCF403" s="163"/>
      <c r="BCG403" s="163"/>
      <c r="BCH403" s="163"/>
      <c r="BCI403" s="163"/>
      <c r="BCJ403" s="163"/>
      <c r="BCK403" s="163"/>
      <c r="BCL403" s="163"/>
      <c r="BCM403" s="163"/>
      <c r="BCN403" s="163"/>
      <c r="BCO403" s="163"/>
      <c r="BCP403" s="163"/>
      <c r="BCQ403" s="163"/>
      <c r="BCR403" s="163"/>
      <c r="BCS403" s="163"/>
      <c r="BCT403" s="163"/>
      <c r="BCU403" s="163"/>
      <c r="BCV403" s="163"/>
      <c r="BCW403" s="163"/>
      <c r="BCX403" s="163"/>
      <c r="BCY403" s="163"/>
      <c r="BCZ403" s="163"/>
      <c r="BDA403" s="163"/>
      <c r="BDB403" s="163"/>
      <c r="BDC403" s="163"/>
      <c r="BDD403" s="163"/>
      <c r="BDE403" s="163"/>
      <c r="BDF403" s="163"/>
      <c r="BDG403" s="163"/>
      <c r="BDH403" s="163"/>
      <c r="BDI403" s="163"/>
      <c r="BDJ403" s="163"/>
      <c r="BDK403" s="163"/>
      <c r="BDL403" s="163"/>
      <c r="BDM403" s="163"/>
      <c r="BDN403" s="163"/>
      <c r="BDO403" s="163"/>
      <c r="BDP403" s="163"/>
      <c r="BDQ403" s="163"/>
      <c r="BDR403" s="163"/>
      <c r="BDS403" s="163"/>
      <c r="BDT403" s="163"/>
      <c r="BDU403" s="163"/>
      <c r="BDV403" s="163"/>
      <c r="BDW403" s="163"/>
      <c r="BDX403" s="163"/>
      <c r="BDY403" s="163"/>
      <c r="BDZ403" s="163"/>
      <c r="BEA403" s="163"/>
      <c r="BEB403" s="163"/>
      <c r="BEC403" s="163"/>
      <c r="BED403" s="163"/>
      <c r="BEE403" s="163"/>
      <c r="BEF403" s="163"/>
      <c r="BEG403" s="163"/>
      <c r="BEH403" s="163"/>
      <c r="BEI403" s="163"/>
      <c r="BEJ403" s="163"/>
      <c r="BEK403" s="163"/>
      <c r="BEL403" s="163"/>
      <c r="BEM403" s="163"/>
      <c r="BEN403" s="163"/>
      <c r="BEO403" s="163"/>
      <c r="BEP403" s="163"/>
      <c r="BEQ403" s="163"/>
      <c r="BER403" s="163"/>
      <c r="BES403" s="163"/>
      <c r="BET403" s="163"/>
      <c r="BEU403" s="163"/>
      <c r="BEV403" s="163"/>
      <c r="BEW403" s="163"/>
      <c r="BEX403" s="163"/>
      <c r="BEY403" s="163"/>
      <c r="BEZ403" s="163"/>
      <c r="BFA403" s="163"/>
      <c r="BFB403" s="163"/>
      <c r="BFC403" s="163"/>
      <c r="BFD403" s="163"/>
      <c r="BFE403" s="163"/>
      <c r="BFF403" s="163"/>
      <c r="BFG403" s="163"/>
      <c r="BFH403" s="163"/>
      <c r="BFI403" s="163"/>
      <c r="BFJ403" s="163"/>
      <c r="BFK403" s="163"/>
      <c r="BFL403" s="163"/>
      <c r="BFM403" s="163"/>
      <c r="BFN403" s="163"/>
      <c r="BFO403" s="163"/>
      <c r="BFP403" s="163"/>
      <c r="BFQ403" s="163"/>
      <c r="BFR403" s="163"/>
      <c r="BFS403" s="163"/>
      <c r="BFT403" s="163"/>
      <c r="BFU403" s="163"/>
      <c r="BFV403" s="163"/>
      <c r="BFW403" s="163"/>
      <c r="BFX403" s="163"/>
      <c r="BFY403" s="163"/>
      <c r="BFZ403" s="163"/>
      <c r="BGA403" s="163"/>
      <c r="BGB403" s="163"/>
      <c r="BGC403" s="163"/>
      <c r="BGD403" s="163"/>
      <c r="BGE403" s="163"/>
      <c r="BGF403" s="163"/>
      <c r="BGG403" s="163"/>
      <c r="BGH403" s="163"/>
      <c r="BGI403" s="163"/>
      <c r="BGJ403" s="163"/>
      <c r="BGK403" s="163"/>
      <c r="BGL403" s="163"/>
      <c r="BGM403" s="163"/>
      <c r="BGN403" s="163"/>
      <c r="BGO403" s="163"/>
      <c r="BGP403" s="163"/>
      <c r="BGQ403" s="163"/>
      <c r="BGR403" s="163"/>
      <c r="BGS403" s="163"/>
      <c r="BGT403" s="163"/>
      <c r="BGU403" s="163"/>
      <c r="BGV403" s="163"/>
      <c r="BGW403" s="163"/>
      <c r="BGX403" s="163"/>
      <c r="BGY403" s="163"/>
      <c r="BGZ403" s="163"/>
      <c r="BHA403" s="163"/>
      <c r="BHB403" s="163"/>
      <c r="BHC403" s="163"/>
      <c r="BHD403" s="163"/>
      <c r="BHE403" s="163"/>
      <c r="BHF403" s="163"/>
      <c r="BHG403" s="163"/>
      <c r="BHH403" s="163"/>
      <c r="BHI403" s="163"/>
      <c r="BHJ403" s="163"/>
      <c r="BHK403" s="163"/>
      <c r="BHL403" s="163"/>
      <c r="BHM403" s="163"/>
      <c r="BHN403" s="163"/>
      <c r="BHO403" s="163"/>
      <c r="BHP403" s="163"/>
      <c r="BHQ403" s="163"/>
      <c r="BHR403" s="163"/>
      <c r="BHS403" s="163"/>
      <c r="BHT403" s="163"/>
      <c r="BHU403" s="163"/>
      <c r="BHV403" s="163"/>
      <c r="BHW403" s="163"/>
      <c r="BHX403" s="163"/>
      <c r="BHY403" s="163"/>
      <c r="BHZ403" s="163"/>
      <c r="BIA403" s="163"/>
      <c r="BIB403" s="163"/>
      <c r="BIC403" s="163"/>
      <c r="BID403" s="163"/>
      <c r="BIE403" s="163"/>
      <c r="BIF403" s="163"/>
      <c r="BIG403" s="163"/>
      <c r="BIH403" s="163"/>
      <c r="BII403" s="163"/>
      <c r="BIJ403" s="163"/>
      <c r="BIK403" s="163"/>
      <c r="BIL403" s="163"/>
      <c r="BIM403" s="163"/>
      <c r="BIN403" s="163"/>
      <c r="BIO403" s="163"/>
      <c r="BIP403" s="163"/>
      <c r="BIQ403" s="163"/>
      <c r="BIR403" s="163"/>
      <c r="BIS403" s="163"/>
      <c r="BIT403" s="163"/>
      <c r="BIU403" s="163"/>
      <c r="BIV403" s="163"/>
      <c r="BIW403" s="163"/>
      <c r="BIX403" s="163"/>
      <c r="BIY403" s="163"/>
      <c r="BIZ403" s="163"/>
      <c r="BJA403" s="163"/>
      <c r="BJB403" s="163"/>
      <c r="BJC403" s="163"/>
      <c r="BJD403" s="163"/>
      <c r="BJE403" s="163"/>
      <c r="BJF403" s="163"/>
      <c r="BJG403" s="163"/>
      <c r="BJH403" s="163"/>
      <c r="BJI403" s="163"/>
      <c r="BJJ403" s="163"/>
      <c r="BJK403" s="163"/>
      <c r="BJL403" s="163"/>
      <c r="BJM403" s="163"/>
      <c r="BJN403" s="163"/>
      <c r="BJO403" s="163"/>
      <c r="BJP403" s="163"/>
      <c r="BJQ403" s="163"/>
      <c r="BJR403" s="163"/>
      <c r="BJS403" s="163"/>
      <c r="BJT403" s="163"/>
      <c r="BJU403" s="163"/>
      <c r="BJV403" s="163"/>
      <c r="BJW403" s="163"/>
      <c r="BJX403" s="163"/>
      <c r="BJY403" s="163"/>
      <c r="BJZ403" s="163"/>
      <c r="BKA403" s="163"/>
      <c r="BKB403" s="163"/>
      <c r="BKC403" s="163"/>
      <c r="BKD403" s="163"/>
      <c r="BKE403" s="163"/>
      <c r="BKF403" s="163"/>
      <c r="BKG403" s="163"/>
      <c r="BKH403" s="163"/>
      <c r="BKI403" s="163"/>
      <c r="BKJ403" s="163"/>
      <c r="BKK403" s="163"/>
      <c r="BKL403" s="163"/>
      <c r="BKM403" s="163"/>
      <c r="BKN403" s="163"/>
      <c r="BKO403" s="163"/>
      <c r="BKP403" s="163"/>
      <c r="BKQ403" s="163"/>
      <c r="BKR403" s="163"/>
      <c r="BKS403" s="163"/>
      <c r="BKT403" s="163"/>
      <c r="BKU403" s="163"/>
      <c r="BKV403" s="163"/>
      <c r="BKW403" s="163"/>
      <c r="BKX403" s="163"/>
      <c r="BKY403" s="163"/>
      <c r="BKZ403" s="163"/>
      <c r="BLA403" s="163"/>
      <c r="BLB403" s="163"/>
      <c r="BLC403" s="163"/>
      <c r="BLD403" s="163"/>
      <c r="BLE403" s="163"/>
      <c r="BLF403" s="163"/>
      <c r="BLG403" s="163"/>
      <c r="BLH403" s="163"/>
      <c r="BLI403" s="163"/>
      <c r="BLJ403" s="163"/>
      <c r="BLK403" s="163"/>
      <c r="BLL403" s="163"/>
      <c r="BLM403" s="163"/>
      <c r="BLN403" s="163"/>
      <c r="BLO403" s="163"/>
      <c r="BLP403" s="163"/>
      <c r="BLQ403" s="163"/>
      <c r="BLR403" s="163"/>
      <c r="BLS403" s="163"/>
      <c r="BLT403" s="163"/>
      <c r="BLU403" s="163"/>
      <c r="BLV403" s="163"/>
      <c r="BLW403" s="163"/>
      <c r="BLX403" s="163"/>
      <c r="BLY403" s="163"/>
      <c r="BLZ403" s="163"/>
      <c r="BMA403" s="163"/>
      <c r="BMB403" s="163"/>
      <c r="BMC403" s="163"/>
      <c r="BMD403" s="163"/>
      <c r="BME403" s="163"/>
      <c r="BMF403" s="163"/>
      <c r="BMG403" s="163"/>
      <c r="BMH403" s="163"/>
      <c r="BMI403" s="163"/>
      <c r="BMJ403" s="163"/>
      <c r="BMK403" s="163"/>
      <c r="BML403" s="163"/>
      <c r="BMM403" s="163"/>
      <c r="BMN403" s="163"/>
      <c r="BMO403" s="163"/>
      <c r="BMP403" s="163"/>
      <c r="BMQ403" s="163"/>
      <c r="BMR403" s="163"/>
      <c r="BMS403" s="163"/>
      <c r="BMT403" s="163"/>
      <c r="BMU403" s="163"/>
      <c r="BMV403" s="163"/>
      <c r="BMW403" s="163"/>
      <c r="BMX403" s="163"/>
      <c r="BMY403" s="163"/>
      <c r="BMZ403" s="163"/>
      <c r="BNA403" s="163"/>
      <c r="BNB403" s="163"/>
      <c r="BNC403" s="163"/>
      <c r="BND403" s="163"/>
      <c r="BNE403" s="163"/>
      <c r="BNF403" s="163"/>
      <c r="BNG403" s="163"/>
      <c r="BNH403" s="163"/>
      <c r="BNI403" s="163"/>
      <c r="BNJ403" s="163"/>
      <c r="BNK403" s="163"/>
      <c r="BNL403" s="163"/>
      <c r="BNM403" s="163"/>
      <c r="BNN403" s="163"/>
      <c r="BNO403" s="163"/>
      <c r="BNP403" s="163"/>
      <c r="BNQ403" s="163"/>
      <c r="BNR403" s="163"/>
      <c r="BNS403" s="163"/>
      <c r="BNT403" s="163"/>
      <c r="BNU403" s="163"/>
      <c r="BNV403" s="163"/>
      <c r="BNW403" s="163"/>
      <c r="BNX403" s="163"/>
      <c r="BNY403" s="163"/>
      <c r="BNZ403" s="163"/>
      <c r="BOA403" s="163"/>
      <c r="BOB403" s="163"/>
      <c r="BOC403" s="163"/>
      <c r="BOD403" s="163"/>
      <c r="BOE403" s="163"/>
      <c r="BOF403" s="163"/>
      <c r="BOG403" s="163"/>
      <c r="BOH403" s="163"/>
      <c r="BOI403" s="163"/>
      <c r="BOJ403" s="163"/>
      <c r="BOK403" s="163"/>
      <c r="BOL403" s="163"/>
      <c r="BOM403" s="163"/>
      <c r="BON403" s="163"/>
      <c r="BOO403" s="163"/>
      <c r="BOP403" s="163"/>
      <c r="BOQ403" s="163"/>
      <c r="BOR403" s="163"/>
      <c r="BOS403" s="163"/>
      <c r="BOT403" s="163"/>
      <c r="BOU403" s="163"/>
      <c r="BOV403" s="163"/>
      <c r="BOW403" s="163"/>
      <c r="BOX403" s="163"/>
      <c r="BOY403" s="163"/>
      <c r="BOZ403" s="163"/>
      <c r="BPA403" s="163"/>
      <c r="BPB403" s="163"/>
      <c r="BPC403" s="163"/>
      <c r="BPD403" s="163"/>
      <c r="BPE403" s="163"/>
      <c r="BPF403" s="163"/>
      <c r="BPG403" s="163"/>
      <c r="BPH403" s="163"/>
      <c r="BPI403" s="163"/>
      <c r="BPJ403" s="163"/>
      <c r="BPK403" s="163"/>
      <c r="BPL403" s="163"/>
      <c r="BPM403" s="163"/>
      <c r="BPN403" s="163"/>
      <c r="BPO403" s="163"/>
      <c r="BPP403" s="163"/>
      <c r="BPQ403" s="163"/>
      <c r="BPR403" s="163"/>
      <c r="BPS403" s="163"/>
      <c r="BPT403" s="163"/>
      <c r="BPU403" s="163"/>
      <c r="BPV403" s="163"/>
      <c r="BPW403" s="163"/>
      <c r="BPX403" s="163"/>
      <c r="BPY403" s="163"/>
      <c r="BPZ403" s="163"/>
      <c r="BQA403" s="163"/>
      <c r="BQB403" s="163"/>
      <c r="BQC403" s="163"/>
      <c r="BQD403" s="163"/>
      <c r="BQE403" s="163"/>
      <c r="BQF403" s="163"/>
      <c r="BQG403" s="163"/>
      <c r="BQH403" s="163"/>
      <c r="BQI403" s="163"/>
      <c r="BQJ403" s="163"/>
      <c r="BQK403" s="163"/>
      <c r="BQL403" s="163"/>
      <c r="BQM403" s="163"/>
      <c r="BQN403" s="163"/>
      <c r="BQO403" s="163"/>
      <c r="BQP403" s="163"/>
      <c r="BQQ403" s="163"/>
      <c r="BQR403" s="163"/>
      <c r="BQS403" s="163"/>
      <c r="BQT403" s="163"/>
      <c r="BQU403" s="163"/>
      <c r="BQV403" s="163"/>
      <c r="BQW403" s="163"/>
      <c r="BQX403" s="163"/>
      <c r="BQY403" s="163"/>
      <c r="BQZ403" s="163"/>
      <c r="BRA403" s="163"/>
      <c r="BRB403" s="163"/>
      <c r="BRC403" s="163"/>
      <c r="BRD403" s="163"/>
      <c r="BRE403" s="163"/>
      <c r="BRF403" s="163"/>
      <c r="BRG403" s="163"/>
      <c r="BRH403" s="163"/>
      <c r="BRI403" s="163"/>
      <c r="BRJ403" s="163"/>
      <c r="BRK403" s="163"/>
      <c r="BRL403" s="163"/>
      <c r="BRM403" s="163"/>
      <c r="BRN403" s="163"/>
      <c r="BRO403" s="163"/>
      <c r="BRP403" s="163"/>
      <c r="BRQ403" s="163"/>
      <c r="BRR403" s="163"/>
      <c r="BRS403" s="163"/>
      <c r="BRT403" s="163"/>
      <c r="BRU403" s="163"/>
      <c r="BRV403" s="163"/>
      <c r="BRW403" s="163"/>
      <c r="BRX403" s="163"/>
      <c r="BRY403" s="163"/>
      <c r="BRZ403" s="163"/>
      <c r="BSA403" s="163"/>
      <c r="BSB403" s="163"/>
      <c r="BSC403" s="163"/>
      <c r="BSD403" s="163"/>
      <c r="BSE403" s="163"/>
      <c r="BSF403" s="163"/>
      <c r="BSG403" s="163"/>
      <c r="BSH403" s="163"/>
      <c r="BSI403" s="163"/>
      <c r="BSJ403" s="163"/>
      <c r="BSK403" s="163"/>
      <c r="BSL403" s="163"/>
      <c r="BSM403" s="163"/>
      <c r="BSN403" s="163"/>
      <c r="BSO403" s="163"/>
      <c r="BSP403" s="163"/>
      <c r="BSQ403" s="163"/>
      <c r="BSR403" s="163"/>
      <c r="BSS403" s="163"/>
      <c r="BST403" s="163"/>
      <c r="BSU403" s="163"/>
      <c r="BSV403" s="163"/>
      <c r="BSW403" s="163"/>
      <c r="BSX403" s="163"/>
      <c r="BSY403" s="163"/>
      <c r="BSZ403" s="163"/>
      <c r="BTA403" s="163"/>
      <c r="BTB403" s="163"/>
      <c r="BTC403" s="163"/>
      <c r="BTD403" s="163"/>
      <c r="BTE403" s="163"/>
      <c r="BTF403" s="163"/>
      <c r="BTG403" s="163"/>
      <c r="BTH403" s="163"/>
      <c r="BTI403" s="163"/>
      <c r="BTJ403" s="163"/>
      <c r="BTK403" s="163"/>
      <c r="BTL403" s="163"/>
      <c r="BTM403" s="163"/>
      <c r="BTN403" s="163"/>
      <c r="BTO403" s="163"/>
      <c r="BTP403" s="163"/>
      <c r="BTQ403" s="163"/>
      <c r="BTR403" s="163"/>
      <c r="BTS403" s="163"/>
      <c r="BTT403" s="163"/>
      <c r="BTU403" s="163"/>
      <c r="BTV403" s="163"/>
      <c r="BTW403" s="163"/>
      <c r="BTX403" s="163"/>
      <c r="BTY403" s="163"/>
      <c r="BTZ403" s="163"/>
      <c r="BUA403" s="163"/>
      <c r="BUB403" s="163"/>
      <c r="BUC403" s="163"/>
      <c r="BUD403" s="163"/>
      <c r="BUE403" s="163"/>
      <c r="BUF403" s="163"/>
      <c r="BUG403" s="163"/>
      <c r="BUH403" s="163"/>
      <c r="BUI403" s="163"/>
      <c r="BUJ403" s="163"/>
      <c r="BUK403" s="163"/>
      <c r="BUL403" s="163"/>
      <c r="BUM403" s="163"/>
      <c r="BUN403" s="163"/>
      <c r="BUO403" s="163"/>
      <c r="BUP403" s="163"/>
      <c r="BUQ403" s="163"/>
      <c r="BUR403" s="163"/>
      <c r="BUS403" s="163"/>
      <c r="BUT403" s="163"/>
      <c r="BUU403" s="163"/>
      <c r="BUV403" s="163"/>
      <c r="BUW403" s="163"/>
      <c r="BUX403" s="163"/>
      <c r="BUY403" s="163"/>
      <c r="BUZ403" s="163"/>
      <c r="BVA403" s="163"/>
      <c r="BVB403" s="163"/>
      <c r="BVC403" s="163"/>
      <c r="BVD403" s="163"/>
      <c r="BVE403" s="163"/>
      <c r="BVF403" s="163"/>
      <c r="BVG403" s="163"/>
      <c r="BVH403" s="163"/>
      <c r="BVI403" s="163"/>
      <c r="BVJ403" s="163"/>
      <c r="BVK403" s="163"/>
      <c r="BVL403" s="163"/>
      <c r="BVM403" s="163"/>
      <c r="BVN403" s="163"/>
      <c r="BVO403" s="163"/>
      <c r="BVP403" s="163"/>
      <c r="BVQ403" s="163"/>
      <c r="BVR403" s="163"/>
      <c r="BVS403" s="163"/>
      <c r="BVT403" s="163"/>
      <c r="BVU403" s="163"/>
      <c r="BVV403" s="163"/>
      <c r="BVW403" s="163"/>
      <c r="BVX403" s="163"/>
      <c r="BVY403" s="163"/>
      <c r="BVZ403" s="163"/>
      <c r="BWA403" s="163"/>
      <c r="BWB403" s="163"/>
      <c r="BWC403" s="163"/>
      <c r="BWD403" s="163"/>
      <c r="BWE403" s="163"/>
      <c r="BWF403" s="163"/>
      <c r="BWG403" s="163"/>
      <c r="BWH403" s="163"/>
      <c r="BWI403" s="163"/>
      <c r="BWJ403" s="163"/>
      <c r="BWK403" s="163"/>
      <c r="BWL403" s="163"/>
      <c r="BWM403" s="163"/>
      <c r="BWN403" s="163"/>
      <c r="BWO403" s="163"/>
      <c r="BWP403" s="163"/>
      <c r="BWQ403" s="163"/>
      <c r="BWR403" s="163"/>
      <c r="BWS403" s="163"/>
      <c r="BWT403" s="163"/>
      <c r="BWU403" s="163"/>
      <c r="BWV403" s="163"/>
      <c r="BWW403" s="163"/>
      <c r="BWX403" s="163"/>
      <c r="BWY403" s="163"/>
      <c r="BWZ403" s="163"/>
      <c r="BXA403" s="163"/>
      <c r="BXB403" s="163"/>
      <c r="BXC403" s="163"/>
      <c r="BXD403" s="163"/>
      <c r="BXE403" s="163"/>
      <c r="BXF403" s="163"/>
      <c r="BXG403" s="163"/>
      <c r="BXH403" s="163"/>
      <c r="BXI403" s="163"/>
      <c r="BXJ403" s="163"/>
      <c r="BXK403" s="163"/>
      <c r="BXL403" s="163"/>
      <c r="BXM403" s="163"/>
      <c r="BXN403" s="163"/>
      <c r="BXO403" s="163"/>
      <c r="BXP403" s="163"/>
      <c r="BXQ403" s="163"/>
      <c r="BXR403" s="163"/>
      <c r="BXS403" s="163"/>
      <c r="BXT403" s="163"/>
      <c r="BXU403" s="163"/>
      <c r="BXV403" s="163"/>
      <c r="BXW403" s="163"/>
      <c r="BXX403" s="163"/>
      <c r="BXY403" s="163"/>
      <c r="BXZ403" s="163"/>
      <c r="BYA403" s="163"/>
      <c r="BYB403" s="163"/>
      <c r="BYC403" s="163"/>
      <c r="BYD403" s="163"/>
      <c r="BYE403" s="163"/>
      <c r="BYF403" s="163"/>
      <c r="BYG403" s="163"/>
      <c r="BYH403" s="163"/>
      <c r="BYI403" s="163"/>
      <c r="BYJ403" s="163"/>
      <c r="BYK403" s="163"/>
      <c r="BYL403" s="163"/>
      <c r="BYM403" s="163"/>
      <c r="BYN403" s="163"/>
      <c r="BYO403" s="163"/>
      <c r="BYP403" s="163"/>
      <c r="BYQ403" s="163"/>
      <c r="BYR403" s="163"/>
      <c r="BYS403" s="163"/>
      <c r="BYT403" s="163"/>
      <c r="BYU403" s="163"/>
      <c r="BYV403" s="163"/>
      <c r="BYW403" s="163"/>
      <c r="BYX403" s="163"/>
      <c r="BYY403" s="163"/>
      <c r="BYZ403" s="163"/>
      <c r="BZA403" s="163"/>
      <c r="BZB403" s="163"/>
      <c r="BZC403" s="163"/>
      <c r="BZD403" s="163"/>
      <c r="BZE403" s="163"/>
      <c r="BZF403" s="163"/>
      <c r="BZG403" s="163"/>
      <c r="BZH403" s="163"/>
      <c r="BZI403" s="163"/>
      <c r="BZJ403" s="163"/>
      <c r="BZK403" s="163"/>
      <c r="BZL403" s="163"/>
      <c r="BZM403" s="163"/>
      <c r="BZN403" s="163"/>
      <c r="BZO403" s="163"/>
      <c r="BZP403" s="163"/>
      <c r="BZQ403" s="163"/>
      <c r="BZR403" s="163"/>
      <c r="BZS403" s="163"/>
      <c r="BZT403" s="163"/>
      <c r="BZU403" s="163"/>
      <c r="BZV403" s="163"/>
      <c r="BZW403" s="163"/>
      <c r="BZX403" s="163"/>
      <c r="BZY403" s="163"/>
      <c r="BZZ403" s="163"/>
      <c r="CAA403" s="163"/>
      <c r="CAB403" s="163"/>
      <c r="CAC403" s="163"/>
      <c r="CAD403" s="163"/>
      <c r="CAE403" s="163"/>
      <c r="CAF403" s="163"/>
      <c r="CAG403" s="163"/>
      <c r="CAH403" s="163"/>
      <c r="CAI403" s="163"/>
      <c r="CAJ403" s="163"/>
      <c r="CAK403" s="163"/>
      <c r="CAL403" s="163"/>
      <c r="CAM403" s="163"/>
      <c r="CAN403" s="163"/>
      <c r="CAO403" s="163"/>
      <c r="CAP403" s="163"/>
      <c r="CAQ403" s="163"/>
      <c r="CAR403" s="163"/>
      <c r="CAS403" s="163"/>
      <c r="CAT403" s="163"/>
      <c r="CAU403" s="163"/>
      <c r="CAV403" s="163"/>
      <c r="CAW403" s="163"/>
      <c r="CAX403" s="163"/>
      <c r="CAY403" s="163"/>
      <c r="CAZ403" s="163"/>
      <c r="CBA403" s="163"/>
      <c r="CBB403" s="163"/>
      <c r="CBC403" s="163"/>
      <c r="CBD403" s="163"/>
      <c r="CBE403" s="163"/>
      <c r="CBF403" s="163"/>
      <c r="CBG403" s="163"/>
      <c r="CBH403" s="163"/>
      <c r="CBI403" s="163"/>
      <c r="CBJ403" s="163"/>
      <c r="CBK403" s="163"/>
      <c r="CBL403" s="163"/>
      <c r="CBM403" s="163"/>
      <c r="CBN403" s="163"/>
      <c r="CBO403" s="163"/>
      <c r="CBP403" s="163"/>
      <c r="CBQ403" s="163"/>
      <c r="CBR403" s="163"/>
      <c r="CBS403" s="163"/>
      <c r="CBT403" s="163"/>
      <c r="CBU403" s="163"/>
      <c r="CBV403" s="163"/>
      <c r="CBW403" s="163"/>
      <c r="CBX403" s="163"/>
      <c r="CBY403" s="163"/>
      <c r="CBZ403" s="163"/>
      <c r="CCA403" s="163"/>
      <c r="CCB403" s="163"/>
      <c r="CCC403" s="163"/>
      <c r="CCD403" s="163"/>
      <c r="CCE403" s="163"/>
      <c r="CCF403" s="163"/>
      <c r="CCG403" s="163"/>
      <c r="CCH403" s="163"/>
      <c r="CCI403" s="163"/>
      <c r="CCJ403" s="163"/>
      <c r="CCK403" s="163"/>
      <c r="CCL403" s="163"/>
      <c r="CCM403" s="163"/>
      <c r="CCN403" s="163"/>
      <c r="CCO403" s="163"/>
      <c r="CCP403" s="163"/>
      <c r="CCQ403" s="163"/>
      <c r="CCR403" s="163"/>
      <c r="CCS403" s="163"/>
      <c r="CCT403" s="163"/>
      <c r="CCU403" s="163"/>
      <c r="CCV403" s="163"/>
      <c r="CCW403" s="163"/>
      <c r="CCX403" s="163"/>
      <c r="CCY403" s="163"/>
      <c r="CCZ403" s="163"/>
      <c r="CDA403" s="163"/>
      <c r="CDB403" s="163"/>
      <c r="CDC403" s="163"/>
      <c r="CDD403" s="163"/>
      <c r="CDE403" s="163"/>
      <c r="CDF403" s="163"/>
      <c r="CDG403" s="163"/>
      <c r="CDH403" s="163"/>
      <c r="CDI403" s="163"/>
      <c r="CDJ403" s="163"/>
      <c r="CDK403" s="163"/>
      <c r="CDL403" s="163"/>
      <c r="CDM403" s="163"/>
      <c r="CDN403" s="163"/>
      <c r="CDO403" s="163"/>
      <c r="CDP403" s="163"/>
      <c r="CDQ403" s="163"/>
      <c r="CDR403" s="163"/>
      <c r="CDS403" s="163"/>
      <c r="CDT403" s="163"/>
      <c r="CDU403" s="163"/>
      <c r="CDV403" s="163"/>
      <c r="CDW403" s="163"/>
      <c r="CDX403" s="163"/>
      <c r="CDY403" s="163"/>
      <c r="CDZ403" s="163"/>
      <c r="CEA403" s="163"/>
      <c r="CEB403" s="163"/>
      <c r="CEC403" s="163"/>
      <c r="CED403" s="163"/>
      <c r="CEE403" s="163"/>
      <c r="CEF403" s="163"/>
      <c r="CEG403" s="163"/>
      <c r="CEH403" s="163"/>
      <c r="CEI403" s="163"/>
      <c r="CEJ403" s="163"/>
      <c r="CEK403" s="163"/>
      <c r="CEL403" s="163"/>
      <c r="CEM403" s="163"/>
      <c r="CEN403" s="163"/>
      <c r="CEO403" s="163"/>
      <c r="CEP403" s="163"/>
      <c r="CEQ403" s="163"/>
      <c r="CER403" s="163"/>
      <c r="CES403" s="163"/>
      <c r="CET403" s="163"/>
      <c r="CEU403" s="163"/>
      <c r="CEV403" s="163"/>
      <c r="CEW403" s="163"/>
      <c r="CEX403" s="163"/>
      <c r="CEY403" s="163"/>
      <c r="CEZ403" s="163"/>
      <c r="CFA403" s="163"/>
      <c r="CFB403" s="163"/>
      <c r="CFC403" s="163"/>
      <c r="CFD403" s="163"/>
      <c r="CFE403" s="163"/>
      <c r="CFF403" s="163"/>
      <c r="CFG403" s="163"/>
      <c r="CFH403" s="163"/>
      <c r="CFI403" s="163"/>
      <c r="CFJ403" s="163"/>
      <c r="CFK403" s="163"/>
      <c r="CFL403" s="163"/>
      <c r="CFM403" s="163"/>
      <c r="CFN403" s="163"/>
      <c r="CFO403" s="163"/>
      <c r="CFP403" s="163"/>
      <c r="CFQ403" s="163"/>
      <c r="CFR403" s="163"/>
      <c r="CFS403" s="163"/>
      <c r="CFT403" s="163"/>
      <c r="CFU403" s="163"/>
      <c r="CFV403" s="163"/>
      <c r="CFW403" s="163"/>
      <c r="CFX403" s="163"/>
      <c r="CFY403" s="163"/>
      <c r="CFZ403" s="163"/>
      <c r="CGA403" s="163"/>
      <c r="CGB403" s="163"/>
      <c r="CGC403" s="163"/>
      <c r="CGD403" s="163"/>
      <c r="CGE403" s="163"/>
      <c r="CGF403" s="163"/>
      <c r="CGG403" s="163"/>
      <c r="CGH403" s="163"/>
      <c r="CGI403" s="163"/>
      <c r="CGJ403" s="163"/>
      <c r="CGK403" s="163"/>
      <c r="CGL403" s="163"/>
      <c r="CGM403" s="163"/>
      <c r="CGN403" s="163"/>
      <c r="CGO403" s="163"/>
      <c r="CGP403" s="163"/>
      <c r="CGQ403" s="163"/>
      <c r="CGR403" s="163"/>
      <c r="CGS403" s="163"/>
      <c r="CGT403" s="163"/>
      <c r="CGU403" s="163"/>
      <c r="CGV403" s="163"/>
      <c r="CGW403" s="163"/>
      <c r="CGX403" s="163"/>
      <c r="CGY403" s="163"/>
      <c r="CGZ403" s="163"/>
      <c r="CHA403" s="163"/>
      <c r="CHB403" s="163"/>
      <c r="CHC403" s="163"/>
      <c r="CHD403" s="163"/>
      <c r="CHE403" s="163"/>
      <c r="CHF403" s="163"/>
      <c r="CHG403" s="163"/>
      <c r="CHH403" s="163"/>
      <c r="CHI403" s="163"/>
      <c r="CHJ403" s="163"/>
      <c r="CHK403" s="163"/>
      <c r="CHL403" s="163"/>
      <c r="CHM403" s="163"/>
      <c r="CHN403" s="163"/>
      <c r="CHO403" s="163"/>
      <c r="CHP403" s="163"/>
      <c r="CHQ403" s="163"/>
      <c r="CHR403" s="163"/>
      <c r="CHS403" s="163"/>
      <c r="CHT403" s="163"/>
      <c r="CHU403" s="163"/>
      <c r="CHV403" s="163"/>
      <c r="CHW403" s="163"/>
      <c r="CHX403" s="163"/>
      <c r="CHY403" s="163"/>
      <c r="CHZ403" s="163"/>
      <c r="CIA403" s="163"/>
      <c r="CIB403" s="163"/>
      <c r="CIC403" s="163"/>
      <c r="CID403" s="163"/>
      <c r="CIE403" s="163"/>
      <c r="CIF403" s="163"/>
      <c r="CIG403" s="163"/>
      <c r="CIH403" s="163"/>
      <c r="CII403" s="163"/>
      <c r="CIJ403" s="163"/>
      <c r="CIK403" s="163"/>
      <c r="CIL403" s="163"/>
      <c r="CIM403" s="163"/>
      <c r="CIN403" s="163"/>
      <c r="CIO403" s="163"/>
      <c r="CIP403" s="163"/>
      <c r="CIQ403" s="163"/>
      <c r="CIR403" s="163"/>
      <c r="CIS403" s="163"/>
      <c r="CIT403" s="163"/>
      <c r="CIU403" s="163"/>
      <c r="CIV403" s="163"/>
      <c r="CIW403" s="163"/>
      <c r="CIX403" s="163"/>
      <c r="CIY403" s="163"/>
      <c r="CIZ403" s="163"/>
      <c r="CJA403" s="163"/>
      <c r="CJB403" s="163"/>
      <c r="CJC403" s="163"/>
      <c r="CJD403" s="163"/>
      <c r="CJE403" s="163"/>
      <c r="CJF403" s="163"/>
      <c r="CJG403" s="163"/>
      <c r="CJH403" s="163"/>
      <c r="CJI403" s="163"/>
      <c r="CJJ403" s="163"/>
      <c r="CJK403" s="163"/>
      <c r="CJL403" s="163"/>
      <c r="CJM403" s="163"/>
      <c r="CJN403" s="163"/>
      <c r="CJO403" s="163"/>
      <c r="CJP403" s="163"/>
      <c r="CJQ403" s="163"/>
      <c r="CJR403" s="163"/>
      <c r="CJS403" s="163"/>
      <c r="CJT403" s="163"/>
      <c r="CJU403" s="163"/>
      <c r="CJV403" s="163"/>
      <c r="CJW403" s="163"/>
      <c r="CJX403" s="163"/>
      <c r="CJY403" s="163"/>
      <c r="CJZ403" s="163"/>
      <c r="CKA403" s="163"/>
      <c r="CKB403" s="163"/>
      <c r="CKC403" s="163"/>
      <c r="CKD403" s="163"/>
      <c r="CKE403" s="163"/>
      <c r="CKF403" s="163"/>
      <c r="CKG403" s="163"/>
      <c r="CKH403" s="163"/>
      <c r="CKI403" s="163"/>
      <c r="CKJ403" s="163"/>
      <c r="CKK403" s="163"/>
      <c r="CKL403" s="163"/>
      <c r="CKM403" s="163"/>
      <c r="CKN403" s="163"/>
      <c r="CKO403" s="163"/>
      <c r="CKP403" s="163"/>
      <c r="CKQ403" s="163"/>
      <c r="CKR403" s="163"/>
      <c r="CKS403" s="163"/>
      <c r="CKT403" s="163"/>
      <c r="CKU403" s="163"/>
      <c r="CKV403" s="163"/>
      <c r="CKW403" s="163"/>
      <c r="CKX403" s="163"/>
      <c r="CKY403" s="163"/>
      <c r="CKZ403" s="163"/>
      <c r="CLA403" s="163"/>
      <c r="CLB403" s="163"/>
      <c r="CLC403" s="163"/>
      <c r="CLD403" s="163"/>
      <c r="CLE403" s="163"/>
      <c r="CLF403" s="163"/>
      <c r="CLG403" s="163"/>
      <c r="CLH403" s="163"/>
      <c r="CLI403" s="163"/>
      <c r="CLJ403" s="163"/>
      <c r="CLK403" s="163"/>
      <c r="CLL403" s="163"/>
      <c r="CLM403" s="163"/>
      <c r="CLN403" s="163"/>
      <c r="CLO403" s="163"/>
      <c r="CLP403" s="163"/>
      <c r="CLQ403" s="163"/>
      <c r="CLR403" s="163"/>
      <c r="CLS403" s="163"/>
      <c r="CLT403" s="163"/>
      <c r="CLU403" s="163"/>
      <c r="CLV403" s="163"/>
      <c r="CLW403" s="163"/>
      <c r="CLX403" s="163"/>
      <c r="CLY403" s="163"/>
      <c r="CLZ403" s="163"/>
      <c r="CMA403" s="163"/>
      <c r="CMB403" s="163"/>
      <c r="CMC403" s="163"/>
      <c r="CMD403" s="163"/>
      <c r="CME403" s="163"/>
      <c r="CMF403" s="163"/>
      <c r="CMG403" s="163"/>
      <c r="CMH403" s="163"/>
      <c r="CMI403" s="163"/>
      <c r="CMJ403" s="163"/>
      <c r="CMK403" s="163"/>
      <c r="CML403" s="163"/>
      <c r="CMM403" s="163"/>
      <c r="CMN403" s="163"/>
      <c r="CMO403" s="163"/>
      <c r="CMP403" s="163"/>
      <c r="CMQ403" s="163"/>
      <c r="CMR403" s="163"/>
      <c r="CMS403" s="163"/>
      <c r="CMT403" s="163"/>
      <c r="CMU403" s="163"/>
      <c r="CMV403" s="163"/>
      <c r="CMW403" s="163"/>
      <c r="CMX403" s="163"/>
      <c r="CMY403" s="163"/>
      <c r="CMZ403" s="163"/>
      <c r="CNA403" s="163"/>
      <c r="CNB403" s="163"/>
      <c r="CNC403" s="163"/>
      <c r="CND403" s="163"/>
      <c r="CNE403" s="163"/>
      <c r="CNF403" s="163"/>
      <c r="CNG403" s="163"/>
      <c r="CNH403" s="163"/>
      <c r="CNI403" s="163"/>
      <c r="CNJ403" s="163"/>
      <c r="CNK403" s="163"/>
      <c r="CNL403" s="163"/>
      <c r="CNM403" s="163"/>
      <c r="CNN403" s="163"/>
      <c r="CNO403" s="163"/>
      <c r="CNP403" s="163"/>
      <c r="CNQ403" s="163"/>
      <c r="CNR403" s="163"/>
      <c r="CNS403" s="163"/>
      <c r="CNT403" s="163"/>
      <c r="CNU403" s="163"/>
      <c r="CNV403" s="163"/>
      <c r="CNW403" s="163"/>
      <c r="CNX403" s="163"/>
      <c r="CNY403" s="163"/>
      <c r="CNZ403" s="163"/>
      <c r="COA403" s="163"/>
      <c r="COB403" s="163"/>
      <c r="COC403" s="163"/>
      <c r="COD403" s="163"/>
      <c r="COE403" s="163"/>
      <c r="COF403" s="163"/>
      <c r="COG403" s="163"/>
      <c r="COH403" s="163"/>
      <c r="COI403" s="163"/>
      <c r="COJ403" s="163"/>
      <c r="COK403" s="163"/>
      <c r="COL403" s="163"/>
      <c r="COM403" s="163"/>
      <c r="CON403" s="163"/>
      <c r="COO403" s="163"/>
      <c r="COP403" s="163"/>
      <c r="COQ403" s="163"/>
      <c r="COR403" s="163"/>
      <c r="COS403" s="163"/>
      <c r="COT403" s="163"/>
      <c r="COU403" s="163"/>
      <c r="COV403" s="163"/>
      <c r="COW403" s="163"/>
      <c r="COX403" s="163"/>
      <c r="COY403" s="163"/>
      <c r="COZ403" s="163"/>
      <c r="CPA403" s="163"/>
      <c r="CPB403" s="163"/>
      <c r="CPC403" s="163"/>
      <c r="CPD403" s="163"/>
      <c r="CPE403" s="163"/>
      <c r="CPF403" s="163"/>
      <c r="CPG403" s="163"/>
      <c r="CPH403" s="163"/>
      <c r="CPI403" s="163"/>
      <c r="CPJ403" s="163"/>
      <c r="CPK403" s="163"/>
      <c r="CPL403" s="163"/>
      <c r="CPM403" s="163"/>
      <c r="CPN403" s="163"/>
      <c r="CPO403" s="163"/>
      <c r="CPP403" s="163"/>
      <c r="CPQ403" s="163"/>
      <c r="CPR403" s="163"/>
      <c r="CPS403" s="163"/>
      <c r="CPT403" s="163"/>
      <c r="CPU403" s="163"/>
      <c r="CPV403" s="163"/>
      <c r="CPW403" s="163"/>
      <c r="CPX403" s="163"/>
      <c r="CPY403" s="163"/>
      <c r="CPZ403" s="163"/>
      <c r="CQA403" s="163"/>
      <c r="CQB403" s="163"/>
      <c r="CQC403" s="163"/>
      <c r="CQD403" s="163"/>
      <c r="CQE403" s="163"/>
      <c r="CQF403" s="163"/>
      <c r="CQG403" s="163"/>
      <c r="CQH403" s="163"/>
      <c r="CQI403" s="163"/>
      <c r="CQJ403" s="163"/>
      <c r="CQK403" s="163"/>
      <c r="CQL403" s="163"/>
      <c r="CQM403" s="163"/>
      <c r="CQN403" s="163"/>
      <c r="CQO403" s="163"/>
      <c r="CQP403" s="163"/>
      <c r="CQQ403" s="163"/>
      <c r="CQR403" s="163"/>
      <c r="CQS403" s="163"/>
      <c r="CQT403" s="163"/>
      <c r="CQU403" s="163"/>
      <c r="CQV403" s="163"/>
      <c r="CQW403" s="163"/>
      <c r="CQX403" s="163"/>
      <c r="CQY403" s="163"/>
      <c r="CQZ403" s="163"/>
      <c r="CRA403" s="163"/>
      <c r="CRB403" s="163"/>
      <c r="CRC403" s="163"/>
      <c r="CRD403" s="163"/>
      <c r="CRE403" s="163"/>
      <c r="CRF403" s="163"/>
      <c r="CRG403" s="163"/>
      <c r="CRH403" s="163"/>
      <c r="CRI403" s="163"/>
      <c r="CRJ403" s="163"/>
      <c r="CRK403" s="163"/>
      <c r="CRL403" s="163"/>
      <c r="CRM403" s="163"/>
      <c r="CRN403" s="163"/>
      <c r="CRO403" s="163"/>
      <c r="CRP403" s="163"/>
      <c r="CRQ403" s="163"/>
      <c r="CRR403" s="163"/>
      <c r="CRS403" s="163"/>
      <c r="CRT403" s="163"/>
      <c r="CRU403" s="163"/>
      <c r="CRV403" s="163"/>
      <c r="CRW403" s="163"/>
      <c r="CRX403" s="163"/>
      <c r="CRY403" s="163"/>
      <c r="CRZ403" s="163"/>
      <c r="CSA403" s="163"/>
      <c r="CSB403" s="163"/>
      <c r="CSC403" s="163"/>
      <c r="CSD403" s="163"/>
      <c r="CSE403" s="163"/>
      <c r="CSF403" s="163"/>
      <c r="CSG403" s="163"/>
      <c r="CSH403" s="163"/>
      <c r="CSI403" s="163"/>
      <c r="CSJ403" s="163"/>
      <c r="CSK403" s="163"/>
      <c r="CSL403" s="163"/>
      <c r="CSM403" s="163"/>
      <c r="CSN403" s="163"/>
      <c r="CSO403" s="163"/>
      <c r="CSP403" s="163"/>
      <c r="CSQ403" s="163"/>
      <c r="CSR403" s="163"/>
      <c r="CSS403" s="163"/>
      <c r="CST403" s="163"/>
      <c r="CSU403" s="163"/>
      <c r="CSV403" s="163"/>
      <c r="CSW403" s="163"/>
      <c r="CSX403" s="163"/>
      <c r="CSY403" s="163"/>
      <c r="CSZ403" s="163"/>
      <c r="CTA403" s="163"/>
      <c r="CTB403" s="163"/>
      <c r="CTC403" s="163"/>
      <c r="CTD403" s="163"/>
      <c r="CTE403" s="163"/>
      <c r="CTF403" s="163"/>
      <c r="CTG403" s="163"/>
      <c r="CTH403" s="163"/>
      <c r="CTI403" s="163"/>
      <c r="CTJ403" s="163"/>
      <c r="CTK403" s="163"/>
      <c r="CTL403" s="163"/>
      <c r="CTM403" s="163"/>
      <c r="CTN403" s="163"/>
      <c r="CTO403" s="163"/>
      <c r="CTP403" s="163"/>
      <c r="CTQ403" s="163"/>
      <c r="CTR403" s="163"/>
      <c r="CTS403" s="163"/>
      <c r="CTT403" s="163"/>
      <c r="CTU403" s="163"/>
      <c r="CTV403" s="163"/>
      <c r="CTW403" s="163"/>
      <c r="CTX403" s="163"/>
      <c r="CTY403" s="163"/>
      <c r="CTZ403" s="163"/>
      <c r="CUA403" s="163"/>
      <c r="CUB403" s="163"/>
      <c r="CUC403" s="163"/>
      <c r="CUD403" s="163"/>
      <c r="CUE403" s="163"/>
      <c r="CUF403" s="163"/>
      <c r="CUG403" s="163"/>
      <c r="CUH403" s="163"/>
      <c r="CUI403" s="163"/>
      <c r="CUJ403" s="163"/>
      <c r="CUK403" s="163"/>
      <c r="CUL403" s="163"/>
      <c r="CUM403" s="163"/>
      <c r="CUN403" s="163"/>
      <c r="CUO403" s="163"/>
      <c r="CUP403" s="163"/>
      <c r="CUQ403" s="163"/>
      <c r="CUR403" s="163"/>
      <c r="CUS403" s="163"/>
      <c r="CUT403" s="163"/>
      <c r="CUU403" s="163"/>
      <c r="CUV403" s="163"/>
      <c r="CUW403" s="163"/>
      <c r="CUX403" s="163"/>
      <c r="CUY403" s="163"/>
      <c r="CUZ403" s="163"/>
      <c r="CVA403" s="163"/>
      <c r="CVB403" s="163"/>
      <c r="CVC403" s="163"/>
      <c r="CVD403" s="163"/>
      <c r="CVE403" s="163"/>
      <c r="CVF403" s="163"/>
      <c r="CVG403" s="163"/>
      <c r="CVH403" s="163"/>
      <c r="CVI403" s="163"/>
      <c r="CVJ403" s="163"/>
      <c r="CVK403" s="163"/>
      <c r="CVL403" s="163"/>
      <c r="CVM403" s="163"/>
      <c r="CVN403" s="163"/>
      <c r="CVO403" s="163"/>
      <c r="CVP403" s="163"/>
      <c r="CVQ403" s="163"/>
      <c r="CVR403" s="163"/>
      <c r="CVS403" s="163"/>
      <c r="CVT403" s="163"/>
      <c r="CVU403" s="163"/>
      <c r="CVV403" s="163"/>
      <c r="CVW403" s="163"/>
      <c r="CVX403" s="163"/>
      <c r="CVY403" s="163"/>
      <c r="CVZ403" s="163"/>
      <c r="CWA403" s="163"/>
      <c r="CWB403" s="163"/>
      <c r="CWC403" s="163"/>
      <c r="CWD403" s="163"/>
      <c r="CWE403" s="163"/>
      <c r="CWF403" s="163"/>
      <c r="CWG403" s="163"/>
      <c r="CWH403" s="163"/>
      <c r="CWI403" s="163"/>
      <c r="CWJ403" s="163"/>
      <c r="CWK403" s="163"/>
      <c r="CWL403" s="163"/>
      <c r="CWM403" s="163"/>
      <c r="CWN403" s="163"/>
      <c r="CWO403" s="163"/>
      <c r="CWP403" s="163"/>
      <c r="CWQ403" s="163"/>
      <c r="CWR403" s="163"/>
      <c r="CWS403" s="163"/>
      <c r="CWT403" s="163"/>
      <c r="CWU403" s="163"/>
      <c r="CWV403" s="163"/>
      <c r="CWW403" s="163"/>
      <c r="CWX403" s="163"/>
      <c r="CWY403" s="163"/>
      <c r="CWZ403" s="163"/>
      <c r="CXA403" s="163"/>
      <c r="CXB403" s="163"/>
      <c r="CXC403" s="163"/>
      <c r="CXD403" s="163"/>
      <c r="CXE403" s="163"/>
      <c r="CXF403" s="163"/>
      <c r="CXG403" s="163"/>
      <c r="CXH403" s="163"/>
      <c r="CXI403" s="163"/>
      <c r="CXJ403" s="163"/>
      <c r="CXK403" s="163"/>
      <c r="CXL403" s="163"/>
      <c r="CXM403" s="163"/>
      <c r="CXN403" s="163"/>
      <c r="CXO403" s="163"/>
      <c r="CXP403" s="163"/>
      <c r="CXQ403" s="163"/>
      <c r="CXR403" s="163"/>
      <c r="CXS403" s="163"/>
      <c r="CXT403" s="163"/>
      <c r="CXU403" s="163"/>
      <c r="CXV403" s="163"/>
      <c r="CXW403" s="163"/>
      <c r="CXX403" s="163"/>
      <c r="CXY403" s="163"/>
      <c r="CXZ403" s="163"/>
      <c r="CYA403" s="163"/>
      <c r="CYB403" s="163"/>
      <c r="CYC403" s="163"/>
      <c r="CYD403" s="163"/>
      <c r="CYE403" s="163"/>
      <c r="CYF403" s="163"/>
      <c r="CYG403" s="163"/>
      <c r="CYH403" s="163"/>
      <c r="CYI403" s="163"/>
      <c r="CYJ403" s="163"/>
      <c r="CYK403" s="163"/>
      <c r="CYL403" s="163"/>
      <c r="CYM403" s="163"/>
      <c r="CYN403" s="163"/>
      <c r="CYO403" s="163"/>
      <c r="CYP403" s="163"/>
      <c r="CYQ403" s="163"/>
      <c r="CYR403" s="163"/>
      <c r="CYS403" s="163"/>
      <c r="CYT403" s="163"/>
      <c r="CYU403" s="163"/>
      <c r="CYV403" s="163"/>
      <c r="CYW403" s="163"/>
      <c r="CYX403" s="163"/>
      <c r="CYY403" s="163"/>
      <c r="CYZ403" s="163"/>
      <c r="CZA403" s="163"/>
      <c r="CZB403" s="163"/>
      <c r="CZC403" s="163"/>
      <c r="CZD403" s="163"/>
      <c r="CZE403" s="163"/>
      <c r="CZF403" s="163"/>
      <c r="CZG403" s="163"/>
      <c r="CZH403" s="163"/>
      <c r="CZI403" s="163"/>
      <c r="CZJ403" s="163"/>
      <c r="CZK403" s="163"/>
      <c r="CZL403" s="163"/>
      <c r="CZM403" s="163"/>
      <c r="CZN403" s="163"/>
      <c r="CZO403" s="163"/>
      <c r="CZP403" s="163"/>
      <c r="CZQ403" s="163"/>
      <c r="CZR403" s="163"/>
      <c r="CZS403" s="163"/>
      <c r="CZT403" s="163"/>
      <c r="CZU403" s="163"/>
      <c r="CZV403" s="163"/>
      <c r="CZW403" s="163"/>
      <c r="CZX403" s="163"/>
      <c r="CZY403" s="163"/>
      <c r="CZZ403" s="163"/>
      <c r="DAA403" s="163"/>
      <c r="DAB403" s="163"/>
      <c r="DAC403" s="163"/>
      <c r="DAD403" s="163"/>
      <c r="DAE403" s="163"/>
      <c r="DAF403" s="163"/>
      <c r="DAG403" s="163"/>
      <c r="DAH403" s="163"/>
      <c r="DAI403" s="163"/>
      <c r="DAJ403" s="163"/>
      <c r="DAK403" s="163"/>
      <c r="DAL403" s="163"/>
      <c r="DAM403" s="163"/>
      <c r="DAN403" s="163"/>
      <c r="DAO403" s="163"/>
      <c r="DAP403" s="163"/>
      <c r="DAQ403" s="163"/>
      <c r="DAR403" s="163"/>
      <c r="DAS403" s="163"/>
      <c r="DAT403" s="163"/>
      <c r="DAU403" s="163"/>
      <c r="DAV403" s="163"/>
      <c r="DAW403" s="163"/>
      <c r="DAX403" s="163"/>
      <c r="DAY403" s="163"/>
      <c r="DAZ403" s="163"/>
      <c r="DBA403" s="163"/>
      <c r="DBB403" s="163"/>
      <c r="DBC403" s="163"/>
      <c r="DBD403" s="163"/>
      <c r="DBE403" s="163"/>
      <c r="DBF403" s="163"/>
      <c r="DBG403" s="163"/>
      <c r="DBH403" s="163"/>
      <c r="DBI403" s="163"/>
      <c r="DBJ403" s="163"/>
      <c r="DBK403" s="163"/>
      <c r="DBL403" s="163"/>
      <c r="DBM403" s="163"/>
      <c r="DBN403" s="163"/>
      <c r="DBO403" s="163"/>
      <c r="DBP403" s="163"/>
      <c r="DBQ403" s="163"/>
      <c r="DBR403" s="163"/>
      <c r="DBS403" s="163"/>
      <c r="DBT403" s="163"/>
      <c r="DBU403" s="163"/>
      <c r="DBV403" s="163"/>
      <c r="DBW403" s="163"/>
      <c r="DBX403" s="163"/>
      <c r="DBY403" s="163"/>
      <c r="DBZ403" s="163"/>
      <c r="DCA403" s="163"/>
      <c r="DCB403" s="163"/>
      <c r="DCC403" s="163"/>
      <c r="DCD403" s="163"/>
      <c r="DCE403" s="163"/>
      <c r="DCF403" s="163"/>
      <c r="DCG403" s="163"/>
      <c r="DCH403" s="163"/>
      <c r="DCI403" s="163"/>
      <c r="DCJ403" s="163"/>
      <c r="DCK403" s="163"/>
      <c r="DCL403" s="163"/>
      <c r="DCM403" s="163"/>
      <c r="DCN403" s="163"/>
      <c r="DCO403" s="163"/>
      <c r="DCP403" s="163"/>
      <c r="DCQ403" s="163"/>
      <c r="DCR403" s="163"/>
      <c r="DCS403" s="163"/>
      <c r="DCT403" s="163"/>
      <c r="DCU403" s="163"/>
      <c r="DCV403" s="163"/>
      <c r="DCW403" s="163"/>
      <c r="DCX403" s="163"/>
      <c r="DCY403" s="163"/>
      <c r="DCZ403" s="163"/>
      <c r="DDA403" s="163"/>
      <c r="DDB403" s="163"/>
      <c r="DDC403" s="163"/>
      <c r="DDD403" s="163"/>
      <c r="DDE403" s="163"/>
      <c r="DDF403" s="163"/>
      <c r="DDG403" s="163"/>
      <c r="DDH403" s="163"/>
      <c r="DDI403" s="163"/>
      <c r="DDJ403" s="163"/>
      <c r="DDK403" s="163"/>
      <c r="DDL403" s="163"/>
      <c r="DDM403" s="163"/>
      <c r="DDN403" s="163"/>
      <c r="DDO403" s="163"/>
      <c r="DDP403" s="163"/>
      <c r="DDQ403" s="163"/>
      <c r="DDR403" s="163"/>
      <c r="DDS403" s="163"/>
      <c r="DDT403" s="163"/>
      <c r="DDU403" s="163"/>
      <c r="DDV403" s="163"/>
      <c r="DDW403" s="163"/>
      <c r="DDX403" s="163"/>
      <c r="DDY403" s="163"/>
      <c r="DDZ403" s="163"/>
      <c r="DEA403" s="163"/>
      <c r="DEB403" s="163"/>
      <c r="DEC403" s="163"/>
      <c r="DED403" s="163"/>
      <c r="DEE403" s="163"/>
      <c r="DEF403" s="163"/>
      <c r="DEG403" s="163"/>
      <c r="DEH403" s="163"/>
      <c r="DEI403" s="163"/>
      <c r="DEJ403" s="163"/>
      <c r="DEK403" s="163"/>
      <c r="DEL403" s="163"/>
      <c r="DEM403" s="163"/>
      <c r="DEN403" s="163"/>
      <c r="DEO403" s="163"/>
      <c r="DEP403" s="163"/>
      <c r="DEQ403" s="163"/>
      <c r="DER403" s="163"/>
      <c r="DES403" s="163"/>
      <c r="DET403" s="163"/>
      <c r="DEU403" s="163"/>
      <c r="DEV403" s="163"/>
      <c r="DEW403" s="163"/>
      <c r="DEX403" s="163"/>
      <c r="DEY403" s="163"/>
      <c r="DEZ403" s="163"/>
      <c r="DFA403" s="163"/>
      <c r="DFB403" s="163"/>
      <c r="DFC403" s="163"/>
      <c r="DFD403" s="163"/>
      <c r="DFE403" s="163"/>
      <c r="DFF403" s="163"/>
      <c r="DFG403" s="163"/>
      <c r="DFH403" s="163"/>
      <c r="DFI403" s="163"/>
      <c r="DFJ403" s="163"/>
      <c r="DFK403" s="163"/>
      <c r="DFL403" s="163"/>
      <c r="DFM403" s="163"/>
      <c r="DFN403" s="163"/>
      <c r="DFO403" s="163"/>
      <c r="DFP403" s="163"/>
      <c r="DFQ403" s="163"/>
      <c r="DFR403" s="163"/>
      <c r="DFS403" s="163"/>
      <c r="DFT403" s="163"/>
      <c r="DFU403" s="163"/>
      <c r="DFV403" s="163"/>
      <c r="DFW403" s="163"/>
      <c r="DFX403" s="163"/>
      <c r="DFY403" s="163"/>
      <c r="DFZ403" s="163"/>
      <c r="DGA403" s="163"/>
      <c r="DGB403" s="163"/>
      <c r="DGC403" s="163"/>
      <c r="DGD403" s="163"/>
      <c r="DGE403" s="163"/>
      <c r="DGF403" s="163"/>
      <c r="DGG403" s="163"/>
      <c r="DGH403" s="163"/>
      <c r="DGI403" s="163"/>
      <c r="DGJ403" s="163"/>
      <c r="DGK403" s="163"/>
      <c r="DGL403" s="163"/>
      <c r="DGM403" s="163"/>
      <c r="DGN403" s="163"/>
      <c r="DGO403" s="163"/>
      <c r="DGP403" s="163"/>
      <c r="DGQ403" s="163"/>
      <c r="DGR403" s="163"/>
      <c r="DGS403" s="163"/>
      <c r="DGT403" s="163"/>
      <c r="DGU403" s="163"/>
      <c r="DGV403" s="163"/>
      <c r="DGW403" s="163"/>
      <c r="DGX403" s="163"/>
      <c r="DGY403" s="163"/>
      <c r="DGZ403" s="163"/>
      <c r="DHA403" s="163"/>
      <c r="DHB403" s="163"/>
      <c r="DHC403" s="163"/>
      <c r="DHD403" s="163"/>
      <c r="DHE403" s="163"/>
      <c r="DHF403" s="163"/>
      <c r="DHG403" s="163"/>
      <c r="DHH403" s="163"/>
      <c r="DHI403" s="163"/>
      <c r="DHJ403" s="163"/>
      <c r="DHK403" s="163"/>
      <c r="DHL403" s="163"/>
      <c r="DHM403" s="163"/>
      <c r="DHN403" s="163"/>
      <c r="DHO403" s="163"/>
      <c r="DHP403" s="163"/>
      <c r="DHQ403" s="163"/>
      <c r="DHR403" s="163"/>
      <c r="DHS403" s="163"/>
      <c r="DHT403" s="163"/>
      <c r="DHU403" s="163"/>
      <c r="DHV403" s="163"/>
      <c r="DHW403" s="163"/>
      <c r="DHX403" s="163"/>
      <c r="DHY403" s="163"/>
      <c r="DHZ403" s="163"/>
      <c r="DIA403" s="163"/>
      <c r="DIB403" s="163"/>
      <c r="DIC403" s="163"/>
      <c r="DID403" s="163"/>
      <c r="DIE403" s="163"/>
      <c r="DIF403" s="163"/>
      <c r="DIG403" s="163"/>
      <c r="DIH403" s="163"/>
      <c r="DII403" s="163"/>
      <c r="DIJ403" s="163"/>
      <c r="DIK403" s="163"/>
      <c r="DIL403" s="163"/>
      <c r="DIM403" s="163"/>
      <c r="DIN403" s="163"/>
      <c r="DIO403" s="163"/>
      <c r="DIP403" s="163"/>
      <c r="DIQ403" s="163"/>
      <c r="DIR403" s="163"/>
      <c r="DIS403" s="163"/>
      <c r="DIT403" s="163"/>
      <c r="DIU403" s="163"/>
      <c r="DIV403" s="163"/>
      <c r="DIW403" s="163"/>
      <c r="DIX403" s="163"/>
      <c r="DIY403" s="163"/>
      <c r="DIZ403" s="163"/>
      <c r="DJA403" s="163"/>
      <c r="DJB403" s="163"/>
      <c r="DJC403" s="163"/>
      <c r="DJD403" s="163"/>
      <c r="DJE403" s="163"/>
      <c r="DJF403" s="163"/>
      <c r="DJG403" s="163"/>
      <c r="DJH403" s="163"/>
      <c r="DJI403" s="163"/>
      <c r="DJJ403" s="163"/>
      <c r="DJK403" s="163"/>
      <c r="DJL403" s="163"/>
      <c r="DJM403" s="163"/>
      <c r="DJN403" s="163"/>
      <c r="DJO403" s="163"/>
      <c r="DJP403" s="163"/>
      <c r="DJQ403" s="163"/>
      <c r="DJR403" s="163"/>
      <c r="DJS403" s="163"/>
      <c r="DJT403" s="163"/>
      <c r="DJU403" s="163"/>
      <c r="DJV403" s="163"/>
      <c r="DJW403" s="163"/>
      <c r="DJX403" s="163"/>
      <c r="DJY403" s="163"/>
      <c r="DJZ403" s="163"/>
      <c r="DKA403" s="163"/>
      <c r="DKB403" s="163"/>
      <c r="DKC403" s="163"/>
      <c r="DKD403" s="163"/>
      <c r="DKE403" s="163"/>
      <c r="DKF403" s="163"/>
      <c r="DKG403" s="163"/>
      <c r="DKH403" s="163"/>
      <c r="DKI403" s="163"/>
      <c r="DKJ403" s="163"/>
      <c r="DKK403" s="163"/>
      <c r="DKL403" s="163"/>
      <c r="DKM403" s="163"/>
      <c r="DKN403" s="163"/>
      <c r="DKO403" s="163"/>
      <c r="DKP403" s="163"/>
      <c r="DKQ403" s="163"/>
      <c r="DKR403" s="163"/>
      <c r="DKS403" s="163"/>
      <c r="DKT403" s="163"/>
      <c r="DKU403" s="163"/>
      <c r="DKV403" s="163"/>
      <c r="DKW403" s="163"/>
      <c r="DKX403" s="163"/>
      <c r="DKY403" s="163"/>
      <c r="DKZ403" s="163"/>
      <c r="DLA403" s="163"/>
      <c r="DLB403" s="163"/>
      <c r="DLC403" s="163"/>
      <c r="DLD403" s="163"/>
      <c r="DLE403" s="163"/>
      <c r="DLF403" s="163"/>
      <c r="DLG403" s="163"/>
      <c r="DLH403" s="163"/>
      <c r="DLI403" s="163"/>
      <c r="DLJ403" s="163"/>
      <c r="DLK403" s="163"/>
      <c r="DLL403" s="163"/>
      <c r="DLM403" s="163"/>
      <c r="DLN403" s="163"/>
      <c r="DLO403" s="163"/>
      <c r="DLP403" s="163"/>
      <c r="DLQ403" s="163"/>
      <c r="DLR403" s="163"/>
      <c r="DLS403" s="163"/>
      <c r="DLT403" s="163"/>
      <c r="DLU403" s="163"/>
      <c r="DLV403" s="163"/>
      <c r="DLW403" s="163"/>
      <c r="DLX403" s="163"/>
      <c r="DLY403" s="163"/>
      <c r="DLZ403" s="163"/>
      <c r="DMA403" s="163"/>
      <c r="DMB403" s="163"/>
      <c r="DMC403" s="163"/>
      <c r="DMD403" s="163"/>
      <c r="DME403" s="163"/>
      <c r="DMF403" s="163"/>
      <c r="DMG403" s="163"/>
      <c r="DMH403" s="163"/>
      <c r="DMI403" s="163"/>
      <c r="DMJ403" s="163"/>
      <c r="DMK403" s="163"/>
      <c r="DML403" s="163"/>
      <c r="DMM403" s="163"/>
      <c r="DMN403" s="163"/>
      <c r="DMO403" s="163"/>
      <c r="DMP403" s="163"/>
      <c r="DMQ403" s="163"/>
      <c r="DMR403" s="163"/>
      <c r="DMS403" s="163"/>
      <c r="DMT403" s="163"/>
      <c r="DMU403" s="163"/>
      <c r="DMV403" s="163"/>
      <c r="DMW403" s="163"/>
      <c r="DMX403" s="163"/>
      <c r="DMY403" s="163"/>
      <c r="DMZ403" s="163"/>
      <c r="DNA403" s="163"/>
      <c r="DNB403" s="163"/>
      <c r="DNC403" s="163"/>
      <c r="DND403" s="163"/>
      <c r="DNE403" s="163"/>
      <c r="DNF403" s="163"/>
      <c r="DNG403" s="163"/>
      <c r="DNH403" s="163"/>
      <c r="DNI403" s="163"/>
      <c r="DNJ403" s="163"/>
      <c r="DNK403" s="163"/>
      <c r="DNL403" s="163"/>
      <c r="DNM403" s="163"/>
      <c r="DNN403" s="163"/>
      <c r="DNO403" s="163"/>
      <c r="DNP403" s="163"/>
      <c r="DNQ403" s="163"/>
      <c r="DNR403" s="163"/>
      <c r="DNS403" s="163"/>
      <c r="DNT403" s="163"/>
      <c r="DNU403" s="163"/>
      <c r="DNV403" s="163"/>
      <c r="DNW403" s="163"/>
      <c r="DNX403" s="163"/>
      <c r="DNY403" s="163"/>
      <c r="DNZ403" s="163"/>
      <c r="DOA403" s="163"/>
      <c r="DOB403" s="163"/>
      <c r="DOC403" s="163"/>
      <c r="DOD403" s="163"/>
      <c r="DOE403" s="163"/>
      <c r="DOF403" s="163"/>
      <c r="DOG403" s="163"/>
      <c r="DOH403" s="163"/>
      <c r="DOI403" s="163"/>
      <c r="DOJ403" s="163"/>
      <c r="DOK403" s="163"/>
      <c r="DOL403" s="163"/>
      <c r="DOM403" s="163"/>
      <c r="DON403" s="163"/>
      <c r="DOO403" s="163"/>
      <c r="DOP403" s="163"/>
      <c r="DOQ403" s="163"/>
      <c r="DOR403" s="163"/>
      <c r="DOS403" s="163"/>
      <c r="DOT403" s="163"/>
      <c r="DOU403" s="163"/>
      <c r="DOV403" s="163"/>
      <c r="DOW403" s="163"/>
      <c r="DOX403" s="163"/>
      <c r="DOY403" s="163"/>
      <c r="DOZ403" s="163"/>
      <c r="DPA403" s="163"/>
      <c r="DPB403" s="163"/>
      <c r="DPC403" s="163"/>
      <c r="DPD403" s="163"/>
      <c r="DPE403" s="163"/>
      <c r="DPF403" s="163"/>
      <c r="DPG403" s="163"/>
      <c r="DPH403" s="163"/>
      <c r="DPI403" s="163"/>
      <c r="DPJ403" s="163"/>
      <c r="DPK403" s="163"/>
      <c r="DPL403" s="163"/>
      <c r="DPM403" s="163"/>
      <c r="DPN403" s="163"/>
      <c r="DPO403" s="163"/>
      <c r="DPP403" s="163"/>
      <c r="DPQ403" s="163"/>
      <c r="DPR403" s="163"/>
      <c r="DPS403" s="163"/>
      <c r="DPT403" s="163"/>
      <c r="DPU403" s="163"/>
      <c r="DPV403" s="163"/>
      <c r="DPW403" s="163"/>
      <c r="DPX403" s="163"/>
      <c r="DPY403" s="163"/>
      <c r="DPZ403" s="163"/>
      <c r="DQA403" s="163"/>
      <c r="DQB403" s="163"/>
      <c r="DQC403" s="163"/>
      <c r="DQD403" s="163"/>
      <c r="DQE403" s="163"/>
      <c r="DQF403" s="163"/>
      <c r="DQG403" s="163"/>
      <c r="DQH403" s="163"/>
      <c r="DQI403" s="163"/>
      <c r="DQJ403" s="163"/>
      <c r="DQK403" s="163"/>
      <c r="DQL403" s="163"/>
      <c r="DQM403" s="163"/>
      <c r="DQN403" s="163"/>
      <c r="DQO403" s="163"/>
      <c r="DQP403" s="163"/>
      <c r="DQQ403" s="163"/>
      <c r="DQR403" s="163"/>
      <c r="DQS403" s="163"/>
      <c r="DQT403" s="163"/>
      <c r="DQU403" s="163"/>
      <c r="DQV403" s="163"/>
      <c r="DQW403" s="163"/>
      <c r="DQX403" s="163"/>
      <c r="DQY403" s="163"/>
      <c r="DQZ403" s="163"/>
      <c r="DRA403" s="163"/>
      <c r="DRB403" s="163"/>
      <c r="DRC403" s="163"/>
      <c r="DRD403" s="163"/>
      <c r="DRE403" s="163"/>
      <c r="DRF403" s="163"/>
      <c r="DRG403" s="163"/>
      <c r="DRH403" s="163"/>
      <c r="DRI403" s="163"/>
      <c r="DRJ403" s="163"/>
      <c r="DRK403" s="163"/>
      <c r="DRL403" s="163"/>
      <c r="DRM403" s="163"/>
      <c r="DRN403" s="163"/>
      <c r="DRO403" s="163"/>
      <c r="DRP403" s="163"/>
      <c r="DRQ403" s="163"/>
      <c r="DRR403" s="163"/>
      <c r="DRS403" s="163"/>
      <c r="DRT403" s="163"/>
      <c r="DRU403" s="163"/>
      <c r="DRV403" s="163"/>
      <c r="DRW403" s="163"/>
      <c r="DRX403" s="163"/>
      <c r="DRY403" s="163"/>
      <c r="DRZ403" s="163"/>
      <c r="DSA403" s="163"/>
      <c r="DSB403" s="163"/>
      <c r="DSC403" s="163"/>
      <c r="DSD403" s="163"/>
      <c r="DSE403" s="163"/>
      <c r="DSF403" s="163"/>
      <c r="DSG403" s="163"/>
      <c r="DSH403" s="163"/>
      <c r="DSI403" s="163"/>
      <c r="DSJ403" s="163"/>
      <c r="DSK403" s="163"/>
      <c r="DSL403" s="163"/>
      <c r="DSM403" s="163"/>
      <c r="DSN403" s="163"/>
      <c r="DSO403" s="163"/>
      <c r="DSP403" s="163"/>
      <c r="DSQ403" s="163"/>
      <c r="DSR403" s="163"/>
      <c r="DSS403" s="163"/>
      <c r="DST403" s="163"/>
      <c r="DSU403" s="163"/>
      <c r="DSV403" s="163"/>
      <c r="DSW403" s="163"/>
      <c r="DSX403" s="163"/>
      <c r="DSY403" s="163"/>
      <c r="DSZ403" s="163"/>
      <c r="DTA403" s="163"/>
      <c r="DTB403" s="163"/>
      <c r="DTC403" s="163"/>
      <c r="DTD403" s="163"/>
      <c r="DTE403" s="163"/>
      <c r="DTF403" s="163"/>
      <c r="DTG403" s="163"/>
      <c r="DTH403" s="163"/>
      <c r="DTI403" s="163"/>
      <c r="DTJ403" s="163"/>
      <c r="DTK403" s="163"/>
      <c r="DTL403" s="163"/>
      <c r="DTM403" s="163"/>
      <c r="DTN403" s="163"/>
      <c r="DTO403" s="163"/>
      <c r="DTP403" s="163"/>
      <c r="DTQ403" s="163"/>
      <c r="DTR403" s="163"/>
      <c r="DTS403" s="163"/>
      <c r="DTT403" s="163"/>
      <c r="DTU403" s="163"/>
      <c r="DTV403" s="163"/>
      <c r="DTW403" s="163"/>
      <c r="DTX403" s="163"/>
      <c r="DTY403" s="163"/>
      <c r="DTZ403" s="163"/>
      <c r="DUA403" s="163"/>
      <c r="DUB403" s="163"/>
      <c r="DUC403" s="163"/>
      <c r="DUD403" s="163"/>
      <c r="DUE403" s="163"/>
      <c r="DUF403" s="163"/>
      <c r="DUG403" s="163"/>
      <c r="DUH403" s="163"/>
      <c r="DUI403" s="163"/>
      <c r="DUJ403" s="163"/>
      <c r="DUK403" s="163"/>
      <c r="DUL403" s="163"/>
      <c r="DUM403" s="163"/>
      <c r="DUN403" s="163"/>
      <c r="DUO403" s="163"/>
      <c r="DUP403" s="163"/>
      <c r="DUQ403" s="163"/>
      <c r="DUR403" s="163"/>
      <c r="DUS403" s="163"/>
      <c r="DUT403" s="163"/>
      <c r="DUU403" s="163"/>
      <c r="DUV403" s="163"/>
      <c r="DUW403" s="163"/>
      <c r="DUX403" s="163"/>
      <c r="DUY403" s="163"/>
      <c r="DUZ403" s="163"/>
      <c r="DVA403" s="163"/>
      <c r="DVB403" s="163"/>
      <c r="DVC403" s="163"/>
      <c r="DVD403" s="163"/>
      <c r="DVE403" s="163"/>
      <c r="DVF403" s="163"/>
      <c r="DVG403" s="163"/>
      <c r="DVH403" s="163"/>
      <c r="DVI403" s="163"/>
      <c r="DVJ403" s="163"/>
      <c r="DVK403" s="163"/>
      <c r="DVL403" s="163"/>
      <c r="DVM403" s="163"/>
      <c r="DVN403" s="163"/>
      <c r="DVO403" s="163"/>
      <c r="DVP403" s="163"/>
      <c r="DVQ403" s="163"/>
      <c r="DVR403" s="163"/>
      <c r="DVS403" s="163"/>
      <c r="DVT403" s="163"/>
      <c r="DVU403" s="163"/>
      <c r="DVV403" s="163"/>
      <c r="DVW403" s="163"/>
      <c r="DVX403" s="163"/>
      <c r="DVY403" s="163"/>
      <c r="DVZ403" s="163"/>
      <c r="DWA403" s="163"/>
      <c r="DWB403" s="163"/>
      <c r="DWC403" s="163"/>
      <c r="DWD403" s="163"/>
      <c r="DWE403" s="163"/>
      <c r="DWF403" s="163"/>
      <c r="DWG403" s="163"/>
      <c r="DWH403" s="163"/>
      <c r="DWI403" s="163"/>
      <c r="DWJ403" s="163"/>
      <c r="DWK403" s="163"/>
      <c r="DWL403" s="163"/>
      <c r="DWM403" s="163"/>
      <c r="DWN403" s="163"/>
      <c r="DWO403" s="163"/>
      <c r="DWP403" s="163"/>
      <c r="DWQ403" s="163"/>
      <c r="DWR403" s="163"/>
      <c r="DWS403" s="163"/>
      <c r="DWT403" s="163"/>
      <c r="DWU403" s="163"/>
      <c r="DWV403" s="163"/>
      <c r="DWW403" s="163"/>
      <c r="DWX403" s="163"/>
      <c r="DWY403" s="163"/>
      <c r="DWZ403" s="163"/>
      <c r="DXA403" s="163"/>
      <c r="DXB403" s="163"/>
      <c r="DXC403" s="163"/>
      <c r="DXD403" s="163"/>
      <c r="DXE403" s="163"/>
      <c r="DXF403" s="163"/>
      <c r="DXG403" s="163"/>
      <c r="DXH403" s="163"/>
      <c r="DXI403" s="163"/>
      <c r="DXJ403" s="163"/>
      <c r="DXK403" s="163"/>
      <c r="DXL403" s="163"/>
      <c r="DXM403" s="163"/>
      <c r="DXN403" s="163"/>
      <c r="DXO403" s="163"/>
      <c r="DXP403" s="163"/>
      <c r="DXQ403" s="163"/>
      <c r="DXR403" s="163"/>
      <c r="DXS403" s="163"/>
      <c r="DXT403" s="163"/>
      <c r="DXU403" s="163"/>
      <c r="DXV403" s="163"/>
      <c r="DXW403" s="163"/>
      <c r="DXX403" s="163"/>
      <c r="DXY403" s="163"/>
      <c r="DXZ403" s="163"/>
      <c r="DYA403" s="163"/>
      <c r="DYB403" s="163"/>
      <c r="DYC403" s="163"/>
      <c r="DYD403" s="163"/>
      <c r="DYE403" s="163"/>
      <c r="DYF403" s="163"/>
      <c r="DYG403" s="163"/>
      <c r="DYH403" s="163"/>
      <c r="DYI403" s="163"/>
      <c r="DYJ403" s="163"/>
      <c r="DYK403" s="163"/>
      <c r="DYL403" s="163"/>
      <c r="DYM403" s="163"/>
      <c r="DYN403" s="163"/>
      <c r="DYO403" s="163"/>
      <c r="DYP403" s="163"/>
      <c r="DYQ403" s="163"/>
      <c r="DYR403" s="163"/>
      <c r="DYS403" s="163"/>
      <c r="DYT403" s="163"/>
      <c r="DYU403" s="163"/>
      <c r="DYV403" s="163"/>
      <c r="DYW403" s="163"/>
      <c r="DYX403" s="163"/>
      <c r="DYY403" s="163"/>
      <c r="DYZ403" s="163"/>
      <c r="DZA403" s="163"/>
      <c r="DZB403" s="163"/>
      <c r="DZC403" s="163"/>
      <c r="DZD403" s="163"/>
      <c r="DZE403" s="163"/>
      <c r="DZF403" s="163"/>
      <c r="DZG403" s="163"/>
      <c r="DZH403" s="163"/>
      <c r="DZI403" s="163"/>
      <c r="DZJ403" s="163"/>
      <c r="DZK403" s="163"/>
      <c r="DZL403" s="163"/>
      <c r="DZM403" s="163"/>
      <c r="DZN403" s="163"/>
      <c r="DZO403" s="163"/>
      <c r="DZP403" s="163"/>
      <c r="DZQ403" s="163"/>
      <c r="DZR403" s="163"/>
      <c r="DZS403" s="163"/>
      <c r="DZT403" s="163"/>
      <c r="DZU403" s="163"/>
      <c r="DZV403" s="163"/>
      <c r="DZW403" s="163"/>
      <c r="DZX403" s="163"/>
      <c r="DZY403" s="163"/>
      <c r="DZZ403" s="163"/>
      <c r="EAA403" s="163"/>
      <c r="EAB403" s="163"/>
      <c r="EAC403" s="163"/>
      <c r="EAD403" s="163"/>
      <c r="EAE403" s="163"/>
      <c r="EAF403" s="163"/>
      <c r="EAG403" s="163"/>
      <c r="EAH403" s="163"/>
      <c r="EAI403" s="163"/>
      <c r="EAJ403" s="163"/>
      <c r="EAK403" s="163"/>
      <c r="EAL403" s="163"/>
      <c r="EAM403" s="163"/>
      <c r="EAN403" s="163"/>
      <c r="EAO403" s="163"/>
      <c r="EAP403" s="163"/>
      <c r="EAQ403" s="163"/>
      <c r="EAR403" s="163"/>
      <c r="EAS403" s="163"/>
      <c r="EAT403" s="163"/>
      <c r="EAU403" s="163"/>
      <c r="EAV403" s="163"/>
      <c r="EAW403" s="163"/>
      <c r="EAX403" s="163"/>
      <c r="EAY403" s="163"/>
      <c r="EAZ403" s="163"/>
      <c r="EBA403" s="163"/>
      <c r="EBB403" s="163"/>
      <c r="EBC403" s="163"/>
      <c r="EBD403" s="163"/>
      <c r="EBE403" s="163"/>
      <c r="EBF403" s="163"/>
      <c r="EBG403" s="163"/>
      <c r="EBH403" s="163"/>
      <c r="EBI403" s="163"/>
      <c r="EBJ403" s="163"/>
      <c r="EBK403" s="163"/>
      <c r="EBL403" s="163"/>
      <c r="EBM403" s="163"/>
      <c r="EBN403" s="163"/>
      <c r="EBO403" s="163"/>
      <c r="EBP403" s="163"/>
      <c r="EBQ403" s="163"/>
      <c r="EBR403" s="163"/>
      <c r="EBS403" s="163"/>
      <c r="EBT403" s="163"/>
      <c r="EBU403" s="163"/>
      <c r="EBV403" s="163"/>
      <c r="EBW403" s="163"/>
      <c r="EBX403" s="163"/>
      <c r="EBY403" s="163"/>
      <c r="EBZ403" s="163"/>
      <c r="ECA403" s="163"/>
      <c r="ECB403" s="163"/>
      <c r="ECC403" s="163"/>
      <c r="ECD403" s="163"/>
      <c r="ECE403" s="163"/>
      <c r="ECF403" s="163"/>
      <c r="ECG403" s="163"/>
      <c r="ECH403" s="163"/>
      <c r="ECI403" s="163"/>
      <c r="ECJ403" s="163"/>
      <c r="ECK403" s="163"/>
      <c r="ECL403" s="163"/>
      <c r="ECM403" s="163"/>
      <c r="ECN403" s="163"/>
      <c r="ECO403" s="163"/>
      <c r="ECP403" s="163"/>
      <c r="ECQ403" s="163"/>
      <c r="ECR403" s="163"/>
      <c r="ECS403" s="163"/>
      <c r="ECT403" s="163"/>
      <c r="ECU403" s="163"/>
      <c r="ECV403" s="163"/>
      <c r="ECW403" s="163"/>
      <c r="ECX403" s="163"/>
      <c r="ECY403" s="163"/>
      <c r="ECZ403" s="163"/>
      <c r="EDA403" s="163"/>
      <c r="EDB403" s="163"/>
      <c r="EDC403" s="163"/>
      <c r="EDD403" s="163"/>
      <c r="EDE403" s="163"/>
      <c r="EDF403" s="163"/>
      <c r="EDG403" s="163"/>
      <c r="EDH403" s="163"/>
      <c r="EDI403" s="163"/>
      <c r="EDJ403" s="163"/>
      <c r="EDK403" s="163"/>
      <c r="EDL403" s="163"/>
      <c r="EDM403" s="163"/>
      <c r="EDN403" s="163"/>
      <c r="EDO403" s="163"/>
      <c r="EDP403" s="163"/>
      <c r="EDQ403" s="163"/>
      <c r="EDR403" s="163"/>
      <c r="EDS403" s="163"/>
      <c r="EDT403" s="163"/>
      <c r="EDU403" s="163"/>
      <c r="EDV403" s="163"/>
      <c r="EDW403" s="163"/>
      <c r="EDX403" s="163"/>
      <c r="EDY403" s="163"/>
      <c r="EDZ403" s="163"/>
      <c r="EEA403" s="163"/>
      <c r="EEB403" s="163"/>
      <c r="EEC403" s="163"/>
      <c r="EED403" s="163"/>
      <c r="EEE403" s="163"/>
      <c r="EEF403" s="163"/>
      <c r="EEG403" s="163"/>
      <c r="EEH403" s="163"/>
      <c r="EEI403" s="163"/>
      <c r="EEJ403" s="163"/>
      <c r="EEK403" s="163"/>
      <c r="EEL403" s="163"/>
      <c r="EEM403" s="163"/>
      <c r="EEN403" s="163"/>
      <c r="EEO403" s="163"/>
      <c r="EEP403" s="163"/>
      <c r="EEQ403" s="163"/>
      <c r="EER403" s="163"/>
      <c r="EES403" s="163"/>
      <c r="EET403" s="163"/>
      <c r="EEU403" s="163"/>
      <c r="EEV403" s="163"/>
      <c r="EEW403" s="163"/>
      <c r="EEX403" s="163"/>
      <c r="EEY403" s="163"/>
      <c r="EEZ403" s="163"/>
      <c r="EFA403" s="163"/>
      <c r="EFB403" s="163"/>
      <c r="EFC403" s="163"/>
      <c r="EFD403" s="163"/>
      <c r="EFE403" s="163"/>
      <c r="EFF403" s="163"/>
      <c r="EFG403" s="163"/>
      <c r="EFH403" s="163"/>
      <c r="EFI403" s="163"/>
      <c r="EFJ403" s="163"/>
      <c r="EFK403" s="163"/>
      <c r="EFL403" s="163"/>
      <c r="EFM403" s="163"/>
      <c r="EFN403" s="163"/>
      <c r="EFO403" s="163"/>
      <c r="EFP403" s="163"/>
      <c r="EFQ403" s="163"/>
      <c r="EFR403" s="163"/>
      <c r="EFS403" s="163"/>
      <c r="EFT403" s="163"/>
      <c r="EFU403" s="163"/>
      <c r="EFV403" s="163"/>
      <c r="EFW403" s="163"/>
      <c r="EFX403" s="163"/>
      <c r="EFY403" s="163"/>
      <c r="EFZ403" s="163"/>
      <c r="EGA403" s="163"/>
      <c r="EGB403" s="163"/>
      <c r="EGC403" s="163"/>
      <c r="EGD403" s="163"/>
      <c r="EGE403" s="163"/>
      <c r="EGF403" s="163"/>
      <c r="EGG403" s="163"/>
      <c r="EGH403" s="163"/>
      <c r="EGI403" s="163"/>
      <c r="EGJ403" s="163"/>
      <c r="EGK403" s="163"/>
      <c r="EGL403" s="163"/>
      <c r="EGM403" s="163"/>
      <c r="EGN403" s="163"/>
      <c r="EGO403" s="163"/>
      <c r="EGP403" s="163"/>
      <c r="EGQ403" s="163"/>
      <c r="EGR403" s="163"/>
      <c r="EGS403" s="163"/>
      <c r="EGT403" s="163"/>
      <c r="EGU403" s="163"/>
      <c r="EGV403" s="163"/>
      <c r="EGW403" s="163"/>
      <c r="EGX403" s="163"/>
      <c r="EGY403" s="163"/>
      <c r="EGZ403" s="163"/>
      <c r="EHA403" s="163"/>
      <c r="EHB403" s="163"/>
      <c r="EHC403" s="163"/>
      <c r="EHD403" s="163"/>
      <c r="EHE403" s="163"/>
      <c r="EHF403" s="163"/>
      <c r="EHG403" s="163"/>
      <c r="EHH403" s="163"/>
      <c r="EHI403" s="163"/>
      <c r="EHJ403" s="163"/>
      <c r="EHK403" s="163"/>
      <c r="EHL403" s="163"/>
      <c r="EHM403" s="163"/>
      <c r="EHN403" s="163"/>
      <c r="EHO403" s="163"/>
      <c r="EHP403" s="163"/>
      <c r="EHQ403" s="163"/>
      <c r="EHR403" s="163"/>
      <c r="EHS403" s="163"/>
      <c r="EHT403" s="163"/>
      <c r="EHU403" s="163"/>
      <c r="EHV403" s="163"/>
      <c r="EHW403" s="163"/>
      <c r="EHX403" s="163"/>
      <c r="EHY403" s="163"/>
      <c r="EHZ403" s="163"/>
      <c r="EIA403" s="163"/>
      <c r="EIB403" s="163"/>
      <c r="EIC403" s="163"/>
      <c r="EID403" s="163"/>
      <c r="EIE403" s="163"/>
      <c r="EIF403" s="163"/>
      <c r="EIG403" s="163"/>
      <c r="EIH403" s="163"/>
      <c r="EII403" s="163"/>
      <c r="EIJ403" s="163"/>
      <c r="EIK403" s="163"/>
      <c r="EIL403" s="163"/>
      <c r="EIM403" s="163"/>
      <c r="EIN403" s="163"/>
      <c r="EIO403" s="163"/>
      <c r="EIP403" s="163"/>
      <c r="EIQ403" s="163"/>
      <c r="EIR403" s="163"/>
      <c r="EIS403" s="163"/>
      <c r="EIT403" s="163"/>
      <c r="EIU403" s="163"/>
      <c r="EIV403" s="163"/>
      <c r="EIW403" s="163"/>
      <c r="EIX403" s="163"/>
      <c r="EIY403" s="163"/>
      <c r="EIZ403" s="163"/>
      <c r="EJA403" s="163"/>
      <c r="EJB403" s="163"/>
      <c r="EJC403" s="163"/>
      <c r="EJD403" s="163"/>
      <c r="EJE403" s="163"/>
      <c r="EJF403" s="163"/>
      <c r="EJG403" s="163"/>
      <c r="EJH403" s="163"/>
      <c r="EJI403" s="163"/>
      <c r="EJJ403" s="163"/>
      <c r="EJK403" s="163"/>
      <c r="EJL403" s="163"/>
      <c r="EJM403" s="163"/>
      <c r="EJN403" s="163"/>
      <c r="EJO403" s="163"/>
      <c r="EJP403" s="163"/>
      <c r="EJQ403" s="163"/>
      <c r="EJR403" s="163"/>
      <c r="EJS403" s="163"/>
      <c r="EJT403" s="163"/>
      <c r="EJU403" s="163"/>
      <c r="EJV403" s="163"/>
      <c r="EJW403" s="163"/>
      <c r="EJX403" s="163"/>
      <c r="EJY403" s="163"/>
      <c r="EJZ403" s="163"/>
      <c r="EKA403" s="163"/>
      <c r="EKB403" s="163"/>
      <c r="EKC403" s="163"/>
      <c r="EKD403" s="163"/>
      <c r="EKE403" s="163"/>
      <c r="EKF403" s="163"/>
      <c r="EKG403" s="163"/>
      <c r="EKH403" s="163"/>
      <c r="EKI403" s="163"/>
      <c r="EKJ403" s="163"/>
      <c r="EKK403" s="163"/>
      <c r="EKL403" s="163"/>
      <c r="EKM403" s="163"/>
      <c r="EKN403" s="163"/>
      <c r="EKO403" s="163"/>
      <c r="EKP403" s="163"/>
      <c r="EKQ403" s="163"/>
      <c r="EKR403" s="163"/>
      <c r="EKS403" s="163"/>
      <c r="EKT403" s="163"/>
      <c r="EKU403" s="163"/>
      <c r="EKV403" s="163"/>
      <c r="EKW403" s="163"/>
      <c r="EKX403" s="163"/>
      <c r="EKY403" s="163"/>
      <c r="EKZ403" s="163"/>
      <c r="ELA403" s="163"/>
      <c r="ELB403" s="163"/>
      <c r="ELC403" s="163"/>
      <c r="ELD403" s="163"/>
      <c r="ELE403" s="163"/>
      <c r="ELF403" s="163"/>
      <c r="ELG403" s="163"/>
      <c r="ELH403" s="163"/>
      <c r="ELI403" s="163"/>
      <c r="ELJ403" s="163"/>
      <c r="ELK403" s="163"/>
      <c r="ELL403" s="163"/>
      <c r="ELM403" s="163"/>
      <c r="ELN403" s="163"/>
      <c r="ELO403" s="163"/>
      <c r="ELP403" s="163"/>
      <c r="ELQ403" s="163"/>
      <c r="ELR403" s="163"/>
      <c r="ELS403" s="163"/>
      <c r="ELT403" s="163"/>
      <c r="ELU403" s="163"/>
      <c r="ELV403" s="163"/>
      <c r="ELW403" s="163"/>
      <c r="ELX403" s="163"/>
      <c r="ELY403" s="163"/>
      <c r="ELZ403" s="163"/>
      <c r="EMA403" s="163"/>
      <c r="EMB403" s="163"/>
      <c r="EMC403" s="163"/>
      <c r="EMD403" s="163"/>
      <c r="EME403" s="163"/>
      <c r="EMF403" s="163"/>
      <c r="EMG403" s="163"/>
      <c r="EMH403" s="163"/>
      <c r="EMI403" s="163"/>
      <c r="EMJ403" s="163"/>
      <c r="EMK403" s="163"/>
      <c r="EML403" s="163"/>
      <c r="EMM403" s="163"/>
      <c r="EMN403" s="163"/>
      <c r="EMO403" s="163"/>
      <c r="EMP403" s="163"/>
      <c r="EMQ403" s="163"/>
      <c r="EMR403" s="163"/>
      <c r="EMS403" s="163"/>
      <c r="EMT403" s="163"/>
      <c r="EMU403" s="163"/>
      <c r="EMV403" s="163"/>
      <c r="EMW403" s="163"/>
      <c r="EMX403" s="163"/>
      <c r="EMY403" s="163"/>
      <c r="EMZ403" s="163"/>
      <c r="ENA403" s="163"/>
      <c r="ENB403" s="163"/>
      <c r="ENC403" s="163"/>
      <c r="END403" s="163"/>
      <c r="ENE403" s="163"/>
      <c r="ENF403" s="163"/>
      <c r="ENG403" s="163"/>
      <c r="ENH403" s="163"/>
      <c r="ENI403" s="163"/>
      <c r="ENJ403" s="163"/>
      <c r="ENK403" s="163"/>
      <c r="ENL403" s="163"/>
      <c r="ENM403" s="163"/>
      <c r="ENN403" s="163"/>
      <c r="ENO403" s="163"/>
      <c r="ENP403" s="163"/>
      <c r="ENQ403" s="163"/>
      <c r="ENR403" s="163"/>
      <c r="ENS403" s="163"/>
      <c r="ENT403" s="163"/>
      <c r="ENU403" s="163"/>
      <c r="ENV403" s="163"/>
      <c r="ENW403" s="163"/>
      <c r="ENX403" s="163"/>
      <c r="ENY403" s="163"/>
      <c r="ENZ403" s="163"/>
      <c r="EOA403" s="163"/>
      <c r="EOB403" s="163"/>
      <c r="EOC403" s="163"/>
      <c r="EOD403" s="163"/>
      <c r="EOE403" s="163"/>
      <c r="EOF403" s="163"/>
      <c r="EOG403" s="163"/>
      <c r="EOH403" s="163"/>
      <c r="EOI403" s="163"/>
      <c r="EOJ403" s="163"/>
      <c r="EOK403" s="163"/>
      <c r="EOL403" s="163"/>
      <c r="EOM403" s="163"/>
      <c r="EON403" s="163"/>
      <c r="EOO403" s="163"/>
      <c r="EOP403" s="163"/>
      <c r="EOQ403" s="163"/>
      <c r="EOR403" s="163"/>
      <c r="EOS403" s="163"/>
      <c r="EOT403" s="163"/>
      <c r="EOU403" s="163"/>
      <c r="EOV403" s="163"/>
      <c r="EOW403" s="163"/>
      <c r="EOX403" s="163"/>
      <c r="EOY403" s="163"/>
      <c r="EOZ403" s="163"/>
      <c r="EPA403" s="163"/>
      <c r="EPB403" s="163"/>
      <c r="EPC403" s="163"/>
      <c r="EPD403" s="163"/>
      <c r="EPE403" s="163"/>
      <c r="EPF403" s="163"/>
      <c r="EPG403" s="163"/>
      <c r="EPH403" s="163"/>
      <c r="EPI403" s="163"/>
      <c r="EPJ403" s="163"/>
      <c r="EPK403" s="163"/>
      <c r="EPL403" s="163"/>
      <c r="EPM403" s="163"/>
      <c r="EPN403" s="163"/>
      <c r="EPO403" s="163"/>
      <c r="EPP403" s="163"/>
      <c r="EPQ403" s="163"/>
      <c r="EPR403" s="163"/>
      <c r="EPS403" s="163"/>
      <c r="EPT403" s="163"/>
      <c r="EPU403" s="163"/>
      <c r="EPV403" s="163"/>
      <c r="EPW403" s="163"/>
      <c r="EPX403" s="163"/>
      <c r="EPY403" s="163"/>
      <c r="EPZ403" s="163"/>
      <c r="EQA403" s="163"/>
      <c r="EQB403" s="163"/>
      <c r="EQC403" s="163"/>
      <c r="EQD403" s="163"/>
      <c r="EQE403" s="163"/>
      <c r="EQF403" s="163"/>
      <c r="EQG403" s="163"/>
      <c r="EQH403" s="163"/>
      <c r="EQI403" s="163"/>
      <c r="EQJ403" s="163"/>
      <c r="EQK403" s="163"/>
      <c r="EQL403" s="163"/>
      <c r="EQM403" s="163"/>
      <c r="EQN403" s="163"/>
      <c r="EQO403" s="163"/>
      <c r="EQP403" s="163"/>
      <c r="EQQ403" s="163"/>
      <c r="EQR403" s="163"/>
      <c r="EQS403" s="163"/>
      <c r="EQT403" s="163"/>
      <c r="EQU403" s="163"/>
      <c r="EQV403" s="163"/>
      <c r="EQW403" s="163"/>
      <c r="EQX403" s="163"/>
      <c r="EQY403" s="163"/>
      <c r="EQZ403" s="163"/>
      <c r="ERA403" s="163"/>
      <c r="ERB403" s="163"/>
      <c r="ERC403" s="163"/>
      <c r="ERD403" s="163"/>
      <c r="ERE403" s="163"/>
      <c r="ERF403" s="163"/>
      <c r="ERG403" s="163"/>
      <c r="ERH403" s="163"/>
      <c r="ERI403" s="163"/>
      <c r="ERJ403" s="163"/>
      <c r="ERK403" s="163"/>
      <c r="ERL403" s="163"/>
      <c r="ERM403" s="163"/>
      <c r="ERN403" s="163"/>
      <c r="ERO403" s="163"/>
      <c r="ERP403" s="163"/>
      <c r="ERQ403" s="163"/>
      <c r="ERR403" s="163"/>
      <c r="ERS403" s="163"/>
      <c r="ERT403" s="163"/>
      <c r="ERU403" s="163"/>
      <c r="ERV403" s="163"/>
      <c r="ERW403" s="163"/>
      <c r="ERX403" s="163"/>
      <c r="ERY403" s="163"/>
      <c r="ERZ403" s="163"/>
      <c r="ESA403" s="163"/>
      <c r="ESB403" s="163"/>
      <c r="ESC403" s="163"/>
      <c r="ESD403" s="163"/>
      <c r="ESE403" s="163"/>
      <c r="ESF403" s="163"/>
      <c r="ESG403" s="163"/>
      <c r="ESH403" s="163"/>
      <c r="ESI403" s="163"/>
      <c r="ESJ403" s="163"/>
      <c r="ESK403" s="163"/>
      <c r="ESL403" s="163"/>
      <c r="ESM403" s="163"/>
      <c r="ESN403" s="163"/>
      <c r="ESO403" s="163"/>
      <c r="ESP403" s="163"/>
      <c r="ESQ403" s="163"/>
      <c r="ESR403" s="163"/>
      <c r="ESS403" s="163"/>
      <c r="EST403" s="163"/>
      <c r="ESU403" s="163"/>
      <c r="ESV403" s="163"/>
      <c r="ESW403" s="163"/>
      <c r="ESX403" s="163"/>
      <c r="ESY403" s="163"/>
      <c r="ESZ403" s="163"/>
      <c r="ETA403" s="163"/>
      <c r="ETB403" s="163"/>
      <c r="ETC403" s="163"/>
      <c r="ETD403" s="163"/>
      <c r="ETE403" s="163"/>
      <c r="ETF403" s="163"/>
      <c r="ETG403" s="163"/>
      <c r="ETH403" s="163"/>
      <c r="ETI403" s="163"/>
      <c r="ETJ403" s="163"/>
      <c r="ETK403" s="163"/>
      <c r="ETL403" s="163"/>
      <c r="ETM403" s="163"/>
      <c r="ETN403" s="163"/>
      <c r="ETO403" s="163"/>
      <c r="ETP403" s="163"/>
      <c r="ETQ403" s="163"/>
      <c r="ETR403" s="163"/>
      <c r="ETS403" s="163"/>
      <c r="ETT403" s="163"/>
      <c r="ETU403" s="163"/>
      <c r="ETV403" s="163"/>
      <c r="ETW403" s="163"/>
      <c r="ETX403" s="163"/>
      <c r="ETY403" s="163"/>
      <c r="ETZ403" s="163"/>
      <c r="EUA403" s="163"/>
      <c r="EUB403" s="163"/>
      <c r="EUC403" s="163"/>
      <c r="EUD403" s="163"/>
      <c r="EUE403" s="163"/>
      <c r="EUF403" s="163"/>
      <c r="EUG403" s="163"/>
      <c r="EUH403" s="163"/>
      <c r="EUI403" s="163"/>
      <c r="EUJ403" s="163"/>
      <c r="EUK403" s="163"/>
      <c r="EUL403" s="163"/>
      <c r="EUM403" s="163"/>
      <c r="EUN403" s="163"/>
      <c r="EUO403" s="163"/>
      <c r="EUP403" s="163"/>
      <c r="EUQ403" s="163"/>
      <c r="EUR403" s="163"/>
      <c r="EUS403" s="163"/>
      <c r="EUT403" s="163"/>
      <c r="EUU403" s="163"/>
      <c r="EUV403" s="163"/>
      <c r="EUW403" s="163"/>
      <c r="EUX403" s="163"/>
      <c r="EUY403" s="163"/>
      <c r="EUZ403" s="163"/>
      <c r="EVA403" s="163"/>
      <c r="EVB403" s="163"/>
      <c r="EVC403" s="163"/>
      <c r="EVD403" s="163"/>
      <c r="EVE403" s="163"/>
      <c r="EVF403" s="163"/>
      <c r="EVG403" s="163"/>
      <c r="EVH403" s="163"/>
      <c r="EVI403" s="163"/>
      <c r="EVJ403" s="163"/>
      <c r="EVK403" s="163"/>
      <c r="EVL403" s="163"/>
      <c r="EVM403" s="163"/>
      <c r="EVN403" s="163"/>
      <c r="EVO403" s="163"/>
      <c r="EVP403" s="163"/>
      <c r="EVQ403" s="163"/>
      <c r="EVR403" s="163"/>
      <c r="EVS403" s="163"/>
      <c r="EVT403" s="163"/>
      <c r="EVU403" s="163"/>
      <c r="EVV403" s="163"/>
      <c r="EVW403" s="163"/>
      <c r="EVX403" s="163"/>
      <c r="EVY403" s="163"/>
      <c r="EVZ403" s="163"/>
      <c r="EWA403" s="163"/>
      <c r="EWB403" s="163"/>
      <c r="EWC403" s="163"/>
      <c r="EWD403" s="163"/>
      <c r="EWE403" s="163"/>
      <c r="EWF403" s="163"/>
      <c r="EWG403" s="163"/>
      <c r="EWH403" s="163"/>
      <c r="EWI403" s="163"/>
      <c r="EWJ403" s="163"/>
      <c r="EWK403" s="163"/>
      <c r="EWL403" s="163"/>
      <c r="EWM403" s="163"/>
      <c r="EWN403" s="163"/>
      <c r="EWO403" s="163"/>
      <c r="EWP403" s="163"/>
      <c r="EWQ403" s="163"/>
      <c r="EWR403" s="163"/>
      <c r="EWS403" s="163"/>
      <c r="EWT403" s="163"/>
      <c r="EWU403" s="163"/>
      <c r="EWV403" s="163"/>
      <c r="EWW403" s="163"/>
      <c r="EWX403" s="163"/>
      <c r="EWY403" s="163"/>
      <c r="EWZ403" s="163"/>
      <c r="EXA403" s="163"/>
      <c r="EXB403" s="163"/>
      <c r="EXC403" s="163"/>
      <c r="EXD403" s="163"/>
      <c r="EXE403" s="163"/>
      <c r="EXF403" s="163"/>
      <c r="EXG403" s="163"/>
      <c r="EXH403" s="163"/>
      <c r="EXI403" s="163"/>
      <c r="EXJ403" s="163"/>
      <c r="EXK403" s="163"/>
      <c r="EXL403" s="163"/>
      <c r="EXM403" s="163"/>
      <c r="EXN403" s="163"/>
      <c r="EXO403" s="163"/>
      <c r="EXP403" s="163"/>
      <c r="EXQ403" s="163"/>
      <c r="EXR403" s="163"/>
      <c r="EXS403" s="163"/>
      <c r="EXT403" s="163"/>
      <c r="EXU403" s="163"/>
      <c r="EXV403" s="163"/>
      <c r="EXW403" s="163"/>
      <c r="EXX403" s="163"/>
      <c r="EXY403" s="163"/>
      <c r="EXZ403" s="163"/>
      <c r="EYA403" s="163"/>
      <c r="EYB403" s="163"/>
      <c r="EYC403" s="163"/>
      <c r="EYD403" s="163"/>
      <c r="EYE403" s="163"/>
      <c r="EYF403" s="163"/>
      <c r="EYG403" s="163"/>
      <c r="EYH403" s="163"/>
      <c r="EYI403" s="163"/>
      <c r="EYJ403" s="163"/>
      <c r="EYK403" s="163"/>
      <c r="EYL403" s="163"/>
      <c r="EYM403" s="163"/>
      <c r="EYN403" s="163"/>
      <c r="EYO403" s="163"/>
      <c r="EYP403" s="163"/>
      <c r="EYQ403" s="163"/>
      <c r="EYR403" s="163"/>
      <c r="EYS403" s="163"/>
      <c r="EYT403" s="163"/>
      <c r="EYU403" s="163"/>
      <c r="EYV403" s="163"/>
      <c r="EYW403" s="163"/>
      <c r="EYX403" s="163"/>
      <c r="EYY403" s="163"/>
      <c r="EYZ403" s="163"/>
      <c r="EZA403" s="163"/>
      <c r="EZB403" s="163"/>
      <c r="EZC403" s="163"/>
      <c r="EZD403" s="163"/>
      <c r="EZE403" s="163"/>
      <c r="EZF403" s="163"/>
      <c r="EZG403" s="163"/>
      <c r="EZH403" s="163"/>
      <c r="EZI403" s="163"/>
      <c r="EZJ403" s="163"/>
      <c r="EZK403" s="163"/>
      <c r="EZL403" s="163"/>
      <c r="EZM403" s="163"/>
      <c r="EZN403" s="163"/>
      <c r="EZO403" s="163"/>
      <c r="EZP403" s="163"/>
      <c r="EZQ403" s="163"/>
      <c r="EZR403" s="163"/>
      <c r="EZS403" s="163"/>
      <c r="EZT403" s="163"/>
      <c r="EZU403" s="163"/>
      <c r="EZV403" s="163"/>
      <c r="EZW403" s="163"/>
      <c r="EZX403" s="163"/>
      <c r="EZY403" s="163"/>
      <c r="EZZ403" s="163"/>
      <c r="FAA403" s="163"/>
      <c r="FAB403" s="163"/>
      <c r="FAC403" s="163"/>
      <c r="FAD403" s="163"/>
      <c r="FAE403" s="163"/>
      <c r="FAF403" s="163"/>
      <c r="FAG403" s="163"/>
      <c r="FAH403" s="163"/>
      <c r="FAI403" s="163"/>
      <c r="FAJ403" s="163"/>
      <c r="FAK403" s="163"/>
      <c r="FAL403" s="163"/>
      <c r="FAM403" s="163"/>
      <c r="FAN403" s="163"/>
      <c r="FAO403" s="163"/>
      <c r="FAP403" s="163"/>
      <c r="FAQ403" s="163"/>
      <c r="FAR403" s="163"/>
      <c r="FAS403" s="163"/>
      <c r="FAT403" s="163"/>
      <c r="FAU403" s="163"/>
      <c r="FAV403" s="163"/>
      <c r="FAW403" s="163"/>
      <c r="FAX403" s="163"/>
      <c r="FAY403" s="163"/>
      <c r="FAZ403" s="163"/>
      <c r="FBA403" s="163"/>
      <c r="FBB403" s="163"/>
      <c r="FBC403" s="163"/>
      <c r="FBD403" s="163"/>
      <c r="FBE403" s="163"/>
      <c r="FBF403" s="163"/>
      <c r="FBG403" s="163"/>
      <c r="FBH403" s="163"/>
      <c r="FBI403" s="163"/>
      <c r="FBJ403" s="163"/>
      <c r="FBK403" s="163"/>
      <c r="FBL403" s="163"/>
      <c r="FBM403" s="163"/>
      <c r="FBN403" s="163"/>
      <c r="FBO403" s="163"/>
      <c r="FBP403" s="163"/>
      <c r="FBQ403" s="163"/>
      <c r="FBR403" s="163"/>
      <c r="FBS403" s="163"/>
      <c r="FBT403" s="163"/>
      <c r="FBU403" s="163"/>
      <c r="FBV403" s="163"/>
      <c r="FBW403" s="163"/>
      <c r="FBX403" s="163"/>
      <c r="FBY403" s="163"/>
      <c r="FBZ403" s="163"/>
      <c r="FCA403" s="163"/>
      <c r="FCB403" s="163"/>
      <c r="FCC403" s="163"/>
      <c r="FCD403" s="163"/>
      <c r="FCE403" s="163"/>
      <c r="FCF403" s="163"/>
      <c r="FCG403" s="163"/>
      <c r="FCH403" s="163"/>
      <c r="FCI403" s="163"/>
      <c r="FCJ403" s="163"/>
      <c r="FCK403" s="163"/>
      <c r="FCL403" s="163"/>
      <c r="FCM403" s="163"/>
      <c r="FCN403" s="163"/>
      <c r="FCO403" s="163"/>
      <c r="FCP403" s="163"/>
      <c r="FCQ403" s="163"/>
      <c r="FCR403" s="163"/>
      <c r="FCS403" s="163"/>
      <c r="FCT403" s="163"/>
      <c r="FCU403" s="163"/>
      <c r="FCV403" s="163"/>
      <c r="FCW403" s="163"/>
      <c r="FCX403" s="163"/>
      <c r="FCY403" s="163"/>
      <c r="FCZ403" s="163"/>
      <c r="FDA403" s="163"/>
      <c r="FDB403" s="163"/>
      <c r="FDC403" s="163"/>
      <c r="FDD403" s="163"/>
      <c r="FDE403" s="163"/>
      <c r="FDF403" s="163"/>
      <c r="FDG403" s="163"/>
      <c r="FDH403" s="163"/>
      <c r="FDI403" s="163"/>
      <c r="FDJ403" s="163"/>
      <c r="FDK403" s="163"/>
      <c r="FDL403" s="163"/>
      <c r="FDM403" s="163"/>
      <c r="FDN403" s="163"/>
      <c r="FDO403" s="163"/>
      <c r="FDP403" s="163"/>
      <c r="FDQ403" s="163"/>
      <c r="FDR403" s="163"/>
      <c r="FDS403" s="163"/>
      <c r="FDT403" s="163"/>
      <c r="FDU403" s="163"/>
      <c r="FDV403" s="163"/>
      <c r="FDW403" s="163"/>
      <c r="FDX403" s="163"/>
      <c r="FDY403" s="163"/>
      <c r="FDZ403" s="163"/>
      <c r="FEA403" s="163"/>
      <c r="FEB403" s="163"/>
      <c r="FEC403" s="163"/>
      <c r="FED403" s="163"/>
      <c r="FEE403" s="163"/>
      <c r="FEF403" s="163"/>
      <c r="FEG403" s="163"/>
      <c r="FEH403" s="163"/>
      <c r="FEI403" s="163"/>
      <c r="FEJ403" s="163"/>
      <c r="FEK403" s="163"/>
      <c r="FEL403" s="163"/>
      <c r="FEM403" s="163"/>
      <c r="FEN403" s="163"/>
      <c r="FEO403" s="163"/>
      <c r="FEP403" s="163"/>
      <c r="FEQ403" s="163"/>
      <c r="FER403" s="163"/>
      <c r="FES403" s="163"/>
      <c r="FET403" s="163"/>
      <c r="FEU403" s="163"/>
      <c r="FEV403" s="163"/>
      <c r="FEW403" s="163"/>
      <c r="FEX403" s="163"/>
      <c r="FEY403" s="163"/>
      <c r="FEZ403" s="163"/>
      <c r="FFA403" s="163"/>
      <c r="FFB403" s="163"/>
      <c r="FFC403" s="163"/>
      <c r="FFD403" s="163"/>
      <c r="FFE403" s="163"/>
      <c r="FFF403" s="163"/>
      <c r="FFG403" s="163"/>
      <c r="FFH403" s="163"/>
      <c r="FFI403" s="163"/>
      <c r="FFJ403" s="163"/>
      <c r="FFK403" s="163"/>
      <c r="FFL403" s="163"/>
      <c r="FFM403" s="163"/>
      <c r="FFN403" s="163"/>
      <c r="FFO403" s="163"/>
      <c r="FFP403" s="163"/>
      <c r="FFQ403" s="163"/>
      <c r="FFR403" s="163"/>
      <c r="FFS403" s="163"/>
      <c r="FFT403" s="163"/>
      <c r="FFU403" s="163"/>
      <c r="FFV403" s="163"/>
      <c r="FFW403" s="163"/>
      <c r="FFX403" s="163"/>
      <c r="FFY403" s="163"/>
      <c r="FFZ403" s="163"/>
      <c r="FGA403" s="163"/>
      <c r="FGB403" s="163"/>
      <c r="FGC403" s="163"/>
      <c r="FGD403" s="163"/>
      <c r="FGE403" s="163"/>
      <c r="FGF403" s="163"/>
      <c r="FGG403" s="163"/>
      <c r="FGH403" s="163"/>
      <c r="FGI403" s="163"/>
      <c r="FGJ403" s="163"/>
      <c r="FGK403" s="163"/>
      <c r="FGL403" s="163"/>
      <c r="FGM403" s="163"/>
      <c r="FGN403" s="163"/>
      <c r="FGO403" s="163"/>
      <c r="FGP403" s="163"/>
      <c r="FGQ403" s="163"/>
      <c r="FGR403" s="163"/>
      <c r="FGS403" s="163"/>
      <c r="FGT403" s="163"/>
      <c r="FGU403" s="163"/>
      <c r="FGV403" s="163"/>
      <c r="FGW403" s="163"/>
      <c r="FGX403" s="163"/>
      <c r="FGY403" s="163"/>
      <c r="FGZ403" s="163"/>
      <c r="FHA403" s="163"/>
      <c r="FHB403" s="163"/>
      <c r="FHC403" s="163"/>
      <c r="FHD403" s="163"/>
      <c r="FHE403" s="163"/>
      <c r="FHF403" s="163"/>
      <c r="FHG403" s="163"/>
      <c r="FHH403" s="163"/>
      <c r="FHI403" s="163"/>
      <c r="FHJ403" s="163"/>
      <c r="FHK403" s="163"/>
      <c r="FHL403" s="163"/>
      <c r="FHM403" s="163"/>
      <c r="FHN403" s="163"/>
      <c r="FHO403" s="163"/>
      <c r="FHP403" s="163"/>
      <c r="FHQ403" s="163"/>
      <c r="FHR403" s="163"/>
      <c r="FHS403" s="163"/>
      <c r="FHT403" s="163"/>
      <c r="FHU403" s="163"/>
      <c r="FHV403" s="163"/>
      <c r="FHW403" s="163"/>
      <c r="FHX403" s="163"/>
      <c r="FHY403" s="163"/>
      <c r="FHZ403" s="163"/>
      <c r="FIA403" s="163"/>
      <c r="FIB403" s="163"/>
      <c r="FIC403" s="163"/>
      <c r="FID403" s="163"/>
      <c r="FIE403" s="163"/>
      <c r="FIF403" s="163"/>
      <c r="FIG403" s="163"/>
      <c r="FIH403" s="163"/>
      <c r="FII403" s="163"/>
      <c r="FIJ403" s="163"/>
      <c r="FIK403" s="163"/>
      <c r="FIL403" s="163"/>
      <c r="FIM403" s="163"/>
      <c r="FIN403" s="163"/>
      <c r="FIO403" s="163"/>
      <c r="FIP403" s="163"/>
      <c r="FIQ403" s="163"/>
      <c r="FIR403" s="163"/>
      <c r="FIS403" s="163"/>
      <c r="FIT403" s="163"/>
      <c r="FIU403" s="163"/>
      <c r="FIV403" s="163"/>
      <c r="FIW403" s="163"/>
      <c r="FIX403" s="163"/>
      <c r="FIY403" s="163"/>
      <c r="FIZ403" s="163"/>
      <c r="FJA403" s="163"/>
      <c r="FJB403" s="163"/>
      <c r="FJC403" s="163"/>
      <c r="FJD403" s="163"/>
      <c r="FJE403" s="163"/>
      <c r="FJF403" s="163"/>
      <c r="FJG403" s="163"/>
      <c r="FJH403" s="163"/>
      <c r="FJI403" s="163"/>
      <c r="FJJ403" s="163"/>
      <c r="FJK403" s="163"/>
      <c r="FJL403" s="163"/>
      <c r="FJM403" s="163"/>
      <c r="FJN403" s="163"/>
      <c r="FJO403" s="163"/>
      <c r="FJP403" s="163"/>
      <c r="FJQ403" s="163"/>
      <c r="FJR403" s="163"/>
      <c r="FJS403" s="163"/>
      <c r="FJT403" s="163"/>
      <c r="FJU403" s="163"/>
      <c r="FJV403" s="163"/>
      <c r="FJW403" s="163"/>
      <c r="FJX403" s="163"/>
      <c r="FJY403" s="163"/>
      <c r="FJZ403" s="163"/>
      <c r="FKA403" s="163"/>
      <c r="FKB403" s="163"/>
      <c r="FKC403" s="163"/>
      <c r="FKD403" s="163"/>
      <c r="FKE403" s="163"/>
      <c r="FKF403" s="163"/>
      <c r="FKG403" s="163"/>
      <c r="FKH403" s="163"/>
      <c r="FKI403" s="163"/>
      <c r="FKJ403" s="163"/>
      <c r="FKK403" s="163"/>
      <c r="FKL403" s="163"/>
      <c r="FKM403" s="163"/>
      <c r="FKN403" s="163"/>
      <c r="FKO403" s="163"/>
      <c r="FKP403" s="163"/>
      <c r="FKQ403" s="163"/>
      <c r="FKR403" s="163"/>
      <c r="FKS403" s="163"/>
      <c r="FKT403" s="163"/>
      <c r="FKU403" s="163"/>
      <c r="FKV403" s="163"/>
      <c r="FKW403" s="163"/>
      <c r="FKX403" s="163"/>
      <c r="FKY403" s="163"/>
      <c r="FKZ403" s="163"/>
      <c r="FLA403" s="163"/>
      <c r="FLB403" s="163"/>
      <c r="FLC403" s="163"/>
      <c r="FLD403" s="163"/>
      <c r="FLE403" s="163"/>
      <c r="FLF403" s="163"/>
      <c r="FLG403" s="163"/>
      <c r="FLH403" s="163"/>
      <c r="FLI403" s="163"/>
      <c r="FLJ403" s="163"/>
      <c r="FLK403" s="163"/>
      <c r="FLL403" s="163"/>
      <c r="FLM403" s="163"/>
      <c r="FLN403" s="163"/>
      <c r="FLO403" s="163"/>
      <c r="FLP403" s="163"/>
      <c r="FLQ403" s="163"/>
      <c r="FLR403" s="163"/>
      <c r="FLS403" s="163"/>
      <c r="FLT403" s="163"/>
      <c r="FLU403" s="163"/>
      <c r="FLV403" s="163"/>
      <c r="FLW403" s="163"/>
      <c r="FLX403" s="163"/>
      <c r="FLY403" s="163"/>
      <c r="FLZ403" s="163"/>
      <c r="FMA403" s="163"/>
      <c r="FMB403" s="163"/>
      <c r="FMC403" s="163"/>
      <c r="FMD403" s="163"/>
      <c r="FME403" s="163"/>
      <c r="FMF403" s="163"/>
      <c r="FMG403" s="163"/>
      <c r="FMH403" s="163"/>
      <c r="FMI403" s="163"/>
      <c r="FMJ403" s="163"/>
      <c r="FMK403" s="163"/>
      <c r="FML403" s="163"/>
      <c r="FMM403" s="163"/>
      <c r="FMN403" s="163"/>
      <c r="FMO403" s="163"/>
      <c r="FMP403" s="163"/>
      <c r="FMQ403" s="163"/>
      <c r="FMR403" s="163"/>
      <c r="FMS403" s="163"/>
      <c r="FMT403" s="163"/>
      <c r="FMU403" s="163"/>
      <c r="FMV403" s="163"/>
      <c r="FMW403" s="163"/>
      <c r="FMX403" s="163"/>
      <c r="FMY403" s="163"/>
      <c r="FMZ403" s="163"/>
      <c r="FNA403" s="163"/>
      <c r="FNB403" s="163"/>
      <c r="FNC403" s="163"/>
      <c r="FND403" s="163"/>
      <c r="FNE403" s="163"/>
      <c r="FNF403" s="163"/>
      <c r="FNG403" s="163"/>
      <c r="FNH403" s="163"/>
      <c r="FNI403" s="163"/>
      <c r="FNJ403" s="163"/>
      <c r="FNK403" s="163"/>
      <c r="FNL403" s="163"/>
      <c r="FNM403" s="163"/>
      <c r="FNN403" s="163"/>
      <c r="FNO403" s="163"/>
      <c r="FNP403" s="163"/>
      <c r="FNQ403" s="163"/>
      <c r="FNR403" s="163"/>
      <c r="FNS403" s="163"/>
      <c r="FNT403" s="163"/>
      <c r="FNU403" s="163"/>
      <c r="FNV403" s="163"/>
      <c r="FNW403" s="163"/>
      <c r="FNX403" s="163"/>
      <c r="FNY403" s="163"/>
      <c r="FNZ403" s="163"/>
      <c r="FOA403" s="163"/>
      <c r="FOB403" s="163"/>
      <c r="FOC403" s="163"/>
      <c r="FOD403" s="163"/>
      <c r="FOE403" s="163"/>
      <c r="FOF403" s="163"/>
      <c r="FOG403" s="163"/>
      <c r="FOH403" s="163"/>
      <c r="FOI403" s="163"/>
      <c r="FOJ403" s="163"/>
      <c r="FOK403" s="163"/>
      <c r="FOL403" s="163"/>
      <c r="FOM403" s="163"/>
      <c r="FON403" s="163"/>
      <c r="FOO403" s="163"/>
      <c r="FOP403" s="163"/>
      <c r="FOQ403" s="163"/>
      <c r="FOR403" s="163"/>
      <c r="FOS403" s="163"/>
      <c r="FOT403" s="163"/>
      <c r="FOU403" s="163"/>
      <c r="FOV403" s="163"/>
      <c r="FOW403" s="163"/>
      <c r="FOX403" s="163"/>
      <c r="FOY403" s="163"/>
      <c r="FOZ403" s="163"/>
      <c r="FPA403" s="163"/>
      <c r="FPB403" s="163"/>
      <c r="FPC403" s="163"/>
      <c r="FPD403" s="163"/>
      <c r="FPE403" s="163"/>
      <c r="FPF403" s="163"/>
      <c r="FPG403" s="163"/>
      <c r="FPH403" s="163"/>
      <c r="FPI403" s="163"/>
      <c r="FPJ403" s="163"/>
      <c r="FPK403" s="163"/>
      <c r="FPL403" s="163"/>
      <c r="FPM403" s="163"/>
      <c r="FPN403" s="163"/>
      <c r="FPO403" s="163"/>
      <c r="FPP403" s="163"/>
      <c r="FPQ403" s="163"/>
      <c r="FPR403" s="163"/>
      <c r="FPS403" s="163"/>
      <c r="FPT403" s="163"/>
      <c r="FPU403" s="163"/>
      <c r="FPV403" s="163"/>
      <c r="FPW403" s="163"/>
      <c r="FPX403" s="163"/>
      <c r="FPY403" s="163"/>
      <c r="FPZ403" s="163"/>
      <c r="FQA403" s="163"/>
      <c r="FQB403" s="163"/>
      <c r="FQC403" s="163"/>
      <c r="FQD403" s="163"/>
      <c r="FQE403" s="163"/>
      <c r="FQF403" s="163"/>
      <c r="FQG403" s="163"/>
      <c r="FQH403" s="163"/>
      <c r="FQI403" s="163"/>
      <c r="FQJ403" s="163"/>
      <c r="FQK403" s="163"/>
      <c r="FQL403" s="163"/>
      <c r="FQM403" s="163"/>
      <c r="FQN403" s="163"/>
      <c r="FQO403" s="163"/>
      <c r="FQP403" s="163"/>
      <c r="FQQ403" s="163"/>
      <c r="FQR403" s="163"/>
      <c r="FQS403" s="163"/>
      <c r="FQT403" s="163"/>
      <c r="FQU403" s="163"/>
      <c r="FQV403" s="163"/>
      <c r="FQW403" s="163"/>
      <c r="FQX403" s="163"/>
      <c r="FQY403" s="163"/>
      <c r="FQZ403" s="163"/>
      <c r="FRA403" s="163"/>
      <c r="FRB403" s="163"/>
      <c r="FRC403" s="163"/>
      <c r="FRD403" s="163"/>
      <c r="FRE403" s="163"/>
      <c r="FRF403" s="163"/>
      <c r="FRG403" s="163"/>
      <c r="FRH403" s="163"/>
      <c r="FRI403" s="163"/>
      <c r="FRJ403" s="163"/>
      <c r="FRK403" s="163"/>
      <c r="FRL403" s="163"/>
      <c r="FRM403" s="163"/>
      <c r="FRN403" s="163"/>
      <c r="FRO403" s="163"/>
      <c r="FRP403" s="163"/>
      <c r="FRQ403" s="163"/>
      <c r="FRR403" s="163"/>
      <c r="FRS403" s="163"/>
      <c r="FRT403" s="163"/>
      <c r="FRU403" s="163"/>
      <c r="FRV403" s="163"/>
      <c r="FRW403" s="163"/>
      <c r="FRX403" s="163"/>
      <c r="FRY403" s="163"/>
      <c r="FRZ403" s="163"/>
      <c r="FSA403" s="163"/>
      <c r="FSB403" s="163"/>
      <c r="FSC403" s="163"/>
      <c r="FSD403" s="163"/>
      <c r="FSE403" s="163"/>
      <c r="FSF403" s="163"/>
      <c r="FSG403" s="163"/>
      <c r="FSH403" s="163"/>
      <c r="FSI403" s="163"/>
      <c r="FSJ403" s="163"/>
      <c r="FSK403" s="163"/>
      <c r="FSL403" s="163"/>
      <c r="FSM403" s="163"/>
      <c r="FSN403" s="163"/>
      <c r="FSO403" s="163"/>
      <c r="FSP403" s="163"/>
      <c r="FSQ403" s="163"/>
      <c r="FSR403" s="163"/>
      <c r="FSS403" s="163"/>
      <c r="FST403" s="163"/>
      <c r="FSU403" s="163"/>
      <c r="FSV403" s="163"/>
      <c r="FSW403" s="163"/>
      <c r="FSX403" s="163"/>
      <c r="FSY403" s="163"/>
      <c r="FSZ403" s="163"/>
      <c r="FTA403" s="163"/>
      <c r="FTB403" s="163"/>
      <c r="FTC403" s="163"/>
      <c r="FTD403" s="163"/>
      <c r="FTE403" s="163"/>
      <c r="FTF403" s="163"/>
      <c r="FTG403" s="163"/>
      <c r="FTH403" s="163"/>
      <c r="FTI403" s="163"/>
      <c r="FTJ403" s="163"/>
      <c r="FTK403" s="163"/>
      <c r="FTL403" s="163"/>
      <c r="FTM403" s="163"/>
      <c r="FTN403" s="163"/>
      <c r="FTO403" s="163"/>
      <c r="FTP403" s="163"/>
      <c r="FTQ403" s="163"/>
      <c r="FTR403" s="163"/>
      <c r="FTS403" s="163"/>
      <c r="FTT403" s="163"/>
      <c r="FTU403" s="163"/>
      <c r="FTV403" s="163"/>
      <c r="FTW403" s="163"/>
      <c r="FTX403" s="163"/>
      <c r="FTY403" s="163"/>
      <c r="FTZ403" s="163"/>
      <c r="FUA403" s="163"/>
      <c r="FUB403" s="163"/>
      <c r="FUC403" s="163"/>
      <c r="FUD403" s="163"/>
      <c r="FUE403" s="163"/>
      <c r="FUF403" s="163"/>
      <c r="FUG403" s="163"/>
      <c r="FUH403" s="163"/>
      <c r="FUI403" s="163"/>
      <c r="FUJ403" s="163"/>
      <c r="FUK403" s="163"/>
      <c r="FUL403" s="163"/>
      <c r="FUM403" s="163"/>
      <c r="FUN403" s="163"/>
      <c r="FUO403" s="163"/>
      <c r="FUP403" s="163"/>
      <c r="FUQ403" s="163"/>
      <c r="FUR403" s="163"/>
      <c r="FUS403" s="163"/>
      <c r="FUT403" s="163"/>
      <c r="FUU403" s="163"/>
      <c r="FUV403" s="163"/>
      <c r="FUW403" s="163"/>
      <c r="FUX403" s="163"/>
      <c r="FUY403" s="163"/>
      <c r="FUZ403" s="163"/>
      <c r="FVA403" s="163"/>
      <c r="FVB403" s="163"/>
      <c r="FVC403" s="163"/>
      <c r="FVD403" s="163"/>
      <c r="FVE403" s="163"/>
      <c r="FVF403" s="163"/>
      <c r="FVG403" s="163"/>
      <c r="FVH403" s="163"/>
      <c r="FVI403" s="163"/>
      <c r="FVJ403" s="163"/>
      <c r="FVK403" s="163"/>
      <c r="FVL403" s="163"/>
      <c r="FVM403" s="163"/>
      <c r="FVN403" s="163"/>
      <c r="FVO403" s="163"/>
      <c r="FVP403" s="163"/>
      <c r="FVQ403" s="163"/>
      <c r="FVR403" s="163"/>
      <c r="FVS403" s="163"/>
      <c r="FVT403" s="163"/>
      <c r="FVU403" s="163"/>
      <c r="FVV403" s="163"/>
      <c r="FVW403" s="163"/>
      <c r="FVX403" s="163"/>
      <c r="FVY403" s="163"/>
      <c r="FVZ403" s="163"/>
      <c r="FWA403" s="163"/>
      <c r="FWB403" s="163"/>
      <c r="FWC403" s="163"/>
      <c r="FWD403" s="163"/>
      <c r="FWE403" s="163"/>
      <c r="FWF403" s="163"/>
      <c r="FWG403" s="163"/>
      <c r="FWH403" s="163"/>
      <c r="FWI403" s="163"/>
      <c r="FWJ403" s="163"/>
      <c r="FWK403" s="163"/>
      <c r="FWL403" s="163"/>
      <c r="FWM403" s="163"/>
      <c r="FWN403" s="163"/>
      <c r="FWO403" s="163"/>
      <c r="FWP403" s="163"/>
      <c r="FWQ403" s="163"/>
      <c r="FWR403" s="163"/>
      <c r="FWS403" s="163"/>
      <c r="FWT403" s="163"/>
      <c r="FWU403" s="163"/>
      <c r="FWV403" s="163"/>
      <c r="FWW403" s="163"/>
      <c r="FWX403" s="163"/>
      <c r="FWY403" s="163"/>
      <c r="FWZ403" s="163"/>
      <c r="FXA403" s="163"/>
      <c r="FXB403" s="163"/>
      <c r="FXC403" s="163"/>
      <c r="FXD403" s="163"/>
      <c r="FXE403" s="163"/>
      <c r="FXF403" s="163"/>
      <c r="FXG403" s="163"/>
      <c r="FXH403" s="163"/>
      <c r="FXI403" s="163"/>
      <c r="FXJ403" s="163"/>
      <c r="FXK403" s="163"/>
      <c r="FXL403" s="163"/>
      <c r="FXM403" s="163"/>
      <c r="FXN403" s="163"/>
      <c r="FXO403" s="163"/>
      <c r="FXP403" s="163"/>
      <c r="FXQ403" s="163"/>
      <c r="FXR403" s="163"/>
      <c r="FXS403" s="163"/>
      <c r="FXT403" s="163"/>
      <c r="FXU403" s="163"/>
      <c r="FXV403" s="163"/>
      <c r="FXW403" s="163"/>
      <c r="FXX403" s="163"/>
      <c r="FXY403" s="163"/>
      <c r="FXZ403" s="163"/>
      <c r="FYA403" s="163"/>
      <c r="FYB403" s="163"/>
      <c r="FYC403" s="163"/>
      <c r="FYD403" s="163"/>
      <c r="FYE403" s="163"/>
      <c r="FYF403" s="163"/>
      <c r="FYG403" s="163"/>
      <c r="FYH403" s="163"/>
      <c r="FYI403" s="163"/>
      <c r="FYJ403" s="163"/>
      <c r="FYK403" s="163"/>
      <c r="FYL403" s="163"/>
      <c r="FYM403" s="163"/>
      <c r="FYN403" s="163"/>
      <c r="FYO403" s="163"/>
      <c r="FYP403" s="163"/>
      <c r="FYQ403" s="163"/>
      <c r="FYR403" s="163"/>
      <c r="FYS403" s="163"/>
      <c r="FYT403" s="163"/>
      <c r="FYU403" s="163"/>
      <c r="FYV403" s="163"/>
      <c r="FYW403" s="163"/>
      <c r="FYX403" s="163"/>
      <c r="FYY403" s="163"/>
      <c r="FYZ403" s="163"/>
      <c r="FZA403" s="163"/>
      <c r="FZB403" s="163"/>
      <c r="FZC403" s="163"/>
      <c r="FZD403" s="163"/>
      <c r="FZE403" s="163"/>
      <c r="FZF403" s="163"/>
      <c r="FZG403" s="163"/>
      <c r="FZH403" s="163"/>
      <c r="FZI403" s="163"/>
      <c r="FZJ403" s="163"/>
      <c r="FZK403" s="163"/>
      <c r="FZL403" s="163"/>
      <c r="FZM403" s="163"/>
      <c r="FZN403" s="163"/>
      <c r="FZO403" s="163"/>
      <c r="FZP403" s="163"/>
      <c r="FZQ403" s="163"/>
      <c r="FZR403" s="163"/>
      <c r="FZS403" s="163"/>
      <c r="FZT403" s="163"/>
      <c r="FZU403" s="163"/>
      <c r="FZV403" s="163"/>
      <c r="FZW403" s="163"/>
      <c r="FZX403" s="163"/>
      <c r="FZY403" s="163"/>
      <c r="FZZ403" s="163"/>
      <c r="GAA403" s="163"/>
      <c r="GAB403" s="163"/>
      <c r="GAC403" s="163"/>
      <c r="GAD403" s="163"/>
      <c r="GAE403" s="163"/>
      <c r="GAF403" s="163"/>
      <c r="GAG403" s="163"/>
      <c r="GAH403" s="163"/>
      <c r="GAI403" s="163"/>
      <c r="GAJ403" s="163"/>
      <c r="GAK403" s="163"/>
      <c r="GAL403" s="163"/>
      <c r="GAM403" s="163"/>
      <c r="GAN403" s="163"/>
      <c r="GAO403" s="163"/>
      <c r="GAP403" s="163"/>
      <c r="GAQ403" s="163"/>
      <c r="GAR403" s="163"/>
      <c r="GAS403" s="163"/>
      <c r="GAT403" s="163"/>
      <c r="GAU403" s="163"/>
      <c r="GAV403" s="163"/>
      <c r="GAW403" s="163"/>
      <c r="GAX403" s="163"/>
      <c r="GAY403" s="163"/>
      <c r="GAZ403" s="163"/>
      <c r="GBA403" s="163"/>
      <c r="GBB403" s="163"/>
      <c r="GBC403" s="163"/>
      <c r="GBD403" s="163"/>
      <c r="GBE403" s="163"/>
      <c r="GBF403" s="163"/>
      <c r="GBG403" s="163"/>
      <c r="GBH403" s="163"/>
      <c r="GBI403" s="163"/>
      <c r="GBJ403" s="163"/>
      <c r="GBK403" s="163"/>
      <c r="GBL403" s="163"/>
      <c r="GBM403" s="163"/>
      <c r="GBN403" s="163"/>
      <c r="GBO403" s="163"/>
      <c r="GBP403" s="163"/>
      <c r="GBQ403" s="163"/>
      <c r="GBR403" s="163"/>
      <c r="GBS403" s="163"/>
      <c r="GBT403" s="163"/>
      <c r="GBU403" s="163"/>
      <c r="GBV403" s="163"/>
      <c r="GBW403" s="163"/>
      <c r="GBX403" s="163"/>
      <c r="GBY403" s="163"/>
      <c r="GBZ403" s="163"/>
      <c r="GCA403" s="163"/>
      <c r="GCB403" s="163"/>
      <c r="GCC403" s="163"/>
      <c r="GCD403" s="163"/>
      <c r="GCE403" s="163"/>
      <c r="GCF403" s="163"/>
      <c r="GCG403" s="163"/>
      <c r="GCH403" s="163"/>
      <c r="GCI403" s="163"/>
      <c r="GCJ403" s="163"/>
      <c r="GCK403" s="163"/>
      <c r="GCL403" s="163"/>
      <c r="GCM403" s="163"/>
      <c r="GCN403" s="163"/>
      <c r="GCO403" s="163"/>
      <c r="GCP403" s="163"/>
      <c r="GCQ403" s="163"/>
      <c r="GCR403" s="163"/>
      <c r="GCS403" s="163"/>
      <c r="GCT403" s="163"/>
      <c r="GCU403" s="163"/>
      <c r="GCV403" s="163"/>
      <c r="GCW403" s="163"/>
      <c r="GCX403" s="163"/>
      <c r="GCY403" s="163"/>
      <c r="GCZ403" s="163"/>
      <c r="GDA403" s="163"/>
      <c r="GDB403" s="163"/>
      <c r="GDC403" s="163"/>
      <c r="GDD403" s="163"/>
      <c r="GDE403" s="163"/>
      <c r="GDF403" s="163"/>
      <c r="GDG403" s="163"/>
      <c r="GDH403" s="163"/>
      <c r="GDI403" s="163"/>
      <c r="GDJ403" s="163"/>
      <c r="GDK403" s="163"/>
      <c r="GDL403" s="163"/>
      <c r="GDM403" s="163"/>
      <c r="GDN403" s="163"/>
      <c r="GDO403" s="163"/>
      <c r="GDP403" s="163"/>
      <c r="GDQ403" s="163"/>
      <c r="GDR403" s="163"/>
      <c r="GDS403" s="163"/>
      <c r="GDT403" s="163"/>
      <c r="GDU403" s="163"/>
      <c r="GDV403" s="163"/>
      <c r="GDW403" s="163"/>
      <c r="GDX403" s="163"/>
      <c r="GDY403" s="163"/>
      <c r="GDZ403" s="163"/>
      <c r="GEA403" s="163"/>
      <c r="GEB403" s="163"/>
      <c r="GEC403" s="163"/>
      <c r="GED403" s="163"/>
      <c r="GEE403" s="163"/>
      <c r="GEF403" s="163"/>
      <c r="GEG403" s="163"/>
      <c r="GEH403" s="163"/>
      <c r="GEI403" s="163"/>
      <c r="GEJ403" s="163"/>
      <c r="GEK403" s="163"/>
      <c r="GEL403" s="163"/>
      <c r="GEM403" s="163"/>
      <c r="GEN403" s="163"/>
      <c r="GEO403" s="163"/>
      <c r="GEP403" s="163"/>
      <c r="GEQ403" s="163"/>
      <c r="GER403" s="163"/>
      <c r="GES403" s="163"/>
      <c r="GET403" s="163"/>
      <c r="GEU403" s="163"/>
      <c r="GEV403" s="163"/>
      <c r="GEW403" s="163"/>
      <c r="GEX403" s="163"/>
      <c r="GEY403" s="163"/>
      <c r="GEZ403" s="163"/>
      <c r="GFA403" s="163"/>
      <c r="GFB403" s="163"/>
      <c r="GFC403" s="163"/>
      <c r="GFD403" s="163"/>
      <c r="GFE403" s="163"/>
      <c r="GFF403" s="163"/>
      <c r="GFG403" s="163"/>
      <c r="GFH403" s="163"/>
      <c r="GFI403" s="163"/>
      <c r="GFJ403" s="163"/>
      <c r="GFK403" s="163"/>
      <c r="GFL403" s="163"/>
      <c r="GFM403" s="163"/>
      <c r="GFN403" s="163"/>
      <c r="GFO403" s="163"/>
      <c r="GFP403" s="163"/>
      <c r="GFQ403" s="163"/>
      <c r="GFR403" s="163"/>
      <c r="GFS403" s="163"/>
      <c r="GFT403" s="163"/>
      <c r="GFU403" s="163"/>
      <c r="GFV403" s="163"/>
      <c r="GFW403" s="163"/>
      <c r="GFX403" s="163"/>
      <c r="GFY403" s="163"/>
      <c r="GFZ403" s="163"/>
      <c r="GGA403" s="163"/>
      <c r="GGB403" s="163"/>
      <c r="GGC403" s="163"/>
      <c r="GGD403" s="163"/>
      <c r="GGE403" s="163"/>
      <c r="GGF403" s="163"/>
      <c r="GGG403" s="163"/>
      <c r="GGH403" s="163"/>
      <c r="GGI403" s="163"/>
      <c r="GGJ403" s="163"/>
      <c r="GGK403" s="163"/>
      <c r="GGL403" s="163"/>
      <c r="GGM403" s="163"/>
      <c r="GGN403" s="163"/>
      <c r="GGO403" s="163"/>
      <c r="GGP403" s="163"/>
      <c r="GGQ403" s="163"/>
      <c r="GGR403" s="163"/>
      <c r="GGS403" s="163"/>
      <c r="GGT403" s="163"/>
      <c r="GGU403" s="163"/>
      <c r="GGV403" s="163"/>
      <c r="GGW403" s="163"/>
      <c r="GGX403" s="163"/>
      <c r="GGY403" s="163"/>
      <c r="GGZ403" s="163"/>
      <c r="GHA403" s="163"/>
      <c r="GHB403" s="163"/>
      <c r="GHC403" s="163"/>
      <c r="GHD403" s="163"/>
      <c r="GHE403" s="163"/>
      <c r="GHF403" s="163"/>
      <c r="GHG403" s="163"/>
      <c r="GHH403" s="163"/>
      <c r="GHI403" s="163"/>
      <c r="GHJ403" s="163"/>
      <c r="GHK403" s="163"/>
      <c r="GHL403" s="163"/>
      <c r="GHM403" s="163"/>
      <c r="GHN403" s="163"/>
      <c r="GHO403" s="163"/>
      <c r="GHP403" s="163"/>
      <c r="GHQ403" s="163"/>
      <c r="GHR403" s="163"/>
      <c r="GHS403" s="163"/>
      <c r="GHT403" s="163"/>
      <c r="GHU403" s="163"/>
      <c r="GHV403" s="163"/>
      <c r="GHW403" s="163"/>
      <c r="GHX403" s="163"/>
      <c r="GHY403" s="163"/>
      <c r="GHZ403" s="163"/>
      <c r="GIA403" s="163"/>
      <c r="GIB403" s="163"/>
      <c r="GIC403" s="163"/>
      <c r="GID403" s="163"/>
      <c r="GIE403" s="163"/>
      <c r="GIF403" s="163"/>
      <c r="GIG403" s="163"/>
      <c r="GIH403" s="163"/>
      <c r="GII403" s="163"/>
      <c r="GIJ403" s="163"/>
      <c r="GIK403" s="163"/>
      <c r="GIL403" s="163"/>
      <c r="GIM403" s="163"/>
      <c r="GIN403" s="163"/>
      <c r="GIO403" s="163"/>
      <c r="GIP403" s="163"/>
      <c r="GIQ403" s="163"/>
      <c r="GIR403" s="163"/>
      <c r="GIS403" s="163"/>
      <c r="GIT403" s="163"/>
      <c r="GIU403" s="163"/>
      <c r="GIV403" s="163"/>
      <c r="GIW403" s="163"/>
      <c r="GIX403" s="163"/>
      <c r="GIY403" s="163"/>
      <c r="GIZ403" s="163"/>
      <c r="GJA403" s="163"/>
      <c r="GJB403" s="163"/>
      <c r="GJC403" s="163"/>
      <c r="GJD403" s="163"/>
      <c r="GJE403" s="163"/>
      <c r="GJF403" s="163"/>
      <c r="GJG403" s="163"/>
      <c r="GJH403" s="163"/>
      <c r="GJI403" s="163"/>
      <c r="GJJ403" s="163"/>
      <c r="GJK403" s="163"/>
      <c r="GJL403" s="163"/>
      <c r="GJM403" s="163"/>
      <c r="GJN403" s="163"/>
      <c r="GJO403" s="163"/>
      <c r="GJP403" s="163"/>
      <c r="GJQ403" s="163"/>
      <c r="GJR403" s="163"/>
      <c r="GJS403" s="163"/>
      <c r="GJT403" s="163"/>
      <c r="GJU403" s="163"/>
      <c r="GJV403" s="163"/>
      <c r="GJW403" s="163"/>
      <c r="GJX403" s="163"/>
      <c r="GJY403" s="163"/>
      <c r="GJZ403" s="163"/>
      <c r="GKA403" s="163"/>
      <c r="GKB403" s="163"/>
      <c r="GKC403" s="163"/>
      <c r="GKD403" s="163"/>
      <c r="GKE403" s="163"/>
      <c r="GKF403" s="163"/>
      <c r="GKG403" s="163"/>
      <c r="GKH403" s="163"/>
      <c r="GKI403" s="163"/>
      <c r="GKJ403" s="163"/>
      <c r="GKK403" s="163"/>
      <c r="GKL403" s="163"/>
      <c r="GKM403" s="163"/>
      <c r="GKN403" s="163"/>
      <c r="GKO403" s="163"/>
      <c r="GKP403" s="163"/>
      <c r="GKQ403" s="163"/>
      <c r="GKR403" s="163"/>
      <c r="GKS403" s="163"/>
      <c r="GKT403" s="163"/>
      <c r="GKU403" s="163"/>
      <c r="GKV403" s="163"/>
      <c r="GKW403" s="163"/>
      <c r="GKX403" s="163"/>
      <c r="GKY403" s="163"/>
      <c r="GKZ403" s="163"/>
      <c r="GLA403" s="163"/>
      <c r="GLB403" s="163"/>
      <c r="GLC403" s="163"/>
      <c r="GLD403" s="163"/>
      <c r="GLE403" s="163"/>
      <c r="GLF403" s="163"/>
      <c r="GLG403" s="163"/>
      <c r="GLH403" s="163"/>
      <c r="GLI403" s="163"/>
      <c r="GLJ403" s="163"/>
      <c r="GLK403" s="163"/>
      <c r="GLL403" s="163"/>
      <c r="GLM403" s="163"/>
      <c r="GLN403" s="163"/>
      <c r="GLO403" s="163"/>
      <c r="GLP403" s="163"/>
      <c r="GLQ403" s="163"/>
      <c r="GLR403" s="163"/>
      <c r="GLS403" s="163"/>
      <c r="GLT403" s="163"/>
      <c r="GLU403" s="163"/>
      <c r="GLV403" s="163"/>
      <c r="GLW403" s="163"/>
      <c r="GLX403" s="163"/>
      <c r="GLY403" s="163"/>
      <c r="GLZ403" s="163"/>
      <c r="GMA403" s="163"/>
      <c r="GMB403" s="163"/>
      <c r="GMC403" s="163"/>
      <c r="GMD403" s="163"/>
      <c r="GME403" s="163"/>
      <c r="GMF403" s="163"/>
      <c r="GMG403" s="163"/>
      <c r="GMH403" s="163"/>
      <c r="GMI403" s="163"/>
      <c r="GMJ403" s="163"/>
      <c r="GMK403" s="163"/>
      <c r="GML403" s="163"/>
      <c r="GMM403" s="163"/>
      <c r="GMN403" s="163"/>
      <c r="GMO403" s="163"/>
      <c r="GMP403" s="163"/>
      <c r="GMQ403" s="163"/>
      <c r="GMR403" s="163"/>
      <c r="GMS403" s="163"/>
      <c r="GMT403" s="163"/>
      <c r="GMU403" s="163"/>
      <c r="GMV403" s="163"/>
      <c r="GMW403" s="163"/>
      <c r="GMX403" s="163"/>
      <c r="GMY403" s="163"/>
      <c r="GMZ403" s="163"/>
      <c r="GNA403" s="163"/>
      <c r="GNB403" s="163"/>
      <c r="GNC403" s="163"/>
      <c r="GND403" s="163"/>
      <c r="GNE403" s="163"/>
      <c r="GNF403" s="163"/>
      <c r="GNG403" s="163"/>
      <c r="GNH403" s="163"/>
      <c r="GNI403" s="163"/>
      <c r="GNJ403" s="163"/>
      <c r="GNK403" s="163"/>
      <c r="GNL403" s="163"/>
      <c r="GNM403" s="163"/>
      <c r="GNN403" s="163"/>
      <c r="GNO403" s="163"/>
      <c r="GNP403" s="163"/>
      <c r="GNQ403" s="163"/>
      <c r="GNR403" s="163"/>
      <c r="GNS403" s="163"/>
      <c r="GNT403" s="163"/>
      <c r="GNU403" s="163"/>
      <c r="GNV403" s="163"/>
      <c r="GNW403" s="163"/>
      <c r="GNX403" s="163"/>
      <c r="GNY403" s="163"/>
      <c r="GNZ403" s="163"/>
      <c r="GOA403" s="163"/>
      <c r="GOB403" s="163"/>
      <c r="GOC403" s="163"/>
      <c r="GOD403" s="163"/>
      <c r="GOE403" s="163"/>
      <c r="GOF403" s="163"/>
      <c r="GOG403" s="163"/>
      <c r="GOH403" s="163"/>
      <c r="GOI403" s="163"/>
      <c r="GOJ403" s="163"/>
      <c r="GOK403" s="163"/>
      <c r="GOL403" s="163"/>
      <c r="GOM403" s="163"/>
      <c r="GON403" s="163"/>
      <c r="GOO403" s="163"/>
      <c r="GOP403" s="163"/>
      <c r="GOQ403" s="163"/>
      <c r="GOR403" s="163"/>
      <c r="GOS403" s="163"/>
      <c r="GOT403" s="163"/>
      <c r="GOU403" s="163"/>
      <c r="GOV403" s="163"/>
      <c r="GOW403" s="163"/>
      <c r="GOX403" s="163"/>
      <c r="GOY403" s="163"/>
      <c r="GOZ403" s="163"/>
      <c r="GPA403" s="163"/>
      <c r="GPB403" s="163"/>
      <c r="GPC403" s="163"/>
      <c r="GPD403" s="163"/>
      <c r="GPE403" s="163"/>
      <c r="GPF403" s="163"/>
      <c r="GPG403" s="163"/>
      <c r="GPH403" s="163"/>
      <c r="GPI403" s="163"/>
      <c r="GPJ403" s="163"/>
      <c r="GPK403" s="163"/>
      <c r="GPL403" s="163"/>
      <c r="GPM403" s="163"/>
      <c r="GPN403" s="163"/>
      <c r="GPO403" s="163"/>
      <c r="GPP403" s="163"/>
      <c r="GPQ403" s="163"/>
      <c r="GPR403" s="163"/>
      <c r="GPS403" s="163"/>
      <c r="GPT403" s="163"/>
      <c r="GPU403" s="163"/>
      <c r="GPV403" s="163"/>
      <c r="GPW403" s="163"/>
      <c r="GPX403" s="163"/>
      <c r="GPY403" s="163"/>
      <c r="GPZ403" s="163"/>
      <c r="GQA403" s="163"/>
      <c r="GQB403" s="163"/>
      <c r="GQC403" s="163"/>
      <c r="GQD403" s="163"/>
      <c r="GQE403" s="163"/>
      <c r="GQF403" s="163"/>
      <c r="GQG403" s="163"/>
      <c r="GQH403" s="163"/>
      <c r="GQI403" s="163"/>
      <c r="GQJ403" s="163"/>
      <c r="GQK403" s="163"/>
      <c r="GQL403" s="163"/>
      <c r="GQM403" s="163"/>
      <c r="GQN403" s="163"/>
      <c r="GQO403" s="163"/>
      <c r="GQP403" s="163"/>
      <c r="GQQ403" s="163"/>
      <c r="GQR403" s="163"/>
      <c r="GQS403" s="163"/>
      <c r="GQT403" s="163"/>
      <c r="GQU403" s="163"/>
      <c r="GQV403" s="163"/>
      <c r="GQW403" s="163"/>
      <c r="GQX403" s="163"/>
      <c r="GQY403" s="163"/>
      <c r="GQZ403" s="163"/>
      <c r="GRA403" s="163"/>
      <c r="GRB403" s="163"/>
      <c r="GRC403" s="163"/>
      <c r="GRD403" s="163"/>
      <c r="GRE403" s="163"/>
      <c r="GRF403" s="163"/>
      <c r="GRG403" s="163"/>
      <c r="GRH403" s="163"/>
      <c r="GRI403" s="163"/>
      <c r="GRJ403" s="163"/>
      <c r="GRK403" s="163"/>
      <c r="GRL403" s="163"/>
      <c r="GRM403" s="163"/>
      <c r="GRN403" s="163"/>
      <c r="GRO403" s="163"/>
      <c r="GRP403" s="163"/>
      <c r="GRQ403" s="163"/>
      <c r="GRR403" s="163"/>
      <c r="GRS403" s="163"/>
      <c r="GRT403" s="163"/>
      <c r="GRU403" s="163"/>
      <c r="GRV403" s="163"/>
      <c r="GRW403" s="163"/>
      <c r="GRX403" s="163"/>
      <c r="GRY403" s="163"/>
      <c r="GRZ403" s="163"/>
      <c r="GSA403" s="163"/>
      <c r="GSB403" s="163"/>
      <c r="GSC403" s="163"/>
      <c r="GSD403" s="163"/>
      <c r="GSE403" s="163"/>
      <c r="GSF403" s="163"/>
      <c r="GSG403" s="163"/>
      <c r="GSH403" s="163"/>
      <c r="GSI403" s="163"/>
      <c r="GSJ403" s="163"/>
      <c r="GSK403" s="163"/>
      <c r="GSL403" s="163"/>
      <c r="GSM403" s="163"/>
      <c r="GSN403" s="163"/>
      <c r="GSO403" s="163"/>
      <c r="GSP403" s="163"/>
      <c r="GSQ403" s="163"/>
      <c r="GSR403" s="163"/>
      <c r="GSS403" s="163"/>
      <c r="GST403" s="163"/>
      <c r="GSU403" s="163"/>
      <c r="GSV403" s="163"/>
      <c r="GSW403" s="163"/>
      <c r="GSX403" s="163"/>
      <c r="GSY403" s="163"/>
      <c r="GSZ403" s="163"/>
      <c r="GTA403" s="163"/>
      <c r="GTB403" s="163"/>
      <c r="GTC403" s="163"/>
      <c r="GTD403" s="163"/>
      <c r="GTE403" s="163"/>
      <c r="GTF403" s="163"/>
      <c r="GTG403" s="163"/>
      <c r="GTH403" s="163"/>
      <c r="GTI403" s="163"/>
      <c r="GTJ403" s="163"/>
      <c r="GTK403" s="163"/>
      <c r="GTL403" s="163"/>
      <c r="GTM403" s="163"/>
      <c r="GTN403" s="163"/>
      <c r="GTO403" s="163"/>
      <c r="GTP403" s="163"/>
      <c r="GTQ403" s="163"/>
      <c r="GTR403" s="163"/>
      <c r="GTS403" s="163"/>
      <c r="GTT403" s="163"/>
      <c r="GTU403" s="163"/>
      <c r="GTV403" s="163"/>
      <c r="GTW403" s="163"/>
      <c r="GTX403" s="163"/>
      <c r="GTY403" s="163"/>
      <c r="GTZ403" s="163"/>
      <c r="GUA403" s="163"/>
      <c r="GUB403" s="163"/>
      <c r="GUC403" s="163"/>
      <c r="GUD403" s="163"/>
      <c r="GUE403" s="163"/>
      <c r="GUF403" s="163"/>
      <c r="GUG403" s="163"/>
      <c r="GUH403" s="163"/>
      <c r="GUI403" s="163"/>
      <c r="GUJ403" s="163"/>
      <c r="GUK403" s="163"/>
      <c r="GUL403" s="163"/>
      <c r="GUM403" s="163"/>
      <c r="GUN403" s="163"/>
      <c r="GUO403" s="163"/>
      <c r="GUP403" s="163"/>
      <c r="GUQ403" s="163"/>
      <c r="GUR403" s="163"/>
      <c r="GUS403" s="163"/>
      <c r="GUT403" s="163"/>
      <c r="GUU403" s="163"/>
      <c r="GUV403" s="163"/>
      <c r="GUW403" s="163"/>
      <c r="GUX403" s="163"/>
      <c r="GUY403" s="163"/>
      <c r="GUZ403" s="163"/>
      <c r="GVA403" s="163"/>
      <c r="GVB403" s="163"/>
      <c r="GVC403" s="163"/>
      <c r="GVD403" s="163"/>
      <c r="GVE403" s="163"/>
      <c r="GVF403" s="163"/>
      <c r="GVG403" s="163"/>
      <c r="GVH403" s="163"/>
      <c r="GVI403" s="163"/>
      <c r="GVJ403" s="163"/>
      <c r="GVK403" s="163"/>
      <c r="GVL403" s="163"/>
      <c r="GVM403" s="163"/>
      <c r="GVN403" s="163"/>
      <c r="GVO403" s="163"/>
      <c r="GVP403" s="163"/>
      <c r="GVQ403" s="163"/>
      <c r="GVR403" s="163"/>
      <c r="GVS403" s="163"/>
      <c r="GVT403" s="163"/>
      <c r="GVU403" s="163"/>
      <c r="GVV403" s="163"/>
      <c r="GVW403" s="163"/>
      <c r="GVX403" s="163"/>
      <c r="GVY403" s="163"/>
      <c r="GVZ403" s="163"/>
      <c r="GWA403" s="163"/>
      <c r="GWB403" s="163"/>
      <c r="GWC403" s="163"/>
      <c r="GWD403" s="163"/>
      <c r="GWE403" s="163"/>
      <c r="GWF403" s="163"/>
      <c r="GWG403" s="163"/>
      <c r="GWH403" s="163"/>
      <c r="GWI403" s="163"/>
      <c r="GWJ403" s="163"/>
      <c r="GWK403" s="163"/>
      <c r="GWL403" s="163"/>
      <c r="GWM403" s="163"/>
      <c r="GWN403" s="163"/>
      <c r="GWO403" s="163"/>
      <c r="GWP403" s="163"/>
      <c r="GWQ403" s="163"/>
      <c r="GWR403" s="163"/>
      <c r="GWS403" s="163"/>
      <c r="GWT403" s="163"/>
      <c r="GWU403" s="163"/>
      <c r="GWV403" s="163"/>
      <c r="GWW403" s="163"/>
      <c r="GWX403" s="163"/>
      <c r="GWY403" s="163"/>
      <c r="GWZ403" s="163"/>
      <c r="GXA403" s="163"/>
      <c r="GXB403" s="163"/>
      <c r="GXC403" s="163"/>
      <c r="GXD403" s="163"/>
      <c r="GXE403" s="163"/>
      <c r="GXF403" s="163"/>
      <c r="GXG403" s="163"/>
      <c r="GXH403" s="163"/>
      <c r="GXI403" s="163"/>
      <c r="GXJ403" s="163"/>
      <c r="GXK403" s="163"/>
      <c r="GXL403" s="163"/>
      <c r="GXM403" s="163"/>
      <c r="GXN403" s="163"/>
      <c r="GXO403" s="163"/>
      <c r="GXP403" s="163"/>
      <c r="GXQ403" s="163"/>
      <c r="GXR403" s="163"/>
      <c r="GXS403" s="163"/>
      <c r="GXT403" s="163"/>
      <c r="GXU403" s="163"/>
      <c r="GXV403" s="163"/>
      <c r="GXW403" s="163"/>
      <c r="GXX403" s="163"/>
      <c r="GXY403" s="163"/>
      <c r="GXZ403" s="163"/>
      <c r="GYA403" s="163"/>
      <c r="GYB403" s="163"/>
      <c r="GYC403" s="163"/>
      <c r="GYD403" s="163"/>
      <c r="GYE403" s="163"/>
      <c r="GYF403" s="163"/>
      <c r="GYG403" s="163"/>
      <c r="GYH403" s="163"/>
      <c r="GYI403" s="163"/>
      <c r="GYJ403" s="163"/>
      <c r="GYK403" s="163"/>
      <c r="GYL403" s="163"/>
      <c r="GYM403" s="163"/>
      <c r="GYN403" s="163"/>
      <c r="GYO403" s="163"/>
      <c r="GYP403" s="163"/>
      <c r="GYQ403" s="163"/>
      <c r="GYR403" s="163"/>
      <c r="GYS403" s="163"/>
      <c r="GYT403" s="163"/>
      <c r="GYU403" s="163"/>
      <c r="GYV403" s="163"/>
      <c r="GYW403" s="163"/>
      <c r="GYX403" s="163"/>
      <c r="GYY403" s="163"/>
      <c r="GYZ403" s="163"/>
      <c r="GZA403" s="163"/>
      <c r="GZB403" s="163"/>
      <c r="GZC403" s="163"/>
      <c r="GZD403" s="163"/>
      <c r="GZE403" s="163"/>
      <c r="GZF403" s="163"/>
      <c r="GZG403" s="163"/>
      <c r="GZH403" s="163"/>
      <c r="GZI403" s="163"/>
      <c r="GZJ403" s="163"/>
      <c r="GZK403" s="163"/>
      <c r="GZL403" s="163"/>
      <c r="GZM403" s="163"/>
      <c r="GZN403" s="163"/>
      <c r="GZO403" s="163"/>
      <c r="GZP403" s="163"/>
      <c r="GZQ403" s="163"/>
      <c r="GZR403" s="163"/>
      <c r="GZS403" s="163"/>
      <c r="GZT403" s="163"/>
      <c r="GZU403" s="163"/>
      <c r="GZV403" s="163"/>
      <c r="GZW403" s="163"/>
      <c r="GZX403" s="163"/>
      <c r="GZY403" s="163"/>
      <c r="GZZ403" s="163"/>
      <c r="HAA403" s="163"/>
      <c r="HAB403" s="163"/>
      <c r="HAC403" s="163"/>
      <c r="HAD403" s="163"/>
      <c r="HAE403" s="163"/>
      <c r="HAF403" s="163"/>
      <c r="HAG403" s="163"/>
      <c r="HAH403" s="163"/>
      <c r="HAI403" s="163"/>
      <c r="HAJ403" s="163"/>
      <c r="HAK403" s="163"/>
      <c r="HAL403" s="163"/>
      <c r="HAM403" s="163"/>
      <c r="HAN403" s="163"/>
      <c r="HAO403" s="163"/>
      <c r="HAP403" s="163"/>
      <c r="HAQ403" s="163"/>
      <c r="HAR403" s="163"/>
      <c r="HAS403" s="163"/>
      <c r="HAT403" s="163"/>
      <c r="HAU403" s="163"/>
      <c r="HAV403" s="163"/>
      <c r="HAW403" s="163"/>
      <c r="HAX403" s="163"/>
      <c r="HAY403" s="163"/>
      <c r="HAZ403" s="163"/>
      <c r="HBA403" s="163"/>
      <c r="HBB403" s="163"/>
      <c r="HBC403" s="163"/>
      <c r="HBD403" s="163"/>
      <c r="HBE403" s="163"/>
      <c r="HBF403" s="163"/>
      <c r="HBG403" s="163"/>
      <c r="HBH403" s="163"/>
      <c r="HBI403" s="163"/>
      <c r="HBJ403" s="163"/>
      <c r="HBK403" s="163"/>
      <c r="HBL403" s="163"/>
      <c r="HBM403" s="163"/>
      <c r="HBN403" s="163"/>
      <c r="HBO403" s="163"/>
      <c r="HBP403" s="163"/>
      <c r="HBQ403" s="163"/>
      <c r="HBR403" s="163"/>
      <c r="HBS403" s="163"/>
      <c r="HBT403" s="163"/>
      <c r="HBU403" s="163"/>
      <c r="HBV403" s="163"/>
      <c r="HBW403" s="163"/>
      <c r="HBX403" s="163"/>
      <c r="HBY403" s="163"/>
      <c r="HBZ403" s="163"/>
      <c r="HCA403" s="163"/>
      <c r="HCB403" s="163"/>
      <c r="HCC403" s="163"/>
      <c r="HCD403" s="163"/>
      <c r="HCE403" s="163"/>
      <c r="HCF403" s="163"/>
      <c r="HCG403" s="163"/>
      <c r="HCH403" s="163"/>
      <c r="HCI403" s="163"/>
      <c r="HCJ403" s="163"/>
      <c r="HCK403" s="163"/>
      <c r="HCL403" s="163"/>
      <c r="HCM403" s="163"/>
      <c r="HCN403" s="163"/>
      <c r="HCO403" s="163"/>
      <c r="HCP403" s="163"/>
      <c r="HCQ403" s="163"/>
      <c r="HCR403" s="163"/>
      <c r="HCS403" s="163"/>
      <c r="HCT403" s="163"/>
      <c r="HCU403" s="163"/>
      <c r="HCV403" s="163"/>
      <c r="HCW403" s="163"/>
      <c r="HCX403" s="163"/>
      <c r="HCY403" s="163"/>
      <c r="HCZ403" s="163"/>
      <c r="HDA403" s="163"/>
      <c r="HDB403" s="163"/>
      <c r="HDC403" s="163"/>
      <c r="HDD403" s="163"/>
      <c r="HDE403" s="163"/>
      <c r="HDF403" s="163"/>
      <c r="HDG403" s="163"/>
      <c r="HDH403" s="163"/>
      <c r="HDI403" s="163"/>
      <c r="HDJ403" s="163"/>
      <c r="HDK403" s="163"/>
      <c r="HDL403" s="163"/>
      <c r="HDM403" s="163"/>
      <c r="HDN403" s="163"/>
      <c r="HDO403" s="163"/>
      <c r="HDP403" s="163"/>
      <c r="HDQ403" s="163"/>
      <c r="HDR403" s="163"/>
      <c r="HDS403" s="163"/>
      <c r="HDT403" s="163"/>
      <c r="HDU403" s="163"/>
      <c r="HDV403" s="163"/>
      <c r="HDW403" s="163"/>
      <c r="HDX403" s="163"/>
      <c r="HDY403" s="163"/>
      <c r="HDZ403" s="163"/>
      <c r="HEA403" s="163"/>
      <c r="HEB403" s="163"/>
      <c r="HEC403" s="163"/>
      <c r="HED403" s="163"/>
      <c r="HEE403" s="163"/>
      <c r="HEF403" s="163"/>
      <c r="HEG403" s="163"/>
      <c r="HEH403" s="163"/>
      <c r="HEI403" s="163"/>
      <c r="HEJ403" s="163"/>
      <c r="HEK403" s="163"/>
      <c r="HEL403" s="163"/>
      <c r="HEM403" s="163"/>
      <c r="HEN403" s="163"/>
      <c r="HEO403" s="163"/>
      <c r="HEP403" s="163"/>
      <c r="HEQ403" s="163"/>
      <c r="HER403" s="163"/>
      <c r="HES403" s="163"/>
      <c r="HET403" s="163"/>
      <c r="HEU403" s="163"/>
      <c r="HEV403" s="163"/>
      <c r="HEW403" s="163"/>
      <c r="HEX403" s="163"/>
      <c r="HEY403" s="163"/>
      <c r="HEZ403" s="163"/>
      <c r="HFA403" s="163"/>
      <c r="HFB403" s="163"/>
      <c r="HFC403" s="163"/>
      <c r="HFD403" s="163"/>
      <c r="HFE403" s="163"/>
      <c r="HFF403" s="163"/>
      <c r="HFG403" s="163"/>
      <c r="HFH403" s="163"/>
      <c r="HFI403" s="163"/>
      <c r="HFJ403" s="163"/>
      <c r="HFK403" s="163"/>
      <c r="HFL403" s="163"/>
      <c r="HFM403" s="163"/>
      <c r="HFN403" s="163"/>
      <c r="HFO403" s="163"/>
      <c r="HFP403" s="163"/>
      <c r="HFQ403" s="163"/>
      <c r="HFR403" s="163"/>
      <c r="HFS403" s="163"/>
      <c r="HFT403" s="163"/>
      <c r="HFU403" s="163"/>
      <c r="HFV403" s="163"/>
      <c r="HFW403" s="163"/>
      <c r="HFX403" s="163"/>
      <c r="HFY403" s="163"/>
      <c r="HFZ403" s="163"/>
      <c r="HGA403" s="163"/>
      <c r="HGB403" s="163"/>
      <c r="HGC403" s="163"/>
      <c r="HGD403" s="163"/>
      <c r="HGE403" s="163"/>
      <c r="HGF403" s="163"/>
      <c r="HGG403" s="163"/>
      <c r="HGH403" s="163"/>
      <c r="HGI403" s="163"/>
      <c r="HGJ403" s="163"/>
      <c r="HGK403" s="163"/>
      <c r="HGL403" s="163"/>
      <c r="HGM403" s="163"/>
      <c r="HGN403" s="163"/>
      <c r="HGO403" s="163"/>
      <c r="HGP403" s="163"/>
      <c r="HGQ403" s="163"/>
      <c r="HGR403" s="163"/>
      <c r="HGS403" s="163"/>
      <c r="HGT403" s="163"/>
      <c r="HGU403" s="163"/>
      <c r="HGV403" s="163"/>
      <c r="HGW403" s="163"/>
      <c r="HGX403" s="163"/>
      <c r="HGY403" s="163"/>
      <c r="HGZ403" s="163"/>
      <c r="HHA403" s="163"/>
      <c r="HHB403" s="163"/>
      <c r="HHC403" s="163"/>
      <c r="HHD403" s="163"/>
      <c r="HHE403" s="163"/>
      <c r="HHF403" s="163"/>
      <c r="HHG403" s="163"/>
      <c r="HHH403" s="163"/>
      <c r="HHI403" s="163"/>
      <c r="HHJ403" s="163"/>
      <c r="HHK403" s="163"/>
      <c r="HHL403" s="163"/>
      <c r="HHM403" s="163"/>
      <c r="HHN403" s="163"/>
      <c r="HHO403" s="163"/>
      <c r="HHP403" s="163"/>
      <c r="HHQ403" s="163"/>
      <c r="HHR403" s="163"/>
      <c r="HHS403" s="163"/>
      <c r="HHT403" s="163"/>
      <c r="HHU403" s="163"/>
      <c r="HHV403" s="163"/>
      <c r="HHW403" s="163"/>
      <c r="HHX403" s="163"/>
      <c r="HHY403" s="163"/>
      <c r="HHZ403" s="163"/>
      <c r="HIA403" s="163"/>
      <c r="HIB403" s="163"/>
      <c r="HIC403" s="163"/>
      <c r="HID403" s="163"/>
      <c r="HIE403" s="163"/>
      <c r="HIF403" s="163"/>
      <c r="HIG403" s="163"/>
      <c r="HIH403" s="163"/>
      <c r="HII403" s="163"/>
      <c r="HIJ403" s="163"/>
      <c r="HIK403" s="163"/>
      <c r="HIL403" s="163"/>
      <c r="HIM403" s="163"/>
      <c r="HIN403" s="163"/>
      <c r="HIO403" s="163"/>
      <c r="HIP403" s="163"/>
      <c r="HIQ403" s="163"/>
      <c r="HIR403" s="163"/>
      <c r="HIS403" s="163"/>
      <c r="HIT403" s="163"/>
      <c r="HIU403" s="163"/>
      <c r="HIV403" s="163"/>
      <c r="HIW403" s="163"/>
      <c r="HIX403" s="163"/>
      <c r="HIY403" s="163"/>
      <c r="HIZ403" s="163"/>
      <c r="HJA403" s="163"/>
      <c r="HJB403" s="163"/>
      <c r="HJC403" s="163"/>
      <c r="HJD403" s="163"/>
      <c r="HJE403" s="163"/>
      <c r="HJF403" s="163"/>
      <c r="HJG403" s="163"/>
      <c r="HJH403" s="163"/>
      <c r="HJI403" s="163"/>
      <c r="HJJ403" s="163"/>
      <c r="HJK403" s="163"/>
      <c r="HJL403" s="163"/>
      <c r="HJM403" s="163"/>
      <c r="HJN403" s="163"/>
      <c r="HJO403" s="163"/>
      <c r="HJP403" s="163"/>
      <c r="HJQ403" s="163"/>
      <c r="HJR403" s="163"/>
      <c r="HJS403" s="163"/>
      <c r="HJT403" s="163"/>
      <c r="HJU403" s="163"/>
      <c r="HJV403" s="163"/>
      <c r="HJW403" s="163"/>
      <c r="HJX403" s="163"/>
      <c r="HJY403" s="163"/>
      <c r="HJZ403" s="163"/>
      <c r="HKA403" s="163"/>
      <c r="HKB403" s="163"/>
      <c r="HKC403" s="163"/>
      <c r="HKD403" s="163"/>
      <c r="HKE403" s="163"/>
      <c r="HKF403" s="163"/>
      <c r="HKG403" s="163"/>
      <c r="HKH403" s="163"/>
      <c r="HKI403" s="163"/>
      <c r="HKJ403" s="163"/>
      <c r="HKK403" s="163"/>
      <c r="HKL403" s="163"/>
      <c r="HKM403" s="163"/>
      <c r="HKN403" s="163"/>
      <c r="HKO403" s="163"/>
      <c r="HKP403" s="163"/>
      <c r="HKQ403" s="163"/>
      <c r="HKR403" s="163"/>
      <c r="HKS403" s="163"/>
      <c r="HKT403" s="163"/>
      <c r="HKU403" s="163"/>
      <c r="HKV403" s="163"/>
      <c r="HKW403" s="163"/>
      <c r="HKX403" s="163"/>
      <c r="HKY403" s="163"/>
      <c r="HKZ403" s="163"/>
      <c r="HLA403" s="163"/>
      <c r="HLB403" s="163"/>
      <c r="HLC403" s="163"/>
      <c r="HLD403" s="163"/>
      <c r="HLE403" s="163"/>
      <c r="HLF403" s="163"/>
      <c r="HLG403" s="163"/>
      <c r="HLH403" s="163"/>
      <c r="HLI403" s="163"/>
      <c r="HLJ403" s="163"/>
      <c r="HLK403" s="163"/>
      <c r="HLL403" s="163"/>
      <c r="HLM403" s="163"/>
      <c r="HLN403" s="163"/>
      <c r="HLO403" s="163"/>
      <c r="HLP403" s="163"/>
      <c r="HLQ403" s="163"/>
      <c r="HLR403" s="163"/>
      <c r="HLS403" s="163"/>
      <c r="HLT403" s="163"/>
      <c r="HLU403" s="163"/>
      <c r="HLV403" s="163"/>
      <c r="HLW403" s="163"/>
      <c r="HLX403" s="163"/>
      <c r="HLY403" s="163"/>
      <c r="HLZ403" s="163"/>
      <c r="HMA403" s="163"/>
      <c r="HMB403" s="163"/>
      <c r="HMC403" s="163"/>
      <c r="HMD403" s="163"/>
      <c r="HME403" s="163"/>
      <c r="HMF403" s="163"/>
      <c r="HMG403" s="163"/>
      <c r="HMH403" s="163"/>
      <c r="HMI403" s="163"/>
      <c r="HMJ403" s="163"/>
      <c r="HMK403" s="163"/>
      <c r="HML403" s="163"/>
      <c r="HMM403" s="163"/>
      <c r="HMN403" s="163"/>
      <c r="HMO403" s="163"/>
      <c r="HMP403" s="163"/>
      <c r="HMQ403" s="163"/>
      <c r="HMR403" s="163"/>
      <c r="HMS403" s="163"/>
      <c r="HMT403" s="163"/>
      <c r="HMU403" s="163"/>
      <c r="HMV403" s="163"/>
      <c r="HMW403" s="163"/>
      <c r="HMX403" s="163"/>
      <c r="HMY403" s="163"/>
      <c r="HMZ403" s="163"/>
      <c r="HNA403" s="163"/>
      <c r="HNB403" s="163"/>
      <c r="HNC403" s="163"/>
      <c r="HND403" s="163"/>
      <c r="HNE403" s="163"/>
      <c r="HNF403" s="163"/>
      <c r="HNG403" s="163"/>
      <c r="HNH403" s="163"/>
      <c r="HNI403" s="163"/>
      <c r="HNJ403" s="163"/>
      <c r="HNK403" s="163"/>
      <c r="HNL403" s="163"/>
      <c r="HNM403" s="163"/>
      <c r="HNN403" s="163"/>
      <c r="HNO403" s="163"/>
      <c r="HNP403" s="163"/>
      <c r="HNQ403" s="163"/>
      <c r="HNR403" s="163"/>
      <c r="HNS403" s="163"/>
      <c r="HNT403" s="163"/>
      <c r="HNU403" s="163"/>
      <c r="HNV403" s="163"/>
      <c r="HNW403" s="163"/>
      <c r="HNX403" s="163"/>
      <c r="HNY403" s="163"/>
      <c r="HNZ403" s="163"/>
      <c r="HOA403" s="163"/>
      <c r="HOB403" s="163"/>
      <c r="HOC403" s="163"/>
      <c r="HOD403" s="163"/>
      <c r="HOE403" s="163"/>
      <c r="HOF403" s="163"/>
      <c r="HOG403" s="163"/>
      <c r="HOH403" s="163"/>
      <c r="HOI403" s="163"/>
      <c r="HOJ403" s="163"/>
      <c r="HOK403" s="163"/>
      <c r="HOL403" s="163"/>
      <c r="HOM403" s="163"/>
      <c r="HON403" s="163"/>
      <c r="HOO403" s="163"/>
      <c r="HOP403" s="163"/>
      <c r="HOQ403" s="163"/>
      <c r="HOR403" s="163"/>
      <c r="HOS403" s="163"/>
      <c r="HOT403" s="163"/>
      <c r="HOU403" s="163"/>
      <c r="HOV403" s="163"/>
      <c r="HOW403" s="163"/>
      <c r="HOX403" s="163"/>
      <c r="HOY403" s="163"/>
      <c r="HOZ403" s="163"/>
      <c r="HPA403" s="163"/>
      <c r="HPB403" s="163"/>
      <c r="HPC403" s="163"/>
      <c r="HPD403" s="163"/>
      <c r="HPE403" s="163"/>
      <c r="HPF403" s="163"/>
      <c r="HPG403" s="163"/>
      <c r="HPH403" s="163"/>
      <c r="HPI403" s="163"/>
      <c r="HPJ403" s="163"/>
      <c r="HPK403" s="163"/>
      <c r="HPL403" s="163"/>
      <c r="HPM403" s="163"/>
      <c r="HPN403" s="163"/>
      <c r="HPO403" s="163"/>
      <c r="HPP403" s="163"/>
      <c r="HPQ403" s="163"/>
      <c r="HPR403" s="163"/>
      <c r="HPS403" s="163"/>
      <c r="HPT403" s="163"/>
      <c r="HPU403" s="163"/>
      <c r="HPV403" s="163"/>
      <c r="HPW403" s="163"/>
      <c r="HPX403" s="163"/>
      <c r="HPY403" s="163"/>
      <c r="HPZ403" s="163"/>
      <c r="HQA403" s="163"/>
      <c r="HQB403" s="163"/>
      <c r="HQC403" s="163"/>
      <c r="HQD403" s="163"/>
      <c r="HQE403" s="163"/>
      <c r="HQF403" s="163"/>
      <c r="HQG403" s="163"/>
      <c r="HQH403" s="163"/>
      <c r="HQI403" s="163"/>
      <c r="HQJ403" s="163"/>
      <c r="HQK403" s="163"/>
      <c r="HQL403" s="163"/>
      <c r="HQM403" s="163"/>
      <c r="HQN403" s="163"/>
      <c r="HQO403" s="163"/>
      <c r="HQP403" s="163"/>
      <c r="HQQ403" s="163"/>
      <c r="HQR403" s="163"/>
      <c r="HQS403" s="163"/>
      <c r="HQT403" s="163"/>
      <c r="HQU403" s="163"/>
      <c r="HQV403" s="163"/>
      <c r="HQW403" s="163"/>
      <c r="HQX403" s="163"/>
      <c r="HQY403" s="163"/>
      <c r="HQZ403" s="163"/>
      <c r="HRA403" s="163"/>
      <c r="HRB403" s="163"/>
      <c r="HRC403" s="163"/>
      <c r="HRD403" s="163"/>
      <c r="HRE403" s="163"/>
      <c r="HRF403" s="163"/>
      <c r="HRG403" s="163"/>
      <c r="HRH403" s="163"/>
      <c r="HRI403" s="163"/>
      <c r="HRJ403" s="163"/>
      <c r="HRK403" s="163"/>
      <c r="HRL403" s="163"/>
      <c r="HRM403" s="163"/>
      <c r="HRN403" s="163"/>
      <c r="HRO403" s="163"/>
      <c r="HRP403" s="163"/>
      <c r="HRQ403" s="163"/>
      <c r="HRR403" s="163"/>
      <c r="HRS403" s="163"/>
      <c r="HRT403" s="163"/>
      <c r="HRU403" s="163"/>
      <c r="HRV403" s="163"/>
      <c r="HRW403" s="163"/>
      <c r="HRX403" s="163"/>
      <c r="HRY403" s="163"/>
      <c r="HRZ403" s="163"/>
      <c r="HSA403" s="163"/>
      <c r="HSB403" s="163"/>
      <c r="HSC403" s="163"/>
      <c r="HSD403" s="163"/>
      <c r="HSE403" s="163"/>
      <c r="HSF403" s="163"/>
      <c r="HSG403" s="163"/>
      <c r="HSH403" s="163"/>
      <c r="HSI403" s="163"/>
      <c r="HSJ403" s="163"/>
      <c r="HSK403" s="163"/>
      <c r="HSL403" s="163"/>
      <c r="HSM403" s="163"/>
      <c r="HSN403" s="163"/>
      <c r="HSO403" s="163"/>
      <c r="HSP403" s="163"/>
      <c r="HSQ403" s="163"/>
      <c r="HSR403" s="163"/>
      <c r="HSS403" s="163"/>
      <c r="HST403" s="163"/>
      <c r="HSU403" s="163"/>
      <c r="HSV403" s="163"/>
      <c r="HSW403" s="163"/>
      <c r="HSX403" s="163"/>
      <c r="HSY403" s="163"/>
      <c r="HSZ403" s="163"/>
      <c r="HTA403" s="163"/>
      <c r="HTB403" s="163"/>
      <c r="HTC403" s="163"/>
      <c r="HTD403" s="163"/>
      <c r="HTE403" s="163"/>
      <c r="HTF403" s="163"/>
      <c r="HTG403" s="163"/>
      <c r="HTH403" s="163"/>
      <c r="HTI403" s="163"/>
      <c r="HTJ403" s="163"/>
      <c r="HTK403" s="163"/>
      <c r="HTL403" s="163"/>
      <c r="HTM403" s="163"/>
      <c r="HTN403" s="163"/>
      <c r="HTO403" s="163"/>
      <c r="HTP403" s="163"/>
      <c r="HTQ403" s="163"/>
      <c r="HTR403" s="163"/>
      <c r="HTS403" s="163"/>
      <c r="HTT403" s="163"/>
      <c r="HTU403" s="163"/>
      <c r="HTV403" s="163"/>
      <c r="HTW403" s="163"/>
      <c r="HTX403" s="163"/>
      <c r="HTY403" s="163"/>
      <c r="HTZ403" s="163"/>
      <c r="HUA403" s="163"/>
      <c r="HUB403" s="163"/>
      <c r="HUC403" s="163"/>
      <c r="HUD403" s="163"/>
      <c r="HUE403" s="163"/>
      <c r="HUF403" s="163"/>
      <c r="HUG403" s="163"/>
      <c r="HUH403" s="163"/>
      <c r="HUI403" s="163"/>
      <c r="HUJ403" s="163"/>
      <c r="HUK403" s="163"/>
      <c r="HUL403" s="163"/>
      <c r="HUM403" s="163"/>
      <c r="HUN403" s="163"/>
      <c r="HUO403" s="163"/>
      <c r="HUP403" s="163"/>
      <c r="HUQ403" s="163"/>
      <c r="HUR403" s="163"/>
      <c r="HUS403" s="163"/>
      <c r="HUT403" s="163"/>
      <c r="HUU403" s="163"/>
      <c r="HUV403" s="163"/>
      <c r="HUW403" s="163"/>
      <c r="HUX403" s="163"/>
      <c r="HUY403" s="163"/>
      <c r="HUZ403" s="163"/>
      <c r="HVA403" s="163"/>
      <c r="HVB403" s="163"/>
      <c r="HVC403" s="163"/>
      <c r="HVD403" s="163"/>
      <c r="HVE403" s="163"/>
      <c r="HVF403" s="163"/>
      <c r="HVG403" s="163"/>
      <c r="HVH403" s="163"/>
      <c r="HVI403" s="163"/>
      <c r="HVJ403" s="163"/>
      <c r="HVK403" s="163"/>
      <c r="HVL403" s="163"/>
      <c r="HVM403" s="163"/>
      <c r="HVN403" s="163"/>
      <c r="HVO403" s="163"/>
      <c r="HVP403" s="163"/>
      <c r="HVQ403" s="163"/>
      <c r="HVR403" s="163"/>
      <c r="HVS403" s="163"/>
      <c r="HVT403" s="163"/>
      <c r="HVU403" s="163"/>
      <c r="HVV403" s="163"/>
      <c r="HVW403" s="163"/>
      <c r="HVX403" s="163"/>
      <c r="HVY403" s="163"/>
      <c r="HVZ403" s="163"/>
      <c r="HWA403" s="163"/>
      <c r="HWB403" s="163"/>
      <c r="HWC403" s="163"/>
      <c r="HWD403" s="163"/>
      <c r="HWE403" s="163"/>
      <c r="HWF403" s="163"/>
      <c r="HWG403" s="163"/>
      <c r="HWH403" s="163"/>
      <c r="HWI403" s="163"/>
      <c r="HWJ403" s="163"/>
      <c r="HWK403" s="163"/>
      <c r="HWL403" s="163"/>
      <c r="HWM403" s="163"/>
      <c r="HWN403" s="163"/>
      <c r="HWO403" s="163"/>
      <c r="HWP403" s="163"/>
      <c r="HWQ403" s="163"/>
      <c r="HWR403" s="163"/>
      <c r="HWS403" s="163"/>
      <c r="HWT403" s="163"/>
      <c r="HWU403" s="163"/>
      <c r="HWV403" s="163"/>
      <c r="HWW403" s="163"/>
      <c r="HWX403" s="163"/>
      <c r="HWY403" s="163"/>
      <c r="HWZ403" s="163"/>
      <c r="HXA403" s="163"/>
      <c r="HXB403" s="163"/>
      <c r="HXC403" s="163"/>
      <c r="HXD403" s="163"/>
      <c r="HXE403" s="163"/>
      <c r="HXF403" s="163"/>
      <c r="HXG403" s="163"/>
      <c r="HXH403" s="163"/>
      <c r="HXI403" s="163"/>
      <c r="HXJ403" s="163"/>
      <c r="HXK403" s="163"/>
      <c r="HXL403" s="163"/>
      <c r="HXM403" s="163"/>
      <c r="HXN403" s="163"/>
      <c r="HXO403" s="163"/>
      <c r="HXP403" s="163"/>
      <c r="HXQ403" s="163"/>
      <c r="HXR403" s="163"/>
      <c r="HXS403" s="163"/>
      <c r="HXT403" s="163"/>
      <c r="HXU403" s="163"/>
      <c r="HXV403" s="163"/>
      <c r="HXW403" s="163"/>
      <c r="HXX403" s="163"/>
      <c r="HXY403" s="163"/>
      <c r="HXZ403" s="163"/>
      <c r="HYA403" s="163"/>
      <c r="HYB403" s="163"/>
      <c r="HYC403" s="163"/>
      <c r="HYD403" s="163"/>
      <c r="HYE403" s="163"/>
      <c r="HYF403" s="163"/>
      <c r="HYG403" s="163"/>
      <c r="HYH403" s="163"/>
      <c r="HYI403" s="163"/>
      <c r="HYJ403" s="163"/>
      <c r="HYK403" s="163"/>
      <c r="HYL403" s="163"/>
      <c r="HYM403" s="163"/>
      <c r="HYN403" s="163"/>
      <c r="HYO403" s="163"/>
      <c r="HYP403" s="163"/>
      <c r="HYQ403" s="163"/>
      <c r="HYR403" s="163"/>
      <c r="HYS403" s="163"/>
      <c r="HYT403" s="163"/>
      <c r="HYU403" s="163"/>
      <c r="HYV403" s="163"/>
      <c r="HYW403" s="163"/>
      <c r="HYX403" s="163"/>
      <c r="HYY403" s="163"/>
      <c r="HYZ403" s="163"/>
      <c r="HZA403" s="163"/>
      <c r="HZB403" s="163"/>
      <c r="HZC403" s="163"/>
      <c r="HZD403" s="163"/>
      <c r="HZE403" s="163"/>
      <c r="HZF403" s="163"/>
      <c r="HZG403" s="163"/>
      <c r="HZH403" s="163"/>
      <c r="HZI403" s="163"/>
      <c r="HZJ403" s="163"/>
      <c r="HZK403" s="163"/>
      <c r="HZL403" s="163"/>
      <c r="HZM403" s="163"/>
      <c r="HZN403" s="163"/>
      <c r="HZO403" s="163"/>
      <c r="HZP403" s="163"/>
      <c r="HZQ403" s="163"/>
      <c r="HZR403" s="163"/>
      <c r="HZS403" s="163"/>
      <c r="HZT403" s="163"/>
      <c r="HZU403" s="163"/>
      <c r="HZV403" s="163"/>
      <c r="HZW403" s="163"/>
      <c r="HZX403" s="163"/>
      <c r="HZY403" s="163"/>
      <c r="HZZ403" s="163"/>
      <c r="IAA403" s="163"/>
      <c r="IAB403" s="163"/>
      <c r="IAC403" s="163"/>
      <c r="IAD403" s="163"/>
      <c r="IAE403" s="163"/>
      <c r="IAF403" s="163"/>
      <c r="IAG403" s="163"/>
      <c r="IAH403" s="163"/>
      <c r="IAI403" s="163"/>
      <c r="IAJ403" s="163"/>
      <c r="IAK403" s="163"/>
      <c r="IAL403" s="163"/>
      <c r="IAM403" s="163"/>
      <c r="IAN403" s="163"/>
      <c r="IAO403" s="163"/>
      <c r="IAP403" s="163"/>
      <c r="IAQ403" s="163"/>
      <c r="IAR403" s="163"/>
      <c r="IAS403" s="163"/>
      <c r="IAT403" s="163"/>
      <c r="IAU403" s="163"/>
      <c r="IAV403" s="163"/>
      <c r="IAW403" s="163"/>
      <c r="IAX403" s="163"/>
      <c r="IAY403" s="163"/>
      <c r="IAZ403" s="163"/>
      <c r="IBA403" s="163"/>
      <c r="IBB403" s="163"/>
      <c r="IBC403" s="163"/>
      <c r="IBD403" s="163"/>
      <c r="IBE403" s="163"/>
      <c r="IBF403" s="163"/>
      <c r="IBG403" s="163"/>
      <c r="IBH403" s="163"/>
      <c r="IBI403" s="163"/>
      <c r="IBJ403" s="163"/>
      <c r="IBK403" s="163"/>
      <c r="IBL403" s="163"/>
      <c r="IBM403" s="163"/>
      <c r="IBN403" s="163"/>
      <c r="IBO403" s="163"/>
      <c r="IBP403" s="163"/>
      <c r="IBQ403" s="163"/>
      <c r="IBR403" s="163"/>
      <c r="IBS403" s="163"/>
      <c r="IBT403" s="163"/>
      <c r="IBU403" s="163"/>
      <c r="IBV403" s="163"/>
      <c r="IBW403" s="163"/>
      <c r="IBX403" s="163"/>
      <c r="IBY403" s="163"/>
      <c r="IBZ403" s="163"/>
      <c r="ICA403" s="163"/>
      <c r="ICB403" s="163"/>
      <c r="ICC403" s="163"/>
      <c r="ICD403" s="163"/>
      <c r="ICE403" s="163"/>
      <c r="ICF403" s="163"/>
      <c r="ICG403" s="163"/>
      <c r="ICH403" s="163"/>
      <c r="ICI403" s="163"/>
      <c r="ICJ403" s="163"/>
      <c r="ICK403" s="163"/>
      <c r="ICL403" s="163"/>
      <c r="ICM403" s="163"/>
      <c r="ICN403" s="163"/>
      <c r="ICO403" s="163"/>
      <c r="ICP403" s="163"/>
      <c r="ICQ403" s="163"/>
      <c r="ICR403" s="163"/>
      <c r="ICS403" s="163"/>
      <c r="ICT403" s="163"/>
      <c r="ICU403" s="163"/>
      <c r="ICV403" s="163"/>
      <c r="ICW403" s="163"/>
      <c r="ICX403" s="163"/>
      <c r="ICY403" s="163"/>
      <c r="ICZ403" s="163"/>
      <c r="IDA403" s="163"/>
      <c r="IDB403" s="163"/>
      <c r="IDC403" s="163"/>
      <c r="IDD403" s="163"/>
      <c r="IDE403" s="163"/>
      <c r="IDF403" s="163"/>
      <c r="IDG403" s="163"/>
      <c r="IDH403" s="163"/>
      <c r="IDI403" s="163"/>
      <c r="IDJ403" s="163"/>
      <c r="IDK403" s="163"/>
      <c r="IDL403" s="163"/>
      <c r="IDM403" s="163"/>
      <c r="IDN403" s="163"/>
      <c r="IDO403" s="163"/>
      <c r="IDP403" s="163"/>
      <c r="IDQ403" s="163"/>
      <c r="IDR403" s="163"/>
      <c r="IDS403" s="163"/>
      <c r="IDT403" s="163"/>
      <c r="IDU403" s="163"/>
      <c r="IDV403" s="163"/>
      <c r="IDW403" s="163"/>
      <c r="IDX403" s="163"/>
      <c r="IDY403" s="163"/>
      <c r="IDZ403" s="163"/>
      <c r="IEA403" s="163"/>
      <c r="IEB403" s="163"/>
      <c r="IEC403" s="163"/>
      <c r="IED403" s="163"/>
      <c r="IEE403" s="163"/>
      <c r="IEF403" s="163"/>
      <c r="IEG403" s="163"/>
      <c r="IEH403" s="163"/>
      <c r="IEI403" s="163"/>
      <c r="IEJ403" s="163"/>
      <c r="IEK403" s="163"/>
      <c r="IEL403" s="163"/>
      <c r="IEM403" s="163"/>
      <c r="IEN403" s="163"/>
      <c r="IEO403" s="163"/>
      <c r="IEP403" s="163"/>
      <c r="IEQ403" s="163"/>
      <c r="IER403" s="163"/>
      <c r="IES403" s="163"/>
      <c r="IET403" s="163"/>
      <c r="IEU403" s="163"/>
      <c r="IEV403" s="163"/>
      <c r="IEW403" s="163"/>
      <c r="IEX403" s="163"/>
      <c r="IEY403" s="163"/>
      <c r="IEZ403" s="163"/>
      <c r="IFA403" s="163"/>
      <c r="IFB403" s="163"/>
      <c r="IFC403" s="163"/>
      <c r="IFD403" s="163"/>
      <c r="IFE403" s="163"/>
      <c r="IFF403" s="163"/>
      <c r="IFG403" s="163"/>
      <c r="IFH403" s="163"/>
      <c r="IFI403" s="163"/>
      <c r="IFJ403" s="163"/>
      <c r="IFK403" s="163"/>
      <c r="IFL403" s="163"/>
      <c r="IFM403" s="163"/>
      <c r="IFN403" s="163"/>
      <c r="IFO403" s="163"/>
      <c r="IFP403" s="163"/>
      <c r="IFQ403" s="163"/>
      <c r="IFR403" s="163"/>
      <c r="IFS403" s="163"/>
      <c r="IFT403" s="163"/>
      <c r="IFU403" s="163"/>
      <c r="IFV403" s="163"/>
      <c r="IFW403" s="163"/>
      <c r="IFX403" s="163"/>
      <c r="IFY403" s="163"/>
      <c r="IFZ403" s="163"/>
      <c r="IGA403" s="163"/>
      <c r="IGB403" s="163"/>
      <c r="IGC403" s="163"/>
      <c r="IGD403" s="163"/>
      <c r="IGE403" s="163"/>
      <c r="IGF403" s="163"/>
      <c r="IGG403" s="163"/>
      <c r="IGH403" s="163"/>
      <c r="IGI403" s="163"/>
      <c r="IGJ403" s="163"/>
      <c r="IGK403" s="163"/>
      <c r="IGL403" s="163"/>
      <c r="IGM403" s="163"/>
      <c r="IGN403" s="163"/>
      <c r="IGO403" s="163"/>
      <c r="IGP403" s="163"/>
      <c r="IGQ403" s="163"/>
      <c r="IGR403" s="163"/>
      <c r="IGS403" s="163"/>
      <c r="IGT403" s="163"/>
      <c r="IGU403" s="163"/>
      <c r="IGV403" s="163"/>
      <c r="IGW403" s="163"/>
      <c r="IGX403" s="163"/>
      <c r="IGY403" s="163"/>
      <c r="IGZ403" s="163"/>
      <c r="IHA403" s="163"/>
      <c r="IHB403" s="163"/>
      <c r="IHC403" s="163"/>
      <c r="IHD403" s="163"/>
      <c r="IHE403" s="163"/>
      <c r="IHF403" s="163"/>
      <c r="IHG403" s="163"/>
      <c r="IHH403" s="163"/>
      <c r="IHI403" s="163"/>
      <c r="IHJ403" s="163"/>
      <c r="IHK403" s="163"/>
      <c r="IHL403" s="163"/>
      <c r="IHM403" s="163"/>
      <c r="IHN403" s="163"/>
      <c r="IHO403" s="163"/>
      <c r="IHP403" s="163"/>
      <c r="IHQ403" s="163"/>
      <c r="IHR403" s="163"/>
      <c r="IHS403" s="163"/>
      <c r="IHT403" s="163"/>
      <c r="IHU403" s="163"/>
      <c r="IHV403" s="163"/>
      <c r="IHW403" s="163"/>
      <c r="IHX403" s="163"/>
      <c r="IHY403" s="163"/>
      <c r="IHZ403" s="163"/>
      <c r="IIA403" s="163"/>
      <c r="IIB403" s="163"/>
      <c r="IIC403" s="163"/>
      <c r="IID403" s="163"/>
      <c r="IIE403" s="163"/>
      <c r="IIF403" s="163"/>
      <c r="IIG403" s="163"/>
      <c r="IIH403" s="163"/>
      <c r="III403" s="163"/>
      <c r="IIJ403" s="163"/>
      <c r="IIK403" s="163"/>
      <c r="IIL403" s="163"/>
      <c r="IIM403" s="163"/>
      <c r="IIN403" s="163"/>
      <c r="IIO403" s="163"/>
      <c r="IIP403" s="163"/>
      <c r="IIQ403" s="163"/>
      <c r="IIR403" s="163"/>
      <c r="IIS403" s="163"/>
      <c r="IIT403" s="163"/>
      <c r="IIU403" s="163"/>
      <c r="IIV403" s="163"/>
      <c r="IIW403" s="163"/>
      <c r="IIX403" s="163"/>
      <c r="IIY403" s="163"/>
      <c r="IIZ403" s="163"/>
      <c r="IJA403" s="163"/>
      <c r="IJB403" s="163"/>
      <c r="IJC403" s="163"/>
      <c r="IJD403" s="163"/>
      <c r="IJE403" s="163"/>
      <c r="IJF403" s="163"/>
      <c r="IJG403" s="163"/>
      <c r="IJH403" s="163"/>
      <c r="IJI403" s="163"/>
      <c r="IJJ403" s="163"/>
      <c r="IJK403" s="163"/>
      <c r="IJL403" s="163"/>
      <c r="IJM403" s="163"/>
      <c r="IJN403" s="163"/>
      <c r="IJO403" s="163"/>
      <c r="IJP403" s="163"/>
      <c r="IJQ403" s="163"/>
      <c r="IJR403" s="163"/>
      <c r="IJS403" s="163"/>
      <c r="IJT403" s="163"/>
      <c r="IJU403" s="163"/>
      <c r="IJV403" s="163"/>
      <c r="IJW403" s="163"/>
      <c r="IJX403" s="163"/>
      <c r="IJY403" s="163"/>
      <c r="IJZ403" s="163"/>
      <c r="IKA403" s="163"/>
      <c r="IKB403" s="163"/>
      <c r="IKC403" s="163"/>
      <c r="IKD403" s="163"/>
      <c r="IKE403" s="163"/>
      <c r="IKF403" s="163"/>
      <c r="IKG403" s="163"/>
      <c r="IKH403" s="163"/>
      <c r="IKI403" s="163"/>
      <c r="IKJ403" s="163"/>
      <c r="IKK403" s="163"/>
      <c r="IKL403" s="163"/>
      <c r="IKM403" s="163"/>
      <c r="IKN403" s="163"/>
      <c r="IKO403" s="163"/>
      <c r="IKP403" s="163"/>
      <c r="IKQ403" s="163"/>
      <c r="IKR403" s="163"/>
      <c r="IKS403" s="163"/>
      <c r="IKT403" s="163"/>
      <c r="IKU403" s="163"/>
      <c r="IKV403" s="163"/>
      <c r="IKW403" s="163"/>
      <c r="IKX403" s="163"/>
      <c r="IKY403" s="163"/>
      <c r="IKZ403" s="163"/>
      <c r="ILA403" s="163"/>
      <c r="ILB403" s="163"/>
      <c r="ILC403" s="163"/>
      <c r="ILD403" s="163"/>
      <c r="ILE403" s="163"/>
      <c r="ILF403" s="163"/>
      <c r="ILG403" s="163"/>
      <c r="ILH403" s="163"/>
      <c r="ILI403" s="163"/>
      <c r="ILJ403" s="163"/>
      <c r="ILK403" s="163"/>
      <c r="ILL403" s="163"/>
      <c r="ILM403" s="163"/>
      <c r="ILN403" s="163"/>
      <c r="ILO403" s="163"/>
      <c r="ILP403" s="163"/>
      <c r="ILQ403" s="163"/>
      <c r="ILR403" s="163"/>
      <c r="ILS403" s="163"/>
      <c r="ILT403" s="163"/>
      <c r="ILU403" s="163"/>
      <c r="ILV403" s="163"/>
      <c r="ILW403" s="163"/>
      <c r="ILX403" s="163"/>
      <c r="ILY403" s="163"/>
      <c r="ILZ403" s="163"/>
      <c r="IMA403" s="163"/>
      <c r="IMB403" s="163"/>
      <c r="IMC403" s="163"/>
      <c r="IMD403" s="163"/>
      <c r="IME403" s="163"/>
      <c r="IMF403" s="163"/>
      <c r="IMG403" s="163"/>
      <c r="IMH403" s="163"/>
      <c r="IMI403" s="163"/>
      <c r="IMJ403" s="163"/>
      <c r="IMK403" s="163"/>
      <c r="IML403" s="163"/>
      <c r="IMM403" s="163"/>
      <c r="IMN403" s="163"/>
      <c r="IMO403" s="163"/>
      <c r="IMP403" s="163"/>
      <c r="IMQ403" s="163"/>
      <c r="IMR403" s="163"/>
      <c r="IMS403" s="163"/>
      <c r="IMT403" s="163"/>
      <c r="IMU403" s="163"/>
      <c r="IMV403" s="163"/>
      <c r="IMW403" s="163"/>
      <c r="IMX403" s="163"/>
      <c r="IMY403" s="163"/>
      <c r="IMZ403" s="163"/>
      <c r="INA403" s="163"/>
      <c r="INB403" s="163"/>
      <c r="INC403" s="163"/>
      <c r="IND403" s="163"/>
      <c r="INE403" s="163"/>
      <c r="INF403" s="163"/>
      <c r="ING403" s="163"/>
      <c r="INH403" s="163"/>
      <c r="INI403" s="163"/>
      <c r="INJ403" s="163"/>
      <c r="INK403" s="163"/>
      <c r="INL403" s="163"/>
      <c r="INM403" s="163"/>
      <c r="INN403" s="163"/>
      <c r="INO403" s="163"/>
      <c r="INP403" s="163"/>
      <c r="INQ403" s="163"/>
      <c r="INR403" s="163"/>
      <c r="INS403" s="163"/>
      <c r="INT403" s="163"/>
      <c r="INU403" s="163"/>
      <c r="INV403" s="163"/>
      <c r="INW403" s="163"/>
      <c r="INX403" s="163"/>
      <c r="INY403" s="163"/>
      <c r="INZ403" s="163"/>
      <c r="IOA403" s="163"/>
      <c r="IOB403" s="163"/>
      <c r="IOC403" s="163"/>
      <c r="IOD403" s="163"/>
      <c r="IOE403" s="163"/>
      <c r="IOF403" s="163"/>
      <c r="IOG403" s="163"/>
      <c r="IOH403" s="163"/>
      <c r="IOI403" s="163"/>
      <c r="IOJ403" s="163"/>
      <c r="IOK403" s="163"/>
      <c r="IOL403" s="163"/>
      <c r="IOM403" s="163"/>
      <c r="ION403" s="163"/>
      <c r="IOO403" s="163"/>
      <c r="IOP403" s="163"/>
      <c r="IOQ403" s="163"/>
      <c r="IOR403" s="163"/>
      <c r="IOS403" s="163"/>
      <c r="IOT403" s="163"/>
      <c r="IOU403" s="163"/>
      <c r="IOV403" s="163"/>
      <c r="IOW403" s="163"/>
      <c r="IOX403" s="163"/>
      <c r="IOY403" s="163"/>
      <c r="IOZ403" s="163"/>
      <c r="IPA403" s="163"/>
      <c r="IPB403" s="163"/>
      <c r="IPC403" s="163"/>
      <c r="IPD403" s="163"/>
      <c r="IPE403" s="163"/>
      <c r="IPF403" s="163"/>
      <c r="IPG403" s="163"/>
      <c r="IPH403" s="163"/>
      <c r="IPI403" s="163"/>
      <c r="IPJ403" s="163"/>
      <c r="IPK403" s="163"/>
      <c r="IPL403" s="163"/>
      <c r="IPM403" s="163"/>
      <c r="IPN403" s="163"/>
      <c r="IPO403" s="163"/>
      <c r="IPP403" s="163"/>
      <c r="IPQ403" s="163"/>
      <c r="IPR403" s="163"/>
      <c r="IPS403" s="163"/>
      <c r="IPT403" s="163"/>
      <c r="IPU403" s="163"/>
      <c r="IPV403" s="163"/>
      <c r="IPW403" s="163"/>
      <c r="IPX403" s="163"/>
      <c r="IPY403" s="163"/>
      <c r="IPZ403" s="163"/>
      <c r="IQA403" s="163"/>
      <c r="IQB403" s="163"/>
      <c r="IQC403" s="163"/>
      <c r="IQD403" s="163"/>
      <c r="IQE403" s="163"/>
      <c r="IQF403" s="163"/>
      <c r="IQG403" s="163"/>
      <c r="IQH403" s="163"/>
      <c r="IQI403" s="163"/>
      <c r="IQJ403" s="163"/>
      <c r="IQK403" s="163"/>
      <c r="IQL403" s="163"/>
      <c r="IQM403" s="163"/>
      <c r="IQN403" s="163"/>
      <c r="IQO403" s="163"/>
      <c r="IQP403" s="163"/>
      <c r="IQQ403" s="163"/>
      <c r="IQR403" s="163"/>
      <c r="IQS403" s="163"/>
      <c r="IQT403" s="163"/>
      <c r="IQU403" s="163"/>
      <c r="IQV403" s="163"/>
      <c r="IQW403" s="163"/>
      <c r="IQX403" s="163"/>
      <c r="IQY403" s="163"/>
      <c r="IQZ403" s="163"/>
      <c r="IRA403" s="163"/>
      <c r="IRB403" s="163"/>
      <c r="IRC403" s="163"/>
      <c r="IRD403" s="163"/>
      <c r="IRE403" s="163"/>
      <c r="IRF403" s="163"/>
      <c r="IRG403" s="163"/>
      <c r="IRH403" s="163"/>
      <c r="IRI403" s="163"/>
      <c r="IRJ403" s="163"/>
      <c r="IRK403" s="163"/>
      <c r="IRL403" s="163"/>
      <c r="IRM403" s="163"/>
      <c r="IRN403" s="163"/>
      <c r="IRO403" s="163"/>
      <c r="IRP403" s="163"/>
      <c r="IRQ403" s="163"/>
      <c r="IRR403" s="163"/>
      <c r="IRS403" s="163"/>
      <c r="IRT403" s="163"/>
      <c r="IRU403" s="163"/>
      <c r="IRV403" s="163"/>
      <c r="IRW403" s="163"/>
      <c r="IRX403" s="163"/>
      <c r="IRY403" s="163"/>
      <c r="IRZ403" s="163"/>
      <c r="ISA403" s="163"/>
      <c r="ISB403" s="163"/>
      <c r="ISC403" s="163"/>
      <c r="ISD403" s="163"/>
      <c r="ISE403" s="163"/>
      <c r="ISF403" s="163"/>
      <c r="ISG403" s="163"/>
      <c r="ISH403" s="163"/>
      <c r="ISI403" s="163"/>
      <c r="ISJ403" s="163"/>
      <c r="ISK403" s="163"/>
      <c r="ISL403" s="163"/>
      <c r="ISM403" s="163"/>
      <c r="ISN403" s="163"/>
      <c r="ISO403" s="163"/>
      <c r="ISP403" s="163"/>
      <c r="ISQ403" s="163"/>
      <c r="ISR403" s="163"/>
      <c r="ISS403" s="163"/>
      <c r="IST403" s="163"/>
      <c r="ISU403" s="163"/>
      <c r="ISV403" s="163"/>
      <c r="ISW403" s="163"/>
      <c r="ISX403" s="163"/>
      <c r="ISY403" s="163"/>
      <c r="ISZ403" s="163"/>
      <c r="ITA403" s="163"/>
      <c r="ITB403" s="163"/>
      <c r="ITC403" s="163"/>
      <c r="ITD403" s="163"/>
      <c r="ITE403" s="163"/>
      <c r="ITF403" s="163"/>
      <c r="ITG403" s="163"/>
      <c r="ITH403" s="163"/>
      <c r="ITI403" s="163"/>
      <c r="ITJ403" s="163"/>
      <c r="ITK403" s="163"/>
      <c r="ITL403" s="163"/>
      <c r="ITM403" s="163"/>
      <c r="ITN403" s="163"/>
      <c r="ITO403" s="163"/>
      <c r="ITP403" s="163"/>
      <c r="ITQ403" s="163"/>
      <c r="ITR403" s="163"/>
      <c r="ITS403" s="163"/>
      <c r="ITT403" s="163"/>
      <c r="ITU403" s="163"/>
      <c r="ITV403" s="163"/>
      <c r="ITW403" s="163"/>
      <c r="ITX403" s="163"/>
      <c r="ITY403" s="163"/>
      <c r="ITZ403" s="163"/>
      <c r="IUA403" s="163"/>
      <c r="IUB403" s="163"/>
      <c r="IUC403" s="163"/>
      <c r="IUD403" s="163"/>
      <c r="IUE403" s="163"/>
      <c r="IUF403" s="163"/>
      <c r="IUG403" s="163"/>
      <c r="IUH403" s="163"/>
      <c r="IUI403" s="163"/>
      <c r="IUJ403" s="163"/>
      <c r="IUK403" s="163"/>
      <c r="IUL403" s="163"/>
      <c r="IUM403" s="163"/>
      <c r="IUN403" s="163"/>
      <c r="IUO403" s="163"/>
      <c r="IUP403" s="163"/>
      <c r="IUQ403" s="163"/>
      <c r="IUR403" s="163"/>
      <c r="IUS403" s="163"/>
      <c r="IUT403" s="163"/>
      <c r="IUU403" s="163"/>
      <c r="IUV403" s="163"/>
      <c r="IUW403" s="163"/>
      <c r="IUX403" s="163"/>
      <c r="IUY403" s="163"/>
      <c r="IUZ403" s="163"/>
      <c r="IVA403" s="163"/>
      <c r="IVB403" s="163"/>
      <c r="IVC403" s="163"/>
      <c r="IVD403" s="163"/>
      <c r="IVE403" s="163"/>
      <c r="IVF403" s="163"/>
      <c r="IVG403" s="163"/>
      <c r="IVH403" s="163"/>
      <c r="IVI403" s="163"/>
      <c r="IVJ403" s="163"/>
      <c r="IVK403" s="163"/>
      <c r="IVL403" s="163"/>
      <c r="IVM403" s="163"/>
      <c r="IVN403" s="163"/>
      <c r="IVO403" s="163"/>
      <c r="IVP403" s="163"/>
      <c r="IVQ403" s="163"/>
      <c r="IVR403" s="163"/>
      <c r="IVS403" s="163"/>
      <c r="IVT403" s="163"/>
      <c r="IVU403" s="163"/>
      <c r="IVV403" s="163"/>
      <c r="IVW403" s="163"/>
      <c r="IVX403" s="163"/>
      <c r="IVY403" s="163"/>
      <c r="IVZ403" s="163"/>
      <c r="IWA403" s="163"/>
      <c r="IWB403" s="163"/>
      <c r="IWC403" s="163"/>
      <c r="IWD403" s="163"/>
      <c r="IWE403" s="163"/>
      <c r="IWF403" s="163"/>
      <c r="IWG403" s="163"/>
      <c r="IWH403" s="163"/>
      <c r="IWI403" s="163"/>
      <c r="IWJ403" s="163"/>
      <c r="IWK403" s="163"/>
      <c r="IWL403" s="163"/>
      <c r="IWM403" s="163"/>
      <c r="IWN403" s="163"/>
      <c r="IWO403" s="163"/>
      <c r="IWP403" s="163"/>
      <c r="IWQ403" s="163"/>
      <c r="IWR403" s="163"/>
      <c r="IWS403" s="163"/>
      <c r="IWT403" s="163"/>
      <c r="IWU403" s="163"/>
      <c r="IWV403" s="163"/>
      <c r="IWW403" s="163"/>
      <c r="IWX403" s="163"/>
      <c r="IWY403" s="163"/>
      <c r="IWZ403" s="163"/>
      <c r="IXA403" s="163"/>
      <c r="IXB403" s="163"/>
      <c r="IXC403" s="163"/>
      <c r="IXD403" s="163"/>
      <c r="IXE403" s="163"/>
      <c r="IXF403" s="163"/>
      <c r="IXG403" s="163"/>
      <c r="IXH403" s="163"/>
      <c r="IXI403" s="163"/>
      <c r="IXJ403" s="163"/>
      <c r="IXK403" s="163"/>
      <c r="IXL403" s="163"/>
      <c r="IXM403" s="163"/>
      <c r="IXN403" s="163"/>
      <c r="IXO403" s="163"/>
      <c r="IXP403" s="163"/>
      <c r="IXQ403" s="163"/>
      <c r="IXR403" s="163"/>
      <c r="IXS403" s="163"/>
      <c r="IXT403" s="163"/>
      <c r="IXU403" s="163"/>
      <c r="IXV403" s="163"/>
      <c r="IXW403" s="163"/>
      <c r="IXX403" s="163"/>
      <c r="IXY403" s="163"/>
      <c r="IXZ403" s="163"/>
      <c r="IYA403" s="163"/>
      <c r="IYB403" s="163"/>
      <c r="IYC403" s="163"/>
      <c r="IYD403" s="163"/>
      <c r="IYE403" s="163"/>
      <c r="IYF403" s="163"/>
      <c r="IYG403" s="163"/>
      <c r="IYH403" s="163"/>
      <c r="IYI403" s="163"/>
      <c r="IYJ403" s="163"/>
      <c r="IYK403" s="163"/>
      <c r="IYL403" s="163"/>
      <c r="IYM403" s="163"/>
      <c r="IYN403" s="163"/>
      <c r="IYO403" s="163"/>
      <c r="IYP403" s="163"/>
      <c r="IYQ403" s="163"/>
      <c r="IYR403" s="163"/>
      <c r="IYS403" s="163"/>
      <c r="IYT403" s="163"/>
      <c r="IYU403" s="163"/>
      <c r="IYV403" s="163"/>
      <c r="IYW403" s="163"/>
      <c r="IYX403" s="163"/>
      <c r="IYY403" s="163"/>
      <c r="IYZ403" s="163"/>
      <c r="IZA403" s="163"/>
      <c r="IZB403" s="163"/>
      <c r="IZC403" s="163"/>
      <c r="IZD403" s="163"/>
      <c r="IZE403" s="163"/>
      <c r="IZF403" s="163"/>
      <c r="IZG403" s="163"/>
      <c r="IZH403" s="163"/>
      <c r="IZI403" s="163"/>
      <c r="IZJ403" s="163"/>
      <c r="IZK403" s="163"/>
      <c r="IZL403" s="163"/>
      <c r="IZM403" s="163"/>
      <c r="IZN403" s="163"/>
      <c r="IZO403" s="163"/>
      <c r="IZP403" s="163"/>
      <c r="IZQ403" s="163"/>
      <c r="IZR403" s="163"/>
      <c r="IZS403" s="163"/>
      <c r="IZT403" s="163"/>
      <c r="IZU403" s="163"/>
      <c r="IZV403" s="163"/>
      <c r="IZW403" s="163"/>
      <c r="IZX403" s="163"/>
      <c r="IZY403" s="163"/>
      <c r="IZZ403" s="163"/>
      <c r="JAA403" s="163"/>
      <c r="JAB403" s="163"/>
      <c r="JAC403" s="163"/>
      <c r="JAD403" s="163"/>
      <c r="JAE403" s="163"/>
      <c r="JAF403" s="163"/>
      <c r="JAG403" s="163"/>
      <c r="JAH403" s="163"/>
      <c r="JAI403" s="163"/>
      <c r="JAJ403" s="163"/>
      <c r="JAK403" s="163"/>
      <c r="JAL403" s="163"/>
      <c r="JAM403" s="163"/>
      <c r="JAN403" s="163"/>
      <c r="JAO403" s="163"/>
      <c r="JAP403" s="163"/>
      <c r="JAQ403" s="163"/>
      <c r="JAR403" s="163"/>
      <c r="JAS403" s="163"/>
      <c r="JAT403" s="163"/>
      <c r="JAU403" s="163"/>
      <c r="JAV403" s="163"/>
      <c r="JAW403" s="163"/>
      <c r="JAX403" s="163"/>
      <c r="JAY403" s="163"/>
      <c r="JAZ403" s="163"/>
      <c r="JBA403" s="163"/>
      <c r="JBB403" s="163"/>
      <c r="JBC403" s="163"/>
      <c r="JBD403" s="163"/>
      <c r="JBE403" s="163"/>
      <c r="JBF403" s="163"/>
      <c r="JBG403" s="163"/>
      <c r="JBH403" s="163"/>
      <c r="JBI403" s="163"/>
      <c r="JBJ403" s="163"/>
      <c r="JBK403" s="163"/>
      <c r="JBL403" s="163"/>
      <c r="JBM403" s="163"/>
      <c r="JBN403" s="163"/>
      <c r="JBO403" s="163"/>
      <c r="JBP403" s="163"/>
      <c r="JBQ403" s="163"/>
      <c r="JBR403" s="163"/>
      <c r="JBS403" s="163"/>
      <c r="JBT403" s="163"/>
      <c r="JBU403" s="163"/>
      <c r="JBV403" s="163"/>
      <c r="JBW403" s="163"/>
      <c r="JBX403" s="163"/>
      <c r="JBY403" s="163"/>
      <c r="JBZ403" s="163"/>
      <c r="JCA403" s="163"/>
      <c r="JCB403" s="163"/>
      <c r="JCC403" s="163"/>
      <c r="JCD403" s="163"/>
      <c r="JCE403" s="163"/>
      <c r="JCF403" s="163"/>
      <c r="JCG403" s="163"/>
      <c r="JCH403" s="163"/>
      <c r="JCI403" s="163"/>
      <c r="JCJ403" s="163"/>
      <c r="JCK403" s="163"/>
      <c r="JCL403" s="163"/>
      <c r="JCM403" s="163"/>
      <c r="JCN403" s="163"/>
      <c r="JCO403" s="163"/>
      <c r="JCP403" s="163"/>
      <c r="JCQ403" s="163"/>
      <c r="JCR403" s="163"/>
      <c r="JCS403" s="163"/>
      <c r="JCT403" s="163"/>
      <c r="JCU403" s="163"/>
      <c r="JCV403" s="163"/>
      <c r="JCW403" s="163"/>
      <c r="JCX403" s="163"/>
      <c r="JCY403" s="163"/>
      <c r="JCZ403" s="163"/>
      <c r="JDA403" s="163"/>
      <c r="JDB403" s="163"/>
      <c r="JDC403" s="163"/>
      <c r="JDD403" s="163"/>
      <c r="JDE403" s="163"/>
      <c r="JDF403" s="163"/>
      <c r="JDG403" s="163"/>
      <c r="JDH403" s="163"/>
      <c r="JDI403" s="163"/>
      <c r="JDJ403" s="163"/>
      <c r="JDK403" s="163"/>
      <c r="JDL403" s="163"/>
      <c r="JDM403" s="163"/>
      <c r="JDN403" s="163"/>
      <c r="JDO403" s="163"/>
      <c r="JDP403" s="163"/>
      <c r="JDQ403" s="163"/>
      <c r="JDR403" s="163"/>
      <c r="JDS403" s="163"/>
      <c r="JDT403" s="163"/>
      <c r="JDU403" s="163"/>
      <c r="JDV403" s="163"/>
      <c r="JDW403" s="163"/>
      <c r="JDX403" s="163"/>
      <c r="JDY403" s="163"/>
      <c r="JDZ403" s="163"/>
      <c r="JEA403" s="163"/>
      <c r="JEB403" s="163"/>
      <c r="JEC403" s="163"/>
      <c r="JED403" s="163"/>
      <c r="JEE403" s="163"/>
      <c r="JEF403" s="163"/>
      <c r="JEG403" s="163"/>
      <c r="JEH403" s="163"/>
      <c r="JEI403" s="163"/>
      <c r="JEJ403" s="163"/>
      <c r="JEK403" s="163"/>
      <c r="JEL403" s="163"/>
      <c r="JEM403" s="163"/>
      <c r="JEN403" s="163"/>
      <c r="JEO403" s="163"/>
      <c r="JEP403" s="163"/>
      <c r="JEQ403" s="163"/>
      <c r="JER403" s="163"/>
      <c r="JES403" s="163"/>
      <c r="JET403" s="163"/>
      <c r="JEU403" s="163"/>
      <c r="JEV403" s="163"/>
      <c r="JEW403" s="163"/>
      <c r="JEX403" s="163"/>
      <c r="JEY403" s="163"/>
      <c r="JEZ403" s="163"/>
      <c r="JFA403" s="163"/>
      <c r="JFB403" s="163"/>
      <c r="JFC403" s="163"/>
      <c r="JFD403" s="163"/>
      <c r="JFE403" s="163"/>
      <c r="JFF403" s="163"/>
      <c r="JFG403" s="163"/>
      <c r="JFH403" s="163"/>
      <c r="JFI403" s="163"/>
      <c r="JFJ403" s="163"/>
      <c r="JFK403" s="163"/>
      <c r="JFL403" s="163"/>
      <c r="JFM403" s="163"/>
      <c r="JFN403" s="163"/>
      <c r="JFO403" s="163"/>
      <c r="JFP403" s="163"/>
      <c r="JFQ403" s="163"/>
      <c r="JFR403" s="163"/>
      <c r="JFS403" s="163"/>
      <c r="JFT403" s="163"/>
      <c r="JFU403" s="163"/>
      <c r="JFV403" s="163"/>
      <c r="JFW403" s="163"/>
      <c r="JFX403" s="163"/>
      <c r="JFY403" s="163"/>
      <c r="JFZ403" s="163"/>
      <c r="JGA403" s="163"/>
      <c r="JGB403" s="163"/>
      <c r="JGC403" s="163"/>
      <c r="JGD403" s="163"/>
      <c r="JGE403" s="163"/>
      <c r="JGF403" s="163"/>
      <c r="JGG403" s="163"/>
      <c r="JGH403" s="163"/>
      <c r="JGI403" s="163"/>
      <c r="JGJ403" s="163"/>
      <c r="JGK403" s="163"/>
      <c r="JGL403" s="163"/>
      <c r="JGM403" s="163"/>
      <c r="JGN403" s="163"/>
      <c r="JGO403" s="163"/>
      <c r="JGP403" s="163"/>
      <c r="JGQ403" s="163"/>
      <c r="JGR403" s="163"/>
      <c r="JGS403" s="163"/>
      <c r="JGT403" s="163"/>
      <c r="JGU403" s="163"/>
      <c r="JGV403" s="163"/>
      <c r="JGW403" s="163"/>
      <c r="JGX403" s="163"/>
      <c r="JGY403" s="163"/>
      <c r="JGZ403" s="163"/>
      <c r="JHA403" s="163"/>
      <c r="JHB403" s="163"/>
      <c r="JHC403" s="163"/>
      <c r="JHD403" s="163"/>
      <c r="JHE403" s="163"/>
      <c r="JHF403" s="163"/>
      <c r="JHG403" s="163"/>
      <c r="JHH403" s="163"/>
      <c r="JHI403" s="163"/>
      <c r="JHJ403" s="163"/>
      <c r="JHK403" s="163"/>
      <c r="JHL403" s="163"/>
      <c r="JHM403" s="163"/>
      <c r="JHN403" s="163"/>
      <c r="JHO403" s="163"/>
      <c r="JHP403" s="163"/>
      <c r="JHQ403" s="163"/>
      <c r="JHR403" s="163"/>
      <c r="JHS403" s="163"/>
      <c r="JHT403" s="163"/>
      <c r="JHU403" s="163"/>
      <c r="JHV403" s="163"/>
      <c r="JHW403" s="163"/>
      <c r="JHX403" s="163"/>
      <c r="JHY403" s="163"/>
      <c r="JHZ403" s="163"/>
      <c r="JIA403" s="163"/>
      <c r="JIB403" s="163"/>
      <c r="JIC403" s="163"/>
      <c r="JID403" s="163"/>
      <c r="JIE403" s="163"/>
      <c r="JIF403" s="163"/>
      <c r="JIG403" s="163"/>
      <c r="JIH403" s="163"/>
      <c r="JII403" s="163"/>
      <c r="JIJ403" s="163"/>
      <c r="JIK403" s="163"/>
      <c r="JIL403" s="163"/>
      <c r="JIM403" s="163"/>
      <c r="JIN403" s="163"/>
      <c r="JIO403" s="163"/>
      <c r="JIP403" s="163"/>
      <c r="JIQ403" s="163"/>
      <c r="JIR403" s="163"/>
      <c r="JIS403" s="163"/>
      <c r="JIT403" s="163"/>
      <c r="JIU403" s="163"/>
      <c r="JIV403" s="163"/>
      <c r="JIW403" s="163"/>
      <c r="JIX403" s="163"/>
      <c r="JIY403" s="163"/>
      <c r="JIZ403" s="163"/>
      <c r="JJA403" s="163"/>
      <c r="JJB403" s="163"/>
      <c r="JJC403" s="163"/>
      <c r="JJD403" s="163"/>
      <c r="JJE403" s="163"/>
      <c r="JJF403" s="163"/>
      <c r="JJG403" s="163"/>
      <c r="JJH403" s="163"/>
      <c r="JJI403" s="163"/>
      <c r="JJJ403" s="163"/>
      <c r="JJK403" s="163"/>
      <c r="JJL403" s="163"/>
      <c r="JJM403" s="163"/>
      <c r="JJN403" s="163"/>
      <c r="JJO403" s="163"/>
      <c r="JJP403" s="163"/>
      <c r="JJQ403" s="163"/>
      <c r="JJR403" s="163"/>
      <c r="JJS403" s="163"/>
      <c r="JJT403" s="163"/>
      <c r="JJU403" s="163"/>
      <c r="JJV403" s="163"/>
      <c r="JJW403" s="163"/>
      <c r="JJX403" s="163"/>
      <c r="JJY403" s="163"/>
      <c r="JJZ403" s="163"/>
      <c r="JKA403" s="163"/>
      <c r="JKB403" s="163"/>
      <c r="JKC403" s="163"/>
      <c r="JKD403" s="163"/>
      <c r="JKE403" s="163"/>
      <c r="JKF403" s="163"/>
      <c r="JKG403" s="163"/>
      <c r="JKH403" s="163"/>
      <c r="JKI403" s="163"/>
      <c r="JKJ403" s="163"/>
      <c r="JKK403" s="163"/>
      <c r="JKL403" s="163"/>
      <c r="JKM403" s="163"/>
      <c r="JKN403" s="163"/>
      <c r="JKO403" s="163"/>
      <c r="JKP403" s="163"/>
      <c r="JKQ403" s="163"/>
      <c r="JKR403" s="163"/>
      <c r="JKS403" s="163"/>
      <c r="JKT403" s="163"/>
      <c r="JKU403" s="163"/>
      <c r="JKV403" s="163"/>
      <c r="JKW403" s="163"/>
      <c r="JKX403" s="163"/>
      <c r="JKY403" s="163"/>
      <c r="JKZ403" s="163"/>
      <c r="JLA403" s="163"/>
      <c r="JLB403" s="163"/>
      <c r="JLC403" s="163"/>
      <c r="JLD403" s="163"/>
      <c r="JLE403" s="163"/>
      <c r="JLF403" s="163"/>
      <c r="JLG403" s="163"/>
      <c r="JLH403" s="163"/>
      <c r="JLI403" s="163"/>
      <c r="JLJ403" s="163"/>
      <c r="JLK403" s="163"/>
      <c r="JLL403" s="163"/>
      <c r="JLM403" s="163"/>
      <c r="JLN403" s="163"/>
      <c r="JLO403" s="163"/>
      <c r="JLP403" s="163"/>
      <c r="JLQ403" s="163"/>
      <c r="JLR403" s="163"/>
      <c r="JLS403" s="163"/>
      <c r="JLT403" s="163"/>
      <c r="JLU403" s="163"/>
      <c r="JLV403" s="163"/>
      <c r="JLW403" s="163"/>
      <c r="JLX403" s="163"/>
      <c r="JLY403" s="163"/>
      <c r="JLZ403" s="163"/>
      <c r="JMA403" s="163"/>
      <c r="JMB403" s="163"/>
      <c r="JMC403" s="163"/>
      <c r="JMD403" s="163"/>
      <c r="JME403" s="163"/>
      <c r="JMF403" s="163"/>
      <c r="JMG403" s="163"/>
      <c r="JMH403" s="163"/>
      <c r="JMI403" s="163"/>
      <c r="JMJ403" s="163"/>
      <c r="JMK403" s="163"/>
      <c r="JML403" s="163"/>
      <c r="JMM403" s="163"/>
      <c r="JMN403" s="163"/>
      <c r="JMO403" s="163"/>
      <c r="JMP403" s="163"/>
      <c r="JMQ403" s="163"/>
      <c r="JMR403" s="163"/>
      <c r="JMS403" s="163"/>
      <c r="JMT403" s="163"/>
      <c r="JMU403" s="163"/>
      <c r="JMV403" s="163"/>
      <c r="JMW403" s="163"/>
      <c r="JMX403" s="163"/>
      <c r="JMY403" s="163"/>
      <c r="JMZ403" s="163"/>
      <c r="JNA403" s="163"/>
      <c r="JNB403" s="163"/>
      <c r="JNC403" s="163"/>
      <c r="JND403" s="163"/>
      <c r="JNE403" s="163"/>
      <c r="JNF403" s="163"/>
      <c r="JNG403" s="163"/>
      <c r="JNH403" s="163"/>
      <c r="JNI403" s="163"/>
      <c r="JNJ403" s="163"/>
      <c r="JNK403" s="163"/>
      <c r="JNL403" s="163"/>
      <c r="JNM403" s="163"/>
      <c r="JNN403" s="163"/>
      <c r="JNO403" s="163"/>
      <c r="JNP403" s="163"/>
      <c r="JNQ403" s="163"/>
      <c r="JNR403" s="163"/>
      <c r="JNS403" s="163"/>
      <c r="JNT403" s="163"/>
      <c r="JNU403" s="163"/>
      <c r="JNV403" s="163"/>
      <c r="JNW403" s="163"/>
      <c r="JNX403" s="163"/>
      <c r="JNY403" s="163"/>
      <c r="JNZ403" s="163"/>
      <c r="JOA403" s="163"/>
      <c r="JOB403" s="163"/>
      <c r="JOC403" s="163"/>
      <c r="JOD403" s="163"/>
      <c r="JOE403" s="163"/>
      <c r="JOF403" s="163"/>
      <c r="JOG403" s="163"/>
      <c r="JOH403" s="163"/>
      <c r="JOI403" s="163"/>
      <c r="JOJ403" s="163"/>
      <c r="JOK403" s="163"/>
      <c r="JOL403" s="163"/>
      <c r="JOM403" s="163"/>
      <c r="JON403" s="163"/>
      <c r="JOO403" s="163"/>
      <c r="JOP403" s="163"/>
      <c r="JOQ403" s="163"/>
      <c r="JOR403" s="163"/>
      <c r="JOS403" s="163"/>
      <c r="JOT403" s="163"/>
      <c r="JOU403" s="163"/>
      <c r="JOV403" s="163"/>
      <c r="JOW403" s="163"/>
      <c r="JOX403" s="163"/>
      <c r="JOY403" s="163"/>
      <c r="JOZ403" s="163"/>
      <c r="JPA403" s="163"/>
      <c r="JPB403" s="163"/>
      <c r="JPC403" s="163"/>
      <c r="JPD403" s="163"/>
      <c r="JPE403" s="163"/>
      <c r="JPF403" s="163"/>
      <c r="JPG403" s="163"/>
      <c r="JPH403" s="163"/>
      <c r="JPI403" s="163"/>
      <c r="JPJ403" s="163"/>
      <c r="JPK403" s="163"/>
      <c r="JPL403" s="163"/>
      <c r="JPM403" s="163"/>
      <c r="JPN403" s="163"/>
      <c r="JPO403" s="163"/>
      <c r="JPP403" s="163"/>
      <c r="JPQ403" s="163"/>
      <c r="JPR403" s="163"/>
      <c r="JPS403" s="163"/>
      <c r="JPT403" s="163"/>
      <c r="JPU403" s="163"/>
      <c r="JPV403" s="163"/>
      <c r="JPW403" s="163"/>
      <c r="JPX403" s="163"/>
      <c r="JPY403" s="163"/>
      <c r="JPZ403" s="163"/>
      <c r="JQA403" s="163"/>
      <c r="JQB403" s="163"/>
      <c r="JQC403" s="163"/>
      <c r="JQD403" s="163"/>
      <c r="JQE403" s="163"/>
      <c r="JQF403" s="163"/>
      <c r="JQG403" s="163"/>
      <c r="JQH403" s="163"/>
      <c r="JQI403" s="163"/>
      <c r="JQJ403" s="163"/>
      <c r="JQK403" s="163"/>
      <c r="JQL403" s="163"/>
      <c r="JQM403" s="163"/>
      <c r="JQN403" s="163"/>
      <c r="JQO403" s="163"/>
      <c r="JQP403" s="163"/>
      <c r="JQQ403" s="163"/>
      <c r="JQR403" s="163"/>
      <c r="JQS403" s="163"/>
      <c r="JQT403" s="163"/>
      <c r="JQU403" s="163"/>
      <c r="JQV403" s="163"/>
      <c r="JQW403" s="163"/>
      <c r="JQX403" s="163"/>
      <c r="JQY403" s="163"/>
      <c r="JQZ403" s="163"/>
      <c r="JRA403" s="163"/>
      <c r="JRB403" s="163"/>
      <c r="JRC403" s="163"/>
      <c r="JRD403" s="163"/>
      <c r="JRE403" s="163"/>
      <c r="JRF403" s="163"/>
      <c r="JRG403" s="163"/>
      <c r="JRH403" s="163"/>
      <c r="JRI403" s="163"/>
      <c r="JRJ403" s="163"/>
      <c r="JRK403" s="163"/>
      <c r="JRL403" s="163"/>
      <c r="JRM403" s="163"/>
      <c r="JRN403" s="163"/>
      <c r="JRO403" s="163"/>
      <c r="JRP403" s="163"/>
      <c r="JRQ403" s="163"/>
      <c r="JRR403" s="163"/>
      <c r="JRS403" s="163"/>
      <c r="JRT403" s="163"/>
      <c r="JRU403" s="163"/>
      <c r="JRV403" s="163"/>
      <c r="JRW403" s="163"/>
      <c r="JRX403" s="163"/>
      <c r="JRY403" s="163"/>
      <c r="JRZ403" s="163"/>
      <c r="JSA403" s="163"/>
      <c r="JSB403" s="163"/>
      <c r="JSC403" s="163"/>
      <c r="JSD403" s="163"/>
      <c r="JSE403" s="163"/>
      <c r="JSF403" s="163"/>
      <c r="JSG403" s="163"/>
      <c r="JSH403" s="163"/>
      <c r="JSI403" s="163"/>
      <c r="JSJ403" s="163"/>
      <c r="JSK403" s="163"/>
      <c r="JSL403" s="163"/>
      <c r="JSM403" s="163"/>
      <c r="JSN403" s="163"/>
      <c r="JSO403" s="163"/>
      <c r="JSP403" s="163"/>
      <c r="JSQ403" s="163"/>
      <c r="JSR403" s="163"/>
      <c r="JSS403" s="163"/>
      <c r="JST403" s="163"/>
      <c r="JSU403" s="163"/>
      <c r="JSV403" s="163"/>
      <c r="JSW403" s="163"/>
      <c r="JSX403" s="163"/>
      <c r="JSY403" s="163"/>
      <c r="JSZ403" s="163"/>
      <c r="JTA403" s="163"/>
      <c r="JTB403" s="163"/>
      <c r="JTC403" s="163"/>
      <c r="JTD403" s="163"/>
      <c r="JTE403" s="163"/>
      <c r="JTF403" s="163"/>
      <c r="JTG403" s="163"/>
      <c r="JTH403" s="163"/>
      <c r="JTI403" s="163"/>
      <c r="JTJ403" s="163"/>
      <c r="JTK403" s="163"/>
      <c r="JTL403" s="163"/>
      <c r="JTM403" s="163"/>
      <c r="JTN403" s="163"/>
      <c r="JTO403" s="163"/>
      <c r="JTP403" s="163"/>
      <c r="JTQ403" s="163"/>
      <c r="JTR403" s="163"/>
      <c r="JTS403" s="163"/>
      <c r="JTT403" s="163"/>
      <c r="JTU403" s="163"/>
      <c r="JTV403" s="163"/>
      <c r="JTW403" s="163"/>
      <c r="JTX403" s="163"/>
      <c r="JTY403" s="163"/>
      <c r="JTZ403" s="163"/>
      <c r="JUA403" s="163"/>
      <c r="JUB403" s="163"/>
      <c r="JUC403" s="163"/>
      <c r="JUD403" s="163"/>
      <c r="JUE403" s="163"/>
      <c r="JUF403" s="163"/>
      <c r="JUG403" s="163"/>
      <c r="JUH403" s="163"/>
      <c r="JUI403" s="163"/>
      <c r="JUJ403" s="163"/>
      <c r="JUK403" s="163"/>
      <c r="JUL403" s="163"/>
      <c r="JUM403" s="163"/>
      <c r="JUN403" s="163"/>
      <c r="JUO403" s="163"/>
      <c r="JUP403" s="163"/>
      <c r="JUQ403" s="163"/>
      <c r="JUR403" s="163"/>
      <c r="JUS403" s="163"/>
      <c r="JUT403" s="163"/>
      <c r="JUU403" s="163"/>
      <c r="JUV403" s="163"/>
      <c r="JUW403" s="163"/>
      <c r="JUX403" s="163"/>
      <c r="JUY403" s="163"/>
      <c r="JUZ403" s="163"/>
      <c r="JVA403" s="163"/>
      <c r="JVB403" s="163"/>
      <c r="JVC403" s="163"/>
      <c r="JVD403" s="163"/>
      <c r="JVE403" s="163"/>
      <c r="JVF403" s="163"/>
      <c r="JVG403" s="163"/>
      <c r="JVH403" s="163"/>
      <c r="JVI403" s="163"/>
      <c r="JVJ403" s="163"/>
      <c r="JVK403" s="163"/>
      <c r="JVL403" s="163"/>
      <c r="JVM403" s="163"/>
      <c r="JVN403" s="163"/>
      <c r="JVO403" s="163"/>
      <c r="JVP403" s="163"/>
      <c r="JVQ403" s="163"/>
      <c r="JVR403" s="163"/>
      <c r="JVS403" s="163"/>
      <c r="JVT403" s="163"/>
      <c r="JVU403" s="163"/>
      <c r="JVV403" s="163"/>
      <c r="JVW403" s="163"/>
      <c r="JVX403" s="163"/>
      <c r="JVY403" s="163"/>
      <c r="JVZ403" s="163"/>
      <c r="JWA403" s="163"/>
      <c r="JWB403" s="163"/>
      <c r="JWC403" s="163"/>
      <c r="JWD403" s="163"/>
      <c r="JWE403" s="163"/>
      <c r="JWF403" s="163"/>
      <c r="JWG403" s="163"/>
      <c r="JWH403" s="163"/>
      <c r="JWI403" s="163"/>
      <c r="JWJ403" s="163"/>
      <c r="JWK403" s="163"/>
      <c r="JWL403" s="163"/>
      <c r="JWM403" s="163"/>
      <c r="JWN403" s="163"/>
      <c r="JWO403" s="163"/>
      <c r="JWP403" s="163"/>
      <c r="JWQ403" s="163"/>
      <c r="JWR403" s="163"/>
      <c r="JWS403" s="163"/>
      <c r="JWT403" s="163"/>
      <c r="JWU403" s="163"/>
      <c r="JWV403" s="163"/>
      <c r="JWW403" s="163"/>
      <c r="JWX403" s="163"/>
      <c r="JWY403" s="163"/>
      <c r="JWZ403" s="163"/>
      <c r="JXA403" s="163"/>
      <c r="JXB403" s="163"/>
      <c r="JXC403" s="163"/>
      <c r="JXD403" s="163"/>
      <c r="JXE403" s="163"/>
      <c r="JXF403" s="163"/>
      <c r="JXG403" s="163"/>
      <c r="JXH403" s="163"/>
      <c r="JXI403" s="163"/>
      <c r="JXJ403" s="163"/>
      <c r="JXK403" s="163"/>
      <c r="JXL403" s="163"/>
      <c r="JXM403" s="163"/>
      <c r="JXN403" s="163"/>
      <c r="JXO403" s="163"/>
      <c r="JXP403" s="163"/>
      <c r="JXQ403" s="163"/>
      <c r="JXR403" s="163"/>
      <c r="JXS403" s="163"/>
      <c r="JXT403" s="163"/>
      <c r="JXU403" s="163"/>
      <c r="JXV403" s="163"/>
      <c r="JXW403" s="163"/>
      <c r="JXX403" s="163"/>
      <c r="JXY403" s="163"/>
      <c r="JXZ403" s="163"/>
      <c r="JYA403" s="163"/>
      <c r="JYB403" s="163"/>
      <c r="JYC403" s="163"/>
      <c r="JYD403" s="163"/>
      <c r="JYE403" s="163"/>
      <c r="JYF403" s="163"/>
      <c r="JYG403" s="163"/>
      <c r="JYH403" s="163"/>
      <c r="JYI403" s="163"/>
      <c r="JYJ403" s="163"/>
      <c r="JYK403" s="163"/>
      <c r="JYL403" s="163"/>
      <c r="JYM403" s="163"/>
      <c r="JYN403" s="163"/>
      <c r="JYO403" s="163"/>
      <c r="JYP403" s="163"/>
      <c r="JYQ403" s="163"/>
      <c r="JYR403" s="163"/>
      <c r="JYS403" s="163"/>
      <c r="JYT403" s="163"/>
      <c r="JYU403" s="163"/>
      <c r="JYV403" s="163"/>
      <c r="JYW403" s="163"/>
      <c r="JYX403" s="163"/>
      <c r="JYY403" s="163"/>
      <c r="JYZ403" s="163"/>
      <c r="JZA403" s="163"/>
      <c r="JZB403" s="163"/>
      <c r="JZC403" s="163"/>
      <c r="JZD403" s="163"/>
      <c r="JZE403" s="163"/>
      <c r="JZF403" s="163"/>
      <c r="JZG403" s="163"/>
      <c r="JZH403" s="163"/>
      <c r="JZI403" s="163"/>
      <c r="JZJ403" s="163"/>
      <c r="JZK403" s="163"/>
      <c r="JZL403" s="163"/>
      <c r="JZM403" s="163"/>
      <c r="JZN403" s="163"/>
      <c r="JZO403" s="163"/>
      <c r="JZP403" s="163"/>
      <c r="JZQ403" s="163"/>
      <c r="JZR403" s="163"/>
      <c r="JZS403" s="163"/>
      <c r="JZT403" s="163"/>
      <c r="JZU403" s="163"/>
      <c r="JZV403" s="163"/>
      <c r="JZW403" s="163"/>
      <c r="JZX403" s="163"/>
      <c r="JZY403" s="163"/>
      <c r="JZZ403" s="163"/>
      <c r="KAA403" s="163"/>
      <c r="KAB403" s="163"/>
      <c r="KAC403" s="163"/>
      <c r="KAD403" s="163"/>
      <c r="KAE403" s="163"/>
      <c r="KAF403" s="163"/>
      <c r="KAG403" s="163"/>
      <c r="KAH403" s="163"/>
      <c r="KAI403" s="163"/>
      <c r="KAJ403" s="163"/>
      <c r="KAK403" s="163"/>
      <c r="KAL403" s="163"/>
      <c r="KAM403" s="163"/>
      <c r="KAN403" s="163"/>
      <c r="KAO403" s="163"/>
      <c r="KAP403" s="163"/>
      <c r="KAQ403" s="163"/>
      <c r="KAR403" s="163"/>
      <c r="KAS403" s="163"/>
      <c r="KAT403" s="163"/>
      <c r="KAU403" s="163"/>
      <c r="KAV403" s="163"/>
      <c r="KAW403" s="163"/>
      <c r="KAX403" s="163"/>
      <c r="KAY403" s="163"/>
      <c r="KAZ403" s="163"/>
      <c r="KBA403" s="163"/>
      <c r="KBB403" s="163"/>
      <c r="KBC403" s="163"/>
      <c r="KBD403" s="163"/>
      <c r="KBE403" s="163"/>
      <c r="KBF403" s="163"/>
      <c r="KBG403" s="163"/>
      <c r="KBH403" s="163"/>
      <c r="KBI403" s="163"/>
      <c r="KBJ403" s="163"/>
      <c r="KBK403" s="163"/>
      <c r="KBL403" s="163"/>
      <c r="KBM403" s="163"/>
      <c r="KBN403" s="163"/>
      <c r="KBO403" s="163"/>
      <c r="KBP403" s="163"/>
      <c r="KBQ403" s="163"/>
      <c r="KBR403" s="163"/>
      <c r="KBS403" s="163"/>
      <c r="KBT403" s="163"/>
      <c r="KBU403" s="163"/>
      <c r="KBV403" s="163"/>
      <c r="KBW403" s="163"/>
      <c r="KBX403" s="163"/>
      <c r="KBY403" s="163"/>
      <c r="KBZ403" s="163"/>
      <c r="KCA403" s="163"/>
      <c r="KCB403" s="163"/>
      <c r="KCC403" s="163"/>
      <c r="KCD403" s="163"/>
      <c r="KCE403" s="163"/>
      <c r="KCF403" s="163"/>
      <c r="KCG403" s="163"/>
      <c r="KCH403" s="163"/>
      <c r="KCI403" s="163"/>
      <c r="KCJ403" s="163"/>
      <c r="KCK403" s="163"/>
      <c r="KCL403" s="163"/>
      <c r="KCM403" s="163"/>
      <c r="KCN403" s="163"/>
      <c r="KCO403" s="163"/>
      <c r="KCP403" s="163"/>
      <c r="KCQ403" s="163"/>
      <c r="KCR403" s="163"/>
      <c r="KCS403" s="163"/>
      <c r="KCT403" s="163"/>
      <c r="KCU403" s="163"/>
      <c r="KCV403" s="163"/>
      <c r="KCW403" s="163"/>
      <c r="KCX403" s="163"/>
      <c r="KCY403" s="163"/>
      <c r="KCZ403" s="163"/>
      <c r="KDA403" s="163"/>
      <c r="KDB403" s="163"/>
      <c r="KDC403" s="163"/>
      <c r="KDD403" s="163"/>
      <c r="KDE403" s="163"/>
      <c r="KDF403" s="163"/>
      <c r="KDG403" s="163"/>
      <c r="KDH403" s="163"/>
      <c r="KDI403" s="163"/>
      <c r="KDJ403" s="163"/>
      <c r="KDK403" s="163"/>
      <c r="KDL403" s="163"/>
      <c r="KDM403" s="163"/>
      <c r="KDN403" s="163"/>
      <c r="KDO403" s="163"/>
      <c r="KDP403" s="163"/>
      <c r="KDQ403" s="163"/>
      <c r="KDR403" s="163"/>
      <c r="KDS403" s="163"/>
      <c r="KDT403" s="163"/>
      <c r="KDU403" s="163"/>
      <c r="KDV403" s="163"/>
      <c r="KDW403" s="163"/>
      <c r="KDX403" s="163"/>
      <c r="KDY403" s="163"/>
      <c r="KDZ403" s="163"/>
      <c r="KEA403" s="163"/>
      <c r="KEB403" s="163"/>
      <c r="KEC403" s="163"/>
      <c r="KED403" s="163"/>
      <c r="KEE403" s="163"/>
      <c r="KEF403" s="163"/>
      <c r="KEG403" s="163"/>
      <c r="KEH403" s="163"/>
      <c r="KEI403" s="163"/>
      <c r="KEJ403" s="163"/>
      <c r="KEK403" s="163"/>
      <c r="KEL403" s="163"/>
      <c r="KEM403" s="163"/>
      <c r="KEN403" s="163"/>
      <c r="KEO403" s="163"/>
      <c r="KEP403" s="163"/>
      <c r="KEQ403" s="163"/>
      <c r="KER403" s="163"/>
      <c r="KES403" s="163"/>
      <c r="KET403" s="163"/>
      <c r="KEU403" s="163"/>
      <c r="KEV403" s="163"/>
      <c r="KEW403" s="163"/>
      <c r="KEX403" s="163"/>
      <c r="KEY403" s="163"/>
      <c r="KEZ403" s="163"/>
      <c r="KFA403" s="163"/>
      <c r="KFB403" s="163"/>
      <c r="KFC403" s="163"/>
      <c r="KFD403" s="163"/>
      <c r="KFE403" s="163"/>
      <c r="KFF403" s="163"/>
      <c r="KFG403" s="163"/>
      <c r="KFH403" s="163"/>
      <c r="KFI403" s="163"/>
      <c r="KFJ403" s="163"/>
      <c r="KFK403" s="163"/>
      <c r="KFL403" s="163"/>
      <c r="KFM403" s="163"/>
      <c r="KFN403" s="163"/>
      <c r="KFO403" s="163"/>
      <c r="KFP403" s="163"/>
      <c r="KFQ403" s="163"/>
      <c r="KFR403" s="163"/>
      <c r="KFS403" s="163"/>
      <c r="KFT403" s="163"/>
      <c r="KFU403" s="163"/>
      <c r="KFV403" s="163"/>
      <c r="KFW403" s="163"/>
      <c r="KFX403" s="163"/>
      <c r="KFY403" s="163"/>
      <c r="KFZ403" s="163"/>
      <c r="KGA403" s="163"/>
      <c r="KGB403" s="163"/>
      <c r="KGC403" s="163"/>
      <c r="KGD403" s="163"/>
      <c r="KGE403" s="163"/>
      <c r="KGF403" s="163"/>
      <c r="KGG403" s="163"/>
      <c r="KGH403" s="163"/>
      <c r="KGI403" s="163"/>
      <c r="KGJ403" s="163"/>
      <c r="KGK403" s="163"/>
      <c r="KGL403" s="163"/>
      <c r="KGM403" s="163"/>
      <c r="KGN403" s="163"/>
      <c r="KGO403" s="163"/>
      <c r="KGP403" s="163"/>
      <c r="KGQ403" s="163"/>
      <c r="KGR403" s="163"/>
      <c r="KGS403" s="163"/>
      <c r="KGT403" s="163"/>
      <c r="KGU403" s="163"/>
      <c r="KGV403" s="163"/>
      <c r="KGW403" s="163"/>
      <c r="KGX403" s="163"/>
      <c r="KGY403" s="163"/>
      <c r="KGZ403" s="163"/>
      <c r="KHA403" s="163"/>
      <c r="KHB403" s="163"/>
      <c r="KHC403" s="163"/>
      <c r="KHD403" s="163"/>
      <c r="KHE403" s="163"/>
      <c r="KHF403" s="163"/>
      <c r="KHG403" s="163"/>
      <c r="KHH403" s="163"/>
      <c r="KHI403" s="163"/>
      <c r="KHJ403" s="163"/>
      <c r="KHK403" s="163"/>
      <c r="KHL403" s="163"/>
      <c r="KHM403" s="163"/>
      <c r="KHN403" s="163"/>
      <c r="KHO403" s="163"/>
      <c r="KHP403" s="163"/>
      <c r="KHQ403" s="163"/>
      <c r="KHR403" s="163"/>
      <c r="KHS403" s="163"/>
      <c r="KHT403" s="163"/>
      <c r="KHU403" s="163"/>
      <c r="KHV403" s="163"/>
      <c r="KHW403" s="163"/>
      <c r="KHX403" s="163"/>
      <c r="KHY403" s="163"/>
      <c r="KHZ403" s="163"/>
      <c r="KIA403" s="163"/>
      <c r="KIB403" s="163"/>
      <c r="KIC403" s="163"/>
      <c r="KID403" s="163"/>
      <c r="KIE403" s="163"/>
      <c r="KIF403" s="163"/>
      <c r="KIG403" s="163"/>
      <c r="KIH403" s="163"/>
      <c r="KII403" s="163"/>
      <c r="KIJ403" s="163"/>
      <c r="KIK403" s="163"/>
      <c r="KIL403" s="163"/>
      <c r="KIM403" s="163"/>
      <c r="KIN403" s="163"/>
      <c r="KIO403" s="163"/>
      <c r="KIP403" s="163"/>
      <c r="KIQ403" s="163"/>
      <c r="KIR403" s="163"/>
      <c r="KIS403" s="163"/>
      <c r="KIT403" s="163"/>
      <c r="KIU403" s="163"/>
      <c r="KIV403" s="163"/>
      <c r="KIW403" s="163"/>
      <c r="KIX403" s="163"/>
      <c r="KIY403" s="163"/>
      <c r="KIZ403" s="163"/>
      <c r="KJA403" s="163"/>
      <c r="KJB403" s="163"/>
      <c r="KJC403" s="163"/>
      <c r="KJD403" s="163"/>
      <c r="KJE403" s="163"/>
      <c r="KJF403" s="163"/>
      <c r="KJG403" s="163"/>
      <c r="KJH403" s="163"/>
      <c r="KJI403" s="163"/>
      <c r="KJJ403" s="163"/>
      <c r="KJK403" s="163"/>
      <c r="KJL403" s="163"/>
      <c r="KJM403" s="163"/>
      <c r="KJN403" s="163"/>
      <c r="KJO403" s="163"/>
      <c r="KJP403" s="163"/>
      <c r="KJQ403" s="163"/>
      <c r="KJR403" s="163"/>
      <c r="KJS403" s="163"/>
      <c r="KJT403" s="163"/>
      <c r="KJU403" s="163"/>
      <c r="KJV403" s="163"/>
      <c r="KJW403" s="163"/>
      <c r="KJX403" s="163"/>
      <c r="KJY403" s="163"/>
      <c r="KJZ403" s="163"/>
      <c r="KKA403" s="163"/>
      <c r="KKB403" s="163"/>
      <c r="KKC403" s="163"/>
      <c r="KKD403" s="163"/>
      <c r="KKE403" s="163"/>
      <c r="KKF403" s="163"/>
      <c r="KKG403" s="163"/>
      <c r="KKH403" s="163"/>
      <c r="KKI403" s="163"/>
      <c r="KKJ403" s="163"/>
      <c r="KKK403" s="163"/>
      <c r="KKL403" s="163"/>
      <c r="KKM403" s="163"/>
      <c r="KKN403" s="163"/>
      <c r="KKO403" s="163"/>
      <c r="KKP403" s="163"/>
      <c r="KKQ403" s="163"/>
      <c r="KKR403" s="163"/>
      <c r="KKS403" s="163"/>
      <c r="KKT403" s="163"/>
      <c r="KKU403" s="163"/>
      <c r="KKV403" s="163"/>
      <c r="KKW403" s="163"/>
      <c r="KKX403" s="163"/>
      <c r="KKY403" s="163"/>
      <c r="KKZ403" s="163"/>
      <c r="KLA403" s="163"/>
      <c r="KLB403" s="163"/>
      <c r="KLC403" s="163"/>
      <c r="KLD403" s="163"/>
      <c r="KLE403" s="163"/>
      <c r="KLF403" s="163"/>
      <c r="KLG403" s="163"/>
      <c r="KLH403" s="163"/>
      <c r="KLI403" s="163"/>
      <c r="KLJ403" s="163"/>
      <c r="KLK403" s="163"/>
      <c r="KLL403" s="163"/>
      <c r="KLM403" s="163"/>
      <c r="KLN403" s="163"/>
      <c r="KLO403" s="163"/>
      <c r="KLP403" s="163"/>
      <c r="KLQ403" s="163"/>
      <c r="KLR403" s="163"/>
      <c r="KLS403" s="163"/>
      <c r="KLT403" s="163"/>
      <c r="KLU403" s="163"/>
      <c r="KLV403" s="163"/>
      <c r="KLW403" s="163"/>
      <c r="KLX403" s="163"/>
      <c r="KLY403" s="163"/>
      <c r="KLZ403" s="163"/>
      <c r="KMA403" s="163"/>
      <c r="KMB403" s="163"/>
      <c r="KMC403" s="163"/>
      <c r="KMD403" s="163"/>
      <c r="KME403" s="163"/>
      <c r="KMF403" s="163"/>
      <c r="KMG403" s="163"/>
      <c r="KMH403" s="163"/>
      <c r="KMI403" s="163"/>
      <c r="KMJ403" s="163"/>
      <c r="KMK403" s="163"/>
      <c r="KML403" s="163"/>
      <c r="KMM403" s="163"/>
      <c r="KMN403" s="163"/>
      <c r="KMO403" s="163"/>
      <c r="KMP403" s="163"/>
      <c r="KMQ403" s="163"/>
      <c r="KMR403" s="163"/>
      <c r="KMS403" s="163"/>
      <c r="KMT403" s="163"/>
      <c r="KMU403" s="163"/>
      <c r="KMV403" s="163"/>
      <c r="KMW403" s="163"/>
      <c r="KMX403" s="163"/>
      <c r="KMY403" s="163"/>
      <c r="KMZ403" s="163"/>
      <c r="KNA403" s="163"/>
      <c r="KNB403" s="163"/>
      <c r="KNC403" s="163"/>
      <c r="KND403" s="163"/>
      <c r="KNE403" s="163"/>
      <c r="KNF403" s="163"/>
      <c r="KNG403" s="163"/>
      <c r="KNH403" s="163"/>
      <c r="KNI403" s="163"/>
      <c r="KNJ403" s="163"/>
      <c r="KNK403" s="163"/>
      <c r="KNL403" s="163"/>
      <c r="KNM403" s="163"/>
      <c r="KNN403" s="163"/>
      <c r="KNO403" s="163"/>
      <c r="KNP403" s="163"/>
      <c r="KNQ403" s="163"/>
      <c r="KNR403" s="163"/>
      <c r="KNS403" s="163"/>
      <c r="KNT403" s="163"/>
      <c r="KNU403" s="163"/>
      <c r="KNV403" s="163"/>
      <c r="KNW403" s="163"/>
      <c r="KNX403" s="163"/>
      <c r="KNY403" s="163"/>
      <c r="KNZ403" s="163"/>
      <c r="KOA403" s="163"/>
      <c r="KOB403" s="163"/>
      <c r="KOC403" s="163"/>
      <c r="KOD403" s="163"/>
      <c r="KOE403" s="163"/>
      <c r="KOF403" s="163"/>
      <c r="KOG403" s="163"/>
      <c r="KOH403" s="163"/>
      <c r="KOI403" s="163"/>
      <c r="KOJ403" s="163"/>
      <c r="KOK403" s="163"/>
      <c r="KOL403" s="163"/>
      <c r="KOM403" s="163"/>
      <c r="KON403" s="163"/>
      <c r="KOO403" s="163"/>
      <c r="KOP403" s="163"/>
      <c r="KOQ403" s="163"/>
      <c r="KOR403" s="163"/>
      <c r="KOS403" s="163"/>
      <c r="KOT403" s="163"/>
      <c r="KOU403" s="163"/>
      <c r="KOV403" s="163"/>
      <c r="KOW403" s="163"/>
      <c r="KOX403" s="163"/>
      <c r="KOY403" s="163"/>
      <c r="KOZ403" s="163"/>
      <c r="KPA403" s="163"/>
      <c r="KPB403" s="163"/>
      <c r="KPC403" s="163"/>
      <c r="KPD403" s="163"/>
      <c r="KPE403" s="163"/>
      <c r="KPF403" s="163"/>
      <c r="KPG403" s="163"/>
      <c r="KPH403" s="163"/>
      <c r="KPI403" s="163"/>
      <c r="KPJ403" s="163"/>
      <c r="KPK403" s="163"/>
      <c r="KPL403" s="163"/>
      <c r="KPM403" s="163"/>
      <c r="KPN403" s="163"/>
      <c r="KPO403" s="163"/>
      <c r="KPP403" s="163"/>
      <c r="KPQ403" s="163"/>
      <c r="KPR403" s="163"/>
      <c r="KPS403" s="163"/>
      <c r="KPT403" s="163"/>
      <c r="KPU403" s="163"/>
      <c r="KPV403" s="163"/>
      <c r="KPW403" s="163"/>
      <c r="KPX403" s="163"/>
      <c r="KPY403" s="163"/>
      <c r="KPZ403" s="163"/>
      <c r="KQA403" s="163"/>
      <c r="KQB403" s="163"/>
      <c r="KQC403" s="163"/>
      <c r="KQD403" s="163"/>
      <c r="KQE403" s="163"/>
      <c r="KQF403" s="163"/>
      <c r="KQG403" s="163"/>
      <c r="KQH403" s="163"/>
      <c r="KQI403" s="163"/>
      <c r="KQJ403" s="163"/>
      <c r="KQK403" s="163"/>
      <c r="KQL403" s="163"/>
      <c r="KQM403" s="163"/>
      <c r="KQN403" s="163"/>
      <c r="KQO403" s="163"/>
      <c r="KQP403" s="163"/>
      <c r="KQQ403" s="163"/>
      <c r="KQR403" s="163"/>
      <c r="KQS403" s="163"/>
      <c r="KQT403" s="163"/>
      <c r="KQU403" s="163"/>
      <c r="KQV403" s="163"/>
      <c r="KQW403" s="163"/>
      <c r="KQX403" s="163"/>
      <c r="KQY403" s="163"/>
      <c r="KQZ403" s="163"/>
      <c r="KRA403" s="163"/>
      <c r="KRB403" s="163"/>
      <c r="KRC403" s="163"/>
      <c r="KRD403" s="163"/>
      <c r="KRE403" s="163"/>
      <c r="KRF403" s="163"/>
      <c r="KRG403" s="163"/>
      <c r="KRH403" s="163"/>
      <c r="KRI403" s="163"/>
      <c r="KRJ403" s="163"/>
      <c r="KRK403" s="163"/>
      <c r="KRL403" s="163"/>
      <c r="KRM403" s="163"/>
      <c r="KRN403" s="163"/>
      <c r="KRO403" s="163"/>
      <c r="KRP403" s="163"/>
      <c r="KRQ403" s="163"/>
      <c r="KRR403" s="163"/>
      <c r="KRS403" s="163"/>
      <c r="KRT403" s="163"/>
      <c r="KRU403" s="163"/>
      <c r="KRV403" s="163"/>
      <c r="KRW403" s="163"/>
      <c r="KRX403" s="163"/>
      <c r="KRY403" s="163"/>
      <c r="KRZ403" s="163"/>
      <c r="KSA403" s="163"/>
      <c r="KSB403" s="163"/>
      <c r="KSC403" s="163"/>
      <c r="KSD403" s="163"/>
      <c r="KSE403" s="163"/>
      <c r="KSF403" s="163"/>
      <c r="KSG403" s="163"/>
      <c r="KSH403" s="163"/>
      <c r="KSI403" s="163"/>
      <c r="KSJ403" s="163"/>
      <c r="KSK403" s="163"/>
      <c r="KSL403" s="163"/>
      <c r="KSM403" s="163"/>
      <c r="KSN403" s="163"/>
      <c r="KSO403" s="163"/>
      <c r="KSP403" s="163"/>
      <c r="KSQ403" s="163"/>
      <c r="KSR403" s="163"/>
      <c r="KSS403" s="163"/>
      <c r="KST403" s="163"/>
      <c r="KSU403" s="163"/>
      <c r="KSV403" s="163"/>
      <c r="KSW403" s="163"/>
      <c r="KSX403" s="163"/>
      <c r="KSY403" s="163"/>
      <c r="KSZ403" s="163"/>
      <c r="KTA403" s="163"/>
      <c r="KTB403" s="163"/>
      <c r="KTC403" s="163"/>
      <c r="KTD403" s="163"/>
      <c r="KTE403" s="163"/>
      <c r="KTF403" s="163"/>
      <c r="KTG403" s="163"/>
      <c r="KTH403" s="163"/>
      <c r="KTI403" s="163"/>
      <c r="KTJ403" s="163"/>
      <c r="KTK403" s="163"/>
      <c r="KTL403" s="163"/>
      <c r="KTM403" s="163"/>
      <c r="KTN403" s="163"/>
      <c r="KTO403" s="163"/>
      <c r="KTP403" s="163"/>
      <c r="KTQ403" s="163"/>
      <c r="KTR403" s="163"/>
      <c r="KTS403" s="163"/>
      <c r="KTT403" s="163"/>
      <c r="KTU403" s="163"/>
      <c r="KTV403" s="163"/>
      <c r="KTW403" s="163"/>
      <c r="KTX403" s="163"/>
      <c r="KTY403" s="163"/>
      <c r="KTZ403" s="163"/>
      <c r="KUA403" s="163"/>
      <c r="KUB403" s="163"/>
      <c r="KUC403" s="163"/>
      <c r="KUD403" s="163"/>
      <c r="KUE403" s="163"/>
      <c r="KUF403" s="163"/>
      <c r="KUG403" s="163"/>
      <c r="KUH403" s="163"/>
      <c r="KUI403" s="163"/>
      <c r="KUJ403" s="163"/>
      <c r="KUK403" s="163"/>
      <c r="KUL403" s="163"/>
      <c r="KUM403" s="163"/>
      <c r="KUN403" s="163"/>
      <c r="KUO403" s="163"/>
      <c r="KUP403" s="163"/>
      <c r="KUQ403" s="163"/>
      <c r="KUR403" s="163"/>
      <c r="KUS403" s="163"/>
      <c r="KUT403" s="163"/>
      <c r="KUU403" s="163"/>
      <c r="KUV403" s="163"/>
      <c r="KUW403" s="163"/>
      <c r="KUX403" s="163"/>
      <c r="KUY403" s="163"/>
      <c r="KUZ403" s="163"/>
      <c r="KVA403" s="163"/>
      <c r="KVB403" s="163"/>
      <c r="KVC403" s="163"/>
      <c r="KVD403" s="163"/>
      <c r="KVE403" s="163"/>
      <c r="KVF403" s="163"/>
      <c r="KVG403" s="163"/>
      <c r="KVH403" s="163"/>
      <c r="KVI403" s="163"/>
      <c r="KVJ403" s="163"/>
      <c r="KVK403" s="163"/>
      <c r="KVL403" s="163"/>
      <c r="KVM403" s="163"/>
      <c r="KVN403" s="163"/>
      <c r="KVO403" s="163"/>
      <c r="KVP403" s="163"/>
      <c r="KVQ403" s="163"/>
      <c r="KVR403" s="163"/>
      <c r="KVS403" s="163"/>
      <c r="KVT403" s="163"/>
      <c r="KVU403" s="163"/>
      <c r="KVV403" s="163"/>
      <c r="KVW403" s="163"/>
      <c r="KVX403" s="163"/>
      <c r="KVY403" s="163"/>
      <c r="KVZ403" s="163"/>
      <c r="KWA403" s="163"/>
      <c r="KWB403" s="163"/>
      <c r="KWC403" s="163"/>
      <c r="KWD403" s="163"/>
      <c r="KWE403" s="163"/>
      <c r="KWF403" s="163"/>
      <c r="KWG403" s="163"/>
      <c r="KWH403" s="163"/>
      <c r="KWI403" s="163"/>
      <c r="KWJ403" s="163"/>
      <c r="KWK403" s="163"/>
      <c r="KWL403" s="163"/>
      <c r="KWM403" s="163"/>
      <c r="KWN403" s="163"/>
      <c r="KWO403" s="163"/>
      <c r="KWP403" s="163"/>
      <c r="KWQ403" s="163"/>
      <c r="KWR403" s="163"/>
      <c r="KWS403" s="163"/>
      <c r="KWT403" s="163"/>
      <c r="KWU403" s="163"/>
      <c r="KWV403" s="163"/>
      <c r="KWW403" s="163"/>
      <c r="KWX403" s="163"/>
      <c r="KWY403" s="163"/>
      <c r="KWZ403" s="163"/>
      <c r="KXA403" s="163"/>
      <c r="KXB403" s="163"/>
      <c r="KXC403" s="163"/>
      <c r="KXD403" s="163"/>
      <c r="KXE403" s="163"/>
      <c r="KXF403" s="163"/>
      <c r="KXG403" s="163"/>
      <c r="KXH403" s="163"/>
      <c r="KXI403" s="163"/>
      <c r="KXJ403" s="163"/>
      <c r="KXK403" s="163"/>
      <c r="KXL403" s="163"/>
      <c r="KXM403" s="163"/>
      <c r="KXN403" s="163"/>
      <c r="KXO403" s="163"/>
      <c r="KXP403" s="163"/>
      <c r="KXQ403" s="163"/>
      <c r="KXR403" s="163"/>
      <c r="KXS403" s="163"/>
      <c r="KXT403" s="163"/>
      <c r="KXU403" s="163"/>
      <c r="KXV403" s="163"/>
      <c r="KXW403" s="163"/>
      <c r="KXX403" s="163"/>
      <c r="KXY403" s="163"/>
      <c r="KXZ403" s="163"/>
      <c r="KYA403" s="163"/>
      <c r="KYB403" s="163"/>
      <c r="KYC403" s="163"/>
      <c r="KYD403" s="163"/>
      <c r="KYE403" s="163"/>
      <c r="KYF403" s="163"/>
      <c r="KYG403" s="163"/>
      <c r="KYH403" s="163"/>
      <c r="KYI403" s="163"/>
      <c r="KYJ403" s="163"/>
      <c r="KYK403" s="163"/>
      <c r="KYL403" s="163"/>
      <c r="KYM403" s="163"/>
      <c r="KYN403" s="163"/>
      <c r="KYO403" s="163"/>
      <c r="KYP403" s="163"/>
      <c r="KYQ403" s="163"/>
      <c r="KYR403" s="163"/>
      <c r="KYS403" s="163"/>
      <c r="KYT403" s="163"/>
      <c r="KYU403" s="163"/>
      <c r="KYV403" s="163"/>
      <c r="KYW403" s="163"/>
      <c r="KYX403" s="163"/>
      <c r="KYY403" s="163"/>
      <c r="KYZ403" s="163"/>
      <c r="KZA403" s="163"/>
      <c r="KZB403" s="163"/>
      <c r="KZC403" s="163"/>
      <c r="KZD403" s="163"/>
      <c r="KZE403" s="163"/>
      <c r="KZF403" s="163"/>
      <c r="KZG403" s="163"/>
      <c r="KZH403" s="163"/>
      <c r="KZI403" s="163"/>
      <c r="KZJ403" s="163"/>
      <c r="KZK403" s="163"/>
      <c r="KZL403" s="163"/>
      <c r="KZM403" s="163"/>
      <c r="KZN403" s="163"/>
      <c r="KZO403" s="163"/>
      <c r="KZP403" s="163"/>
      <c r="KZQ403" s="163"/>
      <c r="KZR403" s="163"/>
      <c r="KZS403" s="163"/>
      <c r="KZT403" s="163"/>
      <c r="KZU403" s="163"/>
      <c r="KZV403" s="163"/>
      <c r="KZW403" s="163"/>
      <c r="KZX403" s="163"/>
      <c r="KZY403" s="163"/>
      <c r="KZZ403" s="163"/>
      <c r="LAA403" s="163"/>
      <c r="LAB403" s="163"/>
      <c r="LAC403" s="163"/>
      <c r="LAD403" s="163"/>
      <c r="LAE403" s="163"/>
      <c r="LAF403" s="163"/>
      <c r="LAG403" s="163"/>
      <c r="LAH403" s="163"/>
      <c r="LAI403" s="163"/>
      <c r="LAJ403" s="163"/>
      <c r="LAK403" s="163"/>
      <c r="LAL403" s="163"/>
      <c r="LAM403" s="163"/>
      <c r="LAN403" s="163"/>
      <c r="LAO403" s="163"/>
      <c r="LAP403" s="163"/>
      <c r="LAQ403" s="163"/>
      <c r="LAR403" s="163"/>
      <c r="LAS403" s="163"/>
      <c r="LAT403" s="163"/>
      <c r="LAU403" s="163"/>
      <c r="LAV403" s="163"/>
      <c r="LAW403" s="163"/>
      <c r="LAX403" s="163"/>
      <c r="LAY403" s="163"/>
    </row>
    <row r="404" spans="1:8163" ht="39.6">
      <c r="A404" s="389" t="s">
        <v>2868</v>
      </c>
      <c r="B404" s="390" t="s">
        <v>2869</v>
      </c>
      <c r="C404" s="391" t="s">
        <v>64</v>
      </c>
      <c r="D404" s="391" t="s">
        <v>2909</v>
      </c>
      <c r="E404" s="393">
        <v>44382</v>
      </c>
      <c r="F404" s="393">
        <v>44545</v>
      </c>
      <c r="G404" s="394"/>
      <c r="H404" s="395"/>
      <c r="I404" s="395"/>
      <c r="J404" s="396"/>
      <c r="K404" s="397"/>
      <c r="L404" s="398"/>
      <c r="M404" s="398">
        <v>69</v>
      </c>
      <c r="N404" s="398">
        <v>138</v>
      </c>
      <c r="O404" s="399">
        <v>21.300000000000001</v>
      </c>
      <c r="P404" s="398" t="s">
        <v>1492</v>
      </c>
      <c r="Q404" s="398" t="s">
        <v>67</v>
      </c>
      <c r="R404" s="398">
        <v>50</v>
      </c>
      <c r="S404" s="398">
        <v>21.300000000000001</v>
      </c>
      <c r="T404" s="398" t="s">
        <v>22</v>
      </c>
      <c r="U404" s="398" t="s">
        <v>22</v>
      </c>
      <c r="V404" s="398" t="s">
        <v>25</v>
      </c>
      <c r="W404" s="400"/>
      <c r="X404" s="163"/>
      <c r="Y404" s="163"/>
      <c r="Z404" s="163"/>
      <c r="AA404" s="163"/>
      <c r="AB404" s="163"/>
      <c r="AC404" s="163"/>
      <c r="AD404" s="163"/>
      <c r="AE404" s="163"/>
      <c r="AF404" s="163"/>
      <c r="AG404" s="163"/>
      <c r="AH404" s="163"/>
      <c r="AI404" s="163"/>
      <c r="AJ404" s="163"/>
      <c r="AK404" s="163"/>
      <c r="AL404" s="163"/>
      <c r="AM404" s="163"/>
      <c r="AN404" s="163"/>
      <c r="AO404" s="163"/>
      <c r="AP404" s="163"/>
      <c r="AQ404" s="163"/>
      <c r="AR404" s="163"/>
      <c r="AS404" s="163"/>
      <c r="AT404" s="163"/>
      <c r="AU404" s="163"/>
      <c r="AV404" s="163"/>
      <c r="AW404" s="163"/>
      <c r="AX404" s="163"/>
      <c r="AY404" s="163"/>
      <c r="AZ404" s="163"/>
      <c r="BA404" s="163"/>
      <c r="BB404" s="163"/>
      <c r="BC404" s="163"/>
      <c r="BD404" s="163"/>
      <c r="BE404" s="163"/>
      <c r="BF404" s="163"/>
      <c r="BG404" s="163"/>
      <c r="BH404" s="163"/>
      <c r="BI404" s="163"/>
      <c r="BJ404" s="163"/>
      <c r="BK404" s="163"/>
      <c r="BL404" s="163"/>
      <c r="BM404" s="163"/>
      <c r="BN404" s="163"/>
      <c r="BO404" s="163"/>
      <c r="BP404" s="163"/>
      <c r="BQ404" s="163"/>
      <c r="BR404" s="163"/>
      <c r="BS404" s="163"/>
      <c r="BT404" s="163"/>
      <c r="BU404" s="163"/>
      <c r="BV404" s="163"/>
      <c r="BW404" s="163"/>
      <c r="BX404" s="163"/>
      <c r="BY404" s="163"/>
      <c r="BZ404" s="163"/>
      <c r="CA404" s="163"/>
      <c r="CB404" s="163"/>
      <c r="CC404" s="163"/>
      <c r="CD404" s="163"/>
      <c r="CE404" s="163"/>
      <c r="CF404" s="163"/>
      <c r="CG404" s="163"/>
      <c r="CH404" s="163"/>
      <c r="CI404" s="163"/>
      <c r="CJ404" s="163"/>
      <c r="CK404" s="163"/>
      <c r="CL404" s="163"/>
      <c r="CM404" s="163"/>
      <c r="CN404" s="163"/>
      <c r="CO404" s="163"/>
      <c r="CP404" s="163"/>
      <c r="CQ404" s="163"/>
      <c r="CR404" s="163"/>
      <c r="CS404" s="163"/>
      <c r="CT404" s="163"/>
      <c r="CU404" s="163"/>
      <c r="CV404" s="163"/>
      <c r="CW404" s="163"/>
      <c r="CX404" s="163"/>
      <c r="CY404" s="163"/>
      <c r="CZ404" s="163"/>
      <c r="DA404" s="163"/>
      <c r="DB404" s="163"/>
      <c r="DC404" s="163"/>
      <c r="DD404" s="163"/>
      <c r="DE404" s="163"/>
      <c r="DF404" s="163"/>
      <c r="DG404" s="163"/>
      <c r="DH404" s="163"/>
      <c r="DI404" s="163"/>
      <c r="DJ404" s="163"/>
      <c r="DK404" s="163"/>
      <c r="DL404" s="163"/>
      <c r="DM404" s="163"/>
      <c r="DN404" s="163"/>
      <c r="DO404" s="163"/>
      <c r="DP404" s="163"/>
      <c r="DQ404" s="163"/>
      <c r="DR404" s="163"/>
      <c r="DS404" s="163"/>
      <c r="DT404" s="163"/>
      <c r="DU404" s="163"/>
      <c r="DV404" s="163"/>
      <c r="DW404" s="163"/>
      <c r="DX404" s="163"/>
      <c r="DY404" s="163"/>
      <c r="DZ404" s="163"/>
      <c r="EA404" s="163"/>
      <c r="EB404" s="163"/>
      <c r="EC404" s="163"/>
      <c r="ED404" s="163"/>
      <c r="EE404" s="163"/>
      <c r="EF404" s="163"/>
      <c r="EG404" s="163"/>
      <c r="EH404" s="163"/>
      <c r="EI404" s="163"/>
      <c r="EJ404" s="163"/>
      <c r="EK404" s="163"/>
      <c r="EL404" s="163"/>
      <c r="EM404" s="163"/>
      <c r="EN404" s="163"/>
      <c r="EO404" s="163"/>
      <c r="EP404" s="163"/>
      <c r="EQ404" s="163"/>
      <c r="ER404" s="163"/>
      <c r="ES404" s="163"/>
      <c r="ET404" s="163"/>
      <c r="EU404" s="163"/>
      <c r="EV404" s="163"/>
      <c r="EW404" s="163"/>
      <c r="EX404" s="163"/>
      <c r="EY404" s="163"/>
      <c r="EZ404" s="163"/>
      <c r="FA404" s="163"/>
      <c r="FB404" s="163"/>
      <c r="FC404" s="163"/>
      <c r="FD404" s="163"/>
      <c r="FE404" s="163"/>
      <c r="FF404" s="163"/>
      <c r="FG404" s="163"/>
      <c r="FH404" s="163"/>
      <c r="FI404" s="163"/>
      <c r="FJ404" s="163"/>
      <c r="FK404" s="163"/>
      <c r="FL404" s="163"/>
      <c r="FM404" s="163"/>
      <c r="FN404" s="163"/>
      <c r="FO404" s="163"/>
      <c r="FP404" s="163"/>
      <c r="FQ404" s="163"/>
      <c r="FR404" s="163"/>
      <c r="FS404" s="163"/>
      <c r="FT404" s="163"/>
      <c r="FU404" s="163"/>
      <c r="FV404" s="163"/>
      <c r="FW404" s="163"/>
      <c r="FX404" s="163"/>
      <c r="FY404" s="163"/>
      <c r="FZ404" s="163"/>
      <c r="GA404" s="163"/>
      <c r="GB404" s="163"/>
      <c r="GC404" s="163"/>
      <c r="GD404" s="163"/>
      <c r="GE404" s="163"/>
      <c r="GF404" s="163"/>
      <c r="GG404" s="163"/>
      <c r="GH404" s="163"/>
      <c r="GI404" s="163"/>
      <c r="GJ404" s="163"/>
      <c r="GK404" s="163"/>
      <c r="GL404" s="163"/>
      <c r="GM404" s="163"/>
      <c r="GN404" s="163"/>
      <c r="GO404" s="163"/>
      <c r="GP404" s="163"/>
      <c r="GQ404" s="163"/>
      <c r="GR404" s="163"/>
      <c r="GS404" s="163"/>
      <c r="GT404" s="163"/>
      <c r="GU404" s="163"/>
      <c r="GV404" s="163"/>
      <c r="GW404" s="163"/>
      <c r="GX404" s="163"/>
      <c r="GY404" s="163"/>
      <c r="GZ404" s="163"/>
      <c r="HA404" s="163"/>
      <c r="HB404" s="163"/>
      <c r="HC404" s="163"/>
      <c r="HD404" s="163"/>
      <c r="HE404" s="163"/>
      <c r="HF404" s="163"/>
      <c r="HG404" s="163"/>
      <c r="HH404" s="163"/>
      <c r="HI404" s="163"/>
      <c r="HJ404" s="163"/>
      <c r="HK404" s="163"/>
      <c r="HL404" s="163"/>
      <c r="HM404" s="163"/>
      <c r="HN404" s="163"/>
      <c r="HO404" s="163"/>
      <c r="HP404" s="163"/>
      <c r="HQ404" s="163"/>
      <c r="HR404" s="163"/>
      <c r="HS404" s="163"/>
      <c r="HT404" s="163"/>
      <c r="HU404" s="163"/>
      <c r="HV404" s="163"/>
      <c r="HW404" s="163"/>
      <c r="HX404" s="163"/>
      <c r="HY404" s="163"/>
      <c r="HZ404" s="163"/>
      <c r="IA404" s="163"/>
      <c r="IB404" s="163"/>
      <c r="IC404" s="163"/>
      <c r="ID404" s="163"/>
      <c r="IE404" s="163"/>
      <c r="IF404" s="163"/>
      <c r="IG404" s="163"/>
      <c r="IH404" s="163"/>
      <c r="II404" s="163"/>
      <c r="IJ404" s="163"/>
      <c r="IK404" s="163"/>
      <c r="IL404" s="163"/>
      <c r="IM404" s="163"/>
      <c r="IN404" s="163"/>
      <c r="IO404" s="163"/>
      <c r="IP404" s="163"/>
      <c r="IQ404" s="163"/>
      <c r="IR404" s="163"/>
      <c r="IS404" s="163"/>
      <c r="IT404" s="163"/>
      <c r="IU404" s="163"/>
      <c r="IV404" s="163"/>
      <c r="IW404" s="163"/>
      <c r="IX404" s="163"/>
      <c r="IY404" s="163"/>
      <c r="IZ404" s="163"/>
      <c r="JA404" s="163"/>
      <c r="JB404" s="163"/>
      <c r="JC404" s="163"/>
      <c r="JD404" s="163"/>
      <c r="JE404" s="163"/>
      <c r="JF404" s="163"/>
      <c r="JG404" s="163"/>
      <c r="JH404" s="163"/>
      <c r="JI404" s="163"/>
      <c r="JJ404" s="163"/>
      <c r="JK404" s="163"/>
      <c r="JL404" s="163"/>
      <c r="JM404" s="163"/>
      <c r="JN404" s="163"/>
      <c r="JO404" s="163"/>
      <c r="JP404" s="163"/>
      <c r="JQ404" s="163"/>
      <c r="JR404" s="163"/>
      <c r="JS404" s="163"/>
      <c r="JT404" s="163"/>
      <c r="JU404" s="163"/>
      <c r="JV404" s="163"/>
      <c r="JW404" s="163"/>
      <c r="JX404" s="163"/>
      <c r="JY404" s="163"/>
      <c r="JZ404" s="163"/>
      <c r="KA404" s="163"/>
      <c r="KB404" s="163"/>
      <c r="KC404" s="163"/>
      <c r="KD404" s="163"/>
      <c r="KE404" s="163"/>
      <c r="KF404" s="163"/>
      <c r="KG404" s="163"/>
      <c r="KH404" s="163"/>
      <c r="KI404" s="163"/>
      <c r="KJ404" s="163"/>
      <c r="KK404" s="163"/>
      <c r="KL404" s="163"/>
      <c r="KM404" s="163"/>
      <c r="KN404" s="163"/>
      <c r="KO404" s="163"/>
      <c r="KP404" s="163"/>
      <c r="KQ404" s="163"/>
      <c r="KR404" s="163"/>
      <c r="KS404" s="163"/>
      <c r="KT404" s="163"/>
      <c r="KU404" s="163"/>
      <c r="KV404" s="163"/>
      <c r="KW404" s="163"/>
      <c r="KX404" s="163"/>
      <c r="KY404" s="163"/>
      <c r="KZ404" s="163"/>
      <c r="LA404" s="163"/>
      <c r="LB404" s="163"/>
      <c r="LC404" s="163"/>
      <c r="LD404" s="163"/>
      <c r="LE404" s="163"/>
      <c r="LF404" s="163"/>
      <c r="LG404" s="163"/>
      <c r="LH404" s="163"/>
      <c r="LI404" s="163"/>
      <c r="LJ404" s="163"/>
      <c r="LK404" s="163"/>
      <c r="LL404" s="163"/>
      <c r="LM404" s="163"/>
      <c r="LN404" s="163"/>
      <c r="LO404" s="163"/>
      <c r="LP404" s="163"/>
      <c r="LQ404" s="163"/>
      <c r="LR404" s="163"/>
      <c r="LS404" s="163"/>
      <c r="LT404" s="163"/>
      <c r="LU404" s="163"/>
      <c r="LV404" s="163"/>
      <c r="LW404" s="163"/>
      <c r="LX404" s="163"/>
      <c r="LY404" s="163"/>
      <c r="LZ404" s="163"/>
      <c r="MA404" s="163"/>
      <c r="MB404" s="163"/>
      <c r="MC404" s="163"/>
      <c r="MD404" s="163"/>
      <c r="ME404" s="163"/>
      <c r="MF404" s="163"/>
      <c r="MG404" s="163"/>
      <c r="MH404" s="163"/>
      <c r="MI404" s="163"/>
      <c r="MJ404" s="163"/>
      <c r="MK404" s="163"/>
      <c r="ML404" s="163"/>
      <c r="MM404" s="163"/>
      <c r="MN404" s="163"/>
      <c r="MO404" s="163"/>
      <c r="MP404" s="163"/>
      <c r="MQ404" s="163"/>
      <c r="MR404" s="163"/>
      <c r="MS404" s="163"/>
      <c r="MT404" s="163"/>
      <c r="MU404" s="163"/>
      <c r="MV404" s="163"/>
      <c r="MW404" s="163"/>
      <c r="MX404" s="163"/>
      <c r="MY404" s="163"/>
      <c r="MZ404" s="163"/>
      <c r="NA404" s="163"/>
      <c r="NB404" s="163"/>
      <c r="NC404" s="163"/>
      <c r="ND404" s="163"/>
      <c r="NE404" s="163"/>
      <c r="NF404" s="163"/>
      <c r="NG404" s="163"/>
      <c r="NH404" s="163"/>
      <c r="NI404" s="163"/>
      <c r="NJ404" s="163"/>
      <c r="NK404" s="163"/>
      <c r="NL404" s="163"/>
      <c r="NM404" s="163"/>
      <c r="NN404" s="163"/>
      <c r="NO404" s="163"/>
      <c r="NP404" s="163"/>
      <c r="NQ404" s="163"/>
      <c r="NR404" s="163"/>
      <c r="NS404" s="163"/>
      <c r="NT404" s="163"/>
      <c r="NU404" s="163"/>
      <c r="NV404" s="163"/>
      <c r="NW404" s="163"/>
      <c r="NX404" s="163"/>
      <c r="NY404" s="163"/>
      <c r="NZ404" s="163"/>
      <c r="OA404" s="163"/>
      <c r="OB404" s="163"/>
      <c r="OC404" s="163"/>
      <c r="OD404" s="163"/>
      <c r="OE404" s="163"/>
      <c r="OF404" s="163"/>
      <c r="OG404" s="163"/>
      <c r="OH404" s="163"/>
      <c r="OI404" s="163"/>
      <c r="OJ404" s="163"/>
      <c r="OK404" s="163"/>
      <c r="OL404" s="163"/>
      <c r="OM404" s="163"/>
      <c r="ON404" s="163"/>
      <c r="OO404" s="163"/>
      <c r="OP404" s="163"/>
      <c r="OQ404" s="163"/>
      <c r="OR404" s="163"/>
      <c r="OS404" s="163"/>
      <c r="OT404" s="163"/>
      <c r="OU404" s="163"/>
      <c r="OV404" s="163"/>
      <c r="OW404" s="163"/>
      <c r="OX404" s="163"/>
      <c r="OY404" s="163"/>
      <c r="OZ404" s="163"/>
      <c r="PA404" s="163"/>
      <c r="PB404" s="163"/>
      <c r="PC404" s="163"/>
      <c r="PD404" s="163"/>
      <c r="PE404" s="163"/>
      <c r="PF404" s="163"/>
      <c r="PG404" s="163"/>
      <c r="PH404" s="163"/>
      <c r="PI404" s="163"/>
      <c r="PJ404" s="163"/>
      <c r="PK404" s="163"/>
      <c r="PL404" s="163"/>
      <c r="PM404" s="163"/>
      <c r="PN404" s="163"/>
      <c r="PO404" s="163"/>
      <c r="PP404" s="163"/>
      <c r="PQ404" s="163"/>
      <c r="PR404" s="163"/>
      <c r="PS404" s="163"/>
      <c r="PT404" s="163"/>
      <c r="PU404" s="163"/>
      <c r="PV404" s="163"/>
      <c r="PW404" s="163"/>
      <c r="PX404" s="163"/>
      <c r="PY404" s="163"/>
      <c r="PZ404" s="163"/>
      <c r="QA404" s="163"/>
      <c r="QB404" s="163"/>
      <c r="QC404" s="163"/>
      <c r="QD404" s="163"/>
      <c r="QE404" s="163"/>
      <c r="QF404" s="163"/>
      <c r="QG404" s="163"/>
      <c r="QH404" s="163"/>
      <c r="QI404" s="163"/>
      <c r="QJ404" s="163"/>
      <c r="QK404" s="163"/>
      <c r="QL404" s="163"/>
      <c r="QM404" s="163"/>
      <c r="QN404" s="163"/>
      <c r="QO404" s="163"/>
      <c r="QP404" s="163"/>
      <c r="QQ404" s="163"/>
      <c r="QR404" s="163"/>
      <c r="QS404" s="163"/>
      <c r="QT404" s="163"/>
      <c r="QU404" s="163"/>
      <c r="QV404" s="163"/>
      <c r="QW404" s="163"/>
      <c r="QX404" s="163"/>
      <c r="QY404" s="163"/>
      <c r="QZ404" s="163"/>
      <c r="RA404" s="163"/>
      <c r="RB404" s="163"/>
      <c r="RC404" s="163"/>
      <c r="RD404" s="163"/>
      <c r="RE404" s="163"/>
      <c r="RF404" s="163"/>
      <c r="RG404" s="163"/>
      <c r="RH404" s="163"/>
      <c r="RI404" s="163"/>
      <c r="RJ404" s="163"/>
      <c r="RK404" s="163"/>
      <c r="RL404" s="163"/>
      <c r="RM404" s="163"/>
      <c r="RN404" s="163"/>
      <c r="RO404" s="163"/>
      <c r="RP404" s="163"/>
      <c r="RQ404" s="163"/>
      <c r="RR404" s="163"/>
      <c r="RS404" s="163"/>
      <c r="RT404" s="163"/>
      <c r="RU404" s="163"/>
      <c r="RV404" s="163"/>
      <c r="RW404" s="163"/>
      <c r="RX404" s="163"/>
      <c r="RY404" s="163"/>
      <c r="RZ404" s="163"/>
      <c r="SA404" s="163"/>
      <c r="SB404" s="163"/>
      <c r="SC404" s="163"/>
      <c r="SD404" s="163"/>
      <c r="SE404" s="163"/>
      <c r="SF404" s="163"/>
      <c r="SG404" s="163"/>
      <c r="SH404" s="163"/>
      <c r="SI404" s="163"/>
      <c r="SJ404" s="163"/>
      <c r="SK404" s="163"/>
      <c r="SL404" s="163"/>
      <c r="SM404" s="163"/>
      <c r="SN404" s="163"/>
      <c r="SO404" s="163"/>
      <c r="SP404" s="163"/>
      <c r="SQ404" s="163"/>
      <c r="SR404" s="163"/>
      <c r="SS404" s="163"/>
      <c r="ST404" s="163"/>
      <c r="SU404" s="163"/>
      <c r="SV404" s="163"/>
      <c r="SW404" s="163"/>
      <c r="SX404" s="163"/>
      <c r="SY404" s="163"/>
      <c r="SZ404" s="163"/>
      <c r="TA404" s="163"/>
      <c r="TB404" s="163"/>
      <c r="TC404" s="163"/>
      <c r="TD404" s="163"/>
      <c r="TE404" s="163"/>
      <c r="TF404" s="163"/>
      <c r="TG404" s="163"/>
      <c r="TH404" s="163"/>
      <c r="TI404" s="163"/>
      <c r="TJ404" s="163"/>
      <c r="TK404" s="163"/>
      <c r="TL404" s="163"/>
      <c r="TM404" s="163"/>
      <c r="TN404" s="163"/>
      <c r="TO404" s="163"/>
      <c r="TP404" s="163"/>
      <c r="TQ404" s="163"/>
      <c r="TR404" s="163"/>
      <c r="TS404" s="163"/>
      <c r="TT404" s="163"/>
      <c r="TU404" s="163"/>
      <c r="TV404" s="163"/>
      <c r="TW404" s="163"/>
      <c r="TX404" s="163"/>
      <c r="TY404" s="163"/>
      <c r="TZ404" s="163"/>
      <c r="UA404" s="163"/>
      <c r="UB404" s="163"/>
      <c r="UC404" s="163"/>
      <c r="UD404" s="163"/>
      <c r="UE404" s="163"/>
      <c r="UF404" s="163"/>
      <c r="UG404" s="163"/>
      <c r="UH404" s="163"/>
      <c r="UI404" s="163"/>
      <c r="UJ404" s="163"/>
      <c r="UK404" s="163"/>
      <c r="UL404" s="163"/>
      <c r="UM404" s="163"/>
      <c r="UN404" s="163"/>
      <c r="UO404" s="163"/>
      <c r="UP404" s="163"/>
      <c r="UQ404" s="163"/>
      <c r="UR404" s="163"/>
      <c r="US404" s="163"/>
      <c r="UT404" s="163"/>
      <c r="UU404" s="163"/>
      <c r="UV404" s="163"/>
      <c r="UW404" s="163"/>
      <c r="UX404" s="163"/>
      <c r="UY404" s="163"/>
      <c r="UZ404" s="163"/>
      <c r="VA404" s="163"/>
      <c r="VB404" s="163"/>
      <c r="VC404" s="163"/>
      <c r="VD404" s="163"/>
      <c r="VE404" s="163"/>
      <c r="VF404" s="163"/>
      <c r="VG404" s="163"/>
      <c r="VH404" s="163"/>
      <c r="VI404" s="163"/>
      <c r="VJ404" s="163"/>
      <c r="VK404" s="163"/>
      <c r="VL404" s="163"/>
      <c r="VM404" s="163"/>
      <c r="VN404" s="163"/>
      <c r="VO404" s="163"/>
      <c r="VP404" s="163"/>
      <c r="VQ404" s="163"/>
      <c r="VR404" s="163"/>
      <c r="VS404" s="163"/>
      <c r="VT404" s="163"/>
      <c r="VU404" s="163"/>
      <c r="VV404" s="163"/>
      <c r="VW404" s="163"/>
      <c r="VX404" s="163"/>
      <c r="VY404" s="163"/>
      <c r="VZ404" s="163"/>
      <c r="WA404" s="163"/>
      <c r="WB404" s="163"/>
      <c r="WC404" s="163"/>
      <c r="WD404" s="163"/>
      <c r="WE404" s="163"/>
      <c r="WF404" s="163"/>
      <c r="WG404" s="163"/>
      <c r="WH404" s="163"/>
      <c r="WI404" s="163"/>
      <c r="WJ404" s="163"/>
      <c r="WK404" s="163"/>
      <c r="WL404" s="163"/>
      <c r="WM404" s="163"/>
      <c r="WN404" s="163"/>
      <c r="WO404" s="163"/>
      <c r="WP404" s="163"/>
      <c r="WQ404" s="163"/>
      <c r="WR404" s="163"/>
      <c r="WS404" s="163"/>
      <c r="WT404" s="163"/>
      <c r="WU404" s="163"/>
      <c r="WV404" s="163"/>
      <c r="WW404" s="163"/>
      <c r="WX404" s="163"/>
      <c r="WY404" s="163"/>
      <c r="WZ404" s="163"/>
      <c r="XA404" s="163"/>
      <c r="XB404" s="163"/>
      <c r="XC404" s="163"/>
      <c r="XD404" s="163"/>
      <c r="XE404" s="163"/>
      <c r="XF404" s="163"/>
      <c r="XG404" s="163"/>
      <c r="XH404" s="163"/>
      <c r="XI404" s="163"/>
      <c r="XJ404" s="163"/>
      <c r="XK404" s="163"/>
      <c r="XL404" s="163"/>
      <c r="XM404" s="163"/>
      <c r="XN404" s="163"/>
      <c r="XO404" s="163"/>
      <c r="XP404" s="163"/>
      <c r="XQ404" s="163"/>
      <c r="XR404" s="163"/>
      <c r="XS404" s="163"/>
      <c r="XT404" s="163"/>
      <c r="XU404" s="163"/>
      <c r="XV404" s="163"/>
      <c r="XW404" s="163"/>
      <c r="XX404" s="163"/>
      <c r="XY404" s="163"/>
      <c r="XZ404" s="163"/>
      <c r="YA404" s="163"/>
      <c r="YB404" s="163"/>
      <c r="YC404" s="163"/>
      <c r="YD404" s="163"/>
      <c r="YE404" s="163"/>
      <c r="YF404" s="163"/>
      <c r="YG404" s="163"/>
      <c r="YH404" s="163"/>
      <c r="YI404" s="163"/>
      <c r="YJ404" s="163"/>
      <c r="YK404" s="163"/>
      <c r="YL404" s="163"/>
      <c r="YM404" s="163"/>
      <c r="YN404" s="163"/>
      <c r="YO404" s="163"/>
      <c r="YP404" s="163"/>
      <c r="YQ404" s="163"/>
      <c r="YR404" s="163"/>
      <c r="YS404" s="163"/>
      <c r="YT404" s="163"/>
      <c r="YU404" s="163"/>
      <c r="YV404" s="163"/>
      <c r="YW404" s="163"/>
      <c r="YX404" s="163"/>
      <c r="YY404" s="163"/>
      <c r="YZ404" s="163"/>
      <c r="ZA404" s="163"/>
      <c r="ZB404" s="163"/>
      <c r="ZC404" s="163"/>
      <c r="ZD404" s="163"/>
      <c r="ZE404" s="163"/>
      <c r="ZF404" s="163"/>
      <c r="ZG404" s="163"/>
      <c r="ZH404" s="163"/>
      <c r="ZI404" s="163"/>
      <c r="ZJ404" s="163"/>
      <c r="ZK404" s="163"/>
      <c r="ZL404" s="163"/>
      <c r="ZM404" s="163"/>
      <c r="ZN404" s="163"/>
      <c r="ZO404" s="163"/>
      <c r="ZP404" s="163"/>
      <c r="ZQ404" s="163"/>
      <c r="ZR404" s="163"/>
      <c r="ZS404" s="163"/>
      <c r="ZT404" s="163"/>
      <c r="ZU404" s="163"/>
      <c r="ZV404" s="163"/>
      <c r="ZW404" s="163"/>
      <c r="ZX404" s="163"/>
      <c r="ZY404" s="163"/>
      <c r="ZZ404" s="163"/>
      <c r="AAA404" s="163"/>
      <c r="AAB404" s="163"/>
      <c r="AAC404" s="163"/>
      <c r="AAD404" s="163"/>
      <c r="AAE404" s="163"/>
      <c r="AAF404" s="163"/>
      <c r="AAG404" s="163"/>
      <c r="AAH404" s="163"/>
      <c r="AAI404" s="163"/>
      <c r="AAJ404" s="163"/>
      <c r="AAK404" s="163"/>
      <c r="AAL404" s="163"/>
      <c r="AAM404" s="163"/>
      <c r="AAN404" s="163"/>
      <c r="AAO404" s="163"/>
      <c r="AAP404" s="163"/>
      <c r="AAQ404" s="163"/>
      <c r="AAR404" s="163"/>
      <c r="AAS404" s="163"/>
      <c r="AAT404" s="163"/>
      <c r="AAU404" s="163"/>
      <c r="AAV404" s="163"/>
      <c r="AAW404" s="163"/>
      <c r="AAX404" s="163"/>
      <c r="AAY404" s="163"/>
      <c r="AAZ404" s="163"/>
      <c r="ABA404" s="163"/>
      <c r="ABB404" s="163"/>
      <c r="ABC404" s="163"/>
      <c r="ABD404" s="163"/>
      <c r="ABE404" s="163"/>
      <c r="ABF404" s="163"/>
      <c r="ABG404" s="163"/>
      <c r="ABH404" s="163"/>
      <c r="ABI404" s="163"/>
      <c r="ABJ404" s="163"/>
      <c r="ABK404" s="163"/>
      <c r="ABL404" s="163"/>
      <c r="ABM404" s="163"/>
      <c r="ABN404" s="163"/>
      <c r="ABO404" s="163"/>
      <c r="ABP404" s="163"/>
      <c r="ABQ404" s="163"/>
      <c r="ABR404" s="163"/>
      <c r="ABS404" s="163"/>
      <c r="ABT404" s="163"/>
      <c r="ABU404" s="163"/>
      <c r="ABV404" s="163"/>
      <c r="ABW404" s="163"/>
      <c r="ABX404" s="163"/>
      <c r="ABY404" s="163"/>
      <c r="ABZ404" s="163"/>
      <c r="ACA404" s="163"/>
      <c r="ACB404" s="163"/>
      <c r="ACC404" s="163"/>
      <c r="ACD404" s="163"/>
      <c r="ACE404" s="163"/>
      <c r="ACF404" s="163"/>
      <c r="ACG404" s="163"/>
      <c r="ACH404" s="163"/>
      <c r="ACI404" s="163"/>
      <c r="ACJ404" s="163"/>
      <c r="ACK404" s="163"/>
      <c r="ACL404" s="163"/>
      <c r="ACM404" s="163"/>
      <c r="ACN404" s="163"/>
      <c r="ACO404" s="163"/>
      <c r="ACP404" s="163"/>
      <c r="ACQ404" s="163"/>
      <c r="ACR404" s="163"/>
      <c r="ACS404" s="163"/>
      <c r="ACT404" s="163"/>
      <c r="ACU404" s="163"/>
      <c r="ACV404" s="163"/>
      <c r="ACW404" s="163"/>
      <c r="ACX404" s="163"/>
      <c r="ACY404" s="163"/>
      <c r="ACZ404" s="163"/>
      <c r="ADA404" s="163"/>
      <c r="ADB404" s="163"/>
      <c r="ADC404" s="163"/>
      <c r="ADD404" s="163"/>
      <c r="ADE404" s="163"/>
      <c r="ADF404" s="163"/>
      <c r="ADG404" s="163"/>
      <c r="ADH404" s="163"/>
      <c r="ADI404" s="163"/>
      <c r="ADJ404" s="163"/>
      <c r="ADK404" s="163"/>
      <c r="ADL404" s="163"/>
      <c r="ADM404" s="163"/>
      <c r="ADN404" s="163"/>
      <c r="ADO404" s="163"/>
      <c r="ADP404" s="163"/>
      <c r="ADQ404" s="163"/>
      <c r="ADR404" s="163"/>
      <c r="ADS404" s="163"/>
      <c r="ADT404" s="163"/>
      <c r="ADU404" s="163"/>
      <c r="ADV404" s="163"/>
      <c r="ADW404" s="163"/>
      <c r="ADX404" s="163"/>
      <c r="ADY404" s="163"/>
      <c r="ADZ404" s="163"/>
      <c r="AEA404" s="163"/>
      <c r="AEB404" s="163"/>
      <c r="AEC404" s="163"/>
      <c r="AED404" s="163"/>
      <c r="AEE404" s="163"/>
      <c r="AEF404" s="163"/>
      <c r="AEG404" s="163"/>
      <c r="AEH404" s="163"/>
      <c r="AEI404" s="163"/>
      <c r="AEJ404" s="163"/>
      <c r="AEK404" s="163"/>
      <c r="AEL404" s="163"/>
      <c r="AEM404" s="163"/>
      <c r="AEN404" s="163"/>
      <c r="AEO404" s="163"/>
      <c r="AEP404" s="163"/>
      <c r="AEQ404" s="163"/>
      <c r="AER404" s="163"/>
      <c r="AES404" s="163"/>
      <c r="AET404" s="163"/>
      <c r="AEU404" s="163"/>
      <c r="AEV404" s="163"/>
      <c r="AEW404" s="163"/>
      <c r="AEX404" s="163"/>
      <c r="AEY404" s="163"/>
      <c r="AEZ404" s="163"/>
      <c r="AFA404" s="163"/>
      <c r="AFB404" s="163"/>
      <c r="AFC404" s="163"/>
      <c r="AFD404" s="163"/>
      <c r="AFE404" s="163"/>
      <c r="AFF404" s="163"/>
      <c r="AFG404" s="163"/>
      <c r="AFH404" s="163"/>
      <c r="AFI404" s="163"/>
      <c r="AFJ404" s="163"/>
      <c r="AFK404" s="163"/>
      <c r="AFL404" s="163"/>
      <c r="AFM404" s="163"/>
      <c r="AFN404" s="163"/>
      <c r="AFO404" s="163"/>
      <c r="AFP404" s="163"/>
      <c r="AFQ404" s="163"/>
      <c r="AFR404" s="163"/>
      <c r="AFS404" s="163"/>
      <c r="AFT404" s="163"/>
      <c r="AFU404" s="163"/>
      <c r="AFV404" s="163"/>
      <c r="AFW404" s="163"/>
      <c r="AFX404" s="163"/>
      <c r="AFY404" s="163"/>
      <c r="AFZ404" s="163"/>
      <c r="AGA404" s="163"/>
      <c r="AGB404" s="163"/>
      <c r="AGC404" s="163"/>
      <c r="AGD404" s="163"/>
      <c r="AGE404" s="163"/>
      <c r="AGF404" s="163"/>
      <c r="AGG404" s="163"/>
      <c r="AGH404" s="163"/>
      <c r="AGI404" s="163"/>
      <c r="AGJ404" s="163"/>
      <c r="AGK404" s="163"/>
      <c r="AGL404" s="163"/>
      <c r="AGM404" s="163"/>
      <c r="AGN404" s="163"/>
      <c r="AGO404" s="163"/>
      <c r="AGP404" s="163"/>
      <c r="AGQ404" s="163"/>
      <c r="AGR404" s="163"/>
      <c r="AGS404" s="163"/>
      <c r="AGT404" s="163"/>
      <c r="AGU404" s="163"/>
      <c r="AGV404" s="163"/>
      <c r="AGW404" s="163"/>
      <c r="AGX404" s="163"/>
      <c r="AGY404" s="163"/>
      <c r="AGZ404" s="163"/>
      <c r="AHA404" s="163"/>
      <c r="AHB404" s="163"/>
      <c r="AHC404" s="163"/>
      <c r="AHD404" s="163"/>
      <c r="AHE404" s="163"/>
      <c r="AHF404" s="163"/>
      <c r="AHG404" s="163"/>
      <c r="AHH404" s="163"/>
      <c r="AHI404" s="163"/>
      <c r="AHJ404" s="163"/>
      <c r="AHK404" s="163"/>
      <c r="AHL404" s="163"/>
      <c r="AHM404" s="163"/>
      <c r="AHN404" s="163"/>
      <c r="AHO404" s="163"/>
      <c r="AHP404" s="163"/>
      <c r="AHQ404" s="163"/>
      <c r="AHR404" s="163"/>
      <c r="AHS404" s="163"/>
      <c r="AHT404" s="163"/>
      <c r="AHU404" s="163"/>
      <c r="AHV404" s="163"/>
      <c r="AHW404" s="163"/>
      <c r="AHX404" s="163"/>
      <c r="AHY404" s="163"/>
      <c r="AHZ404" s="163"/>
      <c r="AIA404" s="163"/>
      <c r="AIB404" s="163"/>
      <c r="AIC404" s="163"/>
      <c r="AID404" s="163"/>
      <c r="AIE404" s="163"/>
      <c r="AIF404" s="163"/>
      <c r="AIG404" s="163"/>
      <c r="AIH404" s="163"/>
      <c r="AII404" s="163"/>
      <c r="AIJ404" s="163"/>
      <c r="AIK404" s="163"/>
      <c r="AIL404" s="163"/>
      <c r="AIM404" s="163"/>
      <c r="AIN404" s="163"/>
      <c r="AIO404" s="163"/>
      <c r="AIP404" s="163"/>
      <c r="AIQ404" s="163"/>
      <c r="AIR404" s="163"/>
      <c r="AIS404" s="163"/>
      <c r="AIT404" s="163"/>
      <c r="AIU404" s="163"/>
      <c r="AIV404" s="163"/>
      <c r="AIW404" s="163"/>
      <c r="AIX404" s="163"/>
      <c r="AIY404" s="163"/>
      <c r="AIZ404" s="163"/>
      <c r="AJA404" s="163"/>
      <c r="AJB404" s="163"/>
      <c r="AJC404" s="163"/>
      <c r="AJD404" s="163"/>
      <c r="AJE404" s="163"/>
      <c r="AJF404" s="163"/>
      <c r="AJG404" s="163"/>
      <c r="AJH404" s="163"/>
      <c r="AJI404" s="163"/>
      <c r="AJJ404" s="163"/>
      <c r="AJK404" s="163"/>
      <c r="AJL404" s="163"/>
      <c r="AJM404" s="163"/>
      <c r="AJN404" s="163"/>
      <c r="AJO404" s="163"/>
      <c r="AJP404" s="163"/>
      <c r="AJQ404" s="163"/>
      <c r="AJR404" s="163"/>
      <c r="AJS404" s="163"/>
      <c r="AJT404" s="163"/>
      <c r="AJU404" s="163"/>
      <c r="AJV404" s="163"/>
      <c r="AJW404" s="163"/>
      <c r="AJX404" s="163"/>
      <c r="AJY404" s="163"/>
      <c r="AJZ404" s="163"/>
      <c r="AKA404" s="163"/>
      <c r="AKB404" s="163"/>
      <c r="AKC404" s="163"/>
      <c r="AKD404" s="163"/>
      <c r="AKE404" s="163"/>
      <c r="AKF404" s="163"/>
      <c r="AKG404" s="163"/>
      <c r="AKH404" s="163"/>
      <c r="AKI404" s="163"/>
      <c r="AKJ404" s="163"/>
      <c r="AKK404" s="163"/>
      <c r="AKL404" s="163"/>
      <c r="AKM404" s="163"/>
      <c r="AKN404" s="163"/>
      <c r="AKO404" s="163"/>
      <c r="AKP404" s="163"/>
      <c r="AKQ404" s="163"/>
      <c r="AKR404" s="163"/>
      <c r="AKS404" s="163"/>
      <c r="AKT404" s="163"/>
      <c r="AKU404" s="163"/>
      <c r="AKV404" s="163"/>
      <c r="AKW404" s="163"/>
      <c r="AKX404" s="163"/>
      <c r="AKY404" s="163"/>
      <c r="AKZ404" s="163"/>
      <c r="ALA404" s="163"/>
      <c r="ALB404" s="163"/>
      <c r="ALC404" s="163"/>
      <c r="ALD404" s="163"/>
      <c r="ALE404" s="163"/>
      <c r="ALF404" s="163"/>
      <c r="ALG404" s="163"/>
      <c r="ALH404" s="163"/>
      <c r="ALI404" s="163"/>
      <c r="ALJ404" s="163"/>
      <c r="ALK404" s="163"/>
      <c r="ALL404" s="163"/>
      <c r="ALM404" s="163"/>
      <c r="ALN404" s="163"/>
      <c r="ALO404" s="163"/>
      <c r="ALP404" s="163"/>
      <c r="ALQ404" s="163"/>
      <c r="ALR404" s="163"/>
      <c r="ALS404" s="163"/>
      <c r="ALT404" s="163"/>
      <c r="ALU404" s="163"/>
      <c r="ALV404" s="163"/>
      <c r="ALW404" s="163"/>
      <c r="ALX404" s="163"/>
      <c r="ALY404" s="163"/>
      <c r="ALZ404" s="163"/>
      <c r="AMA404" s="163"/>
      <c r="AMB404" s="163"/>
      <c r="AMC404" s="163"/>
      <c r="AMD404" s="163"/>
      <c r="AME404" s="163"/>
      <c r="AMF404" s="163"/>
      <c r="AMG404" s="163"/>
      <c r="AMH404" s="163"/>
      <c r="AMI404" s="163"/>
      <c r="AMJ404" s="163"/>
      <c r="AMK404" s="163"/>
      <c r="AML404" s="163"/>
      <c r="AMM404" s="163"/>
      <c r="AMN404" s="163"/>
      <c r="AMO404" s="163"/>
      <c r="AMP404" s="163"/>
      <c r="AMQ404" s="163"/>
      <c r="AMR404" s="163"/>
      <c r="AMS404" s="163"/>
      <c r="AMT404" s="163"/>
      <c r="AMU404" s="163"/>
      <c r="AMV404" s="163"/>
      <c r="AMW404" s="163"/>
      <c r="AMX404" s="163"/>
      <c r="AMY404" s="163"/>
      <c r="AMZ404" s="163"/>
      <c r="ANA404" s="163"/>
      <c r="ANB404" s="163"/>
      <c r="ANC404" s="163"/>
      <c r="AND404" s="163"/>
      <c r="ANE404" s="163"/>
      <c r="ANF404" s="163"/>
      <c r="ANG404" s="163"/>
      <c r="ANH404" s="163"/>
      <c r="ANI404" s="163"/>
      <c r="ANJ404" s="163"/>
      <c r="ANK404" s="163"/>
      <c r="ANL404" s="163"/>
      <c r="ANM404" s="163"/>
      <c r="ANN404" s="163"/>
      <c r="ANO404" s="163"/>
      <c r="ANP404" s="163"/>
      <c r="ANQ404" s="163"/>
      <c r="ANR404" s="163"/>
      <c r="ANS404" s="163"/>
      <c r="ANT404" s="163"/>
      <c r="ANU404" s="163"/>
      <c r="ANV404" s="163"/>
      <c r="ANW404" s="163"/>
      <c r="ANX404" s="163"/>
      <c r="ANY404" s="163"/>
      <c r="ANZ404" s="163"/>
      <c r="AOA404" s="163"/>
      <c r="AOB404" s="163"/>
      <c r="AOC404" s="163"/>
      <c r="AOD404" s="163"/>
      <c r="AOE404" s="163"/>
      <c r="AOF404" s="163"/>
      <c r="AOG404" s="163"/>
      <c r="AOH404" s="163"/>
      <c r="AOI404" s="163"/>
      <c r="AOJ404" s="163"/>
      <c r="AOK404" s="163"/>
      <c r="AOL404" s="163"/>
      <c r="AOM404" s="163"/>
      <c r="AON404" s="163"/>
      <c r="AOO404" s="163"/>
      <c r="AOP404" s="163"/>
      <c r="AOQ404" s="163"/>
      <c r="AOR404" s="163"/>
      <c r="AOS404" s="163"/>
      <c r="AOT404" s="163"/>
      <c r="AOU404" s="163"/>
      <c r="AOV404" s="163"/>
      <c r="AOW404" s="163"/>
      <c r="AOX404" s="163"/>
      <c r="AOY404" s="163"/>
      <c r="AOZ404" s="163"/>
      <c r="APA404" s="163"/>
      <c r="APB404" s="163"/>
      <c r="APC404" s="163"/>
      <c r="APD404" s="163"/>
      <c r="APE404" s="163"/>
      <c r="APF404" s="163"/>
      <c r="APG404" s="163"/>
      <c r="APH404" s="163"/>
      <c r="API404" s="163"/>
      <c r="APJ404" s="163"/>
      <c r="APK404" s="163"/>
      <c r="APL404" s="163"/>
      <c r="APM404" s="163"/>
      <c r="APN404" s="163"/>
      <c r="APO404" s="163"/>
      <c r="APP404" s="163"/>
      <c r="APQ404" s="163"/>
      <c r="APR404" s="163"/>
      <c r="APS404" s="163"/>
      <c r="APT404" s="163"/>
      <c r="APU404" s="163"/>
      <c r="APV404" s="163"/>
      <c r="APW404" s="163"/>
      <c r="APX404" s="163"/>
      <c r="APY404" s="163"/>
      <c r="APZ404" s="163"/>
      <c r="AQA404" s="163"/>
      <c r="AQB404" s="163"/>
      <c r="AQC404" s="163"/>
      <c r="AQD404" s="163"/>
      <c r="AQE404" s="163"/>
      <c r="AQF404" s="163"/>
      <c r="AQG404" s="163"/>
      <c r="AQH404" s="163"/>
      <c r="AQI404" s="163"/>
      <c r="AQJ404" s="163"/>
      <c r="AQK404" s="163"/>
      <c r="AQL404" s="163"/>
      <c r="AQM404" s="163"/>
      <c r="AQN404" s="163"/>
      <c r="AQO404" s="163"/>
      <c r="AQP404" s="163"/>
      <c r="AQQ404" s="163"/>
      <c r="AQR404" s="163"/>
      <c r="AQS404" s="163"/>
      <c r="AQT404" s="163"/>
      <c r="AQU404" s="163"/>
      <c r="AQV404" s="163"/>
      <c r="AQW404" s="163"/>
      <c r="AQX404" s="163"/>
      <c r="AQY404" s="163"/>
      <c r="AQZ404" s="163"/>
      <c r="ARA404" s="163"/>
      <c r="ARB404" s="163"/>
      <c r="ARC404" s="163"/>
      <c r="ARD404" s="163"/>
      <c r="ARE404" s="163"/>
      <c r="ARF404" s="163"/>
      <c r="ARG404" s="163"/>
      <c r="ARH404" s="163"/>
      <c r="ARI404" s="163"/>
      <c r="ARJ404" s="163"/>
      <c r="ARK404" s="163"/>
      <c r="ARL404" s="163"/>
      <c r="ARM404" s="163"/>
      <c r="ARN404" s="163"/>
      <c r="ARO404" s="163"/>
      <c r="ARP404" s="163"/>
      <c r="ARQ404" s="163"/>
      <c r="ARR404" s="163"/>
      <c r="ARS404" s="163"/>
      <c r="ART404" s="163"/>
      <c r="ARU404" s="163"/>
      <c r="ARV404" s="163"/>
      <c r="ARW404" s="163"/>
      <c r="ARX404" s="163"/>
      <c r="ARY404" s="163"/>
      <c r="ARZ404" s="163"/>
      <c r="ASA404" s="163"/>
      <c r="ASB404" s="163"/>
      <c r="ASC404" s="163"/>
      <c r="ASD404" s="163"/>
      <c r="ASE404" s="163"/>
      <c r="ASF404" s="163"/>
      <c r="ASG404" s="163"/>
      <c r="ASH404" s="163"/>
      <c r="ASI404" s="163"/>
      <c r="ASJ404" s="163"/>
      <c r="ASK404" s="163"/>
      <c r="ASL404" s="163"/>
      <c r="ASM404" s="163"/>
      <c r="ASN404" s="163"/>
      <c r="ASO404" s="163"/>
      <c r="ASP404" s="163"/>
      <c r="ASQ404" s="163"/>
      <c r="ASR404" s="163"/>
      <c r="ASS404" s="163"/>
      <c r="AST404" s="163"/>
      <c r="ASU404" s="163"/>
      <c r="ASV404" s="163"/>
      <c r="ASW404" s="163"/>
      <c r="ASX404" s="163"/>
      <c r="ASY404" s="163"/>
      <c r="ASZ404" s="163"/>
      <c r="ATA404" s="163"/>
      <c r="ATB404" s="163"/>
      <c r="ATC404" s="163"/>
      <c r="ATD404" s="163"/>
      <c r="ATE404" s="163"/>
      <c r="ATF404" s="163"/>
      <c r="ATG404" s="163"/>
      <c r="ATH404" s="163"/>
      <c r="ATI404" s="163"/>
      <c r="ATJ404" s="163"/>
      <c r="ATK404" s="163"/>
      <c r="ATL404" s="163"/>
      <c r="ATM404" s="163"/>
      <c r="ATN404" s="163"/>
      <c r="ATO404" s="163"/>
      <c r="ATP404" s="163"/>
      <c r="ATQ404" s="163"/>
      <c r="ATR404" s="163"/>
      <c r="ATS404" s="163"/>
      <c r="ATT404" s="163"/>
      <c r="ATU404" s="163"/>
      <c r="ATV404" s="163"/>
      <c r="ATW404" s="163"/>
      <c r="ATX404" s="163"/>
      <c r="ATY404" s="163"/>
      <c r="ATZ404" s="163"/>
      <c r="AUA404" s="163"/>
      <c r="AUB404" s="163"/>
      <c r="AUC404" s="163"/>
      <c r="AUD404" s="163"/>
      <c r="AUE404" s="163"/>
      <c r="AUF404" s="163"/>
      <c r="AUG404" s="163"/>
      <c r="AUH404" s="163"/>
      <c r="AUI404" s="163"/>
      <c r="AUJ404" s="163"/>
      <c r="AUK404" s="163"/>
      <c r="AUL404" s="163"/>
      <c r="AUM404" s="163"/>
      <c r="AUN404" s="163"/>
      <c r="AUO404" s="163"/>
      <c r="AUP404" s="163"/>
      <c r="AUQ404" s="163"/>
      <c r="AUR404" s="163"/>
      <c r="AUS404" s="163"/>
      <c r="AUT404" s="163"/>
      <c r="AUU404" s="163"/>
      <c r="AUV404" s="163"/>
      <c r="AUW404" s="163"/>
      <c r="AUX404" s="163"/>
      <c r="AUY404" s="163"/>
      <c r="AUZ404" s="163"/>
      <c r="AVA404" s="163"/>
      <c r="AVB404" s="163"/>
      <c r="AVC404" s="163"/>
      <c r="AVD404" s="163"/>
      <c r="AVE404" s="163"/>
      <c r="AVF404" s="163"/>
      <c r="AVG404" s="163"/>
      <c r="AVH404" s="163"/>
      <c r="AVI404" s="163"/>
      <c r="AVJ404" s="163"/>
      <c r="AVK404" s="163"/>
      <c r="AVL404" s="163"/>
      <c r="AVM404" s="163"/>
      <c r="AVN404" s="163"/>
      <c r="AVO404" s="163"/>
      <c r="AVP404" s="163"/>
      <c r="AVQ404" s="163"/>
      <c r="AVR404" s="163"/>
      <c r="AVS404" s="163"/>
      <c r="AVT404" s="163"/>
      <c r="AVU404" s="163"/>
      <c r="AVV404" s="163"/>
      <c r="AVW404" s="163"/>
      <c r="AVX404" s="163"/>
      <c r="AVY404" s="163"/>
      <c r="AVZ404" s="163"/>
      <c r="AWA404" s="163"/>
      <c r="AWB404" s="163"/>
      <c r="AWC404" s="163"/>
      <c r="AWD404" s="163"/>
      <c r="AWE404" s="163"/>
      <c r="AWF404" s="163"/>
      <c r="AWG404" s="163"/>
      <c r="AWH404" s="163"/>
      <c r="AWI404" s="163"/>
      <c r="AWJ404" s="163"/>
      <c r="AWK404" s="163"/>
      <c r="AWL404" s="163"/>
      <c r="AWM404" s="163"/>
      <c r="AWN404" s="163"/>
      <c r="AWO404" s="163"/>
      <c r="AWP404" s="163"/>
      <c r="AWQ404" s="163"/>
      <c r="AWR404" s="163"/>
      <c r="AWS404" s="163"/>
      <c r="AWT404" s="163"/>
      <c r="AWU404" s="163"/>
      <c r="AWV404" s="163"/>
      <c r="AWW404" s="163"/>
      <c r="AWX404" s="163"/>
      <c r="AWY404" s="163"/>
      <c r="AWZ404" s="163"/>
      <c r="AXA404" s="163"/>
      <c r="AXB404" s="163"/>
      <c r="AXC404" s="163"/>
      <c r="AXD404" s="163"/>
      <c r="AXE404" s="163"/>
      <c r="AXF404" s="163"/>
      <c r="AXG404" s="163"/>
      <c r="AXH404" s="163"/>
      <c r="AXI404" s="163"/>
      <c r="AXJ404" s="163"/>
      <c r="AXK404" s="163"/>
      <c r="AXL404" s="163"/>
      <c r="AXM404" s="163"/>
      <c r="AXN404" s="163"/>
      <c r="AXO404" s="163"/>
      <c r="AXP404" s="163"/>
      <c r="AXQ404" s="163"/>
      <c r="AXR404" s="163"/>
      <c r="AXS404" s="163"/>
      <c r="AXT404" s="163"/>
      <c r="AXU404" s="163"/>
      <c r="AXV404" s="163"/>
      <c r="AXW404" s="163"/>
      <c r="AXX404" s="163"/>
      <c r="AXY404" s="163"/>
      <c r="AXZ404" s="163"/>
      <c r="AYA404" s="163"/>
      <c r="AYB404" s="163"/>
      <c r="AYC404" s="163"/>
      <c r="AYD404" s="163"/>
      <c r="AYE404" s="163"/>
      <c r="AYF404" s="163"/>
      <c r="AYG404" s="163"/>
      <c r="AYH404" s="163"/>
      <c r="AYI404" s="163"/>
      <c r="AYJ404" s="163"/>
      <c r="AYK404" s="163"/>
      <c r="AYL404" s="163"/>
      <c r="AYM404" s="163"/>
      <c r="AYN404" s="163"/>
      <c r="AYO404" s="163"/>
      <c r="AYP404" s="163"/>
      <c r="AYQ404" s="163"/>
      <c r="AYR404" s="163"/>
      <c r="AYS404" s="163"/>
      <c r="AYT404" s="163"/>
      <c r="AYU404" s="163"/>
      <c r="AYV404" s="163"/>
      <c r="AYW404" s="163"/>
      <c r="AYX404" s="163"/>
      <c r="AYY404" s="163"/>
      <c r="AYZ404" s="163"/>
      <c r="AZA404" s="163"/>
      <c r="AZB404" s="163"/>
      <c r="AZC404" s="163"/>
      <c r="AZD404" s="163"/>
      <c r="AZE404" s="163"/>
      <c r="AZF404" s="163"/>
      <c r="AZG404" s="163"/>
      <c r="AZH404" s="163"/>
      <c r="AZI404" s="163"/>
      <c r="AZJ404" s="163"/>
      <c r="AZK404" s="163"/>
      <c r="AZL404" s="163"/>
      <c r="AZM404" s="163"/>
      <c r="AZN404" s="163"/>
      <c r="AZO404" s="163"/>
      <c r="AZP404" s="163"/>
      <c r="AZQ404" s="163"/>
      <c r="AZR404" s="163"/>
      <c r="AZS404" s="163"/>
      <c r="AZT404" s="163"/>
      <c r="AZU404" s="163"/>
      <c r="AZV404" s="163"/>
      <c r="AZW404" s="163"/>
      <c r="AZX404" s="163"/>
      <c r="AZY404" s="163"/>
      <c r="AZZ404" s="163"/>
      <c r="BAA404" s="163"/>
      <c r="BAB404" s="163"/>
      <c r="BAC404" s="163"/>
      <c r="BAD404" s="163"/>
      <c r="BAE404" s="163"/>
      <c r="BAF404" s="163"/>
      <c r="BAG404" s="163"/>
      <c r="BAH404" s="163"/>
      <c r="BAI404" s="163"/>
      <c r="BAJ404" s="163"/>
      <c r="BAK404" s="163"/>
      <c r="BAL404" s="163"/>
      <c r="BAM404" s="163"/>
      <c r="BAN404" s="163"/>
      <c r="BAO404" s="163"/>
      <c r="BAP404" s="163"/>
      <c r="BAQ404" s="163"/>
      <c r="BAR404" s="163"/>
      <c r="BAS404" s="163"/>
      <c r="BAT404" s="163"/>
      <c r="BAU404" s="163"/>
      <c r="BAV404" s="163"/>
      <c r="BAW404" s="163"/>
      <c r="BAX404" s="163"/>
      <c r="BAY404" s="163"/>
      <c r="BAZ404" s="163"/>
      <c r="BBA404" s="163"/>
      <c r="BBB404" s="163"/>
      <c r="BBC404" s="163"/>
      <c r="BBD404" s="163"/>
      <c r="BBE404" s="163"/>
      <c r="BBF404" s="163"/>
      <c r="BBG404" s="163"/>
      <c r="BBH404" s="163"/>
      <c r="BBI404" s="163"/>
      <c r="BBJ404" s="163"/>
      <c r="BBK404" s="163"/>
      <c r="BBL404" s="163"/>
      <c r="BBM404" s="163"/>
      <c r="BBN404" s="163"/>
      <c r="BBO404" s="163"/>
      <c r="BBP404" s="163"/>
      <c r="BBQ404" s="163"/>
      <c r="BBR404" s="163"/>
      <c r="BBS404" s="163"/>
      <c r="BBT404" s="163"/>
      <c r="BBU404" s="163"/>
      <c r="BBV404" s="163"/>
      <c r="BBW404" s="163"/>
      <c r="BBX404" s="163"/>
      <c r="BBY404" s="163"/>
      <c r="BBZ404" s="163"/>
      <c r="BCA404" s="163"/>
      <c r="BCB404" s="163"/>
      <c r="BCC404" s="163"/>
      <c r="BCD404" s="163"/>
      <c r="BCE404" s="163"/>
      <c r="BCF404" s="163"/>
      <c r="BCG404" s="163"/>
      <c r="BCH404" s="163"/>
      <c r="BCI404" s="163"/>
      <c r="BCJ404" s="163"/>
      <c r="BCK404" s="163"/>
      <c r="BCL404" s="163"/>
      <c r="BCM404" s="163"/>
      <c r="BCN404" s="163"/>
      <c r="BCO404" s="163"/>
      <c r="BCP404" s="163"/>
      <c r="BCQ404" s="163"/>
      <c r="BCR404" s="163"/>
      <c r="BCS404" s="163"/>
      <c r="BCT404" s="163"/>
      <c r="BCU404" s="163"/>
      <c r="BCV404" s="163"/>
      <c r="BCW404" s="163"/>
      <c r="BCX404" s="163"/>
      <c r="BCY404" s="163"/>
      <c r="BCZ404" s="163"/>
      <c r="BDA404" s="163"/>
      <c r="BDB404" s="163"/>
      <c r="BDC404" s="163"/>
      <c r="BDD404" s="163"/>
      <c r="BDE404" s="163"/>
      <c r="BDF404" s="163"/>
      <c r="BDG404" s="163"/>
      <c r="BDH404" s="163"/>
      <c r="BDI404" s="163"/>
      <c r="BDJ404" s="163"/>
      <c r="BDK404" s="163"/>
      <c r="BDL404" s="163"/>
      <c r="BDM404" s="163"/>
      <c r="BDN404" s="163"/>
      <c r="BDO404" s="163"/>
      <c r="BDP404" s="163"/>
      <c r="BDQ404" s="163"/>
      <c r="BDR404" s="163"/>
      <c r="BDS404" s="163"/>
      <c r="BDT404" s="163"/>
      <c r="BDU404" s="163"/>
      <c r="BDV404" s="163"/>
      <c r="BDW404" s="163"/>
      <c r="BDX404" s="163"/>
      <c r="BDY404" s="163"/>
      <c r="BDZ404" s="163"/>
      <c r="BEA404" s="163"/>
      <c r="BEB404" s="163"/>
      <c r="BEC404" s="163"/>
      <c r="BED404" s="163"/>
      <c r="BEE404" s="163"/>
      <c r="BEF404" s="163"/>
      <c r="BEG404" s="163"/>
      <c r="BEH404" s="163"/>
      <c r="BEI404" s="163"/>
      <c r="BEJ404" s="163"/>
      <c r="BEK404" s="163"/>
      <c r="BEL404" s="163"/>
      <c r="BEM404" s="163"/>
      <c r="BEN404" s="163"/>
      <c r="BEO404" s="163"/>
      <c r="BEP404" s="163"/>
      <c r="BEQ404" s="163"/>
      <c r="BER404" s="163"/>
      <c r="BES404" s="163"/>
      <c r="BET404" s="163"/>
      <c r="BEU404" s="163"/>
      <c r="BEV404" s="163"/>
      <c r="BEW404" s="163"/>
      <c r="BEX404" s="163"/>
      <c r="BEY404" s="163"/>
      <c r="BEZ404" s="163"/>
      <c r="BFA404" s="163"/>
      <c r="BFB404" s="163"/>
      <c r="BFC404" s="163"/>
      <c r="BFD404" s="163"/>
      <c r="BFE404" s="163"/>
      <c r="BFF404" s="163"/>
      <c r="BFG404" s="163"/>
      <c r="BFH404" s="163"/>
      <c r="BFI404" s="163"/>
      <c r="BFJ404" s="163"/>
      <c r="BFK404" s="163"/>
      <c r="BFL404" s="163"/>
      <c r="BFM404" s="163"/>
      <c r="BFN404" s="163"/>
      <c r="BFO404" s="163"/>
      <c r="BFP404" s="163"/>
      <c r="BFQ404" s="163"/>
      <c r="BFR404" s="163"/>
      <c r="BFS404" s="163"/>
      <c r="BFT404" s="163"/>
      <c r="BFU404" s="163"/>
      <c r="BFV404" s="163"/>
      <c r="BFW404" s="163"/>
      <c r="BFX404" s="163"/>
      <c r="BFY404" s="163"/>
      <c r="BFZ404" s="163"/>
      <c r="BGA404" s="163"/>
      <c r="BGB404" s="163"/>
      <c r="BGC404" s="163"/>
      <c r="BGD404" s="163"/>
      <c r="BGE404" s="163"/>
      <c r="BGF404" s="163"/>
      <c r="BGG404" s="163"/>
      <c r="BGH404" s="163"/>
      <c r="BGI404" s="163"/>
      <c r="BGJ404" s="163"/>
      <c r="BGK404" s="163"/>
      <c r="BGL404" s="163"/>
      <c r="BGM404" s="163"/>
      <c r="BGN404" s="163"/>
      <c r="BGO404" s="163"/>
      <c r="BGP404" s="163"/>
      <c r="BGQ404" s="163"/>
      <c r="BGR404" s="163"/>
      <c r="BGS404" s="163"/>
      <c r="BGT404" s="163"/>
      <c r="BGU404" s="163"/>
      <c r="BGV404" s="163"/>
      <c r="BGW404" s="163"/>
      <c r="BGX404" s="163"/>
      <c r="BGY404" s="163"/>
      <c r="BGZ404" s="163"/>
      <c r="BHA404" s="163"/>
      <c r="BHB404" s="163"/>
      <c r="BHC404" s="163"/>
      <c r="BHD404" s="163"/>
      <c r="BHE404" s="163"/>
      <c r="BHF404" s="163"/>
      <c r="BHG404" s="163"/>
      <c r="BHH404" s="163"/>
      <c r="BHI404" s="163"/>
      <c r="BHJ404" s="163"/>
      <c r="BHK404" s="163"/>
      <c r="BHL404" s="163"/>
      <c r="BHM404" s="163"/>
      <c r="BHN404" s="163"/>
      <c r="BHO404" s="163"/>
      <c r="BHP404" s="163"/>
      <c r="BHQ404" s="163"/>
      <c r="BHR404" s="163"/>
      <c r="BHS404" s="163"/>
      <c r="BHT404" s="163"/>
      <c r="BHU404" s="163"/>
      <c r="BHV404" s="163"/>
      <c r="BHW404" s="163"/>
      <c r="BHX404" s="163"/>
      <c r="BHY404" s="163"/>
      <c r="BHZ404" s="163"/>
      <c r="BIA404" s="163"/>
      <c r="BIB404" s="163"/>
      <c r="BIC404" s="163"/>
      <c r="BID404" s="163"/>
      <c r="BIE404" s="163"/>
      <c r="BIF404" s="163"/>
      <c r="BIG404" s="163"/>
      <c r="BIH404" s="163"/>
      <c r="BII404" s="163"/>
      <c r="BIJ404" s="163"/>
      <c r="BIK404" s="163"/>
      <c r="BIL404" s="163"/>
      <c r="BIM404" s="163"/>
      <c r="BIN404" s="163"/>
      <c r="BIO404" s="163"/>
      <c r="BIP404" s="163"/>
      <c r="BIQ404" s="163"/>
      <c r="BIR404" s="163"/>
      <c r="BIS404" s="163"/>
      <c r="BIT404" s="163"/>
      <c r="BIU404" s="163"/>
      <c r="BIV404" s="163"/>
      <c r="BIW404" s="163"/>
      <c r="BIX404" s="163"/>
      <c r="BIY404" s="163"/>
      <c r="BIZ404" s="163"/>
      <c r="BJA404" s="163"/>
      <c r="BJB404" s="163"/>
      <c r="BJC404" s="163"/>
      <c r="BJD404" s="163"/>
      <c r="BJE404" s="163"/>
      <c r="BJF404" s="163"/>
      <c r="BJG404" s="163"/>
      <c r="BJH404" s="163"/>
      <c r="BJI404" s="163"/>
      <c r="BJJ404" s="163"/>
      <c r="BJK404" s="163"/>
      <c r="BJL404" s="163"/>
      <c r="BJM404" s="163"/>
      <c r="BJN404" s="163"/>
      <c r="BJO404" s="163"/>
      <c r="BJP404" s="163"/>
      <c r="BJQ404" s="163"/>
      <c r="BJR404" s="163"/>
      <c r="BJS404" s="163"/>
      <c r="BJT404" s="163"/>
      <c r="BJU404" s="163"/>
      <c r="BJV404" s="163"/>
      <c r="BJW404" s="163"/>
      <c r="BJX404" s="163"/>
      <c r="BJY404" s="163"/>
      <c r="BJZ404" s="163"/>
      <c r="BKA404" s="163"/>
      <c r="BKB404" s="163"/>
      <c r="BKC404" s="163"/>
      <c r="BKD404" s="163"/>
      <c r="BKE404" s="163"/>
      <c r="BKF404" s="163"/>
      <c r="BKG404" s="163"/>
      <c r="BKH404" s="163"/>
      <c r="BKI404" s="163"/>
      <c r="BKJ404" s="163"/>
      <c r="BKK404" s="163"/>
      <c r="BKL404" s="163"/>
      <c r="BKM404" s="163"/>
      <c r="BKN404" s="163"/>
      <c r="BKO404" s="163"/>
      <c r="BKP404" s="163"/>
      <c r="BKQ404" s="163"/>
      <c r="BKR404" s="163"/>
      <c r="BKS404" s="163"/>
      <c r="BKT404" s="163"/>
      <c r="BKU404" s="163"/>
      <c r="BKV404" s="163"/>
      <c r="BKW404" s="163"/>
      <c r="BKX404" s="163"/>
      <c r="BKY404" s="163"/>
      <c r="BKZ404" s="163"/>
      <c r="BLA404" s="163"/>
      <c r="BLB404" s="163"/>
      <c r="BLC404" s="163"/>
      <c r="BLD404" s="163"/>
      <c r="BLE404" s="163"/>
      <c r="BLF404" s="163"/>
      <c r="BLG404" s="163"/>
      <c r="BLH404" s="163"/>
      <c r="BLI404" s="163"/>
      <c r="BLJ404" s="163"/>
      <c r="BLK404" s="163"/>
      <c r="BLL404" s="163"/>
      <c r="BLM404" s="163"/>
      <c r="BLN404" s="163"/>
      <c r="BLO404" s="163"/>
      <c r="BLP404" s="163"/>
      <c r="BLQ404" s="163"/>
      <c r="BLR404" s="163"/>
      <c r="BLS404" s="163"/>
      <c r="BLT404" s="163"/>
      <c r="BLU404" s="163"/>
      <c r="BLV404" s="163"/>
      <c r="BLW404" s="163"/>
      <c r="BLX404" s="163"/>
      <c r="BLY404" s="163"/>
      <c r="BLZ404" s="163"/>
      <c r="BMA404" s="163"/>
      <c r="BMB404" s="163"/>
      <c r="BMC404" s="163"/>
      <c r="BMD404" s="163"/>
      <c r="BME404" s="163"/>
      <c r="BMF404" s="163"/>
      <c r="BMG404" s="163"/>
      <c r="BMH404" s="163"/>
      <c r="BMI404" s="163"/>
      <c r="BMJ404" s="163"/>
      <c r="BMK404" s="163"/>
      <c r="BML404" s="163"/>
      <c r="BMM404" s="163"/>
      <c r="BMN404" s="163"/>
      <c r="BMO404" s="163"/>
      <c r="BMP404" s="163"/>
      <c r="BMQ404" s="163"/>
      <c r="BMR404" s="163"/>
      <c r="BMS404" s="163"/>
      <c r="BMT404" s="163"/>
      <c r="BMU404" s="163"/>
      <c r="BMV404" s="163"/>
      <c r="BMW404" s="163"/>
      <c r="BMX404" s="163"/>
      <c r="BMY404" s="163"/>
      <c r="BMZ404" s="163"/>
      <c r="BNA404" s="163"/>
      <c r="BNB404" s="163"/>
      <c r="BNC404" s="163"/>
      <c r="BND404" s="163"/>
      <c r="BNE404" s="163"/>
      <c r="BNF404" s="163"/>
      <c r="BNG404" s="163"/>
      <c r="BNH404" s="163"/>
      <c r="BNI404" s="163"/>
      <c r="BNJ404" s="163"/>
      <c r="BNK404" s="163"/>
      <c r="BNL404" s="163"/>
      <c r="BNM404" s="163"/>
      <c r="BNN404" s="163"/>
      <c r="BNO404" s="163"/>
      <c r="BNP404" s="163"/>
      <c r="BNQ404" s="163"/>
      <c r="BNR404" s="163"/>
      <c r="BNS404" s="163"/>
      <c r="BNT404" s="163"/>
      <c r="BNU404" s="163"/>
      <c r="BNV404" s="163"/>
      <c r="BNW404" s="163"/>
      <c r="BNX404" s="163"/>
      <c r="BNY404" s="163"/>
      <c r="BNZ404" s="163"/>
      <c r="BOA404" s="163"/>
      <c r="BOB404" s="163"/>
      <c r="BOC404" s="163"/>
      <c r="BOD404" s="163"/>
      <c r="BOE404" s="163"/>
      <c r="BOF404" s="163"/>
      <c r="BOG404" s="163"/>
      <c r="BOH404" s="163"/>
      <c r="BOI404" s="163"/>
      <c r="BOJ404" s="163"/>
      <c r="BOK404" s="163"/>
      <c r="BOL404" s="163"/>
      <c r="BOM404" s="163"/>
      <c r="BON404" s="163"/>
      <c r="BOO404" s="163"/>
      <c r="BOP404" s="163"/>
      <c r="BOQ404" s="163"/>
      <c r="BOR404" s="163"/>
      <c r="BOS404" s="163"/>
      <c r="BOT404" s="163"/>
      <c r="BOU404" s="163"/>
      <c r="BOV404" s="163"/>
      <c r="BOW404" s="163"/>
      <c r="BOX404" s="163"/>
      <c r="BOY404" s="163"/>
      <c r="BOZ404" s="163"/>
      <c r="BPA404" s="163"/>
      <c r="BPB404" s="163"/>
      <c r="BPC404" s="163"/>
      <c r="BPD404" s="163"/>
      <c r="BPE404" s="163"/>
      <c r="BPF404" s="163"/>
      <c r="BPG404" s="163"/>
      <c r="BPH404" s="163"/>
      <c r="BPI404" s="163"/>
      <c r="BPJ404" s="163"/>
      <c r="BPK404" s="163"/>
      <c r="BPL404" s="163"/>
      <c r="BPM404" s="163"/>
      <c r="BPN404" s="163"/>
      <c r="BPO404" s="163"/>
      <c r="BPP404" s="163"/>
      <c r="BPQ404" s="163"/>
      <c r="BPR404" s="163"/>
      <c r="BPS404" s="163"/>
      <c r="BPT404" s="163"/>
      <c r="BPU404" s="163"/>
      <c r="BPV404" s="163"/>
      <c r="BPW404" s="163"/>
      <c r="BPX404" s="163"/>
      <c r="BPY404" s="163"/>
      <c r="BPZ404" s="163"/>
      <c r="BQA404" s="163"/>
      <c r="BQB404" s="163"/>
      <c r="BQC404" s="163"/>
      <c r="BQD404" s="163"/>
      <c r="BQE404" s="163"/>
      <c r="BQF404" s="163"/>
      <c r="BQG404" s="163"/>
      <c r="BQH404" s="163"/>
      <c r="BQI404" s="163"/>
      <c r="BQJ404" s="163"/>
      <c r="BQK404" s="163"/>
      <c r="BQL404" s="163"/>
      <c r="BQM404" s="163"/>
      <c r="BQN404" s="163"/>
      <c r="BQO404" s="163"/>
      <c r="BQP404" s="163"/>
      <c r="BQQ404" s="163"/>
      <c r="BQR404" s="163"/>
      <c r="BQS404" s="163"/>
      <c r="BQT404" s="163"/>
      <c r="BQU404" s="163"/>
      <c r="BQV404" s="163"/>
      <c r="BQW404" s="163"/>
      <c r="BQX404" s="163"/>
      <c r="BQY404" s="163"/>
      <c r="BQZ404" s="163"/>
      <c r="BRA404" s="163"/>
      <c r="BRB404" s="163"/>
      <c r="BRC404" s="163"/>
      <c r="BRD404" s="163"/>
      <c r="BRE404" s="163"/>
      <c r="BRF404" s="163"/>
      <c r="BRG404" s="163"/>
      <c r="BRH404" s="163"/>
      <c r="BRI404" s="163"/>
      <c r="BRJ404" s="163"/>
      <c r="BRK404" s="163"/>
      <c r="BRL404" s="163"/>
      <c r="BRM404" s="163"/>
      <c r="BRN404" s="163"/>
      <c r="BRO404" s="163"/>
      <c r="BRP404" s="163"/>
      <c r="BRQ404" s="163"/>
      <c r="BRR404" s="163"/>
      <c r="BRS404" s="163"/>
      <c r="BRT404" s="163"/>
      <c r="BRU404" s="163"/>
      <c r="BRV404" s="163"/>
      <c r="BRW404" s="163"/>
      <c r="BRX404" s="163"/>
      <c r="BRY404" s="163"/>
      <c r="BRZ404" s="163"/>
      <c r="BSA404" s="163"/>
      <c r="BSB404" s="163"/>
      <c r="BSC404" s="163"/>
      <c r="BSD404" s="163"/>
      <c r="BSE404" s="163"/>
      <c r="BSF404" s="163"/>
      <c r="BSG404" s="163"/>
      <c r="BSH404" s="163"/>
      <c r="BSI404" s="163"/>
      <c r="BSJ404" s="163"/>
      <c r="BSK404" s="163"/>
      <c r="BSL404" s="163"/>
      <c r="BSM404" s="163"/>
      <c r="BSN404" s="163"/>
      <c r="BSO404" s="163"/>
      <c r="BSP404" s="163"/>
      <c r="BSQ404" s="163"/>
      <c r="BSR404" s="163"/>
      <c r="BSS404" s="163"/>
      <c r="BST404" s="163"/>
      <c r="BSU404" s="163"/>
      <c r="BSV404" s="163"/>
      <c r="BSW404" s="163"/>
      <c r="BSX404" s="163"/>
      <c r="BSY404" s="163"/>
      <c r="BSZ404" s="163"/>
      <c r="BTA404" s="163"/>
      <c r="BTB404" s="163"/>
      <c r="BTC404" s="163"/>
      <c r="BTD404" s="163"/>
      <c r="BTE404" s="163"/>
      <c r="BTF404" s="163"/>
      <c r="BTG404" s="163"/>
      <c r="BTH404" s="163"/>
      <c r="BTI404" s="163"/>
      <c r="BTJ404" s="163"/>
      <c r="BTK404" s="163"/>
      <c r="BTL404" s="163"/>
      <c r="BTM404" s="163"/>
      <c r="BTN404" s="163"/>
      <c r="BTO404" s="163"/>
      <c r="BTP404" s="163"/>
      <c r="BTQ404" s="163"/>
      <c r="BTR404" s="163"/>
      <c r="BTS404" s="163"/>
      <c r="BTT404" s="163"/>
      <c r="BTU404" s="163"/>
      <c r="BTV404" s="163"/>
      <c r="BTW404" s="163"/>
      <c r="BTX404" s="163"/>
      <c r="BTY404" s="163"/>
      <c r="BTZ404" s="163"/>
      <c r="BUA404" s="163"/>
      <c r="BUB404" s="163"/>
      <c r="BUC404" s="163"/>
      <c r="BUD404" s="163"/>
      <c r="BUE404" s="163"/>
      <c r="BUF404" s="163"/>
      <c r="BUG404" s="163"/>
      <c r="BUH404" s="163"/>
      <c r="BUI404" s="163"/>
      <c r="BUJ404" s="163"/>
      <c r="BUK404" s="163"/>
      <c r="BUL404" s="163"/>
      <c r="BUM404" s="163"/>
      <c r="BUN404" s="163"/>
      <c r="BUO404" s="163"/>
      <c r="BUP404" s="163"/>
      <c r="BUQ404" s="163"/>
      <c r="BUR404" s="163"/>
      <c r="BUS404" s="163"/>
      <c r="BUT404" s="163"/>
      <c r="BUU404" s="163"/>
      <c r="BUV404" s="163"/>
      <c r="BUW404" s="163"/>
      <c r="BUX404" s="163"/>
      <c r="BUY404" s="163"/>
      <c r="BUZ404" s="163"/>
      <c r="BVA404" s="163"/>
      <c r="BVB404" s="163"/>
      <c r="BVC404" s="163"/>
      <c r="BVD404" s="163"/>
      <c r="BVE404" s="163"/>
      <c r="BVF404" s="163"/>
      <c r="BVG404" s="163"/>
      <c r="BVH404" s="163"/>
      <c r="BVI404" s="163"/>
      <c r="BVJ404" s="163"/>
      <c r="BVK404" s="163"/>
      <c r="BVL404" s="163"/>
      <c r="BVM404" s="163"/>
      <c r="BVN404" s="163"/>
      <c r="BVO404" s="163"/>
      <c r="BVP404" s="163"/>
      <c r="BVQ404" s="163"/>
      <c r="BVR404" s="163"/>
      <c r="BVS404" s="163"/>
      <c r="BVT404" s="163"/>
      <c r="BVU404" s="163"/>
      <c r="BVV404" s="163"/>
      <c r="BVW404" s="163"/>
      <c r="BVX404" s="163"/>
      <c r="BVY404" s="163"/>
      <c r="BVZ404" s="163"/>
      <c r="BWA404" s="163"/>
      <c r="BWB404" s="163"/>
      <c r="BWC404" s="163"/>
      <c r="BWD404" s="163"/>
      <c r="BWE404" s="163"/>
      <c r="BWF404" s="163"/>
      <c r="BWG404" s="163"/>
      <c r="BWH404" s="163"/>
      <c r="BWI404" s="163"/>
      <c r="BWJ404" s="163"/>
      <c r="BWK404" s="163"/>
      <c r="BWL404" s="163"/>
      <c r="BWM404" s="163"/>
      <c r="BWN404" s="163"/>
      <c r="BWO404" s="163"/>
      <c r="BWP404" s="163"/>
      <c r="BWQ404" s="163"/>
      <c r="BWR404" s="163"/>
      <c r="BWS404" s="163"/>
      <c r="BWT404" s="163"/>
      <c r="BWU404" s="163"/>
      <c r="BWV404" s="163"/>
      <c r="BWW404" s="163"/>
      <c r="BWX404" s="163"/>
      <c r="BWY404" s="163"/>
      <c r="BWZ404" s="163"/>
      <c r="BXA404" s="163"/>
      <c r="BXB404" s="163"/>
      <c r="BXC404" s="163"/>
      <c r="BXD404" s="163"/>
      <c r="BXE404" s="163"/>
      <c r="BXF404" s="163"/>
      <c r="BXG404" s="163"/>
      <c r="BXH404" s="163"/>
      <c r="BXI404" s="163"/>
      <c r="BXJ404" s="163"/>
      <c r="BXK404" s="163"/>
      <c r="BXL404" s="163"/>
      <c r="BXM404" s="163"/>
      <c r="BXN404" s="163"/>
      <c r="BXO404" s="163"/>
      <c r="BXP404" s="163"/>
      <c r="BXQ404" s="163"/>
      <c r="BXR404" s="163"/>
      <c r="BXS404" s="163"/>
      <c r="BXT404" s="163"/>
      <c r="BXU404" s="163"/>
      <c r="BXV404" s="163"/>
      <c r="BXW404" s="163"/>
      <c r="BXX404" s="163"/>
      <c r="BXY404" s="163"/>
      <c r="BXZ404" s="163"/>
      <c r="BYA404" s="163"/>
      <c r="BYB404" s="163"/>
      <c r="BYC404" s="163"/>
      <c r="BYD404" s="163"/>
      <c r="BYE404" s="163"/>
      <c r="BYF404" s="163"/>
      <c r="BYG404" s="163"/>
      <c r="BYH404" s="163"/>
      <c r="BYI404" s="163"/>
      <c r="BYJ404" s="163"/>
      <c r="BYK404" s="163"/>
      <c r="BYL404" s="163"/>
      <c r="BYM404" s="163"/>
      <c r="BYN404" s="163"/>
      <c r="BYO404" s="163"/>
      <c r="BYP404" s="163"/>
      <c r="BYQ404" s="163"/>
      <c r="BYR404" s="163"/>
      <c r="BYS404" s="163"/>
      <c r="BYT404" s="163"/>
      <c r="BYU404" s="163"/>
      <c r="BYV404" s="163"/>
      <c r="BYW404" s="163"/>
      <c r="BYX404" s="163"/>
      <c r="BYY404" s="163"/>
      <c r="BYZ404" s="163"/>
      <c r="BZA404" s="163"/>
      <c r="BZB404" s="163"/>
      <c r="BZC404" s="163"/>
      <c r="BZD404" s="163"/>
      <c r="BZE404" s="163"/>
      <c r="BZF404" s="163"/>
      <c r="BZG404" s="163"/>
      <c r="BZH404" s="163"/>
      <c r="BZI404" s="163"/>
      <c r="BZJ404" s="163"/>
      <c r="BZK404" s="163"/>
      <c r="BZL404" s="163"/>
      <c r="BZM404" s="163"/>
      <c r="BZN404" s="163"/>
      <c r="BZO404" s="163"/>
      <c r="BZP404" s="163"/>
      <c r="BZQ404" s="163"/>
      <c r="BZR404" s="163"/>
      <c r="BZS404" s="163"/>
      <c r="BZT404" s="163"/>
      <c r="BZU404" s="163"/>
      <c r="BZV404" s="163"/>
      <c r="BZW404" s="163"/>
      <c r="BZX404" s="163"/>
      <c r="BZY404" s="163"/>
      <c r="BZZ404" s="163"/>
      <c r="CAA404" s="163"/>
      <c r="CAB404" s="163"/>
      <c r="CAC404" s="163"/>
      <c r="CAD404" s="163"/>
      <c r="CAE404" s="163"/>
      <c r="CAF404" s="163"/>
      <c r="CAG404" s="163"/>
      <c r="CAH404" s="163"/>
      <c r="CAI404" s="163"/>
      <c r="CAJ404" s="163"/>
      <c r="CAK404" s="163"/>
      <c r="CAL404" s="163"/>
      <c r="CAM404" s="163"/>
      <c r="CAN404" s="163"/>
      <c r="CAO404" s="163"/>
      <c r="CAP404" s="163"/>
      <c r="CAQ404" s="163"/>
      <c r="CAR404" s="163"/>
      <c r="CAS404" s="163"/>
      <c r="CAT404" s="163"/>
      <c r="CAU404" s="163"/>
      <c r="CAV404" s="163"/>
      <c r="CAW404" s="163"/>
      <c r="CAX404" s="163"/>
      <c r="CAY404" s="163"/>
      <c r="CAZ404" s="163"/>
      <c r="CBA404" s="163"/>
      <c r="CBB404" s="163"/>
      <c r="CBC404" s="163"/>
      <c r="CBD404" s="163"/>
      <c r="CBE404" s="163"/>
      <c r="CBF404" s="163"/>
      <c r="CBG404" s="163"/>
      <c r="CBH404" s="163"/>
      <c r="CBI404" s="163"/>
      <c r="CBJ404" s="163"/>
      <c r="CBK404" s="163"/>
      <c r="CBL404" s="163"/>
      <c r="CBM404" s="163"/>
      <c r="CBN404" s="163"/>
      <c r="CBO404" s="163"/>
      <c r="CBP404" s="163"/>
      <c r="CBQ404" s="163"/>
      <c r="CBR404" s="163"/>
      <c r="CBS404" s="163"/>
      <c r="CBT404" s="163"/>
      <c r="CBU404" s="163"/>
      <c r="CBV404" s="163"/>
      <c r="CBW404" s="163"/>
      <c r="CBX404" s="163"/>
      <c r="CBY404" s="163"/>
      <c r="CBZ404" s="163"/>
      <c r="CCA404" s="163"/>
      <c r="CCB404" s="163"/>
      <c r="CCC404" s="163"/>
      <c r="CCD404" s="163"/>
      <c r="CCE404" s="163"/>
      <c r="CCF404" s="163"/>
      <c r="CCG404" s="163"/>
      <c r="CCH404" s="163"/>
      <c r="CCI404" s="163"/>
      <c r="CCJ404" s="163"/>
      <c r="CCK404" s="163"/>
      <c r="CCL404" s="163"/>
      <c r="CCM404" s="163"/>
      <c r="CCN404" s="163"/>
      <c r="CCO404" s="163"/>
      <c r="CCP404" s="163"/>
      <c r="CCQ404" s="163"/>
      <c r="CCR404" s="163"/>
      <c r="CCS404" s="163"/>
      <c r="CCT404" s="163"/>
      <c r="CCU404" s="163"/>
      <c r="CCV404" s="163"/>
      <c r="CCW404" s="163"/>
      <c r="CCX404" s="163"/>
      <c r="CCY404" s="163"/>
      <c r="CCZ404" s="163"/>
      <c r="CDA404" s="163"/>
      <c r="CDB404" s="163"/>
      <c r="CDC404" s="163"/>
      <c r="CDD404" s="163"/>
      <c r="CDE404" s="163"/>
      <c r="CDF404" s="163"/>
      <c r="CDG404" s="163"/>
      <c r="CDH404" s="163"/>
      <c r="CDI404" s="163"/>
      <c r="CDJ404" s="163"/>
      <c r="CDK404" s="163"/>
      <c r="CDL404" s="163"/>
      <c r="CDM404" s="163"/>
      <c r="CDN404" s="163"/>
      <c r="CDO404" s="163"/>
      <c r="CDP404" s="163"/>
      <c r="CDQ404" s="163"/>
      <c r="CDR404" s="163"/>
      <c r="CDS404" s="163"/>
      <c r="CDT404" s="163"/>
      <c r="CDU404" s="163"/>
      <c r="CDV404" s="163"/>
      <c r="CDW404" s="163"/>
      <c r="CDX404" s="163"/>
      <c r="CDY404" s="163"/>
      <c r="CDZ404" s="163"/>
      <c r="CEA404" s="163"/>
      <c r="CEB404" s="163"/>
      <c r="CEC404" s="163"/>
      <c r="CED404" s="163"/>
      <c r="CEE404" s="163"/>
      <c r="CEF404" s="163"/>
      <c r="CEG404" s="163"/>
      <c r="CEH404" s="163"/>
      <c r="CEI404" s="163"/>
      <c r="CEJ404" s="163"/>
      <c r="CEK404" s="163"/>
      <c r="CEL404" s="163"/>
      <c r="CEM404" s="163"/>
      <c r="CEN404" s="163"/>
      <c r="CEO404" s="163"/>
      <c r="CEP404" s="163"/>
      <c r="CEQ404" s="163"/>
      <c r="CER404" s="163"/>
      <c r="CES404" s="163"/>
      <c r="CET404" s="163"/>
      <c r="CEU404" s="163"/>
      <c r="CEV404" s="163"/>
      <c r="CEW404" s="163"/>
      <c r="CEX404" s="163"/>
      <c r="CEY404" s="163"/>
      <c r="CEZ404" s="163"/>
      <c r="CFA404" s="163"/>
      <c r="CFB404" s="163"/>
      <c r="CFC404" s="163"/>
      <c r="CFD404" s="163"/>
      <c r="CFE404" s="163"/>
      <c r="CFF404" s="163"/>
      <c r="CFG404" s="163"/>
      <c r="CFH404" s="163"/>
      <c r="CFI404" s="163"/>
      <c r="CFJ404" s="163"/>
      <c r="CFK404" s="163"/>
      <c r="CFL404" s="163"/>
      <c r="CFM404" s="163"/>
      <c r="CFN404" s="163"/>
      <c r="CFO404" s="163"/>
      <c r="CFP404" s="163"/>
      <c r="CFQ404" s="163"/>
      <c r="CFR404" s="163"/>
      <c r="CFS404" s="163"/>
      <c r="CFT404" s="163"/>
      <c r="CFU404" s="163"/>
      <c r="CFV404" s="163"/>
      <c r="CFW404" s="163"/>
      <c r="CFX404" s="163"/>
      <c r="CFY404" s="163"/>
      <c r="CFZ404" s="163"/>
      <c r="CGA404" s="163"/>
      <c r="CGB404" s="163"/>
      <c r="CGC404" s="163"/>
      <c r="CGD404" s="163"/>
      <c r="CGE404" s="163"/>
      <c r="CGF404" s="163"/>
      <c r="CGG404" s="163"/>
      <c r="CGH404" s="163"/>
      <c r="CGI404" s="163"/>
      <c r="CGJ404" s="163"/>
      <c r="CGK404" s="163"/>
      <c r="CGL404" s="163"/>
      <c r="CGM404" s="163"/>
      <c r="CGN404" s="163"/>
      <c r="CGO404" s="163"/>
      <c r="CGP404" s="163"/>
      <c r="CGQ404" s="163"/>
      <c r="CGR404" s="163"/>
      <c r="CGS404" s="163"/>
      <c r="CGT404" s="163"/>
      <c r="CGU404" s="163"/>
      <c r="CGV404" s="163"/>
      <c r="CGW404" s="163"/>
      <c r="CGX404" s="163"/>
      <c r="CGY404" s="163"/>
      <c r="CGZ404" s="163"/>
      <c r="CHA404" s="163"/>
      <c r="CHB404" s="163"/>
      <c r="CHC404" s="163"/>
      <c r="CHD404" s="163"/>
      <c r="CHE404" s="163"/>
      <c r="CHF404" s="163"/>
      <c r="CHG404" s="163"/>
      <c r="CHH404" s="163"/>
      <c r="CHI404" s="163"/>
      <c r="CHJ404" s="163"/>
      <c r="CHK404" s="163"/>
      <c r="CHL404" s="163"/>
      <c r="CHM404" s="163"/>
      <c r="CHN404" s="163"/>
      <c r="CHO404" s="163"/>
      <c r="CHP404" s="163"/>
      <c r="CHQ404" s="163"/>
      <c r="CHR404" s="163"/>
      <c r="CHS404" s="163"/>
      <c r="CHT404" s="163"/>
      <c r="CHU404" s="163"/>
      <c r="CHV404" s="163"/>
      <c r="CHW404" s="163"/>
      <c r="CHX404" s="163"/>
      <c r="CHY404" s="163"/>
      <c r="CHZ404" s="163"/>
      <c r="CIA404" s="163"/>
      <c r="CIB404" s="163"/>
      <c r="CIC404" s="163"/>
      <c r="CID404" s="163"/>
      <c r="CIE404" s="163"/>
      <c r="CIF404" s="163"/>
      <c r="CIG404" s="163"/>
      <c r="CIH404" s="163"/>
      <c r="CII404" s="163"/>
      <c r="CIJ404" s="163"/>
      <c r="CIK404" s="163"/>
      <c r="CIL404" s="163"/>
      <c r="CIM404" s="163"/>
      <c r="CIN404" s="163"/>
      <c r="CIO404" s="163"/>
      <c r="CIP404" s="163"/>
      <c r="CIQ404" s="163"/>
      <c r="CIR404" s="163"/>
      <c r="CIS404" s="163"/>
      <c r="CIT404" s="163"/>
      <c r="CIU404" s="163"/>
      <c r="CIV404" s="163"/>
      <c r="CIW404" s="163"/>
      <c r="CIX404" s="163"/>
      <c r="CIY404" s="163"/>
      <c r="CIZ404" s="163"/>
      <c r="CJA404" s="163"/>
      <c r="CJB404" s="163"/>
      <c r="CJC404" s="163"/>
      <c r="CJD404" s="163"/>
      <c r="CJE404" s="163"/>
      <c r="CJF404" s="163"/>
      <c r="CJG404" s="163"/>
      <c r="CJH404" s="163"/>
      <c r="CJI404" s="163"/>
      <c r="CJJ404" s="163"/>
      <c r="CJK404" s="163"/>
      <c r="CJL404" s="163"/>
      <c r="CJM404" s="163"/>
      <c r="CJN404" s="163"/>
      <c r="CJO404" s="163"/>
      <c r="CJP404" s="163"/>
      <c r="CJQ404" s="163"/>
      <c r="CJR404" s="163"/>
      <c r="CJS404" s="163"/>
      <c r="CJT404" s="163"/>
      <c r="CJU404" s="163"/>
      <c r="CJV404" s="163"/>
      <c r="CJW404" s="163"/>
      <c r="CJX404" s="163"/>
      <c r="CJY404" s="163"/>
      <c r="CJZ404" s="163"/>
      <c r="CKA404" s="163"/>
      <c r="CKB404" s="163"/>
      <c r="CKC404" s="163"/>
      <c r="CKD404" s="163"/>
      <c r="CKE404" s="163"/>
      <c r="CKF404" s="163"/>
      <c r="CKG404" s="163"/>
      <c r="CKH404" s="163"/>
      <c r="CKI404" s="163"/>
      <c r="CKJ404" s="163"/>
      <c r="CKK404" s="163"/>
      <c r="CKL404" s="163"/>
      <c r="CKM404" s="163"/>
      <c r="CKN404" s="163"/>
      <c r="CKO404" s="163"/>
      <c r="CKP404" s="163"/>
      <c r="CKQ404" s="163"/>
      <c r="CKR404" s="163"/>
      <c r="CKS404" s="163"/>
      <c r="CKT404" s="163"/>
      <c r="CKU404" s="163"/>
      <c r="CKV404" s="163"/>
      <c r="CKW404" s="163"/>
      <c r="CKX404" s="163"/>
      <c r="CKY404" s="163"/>
      <c r="CKZ404" s="163"/>
      <c r="CLA404" s="163"/>
      <c r="CLB404" s="163"/>
      <c r="CLC404" s="163"/>
      <c r="CLD404" s="163"/>
      <c r="CLE404" s="163"/>
      <c r="CLF404" s="163"/>
      <c r="CLG404" s="163"/>
      <c r="CLH404" s="163"/>
      <c r="CLI404" s="163"/>
      <c r="CLJ404" s="163"/>
      <c r="CLK404" s="163"/>
      <c r="CLL404" s="163"/>
      <c r="CLM404" s="163"/>
      <c r="CLN404" s="163"/>
      <c r="CLO404" s="163"/>
      <c r="CLP404" s="163"/>
      <c r="CLQ404" s="163"/>
      <c r="CLR404" s="163"/>
      <c r="CLS404" s="163"/>
      <c r="CLT404" s="163"/>
      <c r="CLU404" s="163"/>
      <c r="CLV404" s="163"/>
      <c r="CLW404" s="163"/>
      <c r="CLX404" s="163"/>
      <c r="CLY404" s="163"/>
      <c r="CLZ404" s="163"/>
      <c r="CMA404" s="163"/>
      <c r="CMB404" s="163"/>
      <c r="CMC404" s="163"/>
      <c r="CMD404" s="163"/>
      <c r="CME404" s="163"/>
      <c r="CMF404" s="163"/>
      <c r="CMG404" s="163"/>
      <c r="CMH404" s="163"/>
      <c r="CMI404" s="163"/>
      <c r="CMJ404" s="163"/>
      <c r="CMK404" s="163"/>
      <c r="CML404" s="163"/>
      <c r="CMM404" s="163"/>
      <c r="CMN404" s="163"/>
      <c r="CMO404" s="163"/>
      <c r="CMP404" s="163"/>
      <c r="CMQ404" s="163"/>
      <c r="CMR404" s="163"/>
      <c r="CMS404" s="163"/>
      <c r="CMT404" s="163"/>
      <c r="CMU404" s="163"/>
      <c r="CMV404" s="163"/>
      <c r="CMW404" s="163"/>
      <c r="CMX404" s="163"/>
      <c r="CMY404" s="163"/>
      <c r="CMZ404" s="163"/>
      <c r="CNA404" s="163"/>
      <c r="CNB404" s="163"/>
      <c r="CNC404" s="163"/>
      <c r="CND404" s="163"/>
      <c r="CNE404" s="163"/>
      <c r="CNF404" s="163"/>
      <c r="CNG404" s="163"/>
      <c r="CNH404" s="163"/>
      <c r="CNI404" s="163"/>
      <c r="CNJ404" s="163"/>
      <c r="CNK404" s="163"/>
      <c r="CNL404" s="163"/>
      <c r="CNM404" s="163"/>
      <c r="CNN404" s="163"/>
      <c r="CNO404" s="163"/>
      <c r="CNP404" s="163"/>
      <c r="CNQ404" s="163"/>
      <c r="CNR404" s="163"/>
      <c r="CNS404" s="163"/>
      <c r="CNT404" s="163"/>
      <c r="CNU404" s="163"/>
      <c r="CNV404" s="163"/>
      <c r="CNW404" s="163"/>
      <c r="CNX404" s="163"/>
      <c r="CNY404" s="163"/>
      <c r="CNZ404" s="163"/>
      <c r="COA404" s="163"/>
      <c r="COB404" s="163"/>
      <c r="COC404" s="163"/>
      <c r="COD404" s="163"/>
      <c r="COE404" s="163"/>
      <c r="COF404" s="163"/>
      <c r="COG404" s="163"/>
      <c r="COH404" s="163"/>
      <c r="COI404" s="163"/>
      <c r="COJ404" s="163"/>
      <c r="COK404" s="163"/>
      <c r="COL404" s="163"/>
      <c r="COM404" s="163"/>
      <c r="CON404" s="163"/>
      <c r="COO404" s="163"/>
      <c r="COP404" s="163"/>
      <c r="COQ404" s="163"/>
      <c r="COR404" s="163"/>
      <c r="COS404" s="163"/>
      <c r="COT404" s="163"/>
      <c r="COU404" s="163"/>
      <c r="COV404" s="163"/>
      <c r="COW404" s="163"/>
      <c r="COX404" s="163"/>
      <c r="COY404" s="163"/>
      <c r="COZ404" s="163"/>
      <c r="CPA404" s="163"/>
      <c r="CPB404" s="163"/>
      <c r="CPC404" s="163"/>
      <c r="CPD404" s="163"/>
      <c r="CPE404" s="163"/>
      <c r="CPF404" s="163"/>
      <c r="CPG404" s="163"/>
      <c r="CPH404" s="163"/>
      <c r="CPI404" s="163"/>
      <c r="CPJ404" s="163"/>
      <c r="CPK404" s="163"/>
      <c r="CPL404" s="163"/>
      <c r="CPM404" s="163"/>
      <c r="CPN404" s="163"/>
      <c r="CPO404" s="163"/>
      <c r="CPP404" s="163"/>
      <c r="CPQ404" s="163"/>
      <c r="CPR404" s="163"/>
      <c r="CPS404" s="163"/>
      <c r="CPT404" s="163"/>
      <c r="CPU404" s="163"/>
      <c r="CPV404" s="163"/>
      <c r="CPW404" s="163"/>
      <c r="CPX404" s="163"/>
      <c r="CPY404" s="163"/>
      <c r="CPZ404" s="163"/>
      <c r="CQA404" s="163"/>
      <c r="CQB404" s="163"/>
      <c r="CQC404" s="163"/>
      <c r="CQD404" s="163"/>
      <c r="CQE404" s="163"/>
      <c r="CQF404" s="163"/>
      <c r="CQG404" s="163"/>
      <c r="CQH404" s="163"/>
      <c r="CQI404" s="163"/>
      <c r="CQJ404" s="163"/>
      <c r="CQK404" s="163"/>
      <c r="CQL404" s="163"/>
      <c r="CQM404" s="163"/>
      <c r="CQN404" s="163"/>
      <c r="CQO404" s="163"/>
      <c r="CQP404" s="163"/>
      <c r="CQQ404" s="163"/>
      <c r="CQR404" s="163"/>
      <c r="CQS404" s="163"/>
      <c r="CQT404" s="163"/>
      <c r="CQU404" s="163"/>
      <c r="CQV404" s="163"/>
      <c r="CQW404" s="163"/>
      <c r="CQX404" s="163"/>
      <c r="CQY404" s="163"/>
      <c r="CQZ404" s="163"/>
      <c r="CRA404" s="163"/>
      <c r="CRB404" s="163"/>
      <c r="CRC404" s="163"/>
      <c r="CRD404" s="163"/>
      <c r="CRE404" s="163"/>
      <c r="CRF404" s="163"/>
      <c r="CRG404" s="163"/>
      <c r="CRH404" s="163"/>
      <c r="CRI404" s="163"/>
      <c r="CRJ404" s="163"/>
      <c r="CRK404" s="163"/>
      <c r="CRL404" s="163"/>
      <c r="CRM404" s="163"/>
      <c r="CRN404" s="163"/>
      <c r="CRO404" s="163"/>
      <c r="CRP404" s="163"/>
      <c r="CRQ404" s="163"/>
      <c r="CRR404" s="163"/>
      <c r="CRS404" s="163"/>
      <c r="CRT404" s="163"/>
      <c r="CRU404" s="163"/>
      <c r="CRV404" s="163"/>
      <c r="CRW404" s="163"/>
      <c r="CRX404" s="163"/>
      <c r="CRY404" s="163"/>
      <c r="CRZ404" s="163"/>
      <c r="CSA404" s="163"/>
      <c r="CSB404" s="163"/>
      <c r="CSC404" s="163"/>
      <c r="CSD404" s="163"/>
      <c r="CSE404" s="163"/>
      <c r="CSF404" s="163"/>
      <c r="CSG404" s="163"/>
      <c r="CSH404" s="163"/>
      <c r="CSI404" s="163"/>
      <c r="CSJ404" s="163"/>
      <c r="CSK404" s="163"/>
      <c r="CSL404" s="163"/>
      <c r="CSM404" s="163"/>
      <c r="CSN404" s="163"/>
      <c r="CSO404" s="163"/>
      <c r="CSP404" s="163"/>
      <c r="CSQ404" s="163"/>
      <c r="CSR404" s="163"/>
      <c r="CSS404" s="163"/>
      <c r="CST404" s="163"/>
      <c r="CSU404" s="163"/>
      <c r="CSV404" s="163"/>
      <c r="CSW404" s="163"/>
      <c r="CSX404" s="163"/>
      <c r="CSY404" s="163"/>
      <c r="CSZ404" s="163"/>
      <c r="CTA404" s="163"/>
      <c r="CTB404" s="163"/>
      <c r="CTC404" s="163"/>
      <c r="CTD404" s="163"/>
      <c r="CTE404" s="163"/>
      <c r="CTF404" s="163"/>
      <c r="CTG404" s="163"/>
      <c r="CTH404" s="163"/>
      <c r="CTI404" s="163"/>
      <c r="CTJ404" s="163"/>
      <c r="CTK404" s="163"/>
      <c r="CTL404" s="163"/>
      <c r="CTM404" s="163"/>
      <c r="CTN404" s="163"/>
      <c r="CTO404" s="163"/>
      <c r="CTP404" s="163"/>
      <c r="CTQ404" s="163"/>
      <c r="CTR404" s="163"/>
      <c r="CTS404" s="163"/>
      <c r="CTT404" s="163"/>
      <c r="CTU404" s="163"/>
      <c r="CTV404" s="163"/>
      <c r="CTW404" s="163"/>
      <c r="CTX404" s="163"/>
      <c r="CTY404" s="163"/>
      <c r="CTZ404" s="163"/>
      <c r="CUA404" s="163"/>
      <c r="CUB404" s="163"/>
      <c r="CUC404" s="163"/>
      <c r="CUD404" s="163"/>
      <c r="CUE404" s="163"/>
      <c r="CUF404" s="163"/>
      <c r="CUG404" s="163"/>
      <c r="CUH404" s="163"/>
      <c r="CUI404" s="163"/>
      <c r="CUJ404" s="163"/>
      <c r="CUK404" s="163"/>
      <c r="CUL404" s="163"/>
      <c r="CUM404" s="163"/>
      <c r="CUN404" s="163"/>
      <c r="CUO404" s="163"/>
      <c r="CUP404" s="163"/>
      <c r="CUQ404" s="163"/>
      <c r="CUR404" s="163"/>
      <c r="CUS404" s="163"/>
      <c r="CUT404" s="163"/>
      <c r="CUU404" s="163"/>
      <c r="CUV404" s="163"/>
      <c r="CUW404" s="163"/>
      <c r="CUX404" s="163"/>
      <c r="CUY404" s="163"/>
      <c r="CUZ404" s="163"/>
      <c r="CVA404" s="163"/>
      <c r="CVB404" s="163"/>
      <c r="CVC404" s="163"/>
      <c r="CVD404" s="163"/>
      <c r="CVE404" s="163"/>
      <c r="CVF404" s="163"/>
      <c r="CVG404" s="163"/>
      <c r="CVH404" s="163"/>
      <c r="CVI404" s="163"/>
      <c r="CVJ404" s="163"/>
      <c r="CVK404" s="163"/>
      <c r="CVL404" s="163"/>
      <c r="CVM404" s="163"/>
      <c r="CVN404" s="163"/>
      <c r="CVO404" s="163"/>
      <c r="CVP404" s="163"/>
      <c r="CVQ404" s="163"/>
      <c r="CVR404" s="163"/>
      <c r="CVS404" s="163"/>
      <c r="CVT404" s="163"/>
      <c r="CVU404" s="163"/>
      <c r="CVV404" s="163"/>
      <c r="CVW404" s="163"/>
      <c r="CVX404" s="163"/>
      <c r="CVY404" s="163"/>
      <c r="CVZ404" s="163"/>
      <c r="CWA404" s="163"/>
      <c r="CWB404" s="163"/>
      <c r="CWC404" s="163"/>
      <c r="CWD404" s="163"/>
      <c r="CWE404" s="163"/>
      <c r="CWF404" s="163"/>
      <c r="CWG404" s="163"/>
      <c r="CWH404" s="163"/>
      <c r="CWI404" s="163"/>
      <c r="CWJ404" s="163"/>
      <c r="CWK404" s="163"/>
      <c r="CWL404" s="163"/>
      <c r="CWM404" s="163"/>
      <c r="CWN404" s="163"/>
      <c r="CWO404" s="163"/>
      <c r="CWP404" s="163"/>
      <c r="CWQ404" s="163"/>
      <c r="CWR404" s="163"/>
      <c r="CWS404" s="163"/>
      <c r="CWT404" s="163"/>
      <c r="CWU404" s="163"/>
      <c r="CWV404" s="163"/>
      <c r="CWW404" s="163"/>
      <c r="CWX404" s="163"/>
      <c r="CWY404" s="163"/>
      <c r="CWZ404" s="163"/>
      <c r="CXA404" s="163"/>
      <c r="CXB404" s="163"/>
      <c r="CXC404" s="163"/>
      <c r="CXD404" s="163"/>
      <c r="CXE404" s="163"/>
      <c r="CXF404" s="163"/>
      <c r="CXG404" s="163"/>
      <c r="CXH404" s="163"/>
      <c r="CXI404" s="163"/>
      <c r="CXJ404" s="163"/>
      <c r="CXK404" s="163"/>
      <c r="CXL404" s="163"/>
      <c r="CXM404" s="163"/>
      <c r="CXN404" s="163"/>
      <c r="CXO404" s="163"/>
      <c r="CXP404" s="163"/>
      <c r="CXQ404" s="163"/>
      <c r="CXR404" s="163"/>
      <c r="CXS404" s="163"/>
      <c r="CXT404" s="163"/>
      <c r="CXU404" s="163"/>
      <c r="CXV404" s="163"/>
      <c r="CXW404" s="163"/>
      <c r="CXX404" s="163"/>
      <c r="CXY404" s="163"/>
      <c r="CXZ404" s="163"/>
      <c r="CYA404" s="163"/>
      <c r="CYB404" s="163"/>
      <c r="CYC404" s="163"/>
      <c r="CYD404" s="163"/>
      <c r="CYE404" s="163"/>
      <c r="CYF404" s="163"/>
      <c r="CYG404" s="163"/>
      <c r="CYH404" s="163"/>
      <c r="CYI404" s="163"/>
      <c r="CYJ404" s="163"/>
      <c r="CYK404" s="163"/>
      <c r="CYL404" s="163"/>
      <c r="CYM404" s="163"/>
      <c r="CYN404" s="163"/>
      <c r="CYO404" s="163"/>
      <c r="CYP404" s="163"/>
      <c r="CYQ404" s="163"/>
      <c r="CYR404" s="163"/>
      <c r="CYS404" s="163"/>
      <c r="CYT404" s="163"/>
      <c r="CYU404" s="163"/>
      <c r="CYV404" s="163"/>
      <c r="CYW404" s="163"/>
      <c r="CYX404" s="163"/>
      <c r="CYY404" s="163"/>
      <c r="CYZ404" s="163"/>
      <c r="CZA404" s="163"/>
      <c r="CZB404" s="163"/>
      <c r="CZC404" s="163"/>
      <c r="CZD404" s="163"/>
      <c r="CZE404" s="163"/>
      <c r="CZF404" s="163"/>
      <c r="CZG404" s="163"/>
      <c r="CZH404" s="163"/>
      <c r="CZI404" s="163"/>
      <c r="CZJ404" s="163"/>
      <c r="CZK404" s="163"/>
      <c r="CZL404" s="163"/>
      <c r="CZM404" s="163"/>
      <c r="CZN404" s="163"/>
      <c r="CZO404" s="163"/>
      <c r="CZP404" s="163"/>
      <c r="CZQ404" s="163"/>
      <c r="CZR404" s="163"/>
      <c r="CZS404" s="163"/>
      <c r="CZT404" s="163"/>
      <c r="CZU404" s="163"/>
      <c r="CZV404" s="163"/>
      <c r="CZW404" s="163"/>
      <c r="CZX404" s="163"/>
      <c r="CZY404" s="163"/>
      <c r="CZZ404" s="163"/>
      <c r="DAA404" s="163"/>
      <c r="DAB404" s="163"/>
      <c r="DAC404" s="163"/>
      <c r="DAD404" s="163"/>
      <c r="DAE404" s="163"/>
      <c r="DAF404" s="163"/>
      <c r="DAG404" s="163"/>
      <c r="DAH404" s="163"/>
      <c r="DAI404" s="163"/>
      <c r="DAJ404" s="163"/>
      <c r="DAK404" s="163"/>
      <c r="DAL404" s="163"/>
      <c r="DAM404" s="163"/>
      <c r="DAN404" s="163"/>
      <c r="DAO404" s="163"/>
      <c r="DAP404" s="163"/>
      <c r="DAQ404" s="163"/>
      <c r="DAR404" s="163"/>
      <c r="DAS404" s="163"/>
      <c r="DAT404" s="163"/>
      <c r="DAU404" s="163"/>
      <c r="DAV404" s="163"/>
      <c r="DAW404" s="163"/>
      <c r="DAX404" s="163"/>
      <c r="DAY404" s="163"/>
      <c r="DAZ404" s="163"/>
      <c r="DBA404" s="163"/>
      <c r="DBB404" s="163"/>
      <c r="DBC404" s="163"/>
      <c r="DBD404" s="163"/>
      <c r="DBE404" s="163"/>
      <c r="DBF404" s="163"/>
      <c r="DBG404" s="163"/>
      <c r="DBH404" s="163"/>
      <c r="DBI404" s="163"/>
      <c r="DBJ404" s="163"/>
      <c r="DBK404" s="163"/>
      <c r="DBL404" s="163"/>
      <c r="DBM404" s="163"/>
      <c r="DBN404" s="163"/>
      <c r="DBO404" s="163"/>
      <c r="DBP404" s="163"/>
      <c r="DBQ404" s="163"/>
      <c r="DBR404" s="163"/>
      <c r="DBS404" s="163"/>
      <c r="DBT404" s="163"/>
      <c r="DBU404" s="163"/>
      <c r="DBV404" s="163"/>
      <c r="DBW404" s="163"/>
      <c r="DBX404" s="163"/>
      <c r="DBY404" s="163"/>
      <c r="DBZ404" s="163"/>
      <c r="DCA404" s="163"/>
      <c r="DCB404" s="163"/>
      <c r="DCC404" s="163"/>
      <c r="DCD404" s="163"/>
      <c r="DCE404" s="163"/>
      <c r="DCF404" s="163"/>
      <c r="DCG404" s="163"/>
      <c r="DCH404" s="163"/>
      <c r="DCI404" s="163"/>
      <c r="DCJ404" s="163"/>
      <c r="DCK404" s="163"/>
      <c r="DCL404" s="163"/>
      <c r="DCM404" s="163"/>
      <c r="DCN404" s="163"/>
      <c r="DCO404" s="163"/>
      <c r="DCP404" s="163"/>
      <c r="DCQ404" s="163"/>
      <c r="DCR404" s="163"/>
      <c r="DCS404" s="163"/>
      <c r="DCT404" s="163"/>
      <c r="DCU404" s="163"/>
      <c r="DCV404" s="163"/>
      <c r="DCW404" s="163"/>
      <c r="DCX404" s="163"/>
      <c r="DCY404" s="163"/>
      <c r="DCZ404" s="163"/>
      <c r="DDA404" s="163"/>
      <c r="DDB404" s="163"/>
      <c r="DDC404" s="163"/>
      <c r="DDD404" s="163"/>
      <c r="DDE404" s="163"/>
      <c r="DDF404" s="163"/>
      <c r="DDG404" s="163"/>
      <c r="DDH404" s="163"/>
      <c r="DDI404" s="163"/>
      <c r="DDJ404" s="163"/>
      <c r="DDK404" s="163"/>
      <c r="DDL404" s="163"/>
      <c r="DDM404" s="163"/>
      <c r="DDN404" s="163"/>
      <c r="DDO404" s="163"/>
      <c r="DDP404" s="163"/>
      <c r="DDQ404" s="163"/>
      <c r="DDR404" s="163"/>
      <c r="DDS404" s="163"/>
      <c r="DDT404" s="163"/>
      <c r="DDU404" s="163"/>
      <c r="DDV404" s="163"/>
      <c r="DDW404" s="163"/>
      <c r="DDX404" s="163"/>
      <c r="DDY404" s="163"/>
      <c r="DDZ404" s="163"/>
      <c r="DEA404" s="163"/>
      <c r="DEB404" s="163"/>
      <c r="DEC404" s="163"/>
      <c r="DED404" s="163"/>
      <c r="DEE404" s="163"/>
      <c r="DEF404" s="163"/>
      <c r="DEG404" s="163"/>
      <c r="DEH404" s="163"/>
      <c r="DEI404" s="163"/>
      <c r="DEJ404" s="163"/>
      <c r="DEK404" s="163"/>
      <c r="DEL404" s="163"/>
      <c r="DEM404" s="163"/>
      <c r="DEN404" s="163"/>
      <c r="DEO404" s="163"/>
      <c r="DEP404" s="163"/>
      <c r="DEQ404" s="163"/>
      <c r="DER404" s="163"/>
      <c r="DES404" s="163"/>
      <c r="DET404" s="163"/>
      <c r="DEU404" s="163"/>
      <c r="DEV404" s="163"/>
      <c r="DEW404" s="163"/>
      <c r="DEX404" s="163"/>
      <c r="DEY404" s="163"/>
      <c r="DEZ404" s="163"/>
      <c r="DFA404" s="163"/>
      <c r="DFB404" s="163"/>
      <c r="DFC404" s="163"/>
      <c r="DFD404" s="163"/>
      <c r="DFE404" s="163"/>
      <c r="DFF404" s="163"/>
      <c r="DFG404" s="163"/>
      <c r="DFH404" s="163"/>
      <c r="DFI404" s="163"/>
      <c r="DFJ404" s="163"/>
      <c r="DFK404" s="163"/>
      <c r="DFL404" s="163"/>
      <c r="DFM404" s="163"/>
      <c r="DFN404" s="163"/>
      <c r="DFO404" s="163"/>
      <c r="DFP404" s="163"/>
      <c r="DFQ404" s="163"/>
      <c r="DFR404" s="163"/>
      <c r="DFS404" s="163"/>
      <c r="DFT404" s="163"/>
      <c r="DFU404" s="163"/>
      <c r="DFV404" s="163"/>
      <c r="DFW404" s="163"/>
      <c r="DFX404" s="163"/>
      <c r="DFY404" s="163"/>
      <c r="DFZ404" s="163"/>
      <c r="DGA404" s="163"/>
      <c r="DGB404" s="163"/>
      <c r="DGC404" s="163"/>
      <c r="DGD404" s="163"/>
      <c r="DGE404" s="163"/>
      <c r="DGF404" s="163"/>
      <c r="DGG404" s="163"/>
      <c r="DGH404" s="163"/>
      <c r="DGI404" s="163"/>
      <c r="DGJ404" s="163"/>
      <c r="DGK404" s="163"/>
      <c r="DGL404" s="163"/>
      <c r="DGM404" s="163"/>
      <c r="DGN404" s="163"/>
      <c r="DGO404" s="163"/>
      <c r="DGP404" s="163"/>
      <c r="DGQ404" s="163"/>
      <c r="DGR404" s="163"/>
      <c r="DGS404" s="163"/>
      <c r="DGT404" s="163"/>
      <c r="DGU404" s="163"/>
      <c r="DGV404" s="163"/>
      <c r="DGW404" s="163"/>
      <c r="DGX404" s="163"/>
      <c r="DGY404" s="163"/>
      <c r="DGZ404" s="163"/>
      <c r="DHA404" s="163"/>
      <c r="DHB404" s="163"/>
      <c r="DHC404" s="163"/>
      <c r="DHD404" s="163"/>
      <c r="DHE404" s="163"/>
      <c r="DHF404" s="163"/>
      <c r="DHG404" s="163"/>
      <c r="DHH404" s="163"/>
      <c r="DHI404" s="163"/>
      <c r="DHJ404" s="163"/>
      <c r="DHK404" s="163"/>
      <c r="DHL404" s="163"/>
      <c r="DHM404" s="163"/>
      <c r="DHN404" s="163"/>
      <c r="DHO404" s="163"/>
      <c r="DHP404" s="163"/>
      <c r="DHQ404" s="163"/>
      <c r="DHR404" s="163"/>
      <c r="DHS404" s="163"/>
      <c r="DHT404" s="163"/>
      <c r="DHU404" s="163"/>
      <c r="DHV404" s="163"/>
      <c r="DHW404" s="163"/>
      <c r="DHX404" s="163"/>
      <c r="DHY404" s="163"/>
      <c r="DHZ404" s="163"/>
      <c r="DIA404" s="163"/>
      <c r="DIB404" s="163"/>
      <c r="DIC404" s="163"/>
      <c r="DID404" s="163"/>
      <c r="DIE404" s="163"/>
      <c r="DIF404" s="163"/>
      <c r="DIG404" s="163"/>
      <c r="DIH404" s="163"/>
      <c r="DII404" s="163"/>
      <c r="DIJ404" s="163"/>
      <c r="DIK404" s="163"/>
      <c r="DIL404" s="163"/>
      <c r="DIM404" s="163"/>
      <c r="DIN404" s="163"/>
      <c r="DIO404" s="163"/>
      <c r="DIP404" s="163"/>
      <c r="DIQ404" s="163"/>
      <c r="DIR404" s="163"/>
      <c r="DIS404" s="163"/>
      <c r="DIT404" s="163"/>
      <c r="DIU404" s="163"/>
      <c r="DIV404" s="163"/>
      <c r="DIW404" s="163"/>
      <c r="DIX404" s="163"/>
      <c r="DIY404" s="163"/>
      <c r="DIZ404" s="163"/>
      <c r="DJA404" s="163"/>
      <c r="DJB404" s="163"/>
      <c r="DJC404" s="163"/>
      <c r="DJD404" s="163"/>
      <c r="DJE404" s="163"/>
      <c r="DJF404" s="163"/>
      <c r="DJG404" s="163"/>
      <c r="DJH404" s="163"/>
      <c r="DJI404" s="163"/>
      <c r="DJJ404" s="163"/>
      <c r="DJK404" s="163"/>
      <c r="DJL404" s="163"/>
      <c r="DJM404" s="163"/>
      <c r="DJN404" s="163"/>
      <c r="DJO404" s="163"/>
      <c r="DJP404" s="163"/>
      <c r="DJQ404" s="163"/>
      <c r="DJR404" s="163"/>
      <c r="DJS404" s="163"/>
      <c r="DJT404" s="163"/>
      <c r="DJU404" s="163"/>
      <c r="DJV404" s="163"/>
      <c r="DJW404" s="163"/>
      <c r="DJX404" s="163"/>
      <c r="DJY404" s="163"/>
      <c r="DJZ404" s="163"/>
      <c r="DKA404" s="163"/>
      <c r="DKB404" s="163"/>
      <c r="DKC404" s="163"/>
      <c r="DKD404" s="163"/>
      <c r="DKE404" s="163"/>
      <c r="DKF404" s="163"/>
      <c r="DKG404" s="163"/>
      <c r="DKH404" s="163"/>
      <c r="DKI404" s="163"/>
      <c r="DKJ404" s="163"/>
      <c r="DKK404" s="163"/>
      <c r="DKL404" s="163"/>
      <c r="DKM404" s="163"/>
      <c r="DKN404" s="163"/>
      <c r="DKO404" s="163"/>
      <c r="DKP404" s="163"/>
      <c r="DKQ404" s="163"/>
      <c r="DKR404" s="163"/>
      <c r="DKS404" s="163"/>
      <c r="DKT404" s="163"/>
      <c r="DKU404" s="163"/>
      <c r="DKV404" s="163"/>
      <c r="DKW404" s="163"/>
      <c r="DKX404" s="163"/>
      <c r="DKY404" s="163"/>
      <c r="DKZ404" s="163"/>
      <c r="DLA404" s="163"/>
      <c r="DLB404" s="163"/>
      <c r="DLC404" s="163"/>
      <c r="DLD404" s="163"/>
      <c r="DLE404" s="163"/>
      <c r="DLF404" s="163"/>
      <c r="DLG404" s="163"/>
      <c r="DLH404" s="163"/>
      <c r="DLI404" s="163"/>
      <c r="DLJ404" s="163"/>
      <c r="DLK404" s="163"/>
      <c r="DLL404" s="163"/>
      <c r="DLM404" s="163"/>
      <c r="DLN404" s="163"/>
      <c r="DLO404" s="163"/>
      <c r="DLP404" s="163"/>
      <c r="DLQ404" s="163"/>
      <c r="DLR404" s="163"/>
      <c r="DLS404" s="163"/>
      <c r="DLT404" s="163"/>
      <c r="DLU404" s="163"/>
      <c r="DLV404" s="163"/>
      <c r="DLW404" s="163"/>
      <c r="DLX404" s="163"/>
      <c r="DLY404" s="163"/>
      <c r="DLZ404" s="163"/>
      <c r="DMA404" s="163"/>
      <c r="DMB404" s="163"/>
      <c r="DMC404" s="163"/>
      <c r="DMD404" s="163"/>
      <c r="DME404" s="163"/>
      <c r="DMF404" s="163"/>
      <c r="DMG404" s="163"/>
      <c r="DMH404" s="163"/>
      <c r="DMI404" s="163"/>
      <c r="DMJ404" s="163"/>
      <c r="DMK404" s="163"/>
      <c r="DML404" s="163"/>
      <c r="DMM404" s="163"/>
      <c r="DMN404" s="163"/>
      <c r="DMO404" s="163"/>
      <c r="DMP404" s="163"/>
      <c r="DMQ404" s="163"/>
      <c r="DMR404" s="163"/>
      <c r="DMS404" s="163"/>
      <c r="DMT404" s="163"/>
      <c r="DMU404" s="163"/>
      <c r="DMV404" s="163"/>
      <c r="DMW404" s="163"/>
      <c r="DMX404" s="163"/>
      <c r="DMY404" s="163"/>
      <c r="DMZ404" s="163"/>
      <c r="DNA404" s="163"/>
      <c r="DNB404" s="163"/>
      <c r="DNC404" s="163"/>
      <c r="DND404" s="163"/>
      <c r="DNE404" s="163"/>
      <c r="DNF404" s="163"/>
      <c r="DNG404" s="163"/>
      <c r="DNH404" s="163"/>
      <c r="DNI404" s="163"/>
      <c r="DNJ404" s="163"/>
      <c r="DNK404" s="163"/>
      <c r="DNL404" s="163"/>
      <c r="DNM404" s="163"/>
      <c r="DNN404" s="163"/>
      <c r="DNO404" s="163"/>
      <c r="DNP404" s="163"/>
      <c r="DNQ404" s="163"/>
      <c r="DNR404" s="163"/>
      <c r="DNS404" s="163"/>
      <c r="DNT404" s="163"/>
      <c r="DNU404" s="163"/>
      <c r="DNV404" s="163"/>
      <c r="DNW404" s="163"/>
      <c r="DNX404" s="163"/>
      <c r="DNY404" s="163"/>
      <c r="DNZ404" s="163"/>
      <c r="DOA404" s="163"/>
      <c r="DOB404" s="163"/>
      <c r="DOC404" s="163"/>
      <c r="DOD404" s="163"/>
      <c r="DOE404" s="163"/>
      <c r="DOF404" s="163"/>
      <c r="DOG404" s="163"/>
      <c r="DOH404" s="163"/>
      <c r="DOI404" s="163"/>
      <c r="DOJ404" s="163"/>
      <c r="DOK404" s="163"/>
      <c r="DOL404" s="163"/>
      <c r="DOM404" s="163"/>
      <c r="DON404" s="163"/>
      <c r="DOO404" s="163"/>
      <c r="DOP404" s="163"/>
      <c r="DOQ404" s="163"/>
      <c r="DOR404" s="163"/>
      <c r="DOS404" s="163"/>
      <c r="DOT404" s="163"/>
      <c r="DOU404" s="163"/>
      <c r="DOV404" s="163"/>
      <c r="DOW404" s="163"/>
      <c r="DOX404" s="163"/>
      <c r="DOY404" s="163"/>
      <c r="DOZ404" s="163"/>
      <c r="DPA404" s="163"/>
      <c r="DPB404" s="163"/>
      <c r="DPC404" s="163"/>
      <c r="DPD404" s="163"/>
      <c r="DPE404" s="163"/>
      <c r="DPF404" s="163"/>
      <c r="DPG404" s="163"/>
      <c r="DPH404" s="163"/>
      <c r="DPI404" s="163"/>
      <c r="DPJ404" s="163"/>
      <c r="DPK404" s="163"/>
      <c r="DPL404" s="163"/>
      <c r="DPM404" s="163"/>
      <c r="DPN404" s="163"/>
      <c r="DPO404" s="163"/>
      <c r="DPP404" s="163"/>
      <c r="DPQ404" s="163"/>
      <c r="DPR404" s="163"/>
      <c r="DPS404" s="163"/>
      <c r="DPT404" s="163"/>
      <c r="DPU404" s="163"/>
      <c r="DPV404" s="163"/>
      <c r="DPW404" s="163"/>
      <c r="DPX404" s="163"/>
      <c r="DPY404" s="163"/>
      <c r="DPZ404" s="163"/>
      <c r="DQA404" s="163"/>
      <c r="DQB404" s="163"/>
      <c r="DQC404" s="163"/>
      <c r="DQD404" s="163"/>
      <c r="DQE404" s="163"/>
      <c r="DQF404" s="163"/>
      <c r="DQG404" s="163"/>
      <c r="DQH404" s="163"/>
      <c r="DQI404" s="163"/>
      <c r="DQJ404" s="163"/>
      <c r="DQK404" s="163"/>
      <c r="DQL404" s="163"/>
      <c r="DQM404" s="163"/>
      <c r="DQN404" s="163"/>
      <c r="DQO404" s="163"/>
      <c r="DQP404" s="163"/>
      <c r="DQQ404" s="163"/>
      <c r="DQR404" s="163"/>
      <c r="DQS404" s="163"/>
      <c r="DQT404" s="163"/>
      <c r="DQU404" s="163"/>
      <c r="DQV404" s="163"/>
      <c r="DQW404" s="163"/>
      <c r="DQX404" s="163"/>
      <c r="DQY404" s="163"/>
      <c r="DQZ404" s="163"/>
      <c r="DRA404" s="163"/>
      <c r="DRB404" s="163"/>
      <c r="DRC404" s="163"/>
      <c r="DRD404" s="163"/>
      <c r="DRE404" s="163"/>
      <c r="DRF404" s="163"/>
      <c r="DRG404" s="163"/>
      <c r="DRH404" s="163"/>
      <c r="DRI404" s="163"/>
      <c r="DRJ404" s="163"/>
      <c r="DRK404" s="163"/>
      <c r="DRL404" s="163"/>
      <c r="DRM404" s="163"/>
      <c r="DRN404" s="163"/>
      <c r="DRO404" s="163"/>
      <c r="DRP404" s="163"/>
      <c r="DRQ404" s="163"/>
      <c r="DRR404" s="163"/>
      <c r="DRS404" s="163"/>
      <c r="DRT404" s="163"/>
      <c r="DRU404" s="163"/>
      <c r="DRV404" s="163"/>
      <c r="DRW404" s="163"/>
      <c r="DRX404" s="163"/>
      <c r="DRY404" s="163"/>
      <c r="DRZ404" s="163"/>
      <c r="DSA404" s="163"/>
      <c r="DSB404" s="163"/>
      <c r="DSC404" s="163"/>
      <c r="DSD404" s="163"/>
      <c r="DSE404" s="163"/>
      <c r="DSF404" s="163"/>
      <c r="DSG404" s="163"/>
      <c r="DSH404" s="163"/>
      <c r="DSI404" s="163"/>
      <c r="DSJ404" s="163"/>
      <c r="DSK404" s="163"/>
      <c r="DSL404" s="163"/>
      <c r="DSM404" s="163"/>
      <c r="DSN404" s="163"/>
      <c r="DSO404" s="163"/>
      <c r="DSP404" s="163"/>
      <c r="DSQ404" s="163"/>
      <c r="DSR404" s="163"/>
      <c r="DSS404" s="163"/>
      <c r="DST404" s="163"/>
      <c r="DSU404" s="163"/>
      <c r="DSV404" s="163"/>
      <c r="DSW404" s="163"/>
      <c r="DSX404" s="163"/>
      <c r="DSY404" s="163"/>
      <c r="DSZ404" s="163"/>
      <c r="DTA404" s="163"/>
      <c r="DTB404" s="163"/>
      <c r="DTC404" s="163"/>
      <c r="DTD404" s="163"/>
      <c r="DTE404" s="163"/>
      <c r="DTF404" s="163"/>
      <c r="DTG404" s="163"/>
      <c r="DTH404" s="163"/>
      <c r="DTI404" s="163"/>
      <c r="DTJ404" s="163"/>
      <c r="DTK404" s="163"/>
      <c r="DTL404" s="163"/>
      <c r="DTM404" s="163"/>
      <c r="DTN404" s="163"/>
      <c r="DTO404" s="163"/>
      <c r="DTP404" s="163"/>
      <c r="DTQ404" s="163"/>
      <c r="DTR404" s="163"/>
      <c r="DTS404" s="163"/>
      <c r="DTT404" s="163"/>
      <c r="DTU404" s="163"/>
      <c r="DTV404" s="163"/>
      <c r="DTW404" s="163"/>
      <c r="DTX404" s="163"/>
      <c r="DTY404" s="163"/>
      <c r="DTZ404" s="163"/>
      <c r="DUA404" s="163"/>
      <c r="DUB404" s="163"/>
      <c r="DUC404" s="163"/>
      <c r="DUD404" s="163"/>
      <c r="DUE404" s="163"/>
      <c r="DUF404" s="163"/>
      <c r="DUG404" s="163"/>
      <c r="DUH404" s="163"/>
      <c r="DUI404" s="163"/>
      <c r="DUJ404" s="163"/>
      <c r="DUK404" s="163"/>
      <c r="DUL404" s="163"/>
      <c r="DUM404" s="163"/>
      <c r="DUN404" s="163"/>
      <c r="DUO404" s="163"/>
      <c r="DUP404" s="163"/>
      <c r="DUQ404" s="163"/>
      <c r="DUR404" s="163"/>
      <c r="DUS404" s="163"/>
      <c r="DUT404" s="163"/>
      <c r="DUU404" s="163"/>
      <c r="DUV404" s="163"/>
      <c r="DUW404" s="163"/>
      <c r="DUX404" s="163"/>
      <c r="DUY404" s="163"/>
      <c r="DUZ404" s="163"/>
      <c r="DVA404" s="163"/>
      <c r="DVB404" s="163"/>
      <c r="DVC404" s="163"/>
      <c r="DVD404" s="163"/>
      <c r="DVE404" s="163"/>
      <c r="DVF404" s="163"/>
      <c r="DVG404" s="163"/>
      <c r="DVH404" s="163"/>
      <c r="DVI404" s="163"/>
      <c r="DVJ404" s="163"/>
      <c r="DVK404" s="163"/>
      <c r="DVL404" s="163"/>
      <c r="DVM404" s="163"/>
      <c r="DVN404" s="163"/>
      <c r="DVO404" s="163"/>
      <c r="DVP404" s="163"/>
      <c r="DVQ404" s="163"/>
      <c r="DVR404" s="163"/>
      <c r="DVS404" s="163"/>
      <c r="DVT404" s="163"/>
      <c r="DVU404" s="163"/>
      <c r="DVV404" s="163"/>
      <c r="DVW404" s="163"/>
      <c r="DVX404" s="163"/>
      <c r="DVY404" s="163"/>
      <c r="DVZ404" s="163"/>
      <c r="DWA404" s="163"/>
      <c r="DWB404" s="163"/>
      <c r="DWC404" s="163"/>
      <c r="DWD404" s="163"/>
      <c r="DWE404" s="163"/>
      <c r="DWF404" s="163"/>
      <c r="DWG404" s="163"/>
      <c r="DWH404" s="163"/>
      <c r="DWI404" s="163"/>
      <c r="DWJ404" s="163"/>
      <c r="DWK404" s="163"/>
      <c r="DWL404" s="163"/>
      <c r="DWM404" s="163"/>
      <c r="DWN404" s="163"/>
      <c r="DWO404" s="163"/>
      <c r="DWP404" s="163"/>
      <c r="DWQ404" s="163"/>
      <c r="DWR404" s="163"/>
      <c r="DWS404" s="163"/>
      <c r="DWT404" s="163"/>
      <c r="DWU404" s="163"/>
      <c r="DWV404" s="163"/>
      <c r="DWW404" s="163"/>
      <c r="DWX404" s="163"/>
      <c r="DWY404" s="163"/>
      <c r="DWZ404" s="163"/>
      <c r="DXA404" s="163"/>
      <c r="DXB404" s="163"/>
      <c r="DXC404" s="163"/>
      <c r="DXD404" s="163"/>
      <c r="DXE404" s="163"/>
      <c r="DXF404" s="163"/>
      <c r="DXG404" s="163"/>
      <c r="DXH404" s="163"/>
      <c r="DXI404" s="163"/>
      <c r="DXJ404" s="163"/>
      <c r="DXK404" s="163"/>
      <c r="DXL404" s="163"/>
      <c r="DXM404" s="163"/>
      <c r="DXN404" s="163"/>
      <c r="DXO404" s="163"/>
      <c r="DXP404" s="163"/>
      <c r="DXQ404" s="163"/>
      <c r="DXR404" s="163"/>
      <c r="DXS404" s="163"/>
      <c r="DXT404" s="163"/>
      <c r="DXU404" s="163"/>
      <c r="DXV404" s="163"/>
      <c r="DXW404" s="163"/>
      <c r="DXX404" s="163"/>
      <c r="DXY404" s="163"/>
      <c r="DXZ404" s="163"/>
      <c r="DYA404" s="163"/>
      <c r="DYB404" s="163"/>
      <c r="DYC404" s="163"/>
      <c r="DYD404" s="163"/>
      <c r="DYE404" s="163"/>
      <c r="DYF404" s="163"/>
      <c r="DYG404" s="163"/>
      <c r="DYH404" s="163"/>
      <c r="DYI404" s="163"/>
      <c r="DYJ404" s="163"/>
      <c r="DYK404" s="163"/>
      <c r="DYL404" s="163"/>
      <c r="DYM404" s="163"/>
      <c r="DYN404" s="163"/>
      <c r="DYO404" s="163"/>
      <c r="DYP404" s="163"/>
      <c r="DYQ404" s="163"/>
      <c r="DYR404" s="163"/>
      <c r="DYS404" s="163"/>
      <c r="DYT404" s="163"/>
      <c r="DYU404" s="163"/>
      <c r="DYV404" s="163"/>
      <c r="DYW404" s="163"/>
      <c r="DYX404" s="163"/>
      <c r="DYY404" s="163"/>
      <c r="DYZ404" s="163"/>
      <c r="DZA404" s="163"/>
      <c r="DZB404" s="163"/>
      <c r="DZC404" s="163"/>
      <c r="DZD404" s="163"/>
      <c r="DZE404" s="163"/>
      <c r="DZF404" s="163"/>
      <c r="DZG404" s="163"/>
      <c r="DZH404" s="163"/>
      <c r="DZI404" s="163"/>
      <c r="DZJ404" s="163"/>
      <c r="DZK404" s="163"/>
      <c r="DZL404" s="163"/>
      <c r="DZM404" s="163"/>
      <c r="DZN404" s="163"/>
      <c r="DZO404" s="163"/>
      <c r="DZP404" s="163"/>
      <c r="DZQ404" s="163"/>
      <c r="DZR404" s="163"/>
      <c r="DZS404" s="163"/>
      <c r="DZT404" s="163"/>
      <c r="DZU404" s="163"/>
      <c r="DZV404" s="163"/>
      <c r="DZW404" s="163"/>
      <c r="DZX404" s="163"/>
      <c r="DZY404" s="163"/>
      <c r="DZZ404" s="163"/>
      <c r="EAA404" s="163"/>
      <c r="EAB404" s="163"/>
      <c r="EAC404" s="163"/>
      <c r="EAD404" s="163"/>
      <c r="EAE404" s="163"/>
      <c r="EAF404" s="163"/>
      <c r="EAG404" s="163"/>
      <c r="EAH404" s="163"/>
      <c r="EAI404" s="163"/>
      <c r="EAJ404" s="163"/>
      <c r="EAK404" s="163"/>
      <c r="EAL404" s="163"/>
      <c r="EAM404" s="163"/>
      <c r="EAN404" s="163"/>
      <c r="EAO404" s="163"/>
      <c r="EAP404" s="163"/>
      <c r="EAQ404" s="163"/>
      <c r="EAR404" s="163"/>
      <c r="EAS404" s="163"/>
      <c r="EAT404" s="163"/>
      <c r="EAU404" s="163"/>
      <c r="EAV404" s="163"/>
      <c r="EAW404" s="163"/>
      <c r="EAX404" s="163"/>
      <c r="EAY404" s="163"/>
      <c r="EAZ404" s="163"/>
      <c r="EBA404" s="163"/>
      <c r="EBB404" s="163"/>
      <c r="EBC404" s="163"/>
      <c r="EBD404" s="163"/>
      <c r="EBE404" s="163"/>
      <c r="EBF404" s="163"/>
      <c r="EBG404" s="163"/>
      <c r="EBH404" s="163"/>
      <c r="EBI404" s="163"/>
      <c r="EBJ404" s="163"/>
      <c r="EBK404" s="163"/>
      <c r="EBL404" s="163"/>
      <c r="EBM404" s="163"/>
      <c r="EBN404" s="163"/>
      <c r="EBO404" s="163"/>
      <c r="EBP404" s="163"/>
      <c r="EBQ404" s="163"/>
      <c r="EBR404" s="163"/>
      <c r="EBS404" s="163"/>
      <c r="EBT404" s="163"/>
      <c r="EBU404" s="163"/>
      <c r="EBV404" s="163"/>
      <c r="EBW404" s="163"/>
      <c r="EBX404" s="163"/>
      <c r="EBY404" s="163"/>
      <c r="EBZ404" s="163"/>
      <c r="ECA404" s="163"/>
      <c r="ECB404" s="163"/>
      <c r="ECC404" s="163"/>
      <c r="ECD404" s="163"/>
      <c r="ECE404" s="163"/>
      <c r="ECF404" s="163"/>
      <c r="ECG404" s="163"/>
      <c r="ECH404" s="163"/>
      <c r="ECI404" s="163"/>
      <c r="ECJ404" s="163"/>
      <c r="ECK404" s="163"/>
      <c r="ECL404" s="163"/>
      <c r="ECM404" s="163"/>
      <c r="ECN404" s="163"/>
      <c r="ECO404" s="163"/>
      <c r="ECP404" s="163"/>
      <c r="ECQ404" s="163"/>
      <c r="ECR404" s="163"/>
      <c r="ECS404" s="163"/>
      <c r="ECT404" s="163"/>
      <c r="ECU404" s="163"/>
      <c r="ECV404" s="163"/>
      <c r="ECW404" s="163"/>
      <c r="ECX404" s="163"/>
      <c r="ECY404" s="163"/>
      <c r="ECZ404" s="163"/>
      <c r="EDA404" s="163"/>
      <c r="EDB404" s="163"/>
      <c r="EDC404" s="163"/>
      <c r="EDD404" s="163"/>
      <c r="EDE404" s="163"/>
      <c r="EDF404" s="163"/>
      <c r="EDG404" s="163"/>
      <c r="EDH404" s="163"/>
      <c r="EDI404" s="163"/>
      <c r="EDJ404" s="163"/>
      <c r="EDK404" s="163"/>
      <c r="EDL404" s="163"/>
      <c r="EDM404" s="163"/>
      <c r="EDN404" s="163"/>
      <c r="EDO404" s="163"/>
      <c r="EDP404" s="163"/>
      <c r="EDQ404" s="163"/>
      <c r="EDR404" s="163"/>
      <c r="EDS404" s="163"/>
      <c r="EDT404" s="163"/>
      <c r="EDU404" s="163"/>
      <c r="EDV404" s="163"/>
      <c r="EDW404" s="163"/>
      <c r="EDX404" s="163"/>
      <c r="EDY404" s="163"/>
      <c r="EDZ404" s="163"/>
      <c r="EEA404" s="163"/>
      <c r="EEB404" s="163"/>
      <c r="EEC404" s="163"/>
      <c r="EED404" s="163"/>
      <c r="EEE404" s="163"/>
      <c r="EEF404" s="163"/>
      <c r="EEG404" s="163"/>
      <c r="EEH404" s="163"/>
      <c r="EEI404" s="163"/>
      <c r="EEJ404" s="163"/>
      <c r="EEK404" s="163"/>
      <c r="EEL404" s="163"/>
      <c r="EEM404" s="163"/>
      <c r="EEN404" s="163"/>
      <c r="EEO404" s="163"/>
      <c r="EEP404" s="163"/>
      <c r="EEQ404" s="163"/>
      <c r="EER404" s="163"/>
      <c r="EES404" s="163"/>
      <c r="EET404" s="163"/>
      <c r="EEU404" s="163"/>
      <c r="EEV404" s="163"/>
      <c r="EEW404" s="163"/>
      <c r="EEX404" s="163"/>
      <c r="EEY404" s="163"/>
      <c r="EEZ404" s="163"/>
      <c r="EFA404" s="163"/>
      <c r="EFB404" s="163"/>
      <c r="EFC404" s="163"/>
      <c r="EFD404" s="163"/>
      <c r="EFE404" s="163"/>
      <c r="EFF404" s="163"/>
      <c r="EFG404" s="163"/>
      <c r="EFH404" s="163"/>
      <c r="EFI404" s="163"/>
      <c r="EFJ404" s="163"/>
      <c r="EFK404" s="163"/>
      <c r="EFL404" s="163"/>
      <c r="EFM404" s="163"/>
      <c r="EFN404" s="163"/>
      <c r="EFO404" s="163"/>
      <c r="EFP404" s="163"/>
      <c r="EFQ404" s="163"/>
      <c r="EFR404" s="163"/>
      <c r="EFS404" s="163"/>
      <c r="EFT404" s="163"/>
      <c r="EFU404" s="163"/>
      <c r="EFV404" s="163"/>
      <c r="EFW404" s="163"/>
      <c r="EFX404" s="163"/>
      <c r="EFY404" s="163"/>
      <c r="EFZ404" s="163"/>
      <c r="EGA404" s="163"/>
      <c r="EGB404" s="163"/>
      <c r="EGC404" s="163"/>
      <c r="EGD404" s="163"/>
      <c r="EGE404" s="163"/>
      <c r="EGF404" s="163"/>
      <c r="EGG404" s="163"/>
      <c r="EGH404" s="163"/>
      <c r="EGI404" s="163"/>
      <c r="EGJ404" s="163"/>
      <c r="EGK404" s="163"/>
      <c r="EGL404" s="163"/>
      <c r="EGM404" s="163"/>
      <c r="EGN404" s="163"/>
      <c r="EGO404" s="163"/>
      <c r="EGP404" s="163"/>
      <c r="EGQ404" s="163"/>
      <c r="EGR404" s="163"/>
      <c r="EGS404" s="163"/>
      <c r="EGT404" s="163"/>
      <c r="EGU404" s="163"/>
      <c r="EGV404" s="163"/>
      <c r="EGW404" s="163"/>
      <c r="EGX404" s="163"/>
      <c r="EGY404" s="163"/>
      <c r="EGZ404" s="163"/>
      <c r="EHA404" s="163"/>
      <c r="EHB404" s="163"/>
      <c r="EHC404" s="163"/>
      <c r="EHD404" s="163"/>
      <c r="EHE404" s="163"/>
      <c r="EHF404" s="163"/>
      <c r="EHG404" s="163"/>
      <c r="EHH404" s="163"/>
      <c r="EHI404" s="163"/>
      <c r="EHJ404" s="163"/>
      <c r="EHK404" s="163"/>
      <c r="EHL404" s="163"/>
      <c r="EHM404" s="163"/>
      <c r="EHN404" s="163"/>
      <c r="EHO404" s="163"/>
      <c r="EHP404" s="163"/>
      <c r="EHQ404" s="163"/>
      <c r="EHR404" s="163"/>
      <c r="EHS404" s="163"/>
      <c r="EHT404" s="163"/>
      <c r="EHU404" s="163"/>
      <c r="EHV404" s="163"/>
      <c r="EHW404" s="163"/>
      <c r="EHX404" s="163"/>
      <c r="EHY404" s="163"/>
      <c r="EHZ404" s="163"/>
      <c r="EIA404" s="163"/>
      <c r="EIB404" s="163"/>
      <c r="EIC404" s="163"/>
      <c r="EID404" s="163"/>
      <c r="EIE404" s="163"/>
      <c r="EIF404" s="163"/>
      <c r="EIG404" s="163"/>
      <c r="EIH404" s="163"/>
      <c r="EII404" s="163"/>
      <c r="EIJ404" s="163"/>
      <c r="EIK404" s="163"/>
      <c r="EIL404" s="163"/>
      <c r="EIM404" s="163"/>
      <c r="EIN404" s="163"/>
      <c r="EIO404" s="163"/>
      <c r="EIP404" s="163"/>
      <c r="EIQ404" s="163"/>
      <c r="EIR404" s="163"/>
      <c r="EIS404" s="163"/>
      <c r="EIT404" s="163"/>
      <c r="EIU404" s="163"/>
      <c r="EIV404" s="163"/>
      <c r="EIW404" s="163"/>
      <c r="EIX404" s="163"/>
      <c r="EIY404" s="163"/>
      <c r="EIZ404" s="163"/>
      <c r="EJA404" s="163"/>
      <c r="EJB404" s="163"/>
      <c r="EJC404" s="163"/>
      <c r="EJD404" s="163"/>
      <c r="EJE404" s="163"/>
      <c r="EJF404" s="163"/>
      <c r="EJG404" s="163"/>
      <c r="EJH404" s="163"/>
      <c r="EJI404" s="163"/>
      <c r="EJJ404" s="163"/>
      <c r="EJK404" s="163"/>
      <c r="EJL404" s="163"/>
      <c r="EJM404" s="163"/>
      <c r="EJN404" s="163"/>
      <c r="EJO404" s="163"/>
      <c r="EJP404" s="163"/>
      <c r="EJQ404" s="163"/>
      <c r="EJR404" s="163"/>
      <c r="EJS404" s="163"/>
      <c r="EJT404" s="163"/>
      <c r="EJU404" s="163"/>
      <c r="EJV404" s="163"/>
      <c r="EJW404" s="163"/>
      <c r="EJX404" s="163"/>
      <c r="EJY404" s="163"/>
      <c r="EJZ404" s="163"/>
      <c r="EKA404" s="163"/>
      <c r="EKB404" s="163"/>
      <c r="EKC404" s="163"/>
      <c r="EKD404" s="163"/>
      <c r="EKE404" s="163"/>
      <c r="EKF404" s="163"/>
      <c r="EKG404" s="163"/>
      <c r="EKH404" s="163"/>
      <c r="EKI404" s="163"/>
      <c r="EKJ404" s="163"/>
      <c r="EKK404" s="163"/>
      <c r="EKL404" s="163"/>
      <c r="EKM404" s="163"/>
      <c r="EKN404" s="163"/>
      <c r="EKO404" s="163"/>
      <c r="EKP404" s="163"/>
      <c r="EKQ404" s="163"/>
      <c r="EKR404" s="163"/>
      <c r="EKS404" s="163"/>
      <c r="EKT404" s="163"/>
      <c r="EKU404" s="163"/>
      <c r="EKV404" s="163"/>
      <c r="EKW404" s="163"/>
      <c r="EKX404" s="163"/>
      <c r="EKY404" s="163"/>
      <c r="EKZ404" s="163"/>
      <c r="ELA404" s="163"/>
      <c r="ELB404" s="163"/>
      <c r="ELC404" s="163"/>
      <c r="ELD404" s="163"/>
      <c r="ELE404" s="163"/>
      <c r="ELF404" s="163"/>
      <c r="ELG404" s="163"/>
      <c r="ELH404" s="163"/>
      <c r="ELI404" s="163"/>
      <c r="ELJ404" s="163"/>
      <c r="ELK404" s="163"/>
      <c r="ELL404" s="163"/>
      <c r="ELM404" s="163"/>
      <c r="ELN404" s="163"/>
      <c r="ELO404" s="163"/>
      <c r="ELP404" s="163"/>
      <c r="ELQ404" s="163"/>
      <c r="ELR404" s="163"/>
      <c r="ELS404" s="163"/>
      <c r="ELT404" s="163"/>
      <c r="ELU404" s="163"/>
      <c r="ELV404" s="163"/>
      <c r="ELW404" s="163"/>
      <c r="ELX404" s="163"/>
      <c r="ELY404" s="163"/>
      <c r="ELZ404" s="163"/>
      <c r="EMA404" s="163"/>
      <c r="EMB404" s="163"/>
      <c r="EMC404" s="163"/>
      <c r="EMD404" s="163"/>
      <c r="EME404" s="163"/>
      <c r="EMF404" s="163"/>
      <c r="EMG404" s="163"/>
      <c r="EMH404" s="163"/>
      <c r="EMI404" s="163"/>
      <c r="EMJ404" s="163"/>
      <c r="EMK404" s="163"/>
      <c r="EML404" s="163"/>
      <c r="EMM404" s="163"/>
      <c r="EMN404" s="163"/>
      <c r="EMO404" s="163"/>
      <c r="EMP404" s="163"/>
      <c r="EMQ404" s="163"/>
      <c r="EMR404" s="163"/>
      <c r="EMS404" s="163"/>
      <c r="EMT404" s="163"/>
      <c r="EMU404" s="163"/>
      <c r="EMV404" s="163"/>
      <c r="EMW404" s="163"/>
      <c r="EMX404" s="163"/>
      <c r="EMY404" s="163"/>
      <c r="EMZ404" s="163"/>
      <c r="ENA404" s="163"/>
      <c r="ENB404" s="163"/>
      <c r="ENC404" s="163"/>
      <c r="END404" s="163"/>
      <c r="ENE404" s="163"/>
      <c r="ENF404" s="163"/>
      <c r="ENG404" s="163"/>
      <c r="ENH404" s="163"/>
      <c r="ENI404" s="163"/>
      <c r="ENJ404" s="163"/>
      <c r="ENK404" s="163"/>
      <c r="ENL404" s="163"/>
      <c r="ENM404" s="163"/>
      <c r="ENN404" s="163"/>
      <c r="ENO404" s="163"/>
      <c r="ENP404" s="163"/>
      <c r="ENQ404" s="163"/>
      <c r="ENR404" s="163"/>
      <c r="ENS404" s="163"/>
      <c r="ENT404" s="163"/>
      <c r="ENU404" s="163"/>
      <c r="ENV404" s="163"/>
      <c r="ENW404" s="163"/>
      <c r="ENX404" s="163"/>
      <c r="ENY404" s="163"/>
      <c r="ENZ404" s="163"/>
      <c r="EOA404" s="163"/>
      <c r="EOB404" s="163"/>
      <c r="EOC404" s="163"/>
      <c r="EOD404" s="163"/>
      <c r="EOE404" s="163"/>
      <c r="EOF404" s="163"/>
      <c r="EOG404" s="163"/>
      <c r="EOH404" s="163"/>
      <c r="EOI404" s="163"/>
      <c r="EOJ404" s="163"/>
      <c r="EOK404" s="163"/>
      <c r="EOL404" s="163"/>
      <c r="EOM404" s="163"/>
      <c r="EON404" s="163"/>
      <c r="EOO404" s="163"/>
      <c r="EOP404" s="163"/>
      <c r="EOQ404" s="163"/>
      <c r="EOR404" s="163"/>
      <c r="EOS404" s="163"/>
      <c r="EOT404" s="163"/>
      <c r="EOU404" s="163"/>
      <c r="EOV404" s="163"/>
      <c r="EOW404" s="163"/>
      <c r="EOX404" s="163"/>
      <c r="EOY404" s="163"/>
      <c r="EOZ404" s="163"/>
      <c r="EPA404" s="163"/>
      <c r="EPB404" s="163"/>
      <c r="EPC404" s="163"/>
      <c r="EPD404" s="163"/>
      <c r="EPE404" s="163"/>
      <c r="EPF404" s="163"/>
      <c r="EPG404" s="163"/>
      <c r="EPH404" s="163"/>
      <c r="EPI404" s="163"/>
      <c r="EPJ404" s="163"/>
      <c r="EPK404" s="163"/>
      <c r="EPL404" s="163"/>
      <c r="EPM404" s="163"/>
      <c r="EPN404" s="163"/>
      <c r="EPO404" s="163"/>
      <c r="EPP404" s="163"/>
      <c r="EPQ404" s="163"/>
      <c r="EPR404" s="163"/>
      <c r="EPS404" s="163"/>
      <c r="EPT404" s="163"/>
      <c r="EPU404" s="163"/>
      <c r="EPV404" s="163"/>
      <c r="EPW404" s="163"/>
      <c r="EPX404" s="163"/>
      <c r="EPY404" s="163"/>
      <c r="EPZ404" s="163"/>
      <c r="EQA404" s="163"/>
      <c r="EQB404" s="163"/>
      <c r="EQC404" s="163"/>
      <c r="EQD404" s="163"/>
      <c r="EQE404" s="163"/>
      <c r="EQF404" s="163"/>
      <c r="EQG404" s="163"/>
      <c r="EQH404" s="163"/>
      <c r="EQI404" s="163"/>
      <c r="EQJ404" s="163"/>
      <c r="EQK404" s="163"/>
      <c r="EQL404" s="163"/>
      <c r="EQM404" s="163"/>
      <c r="EQN404" s="163"/>
      <c r="EQO404" s="163"/>
      <c r="EQP404" s="163"/>
      <c r="EQQ404" s="163"/>
      <c r="EQR404" s="163"/>
      <c r="EQS404" s="163"/>
      <c r="EQT404" s="163"/>
      <c r="EQU404" s="163"/>
      <c r="EQV404" s="163"/>
      <c r="EQW404" s="163"/>
      <c r="EQX404" s="163"/>
      <c r="EQY404" s="163"/>
      <c r="EQZ404" s="163"/>
      <c r="ERA404" s="163"/>
      <c r="ERB404" s="163"/>
      <c r="ERC404" s="163"/>
      <c r="ERD404" s="163"/>
      <c r="ERE404" s="163"/>
      <c r="ERF404" s="163"/>
      <c r="ERG404" s="163"/>
      <c r="ERH404" s="163"/>
      <c r="ERI404" s="163"/>
      <c r="ERJ404" s="163"/>
      <c r="ERK404" s="163"/>
      <c r="ERL404" s="163"/>
      <c r="ERM404" s="163"/>
      <c r="ERN404" s="163"/>
      <c r="ERO404" s="163"/>
      <c r="ERP404" s="163"/>
      <c r="ERQ404" s="163"/>
      <c r="ERR404" s="163"/>
      <c r="ERS404" s="163"/>
      <c r="ERT404" s="163"/>
      <c r="ERU404" s="163"/>
      <c r="ERV404" s="163"/>
      <c r="ERW404" s="163"/>
      <c r="ERX404" s="163"/>
      <c r="ERY404" s="163"/>
      <c r="ERZ404" s="163"/>
      <c r="ESA404" s="163"/>
      <c r="ESB404" s="163"/>
      <c r="ESC404" s="163"/>
      <c r="ESD404" s="163"/>
      <c r="ESE404" s="163"/>
      <c r="ESF404" s="163"/>
      <c r="ESG404" s="163"/>
      <c r="ESH404" s="163"/>
      <c r="ESI404" s="163"/>
      <c r="ESJ404" s="163"/>
      <c r="ESK404" s="163"/>
      <c r="ESL404" s="163"/>
      <c r="ESM404" s="163"/>
      <c r="ESN404" s="163"/>
      <c r="ESO404" s="163"/>
      <c r="ESP404" s="163"/>
      <c r="ESQ404" s="163"/>
      <c r="ESR404" s="163"/>
      <c r="ESS404" s="163"/>
      <c r="EST404" s="163"/>
      <c r="ESU404" s="163"/>
      <c r="ESV404" s="163"/>
      <c r="ESW404" s="163"/>
      <c r="ESX404" s="163"/>
      <c r="ESY404" s="163"/>
      <c r="ESZ404" s="163"/>
      <c r="ETA404" s="163"/>
      <c r="ETB404" s="163"/>
      <c r="ETC404" s="163"/>
      <c r="ETD404" s="163"/>
      <c r="ETE404" s="163"/>
      <c r="ETF404" s="163"/>
      <c r="ETG404" s="163"/>
      <c r="ETH404" s="163"/>
      <c r="ETI404" s="163"/>
      <c r="ETJ404" s="163"/>
      <c r="ETK404" s="163"/>
      <c r="ETL404" s="163"/>
      <c r="ETM404" s="163"/>
      <c r="ETN404" s="163"/>
      <c r="ETO404" s="163"/>
      <c r="ETP404" s="163"/>
      <c r="ETQ404" s="163"/>
      <c r="ETR404" s="163"/>
      <c r="ETS404" s="163"/>
      <c r="ETT404" s="163"/>
      <c r="ETU404" s="163"/>
      <c r="ETV404" s="163"/>
      <c r="ETW404" s="163"/>
      <c r="ETX404" s="163"/>
      <c r="ETY404" s="163"/>
      <c r="ETZ404" s="163"/>
      <c r="EUA404" s="163"/>
      <c r="EUB404" s="163"/>
      <c r="EUC404" s="163"/>
      <c r="EUD404" s="163"/>
      <c r="EUE404" s="163"/>
      <c r="EUF404" s="163"/>
      <c r="EUG404" s="163"/>
      <c r="EUH404" s="163"/>
      <c r="EUI404" s="163"/>
      <c r="EUJ404" s="163"/>
      <c r="EUK404" s="163"/>
      <c r="EUL404" s="163"/>
      <c r="EUM404" s="163"/>
      <c r="EUN404" s="163"/>
      <c r="EUO404" s="163"/>
      <c r="EUP404" s="163"/>
      <c r="EUQ404" s="163"/>
      <c r="EUR404" s="163"/>
      <c r="EUS404" s="163"/>
      <c r="EUT404" s="163"/>
      <c r="EUU404" s="163"/>
      <c r="EUV404" s="163"/>
      <c r="EUW404" s="163"/>
      <c r="EUX404" s="163"/>
      <c r="EUY404" s="163"/>
      <c r="EUZ404" s="163"/>
      <c r="EVA404" s="163"/>
      <c r="EVB404" s="163"/>
      <c r="EVC404" s="163"/>
      <c r="EVD404" s="163"/>
      <c r="EVE404" s="163"/>
      <c r="EVF404" s="163"/>
      <c r="EVG404" s="163"/>
      <c r="EVH404" s="163"/>
      <c r="EVI404" s="163"/>
      <c r="EVJ404" s="163"/>
      <c r="EVK404" s="163"/>
      <c r="EVL404" s="163"/>
      <c r="EVM404" s="163"/>
      <c r="EVN404" s="163"/>
      <c r="EVO404" s="163"/>
      <c r="EVP404" s="163"/>
      <c r="EVQ404" s="163"/>
      <c r="EVR404" s="163"/>
      <c r="EVS404" s="163"/>
      <c r="EVT404" s="163"/>
      <c r="EVU404" s="163"/>
      <c r="EVV404" s="163"/>
      <c r="EVW404" s="163"/>
      <c r="EVX404" s="163"/>
      <c r="EVY404" s="163"/>
      <c r="EVZ404" s="163"/>
      <c r="EWA404" s="163"/>
      <c r="EWB404" s="163"/>
      <c r="EWC404" s="163"/>
      <c r="EWD404" s="163"/>
      <c r="EWE404" s="163"/>
      <c r="EWF404" s="163"/>
      <c r="EWG404" s="163"/>
      <c r="EWH404" s="163"/>
      <c r="EWI404" s="163"/>
      <c r="EWJ404" s="163"/>
      <c r="EWK404" s="163"/>
      <c r="EWL404" s="163"/>
      <c r="EWM404" s="163"/>
      <c r="EWN404" s="163"/>
      <c r="EWO404" s="163"/>
      <c r="EWP404" s="163"/>
      <c r="EWQ404" s="163"/>
      <c r="EWR404" s="163"/>
      <c r="EWS404" s="163"/>
      <c r="EWT404" s="163"/>
      <c r="EWU404" s="163"/>
      <c r="EWV404" s="163"/>
      <c r="EWW404" s="163"/>
      <c r="EWX404" s="163"/>
      <c r="EWY404" s="163"/>
      <c r="EWZ404" s="163"/>
      <c r="EXA404" s="163"/>
      <c r="EXB404" s="163"/>
      <c r="EXC404" s="163"/>
      <c r="EXD404" s="163"/>
      <c r="EXE404" s="163"/>
      <c r="EXF404" s="163"/>
      <c r="EXG404" s="163"/>
      <c r="EXH404" s="163"/>
      <c r="EXI404" s="163"/>
      <c r="EXJ404" s="163"/>
      <c r="EXK404" s="163"/>
      <c r="EXL404" s="163"/>
      <c r="EXM404" s="163"/>
      <c r="EXN404" s="163"/>
      <c r="EXO404" s="163"/>
      <c r="EXP404" s="163"/>
      <c r="EXQ404" s="163"/>
      <c r="EXR404" s="163"/>
      <c r="EXS404" s="163"/>
      <c r="EXT404" s="163"/>
      <c r="EXU404" s="163"/>
      <c r="EXV404" s="163"/>
      <c r="EXW404" s="163"/>
      <c r="EXX404" s="163"/>
      <c r="EXY404" s="163"/>
      <c r="EXZ404" s="163"/>
      <c r="EYA404" s="163"/>
      <c r="EYB404" s="163"/>
      <c r="EYC404" s="163"/>
      <c r="EYD404" s="163"/>
      <c r="EYE404" s="163"/>
      <c r="EYF404" s="163"/>
      <c r="EYG404" s="163"/>
      <c r="EYH404" s="163"/>
      <c r="EYI404" s="163"/>
      <c r="EYJ404" s="163"/>
      <c r="EYK404" s="163"/>
      <c r="EYL404" s="163"/>
      <c r="EYM404" s="163"/>
      <c r="EYN404" s="163"/>
      <c r="EYO404" s="163"/>
      <c r="EYP404" s="163"/>
      <c r="EYQ404" s="163"/>
      <c r="EYR404" s="163"/>
      <c r="EYS404" s="163"/>
      <c r="EYT404" s="163"/>
      <c r="EYU404" s="163"/>
      <c r="EYV404" s="163"/>
      <c r="EYW404" s="163"/>
      <c r="EYX404" s="163"/>
      <c r="EYY404" s="163"/>
      <c r="EYZ404" s="163"/>
      <c r="EZA404" s="163"/>
      <c r="EZB404" s="163"/>
      <c r="EZC404" s="163"/>
      <c r="EZD404" s="163"/>
      <c r="EZE404" s="163"/>
      <c r="EZF404" s="163"/>
      <c r="EZG404" s="163"/>
      <c r="EZH404" s="163"/>
      <c r="EZI404" s="163"/>
      <c r="EZJ404" s="163"/>
      <c r="EZK404" s="163"/>
      <c r="EZL404" s="163"/>
      <c r="EZM404" s="163"/>
      <c r="EZN404" s="163"/>
      <c r="EZO404" s="163"/>
      <c r="EZP404" s="163"/>
      <c r="EZQ404" s="163"/>
      <c r="EZR404" s="163"/>
      <c r="EZS404" s="163"/>
      <c r="EZT404" s="163"/>
      <c r="EZU404" s="163"/>
      <c r="EZV404" s="163"/>
      <c r="EZW404" s="163"/>
      <c r="EZX404" s="163"/>
      <c r="EZY404" s="163"/>
      <c r="EZZ404" s="163"/>
      <c r="FAA404" s="163"/>
      <c r="FAB404" s="163"/>
      <c r="FAC404" s="163"/>
      <c r="FAD404" s="163"/>
      <c r="FAE404" s="163"/>
      <c r="FAF404" s="163"/>
      <c r="FAG404" s="163"/>
      <c r="FAH404" s="163"/>
      <c r="FAI404" s="163"/>
      <c r="FAJ404" s="163"/>
      <c r="FAK404" s="163"/>
      <c r="FAL404" s="163"/>
      <c r="FAM404" s="163"/>
      <c r="FAN404" s="163"/>
      <c r="FAO404" s="163"/>
      <c r="FAP404" s="163"/>
      <c r="FAQ404" s="163"/>
      <c r="FAR404" s="163"/>
      <c r="FAS404" s="163"/>
      <c r="FAT404" s="163"/>
      <c r="FAU404" s="163"/>
      <c r="FAV404" s="163"/>
      <c r="FAW404" s="163"/>
      <c r="FAX404" s="163"/>
      <c r="FAY404" s="163"/>
      <c r="FAZ404" s="163"/>
      <c r="FBA404" s="163"/>
      <c r="FBB404" s="163"/>
      <c r="FBC404" s="163"/>
      <c r="FBD404" s="163"/>
      <c r="FBE404" s="163"/>
      <c r="FBF404" s="163"/>
      <c r="FBG404" s="163"/>
      <c r="FBH404" s="163"/>
      <c r="FBI404" s="163"/>
      <c r="FBJ404" s="163"/>
      <c r="FBK404" s="163"/>
      <c r="FBL404" s="163"/>
      <c r="FBM404" s="163"/>
      <c r="FBN404" s="163"/>
      <c r="FBO404" s="163"/>
      <c r="FBP404" s="163"/>
      <c r="FBQ404" s="163"/>
      <c r="FBR404" s="163"/>
      <c r="FBS404" s="163"/>
      <c r="FBT404" s="163"/>
      <c r="FBU404" s="163"/>
      <c r="FBV404" s="163"/>
      <c r="FBW404" s="163"/>
      <c r="FBX404" s="163"/>
      <c r="FBY404" s="163"/>
      <c r="FBZ404" s="163"/>
      <c r="FCA404" s="163"/>
      <c r="FCB404" s="163"/>
      <c r="FCC404" s="163"/>
      <c r="FCD404" s="163"/>
      <c r="FCE404" s="163"/>
      <c r="FCF404" s="163"/>
      <c r="FCG404" s="163"/>
      <c r="FCH404" s="163"/>
      <c r="FCI404" s="163"/>
      <c r="FCJ404" s="163"/>
      <c r="FCK404" s="163"/>
      <c r="FCL404" s="163"/>
      <c r="FCM404" s="163"/>
      <c r="FCN404" s="163"/>
      <c r="FCO404" s="163"/>
      <c r="FCP404" s="163"/>
      <c r="FCQ404" s="163"/>
      <c r="FCR404" s="163"/>
      <c r="FCS404" s="163"/>
      <c r="FCT404" s="163"/>
      <c r="FCU404" s="163"/>
      <c r="FCV404" s="163"/>
      <c r="FCW404" s="163"/>
      <c r="FCX404" s="163"/>
      <c r="FCY404" s="163"/>
      <c r="FCZ404" s="163"/>
      <c r="FDA404" s="163"/>
      <c r="FDB404" s="163"/>
      <c r="FDC404" s="163"/>
      <c r="FDD404" s="163"/>
      <c r="FDE404" s="163"/>
      <c r="FDF404" s="163"/>
      <c r="FDG404" s="163"/>
      <c r="FDH404" s="163"/>
      <c r="FDI404" s="163"/>
      <c r="FDJ404" s="163"/>
      <c r="FDK404" s="163"/>
      <c r="FDL404" s="163"/>
      <c r="FDM404" s="163"/>
      <c r="FDN404" s="163"/>
      <c r="FDO404" s="163"/>
      <c r="FDP404" s="163"/>
      <c r="FDQ404" s="163"/>
      <c r="FDR404" s="163"/>
      <c r="FDS404" s="163"/>
      <c r="FDT404" s="163"/>
      <c r="FDU404" s="163"/>
      <c r="FDV404" s="163"/>
      <c r="FDW404" s="163"/>
      <c r="FDX404" s="163"/>
      <c r="FDY404" s="163"/>
      <c r="FDZ404" s="163"/>
      <c r="FEA404" s="163"/>
      <c r="FEB404" s="163"/>
      <c r="FEC404" s="163"/>
      <c r="FED404" s="163"/>
      <c r="FEE404" s="163"/>
      <c r="FEF404" s="163"/>
      <c r="FEG404" s="163"/>
      <c r="FEH404" s="163"/>
      <c r="FEI404" s="163"/>
      <c r="FEJ404" s="163"/>
      <c r="FEK404" s="163"/>
      <c r="FEL404" s="163"/>
      <c r="FEM404" s="163"/>
      <c r="FEN404" s="163"/>
      <c r="FEO404" s="163"/>
      <c r="FEP404" s="163"/>
      <c r="FEQ404" s="163"/>
      <c r="FER404" s="163"/>
      <c r="FES404" s="163"/>
      <c r="FET404" s="163"/>
      <c r="FEU404" s="163"/>
      <c r="FEV404" s="163"/>
      <c r="FEW404" s="163"/>
      <c r="FEX404" s="163"/>
      <c r="FEY404" s="163"/>
      <c r="FEZ404" s="163"/>
      <c r="FFA404" s="163"/>
      <c r="FFB404" s="163"/>
      <c r="FFC404" s="163"/>
      <c r="FFD404" s="163"/>
      <c r="FFE404" s="163"/>
      <c r="FFF404" s="163"/>
      <c r="FFG404" s="163"/>
      <c r="FFH404" s="163"/>
      <c r="FFI404" s="163"/>
      <c r="FFJ404" s="163"/>
      <c r="FFK404" s="163"/>
      <c r="FFL404" s="163"/>
      <c r="FFM404" s="163"/>
      <c r="FFN404" s="163"/>
      <c r="FFO404" s="163"/>
      <c r="FFP404" s="163"/>
      <c r="FFQ404" s="163"/>
      <c r="FFR404" s="163"/>
      <c r="FFS404" s="163"/>
      <c r="FFT404" s="163"/>
      <c r="FFU404" s="163"/>
      <c r="FFV404" s="163"/>
      <c r="FFW404" s="163"/>
      <c r="FFX404" s="163"/>
      <c r="FFY404" s="163"/>
      <c r="FFZ404" s="163"/>
      <c r="FGA404" s="163"/>
      <c r="FGB404" s="163"/>
      <c r="FGC404" s="163"/>
      <c r="FGD404" s="163"/>
      <c r="FGE404" s="163"/>
      <c r="FGF404" s="163"/>
      <c r="FGG404" s="163"/>
      <c r="FGH404" s="163"/>
      <c r="FGI404" s="163"/>
      <c r="FGJ404" s="163"/>
      <c r="FGK404" s="163"/>
      <c r="FGL404" s="163"/>
      <c r="FGM404" s="163"/>
      <c r="FGN404" s="163"/>
      <c r="FGO404" s="163"/>
      <c r="FGP404" s="163"/>
      <c r="FGQ404" s="163"/>
      <c r="FGR404" s="163"/>
      <c r="FGS404" s="163"/>
      <c r="FGT404" s="163"/>
      <c r="FGU404" s="163"/>
      <c r="FGV404" s="163"/>
      <c r="FGW404" s="163"/>
      <c r="FGX404" s="163"/>
      <c r="FGY404" s="163"/>
      <c r="FGZ404" s="163"/>
      <c r="FHA404" s="163"/>
      <c r="FHB404" s="163"/>
      <c r="FHC404" s="163"/>
      <c r="FHD404" s="163"/>
      <c r="FHE404" s="163"/>
      <c r="FHF404" s="163"/>
      <c r="FHG404" s="163"/>
      <c r="FHH404" s="163"/>
      <c r="FHI404" s="163"/>
      <c r="FHJ404" s="163"/>
      <c r="FHK404" s="163"/>
      <c r="FHL404" s="163"/>
      <c r="FHM404" s="163"/>
      <c r="FHN404" s="163"/>
      <c r="FHO404" s="163"/>
      <c r="FHP404" s="163"/>
      <c r="FHQ404" s="163"/>
      <c r="FHR404" s="163"/>
      <c r="FHS404" s="163"/>
      <c r="FHT404" s="163"/>
      <c r="FHU404" s="163"/>
      <c r="FHV404" s="163"/>
      <c r="FHW404" s="163"/>
      <c r="FHX404" s="163"/>
      <c r="FHY404" s="163"/>
      <c r="FHZ404" s="163"/>
      <c r="FIA404" s="163"/>
      <c r="FIB404" s="163"/>
      <c r="FIC404" s="163"/>
      <c r="FID404" s="163"/>
      <c r="FIE404" s="163"/>
      <c r="FIF404" s="163"/>
      <c r="FIG404" s="163"/>
      <c r="FIH404" s="163"/>
      <c r="FII404" s="163"/>
      <c r="FIJ404" s="163"/>
      <c r="FIK404" s="163"/>
      <c r="FIL404" s="163"/>
      <c r="FIM404" s="163"/>
      <c r="FIN404" s="163"/>
      <c r="FIO404" s="163"/>
      <c r="FIP404" s="163"/>
      <c r="FIQ404" s="163"/>
      <c r="FIR404" s="163"/>
      <c r="FIS404" s="163"/>
      <c r="FIT404" s="163"/>
      <c r="FIU404" s="163"/>
      <c r="FIV404" s="163"/>
      <c r="FIW404" s="163"/>
      <c r="FIX404" s="163"/>
      <c r="FIY404" s="163"/>
      <c r="FIZ404" s="163"/>
      <c r="FJA404" s="163"/>
      <c r="FJB404" s="163"/>
      <c r="FJC404" s="163"/>
      <c r="FJD404" s="163"/>
      <c r="FJE404" s="163"/>
      <c r="FJF404" s="163"/>
      <c r="FJG404" s="163"/>
      <c r="FJH404" s="163"/>
      <c r="FJI404" s="163"/>
      <c r="FJJ404" s="163"/>
      <c r="FJK404" s="163"/>
      <c r="FJL404" s="163"/>
      <c r="FJM404" s="163"/>
      <c r="FJN404" s="163"/>
      <c r="FJO404" s="163"/>
      <c r="FJP404" s="163"/>
      <c r="FJQ404" s="163"/>
      <c r="FJR404" s="163"/>
      <c r="FJS404" s="163"/>
      <c r="FJT404" s="163"/>
      <c r="FJU404" s="163"/>
      <c r="FJV404" s="163"/>
      <c r="FJW404" s="163"/>
      <c r="FJX404" s="163"/>
      <c r="FJY404" s="163"/>
      <c r="FJZ404" s="163"/>
      <c r="FKA404" s="163"/>
      <c r="FKB404" s="163"/>
      <c r="FKC404" s="163"/>
      <c r="FKD404" s="163"/>
      <c r="FKE404" s="163"/>
      <c r="FKF404" s="163"/>
      <c r="FKG404" s="163"/>
      <c r="FKH404" s="163"/>
      <c r="FKI404" s="163"/>
      <c r="FKJ404" s="163"/>
      <c r="FKK404" s="163"/>
      <c r="FKL404" s="163"/>
      <c r="FKM404" s="163"/>
      <c r="FKN404" s="163"/>
      <c r="FKO404" s="163"/>
      <c r="FKP404" s="163"/>
      <c r="FKQ404" s="163"/>
      <c r="FKR404" s="163"/>
      <c r="FKS404" s="163"/>
      <c r="FKT404" s="163"/>
      <c r="FKU404" s="163"/>
      <c r="FKV404" s="163"/>
      <c r="FKW404" s="163"/>
      <c r="FKX404" s="163"/>
      <c r="FKY404" s="163"/>
      <c r="FKZ404" s="163"/>
      <c r="FLA404" s="163"/>
      <c r="FLB404" s="163"/>
      <c r="FLC404" s="163"/>
      <c r="FLD404" s="163"/>
      <c r="FLE404" s="163"/>
      <c r="FLF404" s="163"/>
      <c r="FLG404" s="163"/>
      <c r="FLH404" s="163"/>
      <c r="FLI404" s="163"/>
      <c r="FLJ404" s="163"/>
      <c r="FLK404" s="163"/>
      <c r="FLL404" s="163"/>
      <c r="FLM404" s="163"/>
      <c r="FLN404" s="163"/>
      <c r="FLO404" s="163"/>
      <c r="FLP404" s="163"/>
      <c r="FLQ404" s="163"/>
      <c r="FLR404" s="163"/>
      <c r="FLS404" s="163"/>
      <c r="FLT404" s="163"/>
      <c r="FLU404" s="163"/>
      <c r="FLV404" s="163"/>
      <c r="FLW404" s="163"/>
      <c r="FLX404" s="163"/>
      <c r="FLY404" s="163"/>
      <c r="FLZ404" s="163"/>
      <c r="FMA404" s="163"/>
      <c r="FMB404" s="163"/>
      <c r="FMC404" s="163"/>
      <c r="FMD404" s="163"/>
      <c r="FME404" s="163"/>
      <c r="FMF404" s="163"/>
      <c r="FMG404" s="163"/>
      <c r="FMH404" s="163"/>
      <c r="FMI404" s="163"/>
      <c r="FMJ404" s="163"/>
      <c r="FMK404" s="163"/>
      <c r="FML404" s="163"/>
      <c r="FMM404" s="163"/>
      <c r="FMN404" s="163"/>
      <c r="FMO404" s="163"/>
      <c r="FMP404" s="163"/>
      <c r="FMQ404" s="163"/>
      <c r="FMR404" s="163"/>
      <c r="FMS404" s="163"/>
      <c r="FMT404" s="163"/>
      <c r="FMU404" s="163"/>
      <c r="FMV404" s="163"/>
      <c r="FMW404" s="163"/>
      <c r="FMX404" s="163"/>
      <c r="FMY404" s="163"/>
      <c r="FMZ404" s="163"/>
      <c r="FNA404" s="163"/>
      <c r="FNB404" s="163"/>
      <c r="FNC404" s="163"/>
      <c r="FND404" s="163"/>
      <c r="FNE404" s="163"/>
      <c r="FNF404" s="163"/>
      <c r="FNG404" s="163"/>
      <c r="FNH404" s="163"/>
      <c r="FNI404" s="163"/>
      <c r="FNJ404" s="163"/>
      <c r="FNK404" s="163"/>
      <c r="FNL404" s="163"/>
      <c r="FNM404" s="163"/>
      <c r="FNN404" s="163"/>
      <c r="FNO404" s="163"/>
      <c r="FNP404" s="163"/>
      <c r="FNQ404" s="163"/>
      <c r="FNR404" s="163"/>
      <c r="FNS404" s="163"/>
      <c r="FNT404" s="163"/>
      <c r="FNU404" s="163"/>
      <c r="FNV404" s="163"/>
      <c r="FNW404" s="163"/>
      <c r="FNX404" s="163"/>
      <c r="FNY404" s="163"/>
      <c r="FNZ404" s="163"/>
      <c r="FOA404" s="163"/>
      <c r="FOB404" s="163"/>
      <c r="FOC404" s="163"/>
      <c r="FOD404" s="163"/>
      <c r="FOE404" s="163"/>
      <c r="FOF404" s="163"/>
      <c r="FOG404" s="163"/>
      <c r="FOH404" s="163"/>
      <c r="FOI404" s="163"/>
      <c r="FOJ404" s="163"/>
      <c r="FOK404" s="163"/>
      <c r="FOL404" s="163"/>
      <c r="FOM404" s="163"/>
      <c r="FON404" s="163"/>
      <c r="FOO404" s="163"/>
      <c r="FOP404" s="163"/>
      <c r="FOQ404" s="163"/>
      <c r="FOR404" s="163"/>
      <c r="FOS404" s="163"/>
      <c r="FOT404" s="163"/>
      <c r="FOU404" s="163"/>
      <c r="FOV404" s="163"/>
      <c r="FOW404" s="163"/>
      <c r="FOX404" s="163"/>
      <c r="FOY404" s="163"/>
      <c r="FOZ404" s="163"/>
      <c r="FPA404" s="163"/>
      <c r="FPB404" s="163"/>
      <c r="FPC404" s="163"/>
      <c r="FPD404" s="163"/>
      <c r="FPE404" s="163"/>
      <c r="FPF404" s="163"/>
      <c r="FPG404" s="163"/>
      <c r="FPH404" s="163"/>
      <c r="FPI404" s="163"/>
      <c r="FPJ404" s="163"/>
      <c r="FPK404" s="163"/>
      <c r="FPL404" s="163"/>
      <c r="FPM404" s="163"/>
      <c r="FPN404" s="163"/>
      <c r="FPO404" s="163"/>
      <c r="FPP404" s="163"/>
      <c r="FPQ404" s="163"/>
      <c r="FPR404" s="163"/>
      <c r="FPS404" s="163"/>
      <c r="FPT404" s="163"/>
      <c r="FPU404" s="163"/>
      <c r="FPV404" s="163"/>
      <c r="FPW404" s="163"/>
      <c r="FPX404" s="163"/>
      <c r="FPY404" s="163"/>
      <c r="FPZ404" s="163"/>
      <c r="FQA404" s="163"/>
      <c r="FQB404" s="163"/>
      <c r="FQC404" s="163"/>
      <c r="FQD404" s="163"/>
      <c r="FQE404" s="163"/>
      <c r="FQF404" s="163"/>
      <c r="FQG404" s="163"/>
      <c r="FQH404" s="163"/>
      <c r="FQI404" s="163"/>
      <c r="FQJ404" s="163"/>
      <c r="FQK404" s="163"/>
      <c r="FQL404" s="163"/>
      <c r="FQM404" s="163"/>
      <c r="FQN404" s="163"/>
      <c r="FQO404" s="163"/>
      <c r="FQP404" s="163"/>
      <c r="FQQ404" s="163"/>
      <c r="FQR404" s="163"/>
      <c r="FQS404" s="163"/>
      <c r="FQT404" s="163"/>
      <c r="FQU404" s="163"/>
      <c r="FQV404" s="163"/>
      <c r="FQW404" s="163"/>
      <c r="FQX404" s="163"/>
      <c r="FQY404" s="163"/>
      <c r="FQZ404" s="163"/>
      <c r="FRA404" s="163"/>
      <c r="FRB404" s="163"/>
      <c r="FRC404" s="163"/>
      <c r="FRD404" s="163"/>
      <c r="FRE404" s="163"/>
      <c r="FRF404" s="163"/>
      <c r="FRG404" s="163"/>
      <c r="FRH404" s="163"/>
      <c r="FRI404" s="163"/>
      <c r="FRJ404" s="163"/>
      <c r="FRK404" s="163"/>
      <c r="FRL404" s="163"/>
      <c r="FRM404" s="163"/>
      <c r="FRN404" s="163"/>
      <c r="FRO404" s="163"/>
      <c r="FRP404" s="163"/>
      <c r="FRQ404" s="163"/>
      <c r="FRR404" s="163"/>
      <c r="FRS404" s="163"/>
      <c r="FRT404" s="163"/>
      <c r="FRU404" s="163"/>
      <c r="FRV404" s="163"/>
      <c r="FRW404" s="163"/>
      <c r="FRX404" s="163"/>
      <c r="FRY404" s="163"/>
      <c r="FRZ404" s="163"/>
      <c r="FSA404" s="163"/>
      <c r="FSB404" s="163"/>
      <c r="FSC404" s="163"/>
      <c r="FSD404" s="163"/>
      <c r="FSE404" s="163"/>
      <c r="FSF404" s="163"/>
      <c r="FSG404" s="163"/>
      <c r="FSH404" s="163"/>
      <c r="FSI404" s="163"/>
      <c r="FSJ404" s="163"/>
      <c r="FSK404" s="163"/>
      <c r="FSL404" s="163"/>
      <c r="FSM404" s="163"/>
      <c r="FSN404" s="163"/>
      <c r="FSO404" s="163"/>
      <c r="FSP404" s="163"/>
      <c r="FSQ404" s="163"/>
      <c r="FSR404" s="163"/>
      <c r="FSS404" s="163"/>
      <c r="FST404" s="163"/>
      <c r="FSU404" s="163"/>
      <c r="FSV404" s="163"/>
      <c r="FSW404" s="163"/>
      <c r="FSX404" s="163"/>
      <c r="FSY404" s="163"/>
      <c r="FSZ404" s="163"/>
      <c r="FTA404" s="163"/>
      <c r="FTB404" s="163"/>
      <c r="FTC404" s="163"/>
      <c r="FTD404" s="163"/>
      <c r="FTE404" s="163"/>
      <c r="FTF404" s="163"/>
      <c r="FTG404" s="163"/>
      <c r="FTH404" s="163"/>
      <c r="FTI404" s="163"/>
      <c r="FTJ404" s="163"/>
      <c r="FTK404" s="163"/>
      <c r="FTL404" s="163"/>
      <c r="FTM404" s="163"/>
      <c r="FTN404" s="163"/>
      <c r="FTO404" s="163"/>
      <c r="FTP404" s="163"/>
      <c r="FTQ404" s="163"/>
      <c r="FTR404" s="163"/>
      <c r="FTS404" s="163"/>
      <c r="FTT404" s="163"/>
      <c r="FTU404" s="163"/>
      <c r="FTV404" s="163"/>
      <c r="FTW404" s="163"/>
      <c r="FTX404" s="163"/>
      <c r="FTY404" s="163"/>
      <c r="FTZ404" s="163"/>
      <c r="FUA404" s="163"/>
      <c r="FUB404" s="163"/>
      <c r="FUC404" s="163"/>
      <c r="FUD404" s="163"/>
      <c r="FUE404" s="163"/>
      <c r="FUF404" s="163"/>
      <c r="FUG404" s="163"/>
      <c r="FUH404" s="163"/>
      <c r="FUI404" s="163"/>
      <c r="FUJ404" s="163"/>
      <c r="FUK404" s="163"/>
      <c r="FUL404" s="163"/>
      <c r="FUM404" s="163"/>
      <c r="FUN404" s="163"/>
      <c r="FUO404" s="163"/>
      <c r="FUP404" s="163"/>
      <c r="FUQ404" s="163"/>
      <c r="FUR404" s="163"/>
      <c r="FUS404" s="163"/>
      <c r="FUT404" s="163"/>
      <c r="FUU404" s="163"/>
      <c r="FUV404" s="163"/>
      <c r="FUW404" s="163"/>
      <c r="FUX404" s="163"/>
      <c r="FUY404" s="163"/>
      <c r="FUZ404" s="163"/>
      <c r="FVA404" s="163"/>
      <c r="FVB404" s="163"/>
      <c r="FVC404" s="163"/>
      <c r="FVD404" s="163"/>
      <c r="FVE404" s="163"/>
      <c r="FVF404" s="163"/>
      <c r="FVG404" s="163"/>
      <c r="FVH404" s="163"/>
      <c r="FVI404" s="163"/>
      <c r="FVJ404" s="163"/>
      <c r="FVK404" s="163"/>
      <c r="FVL404" s="163"/>
      <c r="FVM404" s="163"/>
      <c r="FVN404" s="163"/>
      <c r="FVO404" s="163"/>
      <c r="FVP404" s="163"/>
      <c r="FVQ404" s="163"/>
      <c r="FVR404" s="163"/>
      <c r="FVS404" s="163"/>
      <c r="FVT404" s="163"/>
      <c r="FVU404" s="163"/>
      <c r="FVV404" s="163"/>
      <c r="FVW404" s="163"/>
      <c r="FVX404" s="163"/>
      <c r="FVY404" s="163"/>
      <c r="FVZ404" s="163"/>
      <c r="FWA404" s="163"/>
      <c r="FWB404" s="163"/>
      <c r="FWC404" s="163"/>
      <c r="FWD404" s="163"/>
      <c r="FWE404" s="163"/>
      <c r="FWF404" s="163"/>
      <c r="FWG404" s="163"/>
      <c r="FWH404" s="163"/>
      <c r="FWI404" s="163"/>
      <c r="FWJ404" s="163"/>
      <c r="FWK404" s="163"/>
      <c r="FWL404" s="163"/>
      <c r="FWM404" s="163"/>
      <c r="FWN404" s="163"/>
      <c r="FWO404" s="163"/>
      <c r="FWP404" s="163"/>
      <c r="FWQ404" s="163"/>
      <c r="FWR404" s="163"/>
      <c r="FWS404" s="163"/>
      <c r="FWT404" s="163"/>
      <c r="FWU404" s="163"/>
      <c r="FWV404" s="163"/>
      <c r="FWW404" s="163"/>
      <c r="FWX404" s="163"/>
      <c r="FWY404" s="163"/>
      <c r="FWZ404" s="163"/>
      <c r="FXA404" s="163"/>
      <c r="FXB404" s="163"/>
      <c r="FXC404" s="163"/>
      <c r="FXD404" s="163"/>
      <c r="FXE404" s="163"/>
      <c r="FXF404" s="163"/>
      <c r="FXG404" s="163"/>
      <c r="FXH404" s="163"/>
      <c r="FXI404" s="163"/>
      <c r="FXJ404" s="163"/>
      <c r="FXK404" s="163"/>
      <c r="FXL404" s="163"/>
      <c r="FXM404" s="163"/>
      <c r="FXN404" s="163"/>
      <c r="FXO404" s="163"/>
      <c r="FXP404" s="163"/>
      <c r="FXQ404" s="163"/>
      <c r="FXR404" s="163"/>
      <c r="FXS404" s="163"/>
      <c r="FXT404" s="163"/>
      <c r="FXU404" s="163"/>
      <c r="FXV404" s="163"/>
      <c r="FXW404" s="163"/>
      <c r="FXX404" s="163"/>
      <c r="FXY404" s="163"/>
      <c r="FXZ404" s="163"/>
      <c r="FYA404" s="163"/>
      <c r="FYB404" s="163"/>
      <c r="FYC404" s="163"/>
      <c r="FYD404" s="163"/>
      <c r="FYE404" s="163"/>
      <c r="FYF404" s="163"/>
      <c r="FYG404" s="163"/>
      <c r="FYH404" s="163"/>
      <c r="FYI404" s="163"/>
      <c r="FYJ404" s="163"/>
      <c r="FYK404" s="163"/>
      <c r="FYL404" s="163"/>
      <c r="FYM404" s="163"/>
      <c r="FYN404" s="163"/>
      <c r="FYO404" s="163"/>
      <c r="FYP404" s="163"/>
      <c r="FYQ404" s="163"/>
      <c r="FYR404" s="163"/>
      <c r="FYS404" s="163"/>
      <c r="FYT404" s="163"/>
      <c r="FYU404" s="163"/>
      <c r="FYV404" s="163"/>
      <c r="FYW404" s="163"/>
      <c r="FYX404" s="163"/>
      <c r="FYY404" s="163"/>
      <c r="FYZ404" s="163"/>
      <c r="FZA404" s="163"/>
      <c r="FZB404" s="163"/>
      <c r="FZC404" s="163"/>
      <c r="FZD404" s="163"/>
      <c r="FZE404" s="163"/>
      <c r="FZF404" s="163"/>
      <c r="FZG404" s="163"/>
      <c r="FZH404" s="163"/>
      <c r="FZI404" s="163"/>
      <c r="FZJ404" s="163"/>
      <c r="FZK404" s="163"/>
      <c r="FZL404" s="163"/>
      <c r="FZM404" s="163"/>
      <c r="FZN404" s="163"/>
      <c r="FZO404" s="163"/>
      <c r="FZP404" s="163"/>
      <c r="FZQ404" s="163"/>
      <c r="FZR404" s="163"/>
      <c r="FZS404" s="163"/>
      <c r="FZT404" s="163"/>
      <c r="FZU404" s="163"/>
      <c r="FZV404" s="163"/>
      <c r="FZW404" s="163"/>
      <c r="FZX404" s="163"/>
      <c r="FZY404" s="163"/>
      <c r="FZZ404" s="163"/>
      <c r="GAA404" s="163"/>
      <c r="GAB404" s="163"/>
      <c r="GAC404" s="163"/>
      <c r="GAD404" s="163"/>
      <c r="GAE404" s="163"/>
      <c r="GAF404" s="163"/>
      <c r="GAG404" s="163"/>
      <c r="GAH404" s="163"/>
      <c r="GAI404" s="163"/>
      <c r="GAJ404" s="163"/>
      <c r="GAK404" s="163"/>
      <c r="GAL404" s="163"/>
      <c r="GAM404" s="163"/>
      <c r="GAN404" s="163"/>
      <c r="GAO404" s="163"/>
      <c r="GAP404" s="163"/>
      <c r="GAQ404" s="163"/>
      <c r="GAR404" s="163"/>
      <c r="GAS404" s="163"/>
      <c r="GAT404" s="163"/>
      <c r="GAU404" s="163"/>
      <c r="GAV404" s="163"/>
      <c r="GAW404" s="163"/>
      <c r="GAX404" s="163"/>
      <c r="GAY404" s="163"/>
      <c r="GAZ404" s="163"/>
      <c r="GBA404" s="163"/>
      <c r="GBB404" s="163"/>
      <c r="GBC404" s="163"/>
      <c r="GBD404" s="163"/>
      <c r="GBE404" s="163"/>
      <c r="GBF404" s="163"/>
      <c r="GBG404" s="163"/>
      <c r="GBH404" s="163"/>
      <c r="GBI404" s="163"/>
      <c r="GBJ404" s="163"/>
      <c r="GBK404" s="163"/>
      <c r="GBL404" s="163"/>
      <c r="GBM404" s="163"/>
      <c r="GBN404" s="163"/>
      <c r="GBO404" s="163"/>
      <c r="GBP404" s="163"/>
      <c r="GBQ404" s="163"/>
      <c r="GBR404" s="163"/>
      <c r="GBS404" s="163"/>
      <c r="GBT404" s="163"/>
      <c r="GBU404" s="163"/>
      <c r="GBV404" s="163"/>
      <c r="GBW404" s="163"/>
      <c r="GBX404" s="163"/>
      <c r="GBY404" s="163"/>
      <c r="GBZ404" s="163"/>
      <c r="GCA404" s="163"/>
      <c r="GCB404" s="163"/>
      <c r="GCC404" s="163"/>
      <c r="GCD404" s="163"/>
      <c r="GCE404" s="163"/>
      <c r="GCF404" s="163"/>
      <c r="GCG404" s="163"/>
      <c r="GCH404" s="163"/>
      <c r="GCI404" s="163"/>
      <c r="GCJ404" s="163"/>
      <c r="GCK404" s="163"/>
      <c r="GCL404" s="163"/>
      <c r="GCM404" s="163"/>
      <c r="GCN404" s="163"/>
      <c r="GCO404" s="163"/>
      <c r="GCP404" s="163"/>
      <c r="GCQ404" s="163"/>
      <c r="GCR404" s="163"/>
      <c r="GCS404" s="163"/>
      <c r="GCT404" s="163"/>
      <c r="GCU404" s="163"/>
      <c r="GCV404" s="163"/>
      <c r="GCW404" s="163"/>
      <c r="GCX404" s="163"/>
      <c r="GCY404" s="163"/>
      <c r="GCZ404" s="163"/>
      <c r="GDA404" s="163"/>
      <c r="GDB404" s="163"/>
      <c r="GDC404" s="163"/>
      <c r="GDD404" s="163"/>
      <c r="GDE404" s="163"/>
      <c r="GDF404" s="163"/>
      <c r="GDG404" s="163"/>
      <c r="GDH404" s="163"/>
      <c r="GDI404" s="163"/>
      <c r="GDJ404" s="163"/>
      <c r="GDK404" s="163"/>
      <c r="GDL404" s="163"/>
      <c r="GDM404" s="163"/>
      <c r="GDN404" s="163"/>
      <c r="GDO404" s="163"/>
      <c r="GDP404" s="163"/>
      <c r="GDQ404" s="163"/>
      <c r="GDR404" s="163"/>
      <c r="GDS404" s="163"/>
      <c r="GDT404" s="163"/>
      <c r="GDU404" s="163"/>
      <c r="GDV404" s="163"/>
      <c r="GDW404" s="163"/>
      <c r="GDX404" s="163"/>
      <c r="GDY404" s="163"/>
      <c r="GDZ404" s="163"/>
      <c r="GEA404" s="163"/>
      <c r="GEB404" s="163"/>
      <c r="GEC404" s="163"/>
      <c r="GED404" s="163"/>
      <c r="GEE404" s="163"/>
      <c r="GEF404" s="163"/>
      <c r="GEG404" s="163"/>
      <c r="GEH404" s="163"/>
      <c r="GEI404" s="163"/>
      <c r="GEJ404" s="163"/>
      <c r="GEK404" s="163"/>
      <c r="GEL404" s="163"/>
      <c r="GEM404" s="163"/>
      <c r="GEN404" s="163"/>
      <c r="GEO404" s="163"/>
      <c r="GEP404" s="163"/>
      <c r="GEQ404" s="163"/>
      <c r="GER404" s="163"/>
      <c r="GES404" s="163"/>
      <c r="GET404" s="163"/>
      <c r="GEU404" s="163"/>
      <c r="GEV404" s="163"/>
      <c r="GEW404" s="163"/>
      <c r="GEX404" s="163"/>
      <c r="GEY404" s="163"/>
      <c r="GEZ404" s="163"/>
      <c r="GFA404" s="163"/>
      <c r="GFB404" s="163"/>
      <c r="GFC404" s="163"/>
      <c r="GFD404" s="163"/>
      <c r="GFE404" s="163"/>
      <c r="GFF404" s="163"/>
      <c r="GFG404" s="163"/>
      <c r="GFH404" s="163"/>
      <c r="GFI404" s="163"/>
      <c r="GFJ404" s="163"/>
      <c r="GFK404" s="163"/>
      <c r="GFL404" s="163"/>
      <c r="GFM404" s="163"/>
      <c r="GFN404" s="163"/>
      <c r="GFO404" s="163"/>
      <c r="GFP404" s="163"/>
      <c r="GFQ404" s="163"/>
      <c r="GFR404" s="163"/>
      <c r="GFS404" s="163"/>
      <c r="GFT404" s="163"/>
      <c r="GFU404" s="163"/>
      <c r="GFV404" s="163"/>
      <c r="GFW404" s="163"/>
      <c r="GFX404" s="163"/>
      <c r="GFY404" s="163"/>
      <c r="GFZ404" s="163"/>
      <c r="GGA404" s="163"/>
      <c r="GGB404" s="163"/>
      <c r="GGC404" s="163"/>
      <c r="GGD404" s="163"/>
      <c r="GGE404" s="163"/>
      <c r="GGF404" s="163"/>
      <c r="GGG404" s="163"/>
      <c r="GGH404" s="163"/>
      <c r="GGI404" s="163"/>
      <c r="GGJ404" s="163"/>
      <c r="GGK404" s="163"/>
      <c r="GGL404" s="163"/>
      <c r="GGM404" s="163"/>
      <c r="GGN404" s="163"/>
      <c r="GGO404" s="163"/>
      <c r="GGP404" s="163"/>
      <c r="GGQ404" s="163"/>
      <c r="GGR404" s="163"/>
      <c r="GGS404" s="163"/>
      <c r="GGT404" s="163"/>
      <c r="GGU404" s="163"/>
      <c r="GGV404" s="163"/>
      <c r="GGW404" s="163"/>
      <c r="GGX404" s="163"/>
      <c r="GGY404" s="163"/>
      <c r="GGZ404" s="163"/>
      <c r="GHA404" s="163"/>
      <c r="GHB404" s="163"/>
      <c r="GHC404" s="163"/>
      <c r="GHD404" s="163"/>
      <c r="GHE404" s="163"/>
      <c r="GHF404" s="163"/>
      <c r="GHG404" s="163"/>
      <c r="GHH404" s="163"/>
      <c r="GHI404" s="163"/>
      <c r="GHJ404" s="163"/>
      <c r="GHK404" s="163"/>
      <c r="GHL404" s="163"/>
      <c r="GHM404" s="163"/>
      <c r="GHN404" s="163"/>
      <c r="GHO404" s="163"/>
      <c r="GHP404" s="163"/>
      <c r="GHQ404" s="163"/>
      <c r="GHR404" s="163"/>
      <c r="GHS404" s="163"/>
      <c r="GHT404" s="163"/>
      <c r="GHU404" s="163"/>
      <c r="GHV404" s="163"/>
      <c r="GHW404" s="163"/>
      <c r="GHX404" s="163"/>
      <c r="GHY404" s="163"/>
      <c r="GHZ404" s="163"/>
      <c r="GIA404" s="163"/>
      <c r="GIB404" s="163"/>
      <c r="GIC404" s="163"/>
      <c r="GID404" s="163"/>
      <c r="GIE404" s="163"/>
      <c r="GIF404" s="163"/>
      <c r="GIG404" s="163"/>
      <c r="GIH404" s="163"/>
      <c r="GII404" s="163"/>
      <c r="GIJ404" s="163"/>
      <c r="GIK404" s="163"/>
      <c r="GIL404" s="163"/>
      <c r="GIM404" s="163"/>
      <c r="GIN404" s="163"/>
      <c r="GIO404" s="163"/>
      <c r="GIP404" s="163"/>
      <c r="GIQ404" s="163"/>
      <c r="GIR404" s="163"/>
      <c r="GIS404" s="163"/>
      <c r="GIT404" s="163"/>
      <c r="GIU404" s="163"/>
      <c r="GIV404" s="163"/>
      <c r="GIW404" s="163"/>
      <c r="GIX404" s="163"/>
      <c r="GIY404" s="163"/>
      <c r="GIZ404" s="163"/>
      <c r="GJA404" s="163"/>
      <c r="GJB404" s="163"/>
      <c r="GJC404" s="163"/>
      <c r="GJD404" s="163"/>
      <c r="GJE404" s="163"/>
      <c r="GJF404" s="163"/>
      <c r="GJG404" s="163"/>
      <c r="GJH404" s="163"/>
      <c r="GJI404" s="163"/>
      <c r="GJJ404" s="163"/>
      <c r="GJK404" s="163"/>
      <c r="GJL404" s="163"/>
      <c r="GJM404" s="163"/>
      <c r="GJN404" s="163"/>
      <c r="GJO404" s="163"/>
      <c r="GJP404" s="163"/>
      <c r="GJQ404" s="163"/>
      <c r="GJR404" s="163"/>
      <c r="GJS404" s="163"/>
      <c r="GJT404" s="163"/>
      <c r="GJU404" s="163"/>
      <c r="GJV404" s="163"/>
      <c r="GJW404" s="163"/>
      <c r="GJX404" s="163"/>
      <c r="GJY404" s="163"/>
      <c r="GJZ404" s="163"/>
      <c r="GKA404" s="163"/>
      <c r="GKB404" s="163"/>
      <c r="GKC404" s="163"/>
      <c r="GKD404" s="163"/>
      <c r="GKE404" s="163"/>
      <c r="GKF404" s="163"/>
      <c r="GKG404" s="163"/>
      <c r="GKH404" s="163"/>
      <c r="GKI404" s="163"/>
      <c r="GKJ404" s="163"/>
      <c r="GKK404" s="163"/>
      <c r="GKL404" s="163"/>
      <c r="GKM404" s="163"/>
      <c r="GKN404" s="163"/>
      <c r="GKO404" s="163"/>
      <c r="GKP404" s="163"/>
      <c r="GKQ404" s="163"/>
      <c r="GKR404" s="163"/>
      <c r="GKS404" s="163"/>
      <c r="GKT404" s="163"/>
      <c r="GKU404" s="163"/>
      <c r="GKV404" s="163"/>
      <c r="GKW404" s="163"/>
      <c r="GKX404" s="163"/>
      <c r="GKY404" s="163"/>
      <c r="GKZ404" s="163"/>
      <c r="GLA404" s="163"/>
      <c r="GLB404" s="163"/>
      <c r="GLC404" s="163"/>
      <c r="GLD404" s="163"/>
      <c r="GLE404" s="163"/>
      <c r="GLF404" s="163"/>
      <c r="GLG404" s="163"/>
      <c r="GLH404" s="163"/>
      <c r="GLI404" s="163"/>
      <c r="GLJ404" s="163"/>
      <c r="GLK404" s="163"/>
      <c r="GLL404" s="163"/>
      <c r="GLM404" s="163"/>
      <c r="GLN404" s="163"/>
      <c r="GLO404" s="163"/>
      <c r="GLP404" s="163"/>
      <c r="GLQ404" s="163"/>
      <c r="GLR404" s="163"/>
      <c r="GLS404" s="163"/>
      <c r="GLT404" s="163"/>
      <c r="GLU404" s="163"/>
      <c r="GLV404" s="163"/>
      <c r="GLW404" s="163"/>
      <c r="GLX404" s="163"/>
      <c r="GLY404" s="163"/>
      <c r="GLZ404" s="163"/>
      <c r="GMA404" s="163"/>
      <c r="GMB404" s="163"/>
      <c r="GMC404" s="163"/>
      <c r="GMD404" s="163"/>
      <c r="GME404" s="163"/>
      <c r="GMF404" s="163"/>
      <c r="GMG404" s="163"/>
      <c r="GMH404" s="163"/>
      <c r="GMI404" s="163"/>
      <c r="GMJ404" s="163"/>
      <c r="GMK404" s="163"/>
      <c r="GML404" s="163"/>
      <c r="GMM404" s="163"/>
      <c r="GMN404" s="163"/>
      <c r="GMO404" s="163"/>
      <c r="GMP404" s="163"/>
      <c r="GMQ404" s="163"/>
      <c r="GMR404" s="163"/>
      <c r="GMS404" s="163"/>
      <c r="GMT404" s="163"/>
      <c r="GMU404" s="163"/>
      <c r="GMV404" s="163"/>
      <c r="GMW404" s="163"/>
      <c r="GMX404" s="163"/>
      <c r="GMY404" s="163"/>
      <c r="GMZ404" s="163"/>
      <c r="GNA404" s="163"/>
      <c r="GNB404" s="163"/>
      <c r="GNC404" s="163"/>
      <c r="GND404" s="163"/>
      <c r="GNE404" s="163"/>
      <c r="GNF404" s="163"/>
      <c r="GNG404" s="163"/>
      <c r="GNH404" s="163"/>
      <c r="GNI404" s="163"/>
      <c r="GNJ404" s="163"/>
      <c r="GNK404" s="163"/>
      <c r="GNL404" s="163"/>
      <c r="GNM404" s="163"/>
      <c r="GNN404" s="163"/>
      <c r="GNO404" s="163"/>
      <c r="GNP404" s="163"/>
      <c r="GNQ404" s="163"/>
      <c r="GNR404" s="163"/>
      <c r="GNS404" s="163"/>
      <c r="GNT404" s="163"/>
      <c r="GNU404" s="163"/>
      <c r="GNV404" s="163"/>
      <c r="GNW404" s="163"/>
      <c r="GNX404" s="163"/>
      <c r="GNY404" s="163"/>
      <c r="GNZ404" s="163"/>
      <c r="GOA404" s="163"/>
      <c r="GOB404" s="163"/>
      <c r="GOC404" s="163"/>
      <c r="GOD404" s="163"/>
      <c r="GOE404" s="163"/>
      <c r="GOF404" s="163"/>
      <c r="GOG404" s="163"/>
      <c r="GOH404" s="163"/>
      <c r="GOI404" s="163"/>
      <c r="GOJ404" s="163"/>
      <c r="GOK404" s="163"/>
      <c r="GOL404" s="163"/>
      <c r="GOM404" s="163"/>
      <c r="GON404" s="163"/>
      <c r="GOO404" s="163"/>
      <c r="GOP404" s="163"/>
      <c r="GOQ404" s="163"/>
      <c r="GOR404" s="163"/>
      <c r="GOS404" s="163"/>
      <c r="GOT404" s="163"/>
      <c r="GOU404" s="163"/>
      <c r="GOV404" s="163"/>
      <c r="GOW404" s="163"/>
      <c r="GOX404" s="163"/>
      <c r="GOY404" s="163"/>
      <c r="GOZ404" s="163"/>
      <c r="GPA404" s="163"/>
      <c r="GPB404" s="163"/>
      <c r="GPC404" s="163"/>
      <c r="GPD404" s="163"/>
      <c r="GPE404" s="163"/>
      <c r="GPF404" s="163"/>
      <c r="GPG404" s="163"/>
      <c r="GPH404" s="163"/>
      <c r="GPI404" s="163"/>
      <c r="GPJ404" s="163"/>
      <c r="GPK404" s="163"/>
      <c r="GPL404" s="163"/>
      <c r="GPM404" s="163"/>
      <c r="GPN404" s="163"/>
      <c r="GPO404" s="163"/>
      <c r="GPP404" s="163"/>
      <c r="GPQ404" s="163"/>
      <c r="GPR404" s="163"/>
      <c r="GPS404" s="163"/>
      <c r="GPT404" s="163"/>
      <c r="GPU404" s="163"/>
      <c r="GPV404" s="163"/>
      <c r="GPW404" s="163"/>
      <c r="GPX404" s="163"/>
      <c r="GPY404" s="163"/>
      <c r="GPZ404" s="163"/>
      <c r="GQA404" s="163"/>
      <c r="GQB404" s="163"/>
      <c r="GQC404" s="163"/>
      <c r="GQD404" s="163"/>
      <c r="GQE404" s="163"/>
      <c r="GQF404" s="163"/>
      <c r="GQG404" s="163"/>
      <c r="GQH404" s="163"/>
      <c r="GQI404" s="163"/>
      <c r="GQJ404" s="163"/>
      <c r="GQK404" s="163"/>
      <c r="GQL404" s="163"/>
      <c r="GQM404" s="163"/>
      <c r="GQN404" s="163"/>
      <c r="GQO404" s="163"/>
      <c r="GQP404" s="163"/>
      <c r="GQQ404" s="163"/>
      <c r="GQR404" s="163"/>
      <c r="GQS404" s="163"/>
      <c r="GQT404" s="163"/>
      <c r="GQU404" s="163"/>
      <c r="GQV404" s="163"/>
      <c r="GQW404" s="163"/>
      <c r="GQX404" s="163"/>
      <c r="GQY404" s="163"/>
      <c r="GQZ404" s="163"/>
      <c r="GRA404" s="163"/>
      <c r="GRB404" s="163"/>
      <c r="GRC404" s="163"/>
      <c r="GRD404" s="163"/>
      <c r="GRE404" s="163"/>
      <c r="GRF404" s="163"/>
      <c r="GRG404" s="163"/>
      <c r="GRH404" s="163"/>
      <c r="GRI404" s="163"/>
      <c r="GRJ404" s="163"/>
      <c r="GRK404" s="163"/>
      <c r="GRL404" s="163"/>
      <c r="GRM404" s="163"/>
      <c r="GRN404" s="163"/>
      <c r="GRO404" s="163"/>
      <c r="GRP404" s="163"/>
      <c r="GRQ404" s="163"/>
      <c r="GRR404" s="163"/>
      <c r="GRS404" s="163"/>
      <c r="GRT404" s="163"/>
      <c r="GRU404" s="163"/>
      <c r="GRV404" s="163"/>
      <c r="GRW404" s="163"/>
      <c r="GRX404" s="163"/>
      <c r="GRY404" s="163"/>
      <c r="GRZ404" s="163"/>
      <c r="GSA404" s="163"/>
      <c r="GSB404" s="163"/>
      <c r="GSC404" s="163"/>
      <c r="GSD404" s="163"/>
      <c r="GSE404" s="163"/>
      <c r="GSF404" s="163"/>
      <c r="GSG404" s="163"/>
      <c r="GSH404" s="163"/>
      <c r="GSI404" s="163"/>
      <c r="GSJ404" s="163"/>
      <c r="GSK404" s="163"/>
      <c r="GSL404" s="163"/>
      <c r="GSM404" s="163"/>
      <c r="GSN404" s="163"/>
      <c r="GSO404" s="163"/>
      <c r="GSP404" s="163"/>
      <c r="GSQ404" s="163"/>
      <c r="GSR404" s="163"/>
      <c r="GSS404" s="163"/>
      <c r="GST404" s="163"/>
      <c r="GSU404" s="163"/>
      <c r="GSV404" s="163"/>
      <c r="GSW404" s="163"/>
      <c r="GSX404" s="163"/>
      <c r="GSY404" s="163"/>
      <c r="GSZ404" s="163"/>
      <c r="GTA404" s="163"/>
      <c r="GTB404" s="163"/>
      <c r="GTC404" s="163"/>
      <c r="GTD404" s="163"/>
      <c r="GTE404" s="163"/>
      <c r="GTF404" s="163"/>
      <c r="GTG404" s="163"/>
      <c r="GTH404" s="163"/>
      <c r="GTI404" s="163"/>
      <c r="GTJ404" s="163"/>
      <c r="GTK404" s="163"/>
      <c r="GTL404" s="163"/>
      <c r="GTM404" s="163"/>
      <c r="GTN404" s="163"/>
      <c r="GTO404" s="163"/>
      <c r="GTP404" s="163"/>
      <c r="GTQ404" s="163"/>
      <c r="GTR404" s="163"/>
      <c r="GTS404" s="163"/>
      <c r="GTT404" s="163"/>
      <c r="GTU404" s="163"/>
      <c r="GTV404" s="163"/>
      <c r="GTW404" s="163"/>
      <c r="GTX404" s="163"/>
      <c r="GTY404" s="163"/>
      <c r="GTZ404" s="163"/>
      <c r="GUA404" s="163"/>
      <c r="GUB404" s="163"/>
      <c r="GUC404" s="163"/>
      <c r="GUD404" s="163"/>
      <c r="GUE404" s="163"/>
      <c r="GUF404" s="163"/>
      <c r="GUG404" s="163"/>
      <c r="GUH404" s="163"/>
      <c r="GUI404" s="163"/>
      <c r="GUJ404" s="163"/>
      <c r="GUK404" s="163"/>
      <c r="GUL404" s="163"/>
      <c r="GUM404" s="163"/>
      <c r="GUN404" s="163"/>
      <c r="GUO404" s="163"/>
      <c r="GUP404" s="163"/>
      <c r="GUQ404" s="163"/>
      <c r="GUR404" s="163"/>
      <c r="GUS404" s="163"/>
      <c r="GUT404" s="163"/>
      <c r="GUU404" s="163"/>
      <c r="GUV404" s="163"/>
      <c r="GUW404" s="163"/>
      <c r="GUX404" s="163"/>
      <c r="GUY404" s="163"/>
      <c r="GUZ404" s="163"/>
      <c r="GVA404" s="163"/>
      <c r="GVB404" s="163"/>
      <c r="GVC404" s="163"/>
      <c r="GVD404" s="163"/>
      <c r="GVE404" s="163"/>
      <c r="GVF404" s="163"/>
      <c r="GVG404" s="163"/>
      <c r="GVH404" s="163"/>
      <c r="GVI404" s="163"/>
      <c r="GVJ404" s="163"/>
      <c r="GVK404" s="163"/>
      <c r="GVL404" s="163"/>
      <c r="GVM404" s="163"/>
      <c r="GVN404" s="163"/>
      <c r="GVO404" s="163"/>
      <c r="GVP404" s="163"/>
      <c r="GVQ404" s="163"/>
      <c r="GVR404" s="163"/>
      <c r="GVS404" s="163"/>
      <c r="GVT404" s="163"/>
      <c r="GVU404" s="163"/>
      <c r="GVV404" s="163"/>
      <c r="GVW404" s="163"/>
      <c r="GVX404" s="163"/>
      <c r="GVY404" s="163"/>
      <c r="GVZ404" s="163"/>
      <c r="GWA404" s="163"/>
      <c r="GWB404" s="163"/>
      <c r="GWC404" s="163"/>
      <c r="GWD404" s="163"/>
      <c r="GWE404" s="163"/>
      <c r="GWF404" s="163"/>
      <c r="GWG404" s="163"/>
      <c r="GWH404" s="163"/>
      <c r="GWI404" s="163"/>
      <c r="GWJ404" s="163"/>
      <c r="GWK404" s="163"/>
      <c r="GWL404" s="163"/>
      <c r="GWM404" s="163"/>
      <c r="GWN404" s="163"/>
      <c r="GWO404" s="163"/>
      <c r="GWP404" s="163"/>
      <c r="GWQ404" s="163"/>
      <c r="GWR404" s="163"/>
      <c r="GWS404" s="163"/>
      <c r="GWT404" s="163"/>
      <c r="GWU404" s="163"/>
      <c r="GWV404" s="163"/>
      <c r="GWW404" s="163"/>
      <c r="GWX404" s="163"/>
      <c r="GWY404" s="163"/>
      <c r="GWZ404" s="163"/>
      <c r="GXA404" s="163"/>
      <c r="GXB404" s="163"/>
      <c r="GXC404" s="163"/>
      <c r="GXD404" s="163"/>
      <c r="GXE404" s="163"/>
      <c r="GXF404" s="163"/>
      <c r="GXG404" s="163"/>
      <c r="GXH404" s="163"/>
      <c r="GXI404" s="163"/>
      <c r="GXJ404" s="163"/>
      <c r="GXK404" s="163"/>
      <c r="GXL404" s="163"/>
      <c r="GXM404" s="163"/>
      <c r="GXN404" s="163"/>
      <c r="GXO404" s="163"/>
      <c r="GXP404" s="163"/>
      <c r="GXQ404" s="163"/>
      <c r="GXR404" s="163"/>
      <c r="GXS404" s="163"/>
      <c r="GXT404" s="163"/>
      <c r="GXU404" s="163"/>
      <c r="GXV404" s="163"/>
      <c r="GXW404" s="163"/>
      <c r="GXX404" s="163"/>
      <c r="GXY404" s="163"/>
      <c r="GXZ404" s="163"/>
      <c r="GYA404" s="163"/>
      <c r="GYB404" s="163"/>
      <c r="GYC404" s="163"/>
      <c r="GYD404" s="163"/>
      <c r="GYE404" s="163"/>
      <c r="GYF404" s="163"/>
      <c r="GYG404" s="163"/>
      <c r="GYH404" s="163"/>
      <c r="GYI404" s="163"/>
      <c r="GYJ404" s="163"/>
      <c r="GYK404" s="163"/>
      <c r="GYL404" s="163"/>
      <c r="GYM404" s="163"/>
      <c r="GYN404" s="163"/>
      <c r="GYO404" s="163"/>
      <c r="GYP404" s="163"/>
      <c r="GYQ404" s="163"/>
      <c r="GYR404" s="163"/>
      <c r="GYS404" s="163"/>
      <c r="GYT404" s="163"/>
      <c r="GYU404" s="163"/>
      <c r="GYV404" s="163"/>
      <c r="GYW404" s="163"/>
      <c r="GYX404" s="163"/>
      <c r="GYY404" s="163"/>
      <c r="GYZ404" s="163"/>
      <c r="GZA404" s="163"/>
      <c r="GZB404" s="163"/>
      <c r="GZC404" s="163"/>
      <c r="GZD404" s="163"/>
      <c r="GZE404" s="163"/>
      <c r="GZF404" s="163"/>
      <c r="GZG404" s="163"/>
      <c r="GZH404" s="163"/>
      <c r="GZI404" s="163"/>
      <c r="GZJ404" s="163"/>
      <c r="GZK404" s="163"/>
      <c r="GZL404" s="163"/>
      <c r="GZM404" s="163"/>
      <c r="GZN404" s="163"/>
      <c r="GZO404" s="163"/>
      <c r="GZP404" s="163"/>
      <c r="GZQ404" s="163"/>
      <c r="GZR404" s="163"/>
      <c r="GZS404" s="163"/>
      <c r="GZT404" s="163"/>
      <c r="GZU404" s="163"/>
      <c r="GZV404" s="163"/>
      <c r="GZW404" s="163"/>
      <c r="GZX404" s="163"/>
      <c r="GZY404" s="163"/>
      <c r="GZZ404" s="163"/>
      <c r="HAA404" s="163"/>
      <c r="HAB404" s="163"/>
      <c r="HAC404" s="163"/>
      <c r="HAD404" s="163"/>
      <c r="HAE404" s="163"/>
      <c r="HAF404" s="163"/>
      <c r="HAG404" s="163"/>
      <c r="HAH404" s="163"/>
      <c r="HAI404" s="163"/>
      <c r="HAJ404" s="163"/>
      <c r="HAK404" s="163"/>
      <c r="HAL404" s="163"/>
      <c r="HAM404" s="163"/>
      <c r="HAN404" s="163"/>
      <c r="HAO404" s="163"/>
      <c r="HAP404" s="163"/>
      <c r="HAQ404" s="163"/>
      <c r="HAR404" s="163"/>
      <c r="HAS404" s="163"/>
      <c r="HAT404" s="163"/>
      <c r="HAU404" s="163"/>
      <c r="HAV404" s="163"/>
      <c r="HAW404" s="163"/>
      <c r="HAX404" s="163"/>
      <c r="HAY404" s="163"/>
      <c r="HAZ404" s="163"/>
      <c r="HBA404" s="163"/>
      <c r="HBB404" s="163"/>
      <c r="HBC404" s="163"/>
      <c r="HBD404" s="163"/>
      <c r="HBE404" s="163"/>
      <c r="HBF404" s="163"/>
      <c r="HBG404" s="163"/>
      <c r="HBH404" s="163"/>
      <c r="HBI404" s="163"/>
      <c r="HBJ404" s="163"/>
      <c r="HBK404" s="163"/>
      <c r="HBL404" s="163"/>
      <c r="HBM404" s="163"/>
      <c r="HBN404" s="163"/>
      <c r="HBO404" s="163"/>
      <c r="HBP404" s="163"/>
      <c r="HBQ404" s="163"/>
      <c r="HBR404" s="163"/>
      <c r="HBS404" s="163"/>
      <c r="HBT404" s="163"/>
      <c r="HBU404" s="163"/>
      <c r="HBV404" s="163"/>
      <c r="HBW404" s="163"/>
      <c r="HBX404" s="163"/>
      <c r="HBY404" s="163"/>
      <c r="HBZ404" s="163"/>
      <c r="HCA404" s="163"/>
      <c r="HCB404" s="163"/>
      <c r="HCC404" s="163"/>
      <c r="HCD404" s="163"/>
      <c r="HCE404" s="163"/>
      <c r="HCF404" s="163"/>
      <c r="HCG404" s="163"/>
      <c r="HCH404" s="163"/>
      <c r="HCI404" s="163"/>
      <c r="HCJ404" s="163"/>
      <c r="HCK404" s="163"/>
      <c r="HCL404" s="163"/>
      <c r="HCM404" s="163"/>
      <c r="HCN404" s="163"/>
      <c r="HCO404" s="163"/>
      <c r="HCP404" s="163"/>
      <c r="HCQ404" s="163"/>
      <c r="HCR404" s="163"/>
      <c r="HCS404" s="163"/>
      <c r="HCT404" s="163"/>
      <c r="HCU404" s="163"/>
      <c r="HCV404" s="163"/>
      <c r="HCW404" s="163"/>
      <c r="HCX404" s="163"/>
      <c r="HCY404" s="163"/>
      <c r="HCZ404" s="163"/>
      <c r="HDA404" s="163"/>
      <c r="HDB404" s="163"/>
      <c r="HDC404" s="163"/>
      <c r="HDD404" s="163"/>
      <c r="HDE404" s="163"/>
      <c r="HDF404" s="163"/>
      <c r="HDG404" s="163"/>
      <c r="HDH404" s="163"/>
      <c r="HDI404" s="163"/>
      <c r="HDJ404" s="163"/>
      <c r="HDK404" s="163"/>
      <c r="HDL404" s="163"/>
      <c r="HDM404" s="163"/>
      <c r="HDN404" s="163"/>
      <c r="HDO404" s="163"/>
      <c r="HDP404" s="163"/>
      <c r="HDQ404" s="163"/>
      <c r="HDR404" s="163"/>
      <c r="HDS404" s="163"/>
      <c r="HDT404" s="163"/>
      <c r="HDU404" s="163"/>
      <c r="HDV404" s="163"/>
      <c r="HDW404" s="163"/>
      <c r="HDX404" s="163"/>
      <c r="HDY404" s="163"/>
      <c r="HDZ404" s="163"/>
      <c r="HEA404" s="163"/>
      <c r="HEB404" s="163"/>
      <c r="HEC404" s="163"/>
      <c r="HED404" s="163"/>
      <c r="HEE404" s="163"/>
      <c r="HEF404" s="163"/>
      <c r="HEG404" s="163"/>
      <c r="HEH404" s="163"/>
      <c r="HEI404" s="163"/>
      <c r="HEJ404" s="163"/>
      <c r="HEK404" s="163"/>
      <c r="HEL404" s="163"/>
      <c r="HEM404" s="163"/>
      <c r="HEN404" s="163"/>
      <c r="HEO404" s="163"/>
      <c r="HEP404" s="163"/>
      <c r="HEQ404" s="163"/>
      <c r="HER404" s="163"/>
      <c r="HES404" s="163"/>
      <c r="HET404" s="163"/>
      <c r="HEU404" s="163"/>
      <c r="HEV404" s="163"/>
      <c r="HEW404" s="163"/>
      <c r="HEX404" s="163"/>
      <c r="HEY404" s="163"/>
      <c r="HEZ404" s="163"/>
      <c r="HFA404" s="163"/>
      <c r="HFB404" s="163"/>
      <c r="HFC404" s="163"/>
      <c r="HFD404" s="163"/>
      <c r="HFE404" s="163"/>
      <c r="HFF404" s="163"/>
      <c r="HFG404" s="163"/>
      <c r="HFH404" s="163"/>
      <c r="HFI404" s="163"/>
      <c r="HFJ404" s="163"/>
      <c r="HFK404" s="163"/>
      <c r="HFL404" s="163"/>
      <c r="HFM404" s="163"/>
      <c r="HFN404" s="163"/>
      <c r="HFO404" s="163"/>
      <c r="HFP404" s="163"/>
      <c r="HFQ404" s="163"/>
      <c r="HFR404" s="163"/>
      <c r="HFS404" s="163"/>
      <c r="HFT404" s="163"/>
      <c r="HFU404" s="163"/>
      <c r="HFV404" s="163"/>
      <c r="HFW404" s="163"/>
      <c r="HFX404" s="163"/>
      <c r="HFY404" s="163"/>
      <c r="HFZ404" s="163"/>
      <c r="HGA404" s="163"/>
      <c r="HGB404" s="163"/>
      <c r="HGC404" s="163"/>
      <c r="HGD404" s="163"/>
      <c r="HGE404" s="163"/>
      <c r="HGF404" s="163"/>
      <c r="HGG404" s="163"/>
      <c r="HGH404" s="163"/>
      <c r="HGI404" s="163"/>
      <c r="HGJ404" s="163"/>
      <c r="HGK404" s="163"/>
      <c r="HGL404" s="163"/>
      <c r="HGM404" s="163"/>
      <c r="HGN404" s="163"/>
      <c r="HGO404" s="163"/>
      <c r="HGP404" s="163"/>
      <c r="HGQ404" s="163"/>
      <c r="HGR404" s="163"/>
      <c r="HGS404" s="163"/>
      <c r="HGT404" s="163"/>
      <c r="HGU404" s="163"/>
      <c r="HGV404" s="163"/>
      <c r="HGW404" s="163"/>
      <c r="HGX404" s="163"/>
      <c r="HGY404" s="163"/>
      <c r="HGZ404" s="163"/>
      <c r="HHA404" s="163"/>
      <c r="HHB404" s="163"/>
      <c r="HHC404" s="163"/>
      <c r="HHD404" s="163"/>
      <c r="HHE404" s="163"/>
      <c r="HHF404" s="163"/>
      <c r="HHG404" s="163"/>
      <c r="HHH404" s="163"/>
      <c r="HHI404" s="163"/>
      <c r="HHJ404" s="163"/>
      <c r="HHK404" s="163"/>
      <c r="HHL404" s="163"/>
      <c r="HHM404" s="163"/>
      <c r="HHN404" s="163"/>
      <c r="HHO404" s="163"/>
      <c r="HHP404" s="163"/>
      <c r="HHQ404" s="163"/>
      <c r="HHR404" s="163"/>
      <c r="HHS404" s="163"/>
      <c r="HHT404" s="163"/>
      <c r="HHU404" s="163"/>
      <c r="HHV404" s="163"/>
      <c r="HHW404" s="163"/>
      <c r="HHX404" s="163"/>
      <c r="HHY404" s="163"/>
      <c r="HHZ404" s="163"/>
      <c r="HIA404" s="163"/>
      <c r="HIB404" s="163"/>
      <c r="HIC404" s="163"/>
      <c r="HID404" s="163"/>
      <c r="HIE404" s="163"/>
      <c r="HIF404" s="163"/>
      <c r="HIG404" s="163"/>
      <c r="HIH404" s="163"/>
      <c r="HII404" s="163"/>
      <c r="HIJ404" s="163"/>
      <c r="HIK404" s="163"/>
      <c r="HIL404" s="163"/>
      <c r="HIM404" s="163"/>
      <c r="HIN404" s="163"/>
      <c r="HIO404" s="163"/>
      <c r="HIP404" s="163"/>
      <c r="HIQ404" s="163"/>
      <c r="HIR404" s="163"/>
      <c r="HIS404" s="163"/>
      <c r="HIT404" s="163"/>
      <c r="HIU404" s="163"/>
      <c r="HIV404" s="163"/>
      <c r="HIW404" s="163"/>
      <c r="HIX404" s="163"/>
      <c r="HIY404" s="163"/>
      <c r="HIZ404" s="163"/>
      <c r="HJA404" s="163"/>
      <c r="HJB404" s="163"/>
      <c r="HJC404" s="163"/>
      <c r="HJD404" s="163"/>
      <c r="HJE404" s="163"/>
      <c r="HJF404" s="163"/>
      <c r="HJG404" s="163"/>
      <c r="HJH404" s="163"/>
      <c r="HJI404" s="163"/>
      <c r="HJJ404" s="163"/>
      <c r="HJK404" s="163"/>
      <c r="HJL404" s="163"/>
      <c r="HJM404" s="163"/>
      <c r="HJN404" s="163"/>
      <c r="HJO404" s="163"/>
      <c r="HJP404" s="163"/>
      <c r="HJQ404" s="163"/>
      <c r="HJR404" s="163"/>
      <c r="HJS404" s="163"/>
      <c r="HJT404" s="163"/>
      <c r="HJU404" s="163"/>
      <c r="HJV404" s="163"/>
      <c r="HJW404" s="163"/>
      <c r="HJX404" s="163"/>
      <c r="HJY404" s="163"/>
      <c r="HJZ404" s="163"/>
      <c r="HKA404" s="163"/>
      <c r="HKB404" s="163"/>
      <c r="HKC404" s="163"/>
      <c r="HKD404" s="163"/>
      <c r="HKE404" s="163"/>
      <c r="HKF404" s="163"/>
      <c r="HKG404" s="163"/>
      <c r="HKH404" s="163"/>
      <c r="HKI404" s="163"/>
      <c r="HKJ404" s="163"/>
      <c r="HKK404" s="163"/>
      <c r="HKL404" s="163"/>
      <c r="HKM404" s="163"/>
      <c r="HKN404" s="163"/>
      <c r="HKO404" s="163"/>
      <c r="HKP404" s="163"/>
      <c r="HKQ404" s="163"/>
      <c r="HKR404" s="163"/>
      <c r="HKS404" s="163"/>
      <c r="HKT404" s="163"/>
      <c r="HKU404" s="163"/>
      <c r="HKV404" s="163"/>
      <c r="HKW404" s="163"/>
      <c r="HKX404" s="163"/>
      <c r="HKY404" s="163"/>
      <c r="HKZ404" s="163"/>
      <c r="HLA404" s="163"/>
      <c r="HLB404" s="163"/>
      <c r="HLC404" s="163"/>
      <c r="HLD404" s="163"/>
      <c r="HLE404" s="163"/>
      <c r="HLF404" s="163"/>
      <c r="HLG404" s="163"/>
      <c r="HLH404" s="163"/>
      <c r="HLI404" s="163"/>
      <c r="HLJ404" s="163"/>
      <c r="HLK404" s="163"/>
      <c r="HLL404" s="163"/>
      <c r="HLM404" s="163"/>
      <c r="HLN404" s="163"/>
      <c r="HLO404" s="163"/>
      <c r="HLP404" s="163"/>
      <c r="HLQ404" s="163"/>
      <c r="HLR404" s="163"/>
      <c r="HLS404" s="163"/>
      <c r="HLT404" s="163"/>
      <c r="HLU404" s="163"/>
      <c r="HLV404" s="163"/>
      <c r="HLW404" s="163"/>
      <c r="HLX404" s="163"/>
      <c r="HLY404" s="163"/>
      <c r="HLZ404" s="163"/>
      <c r="HMA404" s="163"/>
      <c r="HMB404" s="163"/>
      <c r="HMC404" s="163"/>
      <c r="HMD404" s="163"/>
      <c r="HME404" s="163"/>
      <c r="HMF404" s="163"/>
      <c r="HMG404" s="163"/>
      <c r="HMH404" s="163"/>
      <c r="HMI404" s="163"/>
      <c r="HMJ404" s="163"/>
      <c r="HMK404" s="163"/>
      <c r="HML404" s="163"/>
      <c r="HMM404" s="163"/>
      <c r="HMN404" s="163"/>
      <c r="HMO404" s="163"/>
      <c r="HMP404" s="163"/>
      <c r="HMQ404" s="163"/>
      <c r="HMR404" s="163"/>
      <c r="HMS404" s="163"/>
      <c r="HMT404" s="163"/>
      <c r="HMU404" s="163"/>
      <c r="HMV404" s="163"/>
      <c r="HMW404" s="163"/>
      <c r="HMX404" s="163"/>
      <c r="HMY404" s="163"/>
      <c r="HMZ404" s="163"/>
      <c r="HNA404" s="163"/>
      <c r="HNB404" s="163"/>
      <c r="HNC404" s="163"/>
      <c r="HND404" s="163"/>
      <c r="HNE404" s="163"/>
      <c r="HNF404" s="163"/>
      <c r="HNG404" s="163"/>
      <c r="HNH404" s="163"/>
      <c r="HNI404" s="163"/>
      <c r="HNJ404" s="163"/>
      <c r="HNK404" s="163"/>
      <c r="HNL404" s="163"/>
      <c r="HNM404" s="163"/>
      <c r="HNN404" s="163"/>
      <c r="HNO404" s="163"/>
      <c r="HNP404" s="163"/>
      <c r="HNQ404" s="163"/>
      <c r="HNR404" s="163"/>
      <c r="HNS404" s="163"/>
      <c r="HNT404" s="163"/>
      <c r="HNU404" s="163"/>
      <c r="HNV404" s="163"/>
      <c r="HNW404" s="163"/>
      <c r="HNX404" s="163"/>
      <c r="HNY404" s="163"/>
      <c r="HNZ404" s="163"/>
      <c r="HOA404" s="163"/>
      <c r="HOB404" s="163"/>
      <c r="HOC404" s="163"/>
      <c r="HOD404" s="163"/>
      <c r="HOE404" s="163"/>
      <c r="HOF404" s="163"/>
      <c r="HOG404" s="163"/>
      <c r="HOH404" s="163"/>
      <c r="HOI404" s="163"/>
      <c r="HOJ404" s="163"/>
      <c r="HOK404" s="163"/>
      <c r="HOL404" s="163"/>
      <c r="HOM404" s="163"/>
      <c r="HON404" s="163"/>
      <c r="HOO404" s="163"/>
      <c r="HOP404" s="163"/>
      <c r="HOQ404" s="163"/>
      <c r="HOR404" s="163"/>
      <c r="HOS404" s="163"/>
      <c r="HOT404" s="163"/>
      <c r="HOU404" s="163"/>
      <c r="HOV404" s="163"/>
      <c r="HOW404" s="163"/>
      <c r="HOX404" s="163"/>
      <c r="HOY404" s="163"/>
      <c r="HOZ404" s="163"/>
      <c r="HPA404" s="163"/>
      <c r="HPB404" s="163"/>
      <c r="HPC404" s="163"/>
      <c r="HPD404" s="163"/>
      <c r="HPE404" s="163"/>
      <c r="HPF404" s="163"/>
      <c r="HPG404" s="163"/>
      <c r="HPH404" s="163"/>
      <c r="HPI404" s="163"/>
      <c r="HPJ404" s="163"/>
      <c r="HPK404" s="163"/>
      <c r="HPL404" s="163"/>
      <c r="HPM404" s="163"/>
      <c r="HPN404" s="163"/>
      <c r="HPO404" s="163"/>
      <c r="HPP404" s="163"/>
      <c r="HPQ404" s="163"/>
      <c r="HPR404" s="163"/>
      <c r="HPS404" s="163"/>
      <c r="HPT404" s="163"/>
      <c r="HPU404" s="163"/>
      <c r="HPV404" s="163"/>
      <c r="HPW404" s="163"/>
      <c r="HPX404" s="163"/>
      <c r="HPY404" s="163"/>
      <c r="HPZ404" s="163"/>
      <c r="HQA404" s="163"/>
      <c r="HQB404" s="163"/>
      <c r="HQC404" s="163"/>
      <c r="HQD404" s="163"/>
      <c r="HQE404" s="163"/>
      <c r="HQF404" s="163"/>
      <c r="HQG404" s="163"/>
      <c r="HQH404" s="163"/>
      <c r="HQI404" s="163"/>
      <c r="HQJ404" s="163"/>
      <c r="HQK404" s="163"/>
      <c r="HQL404" s="163"/>
      <c r="HQM404" s="163"/>
      <c r="HQN404" s="163"/>
      <c r="HQO404" s="163"/>
      <c r="HQP404" s="163"/>
      <c r="HQQ404" s="163"/>
      <c r="HQR404" s="163"/>
      <c r="HQS404" s="163"/>
      <c r="HQT404" s="163"/>
      <c r="HQU404" s="163"/>
      <c r="HQV404" s="163"/>
      <c r="HQW404" s="163"/>
      <c r="HQX404" s="163"/>
      <c r="HQY404" s="163"/>
      <c r="HQZ404" s="163"/>
      <c r="HRA404" s="163"/>
      <c r="HRB404" s="163"/>
      <c r="HRC404" s="163"/>
      <c r="HRD404" s="163"/>
      <c r="HRE404" s="163"/>
      <c r="HRF404" s="163"/>
      <c r="HRG404" s="163"/>
      <c r="HRH404" s="163"/>
      <c r="HRI404" s="163"/>
      <c r="HRJ404" s="163"/>
      <c r="HRK404" s="163"/>
      <c r="HRL404" s="163"/>
      <c r="HRM404" s="163"/>
      <c r="HRN404" s="163"/>
      <c r="HRO404" s="163"/>
      <c r="HRP404" s="163"/>
      <c r="HRQ404" s="163"/>
      <c r="HRR404" s="163"/>
      <c r="HRS404" s="163"/>
      <c r="HRT404" s="163"/>
      <c r="HRU404" s="163"/>
      <c r="HRV404" s="163"/>
      <c r="HRW404" s="163"/>
      <c r="HRX404" s="163"/>
      <c r="HRY404" s="163"/>
      <c r="HRZ404" s="163"/>
      <c r="HSA404" s="163"/>
      <c r="HSB404" s="163"/>
      <c r="HSC404" s="163"/>
      <c r="HSD404" s="163"/>
      <c r="HSE404" s="163"/>
      <c r="HSF404" s="163"/>
      <c r="HSG404" s="163"/>
      <c r="HSH404" s="163"/>
      <c r="HSI404" s="163"/>
      <c r="HSJ404" s="163"/>
      <c r="HSK404" s="163"/>
      <c r="HSL404" s="163"/>
      <c r="HSM404" s="163"/>
      <c r="HSN404" s="163"/>
      <c r="HSO404" s="163"/>
      <c r="HSP404" s="163"/>
      <c r="HSQ404" s="163"/>
      <c r="HSR404" s="163"/>
      <c r="HSS404" s="163"/>
      <c r="HST404" s="163"/>
      <c r="HSU404" s="163"/>
      <c r="HSV404" s="163"/>
      <c r="HSW404" s="163"/>
      <c r="HSX404" s="163"/>
      <c r="HSY404" s="163"/>
      <c r="HSZ404" s="163"/>
      <c r="HTA404" s="163"/>
      <c r="HTB404" s="163"/>
      <c r="HTC404" s="163"/>
      <c r="HTD404" s="163"/>
      <c r="HTE404" s="163"/>
      <c r="HTF404" s="163"/>
      <c r="HTG404" s="163"/>
      <c r="HTH404" s="163"/>
      <c r="HTI404" s="163"/>
      <c r="HTJ404" s="163"/>
      <c r="HTK404" s="163"/>
      <c r="HTL404" s="163"/>
      <c r="HTM404" s="163"/>
      <c r="HTN404" s="163"/>
      <c r="HTO404" s="163"/>
      <c r="HTP404" s="163"/>
      <c r="HTQ404" s="163"/>
      <c r="HTR404" s="163"/>
      <c r="HTS404" s="163"/>
      <c r="HTT404" s="163"/>
      <c r="HTU404" s="163"/>
      <c r="HTV404" s="163"/>
      <c r="HTW404" s="163"/>
      <c r="HTX404" s="163"/>
      <c r="HTY404" s="163"/>
      <c r="HTZ404" s="163"/>
      <c r="HUA404" s="163"/>
      <c r="HUB404" s="163"/>
      <c r="HUC404" s="163"/>
      <c r="HUD404" s="163"/>
      <c r="HUE404" s="163"/>
      <c r="HUF404" s="163"/>
      <c r="HUG404" s="163"/>
      <c r="HUH404" s="163"/>
      <c r="HUI404" s="163"/>
      <c r="HUJ404" s="163"/>
      <c r="HUK404" s="163"/>
      <c r="HUL404" s="163"/>
      <c r="HUM404" s="163"/>
      <c r="HUN404" s="163"/>
      <c r="HUO404" s="163"/>
      <c r="HUP404" s="163"/>
      <c r="HUQ404" s="163"/>
      <c r="HUR404" s="163"/>
      <c r="HUS404" s="163"/>
      <c r="HUT404" s="163"/>
      <c r="HUU404" s="163"/>
      <c r="HUV404" s="163"/>
      <c r="HUW404" s="163"/>
      <c r="HUX404" s="163"/>
      <c r="HUY404" s="163"/>
      <c r="HUZ404" s="163"/>
      <c r="HVA404" s="163"/>
      <c r="HVB404" s="163"/>
      <c r="HVC404" s="163"/>
      <c r="HVD404" s="163"/>
      <c r="HVE404" s="163"/>
      <c r="HVF404" s="163"/>
      <c r="HVG404" s="163"/>
      <c r="HVH404" s="163"/>
      <c r="HVI404" s="163"/>
      <c r="HVJ404" s="163"/>
      <c r="HVK404" s="163"/>
      <c r="HVL404" s="163"/>
      <c r="HVM404" s="163"/>
      <c r="HVN404" s="163"/>
      <c r="HVO404" s="163"/>
      <c r="HVP404" s="163"/>
      <c r="HVQ404" s="163"/>
      <c r="HVR404" s="163"/>
      <c r="HVS404" s="163"/>
      <c r="HVT404" s="163"/>
      <c r="HVU404" s="163"/>
      <c r="HVV404" s="163"/>
      <c r="HVW404" s="163"/>
      <c r="HVX404" s="163"/>
      <c r="HVY404" s="163"/>
      <c r="HVZ404" s="163"/>
      <c r="HWA404" s="163"/>
      <c r="HWB404" s="163"/>
      <c r="HWC404" s="163"/>
      <c r="HWD404" s="163"/>
      <c r="HWE404" s="163"/>
      <c r="HWF404" s="163"/>
      <c r="HWG404" s="163"/>
      <c r="HWH404" s="163"/>
      <c r="HWI404" s="163"/>
      <c r="HWJ404" s="163"/>
      <c r="HWK404" s="163"/>
      <c r="HWL404" s="163"/>
      <c r="HWM404" s="163"/>
      <c r="HWN404" s="163"/>
      <c r="HWO404" s="163"/>
      <c r="HWP404" s="163"/>
      <c r="HWQ404" s="163"/>
      <c r="HWR404" s="163"/>
      <c r="HWS404" s="163"/>
      <c r="HWT404" s="163"/>
      <c r="HWU404" s="163"/>
      <c r="HWV404" s="163"/>
      <c r="HWW404" s="163"/>
      <c r="HWX404" s="163"/>
      <c r="HWY404" s="163"/>
      <c r="HWZ404" s="163"/>
      <c r="HXA404" s="163"/>
      <c r="HXB404" s="163"/>
      <c r="HXC404" s="163"/>
      <c r="HXD404" s="163"/>
      <c r="HXE404" s="163"/>
      <c r="HXF404" s="163"/>
      <c r="HXG404" s="163"/>
      <c r="HXH404" s="163"/>
      <c r="HXI404" s="163"/>
      <c r="HXJ404" s="163"/>
      <c r="HXK404" s="163"/>
      <c r="HXL404" s="163"/>
      <c r="HXM404" s="163"/>
      <c r="HXN404" s="163"/>
      <c r="HXO404" s="163"/>
      <c r="HXP404" s="163"/>
      <c r="HXQ404" s="163"/>
      <c r="HXR404" s="163"/>
      <c r="HXS404" s="163"/>
      <c r="HXT404" s="163"/>
      <c r="HXU404" s="163"/>
      <c r="HXV404" s="163"/>
      <c r="HXW404" s="163"/>
      <c r="HXX404" s="163"/>
      <c r="HXY404" s="163"/>
      <c r="HXZ404" s="163"/>
      <c r="HYA404" s="163"/>
      <c r="HYB404" s="163"/>
      <c r="HYC404" s="163"/>
      <c r="HYD404" s="163"/>
      <c r="HYE404" s="163"/>
      <c r="HYF404" s="163"/>
      <c r="HYG404" s="163"/>
      <c r="HYH404" s="163"/>
      <c r="HYI404" s="163"/>
      <c r="HYJ404" s="163"/>
      <c r="HYK404" s="163"/>
      <c r="HYL404" s="163"/>
      <c r="HYM404" s="163"/>
      <c r="HYN404" s="163"/>
      <c r="HYO404" s="163"/>
      <c r="HYP404" s="163"/>
      <c r="HYQ404" s="163"/>
      <c r="HYR404" s="163"/>
      <c r="HYS404" s="163"/>
      <c r="HYT404" s="163"/>
      <c r="HYU404" s="163"/>
      <c r="HYV404" s="163"/>
      <c r="HYW404" s="163"/>
      <c r="HYX404" s="163"/>
      <c r="HYY404" s="163"/>
      <c r="HYZ404" s="163"/>
      <c r="HZA404" s="163"/>
      <c r="HZB404" s="163"/>
      <c r="HZC404" s="163"/>
      <c r="HZD404" s="163"/>
      <c r="HZE404" s="163"/>
      <c r="HZF404" s="163"/>
      <c r="HZG404" s="163"/>
      <c r="HZH404" s="163"/>
      <c r="HZI404" s="163"/>
      <c r="HZJ404" s="163"/>
      <c r="HZK404" s="163"/>
      <c r="HZL404" s="163"/>
      <c r="HZM404" s="163"/>
      <c r="HZN404" s="163"/>
      <c r="HZO404" s="163"/>
      <c r="HZP404" s="163"/>
      <c r="HZQ404" s="163"/>
      <c r="HZR404" s="163"/>
      <c r="HZS404" s="163"/>
      <c r="HZT404" s="163"/>
      <c r="HZU404" s="163"/>
      <c r="HZV404" s="163"/>
      <c r="HZW404" s="163"/>
      <c r="HZX404" s="163"/>
      <c r="HZY404" s="163"/>
      <c r="HZZ404" s="163"/>
      <c r="IAA404" s="163"/>
      <c r="IAB404" s="163"/>
      <c r="IAC404" s="163"/>
      <c r="IAD404" s="163"/>
      <c r="IAE404" s="163"/>
      <c r="IAF404" s="163"/>
      <c r="IAG404" s="163"/>
      <c r="IAH404" s="163"/>
      <c r="IAI404" s="163"/>
      <c r="IAJ404" s="163"/>
      <c r="IAK404" s="163"/>
      <c r="IAL404" s="163"/>
      <c r="IAM404" s="163"/>
      <c r="IAN404" s="163"/>
      <c r="IAO404" s="163"/>
      <c r="IAP404" s="163"/>
      <c r="IAQ404" s="163"/>
      <c r="IAR404" s="163"/>
      <c r="IAS404" s="163"/>
      <c r="IAT404" s="163"/>
      <c r="IAU404" s="163"/>
      <c r="IAV404" s="163"/>
      <c r="IAW404" s="163"/>
      <c r="IAX404" s="163"/>
      <c r="IAY404" s="163"/>
      <c r="IAZ404" s="163"/>
      <c r="IBA404" s="163"/>
      <c r="IBB404" s="163"/>
      <c r="IBC404" s="163"/>
      <c r="IBD404" s="163"/>
      <c r="IBE404" s="163"/>
      <c r="IBF404" s="163"/>
      <c r="IBG404" s="163"/>
      <c r="IBH404" s="163"/>
      <c r="IBI404" s="163"/>
      <c r="IBJ404" s="163"/>
      <c r="IBK404" s="163"/>
      <c r="IBL404" s="163"/>
      <c r="IBM404" s="163"/>
      <c r="IBN404" s="163"/>
      <c r="IBO404" s="163"/>
      <c r="IBP404" s="163"/>
      <c r="IBQ404" s="163"/>
      <c r="IBR404" s="163"/>
      <c r="IBS404" s="163"/>
      <c r="IBT404" s="163"/>
      <c r="IBU404" s="163"/>
      <c r="IBV404" s="163"/>
      <c r="IBW404" s="163"/>
      <c r="IBX404" s="163"/>
      <c r="IBY404" s="163"/>
      <c r="IBZ404" s="163"/>
      <c r="ICA404" s="163"/>
      <c r="ICB404" s="163"/>
      <c r="ICC404" s="163"/>
      <c r="ICD404" s="163"/>
      <c r="ICE404" s="163"/>
      <c r="ICF404" s="163"/>
      <c r="ICG404" s="163"/>
      <c r="ICH404" s="163"/>
      <c r="ICI404" s="163"/>
      <c r="ICJ404" s="163"/>
      <c r="ICK404" s="163"/>
      <c r="ICL404" s="163"/>
      <c r="ICM404" s="163"/>
      <c r="ICN404" s="163"/>
      <c r="ICO404" s="163"/>
      <c r="ICP404" s="163"/>
      <c r="ICQ404" s="163"/>
      <c r="ICR404" s="163"/>
      <c r="ICS404" s="163"/>
      <c r="ICT404" s="163"/>
      <c r="ICU404" s="163"/>
      <c r="ICV404" s="163"/>
      <c r="ICW404" s="163"/>
      <c r="ICX404" s="163"/>
      <c r="ICY404" s="163"/>
      <c r="ICZ404" s="163"/>
      <c r="IDA404" s="163"/>
      <c r="IDB404" s="163"/>
      <c r="IDC404" s="163"/>
      <c r="IDD404" s="163"/>
      <c r="IDE404" s="163"/>
      <c r="IDF404" s="163"/>
      <c r="IDG404" s="163"/>
      <c r="IDH404" s="163"/>
      <c r="IDI404" s="163"/>
      <c r="IDJ404" s="163"/>
      <c r="IDK404" s="163"/>
      <c r="IDL404" s="163"/>
      <c r="IDM404" s="163"/>
      <c r="IDN404" s="163"/>
      <c r="IDO404" s="163"/>
      <c r="IDP404" s="163"/>
      <c r="IDQ404" s="163"/>
      <c r="IDR404" s="163"/>
      <c r="IDS404" s="163"/>
      <c r="IDT404" s="163"/>
      <c r="IDU404" s="163"/>
      <c r="IDV404" s="163"/>
      <c r="IDW404" s="163"/>
      <c r="IDX404" s="163"/>
      <c r="IDY404" s="163"/>
      <c r="IDZ404" s="163"/>
      <c r="IEA404" s="163"/>
      <c r="IEB404" s="163"/>
      <c r="IEC404" s="163"/>
      <c r="IED404" s="163"/>
      <c r="IEE404" s="163"/>
      <c r="IEF404" s="163"/>
      <c r="IEG404" s="163"/>
      <c r="IEH404" s="163"/>
      <c r="IEI404" s="163"/>
      <c r="IEJ404" s="163"/>
      <c r="IEK404" s="163"/>
      <c r="IEL404" s="163"/>
      <c r="IEM404" s="163"/>
      <c r="IEN404" s="163"/>
      <c r="IEO404" s="163"/>
      <c r="IEP404" s="163"/>
      <c r="IEQ404" s="163"/>
      <c r="IER404" s="163"/>
      <c r="IES404" s="163"/>
      <c r="IET404" s="163"/>
      <c r="IEU404" s="163"/>
      <c r="IEV404" s="163"/>
      <c r="IEW404" s="163"/>
      <c r="IEX404" s="163"/>
      <c r="IEY404" s="163"/>
      <c r="IEZ404" s="163"/>
      <c r="IFA404" s="163"/>
      <c r="IFB404" s="163"/>
      <c r="IFC404" s="163"/>
      <c r="IFD404" s="163"/>
      <c r="IFE404" s="163"/>
      <c r="IFF404" s="163"/>
      <c r="IFG404" s="163"/>
      <c r="IFH404" s="163"/>
      <c r="IFI404" s="163"/>
      <c r="IFJ404" s="163"/>
      <c r="IFK404" s="163"/>
      <c r="IFL404" s="163"/>
      <c r="IFM404" s="163"/>
      <c r="IFN404" s="163"/>
      <c r="IFO404" s="163"/>
      <c r="IFP404" s="163"/>
      <c r="IFQ404" s="163"/>
      <c r="IFR404" s="163"/>
      <c r="IFS404" s="163"/>
      <c r="IFT404" s="163"/>
      <c r="IFU404" s="163"/>
      <c r="IFV404" s="163"/>
      <c r="IFW404" s="163"/>
      <c r="IFX404" s="163"/>
      <c r="IFY404" s="163"/>
      <c r="IFZ404" s="163"/>
      <c r="IGA404" s="163"/>
      <c r="IGB404" s="163"/>
      <c r="IGC404" s="163"/>
      <c r="IGD404" s="163"/>
      <c r="IGE404" s="163"/>
      <c r="IGF404" s="163"/>
      <c r="IGG404" s="163"/>
      <c r="IGH404" s="163"/>
      <c r="IGI404" s="163"/>
      <c r="IGJ404" s="163"/>
      <c r="IGK404" s="163"/>
      <c r="IGL404" s="163"/>
      <c r="IGM404" s="163"/>
      <c r="IGN404" s="163"/>
      <c r="IGO404" s="163"/>
      <c r="IGP404" s="163"/>
      <c r="IGQ404" s="163"/>
      <c r="IGR404" s="163"/>
      <c r="IGS404" s="163"/>
      <c r="IGT404" s="163"/>
      <c r="IGU404" s="163"/>
      <c r="IGV404" s="163"/>
      <c r="IGW404" s="163"/>
      <c r="IGX404" s="163"/>
      <c r="IGY404" s="163"/>
      <c r="IGZ404" s="163"/>
      <c r="IHA404" s="163"/>
      <c r="IHB404" s="163"/>
      <c r="IHC404" s="163"/>
      <c r="IHD404" s="163"/>
      <c r="IHE404" s="163"/>
      <c r="IHF404" s="163"/>
      <c r="IHG404" s="163"/>
      <c r="IHH404" s="163"/>
      <c r="IHI404" s="163"/>
      <c r="IHJ404" s="163"/>
      <c r="IHK404" s="163"/>
      <c r="IHL404" s="163"/>
      <c r="IHM404" s="163"/>
      <c r="IHN404" s="163"/>
      <c r="IHO404" s="163"/>
      <c r="IHP404" s="163"/>
      <c r="IHQ404" s="163"/>
      <c r="IHR404" s="163"/>
      <c r="IHS404" s="163"/>
      <c r="IHT404" s="163"/>
      <c r="IHU404" s="163"/>
      <c r="IHV404" s="163"/>
      <c r="IHW404" s="163"/>
      <c r="IHX404" s="163"/>
      <c r="IHY404" s="163"/>
      <c r="IHZ404" s="163"/>
      <c r="IIA404" s="163"/>
      <c r="IIB404" s="163"/>
      <c r="IIC404" s="163"/>
      <c r="IID404" s="163"/>
      <c r="IIE404" s="163"/>
      <c r="IIF404" s="163"/>
      <c r="IIG404" s="163"/>
      <c r="IIH404" s="163"/>
      <c r="III404" s="163"/>
      <c r="IIJ404" s="163"/>
      <c r="IIK404" s="163"/>
      <c r="IIL404" s="163"/>
      <c r="IIM404" s="163"/>
      <c r="IIN404" s="163"/>
      <c r="IIO404" s="163"/>
      <c r="IIP404" s="163"/>
      <c r="IIQ404" s="163"/>
      <c r="IIR404" s="163"/>
      <c r="IIS404" s="163"/>
      <c r="IIT404" s="163"/>
      <c r="IIU404" s="163"/>
      <c r="IIV404" s="163"/>
      <c r="IIW404" s="163"/>
      <c r="IIX404" s="163"/>
      <c r="IIY404" s="163"/>
      <c r="IIZ404" s="163"/>
      <c r="IJA404" s="163"/>
      <c r="IJB404" s="163"/>
      <c r="IJC404" s="163"/>
      <c r="IJD404" s="163"/>
      <c r="IJE404" s="163"/>
      <c r="IJF404" s="163"/>
      <c r="IJG404" s="163"/>
      <c r="IJH404" s="163"/>
      <c r="IJI404" s="163"/>
      <c r="IJJ404" s="163"/>
      <c r="IJK404" s="163"/>
      <c r="IJL404" s="163"/>
      <c r="IJM404" s="163"/>
      <c r="IJN404" s="163"/>
      <c r="IJO404" s="163"/>
      <c r="IJP404" s="163"/>
      <c r="IJQ404" s="163"/>
      <c r="IJR404" s="163"/>
      <c r="IJS404" s="163"/>
      <c r="IJT404" s="163"/>
      <c r="IJU404" s="163"/>
      <c r="IJV404" s="163"/>
      <c r="IJW404" s="163"/>
      <c r="IJX404" s="163"/>
      <c r="IJY404" s="163"/>
      <c r="IJZ404" s="163"/>
      <c r="IKA404" s="163"/>
      <c r="IKB404" s="163"/>
      <c r="IKC404" s="163"/>
      <c r="IKD404" s="163"/>
      <c r="IKE404" s="163"/>
      <c r="IKF404" s="163"/>
      <c r="IKG404" s="163"/>
      <c r="IKH404" s="163"/>
      <c r="IKI404" s="163"/>
      <c r="IKJ404" s="163"/>
      <c r="IKK404" s="163"/>
      <c r="IKL404" s="163"/>
      <c r="IKM404" s="163"/>
      <c r="IKN404" s="163"/>
      <c r="IKO404" s="163"/>
      <c r="IKP404" s="163"/>
      <c r="IKQ404" s="163"/>
      <c r="IKR404" s="163"/>
      <c r="IKS404" s="163"/>
      <c r="IKT404" s="163"/>
      <c r="IKU404" s="163"/>
      <c r="IKV404" s="163"/>
      <c r="IKW404" s="163"/>
      <c r="IKX404" s="163"/>
      <c r="IKY404" s="163"/>
      <c r="IKZ404" s="163"/>
      <c r="ILA404" s="163"/>
      <c r="ILB404" s="163"/>
      <c r="ILC404" s="163"/>
      <c r="ILD404" s="163"/>
      <c r="ILE404" s="163"/>
      <c r="ILF404" s="163"/>
      <c r="ILG404" s="163"/>
      <c r="ILH404" s="163"/>
      <c r="ILI404" s="163"/>
      <c r="ILJ404" s="163"/>
      <c r="ILK404" s="163"/>
      <c r="ILL404" s="163"/>
      <c r="ILM404" s="163"/>
      <c r="ILN404" s="163"/>
      <c r="ILO404" s="163"/>
      <c r="ILP404" s="163"/>
      <c r="ILQ404" s="163"/>
      <c r="ILR404" s="163"/>
      <c r="ILS404" s="163"/>
      <c r="ILT404" s="163"/>
      <c r="ILU404" s="163"/>
      <c r="ILV404" s="163"/>
      <c r="ILW404" s="163"/>
      <c r="ILX404" s="163"/>
      <c r="ILY404" s="163"/>
      <c r="ILZ404" s="163"/>
      <c r="IMA404" s="163"/>
      <c r="IMB404" s="163"/>
      <c r="IMC404" s="163"/>
      <c r="IMD404" s="163"/>
      <c r="IME404" s="163"/>
      <c r="IMF404" s="163"/>
      <c r="IMG404" s="163"/>
      <c r="IMH404" s="163"/>
      <c r="IMI404" s="163"/>
      <c r="IMJ404" s="163"/>
      <c r="IMK404" s="163"/>
      <c r="IML404" s="163"/>
      <c r="IMM404" s="163"/>
      <c r="IMN404" s="163"/>
      <c r="IMO404" s="163"/>
      <c r="IMP404" s="163"/>
      <c r="IMQ404" s="163"/>
      <c r="IMR404" s="163"/>
      <c r="IMS404" s="163"/>
      <c r="IMT404" s="163"/>
      <c r="IMU404" s="163"/>
      <c r="IMV404" s="163"/>
      <c r="IMW404" s="163"/>
      <c r="IMX404" s="163"/>
      <c r="IMY404" s="163"/>
      <c r="IMZ404" s="163"/>
      <c r="INA404" s="163"/>
      <c r="INB404" s="163"/>
      <c r="INC404" s="163"/>
      <c r="IND404" s="163"/>
      <c r="INE404" s="163"/>
      <c r="INF404" s="163"/>
      <c r="ING404" s="163"/>
      <c r="INH404" s="163"/>
      <c r="INI404" s="163"/>
      <c r="INJ404" s="163"/>
      <c r="INK404" s="163"/>
      <c r="INL404" s="163"/>
      <c r="INM404" s="163"/>
      <c r="INN404" s="163"/>
      <c r="INO404" s="163"/>
      <c r="INP404" s="163"/>
      <c r="INQ404" s="163"/>
      <c r="INR404" s="163"/>
      <c r="INS404" s="163"/>
      <c r="INT404" s="163"/>
      <c r="INU404" s="163"/>
      <c r="INV404" s="163"/>
      <c r="INW404" s="163"/>
      <c r="INX404" s="163"/>
      <c r="INY404" s="163"/>
      <c r="INZ404" s="163"/>
      <c r="IOA404" s="163"/>
      <c r="IOB404" s="163"/>
      <c r="IOC404" s="163"/>
      <c r="IOD404" s="163"/>
      <c r="IOE404" s="163"/>
      <c r="IOF404" s="163"/>
      <c r="IOG404" s="163"/>
      <c r="IOH404" s="163"/>
      <c r="IOI404" s="163"/>
      <c r="IOJ404" s="163"/>
      <c r="IOK404" s="163"/>
      <c r="IOL404" s="163"/>
      <c r="IOM404" s="163"/>
      <c r="ION404" s="163"/>
      <c r="IOO404" s="163"/>
      <c r="IOP404" s="163"/>
      <c r="IOQ404" s="163"/>
      <c r="IOR404" s="163"/>
      <c r="IOS404" s="163"/>
      <c r="IOT404" s="163"/>
      <c r="IOU404" s="163"/>
      <c r="IOV404" s="163"/>
      <c r="IOW404" s="163"/>
      <c r="IOX404" s="163"/>
      <c r="IOY404" s="163"/>
      <c r="IOZ404" s="163"/>
      <c r="IPA404" s="163"/>
      <c r="IPB404" s="163"/>
      <c r="IPC404" s="163"/>
      <c r="IPD404" s="163"/>
      <c r="IPE404" s="163"/>
      <c r="IPF404" s="163"/>
      <c r="IPG404" s="163"/>
      <c r="IPH404" s="163"/>
      <c r="IPI404" s="163"/>
      <c r="IPJ404" s="163"/>
      <c r="IPK404" s="163"/>
      <c r="IPL404" s="163"/>
      <c r="IPM404" s="163"/>
      <c r="IPN404" s="163"/>
      <c r="IPO404" s="163"/>
      <c r="IPP404" s="163"/>
      <c r="IPQ404" s="163"/>
      <c r="IPR404" s="163"/>
      <c r="IPS404" s="163"/>
      <c r="IPT404" s="163"/>
      <c r="IPU404" s="163"/>
      <c r="IPV404" s="163"/>
      <c r="IPW404" s="163"/>
      <c r="IPX404" s="163"/>
      <c r="IPY404" s="163"/>
      <c r="IPZ404" s="163"/>
      <c r="IQA404" s="163"/>
      <c r="IQB404" s="163"/>
      <c r="IQC404" s="163"/>
      <c r="IQD404" s="163"/>
      <c r="IQE404" s="163"/>
      <c r="IQF404" s="163"/>
      <c r="IQG404" s="163"/>
      <c r="IQH404" s="163"/>
      <c r="IQI404" s="163"/>
      <c r="IQJ404" s="163"/>
      <c r="IQK404" s="163"/>
      <c r="IQL404" s="163"/>
      <c r="IQM404" s="163"/>
      <c r="IQN404" s="163"/>
      <c r="IQO404" s="163"/>
      <c r="IQP404" s="163"/>
      <c r="IQQ404" s="163"/>
      <c r="IQR404" s="163"/>
      <c r="IQS404" s="163"/>
      <c r="IQT404" s="163"/>
      <c r="IQU404" s="163"/>
      <c r="IQV404" s="163"/>
      <c r="IQW404" s="163"/>
      <c r="IQX404" s="163"/>
      <c r="IQY404" s="163"/>
      <c r="IQZ404" s="163"/>
      <c r="IRA404" s="163"/>
      <c r="IRB404" s="163"/>
      <c r="IRC404" s="163"/>
      <c r="IRD404" s="163"/>
      <c r="IRE404" s="163"/>
      <c r="IRF404" s="163"/>
      <c r="IRG404" s="163"/>
      <c r="IRH404" s="163"/>
      <c r="IRI404" s="163"/>
      <c r="IRJ404" s="163"/>
      <c r="IRK404" s="163"/>
      <c r="IRL404" s="163"/>
      <c r="IRM404" s="163"/>
      <c r="IRN404" s="163"/>
      <c r="IRO404" s="163"/>
      <c r="IRP404" s="163"/>
      <c r="IRQ404" s="163"/>
      <c r="IRR404" s="163"/>
      <c r="IRS404" s="163"/>
      <c r="IRT404" s="163"/>
      <c r="IRU404" s="163"/>
      <c r="IRV404" s="163"/>
      <c r="IRW404" s="163"/>
      <c r="IRX404" s="163"/>
      <c r="IRY404" s="163"/>
      <c r="IRZ404" s="163"/>
      <c r="ISA404" s="163"/>
      <c r="ISB404" s="163"/>
      <c r="ISC404" s="163"/>
      <c r="ISD404" s="163"/>
      <c r="ISE404" s="163"/>
      <c r="ISF404" s="163"/>
      <c r="ISG404" s="163"/>
      <c r="ISH404" s="163"/>
      <c r="ISI404" s="163"/>
      <c r="ISJ404" s="163"/>
      <c r="ISK404" s="163"/>
      <c r="ISL404" s="163"/>
      <c r="ISM404" s="163"/>
      <c r="ISN404" s="163"/>
      <c r="ISO404" s="163"/>
      <c r="ISP404" s="163"/>
      <c r="ISQ404" s="163"/>
      <c r="ISR404" s="163"/>
      <c r="ISS404" s="163"/>
      <c r="IST404" s="163"/>
      <c r="ISU404" s="163"/>
      <c r="ISV404" s="163"/>
      <c r="ISW404" s="163"/>
      <c r="ISX404" s="163"/>
      <c r="ISY404" s="163"/>
      <c r="ISZ404" s="163"/>
      <c r="ITA404" s="163"/>
      <c r="ITB404" s="163"/>
      <c r="ITC404" s="163"/>
      <c r="ITD404" s="163"/>
      <c r="ITE404" s="163"/>
      <c r="ITF404" s="163"/>
      <c r="ITG404" s="163"/>
      <c r="ITH404" s="163"/>
      <c r="ITI404" s="163"/>
      <c r="ITJ404" s="163"/>
      <c r="ITK404" s="163"/>
      <c r="ITL404" s="163"/>
      <c r="ITM404" s="163"/>
      <c r="ITN404" s="163"/>
      <c r="ITO404" s="163"/>
      <c r="ITP404" s="163"/>
      <c r="ITQ404" s="163"/>
      <c r="ITR404" s="163"/>
      <c r="ITS404" s="163"/>
      <c r="ITT404" s="163"/>
      <c r="ITU404" s="163"/>
      <c r="ITV404" s="163"/>
      <c r="ITW404" s="163"/>
      <c r="ITX404" s="163"/>
      <c r="ITY404" s="163"/>
      <c r="ITZ404" s="163"/>
      <c r="IUA404" s="163"/>
      <c r="IUB404" s="163"/>
      <c r="IUC404" s="163"/>
      <c r="IUD404" s="163"/>
      <c r="IUE404" s="163"/>
      <c r="IUF404" s="163"/>
      <c r="IUG404" s="163"/>
      <c r="IUH404" s="163"/>
      <c r="IUI404" s="163"/>
      <c r="IUJ404" s="163"/>
      <c r="IUK404" s="163"/>
      <c r="IUL404" s="163"/>
      <c r="IUM404" s="163"/>
      <c r="IUN404" s="163"/>
      <c r="IUO404" s="163"/>
      <c r="IUP404" s="163"/>
      <c r="IUQ404" s="163"/>
      <c r="IUR404" s="163"/>
      <c r="IUS404" s="163"/>
      <c r="IUT404" s="163"/>
      <c r="IUU404" s="163"/>
      <c r="IUV404" s="163"/>
      <c r="IUW404" s="163"/>
      <c r="IUX404" s="163"/>
      <c r="IUY404" s="163"/>
      <c r="IUZ404" s="163"/>
      <c r="IVA404" s="163"/>
      <c r="IVB404" s="163"/>
      <c r="IVC404" s="163"/>
      <c r="IVD404" s="163"/>
      <c r="IVE404" s="163"/>
      <c r="IVF404" s="163"/>
      <c r="IVG404" s="163"/>
      <c r="IVH404" s="163"/>
      <c r="IVI404" s="163"/>
      <c r="IVJ404" s="163"/>
      <c r="IVK404" s="163"/>
      <c r="IVL404" s="163"/>
      <c r="IVM404" s="163"/>
      <c r="IVN404" s="163"/>
      <c r="IVO404" s="163"/>
      <c r="IVP404" s="163"/>
      <c r="IVQ404" s="163"/>
      <c r="IVR404" s="163"/>
      <c r="IVS404" s="163"/>
      <c r="IVT404" s="163"/>
      <c r="IVU404" s="163"/>
      <c r="IVV404" s="163"/>
      <c r="IVW404" s="163"/>
      <c r="IVX404" s="163"/>
      <c r="IVY404" s="163"/>
      <c r="IVZ404" s="163"/>
      <c r="IWA404" s="163"/>
      <c r="IWB404" s="163"/>
      <c r="IWC404" s="163"/>
      <c r="IWD404" s="163"/>
      <c r="IWE404" s="163"/>
      <c r="IWF404" s="163"/>
      <c r="IWG404" s="163"/>
      <c r="IWH404" s="163"/>
      <c r="IWI404" s="163"/>
      <c r="IWJ404" s="163"/>
      <c r="IWK404" s="163"/>
      <c r="IWL404" s="163"/>
      <c r="IWM404" s="163"/>
      <c r="IWN404" s="163"/>
      <c r="IWO404" s="163"/>
      <c r="IWP404" s="163"/>
      <c r="IWQ404" s="163"/>
      <c r="IWR404" s="163"/>
      <c r="IWS404" s="163"/>
      <c r="IWT404" s="163"/>
      <c r="IWU404" s="163"/>
      <c r="IWV404" s="163"/>
      <c r="IWW404" s="163"/>
      <c r="IWX404" s="163"/>
      <c r="IWY404" s="163"/>
      <c r="IWZ404" s="163"/>
      <c r="IXA404" s="163"/>
      <c r="IXB404" s="163"/>
      <c r="IXC404" s="163"/>
      <c r="IXD404" s="163"/>
      <c r="IXE404" s="163"/>
      <c r="IXF404" s="163"/>
      <c r="IXG404" s="163"/>
      <c r="IXH404" s="163"/>
      <c r="IXI404" s="163"/>
      <c r="IXJ404" s="163"/>
      <c r="IXK404" s="163"/>
      <c r="IXL404" s="163"/>
      <c r="IXM404" s="163"/>
      <c r="IXN404" s="163"/>
      <c r="IXO404" s="163"/>
      <c r="IXP404" s="163"/>
      <c r="IXQ404" s="163"/>
      <c r="IXR404" s="163"/>
      <c r="IXS404" s="163"/>
      <c r="IXT404" s="163"/>
      <c r="IXU404" s="163"/>
      <c r="IXV404" s="163"/>
      <c r="IXW404" s="163"/>
      <c r="IXX404" s="163"/>
      <c r="IXY404" s="163"/>
      <c r="IXZ404" s="163"/>
      <c r="IYA404" s="163"/>
      <c r="IYB404" s="163"/>
      <c r="IYC404" s="163"/>
      <c r="IYD404" s="163"/>
      <c r="IYE404" s="163"/>
      <c r="IYF404" s="163"/>
      <c r="IYG404" s="163"/>
      <c r="IYH404" s="163"/>
      <c r="IYI404" s="163"/>
      <c r="IYJ404" s="163"/>
      <c r="IYK404" s="163"/>
      <c r="IYL404" s="163"/>
      <c r="IYM404" s="163"/>
      <c r="IYN404" s="163"/>
      <c r="IYO404" s="163"/>
      <c r="IYP404" s="163"/>
      <c r="IYQ404" s="163"/>
      <c r="IYR404" s="163"/>
      <c r="IYS404" s="163"/>
      <c r="IYT404" s="163"/>
      <c r="IYU404" s="163"/>
      <c r="IYV404" s="163"/>
      <c r="IYW404" s="163"/>
      <c r="IYX404" s="163"/>
      <c r="IYY404" s="163"/>
      <c r="IYZ404" s="163"/>
      <c r="IZA404" s="163"/>
      <c r="IZB404" s="163"/>
      <c r="IZC404" s="163"/>
      <c r="IZD404" s="163"/>
      <c r="IZE404" s="163"/>
      <c r="IZF404" s="163"/>
      <c r="IZG404" s="163"/>
      <c r="IZH404" s="163"/>
      <c r="IZI404" s="163"/>
      <c r="IZJ404" s="163"/>
      <c r="IZK404" s="163"/>
      <c r="IZL404" s="163"/>
      <c r="IZM404" s="163"/>
      <c r="IZN404" s="163"/>
      <c r="IZO404" s="163"/>
      <c r="IZP404" s="163"/>
      <c r="IZQ404" s="163"/>
      <c r="IZR404" s="163"/>
      <c r="IZS404" s="163"/>
      <c r="IZT404" s="163"/>
      <c r="IZU404" s="163"/>
      <c r="IZV404" s="163"/>
      <c r="IZW404" s="163"/>
      <c r="IZX404" s="163"/>
      <c r="IZY404" s="163"/>
      <c r="IZZ404" s="163"/>
      <c r="JAA404" s="163"/>
      <c r="JAB404" s="163"/>
      <c r="JAC404" s="163"/>
      <c r="JAD404" s="163"/>
      <c r="JAE404" s="163"/>
      <c r="JAF404" s="163"/>
      <c r="JAG404" s="163"/>
      <c r="JAH404" s="163"/>
      <c r="JAI404" s="163"/>
      <c r="JAJ404" s="163"/>
      <c r="JAK404" s="163"/>
      <c r="JAL404" s="163"/>
      <c r="JAM404" s="163"/>
      <c r="JAN404" s="163"/>
      <c r="JAO404" s="163"/>
      <c r="JAP404" s="163"/>
      <c r="JAQ404" s="163"/>
      <c r="JAR404" s="163"/>
      <c r="JAS404" s="163"/>
      <c r="JAT404" s="163"/>
      <c r="JAU404" s="163"/>
      <c r="JAV404" s="163"/>
      <c r="JAW404" s="163"/>
      <c r="JAX404" s="163"/>
      <c r="JAY404" s="163"/>
      <c r="JAZ404" s="163"/>
      <c r="JBA404" s="163"/>
      <c r="JBB404" s="163"/>
      <c r="JBC404" s="163"/>
      <c r="JBD404" s="163"/>
      <c r="JBE404" s="163"/>
      <c r="JBF404" s="163"/>
      <c r="JBG404" s="163"/>
      <c r="JBH404" s="163"/>
      <c r="JBI404" s="163"/>
      <c r="JBJ404" s="163"/>
      <c r="JBK404" s="163"/>
      <c r="JBL404" s="163"/>
      <c r="JBM404" s="163"/>
      <c r="JBN404" s="163"/>
      <c r="JBO404" s="163"/>
      <c r="JBP404" s="163"/>
      <c r="JBQ404" s="163"/>
      <c r="JBR404" s="163"/>
      <c r="JBS404" s="163"/>
      <c r="JBT404" s="163"/>
      <c r="JBU404" s="163"/>
      <c r="JBV404" s="163"/>
      <c r="JBW404" s="163"/>
      <c r="JBX404" s="163"/>
      <c r="JBY404" s="163"/>
      <c r="JBZ404" s="163"/>
      <c r="JCA404" s="163"/>
      <c r="JCB404" s="163"/>
      <c r="JCC404" s="163"/>
      <c r="JCD404" s="163"/>
      <c r="JCE404" s="163"/>
      <c r="JCF404" s="163"/>
      <c r="JCG404" s="163"/>
      <c r="JCH404" s="163"/>
      <c r="JCI404" s="163"/>
      <c r="JCJ404" s="163"/>
      <c r="JCK404" s="163"/>
      <c r="JCL404" s="163"/>
      <c r="JCM404" s="163"/>
      <c r="JCN404" s="163"/>
      <c r="JCO404" s="163"/>
      <c r="JCP404" s="163"/>
      <c r="JCQ404" s="163"/>
      <c r="JCR404" s="163"/>
      <c r="JCS404" s="163"/>
      <c r="JCT404" s="163"/>
      <c r="JCU404" s="163"/>
      <c r="JCV404" s="163"/>
      <c r="JCW404" s="163"/>
      <c r="JCX404" s="163"/>
      <c r="JCY404" s="163"/>
      <c r="JCZ404" s="163"/>
      <c r="JDA404" s="163"/>
      <c r="JDB404" s="163"/>
      <c r="JDC404" s="163"/>
      <c r="JDD404" s="163"/>
      <c r="JDE404" s="163"/>
      <c r="JDF404" s="163"/>
      <c r="JDG404" s="163"/>
      <c r="JDH404" s="163"/>
      <c r="JDI404" s="163"/>
      <c r="JDJ404" s="163"/>
      <c r="JDK404" s="163"/>
      <c r="JDL404" s="163"/>
      <c r="JDM404" s="163"/>
      <c r="JDN404" s="163"/>
      <c r="JDO404" s="163"/>
      <c r="JDP404" s="163"/>
      <c r="JDQ404" s="163"/>
      <c r="JDR404" s="163"/>
      <c r="JDS404" s="163"/>
      <c r="JDT404" s="163"/>
      <c r="JDU404" s="163"/>
      <c r="JDV404" s="163"/>
      <c r="JDW404" s="163"/>
      <c r="JDX404" s="163"/>
      <c r="JDY404" s="163"/>
      <c r="JDZ404" s="163"/>
      <c r="JEA404" s="163"/>
      <c r="JEB404" s="163"/>
      <c r="JEC404" s="163"/>
      <c r="JED404" s="163"/>
      <c r="JEE404" s="163"/>
      <c r="JEF404" s="163"/>
      <c r="JEG404" s="163"/>
      <c r="JEH404" s="163"/>
      <c r="JEI404" s="163"/>
      <c r="JEJ404" s="163"/>
      <c r="JEK404" s="163"/>
      <c r="JEL404" s="163"/>
      <c r="JEM404" s="163"/>
      <c r="JEN404" s="163"/>
      <c r="JEO404" s="163"/>
      <c r="JEP404" s="163"/>
      <c r="JEQ404" s="163"/>
      <c r="JER404" s="163"/>
      <c r="JES404" s="163"/>
      <c r="JET404" s="163"/>
      <c r="JEU404" s="163"/>
      <c r="JEV404" s="163"/>
      <c r="JEW404" s="163"/>
      <c r="JEX404" s="163"/>
      <c r="JEY404" s="163"/>
      <c r="JEZ404" s="163"/>
      <c r="JFA404" s="163"/>
      <c r="JFB404" s="163"/>
      <c r="JFC404" s="163"/>
      <c r="JFD404" s="163"/>
      <c r="JFE404" s="163"/>
      <c r="JFF404" s="163"/>
      <c r="JFG404" s="163"/>
      <c r="JFH404" s="163"/>
      <c r="JFI404" s="163"/>
      <c r="JFJ404" s="163"/>
      <c r="JFK404" s="163"/>
      <c r="JFL404" s="163"/>
      <c r="JFM404" s="163"/>
      <c r="JFN404" s="163"/>
      <c r="JFO404" s="163"/>
      <c r="JFP404" s="163"/>
      <c r="JFQ404" s="163"/>
      <c r="JFR404" s="163"/>
      <c r="JFS404" s="163"/>
      <c r="JFT404" s="163"/>
      <c r="JFU404" s="163"/>
      <c r="JFV404" s="163"/>
      <c r="JFW404" s="163"/>
      <c r="JFX404" s="163"/>
      <c r="JFY404" s="163"/>
      <c r="JFZ404" s="163"/>
      <c r="JGA404" s="163"/>
      <c r="JGB404" s="163"/>
      <c r="JGC404" s="163"/>
      <c r="JGD404" s="163"/>
      <c r="JGE404" s="163"/>
      <c r="JGF404" s="163"/>
      <c r="JGG404" s="163"/>
      <c r="JGH404" s="163"/>
      <c r="JGI404" s="163"/>
      <c r="JGJ404" s="163"/>
      <c r="JGK404" s="163"/>
      <c r="JGL404" s="163"/>
      <c r="JGM404" s="163"/>
      <c r="JGN404" s="163"/>
      <c r="JGO404" s="163"/>
      <c r="JGP404" s="163"/>
      <c r="JGQ404" s="163"/>
      <c r="JGR404" s="163"/>
      <c r="JGS404" s="163"/>
      <c r="JGT404" s="163"/>
      <c r="JGU404" s="163"/>
      <c r="JGV404" s="163"/>
      <c r="JGW404" s="163"/>
      <c r="JGX404" s="163"/>
      <c r="JGY404" s="163"/>
      <c r="JGZ404" s="163"/>
      <c r="JHA404" s="163"/>
      <c r="JHB404" s="163"/>
      <c r="JHC404" s="163"/>
      <c r="JHD404" s="163"/>
      <c r="JHE404" s="163"/>
      <c r="JHF404" s="163"/>
      <c r="JHG404" s="163"/>
      <c r="JHH404" s="163"/>
      <c r="JHI404" s="163"/>
      <c r="JHJ404" s="163"/>
      <c r="JHK404" s="163"/>
      <c r="JHL404" s="163"/>
      <c r="JHM404" s="163"/>
      <c r="JHN404" s="163"/>
      <c r="JHO404" s="163"/>
      <c r="JHP404" s="163"/>
      <c r="JHQ404" s="163"/>
      <c r="JHR404" s="163"/>
      <c r="JHS404" s="163"/>
      <c r="JHT404" s="163"/>
      <c r="JHU404" s="163"/>
      <c r="JHV404" s="163"/>
      <c r="JHW404" s="163"/>
      <c r="JHX404" s="163"/>
      <c r="JHY404" s="163"/>
      <c r="JHZ404" s="163"/>
      <c r="JIA404" s="163"/>
      <c r="JIB404" s="163"/>
      <c r="JIC404" s="163"/>
      <c r="JID404" s="163"/>
      <c r="JIE404" s="163"/>
      <c r="JIF404" s="163"/>
      <c r="JIG404" s="163"/>
      <c r="JIH404" s="163"/>
      <c r="JII404" s="163"/>
      <c r="JIJ404" s="163"/>
      <c r="JIK404" s="163"/>
      <c r="JIL404" s="163"/>
      <c r="JIM404" s="163"/>
      <c r="JIN404" s="163"/>
      <c r="JIO404" s="163"/>
      <c r="JIP404" s="163"/>
      <c r="JIQ404" s="163"/>
      <c r="JIR404" s="163"/>
      <c r="JIS404" s="163"/>
      <c r="JIT404" s="163"/>
      <c r="JIU404" s="163"/>
      <c r="JIV404" s="163"/>
      <c r="JIW404" s="163"/>
      <c r="JIX404" s="163"/>
      <c r="JIY404" s="163"/>
      <c r="JIZ404" s="163"/>
      <c r="JJA404" s="163"/>
      <c r="JJB404" s="163"/>
      <c r="JJC404" s="163"/>
      <c r="JJD404" s="163"/>
      <c r="JJE404" s="163"/>
      <c r="JJF404" s="163"/>
      <c r="JJG404" s="163"/>
      <c r="JJH404" s="163"/>
      <c r="JJI404" s="163"/>
      <c r="JJJ404" s="163"/>
      <c r="JJK404" s="163"/>
      <c r="JJL404" s="163"/>
      <c r="JJM404" s="163"/>
      <c r="JJN404" s="163"/>
      <c r="JJO404" s="163"/>
      <c r="JJP404" s="163"/>
      <c r="JJQ404" s="163"/>
      <c r="JJR404" s="163"/>
      <c r="JJS404" s="163"/>
      <c r="JJT404" s="163"/>
      <c r="JJU404" s="163"/>
      <c r="JJV404" s="163"/>
      <c r="JJW404" s="163"/>
      <c r="JJX404" s="163"/>
      <c r="JJY404" s="163"/>
      <c r="JJZ404" s="163"/>
      <c r="JKA404" s="163"/>
      <c r="JKB404" s="163"/>
      <c r="JKC404" s="163"/>
      <c r="JKD404" s="163"/>
      <c r="JKE404" s="163"/>
      <c r="JKF404" s="163"/>
      <c r="JKG404" s="163"/>
      <c r="JKH404" s="163"/>
      <c r="JKI404" s="163"/>
      <c r="JKJ404" s="163"/>
      <c r="JKK404" s="163"/>
      <c r="JKL404" s="163"/>
      <c r="JKM404" s="163"/>
      <c r="JKN404" s="163"/>
      <c r="JKO404" s="163"/>
      <c r="JKP404" s="163"/>
      <c r="JKQ404" s="163"/>
      <c r="JKR404" s="163"/>
      <c r="JKS404" s="163"/>
      <c r="JKT404" s="163"/>
      <c r="JKU404" s="163"/>
      <c r="JKV404" s="163"/>
      <c r="JKW404" s="163"/>
      <c r="JKX404" s="163"/>
      <c r="JKY404" s="163"/>
      <c r="JKZ404" s="163"/>
      <c r="JLA404" s="163"/>
      <c r="JLB404" s="163"/>
      <c r="JLC404" s="163"/>
      <c r="JLD404" s="163"/>
      <c r="JLE404" s="163"/>
      <c r="JLF404" s="163"/>
      <c r="JLG404" s="163"/>
      <c r="JLH404" s="163"/>
      <c r="JLI404" s="163"/>
      <c r="JLJ404" s="163"/>
      <c r="JLK404" s="163"/>
      <c r="JLL404" s="163"/>
      <c r="JLM404" s="163"/>
      <c r="JLN404" s="163"/>
      <c r="JLO404" s="163"/>
      <c r="JLP404" s="163"/>
      <c r="JLQ404" s="163"/>
      <c r="JLR404" s="163"/>
      <c r="JLS404" s="163"/>
      <c r="JLT404" s="163"/>
      <c r="JLU404" s="163"/>
      <c r="JLV404" s="163"/>
      <c r="JLW404" s="163"/>
      <c r="JLX404" s="163"/>
      <c r="JLY404" s="163"/>
      <c r="JLZ404" s="163"/>
      <c r="JMA404" s="163"/>
      <c r="JMB404" s="163"/>
      <c r="JMC404" s="163"/>
      <c r="JMD404" s="163"/>
      <c r="JME404" s="163"/>
      <c r="JMF404" s="163"/>
      <c r="JMG404" s="163"/>
      <c r="JMH404" s="163"/>
      <c r="JMI404" s="163"/>
      <c r="JMJ404" s="163"/>
      <c r="JMK404" s="163"/>
      <c r="JML404" s="163"/>
      <c r="JMM404" s="163"/>
      <c r="JMN404" s="163"/>
      <c r="JMO404" s="163"/>
      <c r="JMP404" s="163"/>
      <c r="JMQ404" s="163"/>
      <c r="JMR404" s="163"/>
      <c r="JMS404" s="163"/>
      <c r="JMT404" s="163"/>
      <c r="JMU404" s="163"/>
      <c r="JMV404" s="163"/>
      <c r="JMW404" s="163"/>
      <c r="JMX404" s="163"/>
      <c r="JMY404" s="163"/>
      <c r="JMZ404" s="163"/>
      <c r="JNA404" s="163"/>
      <c r="JNB404" s="163"/>
      <c r="JNC404" s="163"/>
      <c r="JND404" s="163"/>
      <c r="JNE404" s="163"/>
      <c r="JNF404" s="163"/>
      <c r="JNG404" s="163"/>
      <c r="JNH404" s="163"/>
      <c r="JNI404" s="163"/>
      <c r="JNJ404" s="163"/>
      <c r="JNK404" s="163"/>
      <c r="JNL404" s="163"/>
      <c r="JNM404" s="163"/>
      <c r="JNN404" s="163"/>
      <c r="JNO404" s="163"/>
      <c r="JNP404" s="163"/>
      <c r="JNQ404" s="163"/>
      <c r="JNR404" s="163"/>
      <c r="JNS404" s="163"/>
      <c r="JNT404" s="163"/>
      <c r="JNU404" s="163"/>
      <c r="JNV404" s="163"/>
      <c r="JNW404" s="163"/>
      <c r="JNX404" s="163"/>
      <c r="JNY404" s="163"/>
      <c r="JNZ404" s="163"/>
      <c r="JOA404" s="163"/>
      <c r="JOB404" s="163"/>
      <c r="JOC404" s="163"/>
      <c r="JOD404" s="163"/>
      <c r="JOE404" s="163"/>
      <c r="JOF404" s="163"/>
      <c r="JOG404" s="163"/>
      <c r="JOH404" s="163"/>
      <c r="JOI404" s="163"/>
      <c r="JOJ404" s="163"/>
      <c r="JOK404" s="163"/>
      <c r="JOL404" s="163"/>
      <c r="JOM404" s="163"/>
      <c r="JON404" s="163"/>
      <c r="JOO404" s="163"/>
      <c r="JOP404" s="163"/>
      <c r="JOQ404" s="163"/>
      <c r="JOR404" s="163"/>
      <c r="JOS404" s="163"/>
      <c r="JOT404" s="163"/>
      <c r="JOU404" s="163"/>
      <c r="JOV404" s="163"/>
      <c r="JOW404" s="163"/>
      <c r="JOX404" s="163"/>
      <c r="JOY404" s="163"/>
      <c r="JOZ404" s="163"/>
      <c r="JPA404" s="163"/>
      <c r="JPB404" s="163"/>
      <c r="JPC404" s="163"/>
      <c r="JPD404" s="163"/>
      <c r="JPE404" s="163"/>
      <c r="JPF404" s="163"/>
      <c r="JPG404" s="163"/>
      <c r="JPH404" s="163"/>
      <c r="JPI404" s="163"/>
      <c r="JPJ404" s="163"/>
      <c r="JPK404" s="163"/>
      <c r="JPL404" s="163"/>
      <c r="JPM404" s="163"/>
      <c r="JPN404" s="163"/>
      <c r="JPO404" s="163"/>
      <c r="JPP404" s="163"/>
      <c r="JPQ404" s="163"/>
      <c r="JPR404" s="163"/>
      <c r="JPS404" s="163"/>
      <c r="JPT404" s="163"/>
      <c r="JPU404" s="163"/>
      <c r="JPV404" s="163"/>
      <c r="JPW404" s="163"/>
      <c r="JPX404" s="163"/>
      <c r="JPY404" s="163"/>
      <c r="JPZ404" s="163"/>
      <c r="JQA404" s="163"/>
      <c r="JQB404" s="163"/>
      <c r="JQC404" s="163"/>
      <c r="JQD404" s="163"/>
      <c r="JQE404" s="163"/>
      <c r="JQF404" s="163"/>
      <c r="JQG404" s="163"/>
      <c r="JQH404" s="163"/>
      <c r="JQI404" s="163"/>
      <c r="JQJ404" s="163"/>
      <c r="JQK404" s="163"/>
      <c r="JQL404" s="163"/>
      <c r="JQM404" s="163"/>
      <c r="JQN404" s="163"/>
      <c r="JQO404" s="163"/>
      <c r="JQP404" s="163"/>
      <c r="JQQ404" s="163"/>
      <c r="JQR404" s="163"/>
      <c r="JQS404" s="163"/>
      <c r="JQT404" s="163"/>
      <c r="JQU404" s="163"/>
      <c r="JQV404" s="163"/>
      <c r="JQW404" s="163"/>
      <c r="JQX404" s="163"/>
      <c r="JQY404" s="163"/>
      <c r="JQZ404" s="163"/>
      <c r="JRA404" s="163"/>
      <c r="JRB404" s="163"/>
      <c r="JRC404" s="163"/>
      <c r="JRD404" s="163"/>
      <c r="JRE404" s="163"/>
      <c r="JRF404" s="163"/>
      <c r="JRG404" s="163"/>
      <c r="JRH404" s="163"/>
      <c r="JRI404" s="163"/>
      <c r="JRJ404" s="163"/>
      <c r="JRK404" s="163"/>
      <c r="JRL404" s="163"/>
      <c r="JRM404" s="163"/>
      <c r="JRN404" s="163"/>
      <c r="JRO404" s="163"/>
      <c r="JRP404" s="163"/>
      <c r="JRQ404" s="163"/>
      <c r="JRR404" s="163"/>
      <c r="JRS404" s="163"/>
      <c r="JRT404" s="163"/>
      <c r="JRU404" s="163"/>
      <c r="JRV404" s="163"/>
      <c r="JRW404" s="163"/>
      <c r="JRX404" s="163"/>
      <c r="JRY404" s="163"/>
      <c r="JRZ404" s="163"/>
      <c r="JSA404" s="163"/>
      <c r="JSB404" s="163"/>
      <c r="JSC404" s="163"/>
      <c r="JSD404" s="163"/>
      <c r="JSE404" s="163"/>
      <c r="JSF404" s="163"/>
      <c r="JSG404" s="163"/>
      <c r="JSH404" s="163"/>
      <c r="JSI404" s="163"/>
      <c r="JSJ404" s="163"/>
      <c r="JSK404" s="163"/>
      <c r="JSL404" s="163"/>
      <c r="JSM404" s="163"/>
      <c r="JSN404" s="163"/>
      <c r="JSO404" s="163"/>
      <c r="JSP404" s="163"/>
      <c r="JSQ404" s="163"/>
      <c r="JSR404" s="163"/>
      <c r="JSS404" s="163"/>
      <c r="JST404" s="163"/>
      <c r="JSU404" s="163"/>
      <c r="JSV404" s="163"/>
      <c r="JSW404" s="163"/>
      <c r="JSX404" s="163"/>
      <c r="JSY404" s="163"/>
      <c r="JSZ404" s="163"/>
      <c r="JTA404" s="163"/>
      <c r="JTB404" s="163"/>
      <c r="JTC404" s="163"/>
      <c r="JTD404" s="163"/>
      <c r="JTE404" s="163"/>
      <c r="JTF404" s="163"/>
      <c r="JTG404" s="163"/>
      <c r="JTH404" s="163"/>
      <c r="JTI404" s="163"/>
      <c r="JTJ404" s="163"/>
      <c r="JTK404" s="163"/>
      <c r="JTL404" s="163"/>
      <c r="JTM404" s="163"/>
      <c r="JTN404" s="163"/>
      <c r="JTO404" s="163"/>
      <c r="JTP404" s="163"/>
      <c r="JTQ404" s="163"/>
      <c r="JTR404" s="163"/>
      <c r="JTS404" s="163"/>
      <c r="JTT404" s="163"/>
      <c r="JTU404" s="163"/>
      <c r="JTV404" s="163"/>
      <c r="JTW404" s="163"/>
      <c r="JTX404" s="163"/>
      <c r="JTY404" s="163"/>
      <c r="JTZ404" s="163"/>
      <c r="JUA404" s="163"/>
      <c r="JUB404" s="163"/>
      <c r="JUC404" s="163"/>
      <c r="JUD404" s="163"/>
      <c r="JUE404" s="163"/>
      <c r="JUF404" s="163"/>
      <c r="JUG404" s="163"/>
      <c r="JUH404" s="163"/>
      <c r="JUI404" s="163"/>
      <c r="JUJ404" s="163"/>
      <c r="JUK404" s="163"/>
      <c r="JUL404" s="163"/>
      <c r="JUM404" s="163"/>
      <c r="JUN404" s="163"/>
      <c r="JUO404" s="163"/>
      <c r="JUP404" s="163"/>
      <c r="JUQ404" s="163"/>
      <c r="JUR404" s="163"/>
      <c r="JUS404" s="163"/>
      <c r="JUT404" s="163"/>
      <c r="JUU404" s="163"/>
      <c r="JUV404" s="163"/>
      <c r="JUW404" s="163"/>
      <c r="JUX404" s="163"/>
      <c r="JUY404" s="163"/>
      <c r="JUZ404" s="163"/>
      <c r="JVA404" s="163"/>
      <c r="JVB404" s="163"/>
      <c r="JVC404" s="163"/>
      <c r="JVD404" s="163"/>
      <c r="JVE404" s="163"/>
      <c r="JVF404" s="163"/>
      <c r="JVG404" s="163"/>
      <c r="JVH404" s="163"/>
      <c r="JVI404" s="163"/>
      <c r="JVJ404" s="163"/>
      <c r="JVK404" s="163"/>
      <c r="JVL404" s="163"/>
      <c r="JVM404" s="163"/>
      <c r="JVN404" s="163"/>
      <c r="JVO404" s="163"/>
      <c r="JVP404" s="163"/>
      <c r="JVQ404" s="163"/>
      <c r="JVR404" s="163"/>
      <c r="JVS404" s="163"/>
      <c r="JVT404" s="163"/>
      <c r="JVU404" s="163"/>
      <c r="JVV404" s="163"/>
      <c r="JVW404" s="163"/>
      <c r="JVX404" s="163"/>
      <c r="JVY404" s="163"/>
      <c r="JVZ404" s="163"/>
      <c r="JWA404" s="163"/>
      <c r="JWB404" s="163"/>
      <c r="JWC404" s="163"/>
      <c r="JWD404" s="163"/>
      <c r="JWE404" s="163"/>
      <c r="JWF404" s="163"/>
      <c r="JWG404" s="163"/>
      <c r="JWH404" s="163"/>
      <c r="JWI404" s="163"/>
      <c r="JWJ404" s="163"/>
      <c r="JWK404" s="163"/>
      <c r="JWL404" s="163"/>
      <c r="JWM404" s="163"/>
      <c r="JWN404" s="163"/>
      <c r="JWO404" s="163"/>
      <c r="JWP404" s="163"/>
      <c r="JWQ404" s="163"/>
      <c r="JWR404" s="163"/>
      <c r="JWS404" s="163"/>
      <c r="JWT404" s="163"/>
      <c r="JWU404" s="163"/>
      <c r="JWV404" s="163"/>
      <c r="JWW404" s="163"/>
      <c r="JWX404" s="163"/>
      <c r="JWY404" s="163"/>
      <c r="JWZ404" s="163"/>
      <c r="JXA404" s="163"/>
      <c r="JXB404" s="163"/>
      <c r="JXC404" s="163"/>
      <c r="JXD404" s="163"/>
      <c r="JXE404" s="163"/>
      <c r="JXF404" s="163"/>
      <c r="JXG404" s="163"/>
      <c r="JXH404" s="163"/>
      <c r="JXI404" s="163"/>
      <c r="JXJ404" s="163"/>
      <c r="JXK404" s="163"/>
      <c r="JXL404" s="163"/>
      <c r="JXM404" s="163"/>
      <c r="JXN404" s="163"/>
      <c r="JXO404" s="163"/>
      <c r="JXP404" s="163"/>
      <c r="JXQ404" s="163"/>
      <c r="JXR404" s="163"/>
      <c r="JXS404" s="163"/>
      <c r="JXT404" s="163"/>
      <c r="JXU404" s="163"/>
      <c r="JXV404" s="163"/>
      <c r="JXW404" s="163"/>
      <c r="JXX404" s="163"/>
      <c r="JXY404" s="163"/>
      <c r="JXZ404" s="163"/>
      <c r="JYA404" s="163"/>
      <c r="JYB404" s="163"/>
      <c r="JYC404" s="163"/>
      <c r="JYD404" s="163"/>
      <c r="JYE404" s="163"/>
      <c r="JYF404" s="163"/>
      <c r="JYG404" s="163"/>
      <c r="JYH404" s="163"/>
      <c r="JYI404" s="163"/>
      <c r="JYJ404" s="163"/>
      <c r="JYK404" s="163"/>
      <c r="JYL404" s="163"/>
      <c r="JYM404" s="163"/>
      <c r="JYN404" s="163"/>
      <c r="JYO404" s="163"/>
      <c r="JYP404" s="163"/>
      <c r="JYQ404" s="163"/>
      <c r="JYR404" s="163"/>
      <c r="JYS404" s="163"/>
      <c r="JYT404" s="163"/>
      <c r="JYU404" s="163"/>
      <c r="JYV404" s="163"/>
      <c r="JYW404" s="163"/>
      <c r="JYX404" s="163"/>
      <c r="JYY404" s="163"/>
      <c r="JYZ404" s="163"/>
      <c r="JZA404" s="163"/>
      <c r="JZB404" s="163"/>
      <c r="JZC404" s="163"/>
      <c r="JZD404" s="163"/>
      <c r="JZE404" s="163"/>
      <c r="JZF404" s="163"/>
      <c r="JZG404" s="163"/>
      <c r="JZH404" s="163"/>
      <c r="JZI404" s="163"/>
      <c r="JZJ404" s="163"/>
      <c r="JZK404" s="163"/>
      <c r="JZL404" s="163"/>
      <c r="JZM404" s="163"/>
      <c r="JZN404" s="163"/>
      <c r="JZO404" s="163"/>
      <c r="JZP404" s="163"/>
      <c r="JZQ404" s="163"/>
      <c r="JZR404" s="163"/>
      <c r="JZS404" s="163"/>
      <c r="JZT404" s="163"/>
      <c r="JZU404" s="163"/>
      <c r="JZV404" s="163"/>
      <c r="JZW404" s="163"/>
      <c r="JZX404" s="163"/>
      <c r="JZY404" s="163"/>
      <c r="JZZ404" s="163"/>
      <c r="KAA404" s="163"/>
      <c r="KAB404" s="163"/>
      <c r="KAC404" s="163"/>
      <c r="KAD404" s="163"/>
      <c r="KAE404" s="163"/>
      <c r="KAF404" s="163"/>
      <c r="KAG404" s="163"/>
      <c r="KAH404" s="163"/>
      <c r="KAI404" s="163"/>
      <c r="KAJ404" s="163"/>
      <c r="KAK404" s="163"/>
      <c r="KAL404" s="163"/>
      <c r="KAM404" s="163"/>
      <c r="KAN404" s="163"/>
      <c r="KAO404" s="163"/>
      <c r="KAP404" s="163"/>
      <c r="KAQ404" s="163"/>
      <c r="KAR404" s="163"/>
      <c r="KAS404" s="163"/>
      <c r="KAT404" s="163"/>
      <c r="KAU404" s="163"/>
      <c r="KAV404" s="163"/>
      <c r="KAW404" s="163"/>
      <c r="KAX404" s="163"/>
      <c r="KAY404" s="163"/>
      <c r="KAZ404" s="163"/>
      <c r="KBA404" s="163"/>
      <c r="KBB404" s="163"/>
      <c r="KBC404" s="163"/>
      <c r="KBD404" s="163"/>
      <c r="KBE404" s="163"/>
      <c r="KBF404" s="163"/>
      <c r="KBG404" s="163"/>
      <c r="KBH404" s="163"/>
      <c r="KBI404" s="163"/>
      <c r="KBJ404" s="163"/>
      <c r="KBK404" s="163"/>
      <c r="KBL404" s="163"/>
      <c r="KBM404" s="163"/>
      <c r="KBN404" s="163"/>
      <c r="KBO404" s="163"/>
      <c r="KBP404" s="163"/>
      <c r="KBQ404" s="163"/>
      <c r="KBR404" s="163"/>
      <c r="KBS404" s="163"/>
      <c r="KBT404" s="163"/>
      <c r="KBU404" s="163"/>
      <c r="KBV404" s="163"/>
      <c r="KBW404" s="163"/>
      <c r="KBX404" s="163"/>
      <c r="KBY404" s="163"/>
      <c r="KBZ404" s="163"/>
      <c r="KCA404" s="163"/>
      <c r="KCB404" s="163"/>
      <c r="KCC404" s="163"/>
      <c r="KCD404" s="163"/>
      <c r="KCE404" s="163"/>
      <c r="KCF404" s="163"/>
      <c r="KCG404" s="163"/>
      <c r="KCH404" s="163"/>
      <c r="KCI404" s="163"/>
      <c r="KCJ404" s="163"/>
      <c r="KCK404" s="163"/>
      <c r="KCL404" s="163"/>
      <c r="KCM404" s="163"/>
      <c r="KCN404" s="163"/>
      <c r="KCO404" s="163"/>
      <c r="KCP404" s="163"/>
      <c r="KCQ404" s="163"/>
      <c r="KCR404" s="163"/>
      <c r="KCS404" s="163"/>
      <c r="KCT404" s="163"/>
      <c r="KCU404" s="163"/>
      <c r="KCV404" s="163"/>
      <c r="KCW404" s="163"/>
      <c r="KCX404" s="163"/>
      <c r="KCY404" s="163"/>
      <c r="KCZ404" s="163"/>
      <c r="KDA404" s="163"/>
      <c r="KDB404" s="163"/>
      <c r="KDC404" s="163"/>
      <c r="KDD404" s="163"/>
      <c r="KDE404" s="163"/>
      <c r="KDF404" s="163"/>
      <c r="KDG404" s="163"/>
      <c r="KDH404" s="163"/>
      <c r="KDI404" s="163"/>
      <c r="KDJ404" s="163"/>
      <c r="KDK404" s="163"/>
      <c r="KDL404" s="163"/>
      <c r="KDM404" s="163"/>
      <c r="KDN404" s="163"/>
      <c r="KDO404" s="163"/>
      <c r="KDP404" s="163"/>
      <c r="KDQ404" s="163"/>
      <c r="KDR404" s="163"/>
      <c r="KDS404" s="163"/>
      <c r="KDT404" s="163"/>
      <c r="KDU404" s="163"/>
      <c r="KDV404" s="163"/>
      <c r="KDW404" s="163"/>
      <c r="KDX404" s="163"/>
      <c r="KDY404" s="163"/>
      <c r="KDZ404" s="163"/>
      <c r="KEA404" s="163"/>
      <c r="KEB404" s="163"/>
      <c r="KEC404" s="163"/>
      <c r="KED404" s="163"/>
      <c r="KEE404" s="163"/>
      <c r="KEF404" s="163"/>
      <c r="KEG404" s="163"/>
      <c r="KEH404" s="163"/>
      <c r="KEI404" s="163"/>
      <c r="KEJ404" s="163"/>
      <c r="KEK404" s="163"/>
      <c r="KEL404" s="163"/>
      <c r="KEM404" s="163"/>
      <c r="KEN404" s="163"/>
      <c r="KEO404" s="163"/>
      <c r="KEP404" s="163"/>
      <c r="KEQ404" s="163"/>
      <c r="KER404" s="163"/>
      <c r="KES404" s="163"/>
      <c r="KET404" s="163"/>
      <c r="KEU404" s="163"/>
      <c r="KEV404" s="163"/>
      <c r="KEW404" s="163"/>
      <c r="KEX404" s="163"/>
      <c r="KEY404" s="163"/>
      <c r="KEZ404" s="163"/>
      <c r="KFA404" s="163"/>
      <c r="KFB404" s="163"/>
      <c r="KFC404" s="163"/>
      <c r="KFD404" s="163"/>
      <c r="KFE404" s="163"/>
      <c r="KFF404" s="163"/>
      <c r="KFG404" s="163"/>
      <c r="KFH404" s="163"/>
      <c r="KFI404" s="163"/>
      <c r="KFJ404" s="163"/>
      <c r="KFK404" s="163"/>
      <c r="KFL404" s="163"/>
      <c r="KFM404" s="163"/>
      <c r="KFN404" s="163"/>
      <c r="KFO404" s="163"/>
      <c r="KFP404" s="163"/>
      <c r="KFQ404" s="163"/>
      <c r="KFR404" s="163"/>
      <c r="KFS404" s="163"/>
      <c r="KFT404" s="163"/>
      <c r="KFU404" s="163"/>
      <c r="KFV404" s="163"/>
      <c r="KFW404" s="163"/>
      <c r="KFX404" s="163"/>
      <c r="KFY404" s="163"/>
      <c r="KFZ404" s="163"/>
      <c r="KGA404" s="163"/>
      <c r="KGB404" s="163"/>
      <c r="KGC404" s="163"/>
      <c r="KGD404" s="163"/>
      <c r="KGE404" s="163"/>
      <c r="KGF404" s="163"/>
      <c r="KGG404" s="163"/>
      <c r="KGH404" s="163"/>
      <c r="KGI404" s="163"/>
      <c r="KGJ404" s="163"/>
      <c r="KGK404" s="163"/>
      <c r="KGL404" s="163"/>
      <c r="KGM404" s="163"/>
      <c r="KGN404" s="163"/>
      <c r="KGO404" s="163"/>
      <c r="KGP404" s="163"/>
      <c r="KGQ404" s="163"/>
      <c r="KGR404" s="163"/>
      <c r="KGS404" s="163"/>
      <c r="KGT404" s="163"/>
      <c r="KGU404" s="163"/>
      <c r="KGV404" s="163"/>
      <c r="KGW404" s="163"/>
      <c r="KGX404" s="163"/>
      <c r="KGY404" s="163"/>
      <c r="KGZ404" s="163"/>
      <c r="KHA404" s="163"/>
      <c r="KHB404" s="163"/>
      <c r="KHC404" s="163"/>
      <c r="KHD404" s="163"/>
      <c r="KHE404" s="163"/>
      <c r="KHF404" s="163"/>
      <c r="KHG404" s="163"/>
      <c r="KHH404" s="163"/>
      <c r="KHI404" s="163"/>
      <c r="KHJ404" s="163"/>
      <c r="KHK404" s="163"/>
      <c r="KHL404" s="163"/>
      <c r="KHM404" s="163"/>
      <c r="KHN404" s="163"/>
      <c r="KHO404" s="163"/>
      <c r="KHP404" s="163"/>
      <c r="KHQ404" s="163"/>
      <c r="KHR404" s="163"/>
      <c r="KHS404" s="163"/>
      <c r="KHT404" s="163"/>
      <c r="KHU404" s="163"/>
      <c r="KHV404" s="163"/>
      <c r="KHW404" s="163"/>
      <c r="KHX404" s="163"/>
      <c r="KHY404" s="163"/>
      <c r="KHZ404" s="163"/>
      <c r="KIA404" s="163"/>
      <c r="KIB404" s="163"/>
      <c r="KIC404" s="163"/>
      <c r="KID404" s="163"/>
      <c r="KIE404" s="163"/>
      <c r="KIF404" s="163"/>
      <c r="KIG404" s="163"/>
      <c r="KIH404" s="163"/>
      <c r="KII404" s="163"/>
      <c r="KIJ404" s="163"/>
      <c r="KIK404" s="163"/>
      <c r="KIL404" s="163"/>
      <c r="KIM404" s="163"/>
      <c r="KIN404" s="163"/>
      <c r="KIO404" s="163"/>
      <c r="KIP404" s="163"/>
      <c r="KIQ404" s="163"/>
      <c r="KIR404" s="163"/>
      <c r="KIS404" s="163"/>
      <c r="KIT404" s="163"/>
      <c r="KIU404" s="163"/>
      <c r="KIV404" s="163"/>
      <c r="KIW404" s="163"/>
      <c r="KIX404" s="163"/>
      <c r="KIY404" s="163"/>
      <c r="KIZ404" s="163"/>
      <c r="KJA404" s="163"/>
      <c r="KJB404" s="163"/>
      <c r="KJC404" s="163"/>
      <c r="KJD404" s="163"/>
      <c r="KJE404" s="163"/>
      <c r="KJF404" s="163"/>
      <c r="KJG404" s="163"/>
      <c r="KJH404" s="163"/>
      <c r="KJI404" s="163"/>
      <c r="KJJ404" s="163"/>
      <c r="KJK404" s="163"/>
      <c r="KJL404" s="163"/>
      <c r="KJM404" s="163"/>
      <c r="KJN404" s="163"/>
      <c r="KJO404" s="163"/>
      <c r="KJP404" s="163"/>
      <c r="KJQ404" s="163"/>
      <c r="KJR404" s="163"/>
      <c r="KJS404" s="163"/>
      <c r="KJT404" s="163"/>
      <c r="KJU404" s="163"/>
      <c r="KJV404" s="163"/>
      <c r="KJW404" s="163"/>
      <c r="KJX404" s="163"/>
      <c r="KJY404" s="163"/>
      <c r="KJZ404" s="163"/>
      <c r="KKA404" s="163"/>
      <c r="KKB404" s="163"/>
      <c r="KKC404" s="163"/>
      <c r="KKD404" s="163"/>
      <c r="KKE404" s="163"/>
      <c r="KKF404" s="163"/>
      <c r="KKG404" s="163"/>
      <c r="KKH404" s="163"/>
      <c r="KKI404" s="163"/>
      <c r="KKJ404" s="163"/>
      <c r="KKK404" s="163"/>
      <c r="KKL404" s="163"/>
      <c r="KKM404" s="163"/>
      <c r="KKN404" s="163"/>
      <c r="KKO404" s="163"/>
      <c r="KKP404" s="163"/>
      <c r="KKQ404" s="163"/>
      <c r="KKR404" s="163"/>
      <c r="KKS404" s="163"/>
      <c r="KKT404" s="163"/>
      <c r="KKU404" s="163"/>
      <c r="KKV404" s="163"/>
      <c r="KKW404" s="163"/>
      <c r="KKX404" s="163"/>
      <c r="KKY404" s="163"/>
      <c r="KKZ404" s="163"/>
      <c r="KLA404" s="163"/>
      <c r="KLB404" s="163"/>
      <c r="KLC404" s="163"/>
      <c r="KLD404" s="163"/>
      <c r="KLE404" s="163"/>
      <c r="KLF404" s="163"/>
      <c r="KLG404" s="163"/>
      <c r="KLH404" s="163"/>
      <c r="KLI404" s="163"/>
      <c r="KLJ404" s="163"/>
      <c r="KLK404" s="163"/>
      <c r="KLL404" s="163"/>
      <c r="KLM404" s="163"/>
      <c r="KLN404" s="163"/>
      <c r="KLO404" s="163"/>
      <c r="KLP404" s="163"/>
      <c r="KLQ404" s="163"/>
      <c r="KLR404" s="163"/>
      <c r="KLS404" s="163"/>
      <c r="KLT404" s="163"/>
      <c r="KLU404" s="163"/>
      <c r="KLV404" s="163"/>
      <c r="KLW404" s="163"/>
      <c r="KLX404" s="163"/>
      <c r="KLY404" s="163"/>
      <c r="KLZ404" s="163"/>
      <c r="KMA404" s="163"/>
      <c r="KMB404" s="163"/>
      <c r="KMC404" s="163"/>
      <c r="KMD404" s="163"/>
      <c r="KME404" s="163"/>
      <c r="KMF404" s="163"/>
      <c r="KMG404" s="163"/>
      <c r="KMH404" s="163"/>
      <c r="KMI404" s="163"/>
      <c r="KMJ404" s="163"/>
      <c r="KMK404" s="163"/>
      <c r="KML404" s="163"/>
      <c r="KMM404" s="163"/>
      <c r="KMN404" s="163"/>
      <c r="KMO404" s="163"/>
      <c r="KMP404" s="163"/>
      <c r="KMQ404" s="163"/>
      <c r="KMR404" s="163"/>
      <c r="KMS404" s="163"/>
      <c r="KMT404" s="163"/>
      <c r="KMU404" s="163"/>
      <c r="KMV404" s="163"/>
      <c r="KMW404" s="163"/>
      <c r="KMX404" s="163"/>
      <c r="KMY404" s="163"/>
      <c r="KMZ404" s="163"/>
      <c r="KNA404" s="163"/>
      <c r="KNB404" s="163"/>
      <c r="KNC404" s="163"/>
      <c r="KND404" s="163"/>
      <c r="KNE404" s="163"/>
      <c r="KNF404" s="163"/>
      <c r="KNG404" s="163"/>
      <c r="KNH404" s="163"/>
      <c r="KNI404" s="163"/>
      <c r="KNJ404" s="163"/>
      <c r="KNK404" s="163"/>
      <c r="KNL404" s="163"/>
      <c r="KNM404" s="163"/>
      <c r="KNN404" s="163"/>
      <c r="KNO404" s="163"/>
      <c r="KNP404" s="163"/>
      <c r="KNQ404" s="163"/>
      <c r="KNR404" s="163"/>
      <c r="KNS404" s="163"/>
      <c r="KNT404" s="163"/>
      <c r="KNU404" s="163"/>
      <c r="KNV404" s="163"/>
      <c r="KNW404" s="163"/>
      <c r="KNX404" s="163"/>
      <c r="KNY404" s="163"/>
      <c r="KNZ404" s="163"/>
      <c r="KOA404" s="163"/>
      <c r="KOB404" s="163"/>
      <c r="KOC404" s="163"/>
      <c r="KOD404" s="163"/>
      <c r="KOE404" s="163"/>
      <c r="KOF404" s="163"/>
      <c r="KOG404" s="163"/>
      <c r="KOH404" s="163"/>
      <c r="KOI404" s="163"/>
      <c r="KOJ404" s="163"/>
      <c r="KOK404" s="163"/>
      <c r="KOL404" s="163"/>
      <c r="KOM404" s="163"/>
      <c r="KON404" s="163"/>
      <c r="KOO404" s="163"/>
      <c r="KOP404" s="163"/>
      <c r="KOQ404" s="163"/>
      <c r="KOR404" s="163"/>
      <c r="KOS404" s="163"/>
      <c r="KOT404" s="163"/>
      <c r="KOU404" s="163"/>
      <c r="KOV404" s="163"/>
      <c r="KOW404" s="163"/>
      <c r="KOX404" s="163"/>
      <c r="KOY404" s="163"/>
      <c r="KOZ404" s="163"/>
      <c r="KPA404" s="163"/>
      <c r="KPB404" s="163"/>
      <c r="KPC404" s="163"/>
      <c r="KPD404" s="163"/>
      <c r="KPE404" s="163"/>
      <c r="KPF404" s="163"/>
      <c r="KPG404" s="163"/>
      <c r="KPH404" s="163"/>
      <c r="KPI404" s="163"/>
      <c r="KPJ404" s="163"/>
      <c r="KPK404" s="163"/>
      <c r="KPL404" s="163"/>
      <c r="KPM404" s="163"/>
      <c r="KPN404" s="163"/>
      <c r="KPO404" s="163"/>
      <c r="KPP404" s="163"/>
      <c r="KPQ404" s="163"/>
      <c r="KPR404" s="163"/>
      <c r="KPS404" s="163"/>
      <c r="KPT404" s="163"/>
      <c r="KPU404" s="163"/>
      <c r="KPV404" s="163"/>
      <c r="KPW404" s="163"/>
      <c r="KPX404" s="163"/>
      <c r="KPY404" s="163"/>
      <c r="KPZ404" s="163"/>
      <c r="KQA404" s="163"/>
      <c r="KQB404" s="163"/>
      <c r="KQC404" s="163"/>
      <c r="KQD404" s="163"/>
      <c r="KQE404" s="163"/>
      <c r="KQF404" s="163"/>
      <c r="KQG404" s="163"/>
      <c r="KQH404" s="163"/>
      <c r="KQI404" s="163"/>
      <c r="KQJ404" s="163"/>
      <c r="KQK404" s="163"/>
      <c r="KQL404" s="163"/>
      <c r="KQM404" s="163"/>
      <c r="KQN404" s="163"/>
      <c r="KQO404" s="163"/>
      <c r="KQP404" s="163"/>
      <c r="KQQ404" s="163"/>
      <c r="KQR404" s="163"/>
      <c r="KQS404" s="163"/>
      <c r="KQT404" s="163"/>
      <c r="KQU404" s="163"/>
      <c r="KQV404" s="163"/>
      <c r="KQW404" s="163"/>
      <c r="KQX404" s="163"/>
      <c r="KQY404" s="163"/>
      <c r="KQZ404" s="163"/>
      <c r="KRA404" s="163"/>
      <c r="KRB404" s="163"/>
      <c r="KRC404" s="163"/>
      <c r="KRD404" s="163"/>
      <c r="KRE404" s="163"/>
      <c r="KRF404" s="163"/>
      <c r="KRG404" s="163"/>
      <c r="KRH404" s="163"/>
      <c r="KRI404" s="163"/>
      <c r="KRJ404" s="163"/>
      <c r="KRK404" s="163"/>
      <c r="KRL404" s="163"/>
      <c r="KRM404" s="163"/>
      <c r="KRN404" s="163"/>
      <c r="KRO404" s="163"/>
      <c r="KRP404" s="163"/>
      <c r="KRQ404" s="163"/>
      <c r="KRR404" s="163"/>
      <c r="KRS404" s="163"/>
      <c r="KRT404" s="163"/>
      <c r="KRU404" s="163"/>
      <c r="KRV404" s="163"/>
      <c r="KRW404" s="163"/>
      <c r="KRX404" s="163"/>
      <c r="KRY404" s="163"/>
      <c r="KRZ404" s="163"/>
      <c r="KSA404" s="163"/>
      <c r="KSB404" s="163"/>
      <c r="KSC404" s="163"/>
      <c r="KSD404" s="163"/>
      <c r="KSE404" s="163"/>
      <c r="KSF404" s="163"/>
      <c r="KSG404" s="163"/>
      <c r="KSH404" s="163"/>
      <c r="KSI404" s="163"/>
      <c r="KSJ404" s="163"/>
      <c r="KSK404" s="163"/>
      <c r="KSL404" s="163"/>
      <c r="KSM404" s="163"/>
      <c r="KSN404" s="163"/>
      <c r="KSO404" s="163"/>
      <c r="KSP404" s="163"/>
      <c r="KSQ404" s="163"/>
      <c r="KSR404" s="163"/>
      <c r="KSS404" s="163"/>
      <c r="KST404" s="163"/>
      <c r="KSU404" s="163"/>
      <c r="KSV404" s="163"/>
      <c r="KSW404" s="163"/>
      <c r="KSX404" s="163"/>
      <c r="KSY404" s="163"/>
      <c r="KSZ404" s="163"/>
      <c r="KTA404" s="163"/>
      <c r="KTB404" s="163"/>
      <c r="KTC404" s="163"/>
      <c r="KTD404" s="163"/>
      <c r="KTE404" s="163"/>
      <c r="KTF404" s="163"/>
      <c r="KTG404" s="163"/>
      <c r="KTH404" s="163"/>
      <c r="KTI404" s="163"/>
      <c r="KTJ404" s="163"/>
      <c r="KTK404" s="163"/>
      <c r="KTL404" s="163"/>
      <c r="KTM404" s="163"/>
      <c r="KTN404" s="163"/>
      <c r="KTO404" s="163"/>
      <c r="KTP404" s="163"/>
      <c r="KTQ404" s="163"/>
      <c r="KTR404" s="163"/>
      <c r="KTS404" s="163"/>
      <c r="KTT404" s="163"/>
      <c r="KTU404" s="163"/>
      <c r="KTV404" s="163"/>
      <c r="KTW404" s="163"/>
      <c r="KTX404" s="163"/>
      <c r="KTY404" s="163"/>
      <c r="KTZ404" s="163"/>
      <c r="KUA404" s="163"/>
      <c r="KUB404" s="163"/>
      <c r="KUC404" s="163"/>
      <c r="KUD404" s="163"/>
      <c r="KUE404" s="163"/>
      <c r="KUF404" s="163"/>
      <c r="KUG404" s="163"/>
      <c r="KUH404" s="163"/>
      <c r="KUI404" s="163"/>
      <c r="KUJ404" s="163"/>
      <c r="KUK404" s="163"/>
      <c r="KUL404" s="163"/>
      <c r="KUM404" s="163"/>
      <c r="KUN404" s="163"/>
      <c r="KUO404" s="163"/>
      <c r="KUP404" s="163"/>
      <c r="KUQ404" s="163"/>
      <c r="KUR404" s="163"/>
      <c r="KUS404" s="163"/>
      <c r="KUT404" s="163"/>
      <c r="KUU404" s="163"/>
      <c r="KUV404" s="163"/>
      <c r="KUW404" s="163"/>
      <c r="KUX404" s="163"/>
      <c r="KUY404" s="163"/>
      <c r="KUZ404" s="163"/>
      <c r="KVA404" s="163"/>
      <c r="KVB404" s="163"/>
      <c r="KVC404" s="163"/>
      <c r="KVD404" s="163"/>
      <c r="KVE404" s="163"/>
      <c r="KVF404" s="163"/>
      <c r="KVG404" s="163"/>
      <c r="KVH404" s="163"/>
      <c r="KVI404" s="163"/>
      <c r="KVJ404" s="163"/>
      <c r="KVK404" s="163"/>
      <c r="KVL404" s="163"/>
      <c r="KVM404" s="163"/>
      <c r="KVN404" s="163"/>
      <c r="KVO404" s="163"/>
      <c r="KVP404" s="163"/>
      <c r="KVQ404" s="163"/>
      <c r="KVR404" s="163"/>
      <c r="KVS404" s="163"/>
      <c r="KVT404" s="163"/>
      <c r="KVU404" s="163"/>
      <c r="KVV404" s="163"/>
      <c r="KVW404" s="163"/>
      <c r="KVX404" s="163"/>
      <c r="KVY404" s="163"/>
      <c r="KVZ404" s="163"/>
      <c r="KWA404" s="163"/>
      <c r="KWB404" s="163"/>
      <c r="KWC404" s="163"/>
      <c r="KWD404" s="163"/>
      <c r="KWE404" s="163"/>
      <c r="KWF404" s="163"/>
      <c r="KWG404" s="163"/>
      <c r="KWH404" s="163"/>
      <c r="KWI404" s="163"/>
      <c r="KWJ404" s="163"/>
      <c r="KWK404" s="163"/>
      <c r="KWL404" s="163"/>
      <c r="KWM404" s="163"/>
      <c r="KWN404" s="163"/>
      <c r="KWO404" s="163"/>
      <c r="KWP404" s="163"/>
      <c r="KWQ404" s="163"/>
      <c r="KWR404" s="163"/>
      <c r="KWS404" s="163"/>
      <c r="KWT404" s="163"/>
      <c r="KWU404" s="163"/>
      <c r="KWV404" s="163"/>
      <c r="KWW404" s="163"/>
      <c r="KWX404" s="163"/>
      <c r="KWY404" s="163"/>
      <c r="KWZ404" s="163"/>
      <c r="KXA404" s="163"/>
      <c r="KXB404" s="163"/>
      <c r="KXC404" s="163"/>
      <c r="KXD404" s="163"/>
      <c r="KXE404" s="163"/>
      <c r="KXF404" s="163"/>
      <c r="KXG404" s="163"/>
      <c r="KXH404" s="163"/>
      <c r="KXI404" s="163"/>
      <c r="KXJ404" s="163"/>
      <c r="KXK404" s="163"/>
      <c r="KXL404" s="163"/>
      <c r="KXM404" s="163"/>
      <c r="KXN404" s="163"/>
      <c r="KXO404" s="163"/>
      <c r="KXP404" s="163"/>
      <c r="KXQ404" s="163"/>
      <c r="KXR404" s="163"/>
      <c r="KXS404" s="163"/>
      <c r="KXT404" s="163"/>
      <c r="KXU404" s="163"/>
      <c r="KXV404" s="163"/>
      <c r="KXW404" s="163"/>
      <c r="KXX404" s="163"/>
      <c r="KXY404" s="163"/>
      <c r="KXZ404" s="163"/>
      <c r="KYA404" s="163"/>
      <c r="KYB404" s="163"/>
      <c r="KYC404" s="163"/>
      <c r="KYD404" s="163"/>
      <c r="KYE404" s="163"/>
      <c r="KYF404" s="163"/>
      <c r="KYG404" s="163"/>
      <c r="KYH404" s="163"/>
      <c r="KYI404" s="163"/>
      <c r="KYJ404" s="163"/>
      <c r="KYK404" s="163"/>
      <c r="KYL404" s="163"/>
      <c r="KYM404" s="163"/>
      <c r="KYN404" s="163"/>
      <c r="KYO404" s="163"/>
      <c r="KYP404" s="163"/>
      <c r="KYQ404" s="163"/>
      <c r="KYR404" s="163"/>
      <c r="KYS404" s="163"/>
      <c r="KYT404" s="163"/>
      <c r="KYU404" s="163"/>
      <c r="KYV404" s="163"/>
      <c r="KYW404" s="163"/>
      <c r="KYX404" s="163"/>
      <c r="KYY404" s="163"/>
      <c r="KYZ404" s="163"/>
      <c r="KZA404" s="163"/>
      <c r="KZB404" s="163"/>
      <c r="KZC404" s="163"/>
      <c r="KZD404" s="163"/>
      <c r="KZE404" s="163"/>
      <c r="KZF404" s="163"/>
      <c r="KZG404" s="163"/>
      <c r="KZH404" s="163"/>
      <c r="KZI404" s="163"/>
      <c r="KZJ404" s="163"/>
      <c r="KZK404" s="163"/>
      <c r="KZL404" s="163"/>
      <c r="KZM404" s="163"/>
      <c r="KZN404" s="163"/>
      <c r="KZO404" s="163"/>
      <c r="KZP404" s="163"/>
      <c r="KZQ404" s="163"/>
      <c r="KZR404" s="163"/>
      <c r="KZS404" s="163"/>
      <c r="KZT404" s="163"/>
      <c r="KZU404" s="163"/>
      <c r="KZV404" s="163"/>
      <c r="KZW404" s="163"/>
      <c r="KZX404" s="163"/>
      <c r="KZY404" s="163"/>
      <c r="KZZ404" s="163"/>
      <c r="LAA404" s="163"/>
      <c r="LAB404" s="163"/>
      <c r="LAC404" s="163"/>
      <c r="LAD404" s="163"/>
      <c r="LAE404" s="163"/>
      <c r="LAF404" s="163"/>
      <c r="LAG404" s="163"/>
      <c r="LAH404" s="163"/>
      <c r="LAI404" s="163"/>
      <c r="LAJ404" s="163"/>
      <c r="LAK404" s="163"/>
      <c r="LAL404" s="163"/>
      <c r="LAM404" s="163"/>
      <c r="LAN404" s="163"/>
      <c r="LAO404" s="163"/>
      <c r="LAP404" s="163"/>
      <c r="LAQ404" s="163"/>
      <c r="LAR404" s="163"/>
      <c r="LAS404" s="163"/>
      <c r="LAT404" s="163"/>
      <c r="LAU404" s="163"/>
      <c r="LAV404" s="163"/>
      <c r="LAW404" s="163"/>
      <c r="LAX404" s="163"/>
      <c r="LAY404" s="163"/>
    </row>
    <row r="405" spans="1:8163" ht="60.75" customHeight="1">
      <c r="A405" s="403" t="s">
        <v>2945</v>
      </c>
      <c r="B405" s="404" t="s">
        <v>2888</v>
      </c>
      <c r="C405" s="405" t="s">
        <v>2889</v>
      </c>
      <c r="D405" s="405" t="s">
        <v>2890</v>
      </c>
      <c r="E405" s="406">
        <v>44417</v>
      </c>
      <c r="F405" s="406">
        <v>44557</v>
      </c>
      <c r="G405" s="407"/>
      <c r="H405" s="408"/>
      <c r="I405" s="408"/>
      <c r="J405" s="409"/>
      <c r="K405" s="410"/>
      <c r="L405" s="411">
        <v>0</v>
      </c>
      <c r="M405" s="411">
        <v>138</v>
      </c>
      <c r="N405" s="411" t="s">
        <v>22</v>
      </c>
      <c r="O405" s="412">
        <v>30</v>
      </c>
      <c r="P405" s="411" t="s">
        <v>2850</v>
      </c>
      <c r="Q405" s="411" t="s">
        <v>154</v>
      </c>
      <c r="R405" s="411">
        <v>70</v>
      </c>
      <c r="S405" s="411">
        <v>30</v>
      </c>
      <c r="T405" s="411" t="s">
        <v>22</v>
      </c>
      <c r="U405" s="411" t="s">
        <v>22</v>
      </c>
      <c r="V405" s="411" t="s">
        <v>41</v>
      </c>
      <c r="W405" s="413"/>
      <c r="X405" s="163"/>
      <c r="Y405" s="163"/>
      <c r="Z405" s="163"/>
      <c r="AA405" s="163"/>
      <c r="AB405" s="163"/>
      <c r="AC405" s="163"/>
      <c r="AD405" s="163"/>
      <c r="AE405" s="163"/>
      <c r="AF405" s="163"/>
      <c r="AG405" s="163"/>
      <c r="AH405" s="163"/>
      <c r="AI405" s="163"/>
      <c r="AJ405" s="163"/>
      <c r="AK405" s="163"/>
      <c r="AL405" s="163"/>
      <c r="AM405" s="163"/>
      <c r="AN405" s="163"/>
      <c r="AO405" s="163"/>
      <c r="AP405" s="163"/>
      <c r="AQ405" s="163"/>
      <c r="AR405" s="163"/>
      <c r="AS405" s="163"/>
      <c r="AT405" s="163"/>
      <c r="AU405" s="163"/>
      <c r="AV405" s="163"/>
      <c r="AW405" s="163"/>
      <c r="AX405" s="163"/>
      <c r="AY405" s="163"/>
      <c r="AZ405" s="163"/>
      <c r="BA405" s="163"/>
      <c r="BB405" s="163"/>
      <c r="BC405" s="163"/>
      <c r="BD405" s="163"/>
      <c r="BE405" s="163"/>
      <c r="BF405" s="163"/>
      <c r="BG405" s="163"/>
      <c r="BH405" s="163"/>
      <c r="BI405" s="163"/>
      <c r="BJ405" s="163"/>
      <c r="BK405" s="163"/>
      <c r="BL405" s="163"/>
      <c r="BM405" s="163"/>
      <c r="BN405" s="163"/>
      <c r="BO405" s="163"/>
      <c r="BP405" s="163"/>
      <c r="BQ405" s="163"/>
      <c r="BR405" s="163"/>
      <c r="BS405" s="163"/>
      <c r="BT405" s="163"/>
      <c r="BU405" s="163"/>
      <c r="BV405" s="163"/>
      <c r="BW405" s="163"/>
      <c r="BX405" s="163"/>
      <c r="BY405" s="163"/>
      <c r="BZ405" s="163"/>
      <c r="CA405" s="163"/>
      <c r="CB405" s="163"/>
      <c r="CC405" s="163"/>
      <c r="CD405" s="163"/>
      <c r="CE405" s="163"/>
      <c r="CF405" s="163"/>
      <c r="CG405" s="163"/>
      <c r="CH405" s="163"/>
      <c r="CI405" s="163"/>
      <c r="CJ405" s="163"/>
      <c r="CK405" s="163"/>
      <c r="CL405" s="163"/>
      <c r="CM405" s="163"/>
      <c r="CN405" s="163"/>
      <c r="CO405" s="163"/>
      <c r="CP405" s="163"/>
      <c r="CQ405" s="163"/>
      <c r="CR405" s="163"/>
      <c r="CS405" s="163"/>
      <c r="CT405" s="163"/>
      <c r="CU405" s="163"/>
      <c r="CV405" s="163"/>
      <c r="CW405" s="163"/>
      <c r="CX405" s="163"/>
      <c r="CY405" s="163"/>
      <c r="CZ405" s="163"/>
      <c r="DA405" s="163"/>
      <c r="DB405" s="163"/>
      <c r="DC405" s="163"/>
      <c r="DD405" s="163"/>
      <c r="DE405" s="163"/>
      <c r="DF405" s="163"/>
      <c r="DG405" s="163"/>
      <c r="DH405" s="163"/>
      <c r="DI405" s="163"/>
      <c r="DJ405" s="163"/>
      <c r="DK405" s="163"/>
      <c r="DL405" s="163"/>
      <c r="DM405" s="163"/>
      <c r="DN405" s="163"/>
      <c r="DO405" s="163"/>
      <c r="DP405" s="163"/>
      <c r="DQ405" s="163"/>
      <c r="DR405" s="163"/>
      <c r="DS405" s="163"/>
      <c r="DT405" s="163"/>
      <c r="DU405" s="163"/>
      <c r="DV405" s="163"/>
      <c r="DW405" s="163"/>
      <c r="DX405" s="163"/>
      <c r="DY405" s="163"/>
      <c r="DZ405" s="163"/>
      <c r="EA405" s="163"/>
      <c r="EB405" s="163"/>
      <c r="EC405" s="163"/>
      <c r="ED405" s="163"/>
      <c r="EE405" s="163"/>
      <c r="EF405" s="163"/>
      <c r="EG405" s="163"/>
      <c r="EH405" s="163"/>
      <c r="EI405" s="163"/>
      <c r="EJ405" s="163"/>
      <c r="EK405" s="163"/>
      <c r="EL405" s="163"/>
      <c r="EM405" s="163"/>
      <c r="EN405" s="163"/>
      <c r="EO405" s="163"/>
      <c r="EP405" s="163"/>
      <c r="EQ405" s="163"/>
      <c r="ER405" s="163"/>
      <c r="ES405" s="163"/>
      <c r="ET405" s="163"/>
      <c r="EU405" s="163"/>
      <c r="EV405" s="163"/>
      <c r="EW405" s="163"/>
      <c r="EX405" s="163"/>
      <c r="EY405" s="163"/>
      <c r="EZ405" s="163"/>
      <c r="FA405" s="163"/>
      <c r="FB405" s="163"/>
      <c r="FC405" s="163"/>
      <c r="FD405" s="163"/>
      <c r="FE405" s="163"/>
      <c r="FF405" s="163"/>
      <c r="FG405" s="163"/>
      <c r="FH405" s="163"/>
      <c r="FI405" s="163"/>
      <c r="FJ405" s="163"/>
      <c r="FK405" s="163"/>
      <c r="FL405" s="163"/>
      <c r="FM405" s="163"/>
      <c r="FN405" s="163"/>
      <c r="FO405" s="163"/>
      <c r="FP405" s="163"/>
      <c r="FQ405" s="163"/>
      <c r="FR405" s="163"/>
      <c r="FS405" s="163"/>
      <c r="FT405" s="163"/>
      <c r="FU405" s="163"/>
      <c r="FV405" s="163"/>
      <c r="FW405" s="163"/>
      <c r="FX405" s="163"/>
      <c r="FY405" s="163"/>
      <c r="FZ405" s="163"/>
      <c r="GA405" s="163"/>
      <c r="GB405" s="163"/>
      <c r="GC405" s="163"/>
      <c r="GD405" s="163"/>
      <c r="GE405" s="163"/>
      <c r="GF405" s="163"/>
      <c r="GG405" s="163"/>
      <c r="GH405" s="163"/>
      <c r="GI405" s="163"/>
      <c r="GJ405" s="163"/>
      <c r="GK405" s="163"/>
      <c r="GL405" s="163"/>
      <c r="GM405" s="163"/>
      <c r="GN405" s="163"/>
      <c r="GO405" s="163"/>
      <c r="GP405" s="163"/>
      <c r="GQ405" s="163"/>
      <c r="GR405" s="163"/>
      <c r="GS405" s="163"/>
      <c r="GT405" s="163"/>
      <c r="GU405" s="163"/>
      <c r="GV405" s="163"/>
      <c r="GW405" s="163"/>
      <c r="GX405" s="163"/>
      <c r="GY405" s="163"/>
      <c r="GZ405" s="163"/>
      <c r="HA405" s="163"/>
      <c r="HB405" s="163"/>
      <c r="HC405" s="163"/>
      <c r="HD405" s="163"/>
      <c r="HE405" s="163"/>
      <c r="HF405" s="163"/>
      <c r="HG405" s="163"/>
      <c r="HH405" s="163"/>
      <c r="HI405" s="163"/>
      <c r="HJ405" s="163"/>
      <c r="HK405" s="163"/>
      <c r="HL405" s="163"/>
      <c r="HM405" s="163"/>
      <c r="HN405" s="163"/>
      <c r="HO405" s="163"/>
      <c r="HP405" s="163"/>
      <c r="HQ405" s="163"/>
      <c r="HR405" s="163"/>
      <c r="HS405" s="163"/>
      <c r="HT405" s="163"/>
      <c r="HU405" s="163"/>
      <c r="HV405" s="163"/>
      <c r="HW405" s="163"/>
      <c r="HX405" s="163"/>
      <c r="HY405" s="163"/>
      <c r="HZ405" s="163"/>
      <c r="IA405" s="163"/>
      <c r="IB405" s="163"/>
      <c r="IC405" s="163"/>
      <c r="ID405" s="163"/>
      <c r="IE405" s="163"/>
      <c r="IF405" s="163"/>
      <c r="IG405" s="163"/>
      <c r="IH405" s="163"/>
      <c r="II405" s="163"/>
      <c r="IJ405" s="163"/>
      <c r="IK405" s="163"/>
      <c r="IL405" s="163"/>
      <c r="IM405" s="163"/>
      <c r="IN405" s="163"/>
      <c r="IO405" s="163"/>
      <c r="IP405" s="163"/>
      <c r="IQ405" s="163"/>
      <c r="IR405" s="163"/>
      <c r="IS405" s="163"/>
      <c r="IT405" s="163"/>
      <c r="IU405" s="163"/>
      <c r="IV405" s="163"/>
      <c r="IW405" s="163"/>
      <c r="IX405" s="163"/>
      <c r="IY405" s="163"/>
      <c r="IZ405" s="163"/>
      <c r="JA405" s="163"/>
      <c r="JB405" s="163"/>
      <c r="JC405" s="163"/>
      <c r="JD405" s="163"/>
      <c r="JE405" s="163"/>
      <c r="JF405" s="163"/>
      <c r="JG405" s="163"/>
      <c r="JH405" s="163"/>
      <c r="JI405" s="163"/>
      <c r="JJ405" s="163"/>
      <c r="JK405" s="163"/>
      <c r="JL405" s="163"/>
      <c r="JM405" s="163"/>
      <c r="JN405" s="163"/>
      <c r="JO405" s="163"/>
      <c r="JP405" s="163"/>
      <c r="JQ405" s="163"/>
      <c r="JR405" s="163"/>
      <c r="JS405" s="163"/>
      <c r="JT405" s="163"/>
      <c r="JU405" s="163"/>
      <c r="JV405" s="163"/>
      <c r="JW405" s="163"/>
      <c r="JX405" s="163"/>
      <c r="JY405" s="163"/>
      <c r="JZ405" s="163"/>
      <c r="KA405" s="163"/>
      <c r="KB405" s="163"/>
      <c r="KC405" s="163"/>
      <c r="KD405" s="163"/>
      <c r="KE405" s="163"/>
      <c r="KF405" s="163"/>
      <c r="KG405" s="163"/>
      <c r="KH405" s="163"/>
      <c r="KI405" s="163"/>
      <c r="KJ405" s="163"/>
      <c r="KK405" s="163"/>
      <c r="KL405" s="163"/>
      <c r="KM405" s="163"/>
      <c r="KN405" s="163"/>
      <c r="KO405" s="163"/>
      <c r="KP405" s="163"/>
      <c r="KQ405" s="163"/>
      <c r="KR405" s="163"/>
      <c r="KS405" s="163"/>
      <c r="KT405" s="163"/>
      <c r="KU405" s="163"/>
      <c r="KV405" s="163"/>
      <c r="KW405" s="163"/>
      <c r="KX405" s="163"/>
      <c r="KY405" s="163"/>
      <c r="KZ405" s="163"/>
      <c r="LA405" s="163"/>
      <c r="LB405" s="163"/>
      <c r="LC405" s="163"/>
      <c r="LD405" s="163"/>
      <c r="LE405" s="163"/>
      <c r="LF405" s="163"/>
      <c r="LG405" s="163"/>
      <c r="LH405" s="163"/>
      <c r="LI405" s="163"/>
      <c r="LJ405" s="163"/>
      <c r="LK405" s="163"/>
      <c r="LL405" s="163"/>
      <c r="LM405" s="163"/>
      <c r="LN405" s="163"/>
      <c r="LO405" s="163"/>
      <c r="LP405" s="163"/>
      <c r="LQ405" s="163"/>
      <c r="LR405" s="163"/>
      <c r="LS405" s="163"/>
      <c r="LT405" s="163"/>
      <c r="LU405" s="163"/>
      <c r="LV405" s="163"/>
      <c r="LW405" s="163"/>
      <c r="LX405" s="163"/>
      <c r="LY405" s="163"/>
      <c r="LZ405" s="163"/>
      <c r="MA405" s="163"/>
      <c r="MB405" s="163"/>
      <c r="MC405" s="163"/>
      <c r="MD405" s="163"/>
      <c r="ME405" s="163"/>
      <c r="MF405" s="163"/>
      <c r="MG405" s="163"/>
      <c r="MH405" s="163"/>
      <c r="MI405" s="163"/>
      <c r="MJ405" s="163"/>
      <c r="MK405" s="163"/>
      <c r="ML405" s="163"/>
      <c r="MM405" s="163"/>
      <c r="MN405" s="163"/>
      <c r="MO405" s="163"/>
      <c r="MP405" s="163"/>
      <c r="MQ405" s="163"/>
      <c r="MR405" s="163"/>
      <c r="MS405" s="163"/>
      <c r="MT405" s="163"/>
      <c r="MU405" s="163"/>
      <c r="MV405" s="163"/>
      <c r="MW405" s="163"/>
      <c r="MX405" s="163"/>
      <c r="MY405" s="163"/>
      <c r="MZ405" s="163"/>
      <c r="NA405" s="163"/>
      <c r="NB405" s="163"/>
      <c r="NC405" s="163"/>
      <c r="ND405" s="163"/>
      <c r="NE405" s="163"/>
      <c r="NF405" s="163"/>
      <c r="NG405" s="163"/>
      <c r="NH405" s="163"/>
      <c r="NI405" s="163"/>
      <c r="NJ405" s="163"/>
      <c r="NK405" s="163"/>
      <c r="NL405" s="163"/>
      <c r="NM405" s="163"/>
      <c r="NN405" s="163"/>
      <c r="NO405" s="163"/>
      <c r="NP405" s="163"/>
      <c r="NQ405" s="163"/>
      <c r="NR405" s="163"/>
      <c r="NS405" s="163"/>
      <c r="NT405" s="163"/>
      <c r="NU405" s="163"/>
      <c r="NV405" s="163"/>
      <c r="NW405" s="163"/>
      <c r="NX405" s="163"/>
      <c r="NY405" s="163"/>
      <c r="NZ405" s="163"/>
      <c r="OA405" s="163"/>
      <c r="OB405" s="163"/>
      <c r="OC405" s="163"/>
      <c r="OD405" s="163"/>
      <c r="OE405" s="163"/>
      <c r="OF405" s="163"/>
      <c r="OG405" s="163"/>
      <c r="OH405" s="163"/>
      <c r="OI405" s="163"/>
      <c r="OJ405" s="163"/>
      <c r="OK405" s="163"/>
      <c r="OL405" s="163"/>
      <c r="OM405" s="163"/>
      <c r="ON405" s="163"/>
      <c r="OO405" s="163"/>
      <c r="OP405" s="163"/>
      <c r="OQ405" s="163"/>
      <c r="OR405" s="163"/>
      <c r="OS405" s="163"/>
      <c r="OT405" s="163"/>
      <c r="OU405" s="163"/>
      <c r="OV405" s="163"/>
      <c r="OW405" s="163"/>
      <c r="OX405" s="163"/>
      <c r="OY405" s="163"/>
      <c r="OZ405" s="163"/>
      <c r="PA405" s="163"/>
      <c r="PB405" s="163"/>
      <c r="PC405" s="163"/>
      <c r="PD405" s="163"/>
      <c r="PE405" s="163"/>
      <c r="PF405" s="163"/>
      <c r="PG405" s="163"/>
      <c r="PH405" s="163"/>
      <c r="PI405" s="163"/>
      <c r="PJ405" s="163"/>
      <c r="PK405" s="163"/>
      <c r="PL405" s="163"/>
      <c r="PM405" s="163"/>
      <c r="PN405" s="163"/>
      <c r="PO405" s="163"/>
      <c r="PP405" s="163"/>
      <c r="PQ405" s="163"/>
      <c r="PR405" s="163"/>
      <c r="PS405" s="163"/>
      <c r="PT405" s="163"/>
      <c r="PU405" s="163"/>
      <c r="PV405" s="163"/>
      <c r="PW405" s="163"/>
      <c r="PX405" s="163"/>
      <c r="PY405" s="163"/>
      <c r="PZ405" s="163"/>
      <c r="QA405" s="163"/>
      <c r="QB405" s="163"/>
      <c r="QC405" s="163"/>
      <c r="QD405" s="163"/>
      <c r="QE405" s="163"/>
      <c r="QF405" s="163"/>
      <c r="QG405" s="163"/>
      <c r="QH405" s="163"/>
      <c r="QI405" s="163"/>
      <c r="QJ405" s="163"/>
      <c r="QK405" s="163"/>
      <c r="QL405" s="163"/>
      <c r="QM405" s="163"/>
      <c r="QN405" s="163"/>
      <c r="QO405" s="163"/>
      <c r="QP405" s="163"/>
      <c r="QQ405" s="163"/>
      <c r="QR405" s="163"/>
      <c r="QS405" s="163"/>
      <c r="QT405" s="163"/>
      <c r="QU405" s="163"/>
      <c r="QV405" s="163"/>
      <c r="QW405" s="163"/>
      <c r="QX405" s="163"/>
      <c r="QY405" s="163"/>
      <c r="QZ405" s="163"/>
      <c r="RA405" s="163"/>
      <c r="RB405" s="163"/>
      <c r="RC405" s="163"/>
      <c r="RD405" s="163"/>
      <c r="RE405" s="163"/>
      <c r="RF405" s="163"/>
      <c r="RG405" s="163"/>
      <c r="RH405" s="163"/>
      <c r="RI405" s="163"/>
      <c r="RJ405" s="163"/>
      <c r="RK405" s="163"/>
      <c r="RL405" s="163"/>
      <c r="RM405" s="163"/>
      <c r="RN405" s="163"/>
      <c r="RO405" s="163"/>
      <c r="RP405" s="163"/>
      <c r="RQ405" s="163"/>
      <c r="RR405" s="163"/>
      <c r="RS405" s="163"/>
      <c r="RT405" s="163"/>
      <c r="RU405" s="163"/>
      <c r="RV405" s="163"/>
      <c r="RW405" s="163"/>
      <c r="RX405" s="163"/>
      <c r="RY405" s="163"/>
      <c r="RZ405" s="163"/>
      <c r="SA405" s="163"/>
      <c r="SB405" s="163"/>
      <c r="SC405" s="163"/>
      <c r="SD405" s="163"/>
      <c r="SE405" s="163"/>
      <c r="SF405" s="163"/>
      <c r="SG405" s="163"/>
      <c r="SH405" s="163"/>
      <c r="SI405" s="163"/>
      <c r="SJ405" s="163"/>
      <c r="SK405" s="163"/>
      <c r="SL405" s="163"/>
      <c r="SM405" s="163"/>
      <c r="SN405" s="163"/>
      <c r="SO405" s="163"/>
      <c r="SP405" s="163"/>
      <c r="SQ405" s="163"/>
      <c r="SR405" s="163"/>
      <c r="SS405" s="163"/>
      <c r="ST405" s="163"/>
      <c r="SU405" s="163"/>
      <c r="SV405" s="163"/>
      <c r="SW405" s="163"/>
      <c r="SX405" s="163"/>
      <c r="SY405" s="163"/>
      <c r="SZ405" s="163"/>
      <c r="TA405" s="163"/>
      <c r="TB405" s="163"/>
      <c r="TC405" s="163"/>
      <c r="TD405" s="163"/>
      <c r="TE405" s="163"/>
      <c r="TF405" s="163"/>
      <c r="TG405" s="163"/>
      <c r="TH405" s="163"/>
      <c r="TI405" s="163"/>
      <c r="TJ405" s="163"/>
      <c r="TK405" s="163"/>
      <c r="TL405" s="163"/>
      <c r="TM405" s="163"/>
      <c r="TN405" s="163"/>
      <c r="TO405" s="163"/>
      <c r="TP405" s="163"/>
      <c r="TQ405" s="163"/>
      <c r="TR405" s="163"/>
      <c r="TS405" s="163"/>
      <c r="TT405" s="163"/>
      <c r="TU405" s="163"/>
      <c r="TV405" s="163"/>
      <c r="TW405" s="163"/>
      <c r="TX405" s="163"/>
      <c r="TY405" s="163"/>
      <c r="TZ405" s="163"/>
      <c r="UA405" s="163"/>
      <c r="UB405" s="163"/>
      <c r="UC405" s="163"/>
      <c r="UD405" s="163"/>
      <c r="UE405" s="163"/>
      <c r="UF405" s="163"/>
      <c r="UG405" s="163"/>
      <c r="UH405" s="163"/>
      <c r="UI405" s="163"/>
      <c r="UJ405" s="163"/>
      <c r="UK405" s="163"/>
      <c r="UL405" s="163"/>
      <c r="UM405" s="163"/>
      <c r="UN405" s="163"/>
      <c r="UO405" s="163"/>
      <c r="UP405" s="163"/>
      <c r="UQ405" s="163"/>
      <c r="UR405" s="163"/>
      <c r="US405" s="163"/>
      <c r="UT405" s="163"/>
      <c r="UU405" s="163"/>
      <c r="UV405" s="163"/>
      <c r="UW405" s="163"/>
      <c r="UX405" s="163"/>
      <c r="UY405" s="163"/>
      <c r="UZ405" s="163"/>
      <c r="VA405" s="163"/>
      <c r="VB405" s="163"/>
      <c r="VC405" s="163"/>
      <c r="VD405" s="163"/>
      <c r="VE405" s="163"/>
      <c r="VF405" s="163"/>
      <c r="VG405" s="163"/>
      <c r="VH405" s="163"/>
      <c r="VI405" s="163"/>
      <c r="VJ405" s="163"/>
      <c r="VK405" s="163"/>
      <c r="VL405" s="163"/>
      <c r="VM405" s="163"/>
      <c r="VN405" s="163"/>
      <c r="VO405" s="163"/>
      <c r="VP405" s="163"/>
      <c r="VQ405" s="163"/>
      <c r="VR405" s="163"/>
      <c r="VS405" s="163"/>
      <c r="VT405" s="163"/>
      <c r="VU405" s="163"/>
      <c r="VV405" s="163"/>
      <c r="VW405" s="163"/>
      <c r="VX405" s="163"/>
      <c r="VY405" s="163"/>
      <c r="VZ405" s="163"/>
      <c r="WA405" s="163"/>
      <c r="WB405" s="163"/>
      <c r="WC405" s="163"/>
      <c r="WD405" s="163"/>
      <c r="WE405" s="163"/>
      <c r="WF405" s="163"/>
      <c r="WG405" s="163"/>
      <c r="WH405" s="163"/>
      <c r="WI405" s="163"/>
      <c r="WJ405" s="163"/>
      <c r="WK405" s="163"/>
      <c r="WL405" s="163"/>
      <c r="WM405" s="163"/>
      <c r="WN405" s="163"/>
      <c r="WO405" s="163"/>
      <c r="WP405" s="163"/>
      <c r="WQ405" s="163"/>
      <c r="WR405" s="163"/>
      <c r="WS405" s="163"/>
      <c r="WT405" s="163"/>
      <c r="WU405" s="163"/>
      <c r="WV405" s="163"/>
      <c r="WW405" s="163"/>
      <c r="WX405" s="163"/>
      <c r="WY405" s="163"/>
      <c r="WZ405" s="163"/>
      <c r="XA405" s="163"/>
      <c r="XB405" s="163"/>
      <c r="XC405" s="163"/>
      <c r="XD405" s="163"/>
      <c r="XE405" s="163"/>
      <c r="XF405" s="163"/>
      <c r="XG405" s="163"/>
      <c r="XH405" s="163"/>
      <c r="XI405" s="163"/>
      <c r="XJ405" s="163"/>
      <c r="XK405" s="163"/>
      <c r="XL405" s="163"/>
      <c r="XM405" s="163"/>
      <c r="XN405" s="163"/>
      <c r="XO405" s="163"/>
      <c r="XP405" s="163"/>
      <c r="XQ405" s="163"/>
      <c r="XR405" s="163"/>
      <c r="XS405" s="163"/>
      <c r="XT405" s="163"/>
      <c r="XU405" s="163"/>
      <c r="XV405" s="163"/>
      <c r="XW405" s="163"/>
      <c r="XX405" s="163"/>
      <c r="XY405" s="163"/>
      <c r="XZ405" s="163"/>
      <c r="YA405" s="163"/>
      <c r="YB405" s="163"/>
      <c r="YC405" s="163"/>
      <c r="YD405" s="163"/>
      <c r="YE405" s="163"/>
      <c r="YF405" s="163"/>
      <c r="YG405" s="163"/>
      <c r="YH405" s="163"/>
      <c r="YI405" s="163"/>
      <c r="YJ405" s="163"/>
      <c r="YK405" s="163"/>
      <c r="YL405" s="163"/>
      <c r="YM405" s="163"/>
      <c r="YN405" s="163"/>
      <c r="YO405" s="163"/>
      <c r="YP405" s="163"/>
      <c r="YQ405" s="163"/>
      <c r="YR405" s="163"/>
      <c r="YS405" s="163"/>
      <c r="YT405" s="163"/>
      <c r="YU405" s="163"/>
      <c r="YV405" s="163"/>
      <c r="YW405" s="163"/>
      <c r="YX405" s="163"/>
      <c r="YY405" s="163"/>
      <c r="YZ405" s="163"/>
      <c r="ZA405" s="163"/>
      <c r="ZB405" s="163"/>
      <c r="ZC405" s="163"/>
      <c r="ZD405" s="163"/>
      <c r="ZE405" s="163"/>
      <c r="ZF405" s="163"/>
      <c r="ZG405" s="163"/>
      <c r="ZH405" s="163"/>
      <c r="ZI405" s="163"/>
      <c r="ZJ405" s="163"/>
      <c r="ZK405" s="163"/>
      <c r="ZL405" s="163"/>
      <c r="ZM405" s="163"/>
      <c r="ZN405" s="163"/>
      <c r="ZO405" s="163"/>
      <c r="ZP405" s="163"/>
      <c r="ZQ405" s="163"/>
      <c r="ZR405" s="163"/>
      <c r="ZS405" s="163"/>
      <c r="ZT405" s="163"/>
      <c r="ZU405" s="163"/>
      <c r="ZV405" s="163"/>
      <c r="ZW405" s="163"/>
      <c r="ZX405" s="163"/>
      <c r="ZY405" s="163"/>
      <c r="ZZ405" s="163"/>
      <c r="AAA405" s="163"/>
      <c r="AAB405" s="163"/>
      <c r="AAC405" s="163"/>
      <c r="AAD405" s="163"/>
      <c r="AAE405" s="163"/>
      <c r="AAF405" s="163"/>
      <c r="AAG405" s="163"/>
      <c r="AAH405" s="163"/>
      <c r="AAI405" s="163"/>
      <c r="AAJ405" s="163"/>
      <c r="AAK405" s="163"/>
      <c r="AAL405" s="163"/>
      <c r="AAM405" s="163"/>
      <c r="AAN405" s="163"/>
      <c r="AAO405" s="163"/>
      <c r="AAP405" s="163"/>
      <c r="AAQ405" s="163"/>
      <c r="AAR405" s="163"/>
      <c r="AAS405" s="163"/>
      <c r="AAT405" s="163"/>
      <c r="AAU405" s="163"/>
      <c r="AAV405" s="163"/>
      <c r="AAW405" s="163"/>
      <c r="AAX405" s="163"/>
      <c r="AAY405" s="163"/>
      <c r="AAZ405" s="163"/>
      <c r="ABA405" s="163"/>
      <c r="ABB405" s="163"/>
      <c r="ABC405" s="163"/>
      <c r="ABD405" s="163"/>
      <c r="ABE405" s="163"/>
      <c r="ABF405" s="163"/>
      <c r="ABG405" s="163"/>
      <c r="ABH405" s="163"/>
      <c r="ABI405" s="163"/>
      <c r="ABJ405" s="163"/>
      <c r="ABK405" s="163"/>
      <c r="ABL405" s="163"/>
      <c r="ABM405" s="163"/>
      <c r="ABN405" s="163"/>
      <c r="ABO405" s="163"/>
      <c r="ABP405" s="163"/>
      <c r="ABQ405" s="163"/>
      <c r="ABR405" s="163"/>
      <c r="ABS405" s="163"/>
      <c r="ABT405" s="163"/>
      <c r="ABU405" s="163"/>
      <c r="ABV405" s="163"/>
      <c r="ABW405" s="163"/>
      <c r="ABX405" s="163"/>
      <c r="ABY405" s="163"/>
      <c r="ABZ405" s="163"/>
      <c r="ACA405" s="163"/>
      <c r="ACB405" s="163"/>
      <c r="ACC405" s="163"/>
      <c r="ACD405" s="163"/>
      <c r="ACE405" s="163"/>
      <c r="ACF405" s="163"/>
      <c r="ACG405" s="163"/>
      <c r="ACH405" s="163"/>
      <c r="ACI405" s="163"/>
      <c r="ACJ405" s="163"/>
      <c r="ACK405" s="163"/>
      <c r="ACL405" s="163"/>
      <c r="ACM405" s="163"/>
      <c r="ACN405" s="163"/>
      <c r="ACO405" s="163"/>
      <c r="ACP405" s="163"/>
      <c r="ACQ405" s="163"/>
      <c r="ACR405" s="163"/>
      <c r="ACS405" s="163"/>
      <c r="ACT405" s="163"/>
      <c r="ACU405" s="163"/>
      <c r="ACV405" s="163"/>
      <c r="ACW405" s="163"/>
      <c r="ACX405" s="163"/>
      <c r="ACY405" s="163"/>
      <c r="ACZ405" s="163"/>
      <c r="ADA405" s="163"/>
      <c r="ADB405" s="163"/>
      <c r="ADC405" s="163"/>
      <c r="ADD405" s="163"/>
      <c r="ADE405" s="163"/>
      <c r="ADF405" s="163"/>
      <c r="ADG405" s="163"/>
      <c r="ADH405" s="163"/>
      <c r="ADI405" s="163"/>
      <c r="ADJ405" s="163"/>
      <c r="ADK405" s="163"/>
      <c r="ADL405" s="163"/>
      <c r="ADM405" s="163"/>
      <c r="ADN405" s="163"/>
      <c r="ADO405" s="163"/>
      <c r="ADP405" s="163"/>
      <c r="ADQ405" s="163"/>
      <c r="ADR405" s="163"/>
      <c r="ADS405" s="163"/>
      <c r="ADT405" s="163"/>
      <c r="ADU405" s="163"/>
      <c r="ADV405" s="163"/>
      <c r="ADW405" s="163"/>
      <c r="ADX405" s="163"/>
      <c r="ADY405" s="163"/>
      <c r="ADZ405" s="163"/>
      <c r="AEA405" s="163"/>
      <c r="AEB405" s="163"/>
      <c r="AEC405" s="163"/>
      <c r="AED405" s="163"/>
      <c r="AEE405" s="163"/>
      <c r="AEF405" s="163"/>
      <c r="AEG405" s="163"/>
      <c r="AEH405" s="163"/>
      <c r="AEI405" s="163"/>
      <c r="AEJ405" s="163"/>
      <c r="AEK405" s="163"/>
      <c r="AEL405" s="163"/>
      <c r="AEM405" s="163"/>
      <c r="AEN405" s="163"/>
      <c r="AEO405" s="163"/>
      <c r="AEP405" s="163"/>
      <c r="AEQ405" s="163"/>
      <c r="AER405" s="163"/>
      <c r="AES405" s="163"/>
      <c r="AET405" s="163"/>
      <c r="AEU405" s="163"/>
      <c r="AEV405" s="163"/>
      <c r="AEW405" s="163"/>
      <c r="AEX405" s="163"/>
      <c r="AEY405" s="163"/>
      <c r="AEZ405" s="163"/>
      <c r="AFA405" s="163"/>
      <c r="AFB405" s="163"/>
      <c r="AFC405" s="163"/>
      <c r="AFD405" s="163"/>
      <c r="AFE405" s="163"/>
      <c r="AFF405" s="163"/>
      <c r="AFG405" s="163"/>
      <c r="AFH405" s="163"/>
      <c r="AFI405" s="163"/>
      <c r="AFJ405" s="163"/>
      <c r="AFK405" s="163"/>
      <c r="AFL405" s="163"/>
      <c r="AFM405" s="163"/>
      <c r="AFN405" s="163"/>
      <c r="AFO405" s="163"/>
      <c r="AFP405" s="163"/>
      <c r="AFQ405" s="163"/>
      <c r="AFR405" s="163"/>
      <c r="AFS405" s="163"/>
      <c r="AFT405" s="163"/>
      <c r="AFU405" s="163"/>
      <c r="AFV405" s="163"/>
      <c r="AFW405" s="163"/>
      <c r="AFX405" s="163"/>
      <c r="AFY405" s="163"/>
      <c r="AFZ405" s="163"/>
      <c r="AGA405" s="163"/>
      <c r="AGB405" s="163"/>
      <c r="AGC405" s="163"/>
      <c r="AGD405" s="163"/>
      <c r="AGE405" s="163"/>
      <c r="AGF405" s="163"/>
      <c r="AGG405" s="163"/>
      <c r="AGH405" s="163"/>
      <c r="AGI405" s="163"/>
      <c r="AGJ405" s="163"/>
      <c r="AGK405" s="163"/>
      <c r="AGL405" s="163"/>
      <c r="AGM405" s="163"/>
      <c r="AGN405" s="163"/>
      <c r="AGO405" s="163"/>
      <c r="AGP405" s="163"/>
      <c r="AGQ405" s="163"/>
      <c r="AGR405" s="163"/>
      <c r="AGS405" s="163"/>
      <c r="AGT405" s="163"/>
      <c r="AGU405" s="163"/>
      <c r="AGV405" s="163"/>
      <c r="AGW405" s="163"/>
      <c r="AGX405" s="163"/>
      <c r="AGY405" s="163"/>
      <c r="AGZ405" s="163"/>
      <c r="AHA405" s="163"/>
      <c r="AHB405" s="163"/>
      <c r="AHC405" s="163"/>
      <c r="AHD405" s="163"/>
      <c r="AHE405" s="163"/>
      <c r="AHF405" s="163"/>
      <c r="AHG405" s="163"/>
      <c r="AHH405" s="163"/>
      <c r="AHI405" s="163"/>
      <c r="AHJ405" s="163"/>
      <c r="AHK405" s="163"/>
      <c r="AHL405" s="163"/>
      <c r="AHM405" s="163"/>
      <c r="AHN405" s="163"/>
      <c r="AHO405" s="163"/>
      <c r="AHP405" s="163"/>
      <c r="AHQ405" s="163"/>
      <c r="AHR405" s="163"/>
      <c r="AHS405" s="163"/>
      <c r="AHT405" s="163"/>
      <c r="AHU405" s="163"/>
      <c r="AHV405" s="163"/>
      <c r="AHW405" s="163"/>
      <c r="AHX405" s="163"/>
      <c r="AHY405" s="163"/>
      <c r="AHZ405" s="163"/>
      <c r="AIA405" s="163"/>
      <c r="AIB405" s="163"/>
      <c r="AIC405" s="163"/>
      <c r="AID405" s="163"/>
      <c r="AIE405" s="163"/>
      <c r="AIF405" s="163"/>
      <c r="AIG405" s="163"/>
      <c r="AIH405" s="163"/>
      <c r="AII405" s="163"/>
      <c r="AIJ405" s="163"/>
      <c r="AIK405" s="163"/>
      <c r="AIL405" s="163"/>
      <c r="AIM405" s="163"/>
      <c r="AIN405" s="163"/>
      <c r="AIO405" s="163"/>
      <c r="AIP405" s="163"/>
      <c r="AIQ405" s="163"/>
      <c r="AIR405" s="163"/>
      <c r="AIS405" s="163"/>
      <c r="AIT405" s="163"/>
      <c r="AIU405" s="163"/>
      <c r="AIV405" s="163"/>
      <c r="AIW405" s="163"/>
      <c r="AIX405" s="163"/>
      <c r="AIY405" s="163"/>
      <c r="AIZ405" s="163"/>
      <c r="AJA405" s="163"/>
      <c r="AJB405" s="163"/>
      <c r="AJC405" s="163"/>
      <c r="AJD405" s="163"/>
      <c r="AJE405" s="163"/>
      <c r="AJF405" s="163"/>
      <c r="AJG405" s="163"/>
      <c r="AJH405" s="163"/>
      <c r="AJI405" s="163"/>
      <c r="AJJ405" s="163"/>
      <c r="AJK405" s="163"/>
      <c r="AJL405" s="163"/>
      <c r="AJM405" s="163"/>
      <c r="AJN405" s="163"/>
      <c r="AJO405" s="163"/>
      <c r="AJP405" s="163"/>
      <c r="AJQ405" s="163"/>
      <c r="AJR405" s="163"/>
      <c r="AJS405" s="163"/>
      <c r="AJT405" s="163"/>
      <c r="AJU405" s="163"/>
      <c r="AJV405" s="163"/>
      <c r="AJW405" s="163"/>
      <c r="AJX405" s="163"/>
      <c r="AJY405" s="163"/>
      <c r="AJZ405" s="163"/>
      <c r="AKA405" s="163"/>
      <c r="AKB405" s="163"/>
      <c r="AKC405" s="163"/>
      <c r="AKD405" s="163"/>
      <c r="AKE405" s="163"/>
      <c r="AKF405" s="163"/>
      <c r="AKG405" s="163"/>
      <c r="AKH405" s="163"/>
      <c r="AKI405" s="163"/>
      <c r="AKJ405" s="163"/>
      <c r="AKK405" s="163"/>
      <c r="AKL405" s="163"/>
      <c r="AKM405" s="163"/>
      <c r="AKN405" s="163"/>
      <c r="AKO405" s="163"/>
      <c r="AKP405" s="163"/>
      <c r="AKQ405" s="163"/>
      <c r="AKR405" s="163"/>
      <c r="AKS405" s="163"/>
      <c r="AKT405" s="163"/>
      <c r="AKU405" s="163"/>
      <c r="AKV405" s="163"/>
      <c r="AKW405" s="163"/>
      <c r="AKX405" s="163"/>
      <c r="AKY405" s="163"/>
      <c r="AKZ405" s="163"/>
      <c r="ALA405" s="163"/>
      <c r="ALB405" s="163"/>
      <c r="ALC405" s="163"/>
      <c r="ALD405" s="163"/>
      <c r="ALE405" s="163"/>
      <c r="ALF405" s="163"/>
      <c r="ALG405" s="163"/>
      <c r="ALH405" s="163"/>
      <c r="ALI405" s="163"/>
      <c r="ALJ405" s="163"/>
      <c r="ALK405" s="163"/>
      <c r="ALL405" s="163"/>
      <c r="ALM405" s="163"/>
      <c r="ALN405" s="163"/>
      <c r="ALO405" s="163"/>
      <c r="ALP405" s="163"/>
      <c r="ALQ405" s="163"/>
      <c r="ALR405" s="163"/>
      <c r="ALS405" s="163"/>
      <c r="ALT405" s="163"/>
      <c r="ALU405" s="163"/>
      <c r="ALV405" s="163"/>
      <c r="ALW405" s="163"/>
      <c r="ALX405" s="163"/>
      <c r="ALY405" s="163"/>
      <c r="ALZ405" s="163"/>
      <c r="AMA405" s="163"/>
      <c r="AMB405" s="163"/>
      <c r="AMC405" s="163"/>
      <c r="AMD405" s="163"/>
      <c r="AME405" s="163"/>
      <c r="AMF405" s="163"/>
      <c r="AMG405" s="163"/>
      <c r="AMH405" s="163"/>
      <c r="AMI405" s="163"/>
      <c r="AMJ405" s="163"/>
      <c r="AMK405" s="163"/>
      <c r="AML405" s="163"/>
      <c r="AMM405" s="163"/>
      <c r="AMN405" s="163"/>
      <c r="AMO405" s="163"/>
      <c r="AMP405" s="163"/>
      <c r="AMQ405" s="163"/>
      <c r="AMR405" s="163"/>
      <c r="AMS405" s="163"/>
      <c r="AMT405" s="163"/>
      <c r="AMU405" s="163"/>
      <c r="AMV405" s="163"/>
      <c r="AMW405" s="163"/>
      <c r="AMX405" s="163"/>
      <c r="AMY405" s="163"/>
      <c r="AMZ405" s="163"/>
      <c r="ANA405" s="163"/>
      <c r="ANB405" s="163"/>
      <c r="ANC405" s="163"/>
      <c r="AND405" s="163"/>
      <c r="ANE405" s="163"/>
      <c r="ANF405" s="163"/>
      <c r="ANG405" s="163"/>
      <c r="ANH405" s="163"/>
      <c r="ANI405" s="163"/>
      <c r="ANJ405" s="163"/>
      <c r="ANK405" s="163"/>
      <c r="ANL405" s="163"/>
      <c r="ANM405" s="163"/>
      <c r="ANN405" s="163"/>
      <c r="ANO405" s="163"/>
      <c r="ANP405" s="163"/>
      <c r="ANQ405" s="163"/>
      <c r="ANR405" s="163"/>
      <c r="ANS405" s="163"/>
      <c r="ANT405" s="163"/>
      <c r="ANU405" s="163"/>
      <c r="ANV405" s="163"/>
      <c r="ANW405" s="163"/>
      <c r="ANX405" s="163"/>
      <c r="ANY405" s="163"/>
      <c r="ANZ405" s="163"/>
      <c r="AOA405" s="163"/>
      <c r="AOB405" s="163"/>
      <c r="AOC405" s="163"/>
      <c r="AOD405" s="163"/>
      <c r="AOE405" s="163"/>
      <c r="AOF405" s="163"/>
      <c r="AOG405" s="163"/>
      <c r="AOH405" s="163"/>
      <c r="AOI405" s="163"/>
      <c r="AOJ405" s="163"/>
      <c r="AOK405" s="163"/>
      <c r="AOL405" s="163"/>
      <c r="AOM405" s="163"/>
      <c r="AON405" s="163"/>
      <c r="AOO405" s="163"/>
      <c r="AOP405" s="163"/>
      <c r="AOQ405" s="163"/>
      <c r="AOR405" s="163"/>
      <c r="AOS405" s="163"/>
      <c r="AOT405" s="163"/>
      <c r="AOU405" s="163"/>
      <c r="AOV405" s="163"/>
      <c r="AOW405" s="163"/>
      <c r="AOX405" s="163"/>
      <c r="AOY405" s="163"/>
      <c r="AOZ405" s="163"/>
      <c r="APA405" s="163"/>
      <c r="APB405" s="163"/>
      <c r="APC405" s="163"/>
      <c r="APD405" s="163"/>
      <c r="APE405" s="163"/>
      <c r="APF405" s="163"/>
      <c r="APG405" s="163"/>
      <c r="APH405" s="163"/>
      <c r="API405" s="163"/>
      <c r="APJ405" s="163"/>
      <c r="APK405" s="163"/>
      <c r="APL405" s="163"/>
      <c r="APM405" s="163"/>
      <c r="APN405" s="163"/>
      <c r="APO405" s="163"/>
      <c r="APP405" s="163"/>
      <c r="APQ405" s="163"/>
      <c r="APR405" s="163"/>
      <c r="APS405" s="163"/>
      <c r="APT405" s="163"/>
      <c r="APU405" s="163"/>
      <c r="APV405" s="163"/>
      <c r="APW405" s="163"/>
      <c r="APX405" s="163"/>
      <c r="APY405" s="163"/>
      <c r="APZ405" s="163"/>
      <c r="AQA405" s="163"/>
      <c r="AQB405" s="163"/>
      <c r="AQC405" s="163"/>
      <c r="AQD405" s="163"/>
      <c r="AQE405" s="163"/>
      <c r="AQF405" s="163"/>
      <c r="AQG405" s="163"/>
      <c r="AQH405" s="163"/>
      <c r="AQI405" s="163"/>
      <c r="AQJ405" s="163"/>
      <c r="AQK405" s="163"/>
      <c r="AQL405" s="163"/>
      <c r="AQM405" s="163"/>
      <c r="AQN405" s="163"/>
      <c r="AQO405" s="163"/>
      <c r="AQP405" s="163"/>
      <c r="AQQ405" s="163"/>
      <c r="AQR405" s="163"/>
      <c r="AQS405" s="163"/>
      <c r="AQT405" s="163"/>
      <c r="AQU405" s="163"/>
      <c r="AQV405" s="163"/>
      <c r="AQW405" s="163"/>
      <c r="AQX405" s="163"/>
      <c r="AQY405" s="163"/>
      <c r="AQZ405" s="163"/>
      <c r="ARA405" s="163"/>
      <c r="ARB405" s="163"/>
      <c r="ARC405" s="163"/>
      <c r="ARD405" s="163"/>
      <c r="ARE405" s="163"/>
      <c r="ARF405" s="163"/>
      <c r="ARG405" s="163"/>
      <c r="ARH405" s="163"/>
      <c r="ARI405" s="163"/>
      <c r="ARJ405" s="163"/>
      <c r="ARK405" s="163"/>
      <c r="ARL405" s="163"/>
      <c r="ARM405" s="163"/>
      <c r="ARN405" s="163"/>
      <c r="ARO405" s="163"/>
      <c r="ARP405" s="163"/>
      <c r="ARQ405" s="163"/>
      <c r="ARR405" s="163"/>
      <c r="ARS405" s="163"/>
      <c r="ART405" s="163"/>
      <c r="ARU405" s="163"/>
      <c r="ARV405" s="163"/>
      <c r="ARW405" s="163"/>
      <c r="ARX405" s="163"/>
      <c r="ARY405" s="163"/>
      <c r="ARZ405" s="163"/>
      <c r="ASA405" s="163"/>
      <c r="ASB405" s="163"/>
      <c r="ASC405" s="163"/>
      <c r="ASD405" s="163"/>
      <c r="ASE405" s="163"/>
      <c r="ASF405" s="163"/>
      <c r="ASG405" s="163"/>
      <c r="ASH405" s="163"/>
      <c r="ASI405" s="163"/>
      <c r="ASJ405" s="163"/>
      <c r="ASK405" s="163"/>
      <c r="ASL405" s="163"/>
      <c r="ASM405" s="163"/>
      <c r="ASN405" s="163"/>
      <c r="ASO405" s="163"/>
      <c r="ASP405" s="163"/>
      <c r="ASQ405" s="163"/>
      <c r="ASR405" s="163"/>
      <c r="ASS405" s="163"/>
      <c r="AST405" s="163"/>
      <c r="ASU405" s="163"/>
      <c r="ASV405" s="163"/>
      <c r="ASW405" s="163"/>
      <c r="ASX405" s="163"/>
      <c r="ASY405" s="163"/>
      <c r="ASZ405" s="163"/>
      <c r="ATA405" s="163"/>
      <c r="ATB405" s="163"/>
      <c r="ATC405" s="163"/>
      <c r="ATD405" s="163"/>
      <c r="ATE405" s="163"/>
      <c r="ATF405" s="163"/>
      <c r="ATG405" s="163"/>
      <c r="ATH405" s="163"/>
      <c r="ATI405" s="163"/>
      <c r="ATJ405" s="163"/>
      <c r="ATK405" s="163"/>
      <c r="ATL405" s="163"/>
      <c r="ATM405" s="163"/>
      <c r="ATN405" s="163"/>
      <c r="ATO405" s="163"/>
      <c r="ATP405" s="163"/>
      <c r="ATQ405" s="163"/>
      <c r="ATR405" s="163"/>
      <c r="ATS405" s="163"/>
      <c r="ATT405" s="163"/>
      <c r="ATU405" s="163"/>
      <c r="ATV405" s="163"/>
      <c r="ATW405" s="163"/>
      <c r="ATX405" s="163"/>
      <c r="ATY405" s="163"/>
      <c r="ATZ405" s="163"/>
      <c r="AUA405" s="163"/>
      <c r="AUB405" s="163"/>
      <c r="AUC405" s="163"/>
      <c r="AUD405" s="163"/>
      <c r="AUE405" s="163"/>
      <c r="AUF405" s="163"/>
      <c r="AUG405" s="163"/>
      <c r="AUH405" s="163"/>
      <c r="AUI405" s="163"/>
      <c r="AUJ405" s="163"/>
      <c r="AUK405" s="163"/>
      <c r="AUL405" s="163"/>
      <c r="AUM405" s="163"/>
      <c r="AUN405" s="163"/>
      <c r="AUO405" s="163"/>
      <c r="AUP405" s="163"/>
      <c r="AUQ405" s="163"/>
      <c r="AUR405" s="163"/>
      <c r="AUS405" s="163"/>
      <c r="AUT405" s="163"/>
      <c r="AUU405" s="163"/>
      <c r="AUV405" s="163"/>
      <c r="AUW405" s="163"/>
      <c r="AUX405" s="163"/>
      <c r="AUY405" s="163"/>
      <c r="AUZ405" s="163"/>
      <c r="AVA405" s="163"/>
      <c r="AVB405" s="163"/>
      <c r="AVC405" s="163"/>
      <c r="AVD405" s="163"/>
      <c r="AVE405" s="163"/>
      <c r="AVF405" s="163"/>
      <c r="AVG405" s="163"/>
      <c r="AVH405" s="163"/>
      <c r="AVI405" s="163"/>
      <c r="AVJ405" s="163"/>
      <c r="AVK405" s="163"/>
      <c r="AVL405" s="163"/>
      <c r="AVM405" s="163"/>
      <c r="AVN405" s="163"/>
      <c r="AVO405" s="163"/>
      <c r="AVP405" s="163"/>
      <c r="AVQ405" s="163"/>
      <c r="AVR405" s="163"/>
      <c r="AVS405" s="163"/>
      <c r="AVT405" s="163"/>
      <c r="AVU405" s="163"/>
      <c r="AVV405" s="163"/>
      <c r="AVW405" s="163"/>
      <c r="AVX405" s="163"/>
      <c r="AVY405" s="163"/>
      <c r="AVZ405" s="163"/>
      <c r="AWA405" s="163"/>
      <c r="AWB405" s="163"/>
      <c r="AWC405" s="163"/>
      <c r="AWD405" s="163"/>
      <c r="AWE405" s="163"/>
      <c r="AWF405" s="163"/>
      <c r="AWG405" s="163"/>
      <c r="AWH405" s="163"/>
      <c r="AWI405" s="163"/>
      <c r="AWJ405" s="163"/>
      <c r="AWK405" s="163"/>
      <c r="AWL405" s="163"/>
      <c r="AWM405" s="163"/>
      <c r="AWN405" s="163"/>
      <c r="AWO405" s="163"/>
      <c r="AWP405" s="163"/>
      <c r="AWQ405" s="163"/>
      <c r="AWR405" s="163"/>
      <c r="AWS405" s="163"/>
      <c r="AWT405" s="163"/>
      <c r="AWU405" s="163"/>
      <c r="AWV405" s="163"/>
      <c r="AWW405" s="163"/>
      <c r="AWX405" s="163"/>
      <c r="AWY405" s="163"/>
      <c r="AWZ405" s="163"/>
      <c r="AXA405" s="163"/>
      <c r="AXB405" s="163"/>
      <c r="AXC405" s="163"/>
      <c r="AXD405" s="163"/>
      <c r="AXE405" s="163"/>
      <c r="AXF405" s="163"/>
      <c r="AXG405" s="163"/>
      <c r="AXH405" s="163"/>
      <c r="AXI405" s="163"/>
      <c r="AXJ405" s="163"/>
      <c r="AXK405" s="163"/>
      <c r="AXL405" s="163"/>
      <c r="AXM405" s="163"/>
      <c r="AXN405" s="163"/>
      <c r="AXO405" s="163"/>
      <c r="AXP405" s="163"/>
      <c r="AXQ405" s="163"/>
      <c r="AXR405" s="163"/>
      <c r="AXS405" s="163"/>
      <c r="AXT405" s="163"/>
      <c r="AXU405" s="163"/>
      <c r="AXV405" s="163"/>
      <c r="AXW405" s="163"/>
      <c r="AXX405" s="163"/>
      <c r="AXY405" s="163"/>
      <c r="AXZ405" s="163"/>
      <c r="AYA405" s="163"/>
      <c r="AYB405" s="163"/>
      <c r="AYC405" s="163"/>
      <c r="AYD405" s="163"/>
      <c r="AYE405" s="163"/>
      <c r="AYF405" s="163"/>
      <c r="AYG405" s="163"/>
      <c r="AYH405" s="163"/>
      <c r="AYI405" s="163"/>
      <c r="AYJ405" s="163"/>
      <c r="AYK405" s="163"/>
      <c r="AYL405" s="163"/>
      <c r="AYM405" s="163"/>
      <c r="AYN405" s="163"/>
      <c r="AYO405" s="163"/>
      <c r="AYP405" s="163"/>
      <c r="AYQ405" s="163"/>
      <c r="AYR405" s="163"/>
      <c r="AYS405" s="163"/>
      <c r="AYT405" s="163"/>
      <c r="AYU405" s="163"/>
      <c r="AYV405" s="163"/>
      <c r="AYW405" s="163"/>
      <c r="AYX405" s="163"/>
      <c r="AYY405" s="163"/>
      <c r="AYZ405" s="163"/>
      <c r="AZA405" s="163"/>
      <c r="AZB405" s="163"/>
      <c r="AZC405" s="163"/>
      <c r="AZD405" s="163"/>
      <c r="AZE405" s="163"/>
      <c r="AZF405" s="163"/>
      <c r="AZG405" s="163"/>
      <c r="AZH405" s="163"/>
      <c r="AZI405" s="163"/>
      <c r="AZJ405" s="163"/>
      <c r="AZK405" s="163"/>
      <c r="AZL405" s="163"/>
      <c r="AZM405" s="163"/>
      <c r="AZN405" s="163"/>
      <c r="AZO405" s="163"/>
      <c r="AZP405" s="163"/>
      <c r="AZQ405" s="163"/>
      <c r="AZR405" s="163"/>
      <c r="AZS405" s="163"/>
      <c r="AZT405" s="163"/>
      <c r="AZU405" s="163"/>
      <c r="AZV405" s="163"/>
      <c r="AZW405" s="163"/>
      <c r="AZX405" s="163"/>
      <c r="AZY405" s="163"/>
      <c r="AZZ405" s="163"/>
      <c r="BAA405" s="163"/>
      <c r="BAB405" s="163"/>
      <c r="BAC405" s="163"/>
      <c r="BAD405" s="163"/>
      <c r="BAE405" s="163"/>
      <c r="BAF405" s="163"/>
      <c r="BAG405" s="163"/>
      <c r="BAH405" s="163"/>
      <c r="BAI405" s="163"/>
      <c r="BAJ405" s="163"/>
      <c r="BAK405" s="163"/>
      <c r="BAL405" s="163"/>
      <c r="BAM405" s="163"/>
      <c r="BAN405" s="163"/>
      <c r="BAO405" s="163"/>
      <c r="BAP405" s="163"/>
      <c r="BAQ405" s="163"/>
      <c r="BAR405" s="163"/>
      <c r="BAS405" s="163"/>
      <c r="BAT405" s="163"/>
      <c r="BAU405" s="163"/>
      <c r="BAV405" s="163"/>
      <c r="BAW405" s="163"/>
      <c r="BAX405" s="163"/>
      <c r="BAY405" s="163"/>
      <c r="BAZ405" s="163"/>
      <c r="BBA405" s="163"/>
      <c r="BBB405" s="163"/>
      <c r="BBC405" s="163"/>
      <c r="BBD405" s="163"/>
      <c r="BBE405" s="163"/>
      <c r="BBF405" s="163"/>
      <c r="BBG405" s="163"/>
      <c r="BBH405" s="163"/>
      <c r="BBI405" s="163"/>
      <c r="BBJ405" s="163"/>
      <c r="BBK405" s="163"/>
      <c r="BBL405" s="163"/>
      <c r="BBM405" s="163"/>
      <c r="BBN405" s="163"/>
      <c r="BBO405" s="163"/>
      <c r="BBP405" s="163"/>
      <c r="BBQ405" s="163"/>
      <c r="BBR405" s="163"/>
      <c r="BBS405" s="163"/>
      <c r="BBT405" s="163"/>
      <c r="BBU405" s="163"/>
      <c r="BBV405" s="163"/>
      <c r="BBW405" s="163"/>
      <c r="BBX405" s="163"/>
      <c r="BBY405" s="163"/>
      <c r="BBZ405" s="163"/>
      <c r="BCA405" s="163"/>
      <c r="BCB405" s="163"/>
      <c r="BCC405" s="163"/>
      <c r="BCD405" s="163"/>
      <c r="BCE405" s="163"/>
      <c r="BCF405" s="163"/>
      <c r="BCG405" s="163"/>
      <c r="BCH405" s="163"/>
      <c r="BCI405" s="163"/>
      <c r="BCJ405" s="163"/>
      <c r="BCK405" s="163"/>
      <c r="BCL405" s="163"/>
      <c r="BCM405" s="163"/>
      <c r="BCN405" s="163"/>
      <c r="BCO405" s="163"/>
      <c r="BCP405" s="163"/>
      <c r="BCQ405" s="163"/>
      <c r="BCR405" s="163"/>
      <c r="BCS405" s="163"/>
      <c r="BCT405" s="163"/>
      <c r="BCU405" s="163"/>
      <c r="BCV405" s="163"/>
      <c r="BCW405" s="163"/>
      <c r="BCX405" s="163"/>
      <c r="BCY405" s="163"/>
      <c r="BCZ405" s="163"/>
      <c r="BDA405" s="163"/>
      <c r="BDB405" s="163"/>
      <c r="BDC405" s="163"/>
      <c r="BDD405" s="163"/>
      <c r="BDE405" s="163"/>
      <c r="BDF405" s="163"/>
      <c r="BDG405" s="163"/>
      <c r="BDH405" s="163"/>
      <c r="BDI405" s="163"/>
      <c r="BDJ405" s="163"/>
      <c r="BDK405" s="163"/>
      <c r="BDL405" s="163"/>
      <c r="BDM405" s="163"/>
      <c r="BDN405" s="163"/>
      <c r="BDO405" s="163"/>
      <c r="BDP405" s="163"/>
      <c r="BDQ405" s="163"/>
      <c r="BDR405" s="163"/>
      <c r="BDS405" s="163"/>
      <c r="BDT405" s="163"/>
      <c r="BDU405" s="163"/>
      <c r="BDV405" s="163"/>
      <c r="BDW405" s="163"/>
      <c r="BDX405" s="163"/>
      <c r="BDY405" s="163"/>
      <c r="BDZ405" s="163"/>
      <c r="BEA405" s="163"/>
      <c r="BEB405" s="163"/>
      <c r="BEC405" s="163"/>
      <c r="BED405" s="163"/>
      <c r="BEE405" s="163"/>
      <c r="BEF405" s="163"/>
      <c r="BEG405" s="163"/>
      <c r="BEH405" s="163"/>
      <c r="BEI405" s="163"/>
      <c r="BEJ405" s="163"/>
      <c r="BEK405" s="163"/>
      <c r="BEL405" s="163"/>
      <c r="BEM405" s="163"/>
      <c r="BEN405" s="163"/>
      <c r="BEO405" s="163"/>
      <c r="BEP405" s="163"/>
      <c r="BEQ405" s="163"/>
      <c r="BER405" s="163"/>
      <c r="BES405" s="163"/>
      <c r="BET405" s="163"/>
      <c r="BEU405" s="163"/>
      <c r="BEV405" s="163"/>
      <c r="BEW405" s="163"/>
      <c r="BEX405" s="163"/>
      <c r="BEY405" s="163"/>
      <c r="BEZ405" s="163"/>
      <c r="BFA405" s="163"/>
      <c r="BFB405" s="163"/>
      <c r="BFC405" s="163"/>
      <c r="BFD405" s="163"/>
      <c r="BFE405" s="163"/>
      <c r="BFF405" s="163"/>
      <c r="BFG405" s="163"/>
      <c r="BFH405" s="163"/>
      <c r="BFI405" s="163"/>
      <c r="BFJ405" s="163"/>
      <c r="BFK405" s="163"/>
      <c r="BFL405" s="163"/>
      <c r="BFM405" s="163"/>
      <c r="BFN405" s="163"/>
      <c r="BFO405" s="163"/>
      <c r="BFP405" s="163"/>
      <c r="BFQ405" s="163"/>
      <c r="BFR405" s="163"/>
      <c r="BFS405" s="163"/>
      <c r="BFT405" s="163"/>
      <c r="BFU405" s="163"/>
      <c r="BFV405" s="163"/>
      <c r="BFW405" s="163"/>
      <c r="BFX405" s="163"/>
      <c r="BFY405" s="163"/>
      <c r="BFZ405" s="163"/>
      <c r="BGA405" s="163"/>
      <c r="BGB405" s="163"/>
      <c r="BGC405" s="163"/>
      <c r="BGD405" s="163"/>
      <c r="BGE405" s="163"/>
      <c r="BGF405" s="163"/>
      <c r="BGG405" s="163"/>
      <c r="BGH405" s="163"/>
      <c r="BGI405" s="163"/>
      <c r="BGJ405" s="163"/>
      <c r="BGK405" s="163"/>
      <c r="BGL405" s="163"/>
      <c r="BGM405" s="163"/>
      <c r="BGN405" s="163"/>
      <c r="BGO405" s="163"/>
      <c r="BGP405" s="163"/>
      <c r="BGQ405" s="163"/>
      <c r="BGR405" s="163"/>
      <c r="BGS405" s="163"/>
      <c r="BGT405" s="163"/>
      <c r="BGU405" s="163"/>
      <c r="BGV405" s="163"/>
      <c r="BGW405" s="163"/>
      <c r="BGX405" s="163"/>
      <c r="BGY405" s="163"/>
      <c r="BGZ405" s="163"/>
      <c r="BHA405" s="163"/>
      <c r="BHB405" s="163"/>
      <c r="BHC405" s="163"/>
      <c r="BHD405" s="163"/>
      <c r="BHE405" s="163"/>
      <c r="BHF405" s="163"/>
      <c r="BHG405" s="163"/>
      <c r="BHH405" s="163"/>
      <c r="BHI405" s="163"/>
      <c r="BHJ405" s="163"/>
      <c r="BHK405" s="163"/>
      <c r="BHL405" s="163"/>
      <c r="BHM405" s="163"/>
      <c r="BHN405" s="163"/>
      <c r="BHO405" s="163"/>
      <c r="BHP405" s="163"/>
      <c r="BHQ405" s="163"/>
      <c r="BHR405" s="163"/>
      <c r="BHS405" s="163"/>
      <c r="BHT405" s="163"/>
      <c r="BHU405" s="163"/>
      <c r="BHV405" s="163"/>
      <c r="BHW405" s="163"/>
      <c r="BHX405" s="163"/>
      <c r="BHY405" s="163"/>
      <c r="BHZ405" s="163"/>
      <c r="BIA405" s="163"/>
      <c r="BIB405" s="163"/>
      <c r="BIC405" s="163"/>
      <c r="BID405" s="163"/>
      <c r="BIE405" s="163"/>
      <c r="BIF405" s="163"/>
      <c r="BIG405" s="163"/>
      <c r="BIH405" s="163"/>
      <c r="BII405" s="163"/>
      <c r="BIJ405" s="163"/>
      <c r="BIK405" s="163"/>
      <c r="BIL405" s="163"/>
      <c r="BIM405" s="163"/>
      <c r="BIN405" s="163"/>
      <c r="BIO405" s="163"/>
      <c r="BIP405" s="163"/>
      <c r="BIQ405" s="163"/>
      <c r="BIR405" s="163"/>
      <c r="BIS405" s="163"/>
      <c r="BIT405" s="163"/>
      <c r="BIU405" s="163"/>
      <c r="BIV405" s="163"/>
      <c r="BIW405" s="163"/>
      <c r="BIX405" s="163"/>
      <c r="BIY405" s="163"/>
      <c r="BIZ405" s="163"/>
      <c r="BJA405" s="163"/>
      <c r="BJB405" s="163"/>
      <c r="BJC405" s="163"/>
      <c r="BJD405" s="163"/>
      <c r="BJE405" s="163"/>
      <c r="BJF405" s="163"/>
      <c r="BJG405" s="163"/>
      <c r="BJH405" s="163"/>
      <c r="BJI405" s="163"/>
      <c r="BJJ405" s="163"/>
      <c r="BJK405" s="163"/>
      <c r="BJL405" s="163"/>
      <c r="BJM405" s="163"/>
      <c r="BJN405" s="163"/>
      <c r="BJO405" s="163"/>
      <c r="BJP405" s="163"/>
      <c r="BJQ405" s="163"/>
      <c r="BJR405" s="163"/>
      <c r="BJS405" s="163"/>
      <c r="BJT405" s="163"/>
      <c r="BJU405" s="163"/>
      <c r="BJV405" s="163"/>
      <c r="BJW405" s="163"/>
      <c r="BJX405" s="163"/>
      <c r="BJY405" s="163"/>
      <c r="BJZ405" s="163"/>
      <c r="BKA405" s="163"/>
      <c r="BKB405" s="163"/>
      <c r="BKC405" s="163"/>
      <c r="BKD405" s="163"/>
      <c r="BKE405" s="163"/>
      <c r="BKF405" s="163"/>
      <c r="BKG405" s="163"/>
      <c r="BKH405" s="163"/>
      <c r="BKI405" s="163"/>
      <c r="BKJ405" s="163"/>
      <c r="BKK405" s="163"/>
      <c r="BKL405" s="163"/>
      <c r="BKM405" s="163"/>
      <c r="BKN405" s="163"/>
      <c r="BKO405" s="163"/>
      <c r="BKP405" s="163"/>
      <c r="BKQ405" s="163"/>
      <c r="BKR405" s="163"/>
      <c r="BKS405" s="163"/>
      <c r="BKT405" s="163"/>
      <c r="BKU405" s="163"/>
      <c r="BKV405" s="163"/>
      <c r="BKW405" s="163"/>
      <c r="BKX405" s="163"/>
      <c r="BKY405" s="163"/>
      <c r="BKZ405" s="163"/>
      <c r="BLA405" s="163"/>
      <c r="BLB405" s="163"/>
      <c r="BLC405" s="163"/>
      <c r="BLD405" s="163"/>
      <c r="BLE405" s="163"/>
      <c r="BLF405" s="163"/>
      <c r="BLG405" s="163"/>
      <c r="BLH405" s="163"/>
      <c r="BLI405" s="163"/>
      <c r="BLJ405" s="163"/>
      <c r="BLK405" s="163"/>
      <c r="BLL405" s="163"/>
      <c r="BLM405" s="163"/>
      <c r="BLN405" s="163"/>
      <c r="BLO405" s="163"/>
      <c r="BLP405" s="163"/>
      <c r="BLQ405" s="163"/>
      <c r="BLR405" s="163"/>
      <c r="BLS405" s="163"/>
      <c r="BLT405" s="163"/>
      <c r="BLU405" s="163"/>
      <c r="BLV405" s="163"/>
      <c r="BLW405" s="163"/>
      <c r="BLX405" s="163"/>
      <c r="BLY405" s="163"/>
      <c r="BLZ405" s="163"/>
      <c r="BMA405" s="163"/>
      <c r="BMB405" s="163"/>
      <c r="BMC405" s="163"/>
      <c r="BMD405" s="163"/>
      <c r="BME405" s="163"/>
      <c r="BMF405" s="163"/>
      <c r="BMG405" s="163"/>
      <c r="BMH405" s="163"/>
      <c r="BMI405" s="163"/>
      <c r="BMJ405" s="163"/>
      <c r="BMK405" s="163"/>
      <c r="BML405" s="163"/>
      <c r="BMM405" s="163"/>
      <c r="BMN405" s="163"/>
      <c r="BMO405" s="163"/>
      <c r="BMP405" s="163"/>
      <c r="BMQ405" s="163"/>
      <c r="BMR405" s="163"/>
      <c r="BMS405" s="163"/>
      <c r="BMT405" s="163"/>
      <c r="BMU405" s="163"/>
      <c r="BMV405" s="163"/>
      <c r="BMW405" s="163"/>
      <c r="BMX405" s="163"/>
      <c r="BMY405" s="163"/>
      <c r="BMZ405" s="163"/>
      <c r="BNA405" s="163"/>
      <c r="BNB405" s="163"/>
      <c r="BNC405" s="163"/>
      <c r="BND405" s="163"/>
      <c r="BNE405" s="163"/>
      <c r="BNF405" s="163"/>
      <c r="BNG405" s="163"/>
      <c r="BNH405" s="163"/>
      <c r="BNI405" s="163"/>
      <c r="BNJ405" s="163"/>
      <c r="BNK405" s="163"/>
      <c r="BNL405" s="163"/>
      <c r="BNM405" s="163"/>
      <c r="BNN405" s="163"/>
      <c r="BNO405" s="163"/>
      <c r="BNP405" s="163"/>
      <c r="BNQ405" s="163"/>
      <c r="BNR405" s="163"/>
      <c r="BNS405" s="163"/>
      <c r="BNT405" s="163"/>
      <c r="BNU405" s="163"/>
      <c r="BNV405" s="163"/>
      <c r="BNW405" s="163"/>
      <c r="BNX405" s="163"/>
      <c r="BNY405" s="163"/>
      <c r="BNZ405" s="163"/>
      <c r="BOA405" s="163"/>
      <c r="BOB405" s="163"/>
      <c r="BOC405" s="163"/>
      <c r="BOD405" s="163"/>
      <c r="BOE405" s="163"/>
      <c r="BOF405" s="163"/>
      <c r="BOG405" s="163"/>
      <c r="BOH405" s="163"/>
      <c r="BOI405" s="163"/>
      <c r="BOJ405" s="163"/>
      <c r="BOK405" s="163"/>
      <c r="BOL405" s="163"/>
      <c r="BOM405" s="163"/>
      <c r="BON405" s="163"/>
      <c r="BOO405" s="163"/>
      <c r="BOP405" s="163"/>
      <c r="BOQ405" s="163"/>
      <c r="BOR405" s="163"/>
      <c r="BOS405" s="163"/>
      <c r="BOT405" s="163"/>
      <c r="BOU405" s="163"/>
      <c r="BOV405" s="163"/>
      <c r="BOW405" s="163"/>
      <c r="BOX405" s="163"/>
      <c r="BOY405" s="163"/>
      <c r="BOZ405" s="163"/>
      <c r="BPA405" s="163"/>
      <c r="BPB405" s="163"/>
      <c r="BPC405" s="163"/>
      <c r="BPD405" s="163"/>
      <c r="BPE405" s="163"/>
      <c r="BPF405" s="163"/>
      <c r="BPG405" s="163"/>
      <c r="BPH405" s="163"/>
      <c r="BPI405" s="163"/>
      <c r="BPJ405" s="163"/>
      <c r="BPK405" s="163"/>
      <c r="BPL405" s="163"/>
      <c r="BPM405" s="163"/>
      <c r="BPN405" s="163"/>
      <c r="BPO405" s="163"/>
      <c r="BPP405" s="163"/>
      <c r="BPQ405" s="163"/>
      <c r="BPR405" s="163"/>
      <c r="BPS405" s="163"/>
      <c r="BPT405" s="163"/>
      <c r="BPU405" s="163"/>
      <c r="BPV405" s="163"/>
      <c r="BPW405" s="163"/>
      <c r="BPX405" s="163"/>
      <c r="BPY405" s="163"/>
      <c r="BPZ405" s="163"/>
      <c r="BQA405" s="163"/>
      <c r="BQB405" s="163"/>
      <c r="BQC405" s="163"/>
      <c r="BQD405" s="163"/>
      <c r="BQE405" s="163"/>
      <c r="BQF405" s="163"/>
      <c r="BQG405" s="163"/>
      <c r="BQH405" s="163"/>
      <c r="BQI405" s="163"/>
      <c r="BQJ405" s="163"/>
      <c r="BQK405" s="163"/>
      <c r="BQL405" s="163"/>
      <c r="BQM405" s="163"/>
      <c r="BQN405" s="163"/>
      <c r="BQO405" s="163"/>
      <c r="BQP405" s="163"/>
      <c r="BQQ405" s="163"/>
      <c r="BQR405" s="163"/>
      <c r="BQS405" s="163"/>
      <c r="BQT405" s="163"/>
      <c r="BQU405" s="163"/>
      <c r="BQV405" s="163"/>
      <c r="BQW405" s="163"/>
      <c r="BQX405" s="163"/>
      <c r="BQY405" s="163"/>
      <c r="BQZ405" s="163"/>
      <c r="BRA405" s="163"/>
      <c r="BRB405" s="163"/>
      <c r="BRC405" s="163"/>
      <c r="BRD405" s="163"/>
      <c r="BRE405" s="163"/>
      <c r="BRF405" s="163"/>
      <c r="BRG405" s="163"/>
      <c r="BRH405" s="163"/>
      <c r="BRI405" s="163"/>
      <c r="BRJ405" s="163"/>
      <c r="BRK405" s="163"/>
      <c r="BRL405" s="163"/>
      <c r="BRM405" s="163"/>
      <c r="BRN405" s="163"/>
      <c r="BRO405" s="163"/>
      <c r="BRP405" s="163"/>
      <c r="BRQ405" s="163"/>
      <c r="BRR405" s="163"/>
      <c r="BRS405" s="163"/>
      <c r="BRT405" s="163"/>
      <c r="BRU405" s="163"/>
      <c r="BRV405" s="163"/>
      <c r="BRW405" s="163"/>
      <c r="BRX405" s="163"/>
      <c r="BRY405" s="163"/>
      <c r="BRZ405" s="163"/>
      <c r="BSA405" s="163"/>
      <c r="BSB405" s="163"/>
      <c r="BSC405" s="163"/>
      <c r="BSD405" s="163"/>
      <c r="BSE405" s="163"/>
      <c r="BSF405" s="163"/>
      <c r="BSG405" s="163"/>
      <c r="BSH405" s="163"/>
      <c r="BSI405" s="163"/>
      <c r="BSJ405" s="163"/>
      <c r="BSK405" s="163"/>
      <c r="BSL405" s="163"/>
      <c r="BSM405" s="163"/>
      <c r="BSN405" s="163"/>
      <c r="BSO405" s="163"/>
      <c r="BSP405" s="163"/>
      <c r="BSQ405" s="163"/>
      <c r="BSR405" s="163"/>
      <c r="BSS405" s="163"/>
      <c r="BST405" s="163"/>
      <c r="BSU405" s="163"/>
      <c r="BSV405" s="163"/>
      <c r="BSW405" s="163"/>
      <c r="BSX405" s="163"/>
      <c r="BSY405" s="163"/>
      <c r="BSZ405" s="163"/>
      <c r="BTA405" s="163"/>
      <c r="BTB405" s="163"/>
      <c r="BTC405" s="163"/>
      <c r="BTD405" s="163"/>
      <c r="BTE405" s="163"/>
      <c r="BTF405" s="163"/>
      <c r="BTG405" s="163"/>
      <c r="BTH405" s="163"/>
      <c r="BTI405" s="163"/>
      <c r="BTJ405" s="163"/>
      <c r="BTK405" s="163"/>
      <c r="BTL405" s="163"/>
      <c r="BTM405" s="163"/>
      <c r="BTN405" s="163"/>
      <c r="BTO405" s="163"/>
      <c r="BTP405" s="163"/>
      <c r="BTQ405" s="163"/>
      <c r="BTR405" s="163"/>
      <c r="BTS405" s="163"/>
      <c r="BTT405" s="163"/>
      <c r="BTU405" s="163"/>
      <c r="BTV405" s="163"/>
      <c r="BTW405" s="163"/>
      <c r="BTX405" s="163"/>
      <c r="BTY405" s="163"/>
      <c r="BTZ405" s="163"/>
      <c r="BUA405" s="163"/>
      <c r="BUB405" s="163"/>
      <c r="BUC405" s="163"/>
      <c r="BUD405" s="163"/>
      <c r="BUE405" s="163"/>
      <c r="BUF405" s="163"/>
      <c r="BUG405" s="163"/>
      <c r="BUH405" s="163"/>
      <c r="BUI405" s="163"/>
      <c r="BUJ405" s="163"/>
      <c r="BUK405" s="163"/>
      <c r="BUL405" s="163"/>
      <c r="BUM405" s="163"/>
      <c r="BUN405" s="163"/>
      <c r="BUO405" s="163"/>
      <c r="BUP405" s="163"/>
      <c r="BUQ405" s="163"/>
      <c r="BUR405" s="163"/>
      <c r="BUS405" s="163"/>
      <c r="BUT405" s="163"/>
      <c r="BUU405" s="163"/>
      <c r="BUV405" s="163"/>
      <c r="BUW405" s="163"/>
      <c r="BUX405" s="163"/>
      <c r="BUY405" s="163"/>
      <c r="BUZ405" s="163"/>
      <c r="BVA405" s="163"/>
      <c r="BVB405" s="163"/>
      <c r="BVC405" s="163"/>
      <c r="BVD405" s="163"/>
      <c r="BVE405" s="163"/>
      <c r="BVF405" s="163"/>
      <c r="BVG405" s="163"/>
      <c r="BVH405" s="163"/>
      <c r="BVI405" s="163"/>
      <c r="BVJ405" s="163"/>
      <c r="BVK405" s="163"/>
      <c r="BVL405" s="163"/>
      <c r="BVM405" s="163"/>
      <c r="BVN405" s="163"/>
      <c r="BVO405" s="163"/>
      <c r="BVP405" s="163"/>
      <c r="BVQ405" s="163"/>
      <c r="BVR405" s="163"/>
      <c r="BVS405" s="163"/>
      <c r="BVT405" s="163"/>
      <c r="BVU405" s="163"/>
      <c r="BVV405" s="163"/>
      <c r="BVW405" s="163"/>
      <c r="BVX405" s="163"/>
      <c r="BVY405" s="163"/>
      <c r="BVZ405" s="163"/>
      <c r="BWA405" s="163"/>
      <c r="BWB405" s="163"/>
      <c r="BWC405" s="163"/>
      <c r="BWD405" s="163"/>
      <c r="BWE405" s="163"/>
      <c r="BWF405" s="163"/>
      <c r="BWG405" s="163"/>
      <c r="BWH405" s="163"/>
      <c r="BWI405" s="163"/>
      <c r="BWJ405" s="163"/>
      <c r="BWK405" s="163"/>
      <c r="BWL405" s="163"/>
      <c r="BWM405" s="163"/>
      <c r="BWN405" s="163"/>
      <c r="BWO405" s="163"/>
      <c r="BWP405" s="163"/>
      <c r="BWQ405" s="163"/>
      <c r="BWR405" s="163"/>
      <c r="BWS405" s="163"/>
      <c r="BWT405" s="163"/>
      <c r="BWU405" s="163"/>
      <c r="BWV405" s="163"/>
      <c r="BWW405" s="163"/>
      <c r="BWX405" s="163"/>
      <c r="BWY405" s="163"/>
      <c r="BWZ405" s="163"/>
      <c r="BXA405" s="163"/>
      <c r="BXB405" s="163"/>
      <c r="BXC405" s="163"/>
      <c r="BXD405" s="163"/>
      <c r="BXE405" s="163"/>
      <c r="BXF405" s="163"/>
      <c r="BXG405" s="163"/>
      <c r="BXH405" s="163"/>
      <c r="BXI405" s="163"/>
      <c r="BXJ405" s="163"/>
      <c r="BXK405" s="163"/>
      <c r="BXL405" s="163"/>
      <c r="BXM405" s="163"/>
      <c r="BXN405" s="163"/>
      <c r="BXO405" s="163"/>
      <c r="BXP405" s="163"/>
      <c r="BXQ405" s="163"/>
      <c r="BXR405" s="163"/>
      <c r="BXS405" s="163"/>
      <c r="BXT405" s="163"/>
      <c r="BXU405" s="163"/>
      <c r="BXV405" s="163"/>
      <c r="BXW405" s="163"/>
      <c r="BXX405" s="163"/>
      <c r="BXY405" s="163"/>
      <c r="BXZ405" s="163"/>
      <c r="BYA405" s="163"/>
      <c r="BYB405" s="163"/>
      <c r="BYC405" s="163"/>
      <c r="BYD405" s="163"/>
      <c r="BYE405" s="163"/>
      <c r="BYF405" s="163"/>
      <c r="BYG405" s="163"/>
      <c r="BYH405" s="163"/>
      <c r="BYI405" s="163"/>
      <c r="BYJ405" s="163"/>
      <c r="BYK405" s="163"/>
      <c r="BYL405" s="163"/>
      <c r="BYM405" s="163"/>
      <c r="BYN405" s="163"/>
      <c r="BYO405" s="163"/>
      <c r="BYP405" s="163"/>
      <c r="BYQ405" s="163"/>
      <c r="BYR405" s="163"/>
      <c r="BYS405" s="163"/>
      <c r="BYT405" s="163"/>
      <c r="BYU405" s="163"/>
      <c r="BYV405" s="163"/>
      <c r="BYW405" s="163"/>
      <c r="BYX405" s="163"/>
      <c r="BYY405" s="163"/>
      <c r="BYZ405" s="163"/>
      <c r="BZA405" s="163"/>
      <c r="BZB405" s="163"/>
      <c r="BZC405" s="163"/>
      <c r="BZD405" s="163"/>
      <c r="BZE405" s="163"/>
      <c r="BZF405" s="163"/>
      <c r="BZG405" s="163"/>
      <c r="BZH405" s="163"/>
      <c r="BZI405" s="163"/>
      <c r="BZJ405" s="163"/>
      <c r="BZK405" s="163"/>
      <c r="BZL405" s="163"/>
      <c r="BZM405" s="163"/>
      <c r="BZN405" s="163"/>
      <c r="BZO405" s="163"/>
      <c r="BZP405" s="163"/>
      <c r="BZQ405" s="163"/>
      <c r="BZR405" s="163"/>
      <c r="BZS405" s="163"/>
      <c r="BZT405" s="163"/>
      <c r="BZU405" s="163"/>
      <c r="BZV405" s="163"/>
      <c r="BZW405" s="163"/>
      <c r="BZX405" s="163"/>
      <c r="BZY405" s="163"/>
      <c r="BZZ405" s="163"/>
      <c r="CAA405" s="163"/>
      <c r="CAB405" s="163"/>
      <c r="CAC405" s="163"/>
      <c r="CAD405" s="163"/>
      <c r="CAE405" s="163"/>
      <c r="CAF405" s="163"/>
      <c r="CAG405" s="163"/>
      <c r="CAH405" s="163"/>
      <c r="CAI405" s="163"/>
      <c r="CAJ405" s="163"/>
      <c r="CAK405" s="163"/>
      <c r="CAL405" s="163"/>
      <c r="CAM405" s="163"/>
      <c r="CAN405" s="163"/>
      <c r="CAO405" s="163"/>
      <c r="CAP405" s="163"/>
      <c r="CAQ405" s="163"/>
      <c r="CAR405" s="163"/>
      <c r="CAS405" s="163"/>
      <c r="CAT405" s="163"/>
      <c r="CAU405" s="163"/>
      <c r="CAV405" s="163"/>
      <c r="CAW405" s="163"/>
      <c r="CAX405" s="163"/>
      <c r="CAY405" s="163"/>
      <c r="CAZ405" s="163"/>
      <c r="CBA405" s="163"/>
      <c r="CBB405" s="163"/>
      <c r="CBC405" s="163"/>
      <c r="CBD405" s="163"/>
      <c r="CBE405" s="163"/>
      <c r="CBF405" s="163"/>
      <c r="CBG405" s="163"/>
      <c r="CBH405" s="163"/>
      <c r="CBI405" s="163"/>
      <c r="CBJ405" s="163"/>
      <c r="CBK405" s="163"/>
      <c r="CBL405" s="163"/>
      <c r="CBM405" s="163"/>
      <c r="CBN405" s="163"/>
      <c r="CBO405" s="163"/>
      <c r="CBP405" s="163"/>
      <c r="CBQ405" s="163"/>
      <c r="CBR405" s="163"/>
      <c r="CBS405" s="163"/>
      <c r="CBT405" s="163"/>
      <c r="CBU405" s="163"/>
      <c r="CBV405" s="163"/>
      <c r="CBW405" s="163"/>
      <c r="CBX405" s="163"/>
      <c r="CBY405" s="163"/>
      <c r="CBZ405" s="163"/>
      <c r="CCA405" s="163"/>
      <c r="CCB405" s="163"/>
      <c r="CCC405" s="163"/>
      <c r="CCD405" s="163"/>
      <c r="CCE405" s="163"/>
      <c r="CCF405" s="163"/>
      <c r="CCG405" s="163"/>
      <c r="CCH405" s="163"/>
      <c r="CCI405" s="163"/>
      <c r="CCJ405" s="163"/>
      <c r="CCK405" s="163"/>
      <c r="CCL405" s="163"/>
      <c r="CCM405" s="163"/>
      <c r="CCN405" s="163"/>
      <c r="CCO405" s="163"/>
      <c r="CCP405" s="163"/>
      <c r="CCQ405" s="163"/>
      <c r="CCR405" s="163"/>
      <c r="CCS405" s="163"/>
      <c r="CCT405" s="163"/>
      <c r="CCU405" s="163"/>
      <c r="CCV405" s="163"/>
      <c r="CCW405" s="163"/>
      <c r="CCX405" s="163"/>
      <c r="CCY405" s="163"/>
      <c r="CCZ405" s="163"/>
      <c r="CDA405" s="163"/>
      <c r="CDB405" s="163"/>
      <c r="CDC405" s="163"/>
      <c r="CDD405" s="163"/>
      <c r="CDE405" s="163"/>
      <c r="CDF405" s="163"/>
      <c r="CDG405" s="163"/>
      <c r="CDH405" s="163"/>
      <c r="CDI405" s="163"/>
      <c r="CDJ405" s="163"/>
      <c r="CDK405" s="163"/>
      <c r="CDL405" s="163"/>
      <c r="CDM405" s="163"/>
      <c r="CDN405" s="163"/>
      <c r="CDO405" s="163"/>
      <c r="CDP405" s="163"/>
      <c r="CDQ405" s="163"/>
      <c r="CDR405" s="163"/>
      <c r="CDS405" s="163"/>
      <c r="CDT405" s="163"/>
      <c r="CDU405" s="163"/>
      <c r="CDV405" s="163"/>
      <c r="CDW405" s="163"/>
      <c r="CDX405" s="163"/>
      <c r="CDY405" s="163"/>
      <c r="CDZ405" s="163"/>
      <c r="CEA405" s="163"/>
      <c r="CEB405" s="163"/>
      <c r="CEC405" s="163"/>
      <c r="CED405" s="163"/>
      <c r="CEE405" s="163"/>
      <c r="CEF405" s="163"/>
      <c r="CEG405" s="163"/>
      <c r="CEH405" s="163"/>
      <c r="CEI405" s="163"/>
      <c r="CEJ405" s="163"/>
      <c r="CEK405" s="163"/>
      <c r="CEL405" s="163"/>
      <c r="CEM405" s="163"/>
      <c r="CEN405" s="163"/>
      <c r="CEO405" s="163"/>
      <c r="CEP405" s="163"/>
      <c r="CEQ405" s="163"/>
      <c r="CER405" s="163"/>
      <c r="CES405" s="163"/>
      <c r="CET405" s="163"/>
      <c r="CEU405" s="163"/>
      <c r="CEV405" s="163"/>
      <c r="CEW405" s="163"/>
      <c r="CEX405" s="163"/>
      <c r="CEY405" s="163"/>
      <c r="CEZ405" s="163"/>
      <c r="CFA405" s="163"/>
      <c r="CFB405" s="163"/>
      <c r="CFC405" s="163"/>
      <c r="CFD405" s="163"/>
      <c r="CFE405" s="163"/>
      <c r="CFF405" s="163"/>
      <c r="CFG405" s="163"/>
      <c r="CFH405" s="163"/>
      <c r="CFI405" s="163"/>
      <c r="CFJ405" s="163"/>
      <c r="CFK405" s="163"/>
      <c r="CFL405" s="163"/>
      <c r="CFM405" s="163"/>
      <c r="CFN405" s="163"/>
      <c r="CFO405" s="163"/>
      <c r="CFP405" s="163"/>
      <c r="CFQ405" s="163"/>
      <c r="CFR405" s="163"/>
      <c r="CFS405" s="163"/>
      <c r="CFT405" s="163"/>
      <c r="CFU405" s="163"/>
      <c r="CFV405" s="163"/>
      <c r="CFW405" s="163"/>
      <c r="CFX405" s="163"/>
      <c r="CFY405" s="163"/>
      <c r="CFZ405" s="163"/>
      <c r="CGA405" s="163"/>
      <c r="CGB405" s="163"/>
      <c r="CGC405" s="163"/>
      <c r="CGD405" s="163"/>
      <c r="CGE405" s="163"/>
      <c r="CGF405" s="163"/>
      <c r="CGG405" s="163"/>
      <c r="CGH405" s="163"/>
      <c r="CGI405" s="163"/>
      <c r="CGJ405" s="163"/>
      <c r="CGK405" s="163"/>
      <c r="CGL405" s="163"/>
      <c r="CGM405" s="163"/>
      <c r="CGN405" s="163"/>
      <c r="CGO405" s="163"/>
      <c r="CGP405" s="163"/>
      <c r="CGQ405" s="163"/>
      <c r="CGR405" s="163"/>
      <c r="CGS405" s="163"/>
      <c r="CGT405" s="163"/>
      <c r="CGU405" s="163"/>
      <c r="CGV405" s="163"/>
      <c r="CGW405" s="163"/>
      <c r="CGX405" s="163"/>
      <c r="CGY405" s="163"/>
      <c r="CGZ405" s="163"/>
      <c r="CHA405" s="163"/>
      <c r="CHB405" s="163"/>
      <c r="CHC405" s="163"/>
      <c r="CHD405" s="163"/>
      <c r="CHE405" s="163"/>
      <c r="CHF405" s="163"/>
      <c r="CHG405" s="163"/>
      <c r="CHH405" s="163"/>
      <c r="CHI405" s="163"/>
      <c r="CHJ405" s="163"/>
      <c r="CHK405" s="163"/>
      <c r="CHL405" s="163"/>
      <c r="CHM405" s="163"/>
      <c r="CHN405" s="163"/>
      <c r="CHO405" s="163"/>
      <c r="CHP405" s="163"/>
      <c r="CHQ405" s="163"/>
      <c r="CHR405" s="163"/>
      <c r="CHS405" s="163"/>
      <c r="CHT405" s="163"/>
      <c r="CHU405" s="163"/>
      <c r="CHV405" s="163"/>
      <c r="CHW405" s="163"/>
      <c r="CHX405" s="163"/>
      <c r="CHY405" s="163"/>
      <c r="CHZ405" s="163"/>
      <c r="CIA405" s="163"/>
      <c r="CIB405" s="163"/>
      <c r="CIC405" s="163"/>
      <c r="CID405" s="163"/>
      <c r="CIE405" s="163"/>
      <c r="CIF405" s="163"/>
      <c r="CIG405" s="163"/>
      <c r="CIH405" s="163"/>
      <c r="CII405" s="163"/>
      <c r="CIJ405" s="163"/>
      <c r="CIK405" s="163"/>
      <c r="CIL405" s="163"/>
      <c r="CIM405" s="163"/>
      <c r="CIN405" s="163"/>
      <c r="CIO405" s="163"/>
      <c r="CIP405" s="163"/>
      <c r="CIQ405" s="163"/>
      <c r="CIR405" s="163"/>
      <c r="CIS405" s="163"/>
      <c r="CIT405" s="163"/>
      <c r="CIU405" s="163"/>
      <c r="CIV405" s="163"/>
      <c r="CIW405" s="163"/>
      <c r="CIX405" s="163"/>
      <c r="CIY405" s="163"/>
      <c r="CIZ405" s="163"/>
      <c r="CJA405" s="163"/>
      <c r="CJB405" s="163"/>
      <c r="CJC405" s="163"/>
      <c r="CJD405" s="163"/>
      <c r="CJE405" s="163"/>
      <c r="CJF405" s="163"/>
      <c r="CJG405" s="163"/>
      <c r="CJH405" s="163"/>
      <c r="CJI405" s="163"/>
      <c r="CJJ405" s="163"/>
      <c r="CJK405" s="163"/>
      <c r="CJL405" s="163"/>
      <c r="CJM405" s="163"/>
      <c r="CJN405" s="163"/>
      <c r="CJO405" s="163"/>
      <c r="CJP405" s="163"/>
      <c r="CJQ405" s="163"/>
      <c r="CJR405" s="163"/>
      <c r="CJS405" s="163"/>
      <c r="CJT405" s="163"/>
      <c r="CJU405" s="163"/>
      <c r="CJV405" s="163"/>
      <c r="CJW405" s="163"/>
      <c r="CJX405" s="163"/>
      <c r="CJY405" s="163"/>
      <c r="CJZ405" s="163"/>
      <c r="CKA405" s="163"/>
      <c r="CKB405" s="163"/>
      <c r="CKC405" s="163"/>
      <c r="CKD405" s="163"/>
      <c r="CKE405" s="163"/>
      <c r="CKF405" s="163"/>
      <c r="CKG405" s="163"/>
      <c r="CKH405" s="163"/>
      <c r="CKI405" s="163"/>
      <c r="CKJ405" s="163"/>
      <c r="CKK405" s="163"/>
      <c r="CKL405" s="163"/>
      <c r="CKM405" s="163"/>
      <c r="CKN405" s="163"/>
      <c r="CKO405" s="163"/>
      <c r="CKP405" s="163"/>
      <c r="CKQ405" s="163"/>
      <c r="CKR405" s="163"/>
      <c r="CKS405" s="163"/>
      <c r="CKT405" s="163"/>
      <c r="CKU405" s="163"/>
      <c r="CKV405" s="163"/>
      <c r="CKW405" s="163"/>
      <c r="CKX405" s="163"/>
      <c r="CKY405" s="163"/>
      <c r="CKZ405" s="163"/>
      <c r="CLA405" s="163"/>
      <c r="CLB405" s="163"/>
      <c r="CLC405" s="163"/>
      <c r="CLD405" s="163"/>
      <c r="CLE405" s="163"/>
      <c r="CLF405" s="163"/>
      <c r="CLG405" s="163"/>
      <c r="CLH405" s="163"/>
      <c r="CLI405" s="163"/>
      <c r="CLJ405" s="163"/>
      <c r="CLK405" s="163"/>
      <c r="CLL405" s="163"/>
      <c r="CLM405" s="163"/>
      <c r="CLN405" s="163"/>
      <c r="CLO405" s="163"/>
      <c r="CLP405" s="163"/>
      <c r="CLQ405" s="163"/>
      <c r="CLR405" s="163"/>
      <c r="CLS405" s="163"/>
      <c r="CLT405" s="163"/>
      <c r="CLU405" s="163"/>
      <c r="CLV405" s="163"/>
      <c r="CLW405" s="163"/>
      <c r="CLX405" s="163"/>
      <c r="CLY405" s="163"/>
      <c r="CLZ405" s="163"/>
      <c r="CMA405" s="163"/>
      <c r="CMB405" s="163"/>
      <c r="CMC405" s="163"/>
      <c r="CMD405" s="163"/>
      <c r="CME405" s="163"/>
      <c r="CMF405" s="163"/>
      <c r="CMG405" s="163"/>
      <c r="CMH405" s="163"/>
      <c r="CMI405" s="163"/>
      <c r="CMJ405" s="163"/>
      <c r="CMK405" s="163"/>
      <c r="CML405" s="163"/>
      <c r="CMM405" s="163"/>
      <c r="CMN405" s="163"/>
      <c r="CMO405" s="163"/>
      <c r="CMP405" s="163"/>
      <c r="CMQ405" s="163"/>
      <c r="CMR405" s="163"/>
      <c r="CMS405" s="163"/>
      <c r="CMT405" s="163"/>
      <c r="CMU405" s="163"/>
      <c r="CMV405" s="163"/>
      <c r="CMW405" s="163"/>
      <c r="CMX405" s="163"/>
      <c r="CMY405" s="163"/>
      <c r="CMZ405" s="163"/>
      <c r="CNA405" s="163"/>
      <c r="CNB405" s="163"/>
      <c r="CNC405" s="163"/>
      <c r="CND405" s="163"/>
      <c r="CNE405" s="163"/>
      <c r="CNF405" s="163"/>
      <c r="CNG405" s="163"/>
      <c r="CNH405" s="163"/>
      <c r="CNI405" s="163"/>
      <c r="CNJ405" s="163"/>
      <c r="CNK405" s="163"/>
      <c r="CNL405" s="163"/>
      <c r="CNM405" s="163"/>
      <c r="CNN405" s="163"/>
      <c r="CNO405" s="163"/>
      <c r="CNP405" s="163"/>
      <c r="CNQ405" s="163"/>
      <c r="CNR405" s="163"/>
      <c r="CNS405" s="163"/>
      <c r="CNT405" s="163"/>
      <c r="CNU405" s="163"/>
      <c r="CNV405" s="163"/>
      <c r="CNW405" s="163"/>
      <c r="CNX405" s="163"/>
      <c r="CNY405" s="163"/>
      <c r="CNZ405" s="163"/>
      <c r="COA405" s="163"/>
      <c r="COB405" s="163"/>
      <c r="COC405" s="163"/>
      <c r="COD405" s="163"/>
      <c r="COE405" s="163"/>
      <c r="COF405" s="163"/>
      <c r="COG405" s="163"/>
      <c r="COH405" s="163"/>
      <c r="COI405" s="163"/>
      <c r="COJ405" s="163"/>
      <c r="COK405" s="163"/>
      <c r="COL405" s="163"/>
      <c r="COM405" s="163"/>
      <c r="CON405" s="163"/>
      <c r="COO405" s="163"/>
      <c r="COP405" s="163"/>
      <c r="COQ405" s="163"/>
      <c r="COR405" s="163"/>
      <c r="COS405" s="163"/>
      <c r="COT405" s="163"/>
      <c r="COU405" s="163"/>
      <c r="COV405" s="163"/>
      <c r="COW405" s="163"/>
      <c r="COX405" s="163"/>
      <c r="COY405" s="163"/>
      <c r="COZ405" s="163"/>
      <c r="CPA405" s="163"/>
      <c r="CPB405" s="163"/>
      <c r="CPC405" s="163"/>
      <c r="CPD405" s="163"/>
      <c r="CPE405" s="163"/>
      <c r="CPF405" s="163"/>
      <c r="CPG405" s="163"/>
      <c r="CPH405" s="163"/>
      <c r="CPI405" s="163"/>
      <c r="CPJ405" s="163"/>
      <c r="CPK405" s="163"/>
      <c r="CPL405" s="163"/>
      <c r="CPM405" s="163"/>
      <c r="CPN405" s="163"/>
      <c r="CPO405" s="163"/>
      <c r="CPP405" s="163"/>
      <c r="CPQ405" s="163"/>
      <c r="CPR405" s="163"/>
      <c r="CPS405" s="163"/>
      <c r="CPT405" s="163"/>
      <c r="CPU405" s="163"/>
      <c r="CPV405" s="163"/>
      <c r="CPW405" s="163"/>
      <c r="CPX405" s="163"/>
      <c r="CPY405" s="163"/>
      <c r="CPZ405" s="163"/>
      <c r="CQA405" s="163"/>
      <c r="CQB405" s="163"/>
      <c r="CQC405" s="163"/>
      <c r="CQD405" s="163"/>
      <c r="CQE405" s="163"/>
      <c r="CQF405" s="163"/>
      <c r="CQG405" s="163"/>
      <c r="CQH405" s="163"/>
      <c r="CQI405" s="163"/>
      <c r="CQJ405" s="163"/>
      <c r="CQK405" s="163"/>
      <c r="CQL405" s="163"/>
      <c r="CQM405" s="163"/>
      <c r="CQN405" s="163"/>
      <c r="CQO405" s="163"/>
      <c r="CQP405" s="163"/>
      <c r="CQQ405" s="163"/>
      <c r="CQR405" s="163"/>
      <c r="CQS405" s="163"/>
      <c r="CQT405" s="163"/>
      <c r="CQU405" s="163"/>
      <c r="CQV405" s="163"/>
      <c r="CQW405" s="163"/>
      <c r="CQX405" s="163"/>
      <c r="CQY405" s="163"/>
      <c r="CQZ405" s="163"/>
      <c r="CRA405" s="163"/>
      <c r="CRB405" s="163"/>
      <c r="CRC405" s="163"/>
      <c r="CRD405" s="163"/>
      <c r="CRE405" s="163"/>
      <c r="CRF405" s="163"/>
      <c r="CRG405" s="163"/>
      <c r="CRH405" s="163"/>
      <c r="CRI405" s="163"/>
      <c r="CRJ405" s="163"/>
      <c r="CRK405" s="163"/>
      <c r="CRL405" s="163"/>
      <c r="CRM405" s="163"/>
      <c r="CRN405" s="163"/>
      <c r="CRO405" s="163"/>
      <c r="CRP405" s="163"/>
      <c r="CRQ405" s="163"/>
      <c r="CRR405" s="163"/>
      <c r="CRS405" s="163"/>
      <c r="CRT405" s="163"/>
      <c r="CRU405" s="163"/>
      <c r="CRV405" s="163"/>
      <c r="CRW405" s="163"/>
      <c r="CRX405" s="163"/>
      <c r="CRY405" s="163"/>
      <c r="CRZ405" s="163"/>
      <c r="CSA405" s="163"/>
      <c r="CSB405" s="163"/>
      <c r="CSC405" s="163"/>
      <c r="CSD405" s="163"/>
      <c r="CSE405" s="163"/>
      <c r="CSF405" s="163"/>
      <c r="CSG405" s="163"/>
      <c r="CSH405" s="163"/>
      <c r="CSI405" s="163"/>
      <c r="CSJ405" s="163"/>
      <c r="CSK405" s="163"/>
      <c r="CSL405" s="163"/>
      <c r="CSM405" s="163"/>
      <c r="CSN405" s="163"/>
      <c r="CSO405" s="163"/>
      <c r="CSP405" s="163"/>
      <c r="CSQ405" s="163"/>
      <c r="CSR405" s="163"/>
      <c r="CSS405" s="163"/>
      <c r="CST405" s="163"/>
      <c r="CSU405" s="163"/>
      <c r="CSV405" s="163"/>
      <c r="CSW405" s="163"/>
      <c r="CSX405" s="163"/>
      <c r="CSY405" s="163"/>
      <c r="CSZ405" s="163"/>
      <c r="CTA405" s="163"/>
      <c r="CTB405" s="163"/>
      <c r="CTC405" s="163"/>
      <c r="CTD405" s="163"/>
      <c r="CTE405" s="163"/>
      <c r="CTF405" s="163"/>
      <c r="CTG405" s="163"/>
      <c r="CTH405" s="163"/>
      <c r="CTI405" s="163"/>
      <c r="CTJ405" s="163"/>
      <c r="CTK405" s="163"/>
      <c r="CTL405" s="163"/>
      <c r="CTM405" s="163"/>
      <c r="CTN405" s="163"/>
      <c r="CTO405" s="163"/>
      <c r="CTP405" s="163"/>
      <c r="CTQ405" s="163"/>
      <c r="CTR405" s="163"/>
      <c r="CTS405" s="163"/>
      <c r="CTT405" s="163"/>
      <c r="CTU405" s="163"/>
      <c r="CTV405" s="163"/>
      <c r="CTW405" s="163"/>
      <c r="CTX405" s="163"/>
      <c r="CTY405" s="163"/>
      <c r="CTZ405" s="163"/>
      <c r="CUA405" s="163"/>
      <c r="CUB405" s="163"/>
      <c r="CUC405" s="163"/>
      <c r="CUD405" s="163"/>
      <c r="CUE405" s="163"/>
      <c r="CUF405" s="163"/>
      <c r="CUG405" s="163"/>
      <c r="CUH405" s="163"/>
      <c r="CUI405" s="163"/>
      <c r="CUJ405" s="163"/>
      <c r="CUK405" s="163"/>
      <c r="CUL405" s="163"/>
      <c r="CUM405" s="163"/>
      <c r="CUN405" s="163"/>
      <c r="CUO405" s="163"/>
      <c r="CUP405" s="163"/>
      <c r="CUQ405" s="163"/>
      <c r="CUR405" s="163"/>
      <c r="CUS405" s="163"/>
      <c r="CUT405" s="163"/>
      <c r="CUU405" s="163"/>
      <c r="CUV405" s="163"/>
      <c r="CUW405" s="163"/>
      <c r="CUX405" s="163"/>
      <c r="CUY405" s="163"/>
      <c r="CUZ405" s="163"/>
      <c r="CVA405" s="163"/>
      <c r="CVB405" s="163"/>
      <c r="CVC405" s="163"/>
      <c r="CVD405" s="163"/>
      <c r="CVE405" s="163"/>
      <c r="CVF405" s="163"/>
      <c r="CVG405" s="163"/>
      <c r="CVH405" s="163"/>
      <c r="CVI405" s="163"/>
      <c r="CVJ405" s="163"/>
      <c r="CVK405" s="163"/>
      <c r="CVL405" s="163"/>
      <c r="CVM405" s="163"/>
      <c r="CVN405" s="163"/>
      <c r="CVO405" s="163"/>
      <c r="CVP405" s="163"/>
      <c r="CVQ405" s="163"/>
      <c r="CVR405" s="163"/>
      <c r="CVS405" s="163"/>
      <c r="CVT405" s="163"/>
      <c r="CVU405" s="163"/>
      <c r="CVV405" s="163"/>
      <c r="CVW405" s="163"/>
      <c r="CVX405" s="163"/>
      <c r="CVY405" s="163"/>
      <c r="CVZ405" s="163"/>
      <c r="CWA405" s="163"/>
      <c r="CWB405" s="163"/>
      <c r="CWC405" s="163"/>
      <c r="CWD405" s="163"/>
      <c r="CWE405" s="163"/>
      <c r="CWF405" s="163"/>
      <c r="CWG405" s="163"/>
      <c r="CWH405" s="163"/>
      <c r="CWI405" s="163"/>
      <c r="CWJ405" s="163"/>
      <c r="CWK405" s="163"/>
      <c r="CWL405" s="163"/>
      <c r="CWM405" s="163"/>
      <c r="CWN405" s="163"/>
      <c r="CWO405" s="163"/>
      <c r="CWP405" s="163"/>
      <c r="CWQ405" s="163"/>
      <c r="CWR405" s="163"/>
      <c r="CWS405" s="163"/>
      <c r="CWT405" s="163"/>
      <c r="CWU405" s="163"/>
      <c r="CWV405" s="163"/>
      <c r="CWW405" s="163"/>
      <c r="CWX405" s="163"/>
      <c r="CWY405" s="163"/>
      <c r="CWZ405" s="163"/>
      <c r="CXA405" s="163"/>
      <c r="CXB405" s="163"/>
      <c r="CXC405" s="163"/>
      <c r="CXD405" s="163"/>
      <c r="CXE405" s="163"/>
      <c r="CXF405" s="163"/>
      <c r="CXG405" s="163"/>
      <c r="CXH405" s="163"/>
      <c r="CXI405" s="163"/>
      <c r="CXJ405" s="163"/>
      <c r="CXK405" s="163"/>
      <c r="CXL405" s="163"/>
      <c r="CXM405" s="163"/>
      <c r="CXN405" s="163"/>
      <c r="CXO405" s="163"/>
      <c r="CXP405" s="163"/>
      <c r="CXQ405" s="163"/>
      <c r="CXR405" s="163"/>
      <c r="CXS405" s="163"/>
      <c r="CXT405" s="163"/>
      <c r="CXU405" s="163"/>
      <c r="CXV405" s="163"/>
      <c r="CXW405" s="163"/>
      <c r="CXX405" s="163"/>
      <c r="CXY405" s="163"/>
      <c r="CXZ405" s="163"/>
      <c r="CYA405" s="163"/>
      <c r="CYB405" s="163"/>
      <c r="CYC405" s="163"/>
      <c r="CYD405" s="163"/>
      <c r="CYE405" s="163"/>
      <c r="CYF405" s="163"/>
      <c r="CYG405" s="163"/>
      <c r="CYH405" s="163"/>
      <c r="CYI405" s="163"/>
      <c r="CYJ405" s="163"/>
      <c r="CYK405" s="163"/>
      <c r="CYL405" s="163"/>
      <c r="CYM405" s="163"/>
      <c r="CYN405" s="163"/>
      <c r="CYO405" s="163"/>
      <c r="CYP405" s="163"/>
      <c r="CYQ405" s="163"/>
      <c r="CYR405" s="163"/>
      <c r="CYS405" s="163"/>
      <c r="CYT405" s="163"/>
      <c r="CYU405" s="163"/>
      <c r="CYV405" s="163"/>
      <c r="CYW405" s="163"/>
      <c r="CYX405" s="163"/>
      <c r="CYY405" s="163"/>
      <c r="CYZ405" s="163"/>
      <c r="CZA405" s="163"/>
      <c r="CZB405" s="163"/>
      <c r="CZC405" s="163"/>
      <c r="CZD405" s="163"/>
      <c r="CZE405" s="163"/>
      <c r="CZF405" s="163"/>
      <c r="CZG405" s="163"/>
      <c r="CZH405" s="163"/>
      <c r="CZI405" s="163"/>
      <c r="CZJ405" s="163"/>
      <c r="CZK405" s="163"/>
      <c r="CZL405" s="163"/>
      <c r="CZM405" s="163"/>
      <c r="CZN405" s="163"/>
      <c r="CZO405" s="163"/>
      <c r="CZP405" s="163"/>
      <c r="CZQ405" s="163"/>
      <c r="CZR405" s="163"/>
      <c r="CZS405" s="163"/>
      <c r="CZT405" s="163"/>
      <c r="CZU405" s="163"/>
      <c r="CZV405" s="163"/>
      <c r="CZW405" s="163"/>
      <c r="CZX405" s="163"/>
      <c r="CZY405" s="163"/>
      <c r="CZZ405" s="163"/>
      <c r="DAA405" s="163"/>
      <c r="DAB405" s="163"/>
      <c r="DAC405" s="163"/>
      <c r="DAD405" s="163"/>
      <c r="DAE405" s="163"/>
      <c r="DAF405" s="163"/>
      <c r="DAG405" s="163"/>
      <c r="DAH405" s="163"/>
      <c r="DAI405" s="163"/>
      <c r="DAJ405" s="163"/>
      <c r="DAK405" s="163"/>
      <c r="DAL405" s="163"/>
      <c r="DAM405" s="163"/>
      <c r="DAN405" s="163"/>
      <c r="DAO405" s="163"/>
      <c r="DAP405" s="163"/>
      <c r="DAQ405" s="163"/>
      <c r="DAR405" s="163"/>
      <c r="DAS405" s="163"/>
      <c r="DAT405" s="163"/>
      <c r="DAU405" s="163"/>
      <c r="DAV405" s="163"/>
      <c r="DAW405" s="163"/>
      <c r="DAX405" s="163"/>
      <c r="DAY405" s="163"/>
      <c r="DAZ405" s="163"/>
      <c r="DBA405" s="163"/>
      <c r="DBB405" s="163"/>
      <c r="DBC405" s="163"/>
      <c r="DBD405" s="163"/>
      <c r="DBE405" s="163"/>
      <c r="DBF405" s="163"/>
      <c r="DBG405" s="163"/>
      <c r="DBH405" s="163"/>
      <c r="DBI405" s="163"/>
      <c r="DBJ405" s="163"/>
      <c r="DBK405" s="163"/>
      <c r="DBL405" s="163"/>
      <c r="DBM405" s="163"/>
      <c r="DBN405" s="163"/>
      <c r="DBO405" s="163"/>
      <c r="DBP405" s="163"/>
      <c r="DBQ405" s="163"/>
      <c r="DBR405" s="163"/>
      <c r="DBS405" s="163"/>
      <c r="DBT405" s="163"/>
      <c r="DBU405" s="163"/>
      <c r="DBV405" s="163"/>
      <c r="DBW405" s="163"/>
      <c r="DBX405" s="163"/>
      <c r="DBY405" s="163"/>
      <c r="DBZ405" s="163"/>
      <c r="DCA405" s="163"/>
      <c r="DCB405" s="163"/>
      <c r="DCC405" s="163"/>
      <c r="DCD405" s="163"/>
      <c r="DCE405" s="163"/>
      <c r="DCF405" s="163"/>
      <c r="DCG405" s="163"/>
      <c r="DCH405" s="163"/>
      <c r="DCI405" s="163"/>
      <c r="DCJ405" s="163"/>
      <c r="DCK405" s="163"/>
      <c r="DCL405" s="163"/>
      <c r="DCM405" s="163"/>
      <c r="DCN405" s="163"/>
      <c r="DCO405" s="163"/>
      <c r="DCP405" s="163"/>
      <c r="DCQ405" s="163"/>
      <c r="DCR405" s="163"/>
      <c r="DCS405" s="163"/>
      <c r="DCT405" s="163"/>
      <c r="DCU405" s="163"/>
      <c r="DCV405" s="163"/>
      <c r="DCW405" s="163"/>
      <c r="DCX405" s="163"/>
      <c r="DCY405" s="163"/>
      <c r="DCZ405" s="163"/>
      <c r="DDA405" s="163"/>
      <c r="DDB405" s="163"/>
      <c r="DDC405" s="163"/>
      <c r="DDD405" s="163"/>
      <c r="DDE405" s="163"/>
      <c r="DDF405" s="163"/>
      <c r="DDG405" s="163"/>
      <c r="DDH405" s="163"/>
      <c r="DDI405" s="163"/>
      <c r="DDJ405" s="163"/>
      <c r="DDK405" s="163"/>
      <c r="DDL405" s="163"/>
      <c r="DDM405" s="163"/>
      <c r="DDN405" s="163"/>
      <c r="DDO405" s="163"/>
      <c r="DDP405" s="163"/>
      <c r="DDQ405" s="163"/>
      <c r="DDR405" s="163"/>
      <c r="DDS405" s="163"/>
      <c r="DDT405" s="163"/>
      <c r="DDU405" s="163"/>
      <c r="DDV405" s="163"/>
      <c r="DDW405" s="163"/>
      <c r="DDX405" s="163"/>
      <c r="DDY405" s="163"/>
      <c r="DDZ405" s="163"/>
      <c r="DEA405" s="163"/>
      <c r="DEB405" s="163"/>
      <c r="DEC405" s="163"/>
      <c r="DED405" s="163"/>
      <c r="DEE405" s="163"/>
      <c r="DEF405" s="163"/>
      <c r="DEG405" s="163"/>
      <c r="DEH405" s="163"/>
      <c r="DEI405" s="163"/>
      <c r="DEJ405" s="163"/>
      <c r="DEK405" s="163"/>
      <c r="DEL405" s="163"/>
      <c r="DEM405" s="163"/>
      <c r="DEN405" s="163"/>
      <c r="DEO405" s="163"/>
      <c r="DEP405" s="163"/>
      <c r="DEQ405" s="163"/>
      <c r="DER405" s="163"/>
      <c r="DES405" s="163"/>
      <c r="DET405" s="163"/>
      <c r="DEU405" s="163"/>
      <c r="DEV405" s="163"/>
      <c r="DEW405" s="163"/>
      <c r="DEX405" s="163"/>
      <c r="DEY405" s="163"/>
      <c r="DEZ405" s="163"/>
      <c r="DFA405" s="163"/>
      <c r="DFB405" s="163"/>
      <c r="DFC405" s="163"/>
      <c r="DFD405" s="163"/>
      <c r="DFE405" s="163"/>
      <c r="DFF405" s="163"/>
      <c r="DFG405" s="163"/>
      <c r="DFH405" s="163"/>
      <c r="DFI405" s="163"/>
      <c r="DFJ405" s="163"/>
      <c r="DFK405" s="163"/>
      <c r="DFL405" s="163"/>
      <c r="DFM405" s="163"/>
      <c r="DFN405" s="163"/>
      <c r="DFO405" s="163"/>
      <c r="DFP405" s="163"/>
      <c r="DFQ405" s="163"/>
      <c r="DFR405" s="163"/>
      <c r="DFS405" s="163"/>
      <c r="DFT405" s="163"/>
      <c r="DFU405" s="163"/>
      <c r="DFV405" s="163"/>
      <c r="DFW405" s="163"/>
      <c r="DFX405" s="163"/>
      <c r="DFY405" s="163"/>
      <c r="DFZ405" s="163"/>
      <c r="DGA405" s="163"/>
      <c r="DGB405" s="163"/>
      <c r="DGC405" s="163"/>
      <c r="DGD405" s="163"/>
      <c r="DGE405" s="163"/>
      <c r="DGF405" s="163"/>
      <c r="DGG405" s="163"/>
      <c r="DGH405" s="163"/>
      <c r="DGI405" s="163"/>
      <c r="DGJ405" s="163"/>
      <c r="DGK405" s="163"/>
      <c r="DGL405" s="163"/>
      <c r="DGM405" s="163"/>
      <c r="DGN405" s="163"/>
      <c r="DGO405" s="163"/>
      <c r="DGP405" s="163"/>
      <c r="DGQ405" s="163"/>
      <c r="DGR405" s="163"/>
      <c r="DGS405" s="163"/>
      <c r="DGT405" s="163"/>
      <c r="DGU405" s="163"/>
      <c r="DGV405" s="163"/>
      <c r="DGW405" s="163"/>
      <c r="DGX405" s="163"/>
      <c r="DGY405" s="163"/>
      <c r="DGZ405" s="163"/>
      <c r="DHA405" s="163"/>
      <c r="DHB405" s="163"/>
      <c r="DHC405" s="163"/>
      <c r="DHD405" s="163"/>
      <c r="DHE405" s="163"/>
      <c r="DHF405" s="163"/>
      <c r="DHG405" s="163"/>
      <c r="DHH405" s="163"/>
      <c r="DHI405" s="163"/>
      <c r="DHJ405" s="163"/>
      <c r="DHK405" s="163"/>
      <c r="DHL405" s="163"/>
      <c r="DHM405" s="163"/>
      <c r="DHN405" s="163"/>
      <c r="DHO405" s="163"/>
      <c r="DHP405" s="163"/>
      <c r="DHQ405" s="163"/>
      <c r="DHR405" s="163"/>
      <c r="DHS405" s="163"/>
      <c r="DHT405" s="163"/>
      <c r="DHU405" s="163"/>
      <c r="DHV405" s="163"/>
      <c r="DHW405" s="163"/>
      <c r="DHX405" s="163"/>
      <c r="DHY405" s="163"/>
      <c r="DHZ405" s="163"/>
      <c r="DIA405" s="163"/>
      <c r="DIB405" s="163"/>
      <c r="DIC405" s="163"/>
      <c r="DID405" s="163"/>
      <c r="DIE405" s="163"/>
      <c r="DIF405" s="163"/>
      <c r="DIG405" s="163"/>
      <c r="DIH405" s="163"/>
      <c r="DII405" s="163"/>
      <c r="DIJ405" s="163"/>
      <c r="DIK405" s="163"/>
      <c r="DIL405" s="163"/>
      <c r="DIM405" s="163"/>
      <c r="DIN405" s="163"/>
      <c r="DIO405" s="163"/>
      <c r="DIP405" s="163"/>
      <c r="DIQ405" s="163"/>
      <c r="DIR405" s="163"/>
      <c r="DIS405" s="163"/>
      <c r="DIT405" s="163"/>
      <c r="DIU405" s="163"/>
      <c r="DIV405" s="163"/>
      <c r="DIW405" s="163"/>
      <c r="DIX405" s="163"/>
      <c r="DIY405" s="163"/>
      <c r="DIZ405" s="163"/>
      <c r="DJA405" s="163"/>
      <c r="DJB405" s="163"/>
      <c r="DJC405" s="163"/>
      <c r="DJD405" s="163"/>
      <c r="DJE405" s="163"/>
      <c r="DJF405" s="163"/>
      <c r="DJG405" s="163"/>
      <c r="DJH405" s="163"/>
      <c r="DJI405" s="163"/>
      <c r="DJJ405" s="163"/>
      <c r="DJK405" s="163"/>
      <c r="DJL405" s="163"/>
      <c r="DJM405" s="163"/>
      <c r="DJN405" s="163"/>
      <c r="DJO405" s="163"/>
      <c r="DJP405" s="163"/>
      <c r="DJQ405" s="163"/>
      <c r="DJR405" s="163"/>
      <c r="DJS405" s="163"/>
      <c r="DJT405" s="163"/>
      <c r="DJU405" s="163"/>
      <c r="DJV405" s="163"/>
      <c r="DJW405" s="163"/>
      <c r="DJX405" s="163"/>
      <c r="DJY405" s="163"/>
      <c r="DJZ405" s="163"/>
      <c r="DKA405" s="163"/>
      <c r="DKB405" s="163"/>
      <c r="DKC405" s="163"/>
      <c r="DKD405" s="163"/>
      <c r="DKE405" s="163"/>
      <c r="DKF405" s="163"/>
      <c r="DKG405" s="163"/>
      <c r="DKH405" s="163"/>
      <c r="DKI405" s="163"/>
      <c r="DKJ405" s="163"/>
      <c r="DKK405" s="163"/>
      <c r="DKL405" s="163"/>
      <c r="DKM405" s="163"/>
      <c r="DKN405" s="163"/>
      <c r="DKO405" s="163"/>
      <c r="DKP405" s="163"/>
      <c r="DKQ405" s="163"/>
      <c r="DKR405" s="163"/>
      <c r="DKS405" s="163"/>
      <c r="DKT405" s="163"/>
      <c r="DKU405" s="163"/>
      <c r="DKV405" s="163"/>
      <c r="DKW405" s="163"/>
      <c r="DKX405" s="163"/>
      <c r="DKY405" s="163"/>
      <c r="DKZ405" s="163"/>
      <c r="DLA405" s="163"/>
      <c r="DLB405" s="163"/>
      <c r="DLC405" s="163"/>
      <c r="DLD405" s="163"/>
      <c r="DLE405" s="163"/>
      <c r="DLF405" s="163"/>
      <c r="DLG405" s="163"/>
      <c r="DLH405" s="163"/>
      <c r="DLI405" s="163"/>
      <c r="DLJ405" s="163"/>
      <c r="DLK405" s="163"/>
      <c r="DLL405" s="163"/>
      <c r="DLM405" s="163"/>
      <c r="DLN405" s="163"/>
      <c r="DLO405" s="163"/>
      <c r="DLP405" s="163"/>
      <c r="DLQ405" s="163"/>
      <c r="DLR405" s="163"/>
      <c r="DLS405" s="163"/>
      <c r="DLT405" s="163"/>
      <c r="DLU405" s="163"/>
      <c r="DLV405" s="163"/>
      <c r="DLW405" s="163"/>
      <c r="DLX405" s="163"/>
      <c r="DLY405" s="163"/>
      <c r="DLZ405" s="163"/>
      <c r="DMA405" s="163"/>
      <c r="DMB405" s="163"/>
      <c r="DMC405" s="163"/>
      <c r="DMD405" s="163"/>
      <c r="DME405" s="163"/>
      <c r="DMF405" s="163"/>
      <c r="DMG405" s="163"/>
      <c r="DMH405" s="163"/>
      <c r="DMI405" s="163"/>
      <c r="DMJ405" s="163"/>
      <c r="DMK405" s="163"/>
      <c r="DML405" s="163"/>
      <c r="DMM405" s="163"/>
      <c r="DMN405" s="163"/>
      <c r="DMO405" s="163"/>
      <c r="DMP405" s="163"/>
      <c r="DMQ405" s="163"/>
      <c r="DMR405" s="163"/>
      <c r="DMS405" s="163"/>
      <c r="DMT405" s="163"/>
      <c r="DMU405" s="163"/>
      <c r="DMV405" s="163"/>
      <c r="DMW405" s="163"/>
      <c r="DMX405" s="163"/>
      <c r="DMY405" s="163"/>
      <c r="DMZ405" s="163"/>
      <c r="DNA405" s="163"/>
      <c r="DNB405" s="163"/>
      <c r="DNC405" s="163"/>
      <c r="DND405" s="163"/>
      <c r="DNE405" s="163"/>
      <c r="DNF405" s="163"/>
      <c r="DNG405" s="163"/>
      <c r="DNH405" s="163"/>
      <c r="DNI405" s="163"/>
      <c r="DNJ405" s="163"/>
      <c r="DNK405" s="163"/>
      <c r="DNL405" s="163"/>
      <c r="DNM405" s="163"/>
      <c r="DNN405" s="163"/>
      <c r="DNO405" s="163"/>
      <c r="DNP405" s="163"/>
      <c r="DNQ405" s="163"/>
      <c r="DNR405" s="163"/>
      <c r="DNS405" s="163"/>
      <c r="DNT405" s="163"/>
      <c r="DNU405" s="163"/>
      <c r="DNV405" s="163"/>
      <c r="DNW405" s="163"/>
      <c r="DNX405" s="163"/>
      <c r="DNY405" s="163"/>
      <c r="DNZ405" s="163"/>
      <c r="DOA405" s="163"/>
      <c r="DOB405" s="163"/>
      <c r="DOC405" s="163"/>
      <c r="DOD405" s="163"/>
      <c r="DOE405" s="163"/>
      <c r="DOF405" s="163"/>
      <c r="DOG405" s="163"/>
      <c r="DOH405" s="163"/>
      <c r="DOI405" s="163"/>
      <c r="DOJ405" s="163"/>
      <c r="DOK405" s="163"/>
      <c r="DOL405" s="163"/>
      <c r="DOM405" s="163"/>
      <c r="DON405" s="163"/>
      <c r="DOO405" s="163"/>
      <c r="DOP405" s="163"/>
      <c r="DOQ405" s="163"/>
      <c r="DOR405" s="163"/>
      <c r="DOS405" s="163"/>
      <c r="DOT405" s="163"/>
      <c r="DOU405" s="163"/>
      <c r="DOV405" s="163"/>
      <c r="DOW405" s="163"/>
      <c r="DOX405" s="163"/>
      <c r="DOY405" s="163"/>
      <c r="DOZ405" s="163"/>
      <c r="DPA405" s="163"/>
      <c r="DPB405" s="163"/>
      <c r="DPC405" s="163"/>
      <c r="DPD405" s="163"/>
      <c r="DPE405" s="163"/>
      <c r="DPF405" s="163"/>
      <c r="DPG405" s="163"/>
      <c r="DPH405" s="163"/>
      <c r="DPI405" s="163"/>
      <c r="DPJ405" s="163"/>
      <c r="DPK405" s="163"/>
      <c r="DPL405" s="163"/>
      <c r="DPM405" s="163"/>
      <c r="DPN405" s="163"/>
      <c r="DPO405" s="163"/>
      <c r="DPP405" s="163"/>
      <c r="DPQ405" s="163"/>
      <c r="DPR405" s="163"/>
      <c r="DPS405" s="163"/>
      <c r="DPT405" s="163"/>
      <c r="DPU405" s="163"/>
      <c r="DPV405" s="163"/>
      <c r="DPW405" s="163"/>
      <c r="DPX405" s="163"/>
      <c r="DPY405" s="163"/>
      <c r="DPZ405" s="163"/>
      <c r="DQA405" s="163"/>
      <c r="DQB405" s="163"/>
      <c r="DQC405" s="163"/>
      <c r="DQD405" s="163"/>
      <c r="DQE405" s="163"/>
      <c r="DQF405" s="163"/>
      <c r="DQG405" s="163"/>
      <c r="DQH405" s="163"/>
      <c r="DQI405" s="163"/>
      <c r="DQJ405" s="163"/>
      <c r="DQK405" s="163"/>
      <c r="DQL405" s="163"/>
      <c r="DQM405" s="163"/>
      <c r="DQN405" s="163"/>
      <c r="DQO405" s="163"/>
      <c r="DQP405" s="163"/>
      <c r="DQQ405" s="163"/>
      <c r="DQR405" s="163"/>
      <c r="DQS405" s="163"/>
      <c r="DQT405" s="163"/>
      <c r="DQU405" s="163"/>
      <c r="DQV405" s="163"/>
      <c r="DQW405" s="163"/>
      <c r="DQX405" s="163"/>
      <c r="DQY405" s="163"/>
      <c r="DQZ405" s="163"/>
      <c r="DRA405" s="163"/>
      <c r="DRB405" s="163"/>
      <c r="DRC405" s="163"/>
      <c r="DRD405" s="163"/>
      <c r="DRE405" s="163"/>
      <c r="DRF405" s="163"/>
      <c r="DRG405" s="163"/>
      <c r="DRH405" s="163"/>
      <c r="DRI405" s="163"/>
      <c r="DRJ405" s="163"/>
      <c r="DRK405" s="163"/>
      <c r="DRL405" s="163"/>
      <c r="DRM405" s="163"/>
      <c r="DRN405" s="163"/>
      <c r="DRO405" s="163"/>
      <c r="DRP405" s="163"/>
      <c r="DRQ405" s="163"/>
      <c r="DRR405" s="163"/>
      <c r="DRS405" s="163"/>
      <c r="DRT405" s="163"/>
      <c r="DRU405" s="163"/>
      <c r="DRV405" s="163"/>
      <c r="DRW405" s="163"/>
      <c r="DRX405" s="163"/>
      <c r="DRY405" s="163"/>
      <c r="DRZ405" s="163"/>
      <c r="DSA405" s="163"/>
      <c r="DSB405" s="163"/>
      <c r="DSC405" s="163"/>
      <c r="DSD405" s="163"/>
      <c r="DSE405" s="163"/>
      <c r="DSF405" s="163"/>
      <c r="DSG405" s="163"/>
      <c r="DSH405" s="163"/>
      <c r="DSI405" s="163"/>
      <c r="DSJ405" s="163"/>
      <c r="DSK405" s="163"/>
      <c r="DSL405" s="163"/>
      <c r="DSM405" s="163"/>
      <c r="DSN405" s="163"/>
      <c r="DSO405" s="163"/>
      <c r="DSP405" s="163"/>
      <c r="DSQ405" s="163"/>
      <c r="DSR405" s="163"/>
      <c r="DSS405" s="163"/>
      <c r="DST405" s="163"/>
      <c r="DSU405" s="163"/>
      <c r="DSV405" s="163"/>
      <c r="DSW405" s="163"/>
      <c r="DSX405" s="163"/>
      <c r="DSY405" s="163"/>
      <c r="DSZ405" s="163"/>
      <c r="DTA405" s="163"/>
      <c r="DTB405" s="163"/>
      <c r="DTC405" s="163"/>
      <c r="DTD405" s="163"/>
      <c r="DTE405" s="163"/>
      <c r="DTF405" s="163"/>
      <c r="DTG405" s="163"/>
      <c r="DTH405" s="163"/>
      <c r="DTI405" s="163"/>
      <c r="DTJ405" s="163"/>
      <c r="DTK405" s="163"/>
      <c r="DTL405" s="163"/>
      <c r="DTM405" s="163"/>
      <c r="DTN405" s="163"/>
      <c r="DTO405" s="163"/>
      <c r="DTP405" s="163"/>
      <c r="DTQ405" s="163"/>
      <c r="DTR405" s="163"/>
      <c r="DTS405" s="163"/>
      <c r="DTT405" s="163"/>
      <c r="DTU405" s="163"/>
      <c r="DTV405" s="163"/>
      <c r="DTW405" s="163"/>
      <c r="DTX405" s="163"/>
      <c r="DTY405" s="163"/>
      <c r="DTZ405" s="163"/>
      <c r="DUA405" s="163"/>
      <c r="DUB405" s="163"/>
      <c r="DUC405" s="163"/>
      <c r="DUD405" s="163"/>
      <c r="DUE405" s="163"/>
      <c r="DUF405" s="163"/>
      <c r="DUG405" s="163"/>
      <c r="DUH405" s="163"/>
      <c r="DUI405" s="163"/>
      <c r="DUJ405" s="163"/>
      <c r="DUK405" s="163"/>
      <c r="DUL405" s="163"/>
      <c r="DUM405" s="163"/>
      <c r="DUN405" s="163"/>
      <c r="DUO405" s="163"/>
      <c r="DUP405" s="163"/>
      <c r="DUQ405" s="163"/>
      <c r="DUR405" s="163"/>
      <c r="DUS405" s="163"/>
      <c r="DUT405" s="163"/>
      <c r="DUU405" s="163"/>
      <c r="DUV405" s="163"/>
      <c r="DUW405" s="163"/>
      <c r="DUX405" s="163"/>
      <c r="DUY405" s="163"/>
      <c r="DUZ405" s="163"/>
      <c r="DVA405" s="163"/>
      <c r="DVB405" s="163"/>
      <c r="DVC405" s="163"/>
      <c r="DVD405" s="163"/>
      <c r="DVE405" s="163"/>
      <c r="DVF405" s="163"/>
      <c r="DVG405" s="163"/>
      <c r="DVH405" s="163"/>
      <c r="DVI405" s="163"/>
      <c r="DVJ405" s="163"/>
      <c r="DVK405" s="163"/>
      <c r="DVL405" s="163"/>
      <c r="DVM405" s="163"/>
      <c r="DVN405" s="163"/>
      <c r="DVO405" s="163"/>
      <c r="DVP405" s="163"/>
      <c r="DVQ405" s="163"/>
      <c r="DVR405" s="163"/>
      <c r="DVS405" s="163"/>
      <c r="DVT405" s="163"/>
      <c r="DVU405" s="163"/>
      <c r="DVV405" s="163"/>
      <c r="DVW405" s="163"/>
      <c r="DVX405" s="163"/>
      <c r="DVY405" s="163"/>
      <c r="DVZ405" s="163"/>
      <c r="DWA405" s="163"/>
      <c r="DWB405" s="163"/>
      <c r="DWC405" s="163"/>
      <c r="DWD405" s="163"/>
      <c r="DWE405" s="163"/>
      <c r="DWF405" s="163"/>
      <c r="DWG405" s="163"/>
      <c r="DWH405" s="163"/>
      <c r="DWI405" s="163"/>
      <c r="DWJ405" s="163"/>
      <c r="DWK405" s="163"/>
      <c r="DWL405" s="163"/>
      <c r="DWM405" s="163"/>
      <c r="DWN405" s="163"/>
      <c r="DWO405" s="163"/>
      <c r="DWP405" s="163"/>
      <c r="DWQ405" s="163"/>
      <c r="DWR405" s="163"/>
      <c r="DWS405" s="163"/>
      <c r="DWT405" s="163"/>
      <c r="DWU405" s="163"/>
      <c r="DWV405" s="163"/>
      <c r="DWW405" s="163"/>
      <c r="DWX405" s="163"/>
      <c r="DWY405" s="163"/>
      <c r="DWZ405" s="163"/>
      <c r="DXA405" s="163"/>
      <c r="DXB405" s="163"/>
      <c r="DXC405" s="163"/>
      <c r="DXD405" s="163"/>
      <c r="DXE405" s="163"/>
      <c r="DXF405" s="163"/>
      <c r="DXG405" s="163"/>
      <c r="DXH405" s="163"/>
      <c r="DXI405" s="163"/>
      <c r="DXJ405" s="163"/>
      <c r="DXK405" s="163"/>
      <c r="DXL405" s="163"/>
      <c r="DXM405" s="163"/>
      <c r="DXN405" s="163"/>
      <c r="DXO405" s="163"/>
      <c r="DXP405" s="163"/>
      <c r="DXQ405" s="163"/>
      <c r="DXR405" s="163"/>
      <c r="DXS405" s="163"/>
      <c r="DXT405" s="163"/>
      <c r="DXU405" s="163"/>
      <c r="DXV405" s="163"/>
      <c r="DXW405" s="163"/>
      <c r="DXX405" s="163"/>
      <c r="DXY405" s="163"/>
      <c r="DXZ405" s="163"/>
      <c r="DYA405" s="163"/>
      <c r="DYB405" s="163"/>
      <c r="DYC405" s="163"/>
      <c r="DYD405" s="163"/>
      <c r="DYE405" s="163"/>
      <c r="DYF405" s="163"/>
      <c r="DYG405" s="163"/>
      <c r="DYH405" s="163"/>
      <c r="DYI405" s="163"/>
      <c r="DYJ405" s="163"/>
      <c r="DYK405" s="163"/>
      <c r="DYL405" s="163"/>
      <c r="DYM405" s="163"/>
      <c r="DYN405" s="163"/>
      <c r="DYO405" s="163"/>
      <c r="DYP405" s="163"/>
      <c r="DYQ405" s="163"/>
      <c r="DYR405" s="163"/>
      <c r="DYS405" s="163"/>
      <c r="DYT405" s="163"/>
      <c r="DYU405" s="163"/>
      <c r="DYV405" s="163"/>
      <c r="DYW405" s="163"/>
      <c r="DYX405" s="163"/>
      <c r="DYY405" s="163"/>
      <c r="DYZ405" s="163"/>
      <c r="DZA405" s="163"/>
      <c r="DZB405" s="163"/>
      <c r="DZC405" s="163"/>
      <c r="DZD405" s="163"/>
      <c r="DZE405" s="163"/>
      <c r="DZF405" s="163"/>
      <c r="DZG405" s="163"/>
      <c r="DZH405" s="163"/>
      <c r="DZI405" s="163"/>
      <c r="DZJ405" s="163"/>
      <c r="DZK405" s="163"/>
      <c r="DZL405" s="163"/>
      <c r="DZM405" s="163"/>
      <c r="DZN405" s="163"/>
      <c r="DZO405" s="163"/>
      <c r="DZP405" s="163"/>
      <c r="DZQ405" s="163"/>
      <c r="DZR405" s="163"/>
      <c r="DZS405" s="163"/>
      <c r="DZT405" s="163"/>
      <c r="DZU405" s="163"/>
      <c r="DZV405" s="163"/>
      <c r="DZW405" s="163"/>
      <c r="DZX405" s="163"/>
      <c r="DZY405" s="163"/>
      <c r="DZZ405" s="163"/>
      <c r="EAA405" s="163"/>
      <c r="EAB405" s="163"/>
      <c r="EAC405" s="163"/>
      <c r="EAD405" s="163"/>
      <c r="EAE405" s="163"/>
      <c r="EAF405" s="163"/>
      <c r="EAG405" s="163"/>
      <c r="EAH405" s="163"/>
      <c r="EAI405" s="163"/>
      <c r="EAJ405" s="163"/>
      <c r="EAK405" s="163"/>
      <c r="EAL405" s="163"/>
      <c r="EAM405" s="163"/>
      <c r="EAN405" s="163"/>
      <c r="EAO405" s="163"/>
      <c r="EAP405" s="163"/>
      <c r="EAQ405" s="163"/>
      <c r="EAR405" s="163"/>
      <c r="EAS405" s="163"/>
      <c r="EAT405" s="163"/>
      <c r="EAU405" s="163"/>
      <c r="EAV405" s="163"/>
      <c r="EAW405" s="163"/>
      <c r="EAX405" s="163"/>
      <c r="EAY405" s="163"/>
      <c r="EAZ405" s="163"/>
      <c r="EBA405" s="163"/>
      <c r="EBB405" s="163"/>
      <c r="EBC405" s="163"/>
      <c r="EBD405" s="163"/>
      <c r="EBE405" s="163"/>
      <c r="EBF405" s="163"/>
      <c r="EBG405" s="163"/>
      <c r="EBH405" s="163"/>
      <c r="EBI405" s="163"/>
      <c r="EBJ405" s="163"/>
      <c r="EBK405" s="163"/>
      <c r="EBL405" s="163"/>
      <c r="EBM405" s="163"/>
      <c r="EBN405" s="163"/>
      <c r="EBO405" s="163"/>
      <c r="EBP405" s="163"/>
      <c r="EBQ405" s="163"/>
      <c r="EBR405" s="163"/>
      <c r="EBS405" s="163"/>
      <c r="EBT405" s="163"/>
      <c r="EBU405" s="163"/>
      <c r="EBV405" s="163"/>
      <c r="EBW405" s="163"/>
      <c r="EBX405" s="163"/>
      <c r="EBY405" s="163"/>
      <c r="EBZ405" s="163"/>
      <c r="ECA405" s="163"/>
      <c r="ECB405" s="163"/>
      <c r="ECC405" s="163"/>
      <c r="ECD405" s="163"/>
      <c r="ECE405" s="163"/>
      <c r="ECF405" s="163"/>
      <c r="ECG405" s="163"/>
      <c r="ECH405" s="163"/>
      <c r="ECI405" s="163"/>
      <c r="ECJ405" s="163"/>
      <c r="ECK405" s="163"/>
      <c r="ECL405" s="163"/>
      <c r="ECM405" s="163"/>
      <c r="ECN405" s="163"/>
      <c r="ECO405" s="163"/>
      <c r="ECP405" s="163"/>
      <c r="ECQ405" s="163"/>
      <c r="ECR405" s="163"/>
      <c r="ECS405" s="163"/>
      <c r="ECT405" s="163"/>
      <c r="ECU405" s="163"/>
      <c r="ECV405" s="163"/>
      <c r="ECW405" s="163"/>
      <c r="ECX405" s="163"/>
      <c r="ECY405" s="163"/>
      <c r="ECZ405" s="163"/>
      <c r="EDA405" s="163"/>
      <c r="EDB405" s="163"/>
      <c r="EDC405" s="163"/>
      <c r="EDD405" s="163"/>
      <c r="EDE405" s="163"/>
      <c r="EDF405" s="163"/>
      <c r="EDG405" s="163"/>
      <c r="EDH405" s="163"/>
      <c r="EDI405" s="163"/>
      <c r="EDJ405" s="163"/>
      <c r="EDK405" s="163"/>
      <c r="EDL405" s="163"/>
      <c r="EDM405" s="163"/>
      <c r="EDN405" s="163"/>
      <c r="EDO405" s="163"/>
      <c r="EDP405" s="163"/>
      <c r="EDQ405" s="163"/>
      <c r="EDR405" s="163"/>
      <c r="EDS405" s="163"/>
      <c r="EDT405" s="163"/>
      <c r="EDU405" s="163"/>
      <c r="EDV405" s="163"/>
      <c r="EDW405" s="163"/>
      <c r="EDX405" s="163"/>
      <c r="EDY405" s="163"/>
      <c r="EDZ405" s="163"/>
      <c r="EEA405" s="163"/>
      <c r="EEB405" s="163"/>
      <c r="EEC405" s="163"/>
      <c r="EED405" s="163"/>
      <c r="EEE405" s="163"/>
      <c r="EEF405" s="163"/>
      <c r="EEG405" s="163"/>
      <c r="EEH405" s="163"/>
      <c r="EEI405" s="163"/>
      <c r="EEJ405" s="163"/>
      <c r="EEK405" s="163"/>
      <c r="EEL405" s="163"/>
      <c r="EEM405" s="163"/>
      <c r="EEN405" s="163"/>
      <c r="EEO405" s="163"/>
      <c r="EEP405" s="163"/>
      <c r="EEQ405" s="163"/>
      <c r="EER405" s="163"/>
      <c r="EES405" s="163"/>
      <c r="EET405" s="163"/>
      <c r="EEU405" s="163"/>
      <c r="EEV405" s="163"/>
      <c r="EEW405" s="163"/>
      <c r="EEX405" s="163"/>
      <c r="EEY405" s="163"/>
      <c r="EEZ405" s="163"/>
      <c r="EFA405" s="163"/>
      <c r="EFB405" s="163"/>
      <c r="EFC405" s="163"/>
      <c r="EFD405" s="163"/>
      <c r="EFE405" s="163"/>
      <c r="EFF405" s="163"/>
      <c r="EFG405" s="163"/>
      <c r="EFH405" s="163"/>
      <c r="EFI405" s="163"/>
      <c r="EFJ405" s="163"/>
      <c r="EFK405" s="163"/>
      <c r="EFL405" s="163"/>
      <c r="EFM405" s="163"/>
      <c r="EFN405" s="163"/>
      <c r="EFO405" s="163"/>
      <c r="EFP405" s="163"/>
      <c r="EFQ405" s="163"/>
      <c r="EFR405" s="163"/>
      <c r="EFS405" s="163"/>
      <c r="EFT405" s="163"/>
      <c r="EFU405" s="163"/>
      <c r="EFV405" s="163"/>
      <c r="EFW405" s="163"/>
      <c r="EFX405" s="163"/>
      <c r="EFY405" s="163"/>
      <c r="EFZ405" s="163"/>
      <c r="EGA405" s="163"/>
      <c r="EGB405" s="163"/>
      <c r="EGC405" s="163"/>
      <c r="EGD405" s="163"/>
      <c r="EGE405" s="163"/>
      <c r="EGF405" s="163"/>
      <c r="EGG405" s="163"/>
      <c r="EGH405" s="163"/>
      <c r="EGI405" s="163"/>
      <c r="EGJ405" s="163"/>
      <c r="EGK405" s="163"/>
      <c r="EGL405" s="163"/>
      <c r="EGM405" s="163"/>
      <c r="EGN405" s="163"/>
      <c r="EGO405" s="163"/>
      <c r="EGP405" s="163"/>
      <c r="EGQ405" s="163"/>
      <c r="EGR405" s="163"/>
      <c r="EGS405" s="163"/>
      <c r="EGT405" s="163"/>
      <c r="EGU405" s="163"/>
      <c r="EGV405" s="163"/>
      <c r="EGW405" s="163"/>
      <c r="EGX405" s="163"/>
      <c r="EGY405" s="163"/>
      <c r="EGZ405" s="163"/>
      <c r="EHA405" s="163"/>
      <c r="EHB405" s="163"/>
      <c r="EHC405" s="163"/>
      <c r="EHD405" s="163"/>
      <c r="EHE405" s="163"/>
      <c r="EHF405" s="163"/>
      <c r="EHG405" s="163"/>
      <c r="EHH405" s="163"/>
      <c r="EHI405" s="163"/>
      <c r="EHJ405" s="163"/>
      <c r="EHK405" s="163"/>
      <c r="EHL405" s="163"/>
      <c r="EHM405" s="163"/>
      <c r="EHN405" s="163"/>
      <c r="EHO405" s="163"/>
      <c r="EHP405" s="163"/>
      <c r="EHQ405" s="163"/>
      <c r="EHR405" s="163"/>
      <c r="EHS405" s="163"/>
      <c r="EHT405" s="163"/>
      <c r="EHU405" s="163"/>
      <c r="EHV405" s="163"/>
      <c r="EHW405" s="163"/>
      <c r="EHX405" s="163"/>
      <c r="EHY405" s="163"/>
      <c r="EHZ405" s="163"/>
      <c r="EIA405" s="163"/>
      <c r="EIB405" s="163"/>
      <c r="EIC405" s="163"/>
      <c r="EID405" s="163"/>
      <c r="EIE405" s="163"/>
      <c r="EIF405" s="163"/>
      <c r="EIG405" s="163"/>
      <c r="EIH405" s="163"/>
      <c r="EII405" s="163"/>
      <c r="EIJ405" s="163"/>
      <c r="EIK405" s="163"/>
      <c r="EIL405" s="163"/>
      <c r="EIM405" s="163"/>
      <c r="EIN405" s="163"/>
      <c r="EIO405" s="163"/>
      <c r="EIP405" s="163"/>
      <c r="EIQ405" s="163"/>
      <c r="EIR405" s="163"/>
      <c r="EIS405" s="163"/>
      <c r="EIT405" s="163"/>
      <c r="EIU405" s="163"/>
      <c r="EIV405" s="163"/>
      <c r="EIW405" s="163"/>
      <c r="EIX405" s="163"/>
      <c r="EIY405" s="163"/>
      <c r="EIZ405" s="163"/>
      <c r="EJA405" s="163"/>
      <c r="EJB405" s="163"/>
      <c r="EJC405" s="163"/>
      <c r="EJD405" s="163"/>
      <c r="EJE405" s="163"/>
      <c r="EJF405" s="163"/>
      <c r="EJG405" s="163"/>
      <c r="EJH405" s="163"/>
      <c r="EJI405" s="163"/>
      <c r="EJJ405" s="163"/>
      <c r="EJK405" s="163"/>
      <c r="EJL405" s="163"/>
      <c r="EJM405" s="163"/>
      <c r="EJN405" s="163"/>
      <c r="EJO405" s="163"/>
      <c r="EJP405" s="163"/>
      <c r="EJQ405" s="163"/>
      <c r="EJR405" s="163"/>
      <c r="EJS405" s="163"/>
      <c r="EJT405" s="163"/>
      <c r="EJU405" s="163"/>
      <c r="EJV405" s="163"/>
      <c r="EJW405" s="163"/>
      <c r="EJX405" s="163"/>
      <c r="EJY405" s="163"/>
      <c r="EJZ405" s="163"/>
      <c r="EKA405" s="163"/>
      <c r="EKB405" s="163"/>
      <c r="EKC405" s="163"/>
      <c r="EKD405" s="163"/>
      <c r="EKE405" s="163"/>
      <c r="EKF405" s="163"/>
      <c r="EKG405" s="163"/>
      <c r="EKH405" s="163"/>
      <c r="EKI405" s="163"/>
      <c r="EKJ405" s="163"/>
      <c r="EKK405" s="163"/>
      <c r="EKL405" s="163"/>
      <c r="EKM405" s="163"/>
      <c r="EKN405" s="163"/>
      <c r="EKO405" s="163"/>
      <c r="EKP405" s="163"/>
      <c r="EKQ405" s="163"/>
      <c r="EKR405" s="163"/>
      <c r="EKS405" s="163"/>
      <c r="EKT405" s="163"/>
      <c r="EKU405" s="163"/>
      <c r="EKV405" s="163"/>
      <c r="EKW405" s="163"/>
      <c r="EKX405" s="163"/>
      <c r="EKY405" s="163"/>
      <c r="EKZ405" s="163"/>
      <c r="ELA405" s="163"/>
      <c r="ELB405" s="163"/>
      <c r="ELC405" s="163"/>
      <c r="ELD405" s="163"/>
      <c r="ELE405" s="163"/>
      <c r="ELF405" s="163"/>
      <c r="ELG405" s="163"/>
      <c r="ELH405" s="163"/>
      <c r="ELI405" s="163"/>
      <c r="ELJ405" s="163"/>
      <c r="ELK405" s="163"/>
      <c r="ELL405" s="163"/>
      <c r="ELM405" s="163"/>
      <c r="ELN405" s="163"/>
      <c r="ELO405" s="163"/>
      <c r="ELP405" s="163"/>
      <c r="ELQ405" s="163"/>
      <c r="ELR405" s="163"/>
      <c r="ELS405" s="163"/>
      <c r="ELT405" s="163"/>
      <c r="ELU405" s="163"/>
      <c r="ELV405" s="163"/>
      <c r="ELW405" s="163"/>
      <c r="ELX405" s="163"/>
      <c r="ELY405" s="163"/>
      <c r="ELZ405" s="163"/>
      <c r="EMA405" s="163"/>
      <c r="EMB405" s="163"/>
      <c r="EMC405" s="163"/>
      <c r="EMD405" s="163"/>
      <c r="EME405" s="163"/>
      <c r="EMF405" s="163"/>
      <c r="EMG405" s="163"/>
      <c r="EMH405" s="163"/>
      <c r="EMI405" s="163"/>
      <c r="EMJ405" s="163"/>
      <c r="EMK405" s="163"/>
      <c r="EML405" s="163"/>
      <c r="EMM405" s="163"/>
      <c r="EMN405" s="163"/>
      <c r="EMO405" s="163"/>
      <c r="EMP405" s="163"/>
      <c r="EMQ405" s="163"/>
      <c r="EMR405" s="163"/>
      <c r="EMS405" s="163"/>
      <c r="EMT405" s="163"/>
      <c r="EMU405" s="163"/>
      <c r="EMV405" s="163"/>
      <c r="EMW405" s="163"/>
      <c r="EMX405" s="163"/>
      <c r="EMY405" s="163"/>
      <c r="EMZ405" s="163"/>
      <c r="ENA405" s="163"/>
      <c r="ENB405" s="163"/>
      <c r="ENC405" s="163"/>
      <c r="END405" s="163"/>
      <c r="ENE405" s="163"/>
      <c r="ENF405" s="163"/>
      <c r="ENG405" s="163"/>
      <c r="ENH405" s="163"/>
      <c r="ENI405" s="163"/>
      <c r="ENJ405" s="163"/>
      <c r="ENK405" s="163"/>
      <c r="ENL405" s="163"/>
      <c r="ENM405" s="163"/>
      <c r="ENN405" s="163"/>
      <c r="ENO405" s="163"/>
      <c r="ENP405" s="163"/>
      <c r="ENQ405" s="163"/>
      <c r="ENR405" s="163"/>
      <c r="ENS405" s="163"/>
      <c r="ENT405" s="163"/>
      <c r="ENU405" s="163"/>
      <c r="ENV405" s="163"/>
      <c r="ENW405" s="163"/>
      <c r="ENX405" s="163"/>
      <c r="ENY405" s="163"/>
      <c r="ENZ405" s="163"/>
      <c r="EOA405" s="163"/>
      <c r="EOB405" s="163"/>
      <c r="EOC405" s="163"/>
      <c r="EOD405" s="163"/>
      <c r="EOE405" s="163"/>
      <c r="EOF405" s="163"/>
      <c r="EOG405" s="163"/>
      <c r="EOH405" s="163"/>
      <c r="EOI405" s="163"/>
      <c r="EOJ405" s="163"/>
      <c r="EOK405" s="163"/>
      <c r="EOL405" s="163"/>
      <c r="EOM405" s="163"/>
      <c r="EON405" s="163"/>
      <c r="EOO405" s="163"/>
      <c r="EOP405" s="163"/>
      <c r="EOQ405" s="163"/>
      <c r="EOR405" s="163"/>
      <c r="EOS405" s="163"/>
      <c r="EOT405" s="163"/>
      <c r="EOU405" s="163"/>
      <c r="EOV405" s="163"/>
      <c r="EOW405" s="163"/>
      <c r="EOX405" s="163"/>
      <c r="EOY405" s="163"/>
      <c r="EOZ405" s="163"/>
      <c r="EPA405" s="163"/>
      <c r="EPB405" s="163"/>
      <c r="EPC405" s="163"/>
      <c r="EPD405" s="163"/>
      <c r="EPE405" s="163"/>
      <c r="EPF405" s="163"/>
      <c r="EPG405" s="163"/>
      <c r="EPH405" s="163"/>
      <c r="EPI405" s="163"/>
      <c r="EPJ405" s="163"/>
      <c r="EPK405" s="163"/>
      <c r="EPL405" s="163"/>
      <c r="EPM405" s="163"/>
      <c r="EPN405" s="163"/>
      <c r="EPO405" s="163"/>
      <c r="EPP405" s="163"/>
      <c r="EPQ405" s="163"/>
      <c r="EPR405" s="163"/>
      <c r="EPS405" s="163"/>
      <c r="EPT405" s="163"/>
      <c r="EPU405" s="163"/>
      <c r="EPV405" s="163"/>
      <c r="EPW405" s="163"/>
      <c r="EPX405" s="163"/>
      <c r="EPY405" s="163"/>
      <c r="EPZ405" s="163"/>
      <c r="EQA405" s="163"/>
      <c r="EQB405" s="163"/>
      <c r="EQC405" s="163"/>
      <c r="EQD405" s="163"/>
      <c r="EQE405" s="163"/>
      <c r="EQF405" s="163"/>
      <c r="EQG405" s="163"/>
      <c r="EQH405" s="163"/>
      <c r="EQI405" s="163"/>
      <c r="EQJ405" s="163"/>
      <c r="EQK405" s="163"/>
      <c r="EQL405" s="163"/>
      <c r="EQM405" s="163"/>
      <c r="EQN405" s="163"/>
      <c r="EQO405" s="163"/>
      <c r="EQP405" s="163"/>
      <c r="EQQ405" s="163"/>
      <c r="EQR405" s="163"/>
      <c r="EQS405" s="163"/>
      <c r="EQT405" s="163"/>
      <c r="EQU405" s="163"/>
      <c r="EQV405" s="163"/>
      <c r="EQW405" s="163"/>
      <c r="EQX405" s="163"/>
      <c r="EQY405" s="163"/>
      <c r="EQZ405" s="163"/>
      <c r="ERA405" s="163"/>
      <c r="ERB405" s="163"/>
      <c r="ERC405" s="163"/>
      <c r="ERD405" s="163"/>
      <c r="ERE405" s="163"/>
      <c r="ERF405" s="163"/>
      <c r="ERG405" s="163"/>
      <c r="ERH405" s="163"/>
      <c r="ERI405" s="163"/>
      <c r="ERJ405" s="163"/>
      <c r="ERK405" s="163"/>
      <c r="ERL405" s="163"/>
      <c r="ERM405" s="163"/>
      <c r="ERN405" s="163"/>
      <c r="ERO405" s="163"/>
      <c r="ERP405" s="163"/>
      <c r="ERQ405" s="163"/>
      <c r="ERR405" s="163"/>
      <c r="ERS405" s="163"/>
      <c r="ERT405" s="163"/>
      <c r="ERU405" s="163"/>
      <c r="ERV405" s="163"/>
      <c r="ERW405" s="163"/>
      <c r="ERX405" s="163"/>
      <c r="ERY405" s="163"/>
      <c r="ERZ405" s="163"/>
      <c r="ESA405" s="163"/>
      <c r="ESB405" s="163"/>
      <c r="ESC405" s="163"/>
      <c r="ESD405" s="163"/>
      <c r="ESE405" s="163"/>
      <c r="ESF405" s="163"/>
      <c r="ESG405" s="163"/>
      <c r="ESH405" s="163"/>
      <c r="ESI405" s="163"/>
      <c r="ESJ405" s="163"/>
      <c r="ESK405" s="163"/>
      <c r="ESL405" s="163"/>
      <c r="ESM405" s="163"/>
      <c r="ESN405" s="163"/>
      <c r="ESO405" s="163"/>
      <c r="ESP405" s="163"/>
      <c r="ESQ405" s="163"/>
      <c r="ESR405" s="163"/>
      <c r="ESS405" s="163"/>
      <c r="EST405" s="163"/>
      <c r="ESU405" s="163"/>
      <c r="ESV405" s="163"/>
      <c r="ESW405" s="163"/>
      <c r="ESX405" s="163"/>
      <c r="ESY405" s="163"/>
      <c r="ESZ405" s="163"/>
      <c r="ETA405" s="163"/>
      <c r="ETB405" s="163"/>
      <c r="ETC405" s="163"/>
      <c r="ETD405" s="163"/>
      <c r="ETE405" s="163"/>
      <c r="ETF405" s="163"/>
      <c r="ETG405" s="163"/>
      <c r="ETH405" s="163"/>
      <c r="ETI405" s="163"/>
      <c r="ETJ405" s="163"/>
      <c r="ETK405" s="163"/>
      <c r="ETL405" s="163"/>
      <c r="ETM405" s="163"/>
      <c r="ETN405" s="163"/>
      <c r="ETO405" s="163"/>
      <c r="ETP405" s="163"/>
      <c r="ETQ405" s="163"/>
      <c r="ETR405" s="163"/>
      <c r="ETS405" s="163"/>
      <c r="ETT405" s="163"/>
      <c r="ETU405" s="163"/>
      <c r="ETV405" s="163"/>
      <c r="ETW405" s="163"/>
      <c r="ETX405" s="163"/>
      <c r="ETY405" s="163"/>
      <c r="ETZ405" s="163"/>
      <c r="EUA405" s="163"/>
      <c r="EUB405" s="163"/>
      <c r="EUC405" s="163"/>
      <c r="EUD405" s="163"/>
      <c r="EUE405" s="163"/>
      <c r="EUF405" s="163"/>
      <c r="EUG405" s="163"/>
      <c r="EUH405" s="163"/>
      <c r="EUI405" s="163"/>
      <c r="EUJ405" s="163"/>
      <c r="EUK405" s="163"/>
      <c r="EUL405" s="163"/>
      <c r="EUM405" s="163"/>
      <c r="EUN405" s="163"/>
      <c r="EUO405" s="163"/>
      <c r="EUP405" s="163"/>
      <c r="EUQ405" s="163"/>
      <c r="EUR405" s="163"/>
      <c r="EUS405" s="163"/>
      <c r="EUT405" s="163"/>
      <c r="EUU405" s="163"/>
      <c r="EUV405" s="163"/>
      <c r="EUW405" s="163"/>
      <c r="EUX405" s="163"/>
      <c r="EUY405" s="163"/>
      <c r="EUZ405" s="163"/>
      <c r="EVA405" s="163"/>
      <c r="EVB405" s="163"/>
      <c r="EVC405" s="163"/>
      <c r="EVD405" s="163"/>
      <c r="EVE405" s="163"/>
      <c r="EVF405" s="163"/>
      <c r="EVG405" s="163"/>
      <c r="EVH405" s="163"/>
      <c r="EVI405" s="163"/>
      <c r="EVJ405" s="163"/>
      <c r="EVK405" s="163"/>
      <c r="EVL405" s="163"/>
      <c r="EVM405" s="163"/>
      <c r="EVN405" s="163"/>
      <c r="EVO405" s="163"/>
      <c r="EVP405" s="163"/>
      <c r="EVQ405" s="163"/>
      <c r="EVR405" s="163"/>
      <c r="EVS405" s="163"/>
      <c r="EVT405" s="163"/>
      <c r="EVU405" s="163"/>
      <c r="EVV405" s="163"/>
      <c r="EVW405" s="163"/>
      <c r="EVX405" s="163"/>
      <c r="EVY405" s="163"/>
      <c r="EVZ405" s="163"/>
      <c r="EWA405" s="163"/>
      <c r="EWB405" s="163"/>
      <c r="EWC405" s="163"/>
      <c r="EWD405" s="163"/>
      <c r="EWE405" s="163"/>
      <c r="EWF405" s="163"/>
      <c r="EWG405" s="163"/>
      <c r="EWH405" s="163"/>
      <c r="EWI405" s="163"/>
      <c r="EWJ405" s="163"/>
      <c r="EWK405" s="163"/>
      <c r="EWL405" s="163"/>
      <c r="EWM405" s="163"/>
      <c r="EWN405" s="163"/>
      <c r="EWO405" s="163"/>
      <c r="EWP405" s="163"/>
      <c r="EWQ405" s="163"/>
      <c r="EWR405" s="163"/>
      <c r="EWS405" s="163"/>
      <c r="EWT405" s="163"/>
      <c r="EWU405" s="163"/>
      <c r="EWV405" s="163"/>
      <c r="EWW405" s="163"/>
      <c r="EWX405" s="163"/>
      <c r="EWY405" s="163"/>
      <c r="EWZ405" s="163"/>
      <c r="EXA405" s="163"/>
      <c r="EXB405" s="163"/>
      <c r="EXC405" s="163"/>
      <c r="EXD405" s="163"/>
      <c r="EXE405" s="163"/>
      <c r="EXF405" s="163"/>
      <c r="EXG405" s="163"/>
      <c r="EXH405" s="163"/>
      <c r="EXI405" s="163"/>
      <c r="EXJ405" s="163"/>
      <c r="EXK405" s="163"/>
      <c r="EXL405" s="163"/>
      <c r="EXM405" s="163"/>
      <c r="EXN405" s="163"/>
      <c r="EXO405" s="163"/>
      <c r="EXP405" s="163"/>
      <c r="EXQ405" s="163"/>
      <c r="EXR405" s="163"/>
      <c r="EXS405" s="163"/>
      <c r="EXT405" s="163"/>
      <c r="EXU405" s="163"/>
      <c r="EXV405" s="163"/>
      <c r="EXW405" s="163"/>
      <c r="EXX405" s="163"/>
      <c r="EXY405" s="163"/>
      <c r="EXZ405" s="163"/>
      <c r="EYA405" s="163"/>
      <c r="EYB405" s="163"/>
      <c r="EYC405" s="163"/>
      <c r="EYD405" s="163"/>
      <c r="EYE405" s="163"/>
      <c r="EYF405" s="163"/>
      <c r="EYG405" s="163"/>
      <c r="EYH405" s="163"/>
      <c r="EYI405" s="163"/>
      <c r="EYJ405" s="163"/>
      <c r="EYK405" s="163"/>
      <c r="EYL405" s="163"/>
      <c r="EYM405" s="163"/>
      <c r="EYN405" s="163"/>
      <c r="EYO405" s="163"/>
      <c r="EYP405" s="163"/>
      <c r="EYQ405" s="163"/>
      <c r="EYR405" s="163"/>
      <c r="EYS405" s="163"/>
      <c r="EYT405" s="163"/>
      <c r="EYU405" s="163"/>
      <c r="EYV405" s="163"/>
      <c r="EYW405" s="163"/>
      <c r="EYX405" s="163"/>
      <c r="EYY405" s="163"/>
      <c r="EYZ405" s="163"/>
      <c r="EZA405" s="163"/>
      <c r="EZB405" s="163"/>
      <c r="EZC405" s="163"/>
      <c r="EZD405" s="163"/>
      <c r="EZE405" s="163"/>
      <c r="EZF405" s="163"/>
      <c r="EZG405" s="163"/>
      <c r="EZH405" s="163"/>
      <c r="EZI405" s="163"/>
      <c r="EZJ405" s="163"/>
      <c r="EZK405" s="163"/>
      <c r="EZL405" s="163"/>
      <c r="EZM405" s="163"/>
      <c r="EZN405" s="163"/>
      <c r="EZO405" s="163"/>
      <c r="EZP405" s="163"/>
      <c r="EZQ405" s="163"/>
      <c r="EZR405" s="163"/>
      <c r="EZS405" s="163"/>
      <c r="EZT405" s="163"/>
      <c r="EZU405" s="163"/>
      <c r="EZV405" s="163"/>
      <c r="EZW405" s="163"/>
      <c r="EZX405" s="163"/>
      <c r="EZY405" s="163"/>
      <c r="EZZ405" s="163"/>
      <c r="FAA405" s="163"/>
      <c r="FAB405" s="163"/>
      <c r="FAC405" s="163"/>
      <c r="FAD405" s="163"/>
      <c r="FAE405" s="163"/>
      <c r="FAF405" s="163"/>
      <c r="FAG405" s="163"/>
      <c r="FAH405" s="163"/>
      <c r="FAI405" s="163"/>
      <c r="FAJ405" s="163"/>
      <c r="FAK405" s="163"/>
      <c r="FAL405" s="163"/>
      <c r="FAM405" s="163"/>
      <c r="FAN405" s="163"/>
      <c r="FAO405" s="163"/>
      <c r="FAP405" s="163"/>
      <c r="FAQ405" s="163"/>
      <c r="FAR405" s="163"/>
      <c r="FAS405" s="163"/>
      <c r="FAT405" s="163"/>
      <c r="FAU405" s="163"/>
      <c r="FAV405" s="163"/>
      <c r="FAW405" s="163"/>
      <c r="FAX405" s="163"/>
      <c r="FAY405" s="163"/>
      <c r="FAZ405" s="163"/>
      <c r="FBA405" s="163"/>
      <c r="FBB405" s="163"/>
      <c r="FBC405" s="163"/>
      <c r="FBD405" s="163"/>
      <c r="FBE405" s="163"/>
      <c r="FBF405" s="163"/>
      <c r="FBG405" s="163"/>
      <c r="FBH405" s="163"/>
      <c r="FBI405" s="163"/>
      <c r="FBJ405" s="163"/>
      <c r="FBK405" s="163"/>
      <c r="FBL405" s="163"/>
      <c r="FBM405" s="163"/>
      <c r="FBN405" s="163"/>
      <c r="FBO405" s="163"/>
      <c r="FBP405" s="163"/>
      <c r="FBQ405" s="163"/>
      <c r="FBR405" s="163"/>
      <c r="FBS405" s="163"/>
      <c r="FBT405" s="163"/>
      <c r="FBU405" s="163"/>
      <c r="FBV405" s="163"/>
      <c r="FBW405" s="163"/>
      <c r="FBX405" s="163"/>
      <c r="FBY405" s="163"/>
      <c r="FBZ405" s="163"/>
      <c r="FCA405" s="163"/>
      <c r="FCB405" s="163"/>
      <c r="FCC405" s="163"/>
      <c r="FCD405" s="163"/>
      <c r="FCE405" s="163"/>
      <c r="FCF405" s="163"/>
      <c r="FCG405" s="163"/>
      <c r="FCH405" s="163"/>
      <c r="FCI405" s="163"/>
      <c r="FCJ405" s="163"/>
      <c r="FCK405" s="163"/>
      <c r="FCL405" s="163"/>
      <c r="FCM405" s="163"/>
      <c r="FCN405" s="163"/>
      <c r="FCO405" s="163"/>
      <c r="FCP405" s="163"/>
      <c r="FCQ405" s="163"/>
      <c r="FCR405" s="163"/>
      <c r="FCS405" s="163"/>
      <c r="FCT405" s="163"/>
      <c r="FCU405" s="163"/>
      <c r="FCV405" s="163"/>
      <c r="FCW405" s="163"/>
      <c r="FCX405" s="163"/>
      <c r="FCY405" s="163"/>
      <c r="FCZ405" s="163"/>
      <c r="FDA405" s="163"/>
      <c r="FDB405" s="163"/>
      <c r="FDC405" s="163"/>
      <c r="FDD405" s="163"/>
      <c r="FDE405" s="163"/>
      <c r="FDF405" s="163"/>
      <c r="FDG405" s="163"/>
      <c r="FDH405" s="163"/>
      <c r="FDI405" s="163"/>
      <c r="FDJ405" s="163"/>
      <c r="FDK405" s="163"/>
      <c r="FDL405" s="163"/>
      <c r="FDM405" s="163"/>
      <c r="FDN405" s="163"/>
      <c r="FDO405" s="163"/>
      <c r="FDP405" s="163"/>
      <c r="FDQ405" s="163"/>
      <c r="FDR405" s="163"/>
      <c r="FDS405" s="163"/>
      <c r="FDT405" s="163"/>
      <c r="FDU405" s="163"/>
      <c r="FDV405" s="163"/>
      <c r="FDW405" s="163"/>
      <c r="FDX405" s="163"/>
      <c r="FDY405" s="163"/>
      <c r="FDZ405" s="163"/>
      <c r="FEA405" s="163"/>
      <c r="FEB405" s="163"/>
      <c r="FEC405" s="163"/>
      <c r="FED405" s="163"/>
      <c r="FEE405" s="163"/>
      <c r="FEF405" s="163"/>
      <c r="FEG405" s="163"/>
      <c r="FEH405" s="163"/>
      <c r="FEI405" s="163"/>
      <c r="FEJ405" s="163"/>
      <c r="FEK405" s="163"/>
      <c r="FEL405" s="163"/>
      <c r="FEM405" s="163"/>
      <c r="FEN405" s="163"/>
      <c r="FEO405" s="163"/>
      <c r="FEP405" s="163"/>
      <c r="FEQ405" s="163"/>
      <c r="FER405" s="163"/>
      <c r="FES405" s="163"/>
      <c r="FET405" s="163"/>
      <c r="FEU405" s="163"/>
      <c r="FEV405" s="163"/>
      <c r="FEW405" s="163"/>
      <c r="FEX405" s="163"/>
      <c r="FEY405" s="163"/>
      <c r="FEZ405" s="163"/>
      <c r="FFA405" s="163"/>
      <c r="FFB405" s="163"/>
      <c r="FFC405" s="163"/>
      <c r="FFD405" s="163"/>
      <c r="FFE405" s="163"/>
      <c r="FFF405" s="163"/>
      <c r="FFG405" s="163"/>
      <c r="FFH405" s="163"/>
      <c r="FFI405" s="163"/>
      <c r="FFJ405" s="163"/>
      <c r="FFK405" s="163"/>
      <c r="FFL405" s="163"/>
      <c r="FFM405" s="163"/>
      <c r="FFN405" s="163"/>
      <c r="FFO405" s="163"/>
      <c r="FFP405" s="163"/>
      <c r="FFQ405" s="163"/>
      <c r="FFR405" s="163"/>
      <c r="FFS405" s="163"/>
      <c r="FFT405" s="163"/>
      <c r="FFU405" s="163"/>
      <c r="FFV405" s="163"/>
      <c r="FFW405" s="163"/>
      <c r="FFX405" s="163"/>
      <c r="FFY405" s="163"/>
      <c r="FFZ405" s="163"/>
      <c r="FGA405" s="163"/>
      <c r="FGB405" s="163"/>
      <c r="FGC405" s="163"/>
      <c r="FGD405" s="163"/>
      <c r="FGE405" s="163"/>
      <c r="FGF405" s="163"/>
      <c r="FGG405" s="163"/>
      <c r="FGH405" s="163"/>
      <c r="FGI405" s="163"/>
      <c r="FGJ405" s="163"/>
      <c r="FGK405" s="163"/>
      <c r="FGL405" s="163"/>
      <c r="FGM405" s="163"/>
      <c r="FGN405" s="163"/>
      <c r="FGO405" s="163"/>
      <c r="FGP405" s="163"/>
      <c r="FGQ405" s="163"/>
      <c r="FGR405" s="163"/>
      <c r="FGS405" s="163"/>
      <c r="FGT405" s="163"/>
      <c r="FGU405" s="163"/>
      <c r="FGV405" s="163"/>
      <c r="FGW405" s="163"/>
      <c r="FGX405" s="163"/>
      <c r="FGY405" s="163"/>
      <c r="FGZ405" s="163"/>
      <c r="FHA405" s="163"/>
      <c r="FHB405" s="163"/>
      <c r="FHC405" s="163"/>
      <c r="FHD405" s="163"/>
      <c r="FHE405" s="163"/>
      <c r="FHF405" s="163"/>
      <c r="FHG405" s="163"/>
      <c r="FHH405" s="163"/>
      <c r="FHI405" s="163"/>
      <c r="FHJ405" s="163"/>
      <c r="FHK405" s="163"/>
      <c r="FHL405" s="163"/>
      <c r="FHM405" s="163"/>
      <c r="FHN405" s="163"/>
      <c r="FHO405" s="163"/>
      <c r="FHP405" s="163"/>
      <c r="FHQ405" s="163"/>
      <c r="FHR405" s="163"/>
      <c r="FHS405" s="163"/>
      <c r="FHT405" s="163"/>
      <c r="FHU405" s="163"/>
      <c r="FHV405" s="163"/>
      <c r="FHW405" s="163"/>
      <c r="FHX405" s="163"/>
      <c r="FHY405" s="163"/>
      <c r="FHZ405" s="163"/>
      <c r="FIA405" s="163"/>
      <c r="FIB405" s="163"/>
      <c r="FIC405" s="163"/>
      <c r="FID405" s="163"/>
      <c r="FIE405" s="163"/>
      <c r="FIF405" s="163"/>
      <c r="FIG405" s="163"/>
      <c r="FIH405" s="163"/>
      <c r="FII405" s="163"/>
      <c r="FIJ405" s="163"/>
      <c r="FIK405" s="163"/>
      <c r="FIL405" s="163"/>
      <c r="FIM405" s="163"/>
      <c r="FIN405" s="163"/>
      <c r="FIO405" s="163"/>
      <c r="FIP405" s="163"/>
      <c r="FIQ405" s="163"/>
      <c r="FIR405" s="163"/>
      <c r="FIS405" s="163"/>
      <c r="FIT405" s="163"/>
      <c r="FIU405" s="163"/>
      <c r="FIV405" s="163"/>
      <c r="FIW405" s="163"/>
      <c r="FIX405" s="163"/>
      <c r="FIY405" s="163"/>
      <c r="FIZ405" s="163"/>
      <c r="FJA405" s="163"/>
      <c r="FJB405" s="163"/>
      <c r="FJC405" s="163"/>
      <c r="FJD405" s="163"/>
      <c r="FJE405" s="163"/>
      <c r="FJF405" s="163"/>
      <c r="FJG405" s="163"/>
      <c r="FJH405" s="163"/>
      <c r="FJI405" s="163"/>
      <c r="FJJ405" s="163"/>
      <c r="FJK405" s="163"/>
      <c r="FJL405" s="163"/>
      <c r="FJM405" s="163"/>
      <c r="FJN405" s="163"/>
      <c r="FJO405" s="163"/>
      <c r="FJP405" s="163"/>
      <c r="FJQ405" s="163"/>
      <c r="FJR405" s="163"/>
      <c r="FJS405" s="163"/>
      <c r="FJT405" s="163"/>
      <c r="FJU405" s="163"/>
      <c r="FJV405" s="163"/>
      <c r="FJW405" s="163"/>
      <c r="FJX405" s="163"/>
      <c r="FJY405" s="163"/>
      <c r="FJZ405" s="163"/>
      <c r="FKA405" s="163"/>
      <c r="FKB405" s="163"/>
      <c r="FKC405" s="163"/>
      <c r="FKD405" s="163"/>
      <c r="FKE405" s="163"/>
      <c r="FKF405" s="163"/>
      <c r="FKG405" s="163"/>
      <c r="FKH405" s="163"/>
      <c r="FKI405" s="163"/>
      <c r="FKJ405" s="163"/>
      <c r="FKK405" s="163"/>
      <c r="FKL405" s="163"/>
      <c r="FKM405" s="163"/>
      <c r="FKN405" s="163"/>
      <c r="FKO405" s="163"/>
      <c r="FKP405" s="163"/>
      <c r="FKQ405" s="163"/>
      <c r="FKR405" s="163"/>
      <c r="FKS405" s="163"/>
      <c r="FKT405" s="163"/>
      <c r="FKU405" s="163"/>
      <c r="FKV405" s="163"/>
      <c r="FKW405" s="163"/>
      <c r="FKX405" s="163"/>
      <c r="FKY405" s="163"/>
      <c r="FKZ405" s="163"/>
      <c r="FLA405" s="163"/>
      <c r="FLB405" s="163"/>
      <c r="FLC405" s="163"/>
      <c r="FLD405" s="163"/>
      <c r="FLE405" s="163"/>
      <c r="FLF405" s="163"/>
      <c r="FLG405" s="163"/>
      <c r="FLH405" s="163"/>
      <c r="FLI405" s="163"/>
      <c r="FLJ405" s="163"/>
      <c r="FLK405" s="163"/>
      <c r="FLL405" s="163"/>
      <c r="FLM405" s="163"/>
      <c r="FLN405" s="163"/>
      <c r="FLO405" s="163"/>
      <c r="FLP405" s="163"/>
      <c r="FLQ405" s="163"/>
      <c r="FLR405" s="163"/>
      <c r="FLS405" s="163"/>
      <c r="FLT405" s="163"/>
      <c r="FLU405" s="163"/>
      <c r="FLV405" s="163"/>
      <c r="FLW405" s="163"/>
      <c r="FLX405" s="163"/>
      <c r="FLY405" s="163"/>
      <c r="FLZ405" s="163"/>
      <c r="FMA405" s="163"/>
      <c r="FMB405" s="163"/>
      <c r="FMC405" s="163"/>
      <c r="FMD405" s="163"/>
      <c r="FME405" s="163"/>
      <c r="FMF405" s="163"/>
      <c r="FMG405" s="163"/>
      <c r="FMH405" s="163"/>
      <c r="FMI405" s="163"/>
      <c r="FMJ405" s="163"/>
      <c r="FMK405" s="163"/>
      <c r="FML405" s="163"/>
      <c r="FMM405" s="163"/>
      <c r="FMN405" s="163"/>
      <c r="FMO405" s="163"/>
      <c r="FMP405" s="163"/>
      <c r="FMQ405" s="163"/>
      <c r="FMR405" s="163"/>
      <c r="FMS405" s="163"/>
      <c r="FMT405" s="163"/>
      <c r="FMU405" s="163"/>
      <c r="FMV405" s="163"/>
      <c r="FMW405" s="163"/>
      <c r="FMX405" s="163"/>
      <c r="FMY405" s="163"/>
      <c r="FMZ405" s="163"/>
      <c r="FNA405" s="163"/>
      <c r="FNB405" s="163"/>
      <c r="FNC405" s="163"/>
      <c r="FND405" s="163"/>
      <c r="FNE405" s="163"/>
      <c r="FNF405" s="163"/>
      <c r="FNG405" s="163"/>
      <c r="FNH405" s="163"/>
      <c r="FNI405" s="163"/>
      <c r="FNJ405" s="163"/>
      <c r="FNK405" s="163"/>
      <c r="FNL405" s="163"/>
      <c r="FNM405" s="163"/>
      <c r="FNN405" s="163"/>
      <c r="FNO405" s="163"/>
      <c r="FNP405" s="163"/>
      <c r="FNQ405" s="163"/>
      <c r="FNR405" s="163"/>
      <c r="FNS405" s="163"/>
      <c r="FNT405" s="163"/>
      <c r="FNU405" s="163"/>
      <c r="FNV405" s="163"/>
      <c r="FNW405" s="163"/>
      <c r="FNX405" s="163"/>
      <c r="FNY405" s="163"/>
      <c r="FNZ405" s="163"/>
      <c r="FOA405" s="163"/>
      <c r="FOB405" s="163"/>
      <c r="FOC405" s="163"/>
      <c r="FOD405" s="163"/>
      <c r="FOE405" s="163"/>
      <c r="FOF405" s="163"/>
      <c r="FOG405" s="163"/>
      <c r="FOH405" s="163"/>
      <c r="FOI405" s="163"/>
      <c r="FOJ405" s="163"/>
      <c r="FOK405" s="163"/>
      <c r="FOL405" s="163"/>
      <c r="FOM405" s="163"/>
      <c r="FON405" s="163"/>
      <c r="FOO405" s="163"/>
      <c r="FOP405" s="163"/>
      <c r="FOQ405" s="163"/>
      <c r="FOR405" s="163"/>
      <c r="FOS405" s="163"/>
      <c r="FOT405" s="163"/>
      <c r="FOU405" s="163"/>
      <c r="FOV405" s="163"/>
      <c r="FOW405" s="163"/>
      <c r="FOX405" s="163"/>
      <c r="FOY405" s="163"/>
      <c r="FOZ405" s="163"/>
      <c r="FPA405" s="163"/>
      <c r="FPB405" s="163"/>
      <c r="FPC405" s="163"/>
      <c r="FPD405" s="163"/>
      <c r="FPE405" s="163"/>
      <c r="FPF405" s="163"/>
      <c r="FPG405" s="163"/>
      <c r="FPH405" s="163"/>
      <c r="FPI405" s="163"/>
      <c r="FPJ405" s="163"/>
      <c r="FPK405" s="163"/>
      <c r="FPL405" s="163"/>
      <c r="FPM405" s="163"/>
      <c r="FPN405" s="163"/>
      <c r="FPO405" s="163"/>
      <c r="FPP405" s="163"/>
      <c r="FPQ405" s="163"/>
      <c r="FPR405" s="163"/>
      <c r="FPS405" s="163"/>
      <c r="FPT405" s="163"/>
      <c r="FPU405" s="163"/>
      <c r="FPV405" s="163"/>
      <c r="FPW405" s="163"/>
      <c r="FPX405" s="163"/>
      <c r="FPY405" s="163"/>
      <c r="FPZ405" s="163"/>
      <c r="FQA405" s="163"/>
      <c r="FQB405" s="163"/>
      <c r="FQC405" s="163"/>
      <c r="FQD405" s="163"/>
      <c r="FQE405" s="163"/>
      <c r="FQF405" s="163"/>
      <c r="FQG405" s="163"/>
      <c r="FQH405" s="163"/>
      <c r="FQI405" s="163"/>
      <c r="FQJ405" s="163"/>
      <c r="FQK405" s="163"/>
      <c r="FQL405" s="163"/>
      <c r="FQM405" s="163"/>
      <c r="FQN405" s="163"/>
      <c r="FQO405" s="163"/>
      <c r="FQP405" s="163"/>
      <c r="FQQ405" s="163"/>
      <c r="FQR405" s="163"/>
      <c r="FQS405" s="163"/>
      <c r="FQT405" s="163"/>
      <c r="FQU405" s="163"/>
      <c r="FQV405" s="163"/>
      <c r="FQW405" s="163"/>
      <c r="FQX405" s="163"/>
      <c r="FQY405" s="163"/>
      <c r="FQZ405" s="163"/>
      <c r="FRA405" s="163"/>
      <c r="FRB405" s="163"/>
      <c r="FRC405" s="163"/>
      <c r="FRD405" s="163"/>
      <c r="FRE405" s="163"/>
      <c r="FRF405" s="163"/>
      <c r="FRG405" s="163"/>
      <c r="FRH405" s="163"/>
      <c r="FRI405" s="163"/>
      <c r="FRJ405" s="163"/>
      <c r="FRK405" s="163"/>
      <c r="FRL405" s="163"/>
      <c r="FRM405" s="163"/>
      <c r="FRN405" s="163"/>
      <c r="FRO405" s="163"/>
      <c r="FRP405" s="163"/>
      <c r="FRQ405" s="163"/>
      <c r="FRR405" s="163"/>
      <c r="FRS405" s="163"/>
      <c r="FRT405" s="163"/>
      <c r="FRU405" s="163"/>
      <c r="FRV405" s="163"/>
      <c r="FRW405" s="163"/>
      <c r="FRX405" s="163"/>
      <c r="FRY405" s="163"/>
      <c r="FRZ405" s="163"/>
      <c r="FSA405" s="163"/>
      <c r="FSB405" s="163"/>
      <c r="FSC405" s="163"/>
      <c r="FSD405" s="163"/>
      <c r="FSE405" s="163"/>
      <c r="FSF405" s="163"/>
      <c r="FSG405" s="163"/>
      <c r="FSH405" s="163"/>
      <c r="FSI405" s="163"/>
      <c r="FSJ405" s="163"/>
      <c r="FSK405" s="163"/>
      <c r="FSL405" s="163"/>
      <c r="FSM405" s="163"/>
      <c r="FSN405" s="163"/>
      <c r="FSO405" s="163"/>
      <c r="FSP405" s="163"/>
      <c r="FSQ405" s="163"/>
      <c r="FSR405" s="163"/>
      <c r="FSS405" s="163"/>
      <c r="FST405" s="163"/>
      <c r="FSU405" s="163"/>
      <c r="FSV405" s="163"/>
      <c r="FSW405" s="163"/>
      <c r="FSX405" s="163"/>
      <c r="FSY405" s="163"/>
      <c r="FSZ405" s="163"/>
      <c r="FTA405" s="163"/>
      <c r="FTB405" s="163"/>
      <c r="FTC405" s="163"/>
      <c r="FTD405" s="163"/>
      <c r="FTE405" s="163"/>
      <c r="FTF405" s="163"/>
      <c r="FTG405" s="163"/>
      <c r="FTH405" s="163"/>
      <c r="FTI405" s="163"/>
      <c r="FTJ405" s="163"/>
      <c r="FTK405" s="163"/>
      <c r="FTL405" s="163"/>
      <c r="FTM405" s="163"/>
      <c r="FTN405" s="163"/>
      <c r="FTO405" s="163"/>
      <c r="FTP405" s="163"/>
      <c r="FTQ405" s="163"/>
      <c r="FTR405" s="163"/>
      <c r="FTS405" s="163"/>
      <c r="FTT405" s="163"/>
      <c r="FTU405" s="163"/>
      <c r="FTV405" s="163"/>
      <c r="FTW405" s="163"/>
      <c r="FTX405" s="163"/>
      <c r="FTY405" s="163"/>
      <c r="FTZ405" s="163"/>
      <c r="FUA405" s="163"/>
      <c r="FUB405" s="163"/>
      <c r="FUC405" s="163"/>
      <c r="FUD405" s="163"/>
      <c r="FUE405" s="163"/>
      <c r="FUF405" s="163"/>
      <c r="FUG405" s="163"/>
      <c r="FUH405" s="163"/>
      <c r="FUI405" s="163"/>
      <c r="FUJ405" s="163"/>
      <c r="FUK405" s="163"/>
      <c r="FUL405" s="163"/>
      <c r="FUM405" s="163"/>
      <c r="FUN405" s="163"/>
      <c r="FUO405" s="163"/>
      <c r="FUP405" s="163"/>
      <c r="FUQ405" s="163"/>
      <c r="FUR405" s="163"/>
      <c r="FUS405" s="163"/>
      <c r="FUT405" s="163"/>
      <c r="FUU405" s="163"/>
      <c r="FUV405" s="163"/>
      <c r="FUW405" s="163"/>
      <c r="FUX405" s="163"/>
      <c r="FUY405" s="163"/>
      <c r="FUZ405" s="163"/>
      <c r="FVA405" s="163"/>
      <c r="FVB405" s="163"/>
      <c r="FVC405" s="163"/>
      <c r="FVD405" s="163"/>
      <c r="FVE405" s="163"/>
      <c r="FVF405" s="163"/>
      <c r="FVG405" s="163"/>
      <c r="FVH405" s="163"/>
      <c r="FVI405" s="163"/>
      <c r="FVJ405" s="163"/>
      <c r="FVK405" s="163"/>
      <c r="FVL405" s="163"/>
      <c r="FVM405" s="163"/>
      <c r="FVN405" s="163"/>
      <c r="FVO405" s="163"/>
      <c r="FVP405" s="163"/>
      <c r="FVQ405" s="163"/>
      <c r="FVR405" s="163"/>
      <c r="FVS405" s="163"/>
      <c r="FVT405" s="163"/>
      <c r="FVU405" s="163"/>
      <c r="FVV405" s="163"/>
      <c r="FVW405" s="163"/>
      <c r="FVX405" s="163"/>
      <c r="FVY405" s="163"/>
      <c r="FVZ405" s="163"/>
      <c r="FWA405" s="163"/>
      <c r="FWB405" s="163"/>
      <c r="FWC405" s="163"/>
      <c r="FWD405" s="163"/>
      <c r="FWE405" s="163"/>
      <c r="FWF405" s="163"/>
      <c r="FWG405" s="163"/>
      <c r="FWH405" s="163"/>
      <c r="FWI405" s="163"/>
      <c r="FWJ405" s="163"/>
      <c r="FWK405" s="163"/>
      <c r="FWL405" s="163"/>
      <c r="FWM405" s="163"/>
      <c r="FWN405" s="163"/>
      <c r="FWO405" s="163"/>
      <c r="FWP405" s="163"/>
      <c r="FWQ405" s="163"/>
      <c r="FWR405" s="163"/>
      <c r="FWS405" s="163"/>
      <c r="FWT405" s="163"/>
      <c r="FWU405" s="163"/>
      <c r="FWV405" s="163"/>
      <c r="FWW405" s="163"/>
      <c r="FWX405" s="163"/>
      <c r="FWY405" s="163"/>
      <c r="FWZ405" s="163"/>
      <c r="FXA405" s="163"/>
      <c r="FXB405" s="163"/>
      <c r="FXC405" s="163"/>
      <c r="FXD405" s="163"/>
      <c r="FXE405" s="163"/>
      <c r="FXF405" s="163"/>
      <c r="FXG405" s="163"/>
      <c r="FXH405" s="163"/>
      <c r="FXI405" s="163"/>
      <c r="FXJ405" s="163"/>
      <c r="FXK405" s="163"/>
      <c r="FXL405" s="163"/>
      <c r="FXM405" s="163"/>
      <c r="FXN405" s="163"/>
      <c r="FXO405" s="163"/>
      <c r="FXP405" s="163"/>
      <c r="FXQ405" s="163"/>
      <c r="FXR405" s="163"/>
      <c r="FXS405" s="163"/>
      <c r="FXT405" s="163"/>
      <c r="FXU405" s="163"/>
      <c r="FXV405" s="163"/>
      <c r="FXW405" s="163"/>
      <c r="FXX405" s="163"/>
      <c r="FXY405" s="163"/>
      <c r="FXZ405" s="163"/>
      <c r="FYA405" s="163"/>
      <c r="FYB405" s="163"/>
      <c r="FYC405" s="163"/>
      <c r="FYD405" s="163"/>
      <c r="FYE405" s="163"/>
      <c r="FYF405" s="163"/>
      <c r="FYG405" s="163"/>
      <c r="FYH405" s="163"/>
      <c r="FYI405" s="163"/>
      <c r="FYJ405" s="163"/>
      <c r="FYK405" s="163"/>
      <c r="FYL405" s="163"/>
      <c r="FYM405" s="163"/>
      <c r="FYN405" s="163"/>
      <c r="FYO405" s="163"/>
      <c r="FYP405" s="163"/>
      <c r="FYQ405" s="163"/>
      <c r="FYR405" s="163"/>
      <c r="FYS405" s="163"/>
      <c r="FYT405" s="163"/>
      <c r="FYU405" s="163"/>
      <c r="FYV405" s="163"/>
      <c r="FYW405" s="163"/>
      <c r="FYX405" s="163"/>
      <c r="FYY405" s="163"/>
      <c r="FYZ405" s="163"/>
      <c r="FZA405" s="163"/>
      <c r="FZB405" s="163"/>
      <c r="FZC405" s="163"/>
      <c r="FZD405" s="163"/>
      <c r="FZE405" s="163"/>
      <c r="FZF405" s="163"/>
      <c r="FZG405" s="163"/>
      <c r="FZH405" s="163"/>
      <c r="FZI405" s="163"/>
      <c r="FZJ405" s="163"/>
      <c r="FZK405" s="163"/>
      <c r="FZL405" s="163"/>
      <c r="FZM405" s="163"/>
      <c r="FZN405" s="163"/>
      <c r="FZO405" s="163"/>
      <c r="FZP405" s="163"/>
      <c r="FZQ405" s="163"/>
      <c r="FZR405" s="163"/>
      <c r="FZS405" s="163"/>
      <c r="FZT405" s="163"/>
      <c r="FZU405" s="163"/>
      <c r="FZV405" s="163"/>
      <c r="FZW405" s="163"/>
      <c r="FZX405" s="163"/>
      <c r="FZY405" s="163"/>
      <c r="FZZ405" s="163"/>
      <c r="GAA405" s="163"/>
      <c r="GAB405" s="163"/>
      <c r="GAC405" s="163"/>
      <c r="GAD405" s="163"/>
      <c r="GAE405" s="163"/>
      <c r="GAF405" s="163"/>
      <c r="GAG405" s="163"/>
      <c r="GAH405" s="163"/>
      <c r="GAI405" s="163"/>
      <c r="GAJ405" s="163"/>
      <c r="GAK405" s="163"/>
      <c r="GAL405" s="163"/>
      <c r="GAM405" s="163"/>
      <c r="GAN405" s="163"/>
      <c r="GAO405" s="163"/>
      <c r="GAP405" s="163"/>
      <c r="GAQ405" s="163"/>
      <c r="GAR405" s="163"/>
      <c r="GAS405" s="163"/>
      <c r="GAT405" s="163"/>
      <c r="GAU405" s="163"/>
      <c r="GAV405" s="163"/>
      <c r="GAW405" s="163"/>
      <c r="GAX405" s="163"/>
      <c r="GAY405" s="163"/>
      <c r="GAZ405" s="163"/>
      <c r="GBA405" s="163"/>
      <c r="GBB405" s="163"/>
      <c r="GBC405" s="163"/>
      <c r="GBD405" s="163"/>
      <c r="GBE405" s="163"/>
      <c r="GBF405" s="163"/>
      <c r="GBG405" s="163"/>
      <c r="GBH405" s="163"/>
      <c r="GBI405" s="163"/>
      <c r="GBJ405" s="163"/>
      <c r="GBK405" s="163"/>
      <c r="GBL405" s="163"/>
      <c r="GBM405" s="163"/>
      <c r="GBN405" s="163"/>
      <c r="GBO405" s="163"/>
      <c r="GBP405" s="163"/>
      <c r="GBQ405" s="163"/>
      <c r="GBR405" s="163"/>
      <c r="GBS405" s="163"/>
      <c r="GBT405" s="163"/>
      <c r="GBU405" s="163"/>
      <c r="GBV405" s="163"/>
      <c r="GBW405" s="163"/>
      <c r="GBX405" s="163"/>
      <c r="GBY405" s="163"/>
      <c r="GBZ405" s="163"/>
      <c r="GCA405" s="163"/>
      <c r="GCB405" s="163"/>
      <c r="GCC405" s="163"/>
      <c r="GCD405" s="163"/>
      <c r="GCE405" s="163"/>
      <c r="GCF405" s="163"/>
      <c r="GCG405" s="163"/>
      <c r="GCH405" s="163"/>
      <c r="GCI405" s="163"/>
      <c r="GCJ405" s="163"/>
      <c r="GCK405" s="163"/>
      <c r="GCL405" s="163"/>
      <c r="GCM405" s="163"/>
      <c r="GCN405" s="163"/>
      <c r="GCO405" s="163"/>
      <c r="GCP405" s="163"/>
      <c r="GCQ405" s="163"/>
      <c r="GCR405" s="163"/>
      <c r="GCS405" s="163"/>
      <c r="GCT405" s="163"/>
      <c r="GCU405" s="163"/>
      <c r="GCV405" s="163"/>
      <c r="GCW405" s="163"/>
      <c r="GCX405" s="163"/>
      <c r="GCY405" s="163"/>
      <c r="GCZ405" s="163"/>
      <c r="GDA405" s="163"/>
      <c r="GDB405" s="163"/>
      <c r="GDC405" s="163"/>
      <c r="GDD405" s="163"/>
      <c r="GDE405" s="163"/>
      <c r="GDF405" s="163"/>
      <c r="GDG405" s="163"/>
      <c r="GDH405" s="163"/>
      <c r="GDI405" s="163"/>
      <c r="GDJ405" s="163"/>
      <c r="GDK405" s="163"/>
      <c r="GDL405" s="163"/>
      <c r="GDM405" s="163"/>
      <c r="GDN405" s="163"/>
      <c r="GDO405" s="163"/>
      <c r="GDP405" s="163"/>
      <c r="GDQ405" s="163"/>
      <c r="GDR405" s="163"/>
      <c r="GDS405" s="163"/>
      <c r="GDT405" s="163"/>
      <c r="GDU405" s="163"/>
      <c r="GDV405" s="163"/>
      <c r="GDW405" s="163"/>
      <c r="GDX405" s="163"/>
      <c r="GDY405" s="163"/>
      <c r="GDZ405" s="163"/>
      <c r="GEA405" s="163"/>
      <c r="GEB405" s="163"/>
      <c r="GEC405" s="163"/>
      <c r="GED405" s="163"/>
      <c r="GEE405" s="163"/>
      <c r="GEF405" s="163"/>
      <c r="GEG405" s="163"/>
      <c r="GEH405" s="163"/>
      <c r="GEI405" s="163"/>
      <c r="GEJ405" s="163"/>
      <c r="GEK405" s="163"/>
      <c r="GEL405" s="163"/>
      <c r="GEM405" s="163"/>
      <c r="GEN405" s="163"/>
      <c r="GEO405" s="163"/>
      <c r="GEP405" s="163"/>
      <c r="GEQ405" s="163"/>
      <c r="GER405" s="163"/>
      <c r="GES405" s="163"/>
      <c r="GET405" s="163"/>
      <c r="GEU405" s="163"/>
      <c r="GEV405" s="163"/>
      <c r="GEW405" s="163"/>
      <c r="GEX405" s="163"/>
      <c r="GEY405" s="163"/>
      <c r="GEZ405" s="163"/>
      <c r="GFA405" s="163"/>
      <c r="GFB405" s="163"/>
      <c r="GFC405" s="163"/>
      <c r="GFD405" s="163"/>
      <c r="GFE405" s="163"/>
      <c r="GFF405" s="163"/>
      <c r="GFG405" s="163"/>
      <c r="GFH405" s="163"/>
      <c r="GFI405" s="163"/>
      <c r="GFJ405" s="163"/>
      <c r="GFK405" s="163"/>
      <c r="GFL405" s="163"/>
      <c r="GFM405" s="163"/>
      <c r="GFN405" s="163"/>
      <c r="GFO405" s="163"/>
      <c r="GFP405" s="163"/>
      <c r="GFQ405" s="163"/>
      <c r="GFR405" s="163"/>
      <c r="GFS405" s="163"/>
      <c r="GFT405" s="163"/>
      <c r="GFU405" s="163"/>
      <c r="GFV405" s="163"/>
      <c r="GFW405" s="163"/>
      <c r="GFX405" s="163"/>
      <c r="GFY405" s="163"/>
      <c r="GFZ405" s="163"/>
      <c r="GGA405" s="163"/>
      <c r="GGB405" s="163"/>
      <c r="GGC405" s="163"/>
      <c r="GGD405" s="163"/>
      <c r="GGE405" s="163"/>
      <c r="GGF405" s="163"/>
      <c r="GGG405" s="163"/>
      <c r="GGH405" s="163"/>
      <c r="GGI405" s="163"/>
      <c r="GGJ405" s="163"/>
      <c r="GGK405" s="163"/>
      <c r="GGL405" s="163"/>
      <c r="GGM405" s="163"/>
      <c r="GGN405" s="163"/>
      <c r="GGO405" s="163"/>
      <c r="GGP405" s="163"/>
      <c r="GGQ405" s="163"/>
      <c r="GGR405" s="163"/>
      <c r="GGS405" s="163"/>
      <c r="GGT405" s="163"/>
      <c r="GGU405" s="163"/>
      <c r="GGV405" s="163"/>
      <c r="GGW405" s="163"/>
      <c r="GGX405" s="163"/>
      <c r="GGY405" s="163"/>
      <c r="GGZ405" s="163"/>
      <c r="GHA405" s="163"/>
      <c r="GHB405" s="163"/>
      <c r="GHC405" s="163"/>
      <c r="GHD405" s="163"/>
      <c r="GHE405" s="163"/>
      <c r="GHF405" s="163"/>
      <c r="GHG405" s="163"/>
      <c r="GHH405" s="163"/>
      <c r="GHI405" s="163"/>
      <c r="GHJ405" s="163"/>
      <c r="GHK405" s="163"/>
      <c r="GHL405" s="163"/>
      <c r="GHM405" s="163"/>
      <c r="GHN405" s="163"/>
      <c r="GHO405" s="163"/>
      <c r="GHP405" s="163"/>
      <c r="GHQ405" s="163"/>
      <c r="GHR405" s="163"/>
      <c r="GHS405" s="163"/>
      <c r="GHT405" s="163"/>
      <c r="GHU405" s="163"/>
      <c r="GHV405" s="163"/>
      <c r="GHW405" s="163"/>
      <c r="GHX405" s="163"/>
      <c r="GHY405" s="163"/>
      <c r="GHZ405" s="163"/>
      <c r="GIA405" s="163"/>
      <c r="GIB405" s="163"/>
      <c r="GIC405" s="163"/>
      <c r="GID405" s="163"/>
      <c r="GIE405" s="163"/>
      <c r="GIF405" s="163"/>
      <c r="GIG405" s="163"/>
      <c r="GIH405" s="163"/>
      <c r="GII405" s="163"/>
      <c r="GIJ405" s="163"/>
      <c r="GIK405" s="163"/>
      <c r="GIL405" s="163"/>
      <c r="GIM405" s="163"/>
      <c r="GIN405" s="163"/>
      <c r="GIO405" s="163"/>
      <c r="GIP405" s="163"/>
      <c r="GIQ405" s="163"/>
      <c r="GIR405" s="163"/>
      <c r="GIS405" s="163"/>
      <c r="GIT405" s="163"/>
      <c r="GIU405" s="163"/>
      <c r="GIV405" s="163"/>
      <c r="GIW405" s="163"/>
      <c r="GIX405" s="163"/>
      <c r="GIY405" s="163"/>
      <c r="GIZ405" s="163"/>
      <c r="GJA405" s="163"/>
      <c r="GJB405" s="163"/>
      <c r="GJC405" s="163"/>
      <c r="GJD405" s="163"/>
      <c r="GJE405" s="163"/>
      <c r="GJF405" s="163"/>
      <c r="GJG405" s="163"/>
      <c r="GJH405" s="163"/>
      <c r="GJI405" s="163"/>
      <c r="GJJ405" s="163"/>
      <c r="GJK405" s="163"/>
      <c r="GJL405" s="163"/>
      <c r="GJM405" s="163"/>
      <c r="GJN405" s="163"/>
      <c r="GJO405" s="163"/>
      <c r="GJP405" s="163"/>
      <c r="GJQ405" s="163"/>
      <c r="GJR405" s="163"/>
      <c r="GJS405" s="163"/>
      <c r="GJT405" s="163"/>
      <c r="GJU405" s="163"/>
      <c r="GJV405" s="163"/>
      <c r="GJW405" s="163"/>
      <c r="GJX405" s="163"/>
      <c r="GJY405" s="163"/>
      <c r="GJZ405" s="163"/>
      <c r="GKA405" s="163"/>
      <c r="GKB405" s="163"/>
      <c r="GKC405" s="163"/>
      <c r="GKD405" s="163"/>
      <c r="GKE405" s="163"/>
      <c r="GKF405" s="163"/>
      <c r="GKG405" s="163"/>
      <c r="GKH405" s="163"/>
      <c r="GKI405" s="163"/>
      <c r="GKJ405" s="163"/>
      <c r="GKK405" s="163"/>
      <c r="GKL405" s="163"/>
      <c r="GKM405" s="163"/>
      <c r="GKN405" s="163"/>
      <c r="GKO405" s="163"/>
      <c r="GKP405" s="163"/>
      <c r="GKQ405" s="163"/>
      <c r="GKR405" s="163"/>
      <c r="GKS405" s="163"/>
      <c r="GKT405" s="163"/>
      <c r="GKU405" s="163"/>
      <c r="GKV405" s="163"/>
      <c r="GKW405" s="163"/>
      <c r="GKX405" s="163"/>
      <c r="GKY405" s="163"/>
      <c r="GKZ405" s="163"/>
      <c r="GLA405" s="163"/>
      <c r="GLB405" s="163"/>
      <c r="GLC405" s="163"/>
      <c r="GLD405" s="163"/>
      <c r="GLE405" s="163"/>
      <c r="GLF405" s="163"/>
      <c r="GLG405" s="163"/>
      <c r="GLH405" s="163"/>
      <c r="GLI405" s="163"/>
      <c r="GLJ405" s="163"/>
      <c r="GLK405" s="163"/>
      <c r="GLL405" s="163"/>
      <c r="GLM405" s="163"/>
      <c r="GLN405" s="163"/>
      <c r="GLO405" s="163"/>
      <c r="GLP405" s="163"/>
      <c r="GLQ405" s="163"/>
      <c r="GLR405" s="163"/>
      <c r="GLS405" s="163"/>
      <c r="GLT405" s="163"/>
      <c r="GLU405" s="163"/>
      <c r="GLV405" s="163"/>
      <c r="GLW405" s="163"/>
      <c r="GLX405" s="163"/>
      <c r="GLY405" s="163"/>
      <c r="GLZ405" s="163"/>
      <c r="GMA405" s="163"/>
      <c r="GMB405" s="163"/>
      <c r="GMC405" s="163"/>
      <c r="GMD405" s="163"/>
      <c r="GME405" s="163"/>
      <c r="GMF405" s="163"/>
      <c r="GMG405" s="163"/>
      <c r="GMH405" s="163"/>
      <c r="GMI405" s="163"/>
      <c r="GMJ405" s="163"/>
      <c r="GMK405" s="163"/>
      <c r="GML405" s="163"/>
      <c r="GMM405" s="163"/>
      <c r="GMN405" s="163"/>
      <c r="GMO405" s="163"/>
      <c r="GMP405" s="163"/>
      <c r="GMQ405" s="163"/>
      <c r="GMR405" s="163"/>
      <c r="GMS405" s="163"/>
      <c r="GMT405" s="163"/>
      <c r="GMU405" s="163"/>
      <c r="GMV405" s="163"/>
      <c r="GMW405" s="163"/>
      <c r="GMX405" s="163"/>
      <c r="GMY405" s="163"/>
      <c r="GMZ405" s="163"/>
      <c r="GNA405" s="163"/>
      <c r="GNB405" s="163"/>
      <c r="GNC405" s="163"/>
      <c r="GND405" s="163"/>
      <c r="GNE405" s="163"/>
      <c r="GNF405" s="163"/>
      <c r="GNG405" s="163"/>
      <c r="GNH405" s="163"/>
      <c r="GNI405" s="163"/>
      <c r="GNJ405" s="163"/>
      <c r="GNK405" s="163"/>
      <c r="GNL405" s="163"/>
      <c r="GNM405" s="163"/>
      <c r="GNN405" s="163"/>
      <c r="GNO405" s="163"/>
      <c r="GNP405" s="163"/>
      <c r="GNQ405" s="163"/>
      <c r="GNR405" s="163"/>
      <c r="GNS405" s="163"/>
      <c r="GNT405" s="163"/>
      <c r="GNU405" s="163"/>
      <c r="GNV405" s="163"/>
      <c r="GNW405" s="163"/>
      <c r="GNX405" s="163"/>
      <c r="GNY405" s="163"/>
      <c r="GNZ405" s="163"/>
      <c r="GOA405" s="163"/>
      <c r="GOB405" s="163"/>
      <c r="GOC405" s="163"/>
      <c r="GOD405" s="163"/>
      <c r="GOE405" s="163"/>
      <c r="GOF405" s="163"/>
      <c r="GOG405" s="163"/>
      <c r="GOH405" s="163"/>
      <c r="GOI405" s="163"/>
      <c r="GOJ405" s="163"/>
      <c r="GOK405" s="163"/>
      <c r="GOL405" s="163"/>
      <c r="GOM405" s="163"/>
      <c r="GON405" s="163"/>
      <c r="GOO405" s="163"/>
      <c r="GOP405" s="163"/>
      <c r="GOQ405" s="163"/>
      <c r="GOR405" s="163"/>
      <c r="GOS405" s="163"/>
      <c r="GOT405" s="163"/>
      <c r="GOU405" s="163"/>
      <c r="GOV405" s="163"/>
      <c r="GOW405" s="163"/>
      <c r="GOX405" s="163"/>
      <c r="GOY405" s="163"/>
      <c r="GOZ405" s="163"/>
      <c r="GPA405" s="163"/>
      <c r="GPB405" s="163"/>
      <c r="GPC405" s="163"/>
      <c r="GPD405" s="163"/>
      <c r="GPE405" s="163"/>
      <c r="GPF405" s="163"/>
      <c r="GPG405" s="163"/>
      <c r="GPH405" s="163"/>
      <c r="GPI405" s="163"/>
      <c r="GPJ405" s="163"/>
      <c r="GPK405" s="163"/>
      <c r="GPL405" s="163"/>
      <c r="GPM405" s="163"/>
      <c r="GPN405" s="163"/>
      <c r="GPO405" s="163"/>
      <c r="GPP405" s="163"/>
      <c r="GPQ405" s="163"/>
      <c r="GPR405" s="163"/>
      <c r="GPS405" s="163"/>
      <c r="GPT405" s="163"/>
      <c r="GPU405" s="163"/>
      <c r="GPV405" s="163"/>
      <c r="GPW405" s="163"/>
      <c r="GPX405" s="163"/>
      <c r="GPY405" s="163"/>
      <c r="GPZ405" s="163"/>
      <c r="GQA405" s="163"/>
      <c r="GQB405" s="163"/>
      <c r="GQC405" s="163"/>
      <c r="GQD405" s="163"/>
      <c r="GQE405" s="163"/>
      <c r="GQF405" s="163"/>
      <c r="GQG405" s="163"/>
      <c r="GQH405" s="163"/>
      <c r="GQI405" s="163"/>
      <c r="GQJ405" s="163"/>
      <c r="GQK405" s="163"/>
      <c r="GQL405" s="163"/>
      <c r="GQM405" s="163"/>
      <c r="GQN405" s="163"/>
      <c r="GQO405" s="163"/>
      <c r="GQP405" s="163"/>
      <c r="GQQ405" s="163"/>
      <c r="GQR405" s="163"/>
      <c r="GQS405" s="163"/>
      <c r="GQT405" s="163"/>
      <c r="GQU405" s="163"/>
      <c r="GQV405" s="163"/>
      <c r="GQW405" s="163"/>
      <c r="GQX405" s="163"/>
      <c r="GQY405" s="163"/>
      <c r="GQZ405" s="163"/>
      <c r="GRA405" s="163"/>
      <c r="GRB405" s="163"/>
      <c r="GRC405" s="163"/>
      <c r="GRD405" s="163"/>
      <c r="GRE405" s="163"/>
      <c r="GRF405" s="163"/>
      <c r="GRG405" s="163"/>
      <c r="GRH405" s="163"/>
      <c r="GRI405" s="163"/>
      <c r="GRJ405" s="163"/>
      <c r="GRK405" s="163"/>
      <c r="GRL405" s="163"/>
      <c r="GRM405" s="163"/>
      <c r="GRN405" s="163"/>
      <c r="GRO405" s="163"/>
      <c r="GRP405" s="163"/>
      <c r="GRQ405" s="163"/>
      <c r="GRR405" s="163"/>
      <c r="GRS405" s="163"/>
      <c r="GRT405" s="163"/>
      <c r="GRU405" s="163"/>
      <c r="GRV405" s="163"/>
      <c r="GRW405" s="163"/>
      <c r="GRX405" s="163"/>
      <c r="GRY405" s="163"/>
      <c r="GRZ405" s="163"/>
      <c r="GSA405" s="163"/>
      <c r="GSB405" s="163"/>
      <c r="GSC405" s="163"/>
      <c r="GSD405" s="163"/>
      <c r="GSE405" s="163"/>
      <c r="GSF405" s="163"/>
      <c r="GSG405" s="163"/>
      <c r="GSH405" s="163"/>
      <c r="GSI405" s="163"/>
      <c r="GSJ405" s="163"/>
      <c r="GSK405" s="163"/>
      <c r="GSL405" s="163"/>
      <c r="GSM405" s="163"/>
      <c r="GSN405" s="163"/>
      <c r="GSO405" s="163"/>
      <c r="GSP405" s="163"/>
      <c r="GSQ405" s="163"/>
      <c r="GSR405" s="163"/>
      <c r="GSS405" s="163"/>
      <c r="GST405" s="163"/>
      <c r="GSU405" s="163"/>
      <c r="GSV405" s="163"/>
      <c r="GSW405" s="163"/>
      <c r="GSX405" s="163"/>
      <c r="GSY405" s="163"/>
      <c r="GSZ405" s="163"/>
      <c r="GTA405" s="163"/>
      <c r="GTB405" s="163"/>
      <c r="GTC405" s="163"/>
      <c r="GTD405" s="163"/>
      <c r="GTE405" s="163"/>
      <c r="GTF405" s="163"/>
      <c r="GTG405" s="163"/>
      <c r="GTH405" s="163"/>
      <c r="GTI405" s="163"/>
      <c r="GTJ405" s="163"/>
      <c r="GTK405" s="163"/>
      <c r="GTL405" s="163"/>
      <c r="GTM405" s="163"/>
      <c r="GTN405" s="163"/>
      <c r="GTO405" s="163"/>
      <c r="GTP405" s="163"/>
      <c r="GTQ405" s="163"/>
      <c r="GTR405" s="163"/>
      <c r="GTS405" s="163"/>
      <c r="GTT405" s="163"/>
      <c r="GTU405" s="163"/>
      <c r="GTV405" s="163"/>
      <c r="GTW405" s="163"/>
      <c r="GTX405" s="163"/>
      <c r="GTY405" s="163"/>
      <c r="GTZ405" s="163"/>
      <c r="GUA405" s="163"/>
      <c r="GUB405" s="163"/>
      <c r="GUC405" s="163"/>
      <c r="GUD405" s="163"/>
      <c r="GUE405" s="163"/>
      <c r="GUF405" s="163"/>
      <c r="GUG405" s="163"/>
      <c r="GUH405" s="163"/>
      <c r="GUI405" s="163"/>
      <c r="GUJ405" s="163"/>
      <c r="GUK405" s="163"/>
      <c r="GUL405" s="163"/>
      <c r="GUM405" s="163"/>
      <c r="GUN405" s="163"/>
      <c r="GUO405" s="163"/>
      <c r="GUP405" s="163"/>
      <c r="GUQ405" s="163"/>
      <c r="GUR405" s="163"/>
      <c r="GUS405" s="163"/>
      <c r="GUT405" s="163"/>
      <c r="GUU405" s="163"/>
      <c r="GUV405" s="163"/>
      <c r="GUW405" s="163"/>
      <c r="GUX405" s="163"/>
      <c r="GUY405" s="163"/>
      <c r="GUZ405" s="163"/>
      <c r="GVA405" s="163"/>
      <c r="GVB405" s="163"/>
      <c r="GVC405" s="163"/>
      <c r="GVD405" s="163"/>
      <c r="GVE405" s="163"/>
      <c r="GVF405" s="163"/>
      <c r="GVG405" s="163"/>
      <c r="GVH405" s="163"/>
      <c r="GVI405" s="163"/>
      <c r="GVJ405" s="163"/>
      <c r="GVK405" s="163"/>
      <c r="GVL405" s="163"/>
      <c r="GVM405" s="163"/>
      <c r="GVN405" s="163"/>
      <c r="GVO405" s="163"/>
      <c r="GVP405" s="163"/>
      <c r="GVQ405" s="163"/>
      <c r="GVR405" s="163"/>
      <c r="GVS405" s="163"/>
      <c r="GVT405" s="163"/>
      <c r="GVU405" s="163"/>
      <c r="GVV405" s="163"/>
      <c r="GVW405" s="163"/>
      <c r="GVX405" s="163"/>
      <c r="GVY405" s="163"/>
      <c r="GVZ405" s="163"/>
      <c r="GWA405" s="163"/>
      <c r="GWB405" s="163"/>
      <c r="GWC405" s="163"/>
      <c r="GWD405" s="163"/>
      <c r="GWE405" s="163"/>
      <c r="GWF405" s="163"/>
      <c r="GWG405" s="163"/>
      <c r="GWH405" s="163"/>
      <c r="GWI405" s="163"/>
      <c r="GWJ405" s="163"/>
      <c r="GWK405" s="163"/>
      <c r="GWL405" s="163"/>
      <c r="GWM405" s="163"/>
      <c r="GWN405" s="163"/>
      <c r="GWO405" s="163"/>
      <c r="GWP405" s="163"/>
      <c r="GWQ405" s="163"/>
      <c r="GWR405" s="163"/>
      <c r="GWS405" s="163"/>
      <c r="GWT405" s="163"/>
      <c r="GWU405" s="163"/>
      <c r="GWV405" s="163"/>
      <c r="GWW405" s="163"/>
      <c r="GWX405" s="163"/>
      <c r="GWY405" s="163"/>
      <c r="GWZ405" s="163"/>
      <c r="GXA405" s="163"/>
      <c r="GXB405" s="163"/>
      <c r="GXC405" s="163"/>
      <c r="GXD405" s="163"/>
      <c r="GXE405" s="163"/>
      <c r="GXF405" s="163"/>
      <c r="GXG405" s="163"/>
      <c r="GXH405" s="163"/>
      <c r="GXI405" s="163"/>
      <c r="GXJ405" s="163"/>
      <c r="GXK405" s="163"/>
      <c r="GXL405" s="163"/>
      <c r="GXM405" s="163"/>
      <c r="GXN405" s="163"/>
      <c r="GXO405" s="163"/>
      <c r="GXP405" s="163"/>
      <c r="GXQ405" s="163"/>
      <c r="GXR405" s="163"/>
      <c r="GXS405" s="163"/>
      <c r="GXT405" s="163"/>
      <c r="GXU405" s="163"/>
      <c r="GXV405" s="163"/>
      <c r="GXW405" s="163"/>
      <c r="GXX405" s="163"/>
      <c r="GXY405" s="163"/>
      <c r="GXZ405" s="163"/>
      <c r="GYA405" s="163"/>
      <c r="GYB405" s="163"/>
      <c r="GYC405" s="163"/>
      <c r="GYD405" s="163"/>
      <c r="GYE405" s="163"/>
      <c r="GYF405" s="163"/>
      <c r="GYG405" s="163"/>
      <c r="GYH405" s="163"/>
      <c r="GYI405" s="163"/>
      <c r="GYJ405" s="163"/>
      <c r="GYK405" s="163"/>
      <c r="GYL405" s="163"/>
      <c r="GYM405" s="163"/>
      <c r="GYN405" s="163"/>
      <c r="GYO405" s="163"/>
      <c r="GYP405" s="163"/>
      <c r="GYQ405" s="163"/>
      <c r="GYR405" s="163"/>
      <c r="GYS405" s="163"/>
      <c r="GYT405" s="163"/>
      <c r="GYU405" s="163"/>
      <c r="GYV405" s="163"/>
      <c r="GYW405" s="163"/>
      <c r="GYX405" s="163"/>
      <c r="GYY405" s="163"/>
      <c r="GYZ405" s="163"/>
      <c r="GZA405" s="163"/>
      <c r="GZB405" s="163"/>
      <c r="GZC405" s="163"/>
      <c r="GZD405" s="163"/>
      <c r="GZE405" s="163"/>
      <c r="GZF405" s="163"/>
      <c r="GZG405" s="163"/>
      <c r="GZH405" s="163"/>
      <c r="GZI405" s="163"/>
      <c r="GZJ405" s="163"/>
      <c r="GZK405" s="163"/>
      <c r="GZL405" s="163"/>
      <c r="GZM405" s="163"/>
      <c r="GZN405" s="163"/>
      <c r="GZO405" s="163"/>
      <c r="GZP405" s="163"/>
      <c r="GZQ405" s="163"/>
      <c r="GZR405" s="163"/>
      <c r="GZS405" s="163"/>
      <c r="GZT405" s="163"/>
      <c r="GZU405" s="163"/>
      <c r="GZV405" s="163"/>
      <c r="GZW405" s="163"/>
      <c r="GZX405" s="163"/>
      <c r="GZY405" s="163"/>
      <c r="GZZ405" s="163"/>
      <c r="HAA405" s="163"/>
      <c r="HAB405" s="163"/>
      <c r="HAC405" s="163"/>
      <c r="HAD405" s="163"/>
      <c r="HAE405" s="163"/>
      <c r="HAF405" s="163"/>
      <c r="HAG405" s="163"/>
      <c r="HAH405" s="163"/>
      <c r="HAI405" s="163"/>
      <c r="HAJ405" s="163"/>
      <c r="HAK405" s="163"/>
      <c r="HAL405" s="163"/>
      <c r="HAM405" s="163"/>
      <c r="HAN405" s="163"/>
      <c r="HAO405" s="163"/>
      <c r="HAP405" s="163"/>
      <c r="HAQ405" s="163"/>
      <c r="HAR405" s="163"/>
      <c r="HAS405" s="163"/>
      <c r="HAT405" s="163"/>
      <c r="HAU405" s="163"/>
      <c r="HAV405" s="163"/>
      <c r="HAW405" s="163"/>
      <c r="HAX405" s="163"/>
      <c r="HAY405" s="163"/>
      <c r="HAZ405" s="163"/>
      <c r="HBA405" s="163"/>
      <c r="HBB405" s="163"/>
      <c r="HBC405" s="163"/>
      <c r="HBD405" s="163"/>
      <c r="HBE405" s="163"/>
      <c r="HBF405" s="163"/>
      <c r="HBG405" s="163"/>
      <c r="HBH405" s="163"/>
      <c r="HBI405" s="163"/>
      <c r="HBJ405" s="163"/>
      <c r="HBK405" s="163"/>
      <c r="HBL405" s="163"/>
      <c r="HBM405" s="163"/>
      <c r="HBN405" s="163"/>
      <c r="HBO405" s="163"/>
      <c r="HBP405" s="163"/>
      <c r="HBQ405" s="163"/>
      <c r="HBR405" s="163"/>
      <c r="HBS405" s="163"/>
      <c r="HBT405" s="163"/>
      <c r="HBU405" s="163"/>
      <c r="HBV405" s="163"/>
      <c r="HBW405" s="163"/>
      <c r="HBX405" s="163"/>
      <c r="HBY405" s="163"/>
      <c r="HBZ405" s="163"/>
      <c r="HCA405" s="163"/>
      <c r="HCB405" s="163"/>
      <c r="HCC405" s="163"/>
      <c r="HCD405" s="163"/>
      <c r="HCE405" s="163"/>
      <c r="HCF405" s="163"/>
      <c r="HCG405" s="163"/>
      <c r="HCH405" s="163"/>
      <c r="HCI405" s="163"/>
      <c r="HCJ405" s="163"/>
      <c r="HCK405" s="163"/>
      <c r="HCL405" s="163"/>
      <c r="HCM405" s="163"/>
      <c r="HCN405" s="163"/>
      <c r="HCO405" s="163"/>
      <c r="HCP405" s="163"/>
      <c r="HCQ405" s="163"/>
      <c r="HCR405" s="163"/>
      <c r="HCS405" s="163"/>
      <c r="HCT405" s="163"/>
      <c r="HCU405" s="163"/>
      <c r="HCV405" s="163"/>
      <c r="HCW405" s="163"/>
      <c r="HCX405" s="163"/>
      <c r="HCY405" s="163"/>
      <c r="HCZ405" s="163"/>
      <c r="HDA405" s="163"/>
      <c r="HDB405" s="163"/>
      <c r="HDC405" s="163"/>
      <c r="HDD405" s="163"/>
      <c r="HDE405" s="163"/>
      <c r="HDF405" s="163"/>
      <c r="HDG405" s="163"/>
      <c r="HDH405" s="163"/>
      <c r="HDI405" s="163"/>
      <c r="HDJ405" s="163"/>
      <c r="HDK405" s="163"/>
      <c r="HDL405" s="163"/>
      <c r="HDM405" s="163"/>
      <c r="HDN405" s="163"/>
      <c r="HDO405" s="163"/>
      <c r="HDP405" s="163"/>
      <c r="HDQ405" s="163"/>
      <c r="HDR405" s="163"/>
      <c r="HDS405" s="163"/>
      <c r="HDT405" s="163"/>
      <c r="HDU405" s="163"/>
      <c r="HDV405" s="163"/>
      <c r="HDW405" s="163"/>
      <c r="HDX405" s="163"/>
      <c r="HDY405" s="163"/>
      <c r="HDZ405" s="163"/>
      <c r="HEA405" s="163"/>
      <c r="HEB405" s="163"/>
      <c r="HEC405" s="163"/>
      <c r="HED405" s="163"/>
      <c r="HEE405" s="163"/>
      <c r="HEF405" s="163"/>
      <c r="HEG405" s="163"/>
      <c r="HEH405" s="163"/>
      <c r="HEI405" s="163"/>
      <c r="HEJ405" s="163"/>
      <c r="HEK405" s="163"/>
      <c r="HEL405" s="163"/>
      <c r="HEM405" s="163"/>
      <c r="HEN405" s="163"/>
      <c r="HEO405" s="163"/>
      <c r="HEP405" s="163"/>
      <c r="HEQ405" s="163"/>
      <c r="HER405" s="163"/>
      <c r="HES405" s="163"/>
      <c r="HET405" s="163"/>
      <c r="HEU405" s="163"/>
      <c r="HEV405" s="163"/>
      <c r="HEW405" s="163"/>
      <c r="HEX405" s="163"/>
      <c r="HEY405" s="163"/>
      <c r="HEZ405" s="163"/>
      <c r="HFA405" s="163"/>
      <c r="HFB405" s="163"/>
      <c r="HFC405" s="163"/>
      <c r="HFD405" s="163"/>
      <c r="HFE405" s="163"/>
      <c r="HFF405" s="163"/>
      <c r="HFG405" s="163"/>
      <c r="HFH405" s="163"/>
      <c r="HFI405" s="163"/>
      <c r="HFJ405" s="163"/>
      <c r="HFK405" s="163"/>
      <c r="HFL405" s="163"/>
      <c r="HFM405" s="163"/>
      <c r="HFN405" s="163"/>
      <c r="HFO405" s="163"/>
      <c r="HFP405" s="163"/>
      <c r="HFQ405" s="163"/>
      <c r="HFR405" s="163"/>
      <c r="HFS405" s="163"/>
      <c r="HFT405" s="163"/>
      <c r="HFU405" s="163"/>
      <c r="HFV405" s="163"/>
      <c r="HFW405" s="163"/>
      <c r="HFX405" s="163"/>
      <c r="HFY405" s="163"/>
      <c r="HFZ405" s="163"/>
      <c r="HGA405" s="163"/>
      <c r="HGB405" s="163"/>
      <c r="HGC405" s="163"/>
      <c r="HGD405" s="163"/>
      <c r="HGE405" s="163"/>
      <c r="HGF405" s="163"/>
      <c r="HGG405" s="163"/>
      <c r="HGH405" s="163"/>
      <c r="HGI405" s="163"/>
      <c r="HGJ405" s="163"/>
      <c r="HGK405" s="163"/>
      <c r="HGL405" s="163"/>
      <c r="HGM405" s="163"/>
      <c r="HGN405" s="163"/>
      <c r="HGO405" s="163"/>
      <c r="HGP405" s="163"/>
      <c r="HGQ405" s="163"/>
      <c r="HGR405" s="163"/>
      <c r="HGS405" s="163"/>
      <c r="HGT405" s="163"/>
      <c r="HGU405" s="163"/>
      <c r="HGV405" s="163"/>
      <c r="HGW405" s="163"/>
      <c r="HGX405" s="163"/>
      <c r="HGY405" s="163"/>
      <c r="HGZ405" s="163"/>
      <c r="HHA405" s="163"/>
      <c r="HHB405" s="163"/>
      <c r="HHC405" s="163"/>
      <c r="HHD405" s="163"/>
      <c r="HHE405" s="163"/>
      <c r="HHF405" s="163"/>
      <c r="HHG405" s="163"/>
      <c r="HHH405" s="163"/>
      <c r="HHI405" s="163"/>
      <c r="HHJ405" s="163"/>
      <c r="HHK405" s="163"/>
      <c r="HHL405" s="163"/>
      <c r="HHM405" s="163"/>
      <c r="HHN405" s="163"/>
      <c r="HHO405" s="163"/>
      <c r="HHP405" s="163"/>
      <c r="HHQ405" s="163"/>
      <c r="HHR405" s="163"/>
      <c r="HHS405" s="163"/>
      <c r="HHT405" s="163"/>
      <c r="HHU405" s="163"/>
      <c r="HHV405" s="163"/>
      <c r="HHW405" s="163"/>
      <c r="HHX405" s="163"/>
      <c r="HHY405" s="163"/>
      <c r="HHZ405" s="163"/>
      <c r="HIA405" s="163"/>
      <c r="HIB405" s="163"/>
      <c r="HIC405" s="163"/>
      <c r="HID405" s="163"/>
      <c r="HIE405" s="163"/>
      <c r="HIF405" s="163"/>
      <c r="HIG405" s="163"/>
      <c r="HIH405" s="163"/>
      <c r="HII405" s="163"/>
      <c r="HIJ405" s="163"/>
      <c r="HIK405" s="163"/>
      <c r="HIL405" s="163"/>
      <c r="HIM405" s="163"/>
      <c r="HIN405" s="163"/>
      <c r="HIO405" s="163"/>
      <c r="HIP405" s="163"/>
      <c r="HIQ405" s="163"/>
      <c r="HIR405" s="163"/>
      <c r="HIS405" s="163"/>
      <c r="HIT405" s="163"/>
      <c r="HIU405" s="163"/>
      <c r="HIV405" s="163"/>
      <c r="HIW405" s="163"/>
      <c r="HIX405" s="163"/>
      <c r="HIY405" s="163"/>
      <c r="HIZ405" s="163"/>
      <c r="HJA405" s="163"/>
      <c r="HJB405" s="163"/>
      <c r="HJC405" s="163"/>
      <c r="HJD405" s="163"/>
      <c r="HJE405" s="163"/>
      <c r="HJF405" s="163"/>
      <c r="HJG405" s="163"/>
      <c r="HJH405" s="163"/>
      <c r="HJI405" s="163"/>
      <c r="HJJ405" s="163"/>
      <c r="HJK405" s="163"/>
      <c r="HJL405" s="163"/>
      <c r="HJM405" s="163"/>
      <c r="HJN405" s="163"/>
      <c r="HJO405" s="163"/>
      <c r="HJP405" s="163"/>
      <c r="HJQ405" s="163"/>
      <c r="HJR405" s="163"/>
      <c r="HJS405" s="163"/>
      <c r="HJT405" s="163"/>
      <c r="HJU405" s="163"/>
      <c r="HJV405" s="163"/>
      <c r="HJW405" s="163"/>
      <c r="HJX405" s="163"/>
      <c r="HJY405" s="163"/>
      <c r="HJZ405" s="163"/>
      <c r="HKA405" s="163"/>
      <c r="HKB405" s="163"/>
      <c r="HKC405" s="163"/>
      <c r="HKD405" s="163"/>
      <c r="HKE405" s="163"/>
      <c r="HKF405" s="163"/>
      <c r="HKG405" s="163"/>
      <c r="HKH405" s="163"/>
      <c r="HKI405" s="163"/>
      <c r="HKJ405" s="163"/>
      <c r="HKK405" s="163"/>
      <c r="HKL405" s="163"/>
      <c r="HKM405" s="163"/>
      <c r="HKN405" s="163"/>
      <c r="HKO405" s="163"/>
      <c r="HKP405" s="163"/>
      <c r="HKQ405" s="163"/>
      <c r="HKR405" s="163"/>
      <c r="HKS405" s="163"/>
      <c r="HKT405" s="163"/>
      <c r="HKU405" s="163"/>
      <c r="HKV405" s="163"/>
      <c r="HKW405" s="163"/>
      <c r="HKX405" s="163"/>
      <c r="HKY405" s="163"/>
      <c r="HKZ405" s="163"/>
      <c r="HLA405" s="163"/>
      <c r="HLB405" s="163"/>
      <c r="HLC405" s="163"/>
      <c r="HLD405" s="163"/>
      <c r="HLE405" s="163"/>
      <c r="HLF405" s="163"/>
      <c r="HLG405" s="163"/>
      <c r="HLH405" s="163"/>
      <c r="HLI405" s="163"/>
      <c r="HLJ405" s="163"/>
      <c r="HLK405" s="163"/>
      <c r="HLL405" s="163"/>
      <c r="HLM405" s="163"/>
      <c r="HLN405" s="163"/>
      <c r="HLO405" s="163"/>
      <c r="HLP405" s="163"/>
      <c r="HLQ405" s="163"/>
      <c r="HLR405" s="163"/>
      <c r="HLS405" s="163"/>
      <c r="HLT405" s="163"/>
      <c r="HLU405" s="163"/>
      <c r="HLV405" s="163"/>
      <c r="HLW405" s="163"/>
      <c r="HLX405" s="163"/>
      <c r="HLY405" s="163"/>
      <c r="HLZ405" s="163"/>
      <c r="HMA405" s="163"/>
      <c r="HMB405" s="163"/>
      <c r="HMC405" s="163"/>
      <c r="HMD405" s="163"/>
      <c r="HME405" s="163"/>
      <c r="HMF405" s="163"/>
      <c r="HMG405" s="163"/>
      <c r="HMH405" s="163"/>
      <c r="HMI405" s="163"/>
      <c r="HMJ405" s="163"/>
      <c r="HMK405" s="163"/>
      <c r="HML405" s="163"/>
      <c r="HMM405" s="163"/>
      <c r="HMN405" s="163"/>
      <c r="HMO405" s="163"/>
      <c r="HMP405" s="163"/>
      <c r="HMQ405" s="163"/>
      <c r="HMR405" s="163"/>
      <c r="HMS405" s="163"/>
      <c r="HMT405" s="163"/>
      <c r="HMU405" s="163"/>
      <c r="HMV405" s="163"/>
      <c r="HMW405" s="163"/>
      <c r="HMX405" s="163"/>
      <c r="HMY405" s="163"/>
      <c r="HMZ405" s="163"/>
      <c r="HNA405" s="163"/>
      <c r="HNB405" s="163"/>
      <c r="HNC405" s="163"/>
      <c r="HND405" s="163"/>
      <c r="HNE405" s="163"/>
      <c r="HNF405" s="163"/>
      <c r="HNG405" s="163"/>
      <c r="HNH405" s="163"/>
      <c r="HNI405" s="163"/>
      <c r="HNJ405" s="163"/>
      <c r="HNK405" s="163"/>
      <c r="HNL405" s="163"/>
      <c r="HNM405" s="163"/>
      <c r="HNN405" s="163"/>
      <c r="HNO405" s="163"/>
      <c r="HNP405" s="163"/>
      <c r="HNQ405" s="163"/>
      <c r="HNR405" s="163"/>
      <c r="HNS405" s="163"/>
      <c r="HNT405" s="163"/>
      <c r="HNU405" s="163"/>
      <c r="HNV405" s="163"/>
      <c r="HNW405" s="163"/>
      <c r="HNX405" s="163"/>
      <c r="HNY405" s="163"/>
      <c r="HNZ405" s="163"/>
      <c r="HOA405" s="163"/>
      <c r="HOB405" s="163"/>
      <c r="HOC405" s="163"/>
      <c r="HOD405" s="163"/>
      <c r="HOE405" s="163"/>
      <c r="HOF405" s="163"/>
      <c r="HOG405" s="163"/>
      <c r="HOH405" s="163"/>
      <c r="HOI405" s="163"/>
      <c r="HOJ405" s="163"/>
      <c r="HOK405" s="163"/>
      <c r="HOL405" s="163"/>
      <c r="HOM405" s="163"/>
      <c r="HON405" s="163"/>
      <c r="HOO405" s="163"/>
      <c r="HOP405" s="163"/>
      <c r="HOQ405" s="163"/>
      <c r="HOR405" s="163"/>
      <c r="HOS405" s="163"/>
      <c r="HOT405" s="163"/>
      <c r="HOU405" s="163"/>
      <c r="HOV405" s="163"/>
      <c r="HOW405" s="163"/>
      <c r="HOX405" s="163"/>
      <c r="HOY405" s="163"/>
      <c r="HOZ405" s="163"/>
      <c r="HPA405" s="163"/>
      <c r="HPB405" s="163"/>
      <c r="HPC405" s="163"/>
      <c r="HPD405" s="163"/>
      <c r="HPE405" s="163"/>
      <c r="HPF405" s="163"/>
      <c r="HPG405" s="163"/>
      <c r="HPH405" s="163"/>
      <c r="HPI405" s="163"/>
      <c r="HPJ405" s="163"/>
      <c r="HPK405" s="163"/>
      <c r="HPL405" s="163"/>
      <c r="HPM405" s="163"/>
      <c r="HPN405" s="163"/>
      <c r="HPO405" s="163"/>
      <c r="HPP405" s="163"/>
      <c r="HPQ405" s="163"/>
      <c r="HPR405" s="163"/>
      <c r="HPS405" s="163"/>
      <c r="HPT405" s="163"/>
      <c r="HPU405" s="163"/>
      <c r="HPV405" s="163"/>
      <c r="HPW405" s="163"/>
      <c r="HPX405" s="163"/>
      <c r="HPY405" s="163"/>
      <c r="HPZ405" s="163"/>
      <c r="HQA405" s="163"/>
      <c r="HQB405" s="163"/>
      <c r="HQC405" s="163"/>
      <c r="HQD405" s="163"/>
      <c r="HQE405" s="163"/>
      <c r="HQF405" s="163"/>
      <c r="HQG405" s="163"/>
      <c r="HQH405" s="163"/>
      <c r="HQI405" s="163"/>
      <c r="HQJ405" s="163"/>
      <c r="HQK405" s="163"/>
      <c r="HQL405" s="163"/>
      <c r="HQM405" s="163"/>
      <c r="HQN405" s="163"/>
      <c r="HQO405" s="163"/>
      <c r="HQP405" s="163"/>
      <c r="HQQ405" s="163"/>
      <c r="HQR405" s="163"/>
      <c r="HQS405" s="163"/>
      <c r="HQT405" s="163"/>
      <c r="HQU405" s="163"/>
      <c r="HQV405" s="163"/>
      <c r="HQW405" s="163"/>
      <c r="HQX405" s="163"/>
      <c r="HQY405" s="163"/>
      <c r="HQZ405" s="163"/>
      <c r="HRA405" s="163"/>
      <c r="HRB405" s="163"/>
      <c r="HRC405" s="163"/>
      <c r="HRD405" s="163"/>
      <c r="HRE405" s="163"/>
      <c r="HRF405" s="163"/>
      <c r="HRG405" s="163"/>
      <c r="HRH405" s="163"/>
      <c r="HRI405" s="163"/>
      <c r="HRJ405" s="163"/>
      <c r="HRK405" s="163"/>
      <c r="HRL405" s="163"/>
      <c r="HRM405" s="163"/>
      <c r="HRN405" s="163"/>
      <c r="HRO405" s="163"/>
      <c r="HRP405" s="163"/>
      <c r="HRQ405" s="163"/>
      <c r="HRR405" s="163"/>
      <c r="HRS405" s="163"/>
      <c r="HRT405" s="163"/>
      <c r="HRU405" s="163"/>
      <c r="HRV405" s="163"/>
      <c r="HRW405" s="163"/>
      <c r="HRX405" s="163"/>
      <c r="HRY405" s="163"/>
      <c r="HRZ405" s="163"/>
      <c r="HSA405" s="163"/>
      <c r="HSB405" s="163"/>
      <c r="HSC405" s="163"/>
      <c r="HSD405" s="163"/>
      <c r="HSE405" s="163"/>
      <c r="HSF405" s="163"/>
      <c r="HSG405" s="163"/>
      <c r="HSH405" s="163"/>
      <c r="HSI405" s="163"/>
      <c r="HSJ405" s="163"/>
      <c r="HSK405" s="163"/>
      <c r="HSL405" s="163"/>
      <c r="HSM405" s="163"/>
      <c r="HSN405" s="163"/>
      <c r="HSO405" s="163"/>
      <c r="HSP405" s="163"/>
      <c r="HSQ405" s="163"/>
      <c r="HSR405" s="163"/>
      <c r="HSS405" s="163"/>
      <c r="HST405" s="163"/>
      <c r="HSU405" s="163"/>
      <c r="HSV405" s="163"/>
      <c r="HSW405" s="163"/>
      <c r="HSX405" s="163"/>
      <c r="HSY405" s="163"/>
      <c r="HSZ405" s="163"/>
      <c r="HTA405" s="163"/>
      <c r="HTB405" s="163"/>
      <c r="HTC405" s="163"/>
      <c r="HTD405" s="163"/>
      <c r="HTE405" s="163"/>
      <c r="HTF405" s="163"/>
      <c r="HTG405" s="163"/>
      <c r="HTH405" s="163"/>
      <c r="HTI405" s="163"/>
      <c r="HTJ405" s="163"/>
      <c r="HTK405" s="163"/>
      <c r="HTL405" s="163"/>
      <c r="HTM405" s="163"/>
      <c r="HTN405" s="163"/>
      <c r="HTO405" s="163"/>
      <c r="HTP405" s="163"/>
      <c r="HTQ405" s="163"/>
      <c r="HTR405" s="163"/>
      <c r="HTS405" s="163"/>
      <c r="HTT405" s="163"/>
      <c r="HTU405" s="163"/>
      <c r="HTV405" s="163"/>
      <c r="HTW405" s="163"/>
      <c r="HTX405" s="163"/>
      <c r="HTY405" s="163"/>
      <c r="HTZ405" s="163"/>
      <c r="HUA405" s="163"/>
      <c r="HUB405" s="163"/>
      <c r="HUC405" s="163"/>
      <c r="HUD405" s="163"/>
      <c r="HUE405" s="163"/>
      <c r="HUF405" s="163"/>
      <c r="HUG405" s="163"/>
      <c r="HUH405" s="163"/>
      <c r="HUI405" s="163"/>
      <c r="HUJ405" s="163"/>
      <c r="HUK405" s="163"/>
      <c r="HUL405" s="163"/>
      <c r="HUM405" s="163"/>
      <c r="HUN405" s="163"/>
      <c r="HUO405" s="163"/>
      <c r="HUP405" s="163"/>
      <c r="HUQ405" s="163"/>
      <c r="HUR405" s="163"/>
      <c r="HUS405" s="163"/>
      <c r="HUT405" s="163"/>
      <c r="HUU405" s="163"/>
      <c r="HUV405" s="163"/>
      <c r="HUW405" s="163"/>
      <c r="HUX405" s="163"/>
      <c r="HUY405" s="163"/>
      <c r="HUZ405" s="163"/>
      <c r="HVA405" s="163"/>
      <c r="HVB405" s="163"/>
      <c r="HVC405" s="163"/>
      <c r="HVD405" s="163"/>
      <c r="HVE405" s="163"/>
      <c r="HVF405" s="163"/>
      <c r="HVG405" s="163"/>
      <c r="HVH405" s="163"/>
      <c r="HVI405" s="163"/>
      <c r="HVJ405" s="163"/>
      <c r="HVK405" s="163"/>
      <c r="HVL405" s="163"/>
      <c r="HVM405" s="163"/>
      <c r="HVN405" s="163"/>
      <c r="HVO405" s="163"/>
      <c r="HVP405" s="163"/>
      <c r="HVQ405" s="163"/>
      <c r="HVR405" s="163"/>
      <c r="HVS405" s="163"/>
      <c r="HVT405" s="163"/>
      <c r="HVU405" s="163"/>
      <c r="HVV405" s="163"/>
      <c r="HVW405" s="163"/>
      <c r="HVX405" s="163"/>
      <c r="HVY405" s="163"/>
      <c r="HVZ405" s="163"/>
      <c r="HWA405" s="163"/>
      <c r="HWB405" s="163"/>
      <c r="HWC405" s="163"/>
      <c r="HWD405" s="163"/>
      <c r="HWE405" s="163"/>
      <c r="HWF405" s="163"/>
      <c r="HWG405" s="163"/>
      <c r="HWH405" s="163"/>
      <c r="HWI405" s="163"/>
      <c r="HWJ405" s="163"/>
      <c r="HWK405" s="163"/>
      <c r="HWL405" s="163"/>
      <c r="HWM405" s="163"/>
      <c r="HWN405" s="163"/>
      <c r="HWO405" s="163"/>
      <c r="HWP405" s="163"/>
      <c r="HWQ405" s="163"/>
      <c r="HWR405" s="163"/>
      <c r="HWS405" s="163"/>
      <c r="HWT405" s="163"/>
      <c r="HWU405" s="163"/>
      <c r="HWV405" s="163"/>
      <c r="HWW405" s="163"/>
      <c r="HWX405" s="163"/>
      <c r="HWY405" s="163"/>
      <c r="HWZ405" s="163"/>
      <c r="HXA405" s="163"/>
      <c r="HXB405" s="163"/>
      <c r="HXC405" s="163"/>
      <c r="HXD405" s="163"/>
      <c r="HXE405" s="163"/>
      <c r="HXF405" s="163"/>
      <c r="HXG405" s="163"/>
      <c r="HXH405" s="163"/>
      <c r="HXI405" s="163"/>
      <c r="HXJ405" s="163"/>
      <c r="HXK405" s="163"/>
      <c r="HXL405" s="163"/>
      <c r="HXM405" s="163"/>
      <c r="HXN405" s="163"/>
      <c r="HXO405" s="163"/>
      <c r="HXP405" s="163"/>
      <c r="HXQ405" s="163"/>
      <c r="HXR405" s="163"/>
      <c r="HXS405" s="163"/>
      <c r="HXT405" s="163"/>
      <c r="HXU405" s="163"/>
      <c r="HXV405" s="163"/>
      <c r="HXW405" s="163"/>
      <c r="HXX405" s="163"/>
      <c r="HXY405" s="163"/>
      <c r="HXZ405" s="163"/>
      <c r="HYA405" s="163"/>
      <c r="HYB405" s="163"/>
      <c r="HYC405" s="163"/>
      <c r="HYD405" s="163"/>
      <c r="HYE405" s="163"/>
      <c r="HYF405" s="163"/>
      <c r="HYG405" s="163"/>
      <c r="HYH405" s="163"/>
      <c r="HYI405" s="163"/>
      <c r="HYJ405" s="163"/>
      <c r="HYK405" s="163"/>
      <c r="HYL405" s="163"/>
      <c r="HYM405" s="163"/>
      <c r="HYN405" s="163"/>
      <c r="HYO405" s="163"/>
      <c r="HYP405" s="163"/>
      <c r="HYQ405" s="163"/>
      <c r="HYR405" s="163"/>
      <c r="HYS405" s="163"/>
      <c r="HYT405" s="163"/>
      <c r="HYU405" s="163"/>
      <c r="HYV405" s="163"/>
      <c r="HYW405" s="163"/>
      <c r="HYX405" s="163"/>
      <c r="HYY405" s="163"/>
      <c r="HYZ405" s="163"/>
      <c r="HZA405" s="163"/>
      <c r="HZB405" s="163"/>
      <c r="HZC405" s="163"/>
      <c r="HZD405" s="163"/>
      <c r="HZE405" s="163"/>
      <c r="HZF405" s="163"/>
      <c r="HZG405" s="163"/>
      <c r="HZH405" s="163"/>
      <c r="HZI405" s="163"/>
      <c r="HZJ405" s="163"/>
      <c r="HZK405" s="163"/>
      <c r="HZL405" s="163"/>
      <c r="HZM405" s="163"/>
      <c r="HZN405" s="163"/>
      <c r="HZO405" s="163"/>
      <c r="HZP405" s="163"/>
      <c r="HZQ405" s="163"/>
      <c r="HZR405" s="163"/>
      <c r="HZS405" s="163"/>
      <c r="HZT405" s="163"/>
      <c r="HZU405" s="163"/>
      <c r="HZV405" s="163"/>
      <c r="HZW405" s="163"/>
      <c r="HZX405" s="163"/>
      <c r="HZY405" s="163"/>
      <c r="HZZ405" s="163"/>
      <c r="IAA405" s="163"/>
      <c r="IAB405" s="163"/>
      <c r="IAC405" s="163"/>
      <c r="IAD405" s="163"/>
      <c r="IAE405" s="163"/>
      <c r="IAF405" s="163"/>
      <c r="IAG405" s="163"/>
      <c r="IAH405" s="163"/>
      <c r="IAI405" s="163"/>
      <c r="IAJ405" s="163"/>
      <c r="IAK405" s="163"/>
      <c r="IAL405" s="163"/>
      <c r="IAM405" s="163"/>
      <c r="IAN405" s="163"/>
      <c r="IAO405" s="163"/>
      <c r="IAP405" s="163"/>
      <c r="IAQ405" s="163"/>
      <c r="IAR405" s="163"/>
      <c r="IAS405" s="163"/>
      <c r="IAT405" s="163"/>
      <c r="IAU405" s="163"/>
      <c r="IAV405" s="163"/>
      <c r="IAW405" s="163"/>
      <c r="IAX405" s="163"/>
      <c r="IAY405" s="163"/>
      <c r="IAZ405" s="163"/>
      <c r="IBA405" s="163"/>
      <c r="IBB405" s="163"/>
      <c r="IBC405" s="163"/>
      <c r="IBD405" s="163"/>
      <c r="IBE405" s="163"/>
      <c r="IBF405" s="163"/>
      <c r="IBG405" s="163"/>
      <c r="IBH405" s="163"/>
      <c r="IBI405" s="163"/>
      <c r="IBJ405" s="163"/>
      <c r="IBK405" s="163"/>
      <c r="IBL405" s="163"/>
      <c r="IBM405" s="163"/>
      <c r="IBN405" s="163"/>
      <c r="IBO405" s="163"/>
      <c r="IBP405" s="163"/>
      <c r="IBQ405" s="163"/>
      <c r="IBR405" s="163"/>
      <c r="IBS405" s="163"/>
      <c r="IBT405" s="163"/>
      <c r="IBU405" s="163"/>
      <c r="IBV405" s="163"/>
      <c r="IBW405" s="163"/>
      <c r="IBX405" s="163"/>
      <c r="IBY405" s="163"/>
      <c r="IBZ405" s="163"/>
      <c r="ICA405" s="163"/>
      <c r="ICB405" s="163"/>
      <c r="ICC405" s="163"/>
      <c r="ICD405" s="163"/>
      <c r="ICE405" s="163"/>
      <c r="ICF405" s="163"/>
      <c r="ICG405" s="163"/>
      <c r="ICH405" s="163"/>
      <c r="ICI405" s="163"/>
      <c r="ICJ405" s="163"/>
      <c r="ICK405" s="163"/>
      <c r="ICL405" s="163"/>
      <c r="ICM405" s="163"/>
      <c r="ICN405" s="163"/>
      <c r="ICO405" s="163"/>
      <c r="ICP405" s="163"/>
      <c r="ICQ405" s="163"/>
      <c r="ICR405" s="163"/>
      <c r="ICS405" s="163"/>
      <c r="ICT405" s="163"/>
      <c r="ICU405" s="163"/>
      <c r="ICV405" s="163"/>
      <c r="ICW405" s="163"/>
      <c r="ICX405" s="163"/>
      <c r="ICY405" s="163"/>
      <c r="ICZ405" s="163"/>
      <c r="IDA405" s="163"/>
      <c r="IDB405" s="163"/>
      <c r="IDC405" s="163"/>
      <c r="IDD405" s="163"/>
      <c r="IDE405" s="163"/>
      <c r="IDF405" s="163"/>
      <c r="IDG405" s="163"/>
      <c r="IDH405" s="163"/>
      <c r="IDI405" s="163"/>
      <c r="IDJ405" s="163"/>
      <c r="IDK405" s="163"/>
      <c r="IDL405" s="163"/>
      <c r="IDM405" s="163"/>
      <c r="IDN405" s="163"/>
      <c r="IDO405" s="163"/>
      <c r="IDP405" s="163"/>
      <c r="IDQ405" s="163"/>
      <c r="IDR405" s="163"/>
      <c r="IDS405" s="163"/>
      <c r="IDT405" s="163"/>
      <c r="IDU405" s="163"/>
      <c r="IDV405" s="163"/>
      <c r="IDW405" s="163"/>
      <c r="IDX405" s="163"/>
      <c r="IDY405" s="163"/>
      <c r="IDZ405" s="163"/>
      <c r="IEA405" s="163"/>
      <c r="IEB405" s="163"/>
      <c r="IEC405" s="163"/>
      <c r="IED405" s="163"/>
      <c r="IEE405" s="163"/>
      <c r="IEF405" s="163"/>
      <c r="IEG405" s="163"/>
      <c r="IEH405" s="163"/>
      <c r="IEI405" s="163"/>
      <c r="IEJ405" s="163"/>
      <c r="IEK405" s="163"/>
      <c r="IEL405" s="163"/>
      <c r="IEM405" s="163"/>
      <c r="IEN405" s="163"/>
      <c r="IEO405" s="163"/>
      <c r="IEP405" s="163"/>
      <c r="IEQ405" s="163"/>
      <c r="IER405" s="163"/>
      <c r="IES405" s="163"/>
      <c r="IET405" s="163"/>
      <c r="IEU405" s="163"/>
      <c r="IEV405" s="163"/>
      <c r="IEW405" s="163"/>
      <c r="IEX405" s="163"/>
      <c r="IEY405" s="163"/>
      <c r="IEZ405" s="163"/>
      <c r="IFA405" s="163"/>
      <c r="IFB405" s="163"/>
      <c r="IFC405" s="163"/>
      <c r="IFD405" s="163"/>
      <c r="IFE405" s="163"/>
      <c r="IFF405" s="163"/>
      <c r="IFG405" s="163"/>
      <c r="IFH405" s="163"/>
      <c r="IFI405" s="163"/>
      <c r="IFJ405" s="163"/>
      <c r="IFK405" s="163"/>
      <c r="IFL405" s="163"/>
      <c r="IFM405" s="163"/>
      <c r="IFN405" s="163"/>
      <c r="IFO405" s="163"/>
      <c r="IFP405" s="163"/>
      <c r="IFQ405" s="163"/>
      <c r="IFR405" s="163"/>
      <c r="IFS405" s="163"/>
      <c r="IFT405" s="163"/>
      <c r="IFU405" s="163"/>
      <c r="IFV405" s="163"/>
      <c r="IFW405" s="163"/>
      <c r="IFX405" s="163"/>
      <c r="IFY405" s="163"/>
      <c r="IFZ405" s="163"/>
      <c r="IGA405" s="163"/>
      <c r="IGB405" s="163"/>
      <c r="IGC405" s="163"/>
      <c r="IGD405" s="163"/>
      <c r="IGE405" s="163"/>
      <c r="IGF405" s="163"/>
      <c r="IGG405" s="163"/>
      <c r="IGH405" s="163"/>
      <c r="IGI405" s="163"/>
      <c r="IGJ405" s="163"/>
      <c r="IGK405" s="163"/>
      <c r="IGL405" s="163"/>
      <c r="IGM405" s="163"/>
      <c r="IGN405" s="163"/>
      <c r="IGO405" s="163"/>
      <c r="IGP405" s="163"/>
      <c r="IGQ405" s="163"/>
      <c r="IGR405" s="163"/>
      <c r="IGS405" s="163"/>
      <c r="IGT405" s="163"/>
      <c r="IGU405" s="163"/>
      <c r="IGV405" s="163"/>
      <c r="IGW405" s="163"/>
      <c r="IGX405" s="163"/>
      <c r="IGY405" s="163"/>
      <c r="IGZ405" s="163"/>
      <c r="IHA405" s="163"/>
      <c r="IHB405" s="163"/>
      <c r="IHC405" s="163"/>
      <c r="IHD405" s="163"/>
      <c r="IHE405" s="163"/>
      <c r="IHF405" s="163"/>
      <c r="IHG405" s="163"/>
      <c r="IHH405" s="163"/>
      <c r="IHI405" s="163"/>
      <c r="IHJ405" s="163"/>
      <c r="IHK405" s="163"/>
      <c r="IHL405" s="163"/>
      <c r="IHM405" s="163"/>
      <c r="IHN405" s="163"/>
      <c r="IHO405" s="163"/>
      <c r="IHP405" s="163"/>
      <c r="IHQ405" s="163"/>
      <c r="IHR405" s="163"/>
      <c r="IHS405" s="163"/>
      <c r="IHT405" s="163"/>
      <c r="IHU405" s="163"/>
      <c r="IHV405" s="163"/>
      <c r="IHW405" s="163"/>
      <c r="IHX405" s="163"/>
      <c r="IHY405" s="163"/>
      <c r="IHZ405" s="163"/>
      <c r="IIA405" s="163"/>
      <c r="IIB405" s="163"/>
      <c r="IIC405" s="163"/>
      <c r="IID405" s="163"/>
      <c r="IIE405" s="163"/>
      <c r="IIF405" s="163"/>
      <c r="IIG405" s="163"/>
      <c r="IIH405" s="163"/>
      <c r="III405" s="163"/>
      <c r="IIJ405" s="163"/>
      <c r="IIK405" s="163"/>
      <c r="IIL405" s="163"/>
      <c r="IIM405" s="163"/>
      <c r="IIN405" s="163"/>
      <c r="IIO405" s="163"/>
      <c r="IIP405" s="163"/>
      <c r="IIQ405" s="163"/>
      <c r="IIR405" s="163"/>
      <c r="IIS405" s="163"/>
      <c r="IIT405" s="163"/>
      <c r="IIU405" s="163"/>
      <c r="IIV405" s="163"/>
      <c r="IIW405" s="163"/>
      <c r="IIX405" s="163"/>
      <c r="IIY405" s="163"/>
      <c r="IIZ405" s="163"/>
      <c r="IJA405" s="163"/>
      <c r="IJB405" s="163"/>
      <c r="IJC405" s="163"/>
      <c r="IJD405" s="163"/>
      <c r="IJE405" s="163"/>
      <c r="IJF405" s="163"/>
      <c r="IJG405" s="163"/>
      <c r="IJH405" s="163"/>
      <c r="IJI405" s="163"/>
      <c r="IJJ405" s="163"/>
      <c r="IJK405" s="163"/>
      <c r="IJL405" s="163"/>
      <c r="IJM405" s="163"/>
      <c r="IJN405" s="163"/>
      <c r="IJO405" s="163"/>
      <c r="IJP405" s="163"/>
      <c r="IJQ405" s="163"/>
      <c r="IJR405" s="163"/>
      <c r="IJS405" s="163"/>
      <c r="IJT405" s="163"/>
      <c r="IJU405" s="163"/>
      <c r="IJV405" s="163"/>
      <c r="IJW405" s="163"/>
      <c r="IJX405" s="163"/>
      <c r="IJY405" s="163"/>
      <c r="IJZ405" s="163"/>
      <c r="IKA405" s="163"/>
      <c r="IKB405" s="163"/>
      <c r="IKC405" s="163"/>
      <c r="IKD405" s="163"/>
      <c r="IKE405" s="163"/>
      <c r="IKF405" s="163"/>
      <c r="IKG405" s="163"/>
      <c r="IKH405" s="163"/>
      <c r="IKI405" s="163"/>
      <c r="IKJ405" s="163"/>
      <c r="IKK405" s="163"/>
      <c r="IKL405" s="163"/>
      <c r="IKM405" s="163"/>
      <c r="IKN405" s="163"/>
      <c r="IKO405" s="163"/>
      <c r="IKP405" s="163"/>
      <c r="IKQ405" s="163"/>
      <c r="IKR405" s="163"/>
      <c r="IKS405" s="163"/>
      <c r="IKT405" s="163"/>
      <c r="IKU405" s="163"/>
      <c r="IKV405" s="163"/>
      <c r="IKW405" s="163"/>
      <c r="IKX405" s="163"/>
      <c r="IKY405" s="163"/>
      <c r="IKZ405" s="163"/>
      <c r="ILA405" s="163"/>
      <c r="ILB405" s="163"/>
      <c r="ILC405" s="163"/>
      <c r="ILD405" s="163"/>
      <c r="ILE405" s="163"/>
      <c r="ILF405" s="163"/>
      <c r="ILG405" s="163"/>
      <c r="ILH405" s="163"/>
      <c r="ILI405" s="163"/>
      <c r="ILJ405" s="163"/>
      <c r="ILK405" s="163"/>
      <c r="ILL405" s="163"/>
      <c r="ILM405" s="163"/>
      <c r="ILN405" s="163"/>
      <c r="ILO405" s="163"/>
      <c r="ILP405" s="163"/>
      <c r="ILQ405" s="163"/>
      <c r="ILR405" s="163"/>
      <c r="ILS405" s="163"/>
      <c r="ILT405" s="163"/>
      <c r="ILU405" s="163"/>
      <c r="ILV405" s="163"/>
      <c r="ILW405" s="163"/>
      <c r="ILX405" s="163"/>
      <c r="ILY405" s="163"/>
      <c r="ILZ405" s="163"/>
      <c r="IMA405" s="163"/>
      <c r="IMB405" s="163"/>
      <c r="IMC405" s="163"/>
      <c r="IMD405" s="163"/>
      <c r="IME405" s="163"/>
      <c r="IMF405" s="163"/>
      <c r="IMG405" s="163"/>
      <c r="IMH405" s="163"/>
      <c r="IMI405" s="163"/>
      <c r="IMJ405" s="163"/>
      <c r="IMK405" s="163"/>
      <c r="IML405" s="163"/>
      <c r="IMM405" s="163"/>
      <c r="IMN405" s="163"/>
      <c r="IMO405" s="163"/>
      <c r="IMP405" s="163"/>
      <c r="IMQ405" s="163"/>
      <c r="IMR405" s="163"/>
      <c r="IMS405" s="163"/>
      <c r="IMT405" s="163"/>
      <c r="IMU405" s="163"/>
      <c r="IMV405" s="163"/>
      <c r="IMW405" s="163"/>
      <c r="IMX405" s="163"/>
      <c r="IMY405" s="163"/>
      <c r="IMZ405" s="163"/>
      <c r="INA405" s="163"/>
      <c r="INB405" s="163"/>
      <c r="INC405" s="163"/>
      <c r="IND405" s="163"/>
      <c r="INE405" s="163"/>
      <c r="INF405" s="163"/>
      <c r="ING405" s="163"/>
      <c r="INH405" s="163"/>
      <c r="INI405" s="163"/>
      <c r="INJ405" s="163"/>
      <c r="INK405" s="163"/>
      <c r="INL405" s="163"/>
      <c r="INM405" s="163"/>
      <c r="INN405" s="163"/>
      <c r="INO405" s="163"/>
      <c r="INP405" s="163"/>
      <c r="INQ405" s="163"/>
      <c r="INR405" s="163"/>
      <c r="INS405" s="163"/>
      <c r="INT405" s="163"/>
      <c r="INU405" s="163"/>
      <c r="INV405" s="163"/>
      <c r="INW405" s="163"/>
      <c r="INX405" s="163"/>
      <c r="INY405" s="163"/>
      <c r="INZ405" s="163"/>
      <c r="IOA405" s="163"/>
      <c r="IOB405" s="163"/>
      <c r="IOC405" s="163"/>
      <c r="IOD405" s="163"/>
      <c r="IOE405" s="163"/>
      <c r="IOF405" s="163"/>
      <c r="IOG405" s="163"/>
      <c r="IOH405" s="163"/>
      <c r="IOI405" s="163"/>
      <c r="IOJ405" s="163"/>
      <c r="IOK405" s="163"/>
      <c r="IOL405" s="163"/>
      <c r="IOM405" s="163"/>
      <c r="ION405" s="163"/>
      <c r="IOO405" s="163"/>
      <c r="IOP405" s="163"/>
      <c r="IOQ405" s="163"/>
      <c r="IOR405" s="163"/>
      <c r="IOS405" s="163"/>
      <c r="IOT405" s="163"/>
      <c r="IOU405" s="163"/>
      <c r="IOV405" s="163"/>
      <c r="IOW405" s="163"/>
      <c r="IOX405" s="163"/>
      <c r="IOY405" s="163"/>
      <c r="IOZ405" s="163"/>
      <c r="IPA405" s="163"/>
      <c r="IPB405" s="163"/>
      <c r="IPC405" s="163"/>
      <c r="IPD405" s="163"/>
      <c r="IPE405" s="163"/>
      <c r="IPF405" s="163"/>
      <c r="IPG405" s="163"/>
      <c r="IPH405" s="163"/>
      <c r="IPI405" s="163"/>
      <c r="IPJ405" s="163"/>
      <c r="IPK405" s="163"/>
      <c r="IPL405" s="163"/>
      <c r="IPM405" s="163"/>
      <c r="IPN405" s="163"/>
      <c r="IPO405" s="163"/>
      <c r="IPP405" s="163"/>
      <c r="IPQ405" s="163"/>
      <c r="IPR405" s="163"/>
      <c r="IPS405" s="163"/>
      <c r="IPT405" s="163"/>
      <c r="IPU405" s="163"/>
      <c r="IPV405" s="163"/>
      <c r="IPW405" s="163"/>
      <c r="IPX405" s="163"/>
      <c r="IPY405" s="163"/>
      <c r="IPZ405" s="163"/>
      <c r="IQA405" s="163"/>
      <c r="IQB405" s="163"/>
      <c r="IQC405" s="163"/>
      <c r="IQD405" s="163"/>
      <c r="IQE405" s="163"/>
      <c r="IQF405" s="163"/>
      <c r="IQG405" s="163"/>
      <c r="IQH405" s="163"/>
      <c r="IQI405" s="163"/>
      <c r="IQJ405" s="163"/>
      <c r="IQK405" s="163"/>
      <c r="IQL405" s="163"/>
      <c r="IQM405" s="163"/>
      <c r="IQN405" s="163"/>
      <c r="IQO405" s="163"/>
      <c r="IQP405" s="163"/>
      <c r="IQQ405" s="163"/>
      <c r="IQR405" s="163"/>
      <c r="IQS405" s="163"/>
      <c r="IQT405" s="163"/>
      <c r="IQU405" s="163"/>
      <c r="IQV405" s="163"/>
      <c r="IQW405" s="163"/>
      <c r="IQX405" s="163"/>
      <c r="IQY405" s="163"/>
      <c r="IQZ405" s="163"/>
      <c r="IRA405" s="163"/>
      <c r="IRB405" s="163"/>
      <c r="IRC405" s="163"/>
      <c r="IRD405" s="163"/>
      <c r="IRE405" s="163"/>
      <c r="IRF405" s="163"/>
      <c r="IRG405" s="163"/>
      <c r="IRH405" s="163"/>
      <c r="IRI405" s="163"/>
      <c r="IRJ405" s="163"/>
      <c r="IRK405" s="163"/>
      <c r="IRL405" s="163"/>
      <c r="IRM405" s="163"/>
      <c r="IRN405" s="163"/>
      <c r="IRO405" s="163"/>
      <c r="IRP405" s="163"/>
      <c r="IRQ405" s="163"/>
      <c r="IRR405" s="163"/>
      <c r="IRS405" s="163"/>
      <c r="IRT405" s="163"/>
      <c r="IRU405" s="163"/>
      <c r="IRV405" s="163"/>
      <c r="IRW405" s="163"/>
      <c r="IRX405" s="163"/>
      <c r="IRY405" s="163"/>
      <c r="IRZ405" s="163"/>
      <c r="ISA405" s="163"/>
      <c r="ISB405" s="163"/>
      <c r="ISC405" s="163"/>
      <c r="ISD405" s="163"/>
      <c r="ISE405" s="163"/>
      <c r="ISF405" s="163"/>
      <c r="ISG405" s="163"/>
      <c r="ISH405" s="163"/>
      <c r="ISI405" s="163"/>
      <c r="ISJ405" s="163"/>
      <c r="ISK405" s="163"/>
      <c r="ISL405" s="163"/>
      <c r="ISM405" s="163"/>
      <c r="ISN405" s="163"/>
      <c r="ISO405" s="163"/>
      <c r="ISP405" s="163"/>
      <c r="ISQ405" s="163"/>
      <c r="ISR405" s="163"/>
      <c r="ISS405" s="163"/>
      <c r="IST405" s="163"/>
      <c r="ISU405" s="163"/>
      <c r="ISV405" s="163"/>
      <c r="ISW405" s="163"/>
      <c r="ISX405" s="163"/>
      <c r="ISY405" s="163"/>
      <c r="ISZ405" s="163"/>
      <c r="ITA405" s="163"/>
      <c r="ITB405" s="163"/>
      <c r="ITC405" s="163"/>
      <c r="ITD405" s="163"/>
      <c r="ITE405" s="163"/>
      <c r="ITF405" s="163"/>
      <c r="ITG405" s="163"/>
      <c r="ITH405" s="163"/>
      <c r="ITI405" s="163"/>
      <c r="ITJ405" s="163"/>
      <c r="ITK405" s="163"/>
      <c r="ITL405" s="163"/>
      <c r="ITM405" s="163"/>
      <c r="ITN405" s="163"/>
      <c r="ITO405" s="163"/>
      <c r="ITP405" s="163"/>
      <c r="ITQ405" s="163"/>
      <c r="ITR405" s="163"/>
      <c r="ITS405" s="163"/>
      <c r="ITT405" s="163"/>
      <c r="ITU405" s="163"/>
      <c r="ITV405" s="163"/>
      <c r="ITW405" s="163"/>
      <c r="ITX405" s="163"/>
      <c r="ITY405" s="163"/>
      <c r="ITZ405" s="163"/>
      <c r="IUA405" s="163"/>
      <c r="IUB405" s="163"/>
      <c r="IUC405" s="163"/>
      <c r="IUD405" s="163"/>
      <c r="IUE405" s="163"/>
      <c r="IUF405" s="163"/>
      <c r="IUG405" s="163"/>
      <c r="IUH405" s="163"/>
      <c r="IUI405" s="163"/>
      <c r="IUJ405" s="163"/>
      <c r="IUK405" s="163"/>
      <c r="IUL405" s="163"/>
      <c r="IUM405" s="163"/>
      <c r="IUN405" s="163"/>
      <c r="IUO405" s="163"/>
      <c r="IUP405" s="163"/>
      <c r="IUQ405" s="163"/>
      <c r="IUR405" s="163"/>
      <c r="IUS405" s="163"/>
      <c r="IUT405" s="163"/>
      <c r="IUU405" s="163"/>
      <c r="IUV405" s="163"/>
      <c r="IUW405" s="163"/>
      <c r="IUX405" s="163"/>
      <c r="IUY405" s="163"/>
      <c r="IUZ405" s="163"/>
      <c r="IVA405" s="163"/>
      <c r="IVB405" s="163"/>
      <c r="IVC405" s="163"/>
      <c r="IVD405" s="163"/>
      <c r="IVE405" s="163"/>
      <c r="IVF405" s="163"/>
      <c r="IVG405" s="163"/>
      <c r="IVH405" s="163"/>
      <c r="IVI405" s="163"/>
      <c r="IVJ405" s="163"/>
      <c r="IVK405" s="163"/>
      <c r="IVL405" s="163"/>
      <c r="IVM405" s="163"/>
      <c r="IVN405" s="163"/>
      <c r="IVO405" s="163"/>
      <c r="IVP405" s="163"/>
      <c r="IVQ405" s="163"/>
      <c r="IVR405" s="163"/>
      <c r="IVS405" s="163"/>
      <c r="IVT405" s="163"/>
      <c r="IVU405" s="163"/>
      <c r="IVV405" s="163"/>
      <c r="IVW405" s="163"/>
      <c r="IVX405" s="163"/>
      <c r="IVY405" s="163"/>
      <c r="IVZ405" s="163"/>
      <c r="IWA405" s="163"/>
      <c r="IWB405" s="163"/>
      <c r="IWC405" s="163"/>
      <c r="IWD405" s="163"/>
      <c r="IWE405" s="163"/>
      <c r="IWF405" s="163"/>
      <c r="IWG405" s="163"/>
      <c r="IWH405" s="163"/>
      <c r="IWI405" s="163"/>
      <c r="IWJ405" s="163"/>
      <c r="IWK405" s="163"/>
      <c r="IWL405" s="163"/>
      <c r="IWM405" s="163"/>
      <c r="IWN405" s="163"/>
      <c r="IWO405" s="163"/>
      <c r="IWP405" s="163"/>
      <c r="IWQ405" s="163"/>
      <c r="IWR405" s="163"/>
      <c r="IWS405" s="163"/>
      <c r="IWT405" s="163"/>
      <c r="IWU405" s="163"/>
      <c r="IWV405" s="163"/>
      <c r="IWW405" s="163"/>
      <c r="IWX405" s="163"/>
      <c r="IWY405" s="163"/>
      <c r="IWZ405" s="163"/>
      <c r="IXA405" s="163"/>
      <c r="IXB405" s="163"/>
      <c r="IXC405" s="163"/>
      <c r="IXD405" s="163"/>
      <c r="IXE405" s="163"/>
      <c r="IXF405" s="163"/>
      <c r="IXG405" s="163"/>
      <c r="IXH405" s="163"/>
      <c r="IXI405" s="163"/>
      <c r="IXJ405" s="163"/>
      <c r="IXK405" s="163"/>
      <c r="IXL405" s="163"/>
      <c r="IXM405" s="163"/>
      <c r="IXN405" s="163"/>
      <c r="IXO405" s="163"/>
      <c r="IXP405" s="163"/>
      <c r="IXQ405" s="163"/>
      <c r="IXR405" s="163"/>
      <c r="IXS405" s="163"/>
      <c r="IXT405" s="163"/>
      <c r="IXU405" s="163"/>
      <c r="IXV405" s="163"/>
      <c r="IXW405" s="163"/>
      <c r="IXX405" s="163"/>
      <c r="IXY405" s="163"/>
      <c r="IXZ405" s="163"/>
      <c r="IYA405" s="163"/>
      <c r="IYB405" s="163"/>
      <c r="IYC405" s="163"/>
      <c r="IYD405" s="163"/>
      <c r="IYE405" s="163"/>
      <c r="IYF405" s="163"/>
      <c r="IYG405" s="163"/>
      <c r="IYH405" s="163"/>
      <c r="IYI405" s="163"/>
      <c r="IYJ405" s="163"/>
      <c r="IYK405" s="163"/>
      <c r="IYL405" s="163"/>
      <c r="IYM405" s="163"/>
      <c r="IYN405" s="163"/>
      <c r="IYO405" s="163"/>
      <c r="IYP405" s="163"/>
      <c r="IYQ405" s="163"/>
      <c r="IYR405" s="163"/>
      <c r="IYS405" s="163"/>
      <c r="IYT405" s="163"/>
      <c r="IYU405" s="163"/>
      <c r="IYV405" s="163"/>
      <c r="IYW405" s="163"/>
      <c r="IYX405" s="163"/>
      <c r="IYY405" s="163"/>
      <c r="IYZ405" s="163"/>
      <c r="IZA405" s="163"/>
      <c r="IZB405" s="163"/>
      <c r="IZC405" s="163"/>
      <c r="IZD405" s="163"/>
      <c r="IZE405" s="163"/>
      <c r="IZF405" s="163"/>
      <c r="IZG405" s="163"/>
      <c r="IZH405" s="163"/>
      <c r="IZI405" s="163"/>
      <c r="IZJ405" s="163"/>
      <c r="IZK405" s="163"/>
      <c r="IZL405" s="163"/>
      <c r="IZM405" s="163"/>
      <c r="IZN405" s="163"/>
      <c r="IZO405" s="163"/>
      <c r="IZP405" s="163"/>
      <c r="IZQ405" s="163"/>
      <c r="IZR405" s="163"/>
      <c r="IZS405" s="163"/>
      <c r="IZT405" s="163"/>
      <c r="IZU405" s="163"/>
      <c r="IZV405" s="163"/>
      <c r="IZW405" s="163"/>
      <c r="IZX405" s="163"/>
      <c r="IZY405" s="163"/>
      <c r="IZZ405" s="163"/>
      <c r="JAA405" s="163"/>
      <c r="JAB405" s="163"/>
      <c r="JAC405" s="163"/>
      <c r="JAD405" s="163"/>
      <c r="JAE405" s="163"/>
      <c r="JAF405" s="163"/>
      <c r="JAG405" s="163"/>
      <c r="JAH405" s="163"/>
      <c r="JAI405" s="163"/>
      <c r="JAJ405" s="163"/>
      <c r="JAK405" s="163"/>
      <c r="JAL405" s="163"/>
      <c r="JAM405" s="163"/>
      <c r="JAN405" s="163"/>
      <c r="JAO405" s="163"/>
      <c r="JAP405" s="163"/>
      <c r="JAQ405" s="163"/>
      <c r="JAR405" s="163"/>
      <c r="JAS405" s="163"/>
      <c r="JAT405" s="163"/>
      <c r="JAU405" s="163"/>
      <c r="JAV405" s="163"/>
      <c r="JAW405" s="163"/>
      <c r="JAX405" s="163"/>
      <c r="JAY405" s="163"/>
      <c r="JAZ405" s="163"/>
      <c r="JBA405" s="163"/>
      <c r="JBB405" s="163"/>
      <c r="JBC405" s="163"/>
      <c r="JBD405" s="163"/>
      <c r="JBE405" s="163"/>
      <c r="JBF405" s="163"/>
      <c r="JBG405" s="163"/>
      <c r="JBH405" s="163"/>
      <c r="JBI405" s="163"/>
      <c r="JBJ405" s="163"/>
      <c r="JBK405" s="163"/>
      <c r="JBL405" s="163"/>
      <c r="JBM405" s="163"/>
      <c r="JBN405" s="163"/>
      <c r="JBO405" s="163"/>
      <c r="JBP405" s="163"/>
      <c r="JBQ405" s="163"/>
      <c r="JBR405" s="163"/>
      <c r="JBS405" s="163"/>
      <c r="JBT405" s="163"/>
      <c r="JBU405" s="163"/>
      <c r="JBV405" s="163"/>
      <c r="JBW405" s="163"/>
      <c r="JBX405" s="163"/>
      <c r="JBY405" s="163"/>
      <c r="JBZ405" s="163"/>
      <c r="JCA405" s="163"/>
      <c r="JCB405" s="163"/>
      <c r="JCC405" s="163"/>
      <c r="JCD405" s="163"/>
      <c r="JCE405" s="163"/>
      <c r="JCF405" s="163"/>
      <c r="JCG405" s="163"/>
      <c r="JCH405" s="163"/>
      <c r="JCI405" s="163"/>
      <c r="JCJ405" s="163"/>
      <c r="JCK405" s="163"/>
      <c r="JCL405" s="163"/>
      <c r="JCM405" s="163"/>
      <c r="JCN405" s="163"/>
      <c r="JCO405" s="163"/>
      <c r="JCP405" s="163"/>
      <c r="JCQ405" s="163"/>
      <c r="JCR405" s="163"/>
      <c r="JCS405" s="163"/>
      <c r="JCT405" s="163"/>
      <c r="JCU405" s="163"/>
      <c r="JCV405" s="163"/>
      <c r="JCW405" s="163"/>
      <c r="JCX405" s="163"/>
      <c r="JCY405" s="163"/>
      <c r="JCZ405" s="163"/>
      <c r="JDA405" s="163"/>
      <c r="JDB405" s="163"/>
      <c r="JDC405" s="163"/>
      <c r="JDD405" s="163"/>
      <c r="JDE405" s="163"/>
      <c r="JDF405" s="163"/>
      <c r="JDG405" s="163"/>
      <c r="JDH405" s="163"/>
      <c r="JDI405" s="163"/>
      <c r="JDJ405" s="163"/>
      <c r="JDK405" s="163"/>
      <c r="JDL405" s="163"/>
      <c r="JDM405" s="163"/>
      <c r="JDN405" s="163"/>
      <c r="JDO405" s="163"/>
      <c r="JDP405" s="163"/>
      <c r="JDQ405" s="163"/>
      <c r="JDR405" s="163"/>
      <c r="JDS405" s="163"/>
      <c r="JDT405" s="163"/>
      <c r="JDU405" s="163"/>
      <c r="JDV405" s="163"/>
      <c r="JDW405" s="163"/>
      <c r="JDX405" s="163"/>
      <c r="JDY405" s="163"/>
      <c r="JDZ405" s="163"/>
      <c r="JEA405" s="163"/>
      <c r="JEB405" s="163"/>
      <c r="JEC405" s="163"/>
      <c r="JED405" s="163"/>
      <c r="JEE405" s="163"/>
      <c r="JEF405" s="163"/>
      <c r="JEG405" s="163"/>
      <c r="JEH405" s="163"/>
      <c r="JEI405" s="163"/>
      <c r="JEJ405" s="163"/>
      <c r="JEK405" s="163"/>
      <c r="JEL405" s="163"/>
      <c r="JEM405" s="163"/>
      <c r="JEN405" s="163"/>
      <c r="JEO405" s="163"/>
      <c r="JEP405" s="163"/>
      <c r="JEQ405" s="163"/>
      <c r="JER405" s="163"/>
      <c r="JES405" s="163"/>
      <c r="JET405" s="163"/>
      <c r="JEU405" s="163"/>
      <c r="JEV405" s="163"/>
      <c r="JEW405" s="163"/>
      <c r="JEX405" s="163"/>
      <c r="JEY405" s="163"/>
      <c r="JEZ405" s="163"/>
      <c r="JFA405" s="163"/>
      <c r="JFB405" s="163"/>
      <c r="JFC405" s="163"/>
      <c r="JFD405" s="163"/>
      <c r="JFE405" s="163"/>
      <c r="JFF405" s="163"/>
      <c r="JFG405" s="163"/>
      <c r="JFH405" s="163"/>
      <c r="JFI405" s="163"/>
      <c r="JFJ405" s="163"/>
      <c r="JFK405" s="163"/>
      <c r="JFL405" s="163"/>
      <c r="JFM405" s="163"/>
      <c r="JFN405" s="163"/>
      <c r="JFO405" s="163"/>
      <c r="JFP405" s="163"/>
      <c r="JFQ405" s="163"/>
      <c r="JFR405" s="163"/>
      <c r="JFS405" s="163"/>
      <c r="JFT405" s="163"/>
      <c r="JFU405" s="163"/>
      <c r="JFV405" s="163"/>
      <c r="JFW405" s="163"/>
      <c r="JFX405" s="163"/>
      <c r="JFY405" s="163"/>
      <c r="JFZ405" s="163"/>
      <c r="JGA405" s="163"/>
      <c r="JGB405" s="163"/>
      <c r="JGC405" s="163"/>
      <c r="JGD405" s="163"/>
      <c r="JGE405" s="163"/>
      <c r="JGF405" s="163"/>
      <c r="JGG405" s="163"/>
      <c r="JGH405" s="163"/>
      <c r="JGI405" s="163"/>
      <c r="JGJ405" s="163"/>
      <c r="JGK405" s="163"/>
      <c r="JGL405" s="163"/>
      <c r="JGM405" s="163"/>
      <c r="JGN405" s="163"/>
      <c r="JGO405" s="163"/>
      <c r="JGP405" s="163"/>
      <c r="JGQ405" s="163"/>
      <c r="JGR405" s="163"/>
      <c r="JGS405" s="163"/>
      <c r="JGT405" s="163"/>
      <c r="JGU405" s="163"/>
      <c r="JGV405" s="163"/>
      <c r="JGW405" s="163"/>
      <c r="JGX405" s="163"/>
      <c r="JGY405" s="163"/>
      <c r="JGZ405" s="163"/>
      <c r="JHA405" s="163"/>
      <c r="JHB405" s="163"/>
      <c r="JHC405" s="163"/>
      <c r="JHD405" s="163"/>
      <c r="JHE405" s="163"/>
      <c r="JHF405" s="163"/>
      <c r="JHG405" s="163"/>
      <c r="JHH405" s="163"/>
      <c r="JHI405" s="163"/>
      <c r="JHJ405" s="163"/>
      <c r="JHK405" s="163"/>
      <c r="JHL405" s="163"/>
      <c r="JHM405" s="163"/>
      <c r="JHN405" s="163"/>
      <c r="JHO405" s="163"/>
      <c r="JHP405" s="163"/>
      <c r="JHQ405" s="163"/>
      <c r="JHR405" s="163"/>
      <c r="JHS405" s="163"/>
      <c r="JHT405" s="163"/>
      <c r="JHU405" s="163"/>
      <c r="JHV405" s="163"/>
      <c r="JHW405" s="163"/>
      <c r="JHX405" s="163"/>
      <c r="JHY405" s="163"/>
      <c r="JHZ405" s="163"/>
      <c r="JIA405" s="163"/>
      <c r="JIB405" s="163"/>
      <c r="JIC405" s="163"/>
      <c r="JID405" s="163"/>
      <c r="JIE405" s="163"/>
      <c r="JIF405" s="163"/>
      <c r="JIG405" s="163"/>
      <c r="JIH405" s="163"/>
      <c r="JII405" s="163"/>
      <c r="JIJ405" s="163"/>
      <c r="JIK405" s="163"/>
      <c r="JIL405" s="163"/>
      <c r="JIM405" s="163"/>
      <c r="JIN405" s="163"/>
      <c r="JIO405" s="163"/>
      <c r="JIP405" s="163"/>
      <c r="JIQ405" s="163"/>
      <c r="JIR405" s="163"/>
      <c r="JIS405" s="163"/>
      <c r="JIT405" s="163"/>
      <c r="JIU405" s="163"/>
      <c r="JIV405" s="163"/>
      <c r="JIW405" s="163"/>
      <c r="JIX405" s="163"/>
      <c r="JIY405" s="163"/>
      <c r="JIZ405" s="163"/>
      <c r="JJA405" s="163"/>
      <c r="JJB405" s="163"/>
      <c r="JJC405" s="163"/>
      <c r="JJD405" s="163"/>
      <c r="JJE405" s="163"/>
      <c r="JJF405" s="163"/>
      <c r="JJG405" s="163"/>
      <c r="JJH405" s="163"/>
      <c r="JJI405" s="163"/>
      <c r="JJJ405" s="163"/>
      <c r="JJK405" s="163"/>
      <c r="JJL405" s="163"/>
      <c r="JJM405" s="163"/>
      <c r="JJN405" s="163"/>
      <c r="JJO405" s="163"/>
      <c r="JJP405" s="163"/>
      <c r="JJQ405" s="163"/>
      <c r="JJR405" s="163"/>
      <c r="JJS405" s="163"/>
      <c r="JJT405" s="163"/>
      <c r="JJU405" s="163"/>
      <c r="JJV405" s="163"/>
      <c r="JJW405" s="163"/>
      <c r="JJX405" s="163"/>
      <c r="JJY405" s="163"/>
      <c r="JJZ405" s="163"/>
      <c r="JKA405" s="163"/>
      <c r="JKB405" s="163"/>
      <c r="JKC405" s="163"/>
      <c r="JKD405" s="163"/>
      <c r="JKE405" s="163"/>
      <c r="JKF405" s="163"/>
      <c r="JKG405" s="163"/>
      <c r="JKH405" s="163"/>
      <c r="JKI405" s="163"/>
      <c r="JKJ405" s="163"/>
      <c r="JKK405" s="163"/>
      <c r="JKL405" s="163"/>
      <c r="JKM405" s="163"/>
      <c r="JKN405" s="163"/>
      <c r="JKO405" s="163"/>
      <c r="JKP405" s="163"/>
      <c r="JKQ405" s="163"/>
      <c r="JKR405" s="163"/>
      <c r="JKS405" s="163"/>
      <c r="JKT405" s="163"/>
      <c r="JKU405" s="163"/>
      <c r="JKV405" s="163"/>
      <c r="JKW405" s="163"/>
      <c r="JKX405" s="163"/>
      <c r="JKY405" s="163"/>
      <c r="JKZ405" s="163"/>
      <c r="JLA405" s="163"/>
      <c r="JLB405" s="163"/>
      <c r="JLC405" s="163"/>
      <c r="JLD405" s="163"/>
      <c r="JLE405" s="163"/>
      <c r="JLF405" s="163"/>
      <c r="JLG405" s="163"/>
      <c r="JLH405" s="163"/>
      <c r="JLI405" s="163"/>
      <c r="JLJ405" s="163"/>
      <c r="JLK405" s="163"/>
      <c r="JLL405" s="163"/>
      <c r="JLM405" s="163"/>
      <c r="JLN405" s="163"/>
      <c r="JLO405" s="163"/>
      <c r="JLP405" s="163"/>
      <c r="JLQ405" s="163"/>
      <c r="JLR405" s="163"/>
      <c r="JLS405" s="163"/>
      <c r="JLT405" s="163"/>
      <c r="JLU405" s="163"/>
      <c r="JLV405" s="163"/>
      <c r="JLW405" s="163"/>
      <c r="JLX405" s="163"/>
      <c r="JLY405" s="163"/>
      <c r="JLZ405" s="163"/>
      <c r="JMA405" s="163"/>
      <c r="JMB405" s="163"/>
      <c r="JMC405" s="163"/>
      <c r="JMD405" s="163"/>
      <c r="JME405" s="163"/>
      <c r="JMF405" s="163"/>
      <c r="JMG405" s="163"/>
      <c r="JMH405" s="163"/>
      <c r="JMI405" s="163"/>
      <c r="JMJ405" s="163"/>
      <c r="JMK405" s="163"/>
      <c r="JML405" s="163"/>
      <c r="JMM405" s="163"/>
      <c r="JMN405" s="163"/>
      <c r="JMO405" s="163"/>
      <c r="JMP405" s="163"/>
      <c r="JMQ405" s="163"/>
      <c r="JMR405" s="163"/>
      <c r="JMS405" s="163"/>
      <c r="JMT405" s="163"/>
      <c r="JMU405" s="163"/>
      <c r="JMV405" s="163"/>
      <c r="JMW405" s="163"/>
      <c r="JMX405" s="163"/>
      <c r="JMY405" s="163"/>
      <c r="JMZ405" s="163"/>
      <c r="JNA405" s="163"/>
      <c r="JNB405" s="163"/>
      <c r="JNC405" s="163"/>
      <c r="JND405" s="163"/>
      <c r="JNE405" s="163"/>
      <c r="JNF405" s="163"/>
      <c r="JNG405" s="163"/>
      <c r="JNH405" s="163"/>
      <c r="JNI405" s="163"/>
      <c r="JNJ405" s="163"/>
      <c r="JNK405" s="163"/>
      <c r="JNL405" s="163"/>
      <c r="JNM405" s="163"/>
      <c r="JNN405" s="163"/>
      <c r="JNO405" s="163"/>
      <c r="JNP405" s="163"/>
      <c r="JNQ405" s="163"/>
      <c r="JNR405" s="163"/>
      <c r="JNS405" s="163"/>
      <c r="JNT405" s="163"/>
      <c r="JNU405" s="163"/>
      <c r="JNV405" s="163"/>
      <c r="JNW405" s="163"/>
      <c r="JNX405" s="163"/>
      <c r="JNY405" s="163"/>
      <c r="JNZ405" s="163"/>
      <c r="JOA405" s="163"/>
      <c r="JOB405" s="163"/>
      <c r="JOC405" s="163"/>
      <c r="JOD405" s="163"/>
      <c r="JOE405" s="163"/>
      <c r="JOF405" s="163"/>
      <c r="JOG405" s="163"/>
      <c r="JOH405" s="163"/>
      <c r="JOI405" s="163"/>
      <c r="JOJ405" s="163"/>
      <c r="JOK405" s="163"/>
      <c r="JOL405" s="163"/>
      <c r="JOM405" s="163"/>
      <c r="JON405" s="163"/>
      <c r="JOO405" s="163"/>
      <c r="JOP405" s="163"/>
      <c r="JOQ405" s="163"/>
      <c r="JOR405" s="163"/>
      <c r="JOS405" s="163"/>
      <c r="JOT405" s="163"/>
      <c r="JOU405" s="163"/>
      <c r="JOV405" s="163"/>
      <c r="JOW405" s="163"/>
      <c r="JOX405" s="163"/>
      <c r="JOY405" s="163"/>
      <c r="JOZ405" s="163"/>
      <c r="JPA405" s="163"/>
      <c r="JPB405" s="163"/>
      <c r="JPC405" s="163"/>
      <c r="JPD405" s="163"/>
      <c r="JPE405" s="163"/>
      <c r="JPF405" s="163"/>
      <c r="JPG405" s="163"/>
      <c r="JPH405" s="163"/>
      <c r="JPI405" s="163"/>
      <c r="JPJ405" s="163"/>
      <c r="JPK405" s="163"/>
      <c r="JPL405" s="163"/>
      <c r="JPM405" s="163"/>
      <c r="JPN405" s="163"/>
      <c r="JPO405" s="163"/>
      <c r="JPP405" s="163"/>
      <c r="JPQ405" s="163"/>
      <c r="JPR405" s="163"/>
      <c r="JPS405" s="163"/>
      <c r="JPT405" s="163"/>
      <c r="JPU405" s="163"/>
      <c r="JPV405" s="163"/>
      <c r="JPW405" s="163"/>
      <c r="JPX405" s="163"/>
      <c r="JPY405" s="163"/>
      <c r="JPZ405" s="163"/>
      <c r="JQA405" s="163"/>
      <c r="JQB405" s="163"/>
      <c r="JQC405" s="163"/>
      <c r="JQD405" s="163"/>
      <c r="JQE405" s="163"/>
      <c r="JQF405" s="163"/>
      <c r="JQG405" s="163"/>
      <c r="JQH405" s="163"/>
      <c r="JQI405" s="163"/>
      <c r="JQJ405" s="163"/>
      <c r="JQK405" s="163"/>
      <c r="JQL405" s="163"/>
      <c r="JQM405" s="163"/>
      <c r="JQN405" s="163"/>
      <c r="JQO405" s="163"/>
      <c r="JQP405" s="163"/>
      <c r="JQQ405" s="163"/>
      <c r="JQR405" s="163"/>
      <c r="JQS405" s="163"/>
      <c r="JQT405" s="163"/>
      <c r="JQU405" s="163"/>
      <c r="JQV405" s="163"/>
      <c r="JQW405" s="163"/>
      <c r="JQX405" s="163"/>
      <c r="JQY405" s="163"/>
      <c r="JQZ405" s="163"/>
      <c r="JRA405" s="163"/>
      <c r="JRB405" s="163"/>
      <c r="JRC405" s="163"/>
      <c r="JRD405" s="163"/>
      <c r="JRE405" s="163"/>
      <c r="JRF405" s="163"/>
      <c r="JRG405" s="163"/>
      <c r="JRH405" s="163"/>
      <c r="JRI405" s="163"/>
      <c r="JRJ405" s="163"/>
      <c r="JRK405" s="163"/>
      <c r="JRL405" s="163"/>
      <c r="JRM405" s="163"/>
      <c r="JRN405" s="163"/>
      <c r="JRO405" s="163"/>
      <c r="JRP405" s="163"/>
      <c r="JRQ405" s="163"/>
      <c r="JRR405" s="163"/>
      <c r="JRS405" s="163"/>
      <c r="JRT405" s="163"/>
      <c r="JRU405" s="163"/>
      <c r="JRV405" s="163"/>
      <c r="JRW405" s="163"/>
      <c r="JRX405" s="163"/>
      <c r="JRY405" s="163"/>
      <c r="JRZ405" s="163"/>
      <c r="JSA405" s="163"/>
      <c r="JSB405" s="163"/>
      <c r="JSC405" s="163"/>
      <c r="JSD405" s="163"/>
      <c r="JSE405" s="163"/>
      <c r="JSF405" s="163"/>
      <c r="JSG405" s="163"/>
      <c r="JSH405" s="163"/>
      <c r="JSI405" s="163"/>
      <c r="JSJ405" s="163"/>
      <c r="JSK405" s="163"/>
      <c r="JSL405" s="163"/>
      <c r="JSM405" s="163"/>
      <c r="JSN405" s="163"/>
      <c r="JSO405" s="163"/>
      <c r="JSP405" s="163"/>
      <c r="JSQ405" s="163"/>
      <c r="JSR405" s="163"/>
      <c r="JSS405" s="163"/>
      <c r="JST405" s="163"/>
      <c r="JSU405" s="163"/>
      <c r="JSV405" s="163"/>
      <c r="JSW405" s="163"/>
      <c r="JSX405" s="163"/>
      <c r="JSY405" s="163"/>
      <c r="JSZ405" s="163"/>
      <c r="JTA405" s="163"/>
      <c r="JTB405" s="163"/>
      <c r="JTC405" s="163"/>
      <c r="JTD405" s="163"/>
      <c r="JTE405" s="163"/>
      <c r="JTF405" s="163"/>
      <c r="JTG405" s="163"/>
      <c r="JTH405" s="163"/>
      <c r="JTI405" s="163"/>
      <c r="JTJ405" s="163"/>
      <c r="JTK405" s="163"/>
      <c r="JTL405" s="163"/>
      <c r="JTM405" s="163"/>
      <c r="JTN405" s="163"/>
      <c r="JTO405" s="163"/>
      <c r="JTP405" s="163"/>
      <c r="JTQ405" s="163"/>
      <c r="JTR405" s="163"/>
      <c r="JTS405" s="163"/>
      <c r="JTT405" s="163"/>
      <c r="JTU405" s="163"/>
      <c r="JTV405" s="163"/>
      <c r="JTW405" s="163"/>
      <c r="JTX405" s="163"/>
      <c r="JTY405" s="163"/>
      <c r="JTZ405" s="163"/>
      <c r="JUA405" s="163"/>
      <c r="JUB405" s="163"/>
      <c r="JUC405" s="163"/>
      <c r="JUD405" s="163"/>
      <c r="JUE405" s="163"/>
      <c r="JUF405" s="163"/>
      <c r="JUG405" s="163"/>
      <c r="JUH405" s="163"/>
      <c r="JUI405" s="163"/>
      <c r="JUJ405" s="163"/>
      <c r="JUK405" s="163"/>
      <c r="JUL405" s="163"/>
      <c r="JUM405" s="163"/>
      <c r="JUN405" s="163"/>
      <c r="JUO405" s="163"/>
      <c r="JUP405" s="163"/>
      <c r="JUQ405" s="163"/>
      <c r="JUR405" s="163"/>
      <c r="JUS405" s="163"/>
      <c r="JUT405" s="163"/>
      <c r="JUU405" s="163"/>
      <c r="JUV405" s="163"/>
      <c r="JUW405" s="163"/>
      <c r="JUX405" s="163"/>
      <c r="JUY405" s="163"/>
      <c r="JUZ405" s="163"/>
      <c r="JVA405" s="163"/>
      <c r="JVB405" s="163"/>
      <c r="JVC405" s="163"/>
      <c r="JVD405" s="163"/>
      <c r="JVE405" s="163"/>
      <c r="JVF405" s="163"/>
      <c r="JVG405" s="163"/>
      <c r="JVH405" s="163"/>
      <c r="JVI405" s="163"/>
      <c r="JVJ405" s="163"/>
      <c r="JVK405" s="163"/>
      <c r="JVL405" s="163"/>
      <c r="JVM405" s="163"/>
      <c r="JVN405" s="163"/>
      <c r="JVO405" s="163"/>
      <c r="JVP405" s="163"/>
      <c r="JVQ405" s="163"/>
      <c r="JVR405" s="163"/>
      <c r="JVS405" s="163"/>
      <c r="JVT405" s="163"/>
      <c r="JVU405" s="163"/>
      <c r="JVV405" s="163"/>
      <c r="JVW405" s="163"/>
      <c r="JVX405" s="163"/>
      <c r="JVY405" s="163"/>
      <c r="JVZ405" s="163"/>
      <c r="JWA405" s="163"/>
      <c r="JWB405" s="163"/>
      <c r="JWC405" s="163"/>
      <c r="JWD405" s="163"/>
      <c r="JWE405" s="163"/>
      <c r="JWF405" s="163"/>
      <c r="JWG405" s="163"/>
      <c r="JWH405" s="163"/>
      <c r="JWI405" s="163"/>
      <c r="JWJ405" s="163"/>
      <c r="JWK405" s="163"/>
      <c r="JWL405" s="163"/>
      <c r="JWM405" s="163"/>
      <c r="JWN405" s="163"/>
      <c r="JWO405" s="163"/>
      <c r="JWP405" s="163"/>
      <c r="JWQ405" s="163"/>
      <c r="JWR405" s="163"/>
      <c r="JWS405" s="163"/>
      <c r="JWT405" s="163"/>
      <c r="JWU405" s="163"/>
      <c r="JWV405" s="163"/>
      <c r="JWW405" s="163"/>
      <c r="JWX405" s="163"/>
      <c r="JWY405" s="163"/>
      <c r="JWZ405" s="163"/>
      <c r="JXA405" s="163"/>
      <c r="JXB405" s="163"/>
      <c r="JXC405" s="163"/>
      <c r="JXD405" s="163"/>
      <c r="JXE405" s="163"/>
      <c r="JXF405" s="163"/>
      <c r="JXG405" s="163"/>
      <c r="JXH405" s="163"/>
      <c r="JXI405" s="163"/>
      <c r="JXJ405" s="163"/>
      <c r="JXK405" s="163"/>
      <c r="JXL405" s="163"/>
      <c r="JXM405" s="163"/>
      <c r="JXN405" s="163"/>
      <c r="JXO405" s="163"/>
      <c r="JXP405" s="163"/>
      <c r="JXQ405" s="163"/>
      <c r="JXR405" s="163"/>
      <c r="JXS405" s="163"/>
      <c r="JXT405" s="163"/>
      <c r="JXU405" s="163"/>
      <c r="JXV405" s="163"/>
      <c r="JXW405" s="163"/>
      <c r="JXX405" s="163"/>
      <c r="JXY405" s="163"/>
      <c r="JXZ405" s="163"/>
      <c r="JYA405" s="163"/>
      <c r="JYB405" s="163"/>
      <c r="JYC405" s="163"/>
      <c r="JYD405" s="163"/>
      <c r="JYE405" s="163"/>
      <c r="JYF405" s="163"/>
      <c r="JYG405" s="163"/>
      <c r="JYH405" s="163"/>
      <c r="JYI405" s="163"/>
      <c r="JYJ405" s="163"/>
      <c r="JYK405" s="163"/>
      <c r="JYL405" s="163"/>
      <c r="JYM405" s="163"/>
      <c r="JYN405" s="163"/>
      <c r="JYO405" s="163"/>
      <c r="JYP405" s="163"/>
      <c r="JYQ405" s="163"/>
      <c r="JYR405" s="163"/>
      <c r="JYS405" s="163"/>
      <c r="JYT405" s="163"/>
      <c r="JYU405" s="163"/>
      <c r="JYV405" s="163"/>
      <c r="JYW405" s="163"/>
      <c r="JYX405" s="163"/>
      <c r="JYY405" s="163"/>
      <c r="JYZ405" s="163"/>
      <c r="JZA405" s="163"/>
      <c r="JZB405" s="163"/>
      <c r="JZC405" s="163"/>
      <c r="JZD405" s="163"/>
      <c r="JZE405" s="163"/>
      <c r="JZF405" s="163"/>
      <c r="JZG405" s="163"/>
      <c r="JZH405" s="163"/>
      <c r="JZI405" s="163"/>
      <c r="JZJ405" s="163"/>
      <c r="JZK405" s="163"/>
      <c r="JZL405" s="163"/>
      <c r="JZM405" s="163"/>
      <c r="JZN405" s="163"/>
      <c r="JZO405" s="163"/>
      <c r="JZP405" s="163"/>
      <c r="JZQ405" s="163"/>
      <c r="JZR405" s="163"/>
      <c r="JZS405" s="163"/>
      <c r="JZT405" s="163"/>
      <c r="JZU405" s="163"/>
      <c r="JZV405" s="163"/>
      <c r="JZW405" s="163"/>
      <c r="JZX405" s="163"/>
      <c r="JZY405" s="163"/>
      <c r="JZZ405" s="163"/>
      <c r="KAA405" s="163"/>
      <c r="KAB405" s="163"/>
      <c r="KAC405" s="163"/>
      <c r="KAD405" s="163"/>
      <c r="KAE405" s="163"/>
      <c r="KAF405" s="163"/>
      <c r="KAG405" s="163"/>
      <c r="KAH405" s="163"/>
      <c r="KAI405" s="163"/>
      <c r="KAJ405" s="163"/>
      <c r="KAK405" s="163"/>
      <c r="KAL405" s="163"/>
      <c r="KAM405" s="163"/>
      <c r="KAN405" s="163"/>
      <c r="KAO405" s="163"/>
      <c r="KAP405" s="163"/>
      <c r="KAQ405" s="163"/>
      <c r="KAR405" s="163"/>
      <c r="KAS405" s="163"/>
      <c r="KAT405" s="163"/>
      <c r="KAU405" s="163"/>
      <c r="KAV405" s="163"/>
      <c r="KAW405" s="163"/>
      <c r="KAX405" s="163"/>
      <c r="KAY405" s="163"/>
      <c r="KAZ405" s="163"/>
      <c r="KBA405" s="163"/>
      <c r="KBB405" s="163"/>
      <c r="KBC405" s="163"/>
      <c r="KBD405" s="163"/>
      <c r="KBE405" s="163"/>
      <c r="KBF405" s="163"/>
      <c r="KBG405" s="163"/>
      <c r="KBH405" s="163"/>
      <c r="KBI405" s="163"/>
      <c r="KBJ405" s="163"/>
      <c r="KBK405" s="163"/>
      <c r="KBL405" s="163"/>
      <c r="KBM405" s="163"/>
      <c r="KBN405" s="163"/>
      <c r="KBO405" s="163"/>
      <c r="KBP405" s="163"/>
      <c r="KBQ405" s="163"/>
      <c r="KBR405" s="163"/>
      <c r="KBS405" s="163"/>
      <c r="KBT405" s="163"/>
      <c r="KBU405" s="163"/>
      <c r="KBV405" s="163"/>
      <c r="KBW405" s="163"/>
      <c r="KBX405" s="163"/>
      <c r="KBY405" s="163"/>
      <c r="KBZ405" s="163"/>
      <c r="KCA405" s="163"/>
      <c r="KCB405" s="163"/>
      <c r="KCC405" s="163"/>
      <c r="KCD405" s="163"/>
      <c r="KCE405" s="163"/>
      <c r="KCF405" s="163"/>
      <c r="KCG405" s="163"/>
      <c r="KCH405" s="163"/>
      <c r="KCI405" s="163"/>
      <c r="KCJ405" s="163"/>
      <c r="KCK405" s="163"/>
      <c r="KCL405" s="163"/>
      <c r="KCM405" s="163"/>
      <c r="KCN405" s="163"/>
      <c r="KCO405" s="163"/>
      <c r="KCP405" s="163"/>
      <c r="KCQ405" s="163"/>
      <c r="KCR405" s="163"/>
      <c r="KCS405" s="163"/>
      <c r="KCT405" s="163"/>
      <c r="KCU405" s="163"/>
      <c r="KCV405" s="163"/>
      <c r="KCW405" s="163"/>
      <c r="KCX405" s="163"/>
      <c r="KCY405" s="163"/>
      <c r="KCZ405" s="163"/>
      <c r="KDA405" s="163"/>
      <c r="KDB405" s="163"/>
      <c r="KDC405" s="163"/>
      <c r="KDD405" s="163"/>
      <c r="KDE405" s="163"/>
      <c r="KDF405" s="163"/>
      <c r="KDG405" s="163"/>
      <c r="KDH405" s="163"/>
      <c r="KDI405" s="163"/>
      <c r="KDJ405" s="163"/>
      <c r="KDK405" s="163"/>
      <c r="KDL405" s="163"/>
      <c r="KDM405" s="163"/>
      <c r="KDN405" s="163"/>
      <c r="KDO405" s="163"/>
      <c r="KDP405" s="163"/>
      <c r="KDQ405" s="163"/>
      <c r="KDR405" s="163"/>
      <c r="KDS405" s="163"/>
      <c r="KDT405" s="163"/>
      <c r="KDU405" s="163"/>
      <c r="KDV405" s="163"/>
      <c r="KDW405" s="163"/>
      <c r="KDX405" s="163"/>
      <c r="KDY405" s="163"/>
      <c r="KDZ405" s="163"/>
      <c r="KEA405" s="163"/>
      <c r="KEB405" s="163"/>
      <c r="KEC405" s="163"/>
      <c r="KED405" s="163"/>
      <c r="KEE405" s="163"/>
      <c r="KEF405" s="163"/>
      <c r="KEG405" s="163"/>
      <c r="KEH405" s="163"/>
      <c r="KEI405" s="163"/>
      <c r="KEJ405" s="163"/>
      <c r="KEK405" s="163"/>
      <c r="KEL405" s="163"/>
      <c r="KEM405" s="163"/>
      <c r="KEN405" s="163"/>
      <c r="KEO405" s="163"/>
      <c r="KEP405" s="163"/>
      <c r="KEQ405" s="163"/>
      <c r="KER405" s="163"/>
      <c r="KES405" s="163"/>
      <c r="KET405" s="163"/>
      <c r="KEU405" s="163"/>
      <c r="KEV405" s="163"/>
      <c r="KEW405" s="163"/>
      <c r="KEX405" s="163"/>
      <c r="KEY405" s="163"/>
      <c r="KEZ405" s="163"/>
      <c r="KFA405" s="163"/>
      <c r="KFB405" s="163"/>
      <c r="KFC405" s="163"/>
      <c r="KFD405" s="163"/>
      <c r="KFE405" s="163"/>
      <c r="KFF405" s="163"/>
      <c r="KFG405" s="163"/>
      <c r="KFH405" s="163"/>
      <c r="KFI405" s="163"/>
      <c r="KFJ405" s="163"/>
      <c r="KFK405" s="163"/>
      <c r="KFL405" s="163"/>
      <c r="KFM405" s="163"/>
      <c r="KFN405" s="163"/>
      <c r="KFO405" s="163"/>
      <c r="KFP405" s="163"/>
      <c r="KFQ405" s="163"/>
      <c r="KFR405" s="163"/>
      <c r="KFS405" s="163"/>
      <c r="KFT405" s="163"/>
      <c r="KFU405" s="163"/>
      <c r="KFV405" s="163"/>
      <c r="KFW405" s="163"/>
      <c r="KFX405" s="163"/>
      <c r="KFY405" s="163"/>
      <c r="KFZ405" s="163"/>
      <c r="KGA405" s="163"/>
      <c r="KGB405" s="163"/>
      <c r="KGC405" s="163"/>
      <c r="KGD405" s="163"/>
      <c r="KGE405" s="163"/>
      <c r="KGF405" s="163"/>
      <c r="KGG405" s="163"/>
      <c r="KGH405" s="163"/>
      <c r="KGI405" s="163"/>
      <c r="KGJ405" s="163"/>
      <c r="KGK405" s="163"/>
      <c r="KGL405" s="163"/>
      <c r="KGM405" s="163"/>
      <c r="KGN405" s="163"/>
      <c r="KGO405" s="163"/>
      <c r="KGP405" s="163"/>
      <c r="KGQ405" s="163"/>
      <c r="KGR405" s="163"/>
      <c r="KGS405" s="163"/>
      <c r="KGT405" s="163"/>
      <c r="KGU405" s="163"/>
      <c r="KGV405" s="163"/>
      <c r="KGW405" s="163"/>
      <c r="KGX405" s="163"/>
      <c r="KGY405" s="163"/>
      <c r="KGZ405" s="163"/>
      <c r="KHA405" s="163"/>
      <c r="KHB405" s="163"/>
      <c r="KHC405" s="163"/>
      <c r="KHD405" s="163"/>
      <c r="KHE405" s="163"/>
      <c r="KHF405" s="163"/>
      <c r="KHG405" s="163"/>
      <c r="KHH405" s="163"/>
      <c r="KHI405" s="163"/>
      <c r="KHJ405" s="163"/>
      <c r="KHK405" s="163"/>
      <c r="KHL405" s="163"/>
      <c r="KHM405" s="163"/>
      <c r="KHN405" s="163"/>
      <c r="KHO405" s="163"/>
      <c r="KHP405" s="163"/>
      <c r="KHQ405" s="163"/>
      <c r="KHR405" s="163"/>
      <c r="KHS405" s="163"/>
      <c r="KHT405" s="163"/>
      <c r="KHU405" s="163"/>
      <c r="KHV405" s="163"/>
      <c r="KHW405" s="163"/>
      <c r="KHX405" s="163"/>
      <c r="KHY405" s="163"/>
      <c r="KHZ405" s="163"/>
      <c r="KIA405" s="163"/>
      <c r="KIB405" s="163"/>
      <c r="KIC405" s="163"/>
      <c r="KID405" s="163"/>
      <c r="KIE405" s="163"/>
      <c r="KIF405" s="163"/>
      <c r="KIG405" s="163"/>
      <c r="KIH405" s="163"/>
      <c r="KII405" s="163"/>
      <c r="KIJ405" s="163"/>
      <c r="KIK405" s="163"/>
      <c r="KIL405" s="163"/>
      <c r="KIM405" s="163"/>
      <c r="KIN405" s="163"/>
      <c r="KIO405" s="163"/>
      <c r="KIP405" s="163"/>
      <c r="KIQ405" s="163"/>
      <c r="KIR405" s="163"/>
      <c r="KIS405" s="163"/>
      <c r="KIT405" s="163"/>
      <c r="KIU405" s="163"/>
      <c r="KIV405" s="163"/>
      <c r="KIW405" s="163"/>
      <c r="KIX405" s="163"/>
      <c r="KIY405" s="163"/>
      <c r="KIZ405" s="163"/>
      <c r="KJA405" s="163"/>
      <c r="KJB405" s="163"/>
      <c r="KJC405" s="163"/>
      <c r="KJD405" s="163"/>
      <c r="KJE405" s="163"/>
      <c r="KJF405" s="163"/>
      <c r="KJG405" s="163"/>
      <c r="KJH405" s="163"/>
      <c r="KJI405" s="163"/>
      <c r="KJJ405" s="163"/>
      <c r="KJK405" s="163"/>
      <c r="KJL405" s="163"/>
      <c r="KJM405" s="163"/>
      <c r="KJN405" s="163"/>
      <c r="KJO405" s="163"/>
      <c r="KJP405" s="163"/>
      <c r="KJQ405" s="163"/>
      <c r="KJR405" s="163"/>
      <c r="KJS405" s="163"/>
      <c r="KJT405" s="163"/>
      <c r="KJU405" s="163"/>
      <c r="KJV405" s="163"/>
      <c r="KJW405" s="163"/>
      <c r="KJX405" s="163"/>
      <c r="KJY405" s="163"/>
      <c r="KJZ405" s="163"/>
      <c r="KKA405" s="163"/>
      <c r="KKB405" s="163"/>
      <c r="KKC405" s="163"/>
      <c r="KKD405" s="163"/>
      <c r="KKE405" s="163"/>
      <c r="KKF405" s="163"/>
      <c r="KKG405" s="163"/>
      <c r="KKH405" s="163"/>
      <c r="KKI405" s="163"/>
      <c r="KKJ405" s="163"/>
      <c r="KKK405" s="163"/>
      <c r="KKL405" s="163"/>
      <c r="KKM405" s="163"/>
      <c r="KKN405" s="163"/>
      <c r="KKO405" s="163"/>
      <c r="KKP405" s="163"/>
      <c r="KKQ405" s="163"/>
      <c r="KKR405" s="163"/>
      <c r="KKS405" s="163"/>
      <c r="KKT405" s="163"/>
      <c r="KKU405" s="163"/>
      <c r="KKV405" s="163"/>
      <c r="KKW405" s="163"/>
      <c r="KKX405" s="163"/>
      <c r="KKY405" s="163"/>
      <c r="KKZ405" s="163"/>
      <c r="KLA405" s="163"/>
      <c r="KLB405" s="163"/>
      <c r="KLC405" s="163"/>
      <c r="KLD405" s="163"/>
      <c r="KLE405" s="163"/>
      <c r="KLF405" s="163"/>
      <c r="KLG405" s="163"/>
      <c r="KLH405" s="163"/>
      <c r="KLI405" s="163"/>
      <c r="KLJ405" s="163"/>
      <c r="KLK405" s="163"/>
      <c r="KLL405" s="163"/>
      <c r="KLM405" s="163"/>
      <c r="KLN405" s="163"/>
      <c r="KLO405" s="163"/>
      <c r="KLP405" s="163"/>
      <c r="KLQ405" s="163"/>
      <c r="KLR405" s="163"/>
      <c r="KLS405" s="163"/>
      <c r="KLT405" s="163"/>
      <c r="KLU405" s="163"/>
      <c r="KLV405" s="163"/>
      <c r="KLW405" s="163"/>
      <c r="KLX405" s="163"/>
      <c r="KLY405" s="163"/>
      <c r="KLZ405" s="163"/>
      <c r="KMA405" s="163"/>
      <c r="KMB405" s="163"/>
      <c r="KMC405" s="163"/>
      <c r="KMD405" s="163"/>
      <c r="KME405" s="163"/>
      <c r="KMF405" s="163"/>
      <c r="KMG405" s="163"/>
      <c r="KMH405" s="163"/>
      <c r="KMI405" s="163"/>
      <c r="KMJ405" s="163"/>
      <c r="KMK405" s="163"/>
      <c r="KML405" s="163"/>
      <c r="KMM405" s="163"/>
      <c r="KMN405" s="163"/>
      <c r="KMO405" s="163"/>
      <c r="KMP405" s="163"/>
      <c r="KMQ405" s="163"/>
      <c r="KMR405" s="163"/>
      <c r="KMS405" s="163"/>
      <c r="KMT405" s="163"/>
      <c r="KMU405" s="163"/>
      <c r="KMV405" s="163"/>
      <c r="KMW405" s="163"/>
      <c r="KMX405" s="163"/>
      <c r="KMY405" s="163"/>
      <c r="KMZ405" s="163"/>
      <c r="KNA405" s="163"/>
      <c r="KNB405" s="163"/>
      <c r="KNC405" s="163"/>
      <c r="KND405" s="163"/>
      <c r="KNE405" s="163"/>
      <c r="KNF405" s="163"/>
      <c r="KNG405" s="163"/>
      <c r="KNH405" s="163"/>
      <c r="KNI405" s="163"/>
      <c r="KNJ405" s="163"/>
      <c r="KNK405" s="163"/>
      <c r="KNL405" s="163"/>
      <c r="KNM405" s="163"/>
      <c r="KNN405" s="163"/>
      <c r="KNO405" s="163"/>
      <c r="KNP405" s="163"/>
      <c r="KNQ405" s="163"/>
      <c r="KNR405" s="163"/>
      <c r="KNS405" s="163"/>
      <c r="KNT405" s="163"/>
      <c r="KNU405" s="163"/>
      <c r="KNV405" s="163"/>
      <c r="KNW405" s="163"/>
      <c r="KNX405" s="163"/>
      <c r="KNY405" s="163"/>
      <c r="KNZ405" s="163"/>
      <c r="KOA405" s="163"/>
      <c r="KOB405" s="163"/>
      <c r="KOC405" s="163"/>
      <c r="KOD405" s="163"/>
      <c r="KOE405" s="163"/>
      <c r="KOF405" s="163"/>
      <c r="KOG405" s="163"/>
      <c r="KOH405" s="163"/>
      <c r="KOI405" s="163"/>
      <c r="KOJ405" s="163"/>
      <c r="KOK405" s="163"/>
      <c r="KOL405" s="163"/>
      <c r="KOM405" s="163"/>
      <c r="KON405" s="163"/>
      <c r="KOO405" s="163"/>
      <c r="KOP405" s="163"/>
      <c r="KOQ405" s="163"/>
      <c r="KOR405" s="163"/>
      <c r="KOS405" s="163"/>
      <c r="KOT405" s="163"/>
      <c r="KOU405" s="163"/>
      <c r="KOV405" s="163"/>
      <c r="KOW405" s="163"/>
      <c r="KOX405" s="163"/>
      <c r="KOY405" s="163"/>
      <c r="KOZ405" s="163"/>
      <c r="KPA405" s="163"/>
      <c r="KPB405" s="163"/>
      <c r="KPC405" s="163"/>
      <c r="KPD405" s="163"/>
      <c r="KPE405" s="163"/>
      <c r="KPF405" s="163"/>
      <c r="KPG405" s="163"/>
      <c r="KPH405" s="163"/>
      <c r="KPI405" s="163"/>
      <c r="KPJ405" s="163"/>
      <c r="KPK405" s="163"/>
      <c r="KPL405" s="163"/>
      <c r="KPM405" s="163"/>
      <c r="KPN405" s="163"/>
      <c r="KPO405" s="163"/>
      <c r="KPP405" s="163"/>
      <c r="KPQ405" s="163"/>
      <c r="KPR405" s="163"/>
      <c r="KPS405" s="163"/>
      <c r="KPT405" s="163"/>
      <c r="KPU405" s="163"/>
      <c r="KPV405" s="163"/>
      <c r="KPW405" s="163"/>
      <c r="KPX405" s="163"/>
      <c r="KPY405" s="163"/>
      <c r="KPZ405" s="163"/>
      <c r="KQA405" s="163"/>
      <c r="KQB405" s="163"/>
      <c r="KQC405" s="163"/>
      <c r="KQD405" s="163"/>
      <c r="KQE405" s="163"/>
      <c r="KQF405" s="163"/>
      <c r="KQG405" s="163"/>
      <c r="KQH405" s="163"/>
      <c r="KQI405" s="163"/>
      <c r="KQJ405" s="163"/>
      <c r="KQK405" s="163"/>
      <c r="KQL405" s="163"/>
      <c r="KQM405" s="163"/>
      <c r="KQN405" s="163"/>
      <c r="KQO405" s="163"/>
      <c r="KQP405" s="163"/>
      <c r="KQQ405" s="163"/>
      <c r="KQR405" s="163"/>
      <c r="KQS405" s="163"/>
      <c r="KQT405" s="163"/>
      <c r="KQU405" s="163"/>
      <c r="KQV405" s="163"/>
      <c r="KQW405" s="163"/>
      <c r="KQX405" s="163"/>
      <c r="KQY405" s="163"/>
      <c r="KQZ405" s="163"/>
      <c r="KRA405" s="163"/>
      <c r="KRB405" s="163"/>
      <c r="KRC405" s="163"/>
      <c r="KRD405" s="163"/>
      <c r="KRE405" s="163"/>
      <c r="KRF405" s="163"/>
      <c r="KRG405" s="163"/>
      <c r="KRH405" s="163"/>
      <c r="KRI405" s="163"/>
      <c r="KRJ405" s="163"/>
      <c r="KRK405" s="163"/>
      <c r="KRL405" s="163"/>
      <c r="KRM405" s="163"/>
      <c r="KRN405" s="163"/>
      <c r="KRO405" s="163"/>
      <c r="KRP405" s="163"/>
      <c r="KRQ405" s="163"/>
      <c r="KRR405" s="163"/>
      <c r="KRS405" s="163"/>
      <c r="KRT405" s="163"/>
      <c r="KRU405" s="163"/>
      <c r="KRV405" s="163"/>
      <c r="KRW405" s="163"/>
      <c r="KRX405" s="163"/>
      <c r="KRY405" s="163"/>
      <c r="KRZ405" s="163"/>
      <c r="KSA405" s="163"/>
      <c r="KSB405" s="163"/>
      <c r="KSC405" s="163"/>
      <c r="KSD405" s="163"/>
      <c r="KSE405" s="163"/>
      <c r="KSF405" s="163"/>
      <c r="KSG405" s="163"/>
      <c r="KSH405" s="163"/>
      <c r="KSI405" s="163"/>
      <c r="KSJ405" s="163"/>
      <c r="KSK405" s="163"/>
      <c r="KSL405" s="163"/>
      <c r="KSM405" s="163"/>
      <c r="KSN405" s="163"/>
      <c r="KSO405" s="163"/>
      <c r="KSP405" s="163"/>
      <c r="KSQ405" s="163"/>
      <c r="KSR405" s="163"/>
      <c r="KSS405" s="163"/>
      <c r="KST405" s="163"/>
      <c r="KSU405" s="163"/>
      <c r="KSV405" s="163"/>
      <c r="KSW405" s="163"/>
      <c r="KSX405" s="163"/>
      <c r="KSY405" s="163"/>
      <c r="KSZ405" s="163"/>
      <c r="KTA405" s="163"/>
      <c r="KTB405" s="163"/>
      <c r="KTC405" s="163"/>
      <c r="KTD405" s="163"/>
      <c r="KTE405" s="163"/>
      <c r="KTF405" s="163"/>
      <c r="KTG405" s="163"/>
      <c r="KTH405" s="163"/>
      <c r="KTI405" s="163"/>
      <c r="KTJ405" s="163"/>
      <c r="KTK405" s="163"/>
      <c r="KTL405" s="163"/>
      <c r="KTM405" s="163"/>
      <c r="KTN405" s="163"/>
      <c r="KTO405" s="163"/>
      <c r="KTP405" s="163"/>
      <c r="KTQ405" s="163"/>
      <c r="KTR405" s="163"/>
      <c r="KTS405" s="163"/>
      <c r="KTT405" s="163"/>
      <c r="KTU405" s="163"/>
      <c r="KTV405" s="163"/>
      <c r="KTW405" s="163"/>
      <c r="KTX405" s="163"/>
      <c r="KTY405" s="163"/>
      <c r="KTZ405" s="163"/>
      <c r="KUA405" s="163"/>
      <c r="KUB405" s="163"/>
      <c r="KUC405" s="163"/>
      <c r="KUD405" s="163"/>
      <c r="KUE405" s="163"/>
      <c r="KUF405" s="163"/>
      <c r="KUG405" s="163"/>
      <c r="KUH405" s="163"/>
      <c r="KUI405" s="163"/>
      <c r="KUJ405" s="163"/>
      <c r="KUK405" s="163"/>
      <c r="KUL405" s="163"/>
      <c r="KUM405" s="163"/>
      <c r="KUN405" s="163"/>
      <c r="KUO405" s="163"/>
      <c r="KUP405" s="163"/>
      <c r="KUQ405" s="163"/>
      <c r="KUR405" s="163"/>
      <c r="KUS405" s="163"/>
      <c r="KUT405" s="163"/>
      <c r="KUU405" s="163"/>
      <c r="KUV405" s="163"/>
      <c r="KUW405" s="163"/>
      <c r="KUX405" s="163"/>
      <c r="KUY405" s="163"/>
      <c r="KUZ405" s="163"/>
      <c r="KVA405" s="163"/>
      <c r="KVB405" s="163"/>
      <c r="KVC405" s="163"/>
      <c r="KVD405" s="163"/>
      <c r="KVE405" s="163"/>
      <c r="KVF405" s="163"/>
      <c r="KVG405" s="163"/>
      <c r="KVH405" s="163"/>
      <c r="KVI405" s="163"/>
      <c r="KVJ405" s="163"/>
      <c r="KVK405" s="163"/>
      <c r="KVL405" s="163"/>
      <c r="KVM405" s="163"/>
      <c r="KVN405" s="163"/>
      <c r="KVO405" s="163"/>
      <c r="KVP405" s="163"/>
      <c r="KVQ405" s="163"/>
      <c r="KVR405" s="163"/>
      <c r="KVS405" s="163"/>
      <c r="KVT405" s="163"/>
      <c r="KVU405" s="163"/>
      <c r="KVV405" s="163"/>
      <c r="KVW405" s="163"/>
      <c r="KVX405" s="163"/>
      <c r="KVY405" s="163"/>
      <c r="KVZ405" s="163"/>
      <c r="KWA405" s="163"/>
      <c r="KWB405" s="163"/>
      <c r="KWC405" s="163"/>
      <c r="KWD405" s="163"/>
      <c r="KWE405" s="163"/>
      <c r="KWF405" s="163"/>
      <c r="KWG405" s="163"/>
      <c r="KWH405" s="163"/>
      <c r="KWI405" s="163"/>
      <c r="KWJ405" s="163"/>
      <c r="KWK405" s="163"/>
      <c r="KWL405" s="163"/>
      <c r="KWM405" s="163"/>
      <c r="KWN405" s="163"/>
      <c r="KWO405" s="163"/>
      <c r="KWP405" s="163"/>
      <c r="KWQ405" s="163"/>
      <c r="KWR405" s="163"/>
      <c r="KWS405" s="163"/>
      <c r="KWT405" s="163"/>
      <c r="KWU405" s="163"/>
      <c r="KWV405" s="163"/>
      <c r="KWW405" s="163"/>
      <c r="KWX405" s="163"/>
      <c r="KWY405" s="163"/>
      <c r="KWZ405" s="163"/>
      <c r="KXA405" s="163"/>
      <c r="KXB405" s="163"/>
      <c r="KXC405" s="163"/>
      <c r="KXD405" s="163"/>
      <c r="KXE405" s="163"/>
      <c r="KXF405" s="163"/>
      <c r="KXG405" s="163"/>
      <c r="KXH405" s="163"/>
      <c r="KXI405" s="163"/>
      <c r="KXJ405" s="163"/>
      <c r="KXK405" s="163"/>
      <c r="KXL405" s="163"/>
      <c r="KXM405" s="163"/>
      <c r="KXN405" s="163"/>
      <c r="KXO405" s="163"/>
      <c r="KXP405" s="163"/>
      <c r="KXQ405" s="163"/>
      <c r="KXR405" s="163"/>
      <c r="KXS405" s="163"/>
      <c r="KXT405" s="163"/>
      <c r="KXU405" s="163"/>
      <c r="KXV405" s="163"/>
      <c r="KXW405" s="163"/>
      <c r="KXX405" s="163"/>
      <c r="KXY405" s="163"/>
      <c r="KXZ405" s="163"/>
      <c r="KYA405" s="163"/>
      <c r="KYB405" s="163"/>
      <c r="KYC405" s="163"/>
      <c r="KYD405" s="163"/>
      <c r="KYE405" s="163"/>
      <c r="KYF405" s="163"/>
      <c r="KYG405" s="163"/>
      <c r="KYH405" s="163"/>
      <c r="KYI405" s="163"/>
      <c r="KYJ405" s="163"/>
      <c r="KYK405" s="163"/>
      <c r="KYL405" s="163"/>
      <c r="KYM405" s="163"/>
      <c r="KYN405" s="163"/>
      <c r="KYO405" s="163"/>
      <c r="KYP405" s="163"/>
      <c r="KYQ405" s="163"/>
      <c r="KYR405" s="163"/>
      <c r="KYS405" s="163"/>
      <c r="KYT405" s="163"/>
      <c r="KYU405" s="163"/>
      <c r="KYV405" s="163"/>
      <c r="KYW405" s="163"/>
      <c r="KYX405" s="163"/>
      <c r="KYY405" s="163"/>
      <c r="KYZ405" s="163"/>
      <c r="KZA405" s="163"/>
      <c r="KZB405" s="163"/>
      <c r="KZC405" s="163"/>
      <c r="KZD405" s="163"/>
      <c r="KZE405" s="163"/>
      <c r="KZF405" s="163"/>
      <c r="KZG405" s="163"/>
      <c r="KZH405" s="163"/>
      <c r="KZI405" s="163"/>
      <c r="KZJ405" s="163"/>
      <c r="KZK405" s="163"/>
      <c r="KZL405" s="163"/>
      <c r="KZM405" s="163"/>
      <c r="KZN405" s="163"/>
      <c r="KZO405" s="163"/>
      <c r="KZP405" s="163"/>
      <c r="KZQ405" s="163"/>
      <c r="KZR405" s="163"/>
      <c r="KZS405" s="163"/>
      <c r="KZT405" s="163"/>
      <c r="KZU405" s="163"/>
      <c r="KZV405" s="163"/>
      <c r="KZW405" s="163"/>
      <c r="KZX405" s="163"/>
      <c r="KZY405" s="163"/>
      <c r="KZZ405" s="163"/>
      <c r="LAA405" s="163"/>
      <c r="LAB405" s="163"/>
      <c r="LAC405" s="163"/>
      <c r="LAD405" s="163"/>
      <c r="LAE405" s="163"/>
      <c r="LAF405" s="163"/>
      <c r="LAG405" s="163"/>
      <c r="LAH405" s="163"/>
      <c r="LAI405" s="163"/>
      <c r="LAJ405" s="163"/>
      <c r="LAK405" s="163"/>
      <c r="LAL405" s="163"/>
      <c r="LAM405" s="163"/>
      <c r="LAN405" s="163"/>
      <c r="LAO405" s="163"/>
      <c r="LAP405" s="163"/>
      <c r="LAQ405" s="163"/>
      <c r="LAR405" s="163"/>
      <c r="LAS405" s="163"/>
      <c r="LAT405" s="163"/>
      <c r="LAU405" s="163"/>
      <c r="LAV405" s="163"/>
      <c r="LAW405" s="163"/>
      <c r="LAX405" s="163"/>
      <c r="LAY405" s="163"/>
    </row>
    <row r="406" spans="1:8163" ht="60.75" customHeight="1">
      <c r="A406" s="414" t="s">
        <v>2891</v>
      </c>
      <c r="B406" s="411" t="s">
        <v>2892</v>
      </c>
      <c r="C406" s="411" t="s">
        <v>2636</v>
      </c>
      <c r="D406" s="411" t="s">
        <v>2893</v>
      </c>
      <c r="E406" s="415">
        <v>44382</v>
      </c>
      <c r="F406" s="415">
        <v>44545</v>
      </c>
      <c r="G406" s="362"/>
      <c r="H406" s="416"/>
      <c r="I406" s="417"/>
      <c r="J406" s="409"/>
      <c r="K406" s="410"/>
      <c r="L406" s="411">
        <v>0</v>
      </c>
      <c r="M406" s="411">
        <v>138</v>
      </c>
      <c r="N406" s="411" t="s">
        <v>22</v>
      </c>
      <c r="O406" s="412">
        <v>0</v>
      </c>
      <c r="P406" s="411" t="s">
        <v>2151</v>
      </c>
      <c r="Q406" s="411" t="s">
        <v>154</v>
      </c>
      <c r="R406" s="411" t="s">
        <v>28</v>
      </c>
      <c r="S406" s="411">
        <v>0</v>
      </c>
      <c r="T406" s="411" t="s">
        <v>22</v>
      </c>
      <c r="U406" s="411" t="s">
        <v>22</v>
      </c>
      <c r="V406" s="411" t="s">
        <v>25</v>
      </c>
      <c r="W406" s="413"/>
      <c r="X406" s="163"/>
      <c r="Y406" s="163"/>
      <c r="Z406" s="163"/>
      <c r="AA406" s="163"/>
      <c r="AB406" s="163"/>
      <c r="AC406" s="163"/>
      <c r="AD406" s="163"/>
      <c r="AE406" s="163"/>
      <c r="AF406" s="163"/>
      <c r="AG406" s="163"/>
      <c r="AH406" s="163"/>
      <c r="AI406" s="163"/>
      <c r="AJ406" s="163"/>
      <c r="AK406" s="163"/>
      <c r="AL406" s="163"/>
      <c r="AM406" s="163"/>
      <c r="AN406" s="163"/>
      <c r="AO406" s="163"/>
      <c r="AP406" s="163"/>
      <c r="AQ406" s="163"/>
      <c r="AR406" s="163"/>
      <c r="AS406" s="163"/>
      <c r="AT406" s="163"/>
      <c r="AU406" s="163"/>
      <c r="AV406" s="163"/>
      <c r="AW406" s="163"/>
      <c r="AX406" s="163"/>
      <c r="AY406" s="163"/>
      <c r="AZ406" s="163"/>
      <c r="BA406" s="163"/>
      <c r="BB406" s="163"/>
      <c r="BC406" s="163"/>
      <c r="BD406" s="163"/>
      <c r="BE406" s="163"/>
      <c r="BF406" s="163"/>
      <c r="BG406" s="163"/>
      <c r="BH406" s="163"/>
      <c r="BI406" s="163"/>
      <c r="BJ406" s="163"/>
      <c r="BK406" s="163"/>
      <c r="BL406" s="163"/>
      <c r="BM406" s="163"/>
      <c r="BN406" s="163"/>
      <c r="BO406" s="163"/>
      <c r="BP406" s="163"/>
      <c r="BQ406" s="163"/>
      <c r="BR406" s="163"/>
      <c r="BS406" s="163"/>
      <c r="BT406" s="163"/>
      <c r="BU406" s="163"/>
      <c r="BV406" s="163"/>
      <c r="BW406" s="163"/>
      <c r="BX406" s="163"/>
      <c r="BY406" s="163"/>
      <c r="BZ406" s="163"/>
      <c r="CA406" s="163"/>
      <c r="CB406" s="163"/>
      <c r="CC406" s="163"/>
      <c r="CD406" s="163"/>
      <c r="CE406" s="163"/>
      <c r="CF406" s="163"/>
      <c r="CG406" s="163"/>
      <c r="CH406" s="163"/>
      <c r="CI406" s="163"/>
      <c r="CJ406" s="163"/>
      <c r="CK406" s="163"/>
      <c r="CL406" s="163"/>
      <c r="CM406" s="163"/>
      <c r="CN406" s="163"/>
      <c r="CO406" s="163"/>
      <c r="CP406" s="163"/>
      <c r="CQ406" s="163"/>
      <c r="CR406" s="163"/>
      <c r="CS406" s="163"/>
      <c r="CT406" s="163"/>
      <c r="CU406" s="163"/>
      <c r="CV406" s="163"/>
      <c r="CW406" s="163"/>
      <c r="CX406" s="163"/>
      <c r="CY406" s="163"/>
      <c r="CZ406" s="163"/>
      <c r="DA406" s="163"/>
      <c r="DB406" s="163"/>
      <c r="DC406" s="163"/>
      <c r="DD406" s="163"/>
      <c r="DE406" s="163"/>
      <c r="DF406" s="163"/>
      <c r="DG406" s="163"/>
      <c r="DH406" s="163"/>
      <c r="DI406" s="163"/>
      <c r="DJ406" s="163"/>
      <c r="DK406" s="163"/>
      <c r="DL406" s="163"/>
      <c r="DM406" s="163"/>
      <c r="DN406" s="163"/>
      <c r="DO406" s="163"/>
      <c r="DP406" s="163"/>
      <c r="DQ406" s="163"/>
      <c r="DR406" s="163"/>
      <c r="DS406" s="163"/>
      <c r="DT406" s="163"/>
      <c r="DU406" s="163"/>
      <c r="DV406" s="163"/>
      <c r="DW406" s="163"/>
      <c r="DX406" s="163"/>
      <c r="DY406" s="163"/>
      <c r="DZ406" s="163"/>
      <c r="EA406" s="163"/>
      <c r="EB406" s="163"/>
      <c r="EC406" s="163"/>
      <c r="ED406" s="163"/>
      <c r="EE406" s="163"/>
      <c r="EF406" s="163"/>
      <c r="EG406" s="163"/>
      <c r="EH406" s="163"/>
      <c r="EI406" s="163"/>
      <c r="EJ406" s="163"/>
      <c r="EK406" s="163"/>
      <c r="EL406" s="163"/>
      <c r="EM406" s="163"/>
      <c r="EN406" s="163"/>
      <c r="EO406" s="163"/>
      <c r="EP406" s="163"/>
      <c r="EQ406" s="163"/>
      <c r="ER406" s="163"/>
      <c r="ES406" s="163"/>
      <c r="ET406" s="163"/>
      <c r="EU406" s="163"/>
      <c r="EV406" s="163"/>
      <c r="EW406" s="163"/>
      <c r="EX406" s="163"/>
      <c r="EY406" s="163"/>
      <c r="EZ406" s="163"/>
      <c r="FA406" s="163"/>
      <c r="FB406" s="163"/>
      <c r="FC406" s="163"/>
      <c r="FD406" s="163"/>
      <c r="FE406" s="163"/>
      <c r="FF406" s="163"/>
      <c r="FG406" s="163"/>
      <c r="FH406" s="163"/>
      <c r="FI406" s="163"/>
      <c r="FJ406" s="163"/>
      <c r="FK406" s="163"/>
      <c r="FL406" s="163"/>
      <c r="FM406" s="163"/>
      <c r="FN406" s="163"/>
      <c r="FO406" s="163"/>
      <c r="FP406" s="163"/>
      <c r="FQ406" s="163"/>
      <c r="FR406" s="163"/>
      <c r="FS406" s="163"/>
      <c r="FT406" s="163"/>
      <c r="FU406" s="163"/>
      <c r="FV406" s="163"/>
      <c r="FW406" s="163"/>
      <c r="FX406" s="163"/>
      <c r="FY406" s="163"/>
      <c r="FZ406" s="163"/>
      <c r="GA406" s="163"/>
      <c r="GB406" s="163"/>
      <c r="GC406" s="163"/>
      <c r="GD406" s="163"/>
      <c r="GE406" s="163"/>
      <c r="GF406" s="163"/>
      <c r="GG406" s="163"/>
      <c r="GH406" s="163"/>
      <c r="GI406" s="163"/>
      <c r="GJ406" s="163"/>
      <c r="GK406" s="163"/>
      <c r="GL406" s="163"/>
      <c r="GM406" s="163"/>
      <c r="GN406" s="163"/>
      <c r="GO406" s="163"/>
      <c r="GP406" s="163"/>
      <c r="GQ406" s="163"/>
      <c r="GR406" s="163"/>
      <c r="GS406" s="163"/>
      <c r="GT406" s="163"/>
      <c r="GU406" s="163"/>
      <c r="GV406" s="163"/>
      <c r="GW406" s="163"/>
      <c r="GX406" s="163"/>
      <c r="GY406" s="163"/>
      <c r="GZ406" s="163"/>
      <c r="HA406" s="163"/>
      <c r="HB406" s="163"/>
      <c r="HC406" s="163"/>
      <c r="HD406" s="163"/>
      <c r="HE406" s="163"/>
      <c r="HF406" s="163"/>
      <c r="HG406" s="163"/>
      <c r="HH406" s="163"/>
      <c r="HI406" s="163"/>
      <c r="HJ406" s="163"/>
      <c r="HK406" s="163"/>
      <c r="HL406" s="163"/>
      <c r="HM406" s="163"/>
      <c r="HN406" s="163"/>
      <c r="HO406" s="163"/>
      <c r="HP406" s="163"/>
      <c r="HQ406" s="163"/>
      <c r="HR406" s="163"/>
      <c r="HS406" s="163"/>
      <c r="HT406" s="163"/>
      <c r="HU406" s="163"/>
      <c r="HV406" s="163"/>
      <c r="HW406" s="163"/>
      <c r="HX406" s="163"/>
      <c r="HY406" s="163"/>
      <c r="HZ406" s="163"/>
      <c r="IA406" s="163"/>
      <c r="IB406" s="163"/>
      <c r="IC406" s="163"/>
      <c r="ID406" s="163"/>
      <c r="IE406" s="163"/>
      <c r="IF406" s="163"/>
      <c r="IG406" s="163"/>
      <c r="IH406" s="163"/>
      <c r="II406" s="163"/>
      <c r="IJ406" s="163"/>
      <c r="IK406" s="163"/>
      <c r="IL406" s="163"/>
      <c r="IM406" s="163"/>
      <c r="IN406" s="163"/>
      <c r="IO406" s="163"/>
      <c r="IP406" s="163"/>
      <c r="IQ406" s="163"/>
      <c r="IR406" s="163"/>
      <c r="IS406" s="163"/>
      <c r="IT406" s="163"/>
      <c r="IU406" s="163"/>
      <c r="IV406" s="163"/>
      <c r="IW406" s="163"/>
      <c r="IX406" s="163"/>
      <c r="IY406" s="163"/>
      <c r="IZ406" s="163"/>
      <c r="JA406" s="163"/>
      <c r="JB406" s="163"/>
      <c r="JC406" s="163"/>
      <c r="JD406" s="163"/>
      <c r="JE406" s="163"/>
      <c r="JF406" s="163"/>
      <c r="JG406" s="163"/>
      <c r="JH406" s="163"/>
      <c r="JI406" s="163"/>
      <c r="JJ406" s="163"/>
      <c r="JK406" s="163"/>
      <c r="JL406" s="163"/>
      <c r="JM406" s="163"/>
      <c r="JN406" s="163"/>
      <c r="JO406" s="163"/>
      <c r="JP406" s="163"/>
      <c r="JQ406" s="163"/>
      <c r="JR406" s="163"/>
      <c r="JS406" s="163"/>
      <c r="JT406" s="163"/>
      <c r="JU406" s="163"/>
      <c r="JV406" s="163"/>
      <c r="JW406" s="163"/>
      <c r="JX406" s="163"/>
      <c r="JY406" s="163"/>
      <c r="JZ406" s="163"/>
      <c r="KA406" s="163"/>
      <c r="KB406" s="163"/>
      <c r="KC406" s="163"/>
      <c r="KD406" s="163"/>
      <c r="KE406" s="163"/>
      <c r="KF406" s="163"/>
      <c r="KG406" s="163"/>
      <c r="KH406" s="163"/>
      <c r="KI406" s="163"/>
      <c r="KJ406" s="163"/>
      <c r="KK406" s="163"/>
      <c r="KL406" s="163"/>
      <c r="KM406" s="163"/>
      <c r="KN406" s="163"/>
      <c r="KO406" s="163"/>
      <c r="KP406" s="163"/>
      <c r="KQ406" s="163"/>
      <c r="KR406" s="163"/>
      <c r="KS406" s="163"/>
      <c r="KT406" s="163"/>
      <c r="KU406" s="163"/>
      <c r="KV406" s="163"/>
      <c r="KW406" s="163"/>
      <c r="KX406" s="163"/>
      <c r="KY406" s="163"/>
      <c r="KZ406" s="163"/>
      <c r="LA406" s="163"/>
      <c r="LB406" s="163"/>
      <c r="LC406" s="163"/>
      <c r="LD406" s="163"/>
      <c r="LE406" s="163"/>
      <c r="LF406" s="163"/>
      <c r="LG406" s="163"/>
      <c r="LH406" s="163"/>
      <c r="LI406" s="163"/>
      <c r="LJ406" s="163"/>
      <c r="LK406" s="163"/>
      <c r="LL406" s="163"/>
      <c r="LM406" s="163"/>
      <c r="LN406" s="163"/>
      <c r="LO406" s="163"/>
      <c r="LP406" s="163"/>
      <c r="LQ406" s="163"/>
      <c r="LR406" s="163"/>
      <c r="LS406" s="163"/>
      <c r="LT406" s="163"/>
      <c r="LU406" s="163"/>
      <c r="LV406" s="163"/>
      <c r="LW406" s="163"/>
      <c r="LX406" s="163"/>
      <c r="LY406" s="163"/>
      <c r="LZ406" s="163"/>
      <c r="MA406" s="163"/>
      <c r="MB406" s="163"/>
      <c r="MC406" s="163"/>
      <c r="MD406" s="163"/>
      <c r="ME406" s="163"/>
      <c r="MF406" s="163"/>
      <c r="MG406" s="163"/>
      <c r="MH406" s="163"/>
      <c r="MI406" s="163"/>
      <c r="MJ406" s="163"/>
      <c r="MK406" s="163"/>
      <c r="ML406" s="163"/>
      <c r="MM406" s="163"/>
      <c r="MN406" s="163"/>
      <c r="MO406" s="163"/>
      <c r="MP406" s="163"/>
      <c r="MQ406" s="163"/>
      <c r="MR406" s="163"/>
      <c r="MS406" s="163"/>
      <c r="MT406" s="163"/>
      <c r="MU406" s="163"/>
      <c r="MV406" s="163"/>
      <c r="MW406" s="163"/>
      <c r="MX406" s="163"/>
      <c r="MY406" s="163"/>
      <c r="MZ406" s="163"/>
      <c r="NA406" s="163"/>
      <c r="NB406" s="163"/>
      <c r="NC406" s="163"/>
      <c r="ND406" s="163"/>
      <c r="NE406" s="163"/>
      <c r="NF406" s="163"/>
      <c r="NG406" s="163"/>
      <c r="NH406" s="163"/>
      <c r="NI406" s="163"/>
      <c r="NJ406" s="163"/>
      <c r="NK406" s="163"/>
      <c r="NL406" s="163"/>
      <c r="NM406" s="163"/>
      <c r="NN406" s="163"/>
      <c r="NO406" s="163"/>
      <c r="NP406" s="163"/>
      <c r="NQ406" s="163"/>
      <c r="NR406" s="163"/>
      <c r="NS406" s="163"/>
      <c r="NT406" s="163"/>
      <c r="NU406" s="163"/>
      <c r="NV406" s="163"/>
      <c r="NW406" s="163"/>
      <c r="NX406" s="163"/>
      <c r="NY406" s="163"/>
      <c r="NZ406" s="163"/>
      <c r="OA406" s="163"/>
      <c r="OB406" s="163"/>
      <c r="OC406" s="163"/>
      <c r="OD406" s="163"/>
      <c r="OE406" s="163"/>
      <c r="OF406" s="163"/>
      <c r="OG406" s="163"/>
      <c r="OH406" s="163"/>
      <c r="OI406" s="163"/>
      <c r="OJ406" s="163"/>
      <c r="OK406" s="163"/>
      <c r="OL406" s="163"/>
      <c r="OM406" s="163"/>
      <c r="ON406" s="163"/>
      <c r="OO406" s="163"/>
      <c r="OP406" s="163"/>
      <c r="OQ406" s="163"/>
      <c r="OR406" s="163"/>
      <c r="OS406" s="163"/>
      <c r="OT406" s="163"/>
      <c r="OU406" s="163"/>
      <c r="OV406" s="163"/>
      <c r="OW406" s="163"/>
      <c r="OX406" s="163"/>
      <c r="OY406" s="163"/>
      <c r="OZ406" s="163"/>
      <c r="PA406" s="163"/>
      <c r="PB406" s="163"/>
      <c r="PC406" s="163"/>
      <c r="PD406" s="163"/>
      <c r="PE406" s="163"/>
      <c r="PF406" s="163"/>
      <c r="PG406" s="163"/>
      <c r="PH406" s="163"/>
      <c r="PI406" s="163"/>
      <c r="PJ406" s="163"/>
      <c r="PK406" s="163"/>
      <c r="PL406" s="163"/>
      <c r="PM406" s="163"/>
      <c r="PN406" s="163"/>
      <c r="PO406" s="163"/>
      <c r="PP406" s="163"/>
      <c r="PQ406" s="163"/>
      <c r="PR406" s="163"/>
      <c r="PS406" s="163"/>
      <c r="PT406" s="163"/>
      <c r="PU406" s="163"/>
      <c r="PV406" s="163"/>
      <c r="PW406" s="163"/>
      <c r="PX406" s="163"/>
      <c r="PY406" s="163"/>
      <c r="PZ406" s="163"/>
      <c r="QA406" s="163"/>
      <c r="QB406" s="163"/>
      <c r="QC406" s="163"/>
      <c r="QD406" s="163"/>
      <c r="QE406" s="163"/>
      <c r="QF406" s="163"/>
      <c r="QG406" s="163"/>
      <c r="QH406" s="163"/>
      <c r="QI406" s="163"/>
      <c r="QJ406" s="163"/>
      <c r="QK406" s="163"/>
      <c r="QL406" s="163"/>
      <c r="QM406" s="163"/>
      <c r="QN406" s="163"/>
      <c r="QO406" s="163"/>
      <c r="QP406" s="163"/>
      <c r="QQ406" s="163"/>
      <c r="QR406" s="163"/>
      <c r="QS406" s="163"/>
      <c r="QT406" s="163"/>
      <c r="QU406" s="163"/>
      <c r="QV406" s="163"/>
      <c r="QW406" s="163"/>
      <c r="QX406" s="163"/>
      <c r="QY406" s="163"/>
      <c r="QZ406" s="163"/>
      <c r="RA406" s="163"/>
      <c r="RB406" s="163"/>
      <c r="RC406" s="163"/>
      <c r="RD406" s="163"/>
      <c r="RE406" s="163"/>
      <c r="RF406" s="163"/>
      <c r="RG406" s="163"/>
      <c r="RH406" s="163"/>
      <c r="RI406" s="163"/>
      <c r="RJ406" s="163"/>
      <c r="RK406" s="163"/>
      <c r="RL406" s="163"/>
      <c r="RM406" s="163"/>
      <c r="RN406" s="163"/>
      <c r="RO406" s="163"/>
      <c r="RP406" s="163"/>
      <c r="RQ406" s="163"/>
      <c r="RR406" s="163"/>
      <c r="RS406" s="163"/>
      <c r="RT406" s="163"/>
      <c r="RU406" s="163"/>
      <c r="RV406" s="163"/>
      <c r="RW406" s="163"/>
      <c r="RX406" s="163"/>
      <c r="RY406" s="163"/>
      <c r="RZ406" s="163"/>
      <c r="SA406" s="163"/>
      <c r="SB406" s="163"/>
      <c r="SC406" s="163"/>
      <c r="SD406" s="163"/>
      <c r="SE406" s="163"/>
      <c r="SF406" s="163"/>
      <c r="SG406" s="163"/>
      <c r="SH406" s="163"/>
      <c r="SI406" s="163"/>
      <c r="SJ406" s="163"/>
      <c r="SK406" s="163"/>
      <c r="SL406" s="163"/>
      <c r="SM406" s="163"/>
      <c r="SN406" s="163"/>
      <c r="SO406" s="163"/>
      <c r="SP406" s="163"/>
      <c r="SQ406" s="163"/>
      <c r="SR406" s="163"/>
      <c r="SS406" s="163"/>
      <c r="ST406" s="163"/>
      <c r="SU406" s="163"/>
      <c r="SV406" s="163"/>
      <c r="SW406" s="163"/>
      <c r="SX406" s="163"/>
      <c r="SY406" s="163"/>
      <c r="SZ406" s="163"/>
      <c r="TA406" s="163"/>
      <c r="TB406" s="163"/>
      <c r="TC406" s="163"/>
      <c r="TD406" s="163"/>
      <c r="TE406" s="163"/>
      <c r="TF406" s="163"/>
      <c r="TG406" s="163"/>
      <c r="TH406" s="163"/>
      <c r="TI406" s="163"/>
      <c r="TJ406" s="163"/>
      <c r="TK406" s="163"/>
      <c r="TL406" s="163"/>
      <c r="TM406" s="163"/>
      <c r="TN406" s="163"/>
      <c r="TO406" s="163"/>
      <c r="TP406" s="163"/>
      <c r="TQ406" s="163"/>
      <c r="TR406" s="163"/>
      <c r="TS406" s="163"/>
      <c r="TT406" s="163"/>
      <c r="TU406" s="163"/>
      <c r="TV406" s="163"/>
      <c r="TW406" s="163"/>
      <c r="TX406" s="163"/>
      <c r="TY406" s="163"/>
      <c r="TZ406" s="163"/>
      <c r="UA406" s="163"/>
      <c r="UB406" s="163"/>
      <c r="UC406" s="163"/>
      <c r="UD406" s="163"/>
      <c r="UE406" s="163"/>
      <c r="UF406" s="163"/>
      <c r="UG406" s="163"/>
      <c r="UH406" s="163"/>
      <c r="UI406" s="163"/>
      <c r="UJ406" s="163"/>
      <c r="UK406" s="163"/>
      <c r="UL406" s="163"/>
      <c r="UM406" s="163"/>
      <c r="UN406" s="163"/>
      <c r="UO406" s="163"/>
      <c r="UP406" s="163"/>
      <c r="UQ406" s="163"/>
      <c r="UR406" s="163"/>
      <c r="US406" s="163"/>
      <c r="UT406" s="163"/>
      <c r="UU406" s="163"/>
      <c r="UV406" s="163"/>
      <c r="UW406" s="163"/>
      <c r="UX406" s="163"/>
      <c r="UY406" s="163"/>
      <c r="UZ406" s="163"/>
      <c r="VA406" s="163"/>
      <c r="VB406" s="163"/>
      <c r="VC406" s="163"/>
      <c r="VD406" s="163"/>
      <c r="VE406" s="163"/>
      <c r="VF406" s="163"/>
      <c r="VG406" s="163"/>
      <c r="VH406" s="163"/>
      <c r="VI406" s="163"/>
      <c r="VJ406" s="163"/>
      <c r="VK406" s="163"/>
      <c r="VL406" s="163"/>
      <c r="VM406" s="163"/>
      <c r="VN406" s="163"/>
      <c r="VO406" s="163"/>
      <c r="VP406" s="163"/>
      <c r="VQ406" s="163"/>
      <c r="VR406" s="163"/>
      <c r="VS406" s="163"/>
      <c r="VT406" s="163"/>
      <c r="VU406" s="163"/>
      <c r="VV406" s="163"/>
      <c r="VW406" s="163"/>
      <c r="VX406" s="163"/>
      <c r="VY406" s="163"/>
      <c r="VZ406" s="163"/>
      <c r="WA406" s="163"/>
      <c r="WB406" s="163"/>
      <c r="WC406" s="163"/>
      <c r="WD406" s="163"/>
      <c r="WE406" s="163"/>
      <c r="WF406" s="163"/>
      <c r="WG406" s="163"/>
      <c r="WH406" s="163"/>
      <c r="WI406" s="163"/>
      <c r="WJ406" s="163"/>
      <c r="WK406" s="163"/>
      <c r="WL406" s="163"/>
      <c r="WM406" s="163"/>
      <c r="WN406" s="163"/>
      <c r="WO406" s="163"/>
      <c r="WP406" s="163"/>
      <c r="WQ406" s="163"/>
      <c r="WR406" s="163"/>
      <c r="WS406" s="163"/>
      <c r="WT406" s="163"/>
      <c r="WU406" s="163"/>
      <c r="WV406" s="163"/>
      <c r="WW406" s="163"/>
      <c r="WX406" s="163"/>
      <c r="WY406" s="163"/>
      <c r="WZ406" s="163"/>
      <c r="XA406" s="163"/>
      <c r="XB406" s="163"/>
      <c r="XC406" s="163"/>
      <c r="XD406" s="163"/>
      <c r="XE406" s="163"/>
      <c r="XF406" s="163"/>
      <c r="XG406" s="163"/>
      <c r="XH406" s="163"/>
      <c r="XI406" s="163"/>
      <c r="XJ406" s="163"/>
      <c r="XK406" s="163"/>
      <c r="XL406" s="163"/>
      <c r="XM406" s="163"/>
      <c r="XN406" s="163"/>
      <c r="XO406" s="163"/>
      <c r="XP406" s="163"/>
      <c r="XQ406" s="163"/>
      <c r="XR406" s="163"/>
      <c r="XS406" s="163"/>
      <c r="XT406" s="163"/>
      <c r="XU406" s="163"/>
      <c r="XV406" s="163"/>
      <c r="XW406" s="163"/>
      <c r="XX406" s="163"/>
      <c r="XY406" s="163"/>
      <c r="XZ406" s="163"/>
      <c r="YA406" s="163"/>
      <c r="YB406" s="163"/>
      <c r="YC406" s="163"/>
      <c r="YD406" s="163"/>
      <c r="YE406" s="163"/>
      <c r="YF406" s="163"/>
      <c r="YG406" s="163"/>
      <c r="YH406" s="163"/>
      <c r="YI406" s="163"/>
      <c r="YJ406" s="163"/>
      <c r="YK406" s="163"/>
      <c r="YL406" s="163"/>
      <c r="YM406" s="163"/>
      <c r="YN406" s="163"/>
      <c r="YO406" s="163"/>
      <c r="YP406" s="163"/>
      <c r="YQ406" s="163"/>
      <c r="YR406" s="163"/>
      <c r="YS406" s="163"/>
      <c r="YT406" s="163"/>
      <c r="YU406" s="163"/>
      <c r="YV406" s="163"/>
      <c r="YW406" s="163"/>
      <c r="YX406" s="163"/>
      <c r="YY406" s="163"/>
      <c r="YZ406" s="163"/>
      <c r="ZA406" s="163"/>
      <c r="ZB406" s="163"/>
      <c r="ZC406" s="163"/>
      <c r="ZD406" s="163"/>
      <c r="ZE406" s="163"/>
      <c r="ZF406" s="163"/>
      <c r="ZG406" s="163"/>
      <c r="ZH406" s="163"/>
      <c r="ZI406" s="163"/>
      <c r="ZJ406" s="163"/>
      <c r="ZK406" s="163"/>
      <c r="ZL406" s="163"/>
      <c r="ZM406" s="163"/>
      <c r="ZN406" s="163"/>
      <c r="ZO406" s="163"/>
      <c r="ZP406" s="163"/>
      <c r="ZQ406" s="163"/>
      <c r="ZR406" s="163"/>
      <c r="ZS406" s="163"/>
      <c r="ZT406" s="163"/>
      <c r="ZU406" s="163"/>
      <c r="ZV406" s="163"/>
      <c r="ZW406" s="163"/>
      <c r="ZX406" s="163"/>
      <c r="ZY406" s="163"/>
      <c r="ZZ406" s="163"/>
      <c r="AAA406" s="163"/>
      <c r="AAB406" s="163"/>
      <c r="AAC406" s="163"/>
      <c r="AAD406" s="163"/>
      <c r="AAE406" s="163"/>
      <c r="AAF406" s="163"/>
      <c r="AAG406" s="163"/>
      <c r="AAH406" s="163"/>
      <c r="AAI406" s="163"/>
      <c r="AAJ406" s="163"/>
      <c r="AAK406" s="163"/>
      <c r="AAL406" s="163"/>
      <c r="AAM406" s="163"/>
      <c r="AAN406" s="163"/>
      <c r="AAO406" s="163"/>
      <c r="AAP406" s="163"/>
      <c r="AAQ406" s="163"/>
      <c r="AAR406" s="163"/>
      <c r="AAS406" s="163"/>
      <c r="AAT406" s="163"/>
      <c r="AAU406" s="163"/>
      <c r="AAV406" s="163"/>
      <c r="AAW406" s="163"/>
      <c r="AAX406" s="163"/>
      <c r="AAY406" s="163"/>
      <c r="AAZ406" s="163"/>
      <c r="ABA406" s="163"/>
      <c r="ABB406" s="163"/>
      <c r="ABC406" s="163"/>
      <c r="ABD406" s="163"/>
      <c r="ABE406" s="163"/>
      <c r="ABF406" s="163"/>
      <c r="ABG406" s="163"/>
      <c r="ABH406" s="163"/>
      <c r="ABI406" s="163"/>
      <c r="ABJ406" s="163"/>
      <c r="ABK406" s="163"/>
      <c r="ABL406" s="163"/>
      <c r="ABM406" s="163"/>
      <c r="ABN406" s="163"/>
      <c r="ABO406" s="163"/>
      <c r="ABP406" s="163"/>
      <c r="ABQ406" s="163"/>
      <c r="ABR406" s="163"/>
      <c r="ABS406" s="163"/>
      <c r="ABT406" s="163"/>
      <c r="ABU406" s="163"/>
      <c r="ABV406" s="163"/>
      <c r="ABW406" s="163"/>
      <c r="ABX406" s="163"/>
      <c r="ABY406" s="163"/>
      <c r="ABZ406" s="163"/>
      <c r="ACA406" s="163"/>
      <c r="ACB406" s="163"/>
      <c r="ACC406" s="163"/>
      <c r="ACD406" s="163"/>
      <c r="ACE406" s="163"/>
      <c r="ACF406" s="163"/>
      <c r="ACG406" s="163"/>
      <c r="ACH406" s="163"/>
      <c r="ACI406" s="163"/>
      <c r="ACJ406" s="163"/>
      <c r="ACK406" s="163"/>
      <c r="ACL406" s="163"/>
      <c r="ACM406" s="163"/>
      <c r="ACN406" s="163"/>
      <c r="ACO406" s="163"/>
      <c r="ACP406" s="163"/>
      <c r="ACQ406" s="163"/>
      <c r="ACR406" s="163"/>
      <c r="ACS406" s="163"/>
      <c r="ACT406" s="163"/>
      <c r="ACU406" s="163"/>
      <c r="ACV406" s="163"/>
      <c r="ACW406" s="163"/>
      <c r="ACX406" s="163"/>
      <c r="ACY406" s="163"/>
      <c r="ACZ406" s="163"/>
      <c r="ADA406" s="163"/>
      <c r="ADB406" s="163"/>
      <c r="ADC406" s="163"/>
      <c r="ADD406" s="163"/>
      <c r="ADE406" s="163"/>
      <c r="ADF406" s="163"/>
      <c r="ADG406" s="163"/>
      <c r="ADH406" s="163"/>
      <c r="ADI406" s="163"/>
      <c r="ADJ406" s="163"/>
      <c r="ADK406" s="163"/>
      <c r="ADL406" s="163"/>
      <c r="ADM406" s="163"/>
      <c r="ADN406" s="163"/>
      <c r="ADO406" s="163"/>
      <c r="ADP406" s="163"/>
      <c r="ADQ406" s="163"/>
      <c r="ADR406" s="163"/>
      <c r="ADS406" s="163"/>
      <c r="ADT406" s="163"/>
      <c r="ADU406" s="163"/>
      <c r="ADV406" s="163"/>
      <c r="ADW406" s="163"/>
      <c r="ADX406" s="163"/>
      <c r="ADY406" s="163"/>
      <c r="ADZ406" s="163"/>
      <c r="AEA406" s="163"/>
      <c r="AEB406" s="163"/>
      <c r="AEC406" s="163"/>
      <c r="AED406" s="163"/>
      <c r="AEE406" s="163"/>
      <c r="AEF406" s="163"/>
      <c r="AEG406" s="163"/>
      <c r="AEH406" s="163"/>
      <c r="AEI406" s="163"/>
      <c r="AEJ406" s="163"/>
      <c r="AEK406" s="163"/>
      <c r="AEL406" s="163"/>
      <c r="AEM406" s="163"/>
      <c r="AEN406" s="163"/>
      <c r="AEO406" s="163"/>
      <c r="AEP406" s="163"/>
      <c r="AEQ406" s="163"/>
      <c r="AER406" s="163"/>
      <c r="AES406" s="163"/>
      <c r="AET406" s="163"/>
      <c r="AEU406" s="163"/>
      <c r="AEV406" s="163"/>
      <c r="AEW406" s="163"/>
      <c r="AEX406" s="163"/>
      <c r="AEY406" s="163"/>
      <c r="AEZ406" s="163"/>
      <c r="AFA406" s="163"/>
      <c r="AFB406" s="163"/>
      <c r="AFC406" s="163"/>
      <c r="AFD406" s="163"/>
      <c r="AFE406" s="163"/>
      <c r="AFF406" s="163"/>
      <c r="AFG406" s="163"/>
      <c r="AFH406" s="163"/>
      <c r="AFI406" s="163"/>
      <c r="AFJ406" s="163"/>
      <c r="AFK406" s="163"/>
      <c r="AFL406" s="163"/>
      <c r="AFM406" s="163"/>
      <c r="AFN406" s="163"/>
      <c r="AFO406" s="163"/>
      <c r="AFP406" s="163"/>
      <c r="AFQ406" s="163"/>
      <c r="AFR406" s="163"/>
      <c r="AFS406" s="163"/>
      <c r="AFT406" s="163"/>
      <c r="AFU406" s="163"/>
      <c r="AFV406" s="163"/>
      <c r="AFW406" s="163"/>
      <c r="AFX406" s="163"/>
      <c r="AFY406" s="163"/>
      <c r="AFZ406" s="163"/>
      <c r="AGA406" s="163"/>
      <c r="AGB406" s="163"/>
      <c r="AGC406" s="163"/>
      <c r="AGD406" s="163"/>
      <c r="AGE406" s="163"/>
      <c r="AGF406" s="163"/>
      <c r="AGG406" s="163"/>
      <c r="AGH406" s="163"/>
      <c r="AGI406" s="163"/>
      <c r="AGJ406" s="163"/>
      <c r="AGK406" s="163"/>
      <c r="AGL406" s="163"/>
      <c r="AGM406" s="163"/>
      <c r="AGN406" s="163"/>
      <c r="AGO406" s="163"/>
      <c r="AGP406" s="163"/>
      <c r="AGQ406" s="163"/>
      <c r="AGR406" s="163"/>
      <c r="AGS406" s="163"/>
      <c r="AGT406" s="163"/>
      <c r="AGU406" s="163"/>
      <c r="AGV406" s="163"/>
      <c r="AGW406" s="163"/>
      <c r="AGX406" s="163"/>
      <c r="AGY406" s="163"/>
      <c r="AGZ406" s="163"/>
      <c r="AHA406" s="163"/>
      <c r="AHB406" s="163"/>
      <c r="AHC406" s="163"/>
      <c r="AHD406" s="163"/>
      <c r="AHE406" s="163"/>
      <c r="AHF406" s="163"/>
      <c r="AHG406" s="163"/>
      <c r="AHH406" s="163"/>
      <c r="AHI406" s="163"/>
      <c r="AHJ406" s="163"/>
      <c r="AHK406" s="163"/>
      <c r="AHL406" s="163"/>
      <c r="AHM406" s="163"/>
      <c r="AHN406" s="163"/>
      <c r="AHO406" s="163"/>
      <c r="AHP406" s="163"/>
      <c r="AHQ406" s="163"/>
      <c r="AHR406" s="163"/>
      <c r="AHS406" s="163"/>
      <c r="AHT406" s="163"/>
      <c r="AHU406" s="163"/>
      <c r="AHV406" s="163"/>
      <c r="AHW406" s="163"/>
      <c r="AHX406" s="163"/>
      <c r="AHY406" s="163"/>
      <c r="AHZ406" s="163"/>
      <c r="AIA406" s="163"/>
      <c r="AIB406" s="163"/>
      <c r="AIC406" s="163"/>
      <c r="AID406" s="163"/>
      <c r="AIE406" s="163"/>
      <c r="AIF406" s="163"/>
      <c r="AIG406" s="163"/>
      <c r="AIH406" s="163"/>
      <c r="AII406" s="163"/>
      <c r="AIJ406" s="163"/>
      <c r="AIK406" s="163"/>
      <c r="AIL406" s="163"/>
      <c r="AIM406" s="163"/>
      <c r="AIN406" s="163"/>
      <c r="AIO406" s="163"/>
      <c r="AIP406" s="163"/>
      <c r="AIQ406" s="163"/>
      <c r="AIR406" s="163"/>
      <c r="AIS406" s="163"/>
      <c r="AIT406" s="163"/>
      <c r="AIU406" s="163"/>
      <c r="AIV406" s="163"/>
      <c r="AIW406" s="163"/>
      <c r="AIX406" s="163"/>
      <c r="AIY406" s="163"/>
      <c r="AIZ406" s="163"/>
      <c r="AJA406" s="163"/>
      <c r="AJB406" s="163"/>
      <c r="AJC406" s="163"/>
      <c r="AJD406" s="163"/>
      <c r="AJE406" s="163"/>
      <c r="AJF406" s="163"/>
      <c r="AJG406" s="163"/>
      <c r="AJH406" s="163"/>
      <c r="AJI406" s="163"/>
      <c r="AJJ406" s="163"/>
      <c r="AJK406" s="163"/>
      <c r="AJL406" s="163"/>
      <c r="AJM406" s="163"/>
      <c r="AJN406" s="163"/>
      <c r="AJO406" s="163"/>
      <c r="AJP406" s="163"/>
      <c r="AJQ406" s="163"/>
      <c r="AJR406" s="163"/>
      <c r="AJS406" s="163"/>
      <c r="AJT406" s="163"/>
      <c r="AJU406" s="163"/>
      <c r="AJV406" s="163"/>
      <c r="AJW406" s="163"/>
      <c r="AJX406" s="163"/>
      <c r="AJY406" s="163"/>
      <c r="AJZ406" s="163"/>
      <c r="AKA406" s="163"/>
      <c r="AKB406" s="163"/>
      <c r="AKC406" s="163"/>
      <c r="AKD406" s="163"/>
      <c r="AKE406" s="163"/>
      <c r="AKF406" s="163"/>
      <c r="AKG406" s="163"/>
      <c r="AKH406" s="163"/>
      <c r="AKI406" s="163"/>
      <c r="AKJ406" s="163"/>
      <c r="AKK406" s="163"/>
      <c r="AKL406" s="163"/>
      <c r="AKM406" s="163"/>
      <c r="AKN406" s="163"/>
      <c r="AKO406" s="163"/>
      <c r="AKP406" s="163"/>
      <c r="AKQ406" s="163"/>
      <c r="AKR406" s="163"/>
      <c r="AKS406" s="163"/>
      <c r="AKT406" s="163"/>
      <c r="AKU406" s="163"/>
      <c r="AKV406" s="163"/>
      <c r="AKW406" s="163"/>
      <c r="AKX406" s="163"/>
      <c r="AKY406" s="163"/>
      <c r="AKZ406" s="163"/>
      <c r="ALA406" s="163"/>
      <c r="ALB406" s="163"/>
      <c r="ALC406" s="163"/>
      <c r="ALD406" s="163"/>
      <c r="ALE406" s="163"/>
      <c r="ALF406" s="163"/>
      <c r="ALG406" s="163"/>
      <c r="ALH406" s="163"/>
      <c r="ALI406" s="163"/>
      <c r="ALJ406" s="163"/>
      <c r="ALK406" s="163"/>
      <c r="ALL406" s="163"/>
      <c r="ALM406" s="163"/>
      <c r="ALN406" s="163"/>
      <c r="ALO406" s="163"/>
      <c r="ALP406" s="163"/>
      <c r="ALQ406" s="163"/>
      <c r="ALR406" s="163"/>
      <c r="ALS406" s="163"/>
      <c r="ALT406" s="163"/>
      <c r="ALU406" s="163"/>
      <c r="ALV406" s="163"/>
      <c r="ALW406" s="163"/>
      <c r="ALX406" s="163"/>
      <c r="ALY406" s="163"/>
      <c r="ALZ406" s="163"/>
      <c r="AMA406" s="163"/>
      <c r="AMB406" s="163"/>
      <c r="AMC406" s="163"/>
      <c r="AMD406" s="163"/>
      <c r="AME406" s="163"/>
      <c r="AMF406" s="163"/>
      <c r="AMG406" s="163"/>
      <c r="AMH406" s="163"/>
      <c r="AMI406" s="163"/>
      <c r="AMJ406" s="163"/>
      <c r="AMK406" s="163"/>
      <c r="AML406" s="163"/>
      <c r="AMM406" s="163"/>
      <c r="AMN406" s="163"/>
      <c r="AMO406" s="163"/>
      <c r="AMP406" s="163"/>
      <c r="AMQ406" s="163"/>
      <c r="AMR406" s="163"/>
      <c r="AMS406" s="163"/>
      <c r="AMT406" s="163"/>
      <c r="AMU406" s="163"/>
      <c r="AMV406" s="163"/>
      <c r="AMW406" s="163"/>
      <c r="AMX406" s="163"/>
      <c r="AMY406" s="163"/>
      <c r="AMZ406" s="163"/>
      <c r="ANA406" s="163"/>
      <c r="ANB406" s="163"/>
      <c r="ANC406" s="163"/>
      <c r="AND406" s="163"/>
      <c r="ANE406" s="163"/>
      <c r="ANF406" s="163"/>
      <c r="ANG406" s="163"/>
      <c r="ANH406" s="163"/>
      <c r="ANI406" s="163"/>
      <c r="ANJ406" s="163"/>
      <c r="ANK406" s="163"/>
      <c r="ANL406" s="163"/>
      <c r="ANM406" s="163"/>
      <c r="ANN406" s="163"/>
      <c r="ANO406" s="163"/>
      <c r="ANP406" s="163"/>
      <c r="ANQ406" s="163"/>
      <c r="ANR406" s="163"/>
      <c r="ANS406" s="163"/>
      <c r="ANT406" s="163"/>
      <c r="ANU406" s="163"/>
      <c r="ANV406" s="163"/>
      <c r="ANW406" s="163"/>
      <c r="ANX406" s="163"/>
      <c r="ANY406" s="163"/>
      <c r="ANZ406" s="163"/>
      <c r="AOA406" s="163"/>
      <c r="AOB406" s="163"/>
      <c r="AOC406" s="163"/>
      <c r="AOD406" s="163"/>
      <c r="AOE406" s="163"/>
      <c r="AOF406" s="163"/>
      <c r="AOG406" s="163"/>
      <c r="AOH406" s="163"/>
      <c r="AOI406" s="163"/>
      <c r="AOJ406" s="163"/>
      <c r="AOK406" s="163"/>
      <c r="AOL406" s="163"/>
      <c r="AOM406" s="163"/>
      <c r="AON406" s="163"/>
      <c r="AOO406" s="163"/>
      <c r="AOP406" s="163"/>
      <c r="AOQ406" s="163"/>
      <c r="AOR406" s="163"/>
      <c r="AOS406" s="163"/>
      <c r="AOT406" s="163"/>
      <c r="AOU406" s="163"/>
      <c r="AOV406" s="163"/>
      <c r="AOW406" s="163"/>
      <c r="AOX406" s="163"/>
      <c r="AOY406" s="163"/>
      <c r="AOZ406" s="163"/>
      <c r="APA406" s="163"/>
      <c r="APB406" s="163"/>
      <c r="APC406" s="163"/>
      <c r="APD406" s="163"/>
      <c r="APE406" s="163"/>
      <c r="APF406" s="163"/>
      <c r="APG406" s="163"/>
      <c r="APH406" s="163"/>
      <c r="API406" s="163"/>
      <c r="APJ406" s="163"/>
      <c r="APK406" s="163"/>
      <c r="APL406" s="163"/>
      <c r="APM406" s="163"/>
      <c r="APN406" s="163"/>
      <c r="APO406" s="163"/>
      <c r="APP406" s="163"/>
      <c r="APQ406" s="163"/>
      <c r="APR406" s="163"/>
      <c r="APS406" s="163"/>
      <c r="APT406" s="163"/>
      <c r="APU406" s="163"/>
      <c r="APV406" s="163"/>
      <c r="APW406" s="163"/>
      <c r="APX406" s="163"/>
      <c r="APY406" s="163"/>
      <c r="APZ406" s="163"/>
      <c r="AQA406" s="163"/>
      <c r="AQB406" s="163"/>
      <c r="AQC406" s="163"/>
      <c r="AQD406" s="163"/>
      <c r="AQE406" s="163"/>
      <c r="AQF406" s="163"/>
      <c r="AQG406" s="163"/>
      <c r="AQH406" s="163"/>
      <c r="AQI406" s="163"/>
      <c r="AQJ406" s="163"/>
      <c r="AQK406" s="163"/>
      <c r="AQL406" s="163"/>
      <c r="AQM406" s="163"/>
      <c r="AQN406" s="163"/>
      <c r="AQO406" s="163"/>
      <c r="AQP406" s="163"/>
      <c r="AQQ406" s="163"/>
      <c r="AQR406" s="163"/>
      <c r="AQS406" s="163"/>
      <c r="AQT406" s="163"/>
      <c r="AQU406" s="163"/>
      <c r="AQV406" s="163"/>
      <c r="AQW406" s="163"/>
      <c r="AQX406" s="163"/>
      <c r="AQY406" s="163"/>
      <c r="AQZ406" s="163"/>
      <c r="ARA406" s="163"/>
      <c r="ARB406" s="163"/>
      <c r="ARC406" s="163"/>
      <c r="ARD406" s="163"/>
      <c r="ARE406" s="163"/>
      <c r="ARF406" s="163"/>
      <c r="ARG406" s="163"/>
      <c r="ARH406" s="163"/>
      <c r="ARI406" s="163"/>
      <c r="ARJ406" s="163"/>
      <c r="ARK406" s="163"/>
      <c r="ARL406" s="163"/>
      <c r="ARM406" s="163"/>
      <c r="ARN406" s="163"/>
      <c r="ARO406" s="163"/>
      <c r="ARP406" s="163"/>
      <c r="ARQ406" s="163"/>
      <c r="ARR406" s="163"/>
      <c r="ARS406" s="163"/>
      <c r="ART406" s="163"/>
      <c r="ARU406" s="163"/>
      <c r="ARV406" s="163"/>
      <c r="ARW406" s="163"/>
      <c r="ARX406" s="163"/>
      <c r="ARY406" s="163"/>
      <c r="ARZ406" s="163"/>
      <c r="ASA406" s="163"/>
      <c r="ASB406" s="163"/>
      <c r="ASC406" s="163"/>
      <c r="ASD406" s="163"/>
      <c r="ASE406" s="163"/>
      <c r="ASF406" s="163"/>
      <c r="ASG406" s="163"/>
      <c r="ASH406" s="163"/>
      <c r="ASI406" s="163"/>
      <c r="ASJ406" s="163"/>
      <c r="ASK406" s="163"/>
      <c r="ASL406" s="163"/>
      <c r="ASM406" s="163"/>
      <c r="ASN406" s="163"/>
      <c r="ASO406" s="163"/>
      <c r="ASP406" s="163"/>
      <c r="ASQ406" s="163"/>
      <c r="ASR406" s="163"/>
      <c r="ASS406" s="163"/>
      <c r="AST406" s="163"/>
      <c r="ASU406" s="163"/>
      <c r="ASV406" s="163"/>
      <c r="ASW406" s="163"/>
      <c r="ASX406" s="163"/>
      <c r="ASY406" s="163"/>
      <c r="ASZ406" s="163"/>
      <c r="ATA406" s="163"/>
      <c r="ATB406" s="163"/>
      <c r="ATC406" s="163"/>
      <c r="ATD406" s="163"/>
      <c r="ATE406" s="163"/>
      <c r="ATF406" s="163"/>
      <c r="ATG406" s="163"/>
      <c r="ATH406" s="163"/>
      <c r="ATI406" s="163"/>
      <c r="ATJ406" s="163"/>
      <c r="ATK406" s="163"/>
      <c r="ATL406" s="163"/>
      <c r="ATM406" s="163"/>
      <c r="ATN406" s="163"/>
      <c r="ATO406" s="163"/>
      <c r="ATP406" s="163"/>
      <c r="ATQ406" s="163"/>
      <c r="ATR406" s="163"/>
      <c r="ATS406" s="163"/>
      <c r="ATT406" s="163"/>
      <c r="ATU406" s="163"/>
      <c r="ATV406" s="163"/>
      <c r="ATW406" s="163"/>
      <c r="ATX406" s="163"/>
      <c r="ATY406" s="163"/>
      <c r="ATZ406" s="163"/>
      <c r="AUA406" s="163"/>
      <c r="AUB406" s="163"/>
      <c r="AUC406" s="163"/>
      <c r="AUD406" s="163"/>
      <c r="AUE406" s="163"/>
      <c r="AUF406" s="163"/>
      <c r="AUG406" s="163"/>
      <c r="AUH406" s="163"/>
      <c r="AUI406" s="163"/>
      <c r="AUJ406" s="163"/>
      <c r="AUK406" s="163"/>
      <c r="AUL406" s="163"/>
      <c r="AUM406" s="163"/>
      <c r="AUN406" s="163"/>
      <c r="AUO406" s="163"/>
      <c r="AUP406" s="163"/>
      <c r="AUQ406" s="163"/>
      <c r="AUR406" s="163"/>
      <c r="AUS406" s="163"/>
      <c r="AUT406" s="163"/>
      <c r="AUU406" s="163"/>
      <c r="AUV406" s="163"/>
      <c r="AUW406" s="163"/>
      <c r="AUX406" s="163"/>
      <c r="AUY406" s="163"/>
      <c r="AUZ406" s="163"/>
      <c r="AVA406" s="163"/>
      <c r="AVB406" s="163"/>
      <c r="AVC406" s="163"/>
      <c r="AVD406" s="163"/>
      <c r="AVE406" s="163"/>
      <c r="AVF406" s="163"/>
      <c r="AVG406" s="163"/>
      <c r="AVH406" s="163"/>
      <c r="AVI406" s="163"/>
      <c r="AVJ406" s="163"/>
      <c r="AVK406" s="163"/>
      <c r="AVL406" s="163"/>
      <c r="AVM406" s="163"/>
      <c r="AVN406" s="163"/>
      <c r="AVO406" s="163"/>
      <c r="AVP406" s="163"/>
      <c r="AVQ406" s="163"/>
      <c r="AVR406" s="163"/>
      <c r="AVS406" s="163"/>
      <c r="AVT406" s="163"/>
      <c r="AVU406" s="163"/>
      <c r="AVV406" s="163"/>
      <c r="AVW406" s="163"/>
      <c r="AVX406" s="163"/>
      <c r="AVY406" s="163"/>
      <c r="AVZ406" s="163"/>
      <c r="AWA406" s="163"/>
      <c r="AWB406" s="163"/>
      <c r="AWC406" s="163"/>
      <c r="AWD406" s="163"/>
      <c r="AWE406" s="163"/>
      <c r="AWF406" s="163"/>
      <c r="AWG406" s="163"/>
      <c r="AWH406" s="163"/>
      <c r="AWI406" s="163"/>
      <c r="AWJ406" s="163"/>
      <c r="AWK406" s="163"/>
      <c r="AWL406" s="163"/>
      <c r="AWM406" s="163"/>
      <c r="AWN406" s="163"/>
      <c r="AWO406" s="163"/>
      <c r="AWP406" s="163"/>
      <c r="AWQ406" s="163"/>
      <c r="AWR406" s="163"/>
      <c r="AWS406" s="163"/>
      <c r="AWT406" s="163"/>
      <c r="AWU406" s="163"/>
      <c r="AWV406" s="163"/>
      <c r="AWW406" s="163"/>
      <c r="AWX406" s="163"/>
      <c r="AWY406" s="163"/>
      <c r="AWZ406" s="163"/>
      <c r="AXA406" s="163"/>
      <c r="AXB406" s="163"/>
      <c r="AXC406" s="163"/>
      <c r="AXD406" s="163"/>
      <c r="AXE406" s="163"/>
      <c r="AXF406" s="163"/>
      <c r="AXG406" s="163"/>
      <c r="AXH406" s="163"/>
      <c r="AXI406" s="163"/>
      <c r="AXJ406" s="163"/>
      <c r="AXK406" s="163"/>
      <c r="AXL406" s="163"/>
      <c r="AXM406" s="163"/>
      <c r="AXN406" s="163"/>
      <c r="AXO406" s="163"/>
      <c r="AXP406" s="163"/>
      <c r="AXQ406" s="163"/>
      <c r="AXR406" s="163"/>
      <c r="AXS406" s="163"/>
      <c r="AXT406" s="163"/>
      <c r="AXU406" s="163"/>
      <c r="AXV406" s="163"/>
      <c r="AXW406" s="163"/>
      <c r="AXX406" s="163"/>
      <c r="AXY406" s="163"/>
      <c r="AXZ406" s="163"/>
      <c r="AYA406" s="163"/>
      <c r="AYB406" s="163"/>
      <c r="AYC406" s="163"/>
      <c r="AYD406" s="163"/>
      <c r="AYE406" s="163"/>
      <c r="AYF406" s="163"/>
      <c r="AYG406" s="163"/>
      <c r="AYH406" s="163"/>
      <c r="AYI406" s="163"/>
      <c r="AYJ406" s="163"/>
      <c r="AYK406" s="163"/>
      <c r="AYL406" s="163"/>
      <c r="AYM406" s="163"/>
      <c r="AYN406" s="163"/>
      <c r="AYO406" s="163"/>
      <c r="AYP406" s="163"/>
      <c r="AYQ406" s="163"/>
      <c r="AYR406" s="163"/>
      <c r="AYS406" s="163"/>
      <c r="AYT406" s="163"/>
      <c r="AYU406" s="163"/>
      <c r="AYV406" s="163"/>
      <c r="AYW406" s="163"/>
      <c r="AYX406" s="163"/>
      <c r="AYY406" s="163"/>
      <c r="AYZ406" s="163"/>
      <c r="AZA406" s="163"/>
      <c r="AZB406" s="163"/>
      <c r="AZC406" s="163"/>
      <c r="AZD406" s="163"/>
      <c r="AZE406" s="163"/>
      <c r="AZF406" s="163"/>
      <c r="AZG406" s="163"/>
      <c r="AZH406" s="163"/>
      <c r="AZI406" s="163"/>
      <c r="AZJ406" s="163"/>
      <c r="AZK406" s="163"/>
      <c r="AZL406" s="163"/>
      <c r="AZM406" s="163"/>
      <c r="AZN406" s="163"/>
      <c r="AZO406" s="163"/>
      <c r="AZP406" s="163"/>
      <c r="AZQ406" s="163"/>
      <c r="AZR406" s="163"/>
      <c r="AZS406" s="163"/>
      <c r="AZT406" s="163"/>
      <c r="AZU406" s="163"/>
      <c r="AZV406" s="163"/>
      <c r="AZW406" s="163"/>
      <c r="AZX406" s="163"/>
      <c r="AZY406" s="163"/>
      <c r="AZZ406" s="163"/>
      <c r="BAA406" s="163"/>
      <c r="BAB406" s="163"/>
      <c r="BAC406" s="163"/>
      <c r="BAD406" s="163"/>
      <c r="BAE406" s="163"/>
      <c r="BAF406" s="163"/>
      <c r="BAG406" s="163"/>
      <c r="BAH406" s="163"/>
      <c r="BAI406" s="163"/>
      <c r="BAJ406" s="163"/>
      <c r="BAK406" s="163"/>
      <c r="BAL406" s="163"/>
      <c r="BAM406" s="163"/>
      <c r="BAN406" s="163"/>
      <c r="BAO406" s="163"/>
      <c r="BAP406" s="163"/>
      <c r="BAQ406" s="163"/>
      <c r="BAR406" s="163"/>
      <c r="BAS406" s="163"/>
      <c r="BAT406" s="163"/>
      <c r="BAU406" s="163"/>
      <c r="BAV406" s="163"/>
      <c r="BAW406" s="163"/>
      <c r="BAX406" s="163"/>
      <c r="BAY406" s="163"/>
      <c r="BAZ406" s="163"/>
      <c r="BBA406" s="163"/>
      <c r="BBB406" s="163"/>
      <c r="BBC406" s="163"/>
      <c r="BBD406" s="163"/>
      <c r="BBE406" s="163"/>
      <c r="BBF406" s="163"/>
      <c r="BBG406" s="163"/>
      <c r="BBH406" s="163"/>
      <c r="BBI406" s="163"/>
      <c r="BBJ406" s="163"/>
      <c r="BBK406" s="163"/>
      <c r="BBL406" s="163"/>
      <c r="BBM406" s="163"/>
      <c r="BBN406" s="163"/>
      <c r="BBO406" s="163"/>
      <c r="BBP406" s="163"/>
      <c r="BBQ406" s="163"/>
      <c r="BBR406" s="163"/>
      <c r="BBS406" s="163"/>
      <c r="BBT406" s="163"/>
      <c r="BBU406" s="163"/>
      <c r="BBV406" s="163"/>
      <c r="BBW406" s="163"/>
      <c r="BBX406" s="163"/>
      <c r="BBY406" s="163"/>
      <c r="BBZ406" s="163"/>
      <c r="BCA406" s="163"/>
      <c r="BCB406" s="163"/>
      <c r="BCC406" s="163"/>
      <c r="BCD406" s="163"/>
      <c r="BCE406" s="163"/>
      <c r="BCF406" s="163"/>
      <c r="BCG406" s="163"/>
      <c r="BCH406" s="163"/>
      <c r="BCI406" s="163"/>
      <c r="BCJ406" s="163"/>
      <c r="BCK406" s="163"/>
      <c r="BCL406" s="163"/>
      <c r="BCM406" s="163"/>
      <c r="BCN406" s="163"/>
      <c r="BCO406" s="163"/>
      <c r="BCP406" s="163"/>
      <c r="BCQ406" s="163"/>
      <c r="BCR406" s="163"/>
      <c r="BCS406" s="163"/>
      <c r="BCT406" s="163"/>
      <c r="BCU406" s="163"/>
      <c r="BCV406" s="163"/>
      <c r="BCW406" s="163"/>
      <c r="BCX406" s="163"/>
      <c r="BCY406" s="163"/>
      <c r="BCZ406" s="163"/>
      <c r="BDA406" s="163"/>
      <c r="BDB406" s="163"/>
      <c r="BDC406" s="163"/>
      <c r="BDD406" s="163"/>
      <c r="BDE406" s="163"/>
      <c r="BDF406" s="163"/>
      <c r="BDG406" s="163"/>
      <c r="BDH406" s="163"/>
      <c r="BDI406" s="163"/>
      <c r="BDJ406" s="163"/>
      <c r="BDK406" s="163"/>
      <c r="BDL406" s="163"/>
      <c r="BDM406" s="163"/>
      <c r="BDN406" s="163"/>
      <c r="BDO406" s="163"/>
      <c r="BDP406" s="163"/>
      <c r="BDQ406" s="163"/>
      <c r="BDR406" s="163"/>
      <c r="BDS406" s="163"/>
      <c r="BDT406" s="163"/>
      <c r="BDU406" s="163"/>
      <c r="BDV406" s="163"/>
      <c r="BDW406" s="163"/>
      <c r="BDX406" s="163"/>
      <c r="BDY406" s="163"/>
      <c r="BDZ406" s="163"/>
      <c r="BEA406" s="163"/>
      <c r="BEB406" s="163"/>
      <c r="BEC406" s="163"/>
      <c r="BED406" s="163"/>
      <c r="BEE406" s="163"/>
      <c r="BEF406" s="163"/>
      <c r="BEG406" s="163"/>
      <c r="BEH406" s="163"/>
      <c r="BEI406" s="163"/>
      <c r="BEJ406" s="163"/>
      <c r="BEK406" s="163"/>
      <c r="BEL406" s="163"/>
      <c r="BEM406" s="163"/>
      <c r="BEN406" s="163"/>
      <c r="BEO406" s="163"/>
      <c r="BEP406" s="163"/>
      <c r="BEQ406" s="163"/>
      <c r="BER406" s="163"/>
      <c r="BES406" s="163"/>
      <c r="BET406" s="163"/>
      <c r="BEU406" s="163"/>
      <c r="BEV406" s="163"/>
      <c r="BEW406" s="163"/>
      <c r="BEX406" s="163"/>
      <c r="BEY406" s="163"/>
      <c r="BEZ406" s="163"/>
      <c r="BFA406" s="163"/>
      <c r="BFB406" s="163"/>
      <c r="BFC406" s="163"/>
      <c r="BFD406" s="163"/>
      <c r="BFE406" s="163"/>
      <c r="BFF406" s="163"/>
      <c r="BFG406" s="163"/>
      <c r="BFH406" s="163"/>
      <c r="BFI406" s="163"/>
      <c r="BFJ406" s="163"/>
      <c r="BFK406" s="163"/>
      <c r="BFL406" s="163"/>
      <c r="BFM406" s="163"/>
      <c r="BFN406" s="163"/>
      <c r="BFO406" s="163"/>
      <c r="BFP406" s="163"/>
      <c r="BFQ406" s="163"/>
      <c r="BFR406" s="163"/>
      <c r="BFS406" s="163"/>
      <c r="BFT406" s="163"/>
      <c r="BFU406" s="163"/>
      <c r="BFV406" s="163"/>
      <c r="BFW406" s="163"/>
      <c r="BFX406" s="163"/>
      <c r="BFY406" s="163"/>
      <c r="BFZ406" s="163"/>
      <c r="BGA406" s="163"/>
      <c r="BGB406" s="163"/>
      <c r="BGC406" s="163"/>
      <c r="BGD406" s="163"/>
      <c r="BGE406" s="163"/>
      <c r="BGF406" s="163"/>
      <c r="BGG406" s="163"/>
      <c r="BGH406" s="163"/>
      <c r="BGI406" s="163"/>
      <c r="BGJ406" s="163"/>
      <c r="BGK406" s="163"/>
      <c r="BGL406" s="163"/>
      <c r="BGM406" s="163"/>
      <c r="BGN406" s="163"/>
      <c r="BGO406" s="163"/>
      <c r="BGP406" s="163"/>
      <c r="BGQ406" s="163"/>
      <c r="BGR406" s="163"/>
      <c r="BGS406" s="163"/>
      <c r="BGT406" s="163"/>
      <c r="BGU406" s="163"/>
      <c r="BGV406" s="163"/>
      <c r="BGW406" s="163"/>
      <c r="BGX406" s="163"/>
      <c r="BGY406" s="163"/>
      <c r="BGZ406" s="163"/>
      <c r="BHA406" s="163"/>
      <c r="BHB406" s="163"/>
      <c r="BHC406" s="163"/>
      <c r="BHD406" s="163"/>
      <c r="BHE406" s="163"/>
      <c r="BHF406" s="163"/>
      <c r="BHG406" s="163"/>
      <c r="BHH406" s="163"/>
      <c r="BHI406" s="163"/>
      <c r="BHJ406" s="163"/>
      <c r="BHK406" s="163"/>
      <c r="BHL406" s="163"/>
      <c r="BHM406" s="163"/>
      <c r="BHN406" s="163"/>
      <c r="BHO406" s="163"/>
      <c r="BHP406" s="163"/>
      <c r="BHQ406" s="163"/>
      <c r="BHR406" s="163"/>
      <c r="BHS406" s="163"/>
      <c r="BHT406" s="163"/>
      <c r="BHU406" s="163"/>
      <c r="BHV406" s="163"/>
      <c r="BHW406" s="163"/>
      <c r="BHX406" s="163"/>
      <c r="BHY406" s="163"/>
      <c r="BHZ406" s="163"/>
      <c r="BIA406" s="163"/>
      <c r="BIB406" s="163"/>
      <c r="BIC406" s="163"/>
      <c r="BID406" s="163"/>
      <c r="BIE406" s="163"/>
      <c r="BIF406" s="163"/>
      <c r="BIG406" s="163"/>
      <c r="BIH406" s="163"/>
      <c r="BII406" s="163"/>
      <c r="BIJ406" s="163"/>
      <c r="BIK406" s="163"/>
      <c r="BIL406" s="163"/>
      <c r="BIM406" s="163"/>
      <c r="BIN406" s="163"/>
      <c r="BIO406" s="163"/>
      <c r="BIP406" s="163"/>
      <c r="BIQ406" s="163"/>
      <c r="BIR406" s="163"/>
      <c r="BIS406" s="163"/>
      <c r="BIT406" s="163"/>
      <c r="BIU406" s="163"/>
      <c r="BIV406" s="163"/>
      <c r="BIW406" s="163"/>
      <c r="BIX406" s="163"/>
      <c r="BIY406" s="163"/>
      <c r="BIZ406" s="163"/>
      <c r="BJA406" s="163"/>
      <c r="BJB406" s="163"/>
      <c r="BJC406" s="163"/>
      <c r="BJD406" s="163"/>
      <c r="BJE406" s="163"/>
      <c r="BJF406" s="163"/>
      <c r="BJG406" s="163"/>
      <c r="BJH406" s="163"/>
      <c r="BJI406" s="163"/>
      <c r="BJJ406" s="163"/>
      <c r="BJK406" s="163"/>
      <c r="BJL406" s="163"/>
      <c r="BJM406" s="163"/>
      <c r="BJN406" s="163"/>
      <c r="BJO406" s="163"/>
      <c r="BJP406" s="163"/>
      <c r="BJQ406" s="163"/>
      <c r="BJR406" s="163"/>
      <c r="BJS406" s="163"/>
      <c r="BJT406" s="163"/>
      <c r="BJU406" s="163"/>
      <c r="BJV406" s="163"/>
      <c r="BJW406" s="163"/>
      <c r="BJX406" s="163"/>
      <c r="BJY406" s="163"/>
      <c r="BJZ406" s="163"/>
      <c r="BKA406" s="163"/>
      <c r="BKB406" s="163"/>
      <c r="BKC406" s="163"/>
      <c r="BKD406" s="163"/>
      <c r="BKE406" s="163"/>
      <c r="BKF406" s="163"/>
      <c r="BKG406" s="163"/>
      <c r="BKH406" s="163"/>
      <c r="BKI406" s="163"/>
      <c r="BKJ406" s="163"/>
      <c r="BKK406" s="163"/>
      <c r="BKL406" s="163"/>
      <c r="BKM406" s="163"/>
      <c r="BKN406" s="163"/>
      <c r="BKO406" s="163"/>
      <c r="BKP406" s="163"/>
      <c r="BKQ406" s="163"/>
      <c r="BKR406" s="163"/>
      <c r="BKS406" s="163"/>
      <c r="BKT406" s="163"/>
      <c r="BKU406" s="163"/>
      <c r="BKV406" s="163"/>
      <c r="BKW406" s="163"/>
      <c r="BKX406" s="163"/>
      <c r="BKY406" s="163"/>
      <c r="BKZ406" s="163"/>
      <c r="BLA406" s="163"/>
      <c r="BLB406" s="163"/>
      <c r="BLC406" s="163"/>
      <c r="BLD406" s="163"/>
      <c r="BLE406" s="163"/>
      <c r="BLF406" s="163"/>
      <c r="BLG406" s="163"/>
      <c r="BLH406" s="163"/>
      <c r="BLI406" s="163"/>
      <c r="BLJ406" s="163"/>
      <c r="BLK406" s="163"/>
      <c r="BLL406" s="163"/>
      <c r="BLM406" s="163"/>
      <c r="BLN406" s="163"/>
      <c r="BLO406" s="163"/>
      <c r="BLP406" s="163"/>
      <c r="BLQ406" s="163"/>
      <c r="BLR406" s="163"/>
      <c r="BLS406" s="163"/>
      <c r="BLT406" s="163"/>
      <c r="BLU406" s="163"/>
      <c r="BLV406" s="163"/>
      <c r="BLW406" s="163"/>
      <c r="BLX406" s="163"/>
      <c r="BLY406" s="163"/>
      <c r="BLZ406" s="163"/>
      <c r="BMA406" s="163"/>
      <c r="BMB406" s="163"/>
      <c r="BMC406" s="163"/>
      <c r="BMD406" s="163"/>
      <c r="BME406" s="163"/>
      <c r="BMF406" s="163"/>
      <c r="BMG406" s="163"/>
      <c r="BMH406" s="163"/>
      <c r="BMI406" s="163"/>
      <c r="BMJ406" s="163"/>
      <c r="BMK406" s="163"/>
      <c r="BML406" s="163"/>
      <c r="BMM406" s="163"/>
      <c r="BMN406" s="163"/>
      <c r="BMO406" s="163"/>
      <c r="BMP406" s="163"/>
      <c r="BMQ406" s="163"/>
      <c r="BMR406" s="163"/>
      <c r="BMS406" s="163"/>
      <c r="BMT406" s="163"/>
      <c r="BMU406" s="163"/>
      <c r="BMV406" s="163"/>
      <c r="BMW406" s="163"/>
      <c r="BMX406" s="163"/>
      <c r="BMY406" s="163"/>
      <c r="BMZ406" s="163"/>
      <c r="BNA406" s="163"/>
      <c r="BNB406" s="163"/>
      <c r="BNC406" s="163"/>
      <c r="BND406" s="163"/>
      <c r="BNE406" s="163"/>
      <c r="BNF406" s="163"/>
      <c r="BNG406" s="163"/>
      <c r="BNH406" s="163"/>
      <c r="BNI406" s="163"/>
      <c r="BNJ406" s="163"/>
      <c r="BNK406" s="163"/>
      <c r="BNL406" s="163"/>
      <c r="BNM406" s="163"/>
      <c r="BNN406" s="163"/>
      <c r="BNO406" s="163"/>
      <c r="BNP406" s="163"/>
      <c r="BNQ406" s="163"/>
      <c r="BNR406" s="163"/>
      <c r="BNS406" s="163"/>
      <c r="BNT406" s="163"/>
      <c r="BNU406" s="163"/>
      <c r="BNV406" s="163"/>
      <c r="BNW406" s="163"/>
      <c r="BNX406" s="163"/>
      <c r="BNY406" s="163"/>
      <c r="BNZ406" s="163"/>
      <c r="BOA406" s="163"/>
      <c r="BOB406" s="163"/>
      <c r="BOC406" s="163"/>
      <c r="BOD406" s="163"/>
      <c r="BOE406" s="163"/>
      <c r="BOF406" s="163"/>
      <c r="BOG406" s="163"/>
      <c r="BOH406" s="163"/>
      <c r="BOI406" s="163"/>
      <c r="BOJ406" s="163"/>
      <c r="BOK406" s="163"/>
      <c r="BOL406" s="163"/>
      <c r="BOM406" s="163"/>
      <c r="BON406" s="163"/>
      <c r="BOO406" s="163"/>
      <c r="BOP406" s="163"/>
      <c r="BOQ406" s="163"/>
      <c r="BOR406" s="163"/>
      <c r="BOS406" s="163"/>
      <c r="BOT406" s="163"/>
      <c r="BOU406" s="163"/>
      <c r="BOV406" s="163"/>
      <c r="BOW406" s="163"/>
      <c r="BOX406" s="163"/>
      <c r="BOY406" s="163"/>
      <c r="BOZ406" s="163"/>
      <c r="BPA406" s="163"/>
      <c r="BPB406" s="163"/>
      <c r="BPC406" s="163"/>
      <c r="BPD406" s="163"/>
      <c r="BPE406" s="163"/>
      <c r="BPF406" s="163"/>
      <c r="BPG406" s="163"/>
      <c r="BPH406" s="163"/>
      <c r="BPI406" s="163"/>
      <c r="BPJ406" s="163"/>
      <c r="BPK406" s="163"/>
      <c r="BPL406" s="163"/>
      <c r="BPM406" s="163"/>
      <c r="BPN406" s="163"/>
      <c r="BPO406" s="163"/>
      <c r="BPP406" s="163"/>
      <c r="BPQ406" s="163"/>
      <c r="BPR406" s="163"/>
      <c r="BPS406" s="163"/>
      <c r="BPT406" s="163"/>
      <c r="BPU406" s="163"/>
      <c r="BPV406" s="163"/>
      <c r="BPW406" s="163"/>
      <c r="BPX406" s="163"/>
      <c r="BPY406" s="163"/>
      <c r="BPZ406" s="163"/>
      <c r="BQA406" s="163"/>
      <c r="BQB406" s="163"/>
      <c r="BQC406" s="163"/>
      <c r="BQD406" s="163"/>
      <c r="BQE406" s="163"/>
      <c r="BQF406" s="163"/>
      <c r="BQG406" s="163"/>
      <c r="BQH406" s="163"/>
      <c r="BQI406" s="163"/>
      <c r="BQJ406" s="163"/>
      <c r="BQK406" s="163"/>
      <c r="BQL406" s="163"/>
      <c r="BQM406" s="163"/>
      <c r="BQN406" s="163"/>
      <c r="BQO406" s="163"/>
      <c r="BQP406" s="163"/>
      <c r="BQQ406" s="163"/>
      <c r="BQR406" s="163"/>
      <c r="BQS406" s="163"/>
      <c r="BQT406" s="163"/>
      <c r="BQU406" s="163"/>
      <c r="BQV406" s="163"/>
      <c r="BQW406" s="163"/>
      <c r="BQX406" s="163"/>
      <c r="BQY406" s="163"/>
      <c r="BQZ406" s="163"/>
      <c r="BRA406" s="163"/>
      <c r="BRB406" s="163"/>
      <c r="BRC406" s="163"/>
      <c r="BRD406" s="163"/>
      <c r="BRE406" s="163"/>
      <c r="BRF406" s="163"/>
      <c r="BRG406" s="163"/>
      <c r="BRH406" s="163"/>
      <c r="BRI406" s="163"/>
      <c r="BRJ406" s="163"/>
      <c r="BRK406" s="163"/>
      <c r="BRL406" s="163"/>
      <c r="BRM406" s="163"/>
      <c r="BRN406" s="163"/>
      <c r="BRO406" s="163"/>
      <c r="BRP406" s="163"/>
      <c r="BRQ406" s="163"/>
      <c r="BRR406" s="163"/>
      <c r="BRS406" s="163"/>
      <c r="BRT406" s="163"/>
      <c r="BRU406" s="163"/>
      <c r="BRV406" s="163"/>
      <c r="BRW406" s="163"/>
      <c r="BRX406" s="163"/>
      <c r="BRY406" s="163"/>
      <c r="BRZ406" s="163"/>
      <c r="BSA406" s="163"/>
      <c r="BSB406" s="163"/>
      <c r="BSC406" s="163"/>
      <c r="BSD406" s="163"/>
      <c r="BSE406" s="163"/>
      <c r="BSF406" s="163"/>
      <c r="BSG406" s="163"/>
      <c r="BSH406" s="163"/>
      <c r="BSI406" s="163"/>
      <c r="BSJ406" s="163"/>
      <c r="BSK406" s="163"/>
      <c r="BSL406" s="163"/>
      <c r="BSM406" s="163"/>
      <c r="BSN406" s="163"/>
      <c r="BSO406" s="163"/>
      <c r="BSP406" s="163"/>
      <c r="BSQ406" s="163"/>
      <c r="BSR406" s="163"/>
      <c r="BSS406" s="163"/>
      <c r="BST406" s="163"/>
      <c r="BSU406" s="163"/>
      <c r="BSV406" s="163"/>
      <c r="BSW406" s="163"/>
      <c r="BSX406" s="163"/>
      <c r="BSY406" s="163"/>
      <c r="BSZ406" s="163"/>
      <c r="BTA406" s="163"/>
      <c r="BTB406" s="163"/>
      <c r="BTC406" s="163"/>
      <c r="BTD406" s="163"/>
      <c r="BTE406" s="163"/>
      <c r="BTF406" s="163"/>
      <c r="BTG406" s="163"/>
      <c r="BTH406" s="163"/>
      <c r="BTI406" s="163"/>
      <c r="BTJ406" s="163"/>
      <c r="BTK406" s="163"/>
      <c r="BTL406" s="163"/>
      <c r="BTM406" s="163"/>
      <c r="BTN406" s="163"/>
      <c r="BTO406" s="163"/>
      <c r="BTP406" s="163"/>
      <c r="BTQ406" s="163"/>
      <c r="BTR406" s="163"/>
      <c r="BTS406" s="163"/>
      <c r="BTT406" s="163"/>
      <c r="BTU406" s="163"/>
      <c r="BTV406" s="163"/>
      <c r="BTW406" s="163"/>
      <c r="BTX406" s="163"/>
      <c r="BTY406" s="163"/>
      <c r="BTZ406" s="163"/>
      <c r="BUA406" s="163"/>
      <c r="BUB406" s="163"/>
      <c r="BUC406" s="163"/>
      <c r="BUD406" s="163"/>
      <c r="BUE406" s="163"/>
      <c r="BUF406" s="163"/>
      <c r="BUG406" s="163"/>
      <c r="BUH406" s="163"/>
      <c r="BUI406" s="163"/>
      <c r="BUJ406" s="163"/>
      <c r="BUK406" s="163"/>
      <c r="BUL406" s="163"/>
      <c r="BUM406" s="163"/>
      <c r="BUN406" s="163"/>
      <c r="BUO406" s="163"/>
      <c r="BUP406" s="163"/>
      <c r="BUQ406" s="163"/>
      <c r="BUR406" s="163"/>
      <c r="BUS406" s="163"/>
      <c r="BUT406" s="163"/>
      <c r="BUU406" s="163"/>
      <c r="BUV406" s="163"/>
      <c r="BUW406" s="163"/>
      <c r="BUX406" s="163"/>
      <c r="BUY406" s="163"/>
      <c r="BUZ406" s="163"/>
      <c r="BVA406" s="163"/>
      <c r="BVB406" s="163"/>
      <c r="BVC406" s="163"/>
      <c r="BVD406" s="163"/>
      <c r="BVE406" s="163"/>
      <c r="BVF406" s="163"/>
      <c r="BVG406" s="163"/>
      <c r="BVH406" s="163"/>
      <c r="BVI406" s="163"/>
      <c r="BVJ406" s="163"/>
      <c r="BVK406" s="163"/>
      <c r="BVL406" s="163"/>
      <c r="BVM406" s="163"/>
      <c r="BVN406" s="163"/>
      <c r="BVO406" s="163"/>
      <c r="BVP406" s="163"/>
      <c r="BVQ406" s="163"/>
      <c r="BVR406" s="163"/>
      <c r="BVS406" s="163"/>
      <c r="BVT406" s="163"/>
      <c r="BVU406" s="163"/>
      <c r="BVV406" s="163"/>
      <c r="BVW406" s="163"/>
      <c r="BVX406" s="163"/>
      <c r="BVY406" s="163"/>
      <c r="BVZ406" s="163"/>
      <c r="BWA406" s="163"/>
      <c r="BWB406" s="163"/>
      <c r="BWC406" s="163"/>
      <c r="BWD406" s="163"/>
      <c r="BWE406" s="163"/>
      <c r="BWF406" s="163"/>
      <c r="BWG406" s="163"/>
      <c r="BWH406" s="163"/>
      <c r="BWI406" s="163"/>
      <c r="BWJ406" s="163"/>
      <c r="BWK406" s="163"/>
      <c r="BWL406" s="163"/>
      <c r="BWM406" s="163"/>
      <c r="BWN406" s="163"/>
      <c r="BWO406" s="163"/>
      <c r="BWP406" s="163"/>
      <c r="BWQ406" s="163"/>
      <c r="BWR406" s="163"/>
      <c r="BWS406" s="163"/>
      <c r="BWT406" s="163"/>
      <c r="BWU406" s="163"/>
      <c r="BWV406" s="163"/>
      <c r="BWW406" s="163"/>
      <c r="BWX406" s="163"/>
      <c r="BWY406" s="163"/>
      <c r="BWZ406" s="163"/>
      <c r="BXA406" s="163"/>
      <c r="BXB406" s="163"/>
      <c r="BXC406" s="163"/>
      <c r="BXD406" s="163"/>
      <c r="BXE406" s="163"/>
      <c r="BXF406" s="163"/>
      <c r="BXG406" s="163"/>
      <c r="BXH406" s="163"/>
      <c r="BXI406" s="163"/>
      <c r="BXJ406" s="163"/>
      <c r="BXK406" s="163"/>
      <c r="BXL406" s="163"/>
      <c r="BXM406" s="163"/>
      <c r="BXN406" s="163"/>
      <c r="BXO406" s="163"/>
      <c r="BXP406" s="163"/>
      <c r="BXQ406" s="163"/>
      <c r="BXR406" s="163"/>
      <c r="BXS406" s="163"/>
      <c r="BXT406" s="163"/>
      <c r="BXU406" s="163"/>
      <c r="BXV406" s="163"/>
      <c r="BXW406" s="163"/>
      <c r="BXX406" s="163"/>
      <c r="BXY406" s="163"/>
      <c r="BXZ406" s="163"/>
      <c r="BYA406" s="163"/>
      <c r="BYB406" s="163"/>
      <c r="BYC406" s="163"/>
      <c r="BYD406" s="163"/>
      <c r="BYE406" s="163"/>
      <c r="BYF406" s="163"/>
      <c r="BYG406" s="163"/>
      <c r="BYH406" s="163"/>
      <c r="BYI406" s="163"/>
      <c r="BYJ406" s="163"/>
      <c r="BYK406" s="163"/>
      <c r="BYL406" s="163"/>
      <c r="BYM406" s="163"/>
      <c r="BYN406" s="163"/>
      <c r="BYO406" s="163"/>
      <c r="BYP406" s="163"/>
      <c r="BYQ406" s="163"/>
      <c r="BYR406" s="163"/>
      <c r="BYS406" s="163"/>
      <c r="BYT406" s="163"/>
      <c r="BYU406" s="163"/>
      <c r="BYV406" s="163"/>
      <c r="BYW406" s="163"/>
      <c r="BYX406" s="163"/>
      <c r="BYY406" s="163"/>
      <c r="BYZ406" s="163"/>
      <c r="BZA406" s="163"/>
      <c r="BZB406" s="163"/>
      <c r="BZC406" s="163"/>
      <c r="BZD406" s="163"/>
      <c r="BZE406" s="163"/>
      <c r="BZF406" s="163"/>
      <c r="BZG406" s="163"/>
      <c r="BZH406" s="163"/>
      <c r="BZI406" s="163"/>
      <c r="BZJ406" s="163"/>
      <c r="BZK406" s="163"/>
      <c r="BZL406" s="163"/>
      <c r="BZM406" s="163"/>
      <c r="BZN406" s="163"/>
      <c r="BZO406" s="163"/>
      <c r="BZP406" s="163"/>
      <c r="BZQ406" s="163"/>
      <c r="BZR406" s="163"/>
      <c r="BZS406" s="163"/>
      <c r="BZT406" s="163"/>
      <c r="BZU406" s="163"/>
      <c r="BZV406" s="163"/>
      <c r="BZW406" s="163"/>
      <c r="BZX406" s="163"/>
      <c r="BZY406" s="163"/>
      <c r="BZZ406" s="163"/>
      <c r="CAA406" s="163"/>
      <c r="CAB406" s="163"/>
      <c r="CAC406" s="163"/>
      <c r="CAD406" s="163"/>
      <c r="CAE406" s="163"/>
      <c r="CAF406" s="163"/>
      <c r="CAG406" s="163"/>
      <c r="CAH406" s="163"/>
      <c r="CAI406" s="163"/>
      <c r="CAJ406" s="163"/>
      <c r="CAK406" s="163"/>
      <c r="CAL406" s="163"/>
      <c r="CAM406" s="163"/>
      <c r="CAN406" s="163"/>
      <c r="CAO406" s="163"/>
      <c r="CAP406" s="163"/>
      <c r="CAQ406" s="163"/>
      <c r="CAR406" s="163"/>
      <c r="CAS406" s="163"/>
      <c r="CAT406" s="163"/>
      <c r="CAU406" s="163"/>
      <c r="CAV406" s="163"/>
      <c r="CAW406" s="163"/>
      <c r="CAX406" s="163"/>
      <c r="CAY406" s="163"/>
      <c r="CAZ406" s="163"/>
      <c r="CBA406" s="163"/>
      <c r="CBB406" s="163"/>
      <c r="CBC406" s="163"/>
      <c r="CBD406" s="163"/>
      <c r="CBE406" s="163"/>
      <c r="CBF406" s="163"/>
      <c r="CBG406" s="163"/>
      <c r="CBH406" s="163"/>
      <c r="CBI406" s="163"/>
      <c r="CBJ406" s="163"/>
      <c r="CBK406" s="163"/>
      <c r="CBL406" s="163"/>
      <c r="CBM406" s="163"/>
      <c r="CBN406" s="163"/>
      <c r="CBO406" s="163"/>
      <c r="CBP406" s="163"/>
      <c r="CBQ406" s="163"/>
      <c r="CBR406" s="163"/>
      <c r="CBS406" s="163"/>
      <c r="CBT406" s="163"/>
      <c r="CBU406" s="163"/>
      <c r="CBV406" s="163"/>
      <c r="CBW406" s="163"/>
      <c r="CBX406" s="163"/>
      <c r="CBY406" s="163"/>
      <c r="CBZ406" s="163"/>
      <c r="CCA406" s="163"/>
      <c r="CCB406" s="163"/>
      <c r="CCC406" s="163"/>
      <c r="CCD406" s="163"/>
      <c r="CCE406" s="163"/>
      <c r="CCF406" s="163"/>
      <c r="CCG406" s="163"/>
      <c r="CCH406" s="163"/>
      <c r="CCI406" s="163"/>
      <c r="CCJ406" s="163"/>
      <c r="CCK406" s="163"/>
      <c r="CCL406" s="163"/>
      <c r="CCM406" s="163"/>
      <c r="CCN406" s="163"/>
      <c r="CCO406" s="163"/>
      <c r="CCP406" s="163"/>
      <c r="CCQ406" s="163"/>
      <c r="CCR406" s="163"/>
      <c r="CCS406" s="163"/>
      <c r="CCT406" s="163"/>
      <c r="CCU406" s="163"/>
      <c r="CCV406" s="163"/>
      <c r="CCW406" s="163"/>
      <c r="CCX406" s="163"/>
      <c r="CCY406" s="163"/>
      <c r="CCZ406" s="163"/>
      <c r="CDA406" s="163"/>
      <c r="CDB406" s="163"/>
      <c r="CDC406" s="163"/>
      <c r="CDD406" s="163"/>
      <c r="CDE406" s="163"/>
      <c r="CDF406" s="163"/>
      <c r="CDG406" s="163"/>
      <c r="CDH406" s="163"/>
      <c r="CDI406" s="163"/>
      <c r="CDJ406" s="163"/>
      <c r="CDK406" s="163"/>
      <c r="CDL406" s="163"/>
      <c r="CDM406" s="163"/>
      <c r="CDN406" s="163"/>
      <c r="CDO406" s="163"/>
      <c r="CDP406" s="163"/>
      <c r="CDQ406" s="163"/>
      <c r="CDR406" s="163"/>
      <c r="CDS406" s="163"/>
      <c r="CDT406" s="163"/>
      <c r="CDU406" s="163"/>
      <c r="CDV406" s="163"/>
      <c r="CDW406" s="163"/>
      <c r="CDX406" s="163"/>
      <c r="CDY406" s="163"/>
      <c r="CDZ406" s="163"/>
      <c r="CEA406" s="163"/>
      <c r="CEB406" s="163"/>
      <c r="CEC406" s="163"/>
      <c r="CED406" s="163"/>
      <c r="CEE406" s="163"/>
      <c r="CEF406" s="163"/>
      <c r="CEG406" s="163"/>
      <c r="CEH406" s="163"/>
      <c r="CEI406" s="163"/>
      <c r="CEJ406" s="163"/>
      <c r="CEK406" s="163"/>
      <c r="CEL406" s="163"/>
      <c r="CEM406" s="163"/>
      <c r="CEN406" s="163"/>
      <c r="CEO406" s="163"/>
      <c r="CEP406" s="163"/>
      <c r="CEQ406" s="163"/>
      <c r="CER406" s="163"/>
      <c r="CES406" s="163"/>
      <c r="CET406" s="163"/>
      <c r="CEU406" s="163"/>
      <c r="CEV406" s="163"/>
      <c r="CEW406" s="163"/>
      <c r="CEX406" s="163"/>
      <c r="CEY406" s="163"/>
      <c r="CEZ406" s="163"/>
      <c r="CFA406" s="163"/>
      <c r="CFB406" s="163"/>
      <c r="CFC406" s="163"/>
      <c r="CFD406" s="163"/>
      <c r="CFE406" s="163"/>
      <c r="CFF406" s="163"/>
      <c r="CFG406" s="163"/>
      <c r="CFH406" s="163"/>
      <c r="CFI406" s="163"/>
      <c r="CFJ406" s="163"/>
      <c r="CFK406" s="163"/>
      <c r="CFL406" s="163"/>
      <c r="CFM406" s="163"/>
      <c r="CFN406" s="163"/>
      <c r="CFO406" s="163"/>
      <c r="CFP406" s="163"/>
      <c r="CFQ406" s="163"/>
      <c r="CFR406" s="163"/>
      <c r="CFS406" s="163"/>
      <c r="CFT406" s="163"/>
      <c r="CFU406" s="163"/>
      <c r="CFV406" s="163"/>
      <c r="CFW406" s="163"/>
      <c r="CFX406" s="163"/>
      <c r="CFY406" s="163"/>
      <c r="CFZ406" s="163"/>
      <c r="CGA406" s="163"/>
      <c r="CGB406" s="163"/>
      <c r="CGC406" s="163"/>
      <c r="CGD406" s="163"/>
      <c r="CGE406" s="163"/>
      <c r="CGF406" s="163"/>
      <c r="CGG406" s="163"/>
      <c r="CGH406" s="163"/>
      <c r="CGI406" s="163"/>
      <c r="CGJ406" s="163"/>
      <c r="CGK406" s="163"/>
      <c r="CGL406" s="163"/>
      <c r="CGM406" s="163"/>
      <c r="CGN406" s="163"/>
      <c r="CGO406" s="163"/>
      <c r="CGP406" s="163"/>
      <c r="CGQ406" s="163"/>
      <c r="CGR406" s="163"/>
      <c r="CGS406" s="163"/>
      <c r="CGT406" s="163"/>
      <c r="CGU406" s="163"/>
      <c r="CGV406" s="163"/>
      <c r="CGW406" s="163"/>
      <c r="CGX406" s="163"/>
      <c r="CGY406" s="163"/>
      <c r="CGZ406" s="163"/>
      <c r="CHA406" s="163"/>
      <c r="CHB406" s="163"/>
      <c r="CHC406" s="163"/>
      <c r="CHD406" s="163"/>
      <c r="CHE406" s="163"/>
      <c r="CHF406" s="163"/>
      <c r="CHG406" s="163"/>
      <c r="CHH406" s="163"/>
      <c r="CHI406" s="163"/>
      <c r="CHJ406" s="163"/>
      <c r="CHK406" s="163"/>
      <c r="CHL406" s="163"/>
      <c r="CHM406" s="163"/>
      <c r="CHN406" s="163"/>
      <c r="CHO406" s="163"/>
      <c r="CHP406" s="163"/>
      <c r="CHQ406" s="163"/>
      <c r="CHR406" s="163"/>
      <c r="CHS406" s="163"/>
      <c r="CHT406" s="163"/>
      <c r="CHU406" s="163"/>
      <c r="CHV406" s="163"/>
      <c r="CHW406" s="163"/>
      <c r="CHX406" s="163"/>
      <c r="CHY406" s="163"/>
      <c r="CHZ406" s="163"/>
      <c r="CIA406" s="163"/>
      <c r="CIB406" s="163"/>
      <c r="CIC406" s="163"/>
      <c r="CID406" s="163"/>
      <c r="CIE406" s="163"/>
      <c r="CIF406" s="163"/>
      <c r="CIG406" s="163"/>
      <c r="CIH406" s="163"/>
      <c r="CII406" s="163"/>
      <c r="CIJ406" s="163"/>
      <c r="CIK406" s="163"/>
      <c r="CIL406" s="163"/>
      <c r="CIM406" s="163"/>
      <c r="CIN406" s="163"/>
      <c r="CIO406" s="163"/>
      <c r="CIP406" s="163"/>
      <c r="CIQ406" s="163"/>
      <c r="CIR406" s="163"/>
      <c r="CIS406" s="163"/>
      <c r="CIT406" s="163"/>
      <c r="CIU406" s="163"/>
      <c r="CIV406" s="163"/>
      <c r="CIW406" s="163"/>
      <c r="CIX406" s="163"/>
      <c r="CIY406" s="163"/>
      <c r="CIZ406" s="163"/>
      <c r="CJA406" s="163"/>
      <c r="CJB406" s="163"/>
      <c r="CJC406" s="163"/>
      <c r="CJD406" s="163"/>
      <c r="CJE406" s="163"/>
      <c r="CJF406" s="163"/>
      <c r="CJG406" s="163"/>
      <c r="CJH406" s="163"/>
      <c r="CJI406" s="163"/>
      <c r="CJJ406" s="163"/>
      <c r="CJK406" s="163"/>
      <c r="CJL406" s="163"/>
      <c r="CJM406" s="163"/>
      <c r="CJN406" s="163"/>
      <c r="CJO406" s="163"/>
      <c r="CJP406" s="163"/>
      <c r="CJQ406" s="163"/>
      <c r="CJR406" s="163"/>
      <c r="CJS406" s="163"/>
      <c r="CJT406" s="163"/>
      <c r="CJU406" s="163"/>
      <c r="CJV406" s="163"/>
      <c r="CJW406" s="163"/>
      <c r="CJX406" s="163"/>
      <c r="CJY406" s="163"/>
      <c r="CJZ406" s="163"/>
      <c r="CKA406" s="163"/>
      <c r="CKB406" s="163"/>
      <c r="CKC406" s="163"/>
      <c r="CKD406" s="163"/>
      <c r="CKE406" s="163"/>
      <c r="CKF406" s="163"/>
      <c r="CKG406" s="163"/>
      <c r="CKH406" s="163"/>
      <c r="CKI406" s="163"/>
      <c r="CKJ406" s="163"/>
      <c r="CKK406" s="163"/>
      <c r="CKL406" s="163"/>
      <c r="CKM406" s="163"/>
      <c r="CKN406" s="163"/>
      <c r="CKO406" s="163"/>
      <c r="CKP406" s="163"/>
      <c r="CKQ406" s="163"/>
      <c r="CKR406" s="163"/>
      <c r="CKS406" s="163"/>
      <c r="CKT406" s="163"/>
      <c r="CKU406" s="163"/>
      <c r="CKV406" s="163"/>
      <c r="CKW406" s="163"/>
      <c r="CKX406" s="163"/>
      <c r="CKY406" s="163"/>
      <c r="CKZ406" s="163"/>
      <c r="CLA406" s="163"/>
      <c r="CLB406" s="163"/>
      <c r="CLC406" s="163"/>
      <c r="CLD406" s="163"/>
      <c r="CLE406" s="163"/>
      <c r="CLF406" s="163"/>
      <c r="CLG406" s="163"/>
      <c r="CLH406" s="163"/>
      <c r="CLI406" s="163"/>
      <c r="CLJ406" s="163"/>
      <c r="CLK406" s="163"/>
      <c r="CLL406" s="163"/>
      <c r="CLM406" s="163"/>
      <c r="CLN406" s="163"/>
      <c r="CLO406" s="163"/>
      <c r="CLP406" s="163"/>
      <c r="CLQ406" s="163"/>
      <c r="CLR406" s="163"/>
      <c r="CLS406" s="163"/>
      <c r="CLT406" s="163"/>
      <c r="CLU406" s="163"/>
      <c r="CLV406" s="163"/>
      <c r="CLW406" s="163"/>
      <c r="CLX406" s="163"/>
      <c r="CLY406" s="163"/>
      <c r="CLZ406" s="163"/>
      <c r="CMA406" s="163"/>
      <c r="CMB406" s="163"/>
      <c r="CMC406" s="163"/>
      <c r="CMD406" s="163"/>
      <c r="CME406" s="163"/>
      <c r="CMF406" s="163"/>
      <c r="CMG406" s="163"/>
      <c r="CMH406" s="163"/>
      <c r="CMI406" s="163"/>
      <c r="CMJ406" s="163"/>
      <c r="CMK406" s="163"/>
      <c r="CML406" s="163"/>
      <c r="CMM406" s="163"/>
      <c r="CMN406" s="163"/>
      <c r="CMO406" s="163"/>
      <c r="CMP406" s="163"/>
      <c r="CMQ406" s="163"/>
      <c r="CMR406" s="163"/>
      <c r="CMS406" s="163"/>
      <c r="CMT406" s="163"/>
      <c r="CMU406" s="163"/>
      <c r="CMV406" s="163"/>
      <c r="CMW406" s="163"/>
      <c r="CMX406" s="163"/>
      <c r="CMY406" s="163"/>
      <c r="CMZ406" s="163"/>
      <c r="CNA406" s="163"/>
      <c r="CNB406" s="163"/>
      <c r="CNC406" s="163"/>
      <c r="CND406" s="163"/>
      <c r="CNE406" s="163"/>
      <c r="CNF406" s="163"/>
      <c r="CNG406" s="163"/>
      <c r="CNH406" s="163"/>
      <c r="CNI406" s="163"/>
      <c r="CNJ406" s="163"/>
      <c r="CNK406" s="163"/>
      <c r="CNL406" s="163"/>
      <c r="CNM406" s="163"/>
      <c r="CNN406" s="163"/>
      <c r="CNO406" s="163"/>
      <c r="CNP406" s="163"/>
      <c r="CNQ406" s="163"/>
      <c r="CNR406" s="163"/>
      <c r="CNS406" s="163"/>
      <c r="CNT406" s="163"/>
      <c r="CNU406" s="163"/>
      <c r="CNV406" s="163"/>
      <c r="CNW406" s="163"/>
      <c r="CNX406" s="163"/>
      <c r="CNY406" s="163"/>
      <c r="CNZ406" s="163"/>
      <c r="COA406" s="163"/>
      <c r="COB406" s="163"/>
      <c r="COC406" s="163"/>
      <c r="COD406" s="163"/>
      <c r="COE406" s="163"/>
      <c r="COF406" s="163"/>
      <c r="COG406" s="163"/>
      <c r="COH406" s="163"/>
      <c r="COI406" s="163"/>
      <c r="COJ406" s="163"/>
      <c r="COK406" s="163"/>
      <c r="COL406" s="163"/>
      <c r="COM406" s="163"/>
      <c r="CON406" s="163"/>
      <c r="COO406" s="163"/>
      <c r="COP406" s="163"/>
      <c r="COQ406" s="163"/>
      <c r="COR406" s="163"/>
      <c r="COS406" s="163"/>
      <c r="COT406" s="163"/>
      <c r="COU406" s="163"/>
      <c r="COV406" s="163"/>
      <c r="COW406" s="163"/>
      <c r="COX406" s="163"/>
      <c r="COY406" s="163"/>
      <c r="COZ406" s="163"/>
      <c r="CPA406" s="163"/>
      <c r="CPB406" s="163"/>
      <c r="CPC406" s="163"/>
      <c r="CPD406" s="163"/>
      <c r="CPE406" s="163"/>
      <c r="CPF406" s="163"/>
      <c r="CPG406" s="163"/>
      <c r="CPH406" s="163"/>
      <c r="CPI406" s="163"/>
      <c r="CPJ406" s="163"/>
      <c r="CPK406" s="163"/>
      <c r="CPL406" s="163"/>
      <c r="CPM406" s="163"/>
      <c r="CPN406" s="163"/>
      <c r="CPO406" s="163"/>
      <c r="CPP406" s="163"/>
      <c r="CPQ406" s="163"/>
      <c r="CPR406" s="163"/>
      <c r="CPS406" s="163"/>
      <c r="CPT406" s="163"/>
      <c r="CPU406" s="163"/>
      <c r="CPV406" s="163"/>
      <c r="CPW406" s="163"/>
      <c r="CPX406" s="163"/>
      <c r="CPY406" s="163"/>
      <c r="CPZ406" s="163"/>
      <c r="CQA406" s="163"/>
      <c r="CQB406" s="163"/>
      <c r="CQC406" s="163"/>
      <c r="CQD406" s="163"/>
      <c r="CQE406" s="163"/>
      <c r="CQF406" s="163"/>
      <c r="CQG406" s="163"/>
      <c r="CQH406" s="163"/>
      <c r="CQI406" s="163"/>
      <c r="CQJ406" s="163"/>
      <c r="CQK406" s="163"/>
      <c r="CQL406" s="163"/>
      <c r="CQM406" s="163"/>
      <c r="CQN406" s="163"/>
      <c r="CQO406" s="163"/>
      <c r="CQP406" s="163"/>
      <c r="CQQ406" s="163"/>
      <c r="CQR406" s="163"/>
      <c r="CQS406" s="163"/>
      <c r="CQT406" s="163"/>
      <c r="CQU406" s="163"/>
      <c r="CQV406" s="163"/>
      <c r="CQW406" s="163"/>
      <c r="CQX406" s="163"/>
      <c r="CQY406" s="163"/>
      <c r="CQZ406" s="163"/>
      <c r="CRA406" s="163"/>
      <c r="CRB406" s="163"/>
      <c r="CRC406" s="163"/>
      <c r="CRD406" s="163"/>
      <c r="CRE406" s="163"/>
      <c r="CRF406" s="163"/>
      <c r="CRG406" s="163"/>
      <c r="CRH406" s="163"/>
      <c r="CRI406" s="163"/>
      <c r="CRJ406" s="163"/>
      <c r="CRK406" s="163"/>
      <c r="CRL406" s="163"/>
      <c r="CRM406" s="163"/>
      <c r="CRN406" s="163"/>
      <c r="CRO406" s="163"/>
      <c r="CRP406" s="163"/>
      <c r="CRQ406" s="163"/>
      <c r="CRR406" s="163"/>
      <c r="CRS406" s="163"/>
      <c r="CRT406" s="163"/>
      <c r="CRU406" s="163"/>
      <c r="CRV406" s="163"/>
      <c r="CRW406" s="163"/>
      <c r="CRX406" s="163"/>
      <c r="CRY406" s="163"/>
      <c r="CRZ406" s="163"/>
      <c r="CSA406" s="163"/>
      <c r="CSB406" s="163"/>
      <c r="CSC406" s="163"/>
      <c r="CSD406" s="163"/>
      <c r="CSE406" s="163"/>
      <c r="CSF406" s="163"/>
      <c r="CSG406" s="163"/>
      <c r="CSH406" s="163"/>
      <c r="CSI406" s="163"/>
      <c r="CSJ406" s="163"/>
      <c r="CSK406" s="163"/>
      <c r="CSL406" s="163"/>
      <c r="CSM406" s="163"/>
      <c r="CSN406" s="163"/>
      <c r="CSO406" s="163"/>
      <c r="CSP406" s="163"/>
      <c r="CSQ406" s="163"/>
      <c r="CSR406" s="163"/>
      <c r="CSS406" s="163"/>
      <c r="CST406" s="163"/>
      <c r="CSU406" s="163"/>
      <c r="CSV406" s="163"/>
      <c r="CSW406" s="163"/>
      <c r="CSX406" s="163"/>
      <c r="CSY406" s="163"/>
      <c r="CSZ406" s="163"/>
      <c r="CTA406" s="163"/>
      <c r="CTB406" s="163"/>
      <c r="CTC406" s="163"/>
      <c r="CTD406" s="163"/>
      <c r="CTE406" s="163"/>
      <c r="CTF406" s="163"/>
      <c r="CTG406" s="163"/>
      <c r="CTH406" s="163"/>
      <c r="CTI406" s="163"/>
      <c r="CTJ406" s="163"/>
      <c r="CTK406" s="163"/>
      <c r="CTL406" s="163"/>
      <c r="CTM406" s="163"/>
      <c r="CTN406" s="163"/>
      <c r="CTO406" s="163"/>
      <c r="CTP406" s="163"/>
      <c r="CTQ406" s="163"/>
      <c r="CTR406" s="163"/>
      <c r="CTS406" s="163"/>
      <c r="CTT406" s="163"/>
      <c r="CTU406" s="163"/>
      <c r="CTV406" s="163"/>
      <c r="CTW406" s="163"/>
      <c r="CTX406" s="163"/>
      <c r="CTY406" s="163"/>
      <c r="CTZ406" s="163"/>
      <c r="CUA406" s="163"/>
      <c r="CUB406" s="163"/>
      <c r="CUC406" s="163"/>
      <c r="CUD406" s="163"/>
      <c r="CUE406" s="163"/>
      <c r="CUF406" s="163"/>
      <c r="CUG406" s="163"/>
      <c r="CUH406" s="163"/>
      <c r="CUI406" s="163"/>
      <c r="CUJ406" s="163"/>
      <c r="CUK406" s="163"/>
      <c r="CUL406" s="163"/>
      <c r="CUM406" s="163"/>
      <c r="CUN406" s="163"/>
      <c r="CUO406" s="163"/>
      <c r="CUP406" s="163"/>
      <c r="CUQ406" s="163"/>
      <c r="CUR406" s="163"/>
      <c r="CUS406" s="163"/>
      <c r="CUT406" s="163"/>
      <c r="CUU406" s="163"/>
      <c r="CUV406" s="163"/>
      <c r="CUW406" s="163"/>
      <c r="CUX406" s="163"/>
      <c r="CUY406" s="163"/>
      <c r="CUZ406" s="163"/>
      <c r="CVA406" s="163"/>
      <c r="CVB406" s="163"/>
      <c r="CVC406" s="163"/>
      <c r="CVD406" s="163"/>
      <c r="CVE406" s="163"/>
      <c r="CVF406" s="163"/>
      <c r="CVG406" s="163"/>
      <c r="CVH406" s="163"/>
      <c r="CVI406" s="163"/>
      <c r="CVJ406" s="163"/>
      <c r="CVK406" s="163"/>
      <c r="CVL406" s="163"/>
      <c r="CVM406" s="163"/>
      <c r="CVN406" s="163"/>
      <c r="CVO406" s="163"/>
      <c r="CVP406" s="163"/>
      <c r="CVQ406" s="163"/>
      <c r="CVR406" s="163"/>
      <c r="CVS406" s="163"/>
      <c r="CVT406" s="163"/>
      <c r="CVU406" s="163"/>
      <c r="CVV406" s="163"/>
      <c r="CVW406" s="163"/>
      <c r="CVX406" s="163"/>
      <c r="CVY406" s="163"/>
      <c r="CVZ406" s="163"/>
      <c r="CWA406" s="163"/>
      <c r="CWB406" s="163"/>
      <c r="CWC406" s="163"/>
      <c r="CWD406" s="163"/>
      <c r="CWE406" s="163"/>
      <c r="CWF406" s="163"/>
      <c r="CWG406" s="163"/>
      <c r="CWH406" s="163"/>
      <c r="CWI406" s="163"/>
      <c r="CWJ406" s="163"/>
      <c r="CWK406" s="163"/>
      <c r="CWL406" s="163"/>
      <c r="CWM406" s="163"/>
      <c r="CWN406" s="163"/>
      <c r="CWO406" s="163"/>
      <c r="CWP406" s="163"/>
      <c r="CWQ406" s="163"/>
      <c r="CWR406" s="163"/>
      <c r="CWS406" s="163"/>
      <c r="CWT406" s="163"/>
      <c r="CWU406" s="163"/>
      <c r="CWV406" s="163"/>
      <c r="CWW406" s="163"/>
      <c r="CWX406" s="163"/>
      <c r="CWY406" s="163"/>
      <c r="CWZ406" s="163"/>
      <c r="CXA406" s="163"/>
      <c r="CXB406" s="163"/>
      <c r="CXC406" s="163"/>
      <c r="CXD406" s="163"/>
      <c r="CXE406" s="163"/>
      <c r="CXF406" s="163"/>
      <c r="CXG406" s="163"/>
      <c r="CXH406" s="163"/>
      <c r="CXI406" s="163"/>
      <c r="CXJ406" s="163"/>
      <c r="CXK406" s="163"/>
      <c r="CXL406" s="163"/>
      <c r="CXM406" s="163"/>
      <c r="CXN406" s="163"/>
      <c r="CXO406" s="163"/>
      <c r="CXP406" s="163"/>
      <c r="CXQ406" s="163"/>
      <c r="CXR406" s="163"/>
      <c r="CXS406" s="163"/>
      <c r="CXT406" s="163"/>
      <c r="CXU406" s="163"/>
      <c r="CXV406" s="163"/>
      <c r="CXW406" s="163"/>
      <c r="CXX406" s="163"/>
      <c r="CXY406" s="163"/>
      <c r="CXZ406" s="163"/>
      <c r="CYA406" s="163"/>
      <c r="CYB406" s="163"/>
      <c r="CYC406" s="163"/>
      <c r="CYD406" s="163"/>
      <c r="CYE406" s="163"/>
      <c r="CYF406" s="163"/>
      <c r="CYG406" s="163"/>
      <c r="CYH406" s="163"/>
      <c r="CYI406" s="163"/>
      <c r="CYJ406" s="163"/>
      <c r="CYK406" s="163"/>
      <c r="CYL406" s="163"/>
      <c r="CYM406" s="163"/>
      <c r="CYN406" s="163"/>
      <c r="CYO406" s="163"/>
      <c r="CYP406" s="163"/>
      <c r="CYQ406" s="163"/>
      <c r="CYR406" s="163"/>
      <c r="CYS406" s="163"/>
      <c r="CYT406" s="163"/>
      <c r="CYU406" s="163"/>
      <c r="CYV406" s="163"/>
      <c r="CYW406" s="163"/>
      <c r="CYX406" s="163"/>
      <c r="CYY406" s="163"/>
      <c r="CYZ406" s="163"/>
      <c r="CZA406" s="163"/>
      <c r="CZB406" s="163"/>
      <c r="CZC406" s="163"/>
      <c r="CZD406" s="163"/>
      <c r="CZE406" s="163"/>
      <c r="CZF406" s="163"/>
      <c r="CZG406" s="163"/>
      <c r="CZH406" s="163"/>
      <c r="CZI406" s="163"/>
      <c r="CZJ406" s="163"/>
      <c r="CZK406" s="163"/>
      <c r="CZL406" s="163"/>
      <c r="CZM406" s="163"/>
      <c r="CZN406" s="163"/>
      <c r="CZO406" s="163"/>
      <c r="CZP406" s="163"/>
      <c r="CZQ406" s="163"/>
      <c r="CZR406" s="163"/>
      <c r="CZS406" s="163"/>
      <c r="CZT406" s="163"/>
      <c r="CZU406" s="163"/>
      <c r="CZV406" s="163"/>
      <c r="CZW406" s="163"/>
      <c r="CZX406" s="163"/>
      <c r="CZY406" s="163"/>
      <c r="CZZ406" s="163"/>
      <c r="DAA406" s="163"/>
      <c r="DAB406" s="163"/>
      <c r="DAC406" s="163"/>
      <c r="DAD406" s="163"/>
      <c r="DAE406" s="163"/>
      <c r="DAF406" s="163"/>
      <c r="DAG406" s="163"/>
      <c r="DAH406" s="163"/>
      <c r="DAI406" s="163"/>
      <c r="DAJ406" s="163"/>
      <c r="DAK406" s="163"/>
      <c r="DAL406" s="163"/>
      <c r="DAM406" s="163"/>
      <c r="DAN406" s="163"/>
      <c r="DAO406" s="163"/>
      <c r="DAP406" s="163"/>
      <c r="DAQ406" s="163"/>
      <c r="DAR406" s="163"/>
      <c r="DAS406" s="163"/>
      <c r="DAT406" s="163"/>
      <c r="DAU406" s="163"/>
      <c r="DAV406" s="163"/>
      <c r="DAW406" s="163"/>
      <c r="DAX406" s="163"/>
      <c r="DAY406" s="163"/>
      <c r="DAZ406" s="163"/>
      <c r="DBA406" s="163"/>
      <c r="DBB406" s="163"/>
      <c r="DBC406" s="163"/>
      <c r="DBD406" s="163"/>
      <c r="DBE406" s="163"/>
      <c r="DBF406" s="163"/>
      <c r="DBG406" s="163"/>
      <c r="DBH406" s="163"/>
      <c r="DBI406" s="163"/>
      <c r="DBJ406" s="163"/>
      <c r="DBK406" s="163"/>
      <c r="DBL406" s="163"/>
      <c r="DBM406" s="163"/>
      <c r="DBN406" s="163"/>
      <c r="DBO406" s="163"/>
      <c r="DBP406" s="163"/>
      <c r="DBQ406" s="163"/>
      <c r="DBR406" s="163"/>
      <c r="DBS406" s="163"/>
      <c r="DBT406" s="163"/>
      <c r="DBU406" s="163"/>
      <c r="DBV406" s="163"/>
      <c r="DBW406" s="163"/>
      <c r="DBX406" s="163"/>
      <c r="DBY406" s="163"/>
      <c r="DBZ406" s="163"/>
      <c r="DCA406" s="163"/>
      <c r="DCB406" s="163"/>
      <c r="DCC406" s="163"/>
      <c r="DCD406" s="163"/>
      <c r="DCE406" s="163"/>
      <c r="DCF406" s="163"/>
      <c r="DCG406" s="163"/>
      <c r="DCH406" s="163"/>
      <c r="DCI406" s="163"/>
      <c r="DCJ406" s="163"/>
      <c r="DCK406" s="163"/>
      <c r="DCL406" s="163"/>
      <c r="DCM406" s="163"/>
      <c r="DCN406" s="163"/>
      <c r="DCO406" s="163"/>
      <c r="DCP406" s="163"/>
      <c r="DCQ406" s="163"/>
      <c r="DCR406" s="163"/>
      <c r="DCS406" s="163"/>
      <c r="DCT406" s="163"/>
      <c r="DCU406" s="163"/>
      <c r="DCV406" s="163"/>
      <c r="DCW406" s="163"/>
      <c r="DCX406" s="163"/>
      <c r="DCY406" s="163"/>
      <c r="DCZ406" s="163"/>
      <c r="DDA406" s="163"/>
      <c r="DDB406" s="163"/>
      <c r="DDC406" s="163"/>
      <c r="DDD406" s="163"/>
      <c r="DDE406" s="163"/>
      <c r="DDF406" s="163"/>
      <c r="DDG406" s="163"/>
      <c r="DDH406" s="163"/>
      <c r="DDI406" s="163"/>
      <c r="DDJ406" s="163"/>
      <c r="DDK406" s="163"/>
      <c r="DDL406" s="163"/>
      <c r="DDM406" s="163"/>
      <c r="DDN406" s="163"/>
      <c r="DDO406" s="163"/>
      <c r="DDP406" s="163"/>
      <c r="DDQ406" s="163"/>
      <c r="DDR406" s="163"/>
      <c r="DDS406" s="163"/>
      <c r="DDT406" s="163"/>
      <c r="DDU406" s="163"/>
      <c r="DDV406" s="163"/>
      <c r="DDW406" s="163"/>
      <c r="DDX406" s="163"/>
      <c r="DDY406" s="163"/>
      <c r="DDZ406" s="163"/>
      <c r="DEA406" s="163"/>
      <c r="DEB406" s="163"/>
      <c r="DEC406" s="163"/>
      <c r="DED406" s="163"/>
      <c r="DEE406" s="163"/>
      <c r="DEF406" s="163"/>
      <c r="DEG406" s="163"/>
      <c r="DEH406" s="163"/>
      <c r="DEI406" s="163"/>
      <c r="DEJ406" s="163"/>
      <c r="DEK406" s="163"/>
      <c r="DEL406" s="163"/>
      <c r="DEM406" s="163"/>
      <c r="DEN406" s="163"/>
      <c r="DEO406" s="163"/>
      <c r="DEP406" s="163"/>
      <c r="DEQ406" s="163"/>
      <c r="DER406" s="163"/>
      <c r="DES406" s="163"/>
      <c r="DET406" s="163"/>
      <c r="DEU406" s="163"/>
      <c r="DEV406" s="163"/>
      <c r="DEW406" s="163"/>
      <c r="DEX406" s="163"/>
      <c r="DEY406" s="163"/>
      <c r="DEZ406" s="163"/>
      <c r="DFA406" s="163"/>
      <c r="DFB406" s="163"/>
      <c r="DFC406" s="163"/>
      <c r="DFD406" s="163"/>
      <c r="DFE406" s="163"/>
      <c r="DFF406" s="163"/>
      <c r="DFG406" s="163"/>
      <c r="DFH406" s="163"/>
      <c r="DFI406" s="163"/>
      <c r="DFJ406" s="163"/>
      <c r="DFK406" s="163"/>
      <c r="DFL406" s="163"/>
      <c r="DFM406" s="163"/>
      <c r="DFN406" s="163"/>
      <c r="DFO406" s="163"/>
      <c r="DFP406" s="163"/>
      <c r="DFQ406" s="163"/>
      <c r="DFR406" s="163"/>
      <c r="DFS406" s="163"/>
      <c r="DFT406" s="163"/>
      <c r="DFU406" s="163"/>
      <c r="DFV406" s="163"/>
      <c r="DFW406" s="163"/>
      <c r="DFX406" s="163"/>
      <c r="DFY406" s="163"/>
      <c r="DFZ406" s="163"/>
      <c r="DGA406" s="163"/>
      <c r="DGB406" s="163"/>
      <c r="DGC406" s="163"/>
      <c r="DGD406" s="163"/>
      <c r="DGE406" s="163"/>
      <c r="DGF406" s="163"/>
      <c r="DGG406" s="163"/>
      <c r="DGH406" s="163"/>
      <c r="DGI406" s="163"/>
      <c r="DGJ406" s="163"/>
      <c r="DGK406" s="163"/>
      <c r="DGL406" s="163"/>
      <c r="DGM406" s="163"/>
      <c r="DGN406" s="163"/>
      <c r="DGO406" s="163"/>
      <c r="DGP406" s="163"/>
      <c r="DGQ406" s="163"/>
      <c r="DGR406" s="163"/>
      <c r="DGS406" s="163"/>
      <c r="DGT406" s="163"/>
      <c r="DGU406" s="163"/>
      <c r="DGV406" s="163"/>
      <c r="DGW406" s="163"/>
      <c r="DGX406" s="163"/>
      <c r="DGY406" s="163"/>
      <c r="DGZ406" s="163"/>
      <c r="DHA406" s="163"/>
      <c r="DHB406" s="163"/>
      <c r="DHC406" s="163"/>
      <c r="DHD406" s="163"/>
      <c r="DHE406" s="163"/>
      <c r="DHF406" s="163"/>
      <c r="DHG406" s="163"/>
      <c r="DHH406" s="163"/>
      <c r="DHI406" s="163"/>
      <c r="DHJ406" s="163"/>
      <c r="DHK406" s="163"/>
      <c r="DHL406" s="163"/>
      <c r="DHM406" s="163"/>
      <c r="DHN406" s="163"/>
      <c r="DHO406" s="163"/>
      <c r="DHP406" s="163"/>
      <c r="DHQ406" s="163"/>
      <c r="DHR406" s="163"/>
      <c r="DHS406" s="163"/>
      <c r="DHT406" s="163"/>
      <c r="DHU406" s="163"/>
      <c r="DHV406" s="163"/>
      <c r="DHW406" s="163"/>
      <c r="DHX406" s="163"/>
      <c r="DHY406" s="163"/>
      <c r="DHZ406" s="163"/>
      <c r="DIA406" s="163"/>
      <c r="DIB406" s="163"/>
      <c r="DIC406" s="163"/>
      <c r="DID406" s="163"/>
      <c r="DIE406" s="163"/>
      <c r="DIF406" s="163"/>
      <c r="DIG406" s="163"/>
      <c r="DIH406" s="163"/>
      <c r="DII406" s="163"/>
      <c r="DIJ406" s="163"/>
      <c r="DIK406" s="163"/>
      <c r="DIL406" s="163"/>
      <c r="DIM406" s="163"/>
      <c r="DIN406" s="163"/>
      <c r="DIO406" s="163"/>
      <c r="DIP406" s="163"/>
      <c r="DIQ406" s="163"/>
      <c r="DIR406" s="163"/>
      <c r="DIS406" s="163"/>
      <c r="DIT406" s="163"/>
      <c r="DIU406" s="163"/>
      <c r="DIV406" s="163"/>
      <c r="DIW406" s="163"/>
      <c r="DIX406" s="163"/>
      <c r="DIY406" s="163"/>
      <c r="DIZ406" s="163"/>
      <c r="DJA406" s="163"/>
      <c r="DJB406" s="163"/>
      <c r="DJC406" s="163"/>
      <c r="DJD406" s="163"/>
      <c r="DJE406" s="163"/>
      <c r="DJF406" s="163"/>
      <c r="DJG406" s="163"/>
      <c r="DJH406" s="163"/>
      <c r="DJI406" s="163"/>
      <c r="DJJ406" s="163"/>
      <c r="DJK406" s="163"/>
      <c r="DJL406" s="163"/>
      <c r="DJM406" s="163"/>
      <c r="DJN406" s="163"/>
      <c r="DJO406" s="163"/>
      <c r="DJP406" s="163"/>
      <c r="DJQ406" s="163"/>
      <c r="DJR406" s="163"/>
      <c r="DJS406" s="163"/>
      <c r="DJT406" s="163"/>
      <c r="DJU406" s="163"/>
      <c r="DJV406" s="163"/>
      <c r="DJW406" s="163"/>
      <c r="DJX406" s="163"/>
      <c r="DJY406" s="163"/>
      <c r="DJZ406" s="163"/>
      <c r="DKA406" s="163"/>
      <c r="DKB406" s="163"/>
      <c r="DKC406" s="163"/>
      <c r="DKD406" s="163"/>
      <c r="DKE406" s="163"/>
      <c r="DKF406" s="163"/>
      <c r="DKG406" s="163"/>
      <c r="DKH406" s="163"/>
      <c r="DKI406" s="163"/>
      <c r="DKJ406" s="163"/>
      <c r="DKK406" s="163"/>
      <c r="DKL406" s="163"/>
      <c r="DKM406" s="163"/>
      <c r="DKN406" s="163"/>
      <c r="DKO406" s="163"/>
      <c r="DKP406" s="163"/>
      <c r="DKQ406" s="163"/>
      <c r="DKR406" s="163"/>
      <c r="DKS406" s="163"/>
      <c r="DKT406" s="163"/>
      <c r="DKU406" s="163"/>
      <c r="DKV406" s="163"/>
      <c r="DKW406" s="163"/>
      <c r="DKX406" s="163"/>
      <c r="DKY406" s="163"/>
      <c r="DKZ406" s="163"/>
      <c r="DLA406" s="163"/>
      <c r="DLB406" s="163"/>
      <c r="DLC406" s="163"/>
      <c r="DLD406" s="163"/>
      <c r="DLE406" s="163"/>
      <c r="DLF406" s="163"/>
      <c r="DLG406" s="163"/>
      <c r="DLH406" s="163"/>
      <c r="DLI406" s="163"/>
      <c r="DLJ406" s="163"/>
      <c r="DLK406" s="163"/>
      <c r="DLL406" s="163"/>
      <c r="DLM406" s="163"/>
      <c r="DLN406" s="163"/>
      <c r="DLO406" s="163"/>
      <c r="DLP406" s="163"/>
      <c r="DLQ406" s="163"/>
      <c r="DLR406" s="163"/>
      <c r="DLS406" s="163"/>
      <c r="DLT406" s="163"/>
      <c r="DLU406" s="163"/>
      <c r="DLV406" s="163"/>
      <c r="DLW406" s="163"/>
      <c r="DLX406" s="163"/>
      <c r="DLY406" s="163"/>
      <c r="DLZ406" s="163"/>
      <c r="DMA406" s="163"/>
      <c r="DMB406" s="163"/>
      <c r="DMC406" s="163"/>
      <c r="DMD406" s="163"/>
      <c r="DME406" s="163"/>
      <c r="DMF406" s="163"/>
      <c r="DMG406" s="163"/>
      <c r="DMH406" s="163"/>
      <c r="DMI406" s="163"/>
      <c r="DMJ406" s="163"/>
      <c r="DMK406" s="163"/>
      <c r="DML406" s="163"/>
      <c r="DMM406" s="163"/>
      <c r="DMN406" s="163"/>
      <c r="DMO406" s="163"/>
      <c r="DMP406" s="163"/>
      <c r="DMQ406" s="163"/>
      <c r="DMR406" s="163"/>
      <c r="DMS406" s="163"/>
      <c r="DMT406" s="163"/>
      <c r="DMU406" s="163"/>
      <c r="DMV406" s="163"/>
      <c r="DMW406" s="163"/>
      <c r="DMX406" s="163"/>
      <c r="DMY406" s="163"/>
      <c r="DMZ406" s="163"/>
      <c r="DNA406" s="163"/>
      <c r="DNB406" s="163"/>
      <c r="DNC406" s="163"/>
      <c r="DND406" s="163"/>
      <c r="DNE406" s="163"/>
      <c r="DNF406" s="163"/>
      <c r="DNG406" s="163"/>
      <c r="DNH406" s="163"/>
      <c r="DNI406" s="163"/>
      <c r="DNJ406" s="163"/>
      <c r="DNK406" s="163"/>
      <c r="DNL406" s="163"/>
      <c r="DNM406" s="163"/>
      <c r="DNN406" s="163"/>
      <c r="DNO406" s="163"/>
      <c r="DNP406" s="163"/>
      <c r="DNQ406" s="163"/>
      <c r="DNR406" s="163"/>
      <c r="DNS406" s="163"/>
      <c r="DNT406" s="163"/>
      <c r="DNU406" s="163"/>
      <c r="DNV406" s="163"/>
      <c r="DNW406" s="163"/>
      <c r="DNX406" s="163"/>
      <c r="DNY406" s="163"/>
      <c r="DNZ406" s="163"/>
      <c r="DOA406" s="163"/>
      <c r="DOB406" s="163"/>
      <c r="DOC406" s="163"/>
      <c r="DOD406" s="163"/>
      <c r="DOE406" s="163"/>
      <c r="DOF406" s="163"/>
      <c r="DOG406" s="163"/>
      <c r="DOH406" s="163"/>
      <c r="DOI406" s="163"/>
      <c r="DOJ406" s="163"/>
      <c r="DOK406" s="163"/>
      <c r="DOL406" s="163"/>
      <c r="DOM406" s="163"/>
      <c r="DON406" s="163"/>
      <c r="DOO406" s="163"/>
      <c r="DOP406" s="163"/>
      <c r="DOQ406" s="163"/>
      <c r="DOR406" s="163"/>
      <c r="DOS406" s="163"/>
      <c r="DOT406" s="163"/>
      <c r="DOU406" s="163"/>
      <c r="DOV406" s="163"/>
      <c r="DOW406" s="163"/>
      <c r="DOX406" s="163"/>
      <c r="DOY406" s="163"/>
      <c r="DOZ406" s="163"/>
      <c r="DPA406" s="163"/>
      <c r="DPB406" s="163"/>
      <c r="DPC406" s="163"/>
      <c r="DPD406" s="163"/>
      <c r="DPE406" s="163"/>
      <c r="DPF406" s="163"/>
      <c r="DPG406" s="163"/>
      <c r="DPH406" s="163"/>
      <c r="DPI406" s="163"/>
      <c r="DPJ406" s="163"/>
      <c r="DPK406" s="163"/>
      <c r="DPL406" s="163"/>
      <c r="DPM406" s="163"/>
      <c r="DPN406" s="163"/>
      <c r="DPO406" s="163"/>
      <c r="DPP406" s="163"/>
      <c r="DPQ406" s="163"/>
      <c r="DPR406" s="163"/>
      <c r="DPS406" s="163"/>
      <c r="DPT406" s="163"/>
      <c r="DPU406" s="163"/>
      <c r="DPV406" s="163"/>
      <c r="DPW406" s="163"/>
      <c r="DPX406" s="163"/>
      <c r="DPY406" s="163"/>
      <c r="DPZ406" s="163"/>
      <c r="DQA406" s="163"/>
      <c r="DQB406" s="163"/>
      <c r="DQC406" s="163"/>
      <c r="DQD406" s="163"/>
      <c r="DQE406" s="163"/>
      <c r="DQF406" s="163"/>
      <c r="DQG406" s="163"/>
      <c r="DQH406" s="163"/>
      <c r="DQI406" s="163"/>
      <c r="DQJ406" s="163"/>
      <c r="DQK406" s="163"/>
      <c r="DQL406" s="163"/>
      <c r="DQM406" s="163"/>
      <c r="DQN406" s="163"/>
      <c r="DQO406" s="163"/>
      <c r="DQP406" s="163"/>
      <c r="DQQ406" s="163"/>
      <c r="DQR406" s="163"/>
      <c r="DQS406" s="163"/>
      <c r="DQT406" s="163"/>
      <c r="DQU406" s="163"/>
      <c r="DQV406" s="163"/>
      <c r="DQW406" s="163"/>
      <c r="DQX406" s="163"/>
      <c r="DQY406" s="163"/>
      <c r="DQZ406" s="163"/>
      <c r="DRA406" s="163"/>
      <c r="DRB406" s="163"/>
      <c r="DRC406" s="163"/>
      <c r="DRD406" s="163"/>
      <c r="DRE406" s="163"/>
      <c r="DRF406" s="163"/>
      <c r="DRG406" s="163"/>
      <c r="DRH406" s="163"/>
      <c r="DRI406" s="163"/>
      <c r="DRJ406" s="163"/>
      <c r="DRK406" s="163"/>
      <c r="DRL406" s="163"/>
      <c r="DRM406" s="163"/>
      <c r="DRN406" s="163"/>
      <c r="DRO406" s="163"/>
      <c r="DRP406" s="163"/>
      <c r="DRQ406" s="163"/>
      <c r="DRR406" s="163"/>
      <c r="DRS406" s="163"/>
      <c r="DRT406" s="163"/>
      <c r="DRU406" s="163"/>
      <c r="DRV406" s="163"/>
      <c r="DRW406" s="163"/>
      <c r="DRX406" s="163"/>
      <c r="DRY406" s="163"/>
      <c r="DRZ406" s="163"/>
      <c r="DSA406" s="163"/>
      <c r="DSB406" s="163"/>
      <c r="DSC406" s="163"/>
      <c r="DSD406" s="163"/>
      <c r="DSE406" s="163"/>
      <c r="DSF406" s="163"/>
      <c r="DSG406" s="163"/>
      <c r="DSH406" s="163"/>
      <c r="DSI406" s="163"/>
      <c r="DSJ406" s="163"/>
      <c r="DSK406" s="163"/>
      <c r="DSL406" s="163"/>
      <c r="DSM406" s="163"/>
      <c r="DSN406" s="163"/>
      <c r="DSO406" s="163"/>
      <c r="DSP406" s="163"/>
      <c r="DSQ406" s="163"/>
      <c r="DSR406" s="163"/>
      <c r="DSS406" s="163"/>
      <c r="DST406" s="163"/>
      <c r="DSU406" s="163"/>
      <c r="DSV406" s="163"/>
      <c r="DSW406" s="163"/>
      <c r="DSX406" s="163"/>
      <c r="DSY406" s="163"/>
      <c r="DSZ406" s="163"/>
      <c r="DTA406" s="163"/>
      <c r="DTB406" s="163"/>
      <c r="DTC406" s="163"/>
      <c r="DTD406" s="163"/>
      <c r="DTE406" s="163"/>
      <c r="DTF406" s="163"/>
      <c r="DTG406" s="163"/>
      <c r="DTH406" s="163"/>
      <c r="DTI406" s="163"/>
      <c r="DTJ406" s="163"/>
      <c r="DTK406" s="163"/>
      <c r="DTL406" s="163"/>
      <c r="DTM406" s="163"/>
      <c r="DTN406" s="163"/>
      <c r="DTO406" s="163"/>
      <c r="DTP406" s="163"/>
      <c r="DTQ406" s="163"/>
      <c r="DTR406" s="163"/>
      <c r="DTS406" s="163"/>
      <c r="DTT406" s="163"/>
      <c r="DTU406" s="163"/>
      <c r="DTV406" s="163"/>
      <c r="DTW406" s="163"/>
      <c r="DTX406" s="163"/>
      <c r="DTY406" s="163"/>
      <c r="DTZ406" s="163"/>
      <c r="DUA406" s="163"/>
      <c r="DUB406" s="163"/>
      <c r="DUC406" s="163"/>
      <c r="DUD406" s="163"/>
      <c r="DUE406" s="163"/>
      <c r="DUF406" s="163"/>
      <c r="DUG406" s="163"/>
      <c r="DUH406" s="163"/>
      <c r="DUI406" s="163"/>
      <c r="DUJ406" s="163"/>
      <c r="DUK406" s="163"/>
      <c r="DUL406" s="163"/>
      <c r="DUM406" s="163"/>
      <c r="DUN406" s="163"/>
      <c r="DUO406" s="163"/>
      <c r="DUP406" s="163"/>
      <c r="DUQ406" s="163"/>
      <c r="DUR406" s="163"/>
      <c r="DUS406" s="163"/>
      <c r="DUT406" s="163"/>
      <c r="DUU406" s="163"/>
      <c r="DUV406" s="163"/>
      <c r="DUW406" s="163"/>
      <c r="DUX406" s="163"/>
      <c r="DUY406" s="163"/>
      <c r="DUZ406" s="163"/>
      <c r="DVA406" s="163"/>
      <c r="DVB406" s="163"/>
      <c r="DVC406" s="163"/>
      <c r="DVD406" s="163"/>
      <c r="DVE406" s="163"/>
      <c r="DVF406" s="163"/>
      <c r="DVG406" s="163"/>
      <c r="DVH406" s="163"/>
      <c r="DVI406" s="163"/>
      <c r="DVJ406" s="163"/>
      <c r="DVK406" s="163"/>
      <c r="DVL406" s="163"/>
      <c r="DVM406" s="163"/>
      <c r="DVN406" s="163"/>
      <c r="DVO406" s="163"/>
      <c r="DVP406" s="163"/>
      <c r="DVQ406" s="163"/>
      <c r="DVR406" s="163"/>
      <c r="DVS406" s="163"/>
      <c r="DVT406" s="163"/>
      <c r="DVU406" s="163"/>
      <c r="DVV406" s="163"/>
      <c r="DVW406" s="163"/>
      <c r="DVX406" s="163"/>
      <c r="DVY406" s="163"/>
      <c r="DVZ406" s="163"/>
      <c r="DWA406" s="163"/>
      <c r="DWB406" s="163"/>
      <c r="DWC406" s="163"/>
      <c r="DWD406" s="163"/>
      <c r="DWE406" s="163"/>
      <c r="DWF406" s="163"/>
      <c r="DWG406" s="163"/>
      <c r="DWH406" s="163"/>
      <c r="DWI406" s="163"/>
      <c r="DWJ406" s="163"/>
      <c r="DWK406" s="163"/>
      <c r="DWL406" s="163"/>
      <c r="DWM406" s="163"/>
      <c r="DWN406" s="163"/>
      <c r="DWO406" s="163"/>
      <c r="DWP406" s="163"/>
      <c r="DWQ406" s="163"/>
      <c r="DWR406" s="163"/>
      <c r="DWS406" s="163"/>
      <c r="DWT406" s="163"/>
      <c r="DWU406" s="163"/>
      <c r="DWV406" s="163"/>
      <c r="DWW406" s="163"/>
      <c r="DWX406" s="163"/>
      <c r="DWY406" s="163"/>
      <c r="DWZ406" s="163"/>
      <c r="DXA406" s="163"/>
      <c r="DXB406" s="163"/>
      <c r="DXC406" s="163"/>
      <c r="DXD406" s="163"/>
      <c r="DXE406" s="163"/>
      <c r="DXF406" s="163"/>
      <c r="DXG406" s="163"/>
      <c r="DXH406" s="163"/>
      <c r="DXI406" s="163"/>
      <c r="DXJ406" s="163"/>
      <c r="DXK406" s="163"/>
      <c r="DXL406" s="163"/>
      <c r="DXM406" s="163"/>
      <c r="DXN406" s="163"/>
      <c r="DXO406" s="163"/>
      <c r="DXP406" s="163"/>
      <c r="DXQ406" s="163"/>
      <c r="DXR406" s="163"/>
      <c r="DXS406" s="163"/>
      <c r="DXT406" s="163"/>
      <c r="DXU406" s="163"/>
      <c r="DXV406" s="163"/>
      <c r="DXW406" s="163"/>
      <c r="DXX406" s="163"/>
      <c r="DXY406" s="163"/>
      <c r="DXZ406" s="163"/>
      <c r="DYA406" s="163"/>
      <c r="DYB406" s="163"/>
      <c r="DYC406" s="163"/>
      <c r="DYD406" s="163"/>
      <c r="DYE406" s="163"/>
      <c r="DYF406" s="163"/>
      <c r="DYG406" s="163"/>
      <c r="DYH406" s="163"/>
      <c r="DYI406" s="163"/>
      <c r="DYJ406" s="163"/>
      <c r="DYK406" s="163"/>
      <c r="DYL406" s="163"/>
      <c r="DYM406" s="163"/>
      <c r="DYN406" s="163"/>
      <c r="DYO406" s="163"/>
      <c r="DYP406" s="163"/>
      <c r="DYQ406" s="163"/>
      <c r="DYR406" s="163"/>
      <c r="DYS406" s="163"/>
      <c r="DYT406" s="163"/>
      <c r="DYU406" s="163"/>
      <c r="DYV406" s="163"/>
      <c r="DYW406" s="163"/>
      <c r="DYX406" s="163"/>
      <c r="DYY406" s="163"/>
      <c r="DYZ406" s="163"/>
      <c r="DZA406" s="163"/>
      <c r="DZB406" s="163"/>
      <c r="DZC406" s="163"/>
      <c r="DZD406" s="163"/>
      <c r="DZE406" s="163"/>
      <c r="DZF406" s="163"/>
      <c r="DZG406" s="163"/>
      <c r="DZH406" s="163"/>
      <c r="DZI406" s="163"/>
      <c r="DZJ406" s="163"/>
      <c r="DZK406" s="163"/>
      <c r="DZL406" s="163"/>
      <c r="DZM406" s="163"/>
      <c r="DZN406" s="163"/>
      <c r="DZO406" s="163"/>
      <c r="DZP406" s="163"/>
      <c r="DZQ406" s="163"/>
      <c r="DZR406" s="163"/>
      <c r="DZS406" s="163"/>
      <c r="DZT406" s="163"/>
      <c r="DZU406" s="163"/>
      <c r="DZV406" s="163"/>
      <c r="DZW406" s="163"/>
      <c r="DZX406" s="163"/>
      <c r="DZY406" s="163"/>
      <c r="DZZ406" s="163"/>
      <c r="EAA406" s="163"/>
      <c r="EAB406" s="163"/>
      <c r="EAC406" s="163"/>
      <c r="EAD406" s="163"/>
      <c r="EAE406" s="163"/>
      <c r="EAF406" s="163"/>
      <c r="EAG406" s="163"/>
      <c r="EAH406" s="163"/>
      <c r="EAI406" s="163"/>
      <c r="EAJ406" s="163"/>
      <c r="EAK406" s="163"/>
      <c r="EAL406" s="163"/>
      <c r="EAM406" s="163"/>
      <c r="EAN406" s="163"/>
      <c r="EAO406" s="163"/>
      <c r="EAP406" s="163"/>
      <c r="EAQ406" s="163"/>
      <c r="EAR406" s="163"/>
      <c r="EAS406" s="163"/>
      <c r="EAT406" s="163"/>
      <c r="EAU406" s="163"/>
      <c r="EAV406" s="163"/>
      <c r="EAW406" s="163"/>
      <c r="EAX406" s="163"/>
      <c r="EAY406" s="163"/>
      <c r="EAZ406" s="163"/>
      <c r="EBA406" s="163"/>
      <c r="EBB406" s="163"/>
      <c r="EBC406" s="163"/>
      <c r="EBD406" s="163"/>
      <c r="EBE406" s="163"/>
      <c r="EBF406" s="163"/>
      <c r="EBG406" s="163"/>
      <c r="EBH406" s="163"/>
      <c r="EBI406" s="163"/>
      <c r="EBJ406" s="163"/>
      <c r="EBK406" s="163"/>
      <c r="EBL406" s="163"/>
      <c r="EBM406" s="163"/>
      <c r="EBN406" s="163"/>
      <c r="EBO406" s="163"/>
      <c r="EBP406" s="163"/>
      <c r="EBQ406" s="163"/>
      <c r="EBR406" s="163"/>
      <c r="EBS406" s="163"/>
      <c r="EBT406" s="163"/>
      <c r="EBU406" s="163"/>
      <c r="EBV406" s="163"/>
      <c r="EBW406" s="163"/>
      <c r="EBX406" s="163"/>
      <c r="EBY406" s="163"/>
      <c r="EBZ406" s="163"/>
      <c r="ECA406" s="163"/>
      <c r="ECB406" s="163"/>
      <c r="ECC406" s="163"/>
      <c r="ECD406" s="163"/>
      <c r="ECE406" s="163"/>
      <c r="ECF406" s="163"/>
      <c r="ECG406" s="163"/>
      <c r="ECH406" s="163"/>
      <c r="ECI406" s="163"/>
      <c r="ECJ406" s="163"/>
      <c r="ECK406" s="163"/>
      <c r="ECL406" s="163"/>
      <c r="ECM406" s="163"/>
      <c r="ECN406" s="163"/>
      <c r="ECO406" s="163"/>
      <c r="ECP406" s="163"/>
      <c r="ECQ406" s="163"/>
      <c r="ECR406" s="163"/>
      <c r="ECS406" s="163"/>
      <c r="ECT406" s="163"/>
      <c r="ECU406" s="163"/>
      <c r="ECV406" s="163"/>
      <c r="ECW406" s="163"/>
      <c r="ECX406" s="163"/>
      <c r="ECY406" s="163"/>
      <c r="ECZ406" s="163"/>
      <c r="EDA406" s="163"/>
      <c r="EDB406" s="163"/>
      <c r="EDC406" s="163"/>
      <c r="EDD406" s="163"/>
      <c r="EDE406" s="163"/>
      <c r="EDF406" s="163"/>
      <c r="EDG406" s="163"/>
      <c r="EDH406" s="163"/>
      <c r="EDI406" s="163"/>
      <c r="EDJ406" s="163"/>
      <c r="EDK406" s="163"/>
      <c r="EDL406" s="163"/>
      <c r="EDM406" s="163"/>
      <c r="EDN406" s="163"/>
      <c r="EDO406" s="163"/>
      <c r="EDP406" s="163"/>
      <c r="EDQ406" s="163"/>
      <c r="EDR406" s="163"/>
      <c r="EDS406" s="163"/>
      <c r="EDT406" s="163"/>
      <c r="EDU406" s="163"/>
      <c r="EDV406" s="163"/>
      <c r="EDW406" s="163"/>
      <c r="EDX406" s="163"/>
      <c r="EDY406" s="163"/>
      <c r="EDZ406" s="163"/>
      <c r="EEA406" s="163"/>
      <c r="EEB406" s="163"/>
      <c r="EEC406" s="163"/>
      <c r="EED406" s="163"/>
      <c r="EEE406" s="163"/>
      <c r="EEF406" s="163"/>
      <c r="EEG406" s="163"/>
      <c r="EEH406" s="163"/>
      <c r="EEI406" s="163"/>
      <c r="EEJ406" s="163"/>
      <c r="EEK406" s="163"/>
      <c r="EEL406" s="163"/>
      <c r="EEM406" s="163"/>
      <c r="EEN406" s="163"/>
      <c r="EEO406" s="163"/>
      <c r="EEP406" s="163"/>
      <c r="EEQ406" s="163"/>
      <c r="EER406" s="163"/>
      <c r="EES406" s="163"/>
      <c r="EET406" s="163"/>
      <c r="EEU406" s="163"/>
      <c r="EEV406" s="163"/>
      <c r="EEW406" s="163"/>
      <c r="EEX406" s="163"/>
      <c r="EEY406" s="163"/>
      <c r="EEZ406" s="163"/>
      <c r="EFA406" s="163"/>
      <c r="EFB406" s="163"/>
      <c r="EFC406" s="163"/>
      <c r="EFD406" s="163"/>
      <c r="EFE406" s="163"/>
      <c r="EFF406" s="163"/>
      <c r="EFG406" s="163"/>
      <c r="EFH406" s="163"/>
      <c r="EFI406" s="163"/>
      <c r="EFJ406" s="163"/>
      <c r="EFK406" s="163"/>
      <c r="EFL406" s="163"/>
      <c r="EFM406" s="163"/>
      <c r="EFN406" s="163"/>
      <c r="EFO406" s="163"/>
      <c r="EFP406" s="163"/>
      <c r="EFQ406" s="163"/>
      <c r="EFR406" s="163"/>
      <c r="EFS406" s="163"/>
      <c r="EFT406" s="163"/>
      <c r="EFU406" s="163"/>
      <c r="EFV406" s="163"/>
      <c r="EFW406" s="163"/>
      <c r="EFX406" s="163"/>
      <c r="EFY406" s="163"/>
      <c r="EFZ406" s="163"/>
      <c r="EGA406" s="163"/>
      <c r="EGB406" s="163"/>
      <c r="EGC406" s="163"/>
      <c r="EGD406" s="163"/>
      <c r="EGE406" s="163"/>
      <c r="EGF406" s="163"/>
      <c r="EGG406" s="163"/>
      <c r="EGH406" s="163"/>
      <c r="EGI406" s="163"/>
      <c r="EGJ406" s="163"/>
      <c r="EGK406" s="163"/>
      <c r="EGL406" s="163"/>
      <c r="EGM406" s="163"/>
      <c r="EGN406" s="163"/>
      <c r="EGO406" s="163"/>
      <c r="EGP406" s="163"/>
      <c r="EGQ406" s="163"/>
      <c r="EGR406" s="163"/>
      <c r="EGS406" s="163"/>
      <c r="EGT406" s="163"/>
      <c r="EGU406" s="163"/>
      <c r="EGV406" s="163"/>
      <c r="EGW406" s="163"/>
      <c r="EGX406" s="163"/>
      <c r="EGY406" s="163"/>
      <c r="EGZ406" s="163"/>
      <c r="EHA406" s="163"/>
      <c r="EHB406" s="163"/>
      <c r="EHC406" s="163"/>
      <c r="EHD406" s="163"/>
      <c r="EHE406" s="163"/>
      <c r="EHF406" s="163"/>
      <c r="EHG406" s="163"/>
      <c r="EHH406" s="163"/>
      <c r="EHI406" s="163"/>
      <c r="EHJ406" s="163"/>
      <c r="EHK406" s="163"/>
      <c r="EHL406" s="163"/>
      <c r="EHM406" s="163"/>
      <c r="EHN406" s="163"/>
      <c r="EHO406" s="163"/>
      <c r="EHP406" s="163"/>
      <c r="EHQ406" s="163"/>
      <c r="EHR406" s="163"/>
      <c r="EHS406" s="163"/>
      <c r="EHT406" s="163"/>
      <c r="EHU406" s="163"/>
      <c r="EHV406" s="163"/>
      <c r="EHW406" s="163"/>
      <c r="EHX406" s="163"/>
      <c r="EHY406" s="163"/>
      <c r="EHZ406" s="163"/>
      <c r="EIA406" s="163"/>
      <c r="EIB406" s="163"/>
      <c r="EIC406" s="163"/>
      <c r="EID406" s="163"/>
      <c r="EIE406" s="163"/>
      <c r="EIF406" s="163"/>
      <c r="EIG406" s="163"/>
      <c r="EIH406" s="163"/>
      <c r="EII406" s="163"/>
      <c r="EIJ406" s="163"/>
      <c r="EIK406" s="163"/>
      <c r="EIL406" s="163"/>
      <c r="EIM406" s="163"/>
      <c r="EIN406" s="163"/>
      <c r="EIO406" s="163"/>
      <c r="EIP406" s="163"/>
      <c r="EIQ406" s="163"/>
      <c r="EIR406" s="163"/>
      <c r="EIS406" s="163"/>
      <c r="EIT406" s="163"/>
      <c r="EIU406" s="163"/>
      <c r="EIV406" s="163"/>
      <c r="EIW406" s="163"/>
      <c r="EIX406" s="163"/>
      <c r="EIY406" s="163"/>
      <c r="EIZ406" s="163"/>
      <c r="EJA406" s="163"/>
      <c r="EJB406" s="163"/>
      <c r="EJC406" s="163"/>
      <c r="EJD406" s="163"/>
      <c r="EJE406" s="163"/>
      <c r="EJF406" s="163"/>
      <c r="EJG406" s="163"/>
      <c r="EJH406" s="163"/>
      <c r="EJI406" s="163"/>
      <c r="EJJ406" s="163"/>
      <c r="EJK406" s="163"/>
      <c r="EJL406" s="163"/>
      <c r="EJM406" s="163"/>
      <c r="EJN406" s="163"/>
      <c r="EJO406" s="163"/>
      <c r="EJP406" s="163"/>
      <c r="EJQ406" s="163"/>
      <c r="EJR406" s="163"/>
      <c r="EJS406" s="163"/>
      <c r="EJT406" s="163"/>
      <c r="EJU406" s="163"/>
      <c r="EJV406" s="163"/>
      <c r="EJW406" s="163"/>
      <c r="EJX406" s="163"/>
      <c r="EJY406" s="163"/>
      <c r="EJZ406" s="163"/>
      <c r="EKA406" s="163"/>
      <c r="EKB406" s="163"/>
      <c r="EKC406" s="163"/>
      <c r="EKD406" s="163"/>
      <c r="EKE406" s="163"/>
      <c r="EKF406" s="163"/>
      <c r="EKG406" s="163"/>
      <c r="EKH406" s="163"/>
      <c r="EKI406" s="163"/>
      <c r="EKJ406" s="163"/>
      <c r="EKK406" s="163"/>
      <c r="EKL406" s="163"/>
      <c r="EKM406" s="163"/>
      <c r="EKN406" s="163"/>
      <c r="EKO406" s="163"/>
      <c r="EKP406" s="163"/>
      <c r="EKQ406" s="163"/>
      <c r="EKR406" s="163"/>
      <c r="EKS406" s="163"/>
      <c r="EKT406" s="163"/>
      <c r="EKU406" s="163"/>
      <c r="EKV406" s="163"/>
      <c r="EKW406" s="163"/>
      <c r="EKX406" s="163"/>
      <c r="EKY406" s="163"/>
      <c r="EKZ406" s="163"/>
      <c r="ELA406" s="163"/>
      <c r="ELB406" s="163"/>
      <c r="ELC406" s="163"/>
      <c r="ELD406" s="163"/>
      <c r="ELE406" s="163"/>
      <c r="ELF406" s="163"/>
      <c r="ELG406" s="163"/>
      <c r="ELH406" s="163"/>
      <c r="ELI406" s="163"/>
      <c r="ELJ406" s="163"/>
      <c r="ELK406" s="163"/>
      <c r="ELL406" s="163"/>
      <c r="ELM406" s="163"/>
      <c r="ELN406" s="163"/>
      <c r="ELO406" s="163"/>
      <c r="ELP406" s="163"/>
      <c r="ELQ406" s="163"/>
      <c r="ELR406" s="163"/>
      <c r="ELS406" s="163"/>
      <c r="ELT406" s="163"/>
      <c r="ELU406" s="163"/>
      <c r="ELV406" s="163"/>
      <c r="ELW406" s="163"/>
      <c r="ELX406" s="163"/>
      <c r="ELY406" s="163"/>
      <c r="ELZ406" s="163"/>
      <c r="EMA406" s="163"/>
      <c r="EMB406" s="163"/>
      <c r="EMC406" s="163"/>
      <c r="EMD406" s="163"/>
      <c r="EME406" s="163"/>
      <c r="EMF406" s="163"/>
      <c r="EMG406" s="163"/>
      <c r="EMH406" s="163"/>
      <c r="EMI406" s="163"/>
      <c r="EMJ406" s="163"/>
      <c r="EMK406" s="163"/>
      <c r="EML406" s="163"/>
      <c r="EMM406" s="163"/>
      <c r="EMN406" s="163"/>
      <c r="EMO406" s="163"/>
      <c r="EMP406" s="163"/>
      <c r="EMQ406" s="163"/>
      <c r="EMR406" s="163"/>
      <c r="EMS406" s="163"/>
      <c r="EMT406" s="163"/>
      <c r="EMU406" s="163"/>
      <c r="EMV406" s="163"/>
      <c r="EMW406" s="163"/>
      <c r="EMX406" s="163"/>
      <c r="EMY406" s="163"/>
      <c r="EMZ406" s="163"/>
      <c r="ENA406" s="163"/>
      <c r="ENB406" s="163"/>
      <c r="ENC406" s="163"/>
      <c r="END406" s="163"/>
      <c r="ENE406" s="163"/>
      <c r="ENF406" s="163"/>
      <c r="ENG406" s="163"/>
      <c r="ENH406" s="163"/>
      <c r="ENI406" s="163"/>
      <c r="ENJ406" s="163"/>
      <c r="ENK406" s="163"/>
      <c r="ENL406" s="163"/>
      <c r="ENM406" s="163"/>
      <c r="ENN406" s="163"/>
      <c r="ENO406" s="163"/>
      <c r="ENP406" s="163"/>
      <c r="ENQ406" s="163"/>
      <c r="ENR406" s="163"/>
      <c r="ENS406" s="163"/>
      <c r="ENT406" s="163"/>
      <c r="ENU406" s="163"/>
      <c r="ENV406" s="163"/>
      <c r="ENW406" s="163"/>
      <c r="ENX406" s="163"/>
      <c r="ENY406" s="163"/>
      <c r="ENZ406" s="163"/>
      <c r="EOA406" s="163"/>
      <c r="EOB406" s="163"/>
      <c r="EOC406" s="163"/>
      <c r="EOD406" s="163"/>
      <c r="EOE406" s="163"/>
      <c r="EOF406" s="163"/>
      <c r="EOG406" s="163"/>
      <c r="EOH406" s="163"/>
      <c r="EOI406" s="163"/>
      <c r="EOJ406" s="163"/>
      <c r="EOK406" s="163"/>
      <c r="EOL406" s="163"/>
      <c r="EOM406" s="163"/>
      <c r="EON406" s="163"/>
      <c r="EOO406" s="163"/>
      <c r="EOP406" s="163"/>
      <c r="EOQ406" s="163"/>
      <c r="EOR406" s="163"/>
      <c r="EOS406" s="163"/>
      <c r="EOT406" s="163"/>
      <c r="EOU406" s="163"/>
      <c r="EOV406" s="163"/>
      <c r="EOW406" s="163"/>
      <c r="EOX406" s="163"/>
      <c r="EOY406" s="163"/>
      <c r="EOZ406" s="163"/>
      <c r="EPA406" s="163"/>
      <c r="EPB406" s="163"/>
      <c r="EPC406" s="163"/>
      <c r="EPD406" s="163"/>
      <c r="EPE406" s="163"/>
      <c r="EPF406" s="163"/>
      <c r="EPG406" s="163"/>
      <c r="EPH406" s="163"/>
      <c r="EPI406" s="163"/>
      <c r="EPJ406" s="163"/>
      <c r="EPK406" s="163"/>
      <c r="EPL406" s="163"/>
      <c r="EPM406" s="163"/>
      <c r="EPN406" s="163"/>
      <c r="EPO406" s="163"/>
      <c r="EPP406" s="163"/>
      <c r="EPQ406" s="163"/>
      <c r="EPR406" s="163"/>
      <c r="EPS406" s="163"/>
      <c r="EPT406" s="163"/>
      <c r="EPU406" s="163"/>
      <c r="EPV406" s="163"/>
      <c r="EPW406" s="163"/>
      <c r="EPX406" s="163"/>
      <c r="EPY406" s="163"/>
      <c r="EPZ406" s="163"/>
      <c r="EQA406" s="163"/>
      <c r="EQB406" s="163"/>
      <c r="EQC406" s="163"/>
      <c r="EQD406" s="163"/>
      <c r="EQE406" s="163"/>
      <c r="EQF406" s="163"/>
      <c r="EQG406" s="163"/>
      <c r="EQH406" s="163"/>
      <c r="EQI406" s="163"/>
      <c r="EQJ406" s="163"/>
      <c r="EQK406" s="163"/>
      <c r="EQL406" s="163"/>
      <c r="EQM406" s="163"/>
      <c r="EQN406" s="163"/>
      <c r="EQO406" s="163"/>
      <c r="EQP406" s="163"/>
      <c r="EQQ406" s="163"/>
      <c r="EQR406" s="163"/>
      <c r="EQS406" s="163"/>
      <c r="EQT406" s="163"/>
      <c r="EQU406" s="163"/>
      <c r="EQV406" s="163"/>
      <c r="EQW406" s="163"/>
      <c r="EQX406" s="163"/>
      <c r="EQY406" s="163"/>
      <c r="EQZ406" s="163"/>
      <c r="ERA406" s="163"/>
      <c r="ERB406" s="163"/>
      <c r="ERC406" s="163"/>
      <c r="ERD406" s="163"/>
      <c r="ERE406" s="163"/>
      <c r="ERF406" s="163"/>
      <c r="ERG406" s="163"/>
      <c r="ERH406" s="163"/>
      <c r="ERI406" s="163"/>
      <c r="ERJ406" s="163"/>
      <c r="ERK406" s="163"/>
      <c r="ERL406" s="163"/>
      <c r="ERM406" s="163"/>
      <c r="ERN406" s="163"/>
      <c r="ERO406" s="163"/>
      <c r="ERP406" s="163"/>
      <c r="ERQ406" s="163"/>
      <c r="ERR406" s="163"/>
      <c r="ERS406" s="163"/>
      <c r="ERT406" s="163"/>
      <c r="ERU406" s="163"/>
      <c r="ERV406" s="163"/>
      <c r="ERW406" s="163"/>
      <c r="ERX406" s="163"/>
      <c r="ERY406" s="163"/>
      <c r="ERZ406" s="163"/>
      <c r="ESA406" s="163"/>
      <c r="ESB406" s="163"/>
      <c r="ESC406" s="163"/>
      <c r="ESD406" s="163"/>
      <c r="ESE406" s="163"/>
      <c r="ESF406" s="163"/>
      <c r="ESG406" s="163"/>
      <c r="ESH406" s="163"/>
      <c r="ESI406" s="163"/>
      <c r="ESJ406" s="163"/>
      <c r="ESK406" s="163"/>
      <c r="ESL406" s="163"/>
      <c r="ESM406" s="163"/>
      <c r="ESN406" s="163"/>
      <c r="ESO406" s="163"/>
      <c r="ESP406" s="163"/>
      <c r="ESQ406" s="163"/>
      <c r="ESR406" s="163"/>
      <c r="ESS406" s="163"/>
      <c r="EST406" s="163"/>
      <c r="ESU406" s="163"/>
      <c r="ESV406" s="163"/>
      <c r="ESW406" s="163"/>
      <c r="ESX406" s="163"/>
      <c r="ESY406" s="163"/>
      <c r="ESZ406" s="163"/>
      <c r="ETA406" s="163"/>
      <c r="ETB406" s="163"/>
      <c r="ETC406" s="163"/>
      <c r="ETD406" s="163"/>
      <c r="ETE406" s="163"/>
      <c r="ETF406" s="163"/>
      <c r="ETG406" s="163"/>
      <c r="ETH406" s="163"/>
      <c r="ETI406" s="163"/>
      <c r="ETJ406" s="163"/>
      <c r="ETK406" s="163"/>
      <c r="ETL406" s="163"/>
      <c r="ETM406" s="163"/>
      <c r="ETN406" s="163"/>
      <c r="ETO406" s="163"/>
      <c r="ETP406" s="163"/>
      <c r="ETQ406" s="163"/>
      <c r="ETR406" s="163"/>
      <c r="ETS406" s="163"/>
      <c r="ETT406" s="163"/>
      <c r="ETU406" s="163"/>
      <c r="ETV406" s="163"/>
      <c r="ETW406" s="163"/>
      <c r="ETX406" s="163"/>
      <c r="ETY406" s="163"/>
      <c r="ETZ406" s="163"/>
      <c r="EUA406" s="163"/>
      <c r="EUB406" s="163"/>
      <c r="EUC406" s="163"/>
      <c r="EUD406" s="163"/>
      <c r="EUE406" s="163"/>
      <c r="EUF406" s="163"/>
      <c r="EUG406" s="163"/>
      <c r="EUH406" s="163"/>
      <c r="EUI406" s="163"/>
      <c r="EUJ406" s="163"/>
      <c r="EUK406" s="163"/>
      <c r="EUL406" s="163"/>
      <c r="EUM406" s="163"/>
      <c r="EUN406" s="163"/>
      <c r="EUO406" s="163"/>
      <c r="EUP406" s="163"/>
      <c r="EUQ406" s="163"/>
      <c r="EUR406" s="163"/>
      <c r="EUS406" s="163"/>
      <c r="EUT406" s="163"/>
      <c r="EUU406" s="163"/>
      <c r="EUV406" s="163"/>
      <c r="EUW406" s="163"/>
      <c r="EUX406" s="163"/>
      <c r="EUY406" s="163"/>
      <c r="EUZ406" s="163"/>
      <c r="EVA406" s="163"/>
      <c r="EVB406" s="163"/>
      <c r="EVC406" s="163"/>
      <c r="EVD406" s="163"/>
      <c r="EVE406" s="163"/>
      <c r="EVF406" s="163"/>
      <c r="EVG406" s="163"/>
      <c r="EVH406" s="163"/>
      <c r="EVI406" s="163"/>
      <c r="EVJ406" s="163"/>
      <c r="EVK406" s="163"/>
      <c r="EVL406" s="163"/>
      <c r="EVM406" s="163"/>
      <c r="EVN406" s="163"/>
      <c r="EVO406" s="163"/>
      <c r="EVP406" s="163"/>
      <c r="EVQ406" s="163"/>
      <c r="EVR406" s="163"/>
      <c r="EVS406" s="163"/>
      <c r="EVT406" s="163"/>
      <c r="EVU406" s="163"/>
      <c r="EVV406" s="163"/>
      <c r="EVW406" s="163"/>
      <c r="EVX406" s="163"/>
      <c r="EVY406" s="163"/>
      <c r="EVZ406" s="163"/>
      <c r="EWA406" s="163"/>
      <c r="EWB406" s="163"/>
      <c r="EWC406" s="163"/>
      <c r="EWD406" s="163"/>
      <c r="EWE406" s="163"/>
      <c r="EWF406" s="163"/>
      <c r="EWG406" s="163"/>
      <c r="EWH406" s="163"/>
      <c r="EWI406" s="163"/>
      <c r="EWJ406" s="163"/>
      <c r="EWK406" s="163"/>
      <c r="EWL406" s="163"/>
      <c r="EWM406" s="163"/>
      <c r="EWN406" s="163"/>
      <c r="EWO406" s="163"/>
      <c r="EWP406" s="163"/>
      <c r="EWQ406" s="163"/>
      <c r="EWR406" s="163"/>
      <c r="EWS406" s="163"/>
      <c r="EWT406" s="163"/>
      <c r="EWU406" s="163"/>
      <c r="EWV406" s="163"/>
      <c r="EWW406" s="163"/>
      <c r="EWX406" s="163"/>
      <c r="EWY406" s="163"/>
      <c r="EWZ406" s="163"/>
      <c r="EXA406" s="163"/>
      <c r="EXB406" s="163"/>
      <c r="EXC406" s="163"/>
      <c r="EXD406" s="163"/>
      <c r="EXE406" s="163"/>
      <c r="EXF406" s="163"/>
      <c r="EXG406" s="163"/>
      <c r="EXH406" s="163"/>
      <c r="EXI406" s="163"/>
      <c r="EXJ406" s="163"/>
      <c r="EXK406" s="163"/>
      <c r="EXL406" s="163"/>
      <c r="EXM406" s="163"/>
      <c r="EXN406" s="163"/>
      <c r="EXO406" s="163"/>
      <c r="EXP406" s="163"/>
      <c r="EXQ406" s="163"/>
      <c r="EXR406" s="163"/>
      <c r="EXS406" s="163"/>
      <c r="EXT406" s="163"/>
      <c r="EXU406" s="163"/>
      <c r="EXV406" s="163"/>
      <c r="EXW406" s="163"/>
      <c r="EXX406" s="163"/>
      <c r="EXY406" s="163"/>
      <c r="EXZ406" s="163"/>
      <c r="EYA406" s="163"/>
      <c r="EYB406" s="163"/>
      <c r="EYC406" s="163"/>
      <c r="EYD406" s="163"/>
      <c r="EYE406" s="163"/>
      <c r="EYF406" s="163"/>
      <c r="EYG406" s="163"/>
      <c r="EYH406" s="163"/>
      <c r="EYI406" s="163"/>
      <c r="EYJ406" s="163"/>
      <c r="EYK406" s="163"/>
      <c r="EYL406" s="163"/>
      <c r="EYM406" s="163"/>
      <c r="EYN406" s="163"/>
      <c r="EYO406" s="163"/>
      <c r="EYP406" s="163"/>
      <c r="EYQ406" s="163"/>
      <c r="EYR406" s="163"/>
      <c r="EYS406" s="163"/>
      <c r="EYT406" s="163"/>
      <c r="EYU406" s="163"/>
      <c r="EYV406" s="163"/>
      <c r="EYW406" s="163"/>
      <c r="EYX406" s="163"/>
      <c r="EYY406" s="163"/>
      <c r="EYZ406" s="163"/>
      <c r="EZA406" s="163"/>
      <c r="EZB406" s="163"/>
      <c r="EZC406" s="163"/>
      <c r="EZD406" s="163"/>
      <c r="EZE406" s="163"/>
      <c r="EZF406" s="163"/>
      <c r="EZG406" s="163"/>
      <c r="EZH406" s="163"/>
      <c r="EZI406" s="163"/>
      <c r="EZJ406" s="163"/>
      <c r="EZK406" s="163"/>
      <c r="EZL406" s="163"/>
      <c r="EZM406" s="163"/>
      <c r="EZN406" s="163"/>
      <c r="EZO406" s="163"/>
      <c r="EZP406" s="163"/>
      <c r="EZQ406" s="163"/>
      <c r="EZR406" s="163"/>
      <c r="EZS406" s="163"/>
      <c r="EZT406" s="163"/>
      <c r="EZU406" s="163"/>
      <c r="EZV406" s="163"/>
      <c r="EZW406" s="163"/>
      <c r="EZX406" s="163"/>
      <c r="EZY406" s="163"/>
      <c r="EZZ406" s="163"/>
      <c r="FAA406" s="163"/>
      <c r="FAB406" s="163"/>
      <c r="FAC406" s="163"/>
      <c r="FAD406" s="163"/>
      <c r="FAE406" s="163"/>
      <c r="FAF406" s="163"/>
      <c r="FAG406" s="163"/>
      <c r="FAH406" s="163"/>
      <c r="FAI406" s="163"/>
      <c r="FAJ406" s="163"/>
      <c r="FAK406" s="163"/>
      <c r="FAL406" s="163"/>
      <c r="FAM406" s="163"/>
      <c r="FAN406" s="163"/>
      <c r="FAO406" s="163"/>
      <c r="FAP406" s="163"/>
      <c r="FAQ406" s="163"/>
      <c r="FAR406" s="163"/>
      <c r="FAS406" s="163"/>
      <c r="FAT406" s="163"/>
      <c r="FAU406" s="163"/>
      <c r="FAV406" s="163"/>
      <c r="FAW406" s="163"/>
      <c r="FAX406" s="163"/>
      <c r="FAY406" s="163"/>
      <c r="FAZ406" s="163"/>
      <c r="FBA406" s="163"/>
      <c r="FBB406" s="163"/>
      <c r="FBC406" s="163"/>
      <c r="FBD406" s="163"/>
      <c r="FBE406" s="163"/>
      <c r="FBF406" s="163"/>
      <c r="FBG406" s="163"/>
      <c r="FBH406" s="163"/>
      <c r="FBI406" s="163"/>
      <c r="FBJ406" s="163"/>
      <c r="FBK406" s="163"/>
      <c r="FBL406" s="163"/>
      <c r="FBM406" s="163"/>
      <c r="FBN406" s="163"/>
      <c r="FBO406" s="163"/>
      <c r="FBP406" s="163"/>
      <c r="FBQ406" s="163"/>
      <c r="FBR406" s="163"/>
      <c r="FBS406" s="163"/>
      <c r="FBT406" s="163"/>
      <c r="FBU406" s="163"/>
      <c r="FBV406" s="163"/>
      <c r="FBW406" s="163"/>
      <c r="FBX406" s="163"/>
      <c r="FBY406" s="163"/>
      <c r="FBZ406" s="163"/>
      <c r="FCA406" s="163"/>
      <c r="FCB406" s="163"/>
      <c r="FCC406" s="163"/>
      <c r="FCD406" s="163"/>
      <c r="FCE406" s="163"/>
      <c r="FCF406" s="163"/>
      <c r="FCG406" s="163"/>
      <c r="FCH406" s="163"/>
      <c r="FCI406" s="163"/>
      <c r="FCJ406" s="163"/>
      <c r="FCK406" s="163"/>
      <c r="FCL406" s="163"/>
      <c r="FCM406" s="163"/>
      <c r="FCN406" s="163"/>
      <c r="FCO406" s="163"/>
      <c r="FCP406" s="163"/>
      <c r="FCQ406" s="163"/>
      <c r="FCR406" s="163"/>
      <c r="FCS406" s="163"/>
      <c r="FCT406" s="163"/>
      <c r="FCU406" s="163"/>
      <c r="FCV406" s="163"/>
      <c r="FCW406" s="163"/>
      <c r="FCX406" s="163"/>
      <c r="FCY406" s="163"/>
      <c r="FCZ406" s="163"/>
      <c r="FDA406" s="163"/>
      <c r="FDB406" s="163"/>
      <c r="FDC406" s="163"/>
      <c r="FDD406" s="163"/>
      <c r="FDE406" s="163"/>
      <c r="FDF406" s="163"/>
      <c r="FDG406" s="163"/>
      <c r="FDH406" s="163"/>
      <c r="FDI406" s="163"/>
      <c r="FDJ406" s="163"/>
      <c r="FDK406" s="163"/>
      <c r="FDL406" s="163"/>
      <c r="FDM406" s="163"/>
      <c r="FDN406" s="163"/>
      <c r="FDO406" s="163"/>
      <c r="FDP406" s="163"/>
      <c r="FDQ406" s="163"/>
      <c r="FDR406" s="163"/>
      <c r="FDS406" s="163"/>
      <c r="FDT406" s="163"/>
      <c r="FDU406" s="163"/>
      <c r="FDV406" s="163"/>
      <c r="FDW406" s="163"/>
      <c r="FDX406" s="163"/>
      <c r="FDY406" s="163"/>
      <c r="FDZ406" s="163"/>
      <c r="FEA406" s="163"/>
      <c r="FEB406" s="163"/>
      <c r="FEC406" s="163"/>
      <c r="FED406" s="163"/>
      <c r="FEE406" s="163"/>
      <c r="FEF406" s="163"/>
      <c r="FEG406" s="163"/>
      <c r="FEH406" s="163"/>
      <c r="FEI406" s="163"/>
      <c r="FEJ406" s="163"/>
      <c r="FEK406" s="163"/>
      <c r="FEL406" s="163"/>
      <c r="FEM406" s="163"/>
      <c r="FEN406" s="163"/>
      <c r="FEO406" s="163"/>
      <c r="FEP406" s="163"/>
      <c r="FEQ406" s="163"/>
      <c r="FER406" s="163"/>
      <c r="FES406" s="163"/>
      <c r="FET406" s="163"/>
      <c r="FEU406" s="163"/>
      <c r="FEV406" s="163"/>
      <c r="FEW406" s="163"/>
      <c r="FEX406" s="163"/>
      <c r="FEY406" s="163"/>
      <c r="FEZ406" s="163"/>
      <c r="FFA406" s="163"/>
      <c r="FFB406" s="163"/>
      <c r="FFC406" s="163"/>
      <c r="FFD406" s="163"/>
      <c r="FFE406" s="163"/>
      <c r="FFF406" s="163"/>
      <c r="FFG406" s="163"/>
      <c r="FFH406" s="163"/>
      <c r="FFI406" s="163"/>
      <c r="FFJ406" s="163"/>
      <c r="FFK406" s="163"/>
      <c r="FFL406" s="163"/>
      <c r="FFM406" s="163"/>
      <c r="FFN406" s="163"/>
      <c r="FFO406" s="163"/>
      <c r="FFP406" s="163"/>
      <c r="FFQ406" s="163"/>
      <c r="FFR406" s="163"/>
      <c r="FFS406" s="163"/>
      <c r="FFT406" s="163"/>
      <c r="FFU406" s="163"/>
      <c r="FFV406" s="163"/>
      <c r="FFW406" s="163"/>
      <c r="FFX406" s="163"/>
      <c r="FFY406" s="163"/>
      <c r="FFZ406" s="163"/>
      <c r="FGA406" s="163"/>
      <c r="FGB406" s="163"/>
      <c r="FGC406" s="163"/>
      <c r="FGD406" s="163"/>
      <c r="FGE406" s="163"/>
      <c r="FGF406" s="163"/>
      <c r="FGG406" s="163"/>
      <c r="FGH406" s="163"/>
      <c r="FGI406" s="163"/>
      <c r="FGJ406" s="163"/>
      <c r="FGK406" s="163"/>
      <c r="FGL406" s="163"/>
      <c r="FGM406" s="163"/>
      <c r="FGN406" s="163"/>
      <c r="FGO406" s="163"/>
      <c r="FGP406" s="163"/>
      <c r="FGQ406" s="163"/>
      <c r="FGR406" s="163"/>
      <c r="FGS406" s="163"/>
      <c r="FGT406" s="163"/>
      <c r="FGU406" s="163"/>
      <c r="FGV406" s="163"/>
      <c r="FGW406" s="163"/>
      <c r="FGX406" s="163"/>
      <c r="FGY406" s="163"/>
      <c r="FGZ406" s="163"/>
      <c r="FHA406" s="163"/>
      <c r="FHB406" s="163"/>
      <c r="FHC406" s="163"/>
      <c r="FHD406" s="163"/>
      <c r="FHE406" s="163"/>
      <c r="FHF406" s="163"/>
      <c r="FHG406" s="163"/>
      <c r="FHH406" s="163"/>
      <c r="FHI406" s="163"/>
      <c r="FHJ406" s="163"/>
      <c r="FHK406" s="163"/>
      <c r="FHL406" s="163"/>
      <c r="FHM406" s="163"/>
      <c r="FHN406" s="163"/>
      <c r="FHO406" s="163"/>
      <c r="FHP406" s="163"/>
      <c r="FHQ406" s="163"/>
      <c r="FHR406" s="163"/>
      <c r="FHS406" s="163"/>
      <c r="FHT406" s="163"/>
      <c r="FHU406" s="163"/>
      <c r="FHV406" s="163"/>
      <c r="FHW406" s="163"/>
      <c r="FHX406" s="163"/>
      <c r="FHY406" s="163"/>
      <c r="FHZ406" s="163"/>
      <c r="FIA406" s="163"/>
      <c r="FIB406" s="163"/>
      <c r="FIC406" s="163"/>
      <c r="FID406" s="163"/>
      <c r="FIE406" s="163"/>
      <c r="FIF406" s="163"/>
      <c r="FIG406" s="163"/>
      <c r="FIH406" s="163"/>
      <c r="FII406" s="163"/>
      <c r="FIJ406" s="163"/>
      <c r="FIK406" s="163"/>
      <c r="FIL406" s="163"/>
      <c r="FIM406" s="163"/>
      <c r="FIN406" s="163"/>
      <c r="FIO406" s="163"/>
      <c r="FIP406" s="163"/>
      <c r="FIQ406" s="163"/>
      <c r="FIR406" s="163"/>
      <c r="FIS406" s="163"/>
      <c r="FIT406" s="163"/>
      <c r="FIU406" s="163"/>
      <c r="FIV406" s="163"/>
      <c r="FIW406" s="163"/>
      <c r="FIX406" s="163"/>
      <c r="FIY406" s="163"/>
      <c r="FIZ406" s="163"/>
      <c r="FJA406" s="163"/>
      <c r="FJB406" s="163"/>
      <c r="FJC406" s="163"/>
      <c r="FJD406" s="163"/>
      <c r="FJE406" s="163"/>
      <c r="FJF406" s="163"/>
      <c r="FJG406" s="163"/>
      <c r="FJH406" s="163"/>
      <c r="FJI406" s="163"/>
      <c r="FJJ406" s="163"/>
      <c r="FJK406" s="163"/>
      <c r="FJL406" s="163"/>
      <c r="FJM406" s="163"/>
      <c r="FJN406" s="163"/>
      <c r="FJO406" s="163"/>
      <c r="FJP406" s="163"/>
      <c r="FJQ406" s="163"/>
      <c r="FJR406" s="163"/>
      <c r="FJS406" s="163"/>
      <c r="FJT406" s="163"/>
      <c r="FJU406" s="163"/>
      <c r="FJV406" s="163"/>
      <c r="FJW406" s="163"/>
      <c r="FJX406" s="163"/>
      <c r="FJY406" s="163"/>
      <c r="FJZ406" s="163"/>
      <c r="FKA406" s="163"/>
      <c r="FKB406" s="163"/>
      <c r="FKC406" s="163"/>
      <c r="FKD406" s="163"/>
      <c r="FKE406" s="163"/>
      <c r="FKF406" s="163"/>
      <c r="FKG406" s="163"/>
      <c r="FKH406" s="163"/>
      <c r="FKI406" s="163"/>
      <c r="FKJ406" s="163"/>
      <c r="FKK406" s="163"/>
      <c r="FKL406" s="163"/>
      <c r="FKM406" s="163"/>
      <c r="FKN406" s="163"/>
      <c r="FKO406" s="163"/>
      <c r="FKP406" s="163"/>
      <c r="FKQ406" s="163"/>
      <c r="FKR406" s="163"/>
      <c r="FKS406" s="163"/>
      <c r="FKT406" s="163"/>
      <c r="FKU406" s="163"/>
      <c r="FKV406" s="163"/>
      <c r="FKW406" s="163"/>
      <c r="FKX406" s="163"/>
      <c r="FKY406" s="163"/>
      <c r="FKZ406" s="163"/>
      <c r="FLA406" s="163"/>
      <c r="FLB406" s="163"/>
      <c r="FLC406" s="163"/>
      <c r="FLD406" s="163"/>
      <c r="FLE406" s="163"/>
      <c r="FLF406" s="163"/>
      <c r="FLG406" s="163"/>
      <c r="FLH406" s="163"/>
      <c r="FLI406" s="163"/>
      <c r="FLJ406" s="163"/>
      <c r="FLK406" s="163"/>
      <c r="FLL406" s="163"/>
      <c r="FLM406" s="163"/>
      <c r="FLN406" s="163"/>
      <c r="FLO406" s="163"/>
      <c r="FLP406" s="163"/>
      <c r="FLQ406" s="163"/>
      <c r="FLR406" s="163"/>
      <c r="FLS406" s="163"/>
      <c r="FLT406" s="163"/>
      <c r="FLU406" s="163"/>
      <c r="FLV406" s="163"/>
      <c r="FLW406" s="163"/>
      <c r="FLX406" s="163"/>
      <c r="FLY406" s="163"/>
      <c r="FLZ406" s="163"/>
      <c r="FMA406" s="163"/>
      <c r="FMB406" s="163"/>
      <c r="FMC406" s="163"/>
      <c r="FMD406" s="163"/>
      <c r="FME406" s="163"/>
      <c r="FMF406" s="163"/>
      <c r="FMG406" s="163"/>
      <c r="FMH406" s="163"/>
      <c r="FMI406" s="163"/>
      <c r="FMJ406" s="163"/>
      <c r="FMK406" s="163"/>
      <c r="FML406" s="163"/>
      <c r="FMM406" s="163"/>
      <c r="FMN406" s="163"/>
      <c r="FMO406" s="163"/>
      <c r="FMP406" s="163"/>
      <c r="FMQ406" s="163"/>
      <c r="FMR406" s="163"/>
      <c r="FMS406" s="163"/>
      <c r="FMT406" s="163"/>
      <c r="FMU406" s="163"/>
      <c r="FMV406" s="163"/>
      <c r="FMW406" s="163"/>
      <c r="FMX406" s="163"/>
      <c r="FMY406" s="163"/>
      <c r="FMZ406" s="163"/>
      <c r="FNA406" s="163"/>
      <c r="FNB406" s="163"/>
      <c r="FNC406" s="163"/>
      <c r="FND406" s="163"/>
      <c r="FNE406" s="163"/>
      <c r="FNF406" s="163"/>
      <c r="FNG406" s="163"/>
      <c r="FNH406" s="163"/>
      <c r="FNI406" s="163"/>
      <c r="FNJ406" s="163"/>
      <c r="FNK406" s="163"/>
      <c r="FNL406" s="163"/>
      <c r="FNM406" s="163"/>
      <c r="FNN406" s="163"/>
      <c r="FNO406" s="163"/>
      <c r="FNP406" s="163"/>
      <c r="FNQ406" s="163"/>
      <c r="FNR406" s="163"/>
      <c r="FNS406" s="163"/>
      <c r="FNT406" s="163"/>
      <c r="FNU406" s="163"/>
      <c r="FNV406" s="163"/>
      <c r="FNW406" s="163"/>
      <c r="FNX406" s="163"/>
      <c r="FNY406" s="163"/>
      <c r="FNZ406" s="163"/>
      <c r="FOA406" s="163"/>
      <c r="FOB406" s="163"/>
      <c r="FOC406" s="163"/>
      <c r="FOD406" s="163"/>
      <c r="FOE406" s="163"/>
      <c r="FOF406" s="163"/>
      <c r="FOG406" s="163"/>
      <c r="FOH406" s="163"/>
      <c r="FOI406" s="163"/>
      <c r="FOJ406" s="163"/>
      <c r="FOK406" s="163"/>
      <c r="FOL406" s="163"/>
      <c r="FOM406" s="163"/>
      <c r="FON406" s="163"/>
      <c r="FOO406" s="163"/>
      <c r="FOP406" s="163"/>
      <c r="FOQ406" s="163"/>
      <c r="FOR406" s="163"/>
      <c r="FOS406" s="163"/>
      <c r="FOT406" s="163"/>
      <c r="FOU406" s="163"/>
      <c r="FOV406" s="163"/>
      <c r="FOW406" s="163"/>
      <c r="FOX406" s="163"/>
      <c r="FOY406" s="163"/>
      <c r="FOZ406" s="163"/>
      <c r="FPA406" s="163"/>
      <c r="FPB406" s="163"/>
      <c r="FPC406" s="163"/>
      <c r="FPD406" s="163"/>
      <c r="FPE406" s="163"/>
      <c r="FPF406" s="163"/>
      <c r="FPG406" s="163"/>
      <c r="FPH406" s="163"/>
      <c r="FPI406" s="163"/>
      <c r="FPJ406" s="163"/>
      <c r="FPK406" s="163"/>
      <c r="FPL406" s="163"/>
      <c r="FPM406" s="163"/>
      <c r="FPN406" s="163"/>
      <c r="FPO406" s="163"/>
      <c r="FPP406" s="163"/>
      <c r="FPQ406" s="163"/>
      <c r="FPR406" s="163"/>
      <c r="FPS406" s="163"/>
      <c r="FPT406" s="163"/>
      <c r="FPU406" s="163"/>
      <c r="FPV406" s="163"/>
      <c r="FPW406" s="163"/>
      <c r="FPX406" s="163"/>
      <c r="FPY406" s="163"/>
      <c r="FPZ406" s="163"/>
      <c r="FQA406" s="163"/>
      <c r="FQB406" s="163"/>
      <c r="FQC406" s="163"/>
      <c r="FQD406" s="163"/>
      <c r="FQE406" s="163"/>
      <c r="FQF406" s="163"/>
      <c r="FQG406" s="163"/>
      <c r="FQH406" s="163"/>
      <c r="FQI406" s="163"/>
      <c r="FQJ406" s="163"/>
      <c r="FQK406" s="163"/>
      <c r="FQL406" s="163"/>
      <c r="FQM406" s="163"/>
      <c r="FQN406" s="163"/>
      <c r="FQO406" s="163"/>
      <c r="FQP406" s="163"/>
      <c r="FQQ406" s="163"/>
      <c r="FQR406" s="163"/>
      <c r="FQS406" s="163"/>
      <c r="FQT406" s="163"/>
      <c r="FQU406" s="163"/>
      <c r="FQV406" s="163"/>
      <c r="FQW406" s="163"/>
      <c r="FQX406" s="163"/>
      <c r="FQY406" s="163"/>
      <c r="FQZ406" s="163"/>
      <c r="FRA406" s="163"/>
      <c r="FRB406" s="163"/>
      <c r="FRC406" s="163"/>
      <c r="FRD406" s="163"/>
      <c r="FRE406" s="163"/>
      <c r="FRF406" s="163"/>
      <c r="FRG406" s="163"/>
      <c r="FRH406" s="163"/>
      <c r="FRI406" s="163"/>
      <c r="FRJ406" s="163"/>
      <c r="FRK406" s="163"/>
      <c r="FRL406" s="163"/>
      <c r="FRM406" s="163"/>
      <c r="FRN406" s="163"/>
      <c r="FRO406" s="163"/>
      <c r="FRP406" s="163"/>
      <c r="FRQ406" s="163"/>
      <c r="FRR406" s="163"/>
      <c r="FRS406" s="163"/>
      <c r="FRT406" s="163"/>
      <c r="FRU406" s="163"/>
      <c r="FRV406" s="163"/>
      <c r="FRW406" s="163"/>
      <c r="FRX406" s="163"/>
      <c r="FRY406" s="163"/>
      <c r="FRZ406" s="163"/>
      <c r="FSA406" s="163"/>
      <c r="FSB406" s="163"/>
      <c r="FSC406" s="163"/>
      <c r="FSD406" s="163"/>
      <c r="FSE406" s="163"/>
      <c r="FSF406" s="163"/>
      <c r="FSG406" s="163"/>
      <c r="FSH406" s="163"/>
      <c r="FSI406" s="163"/>
      <c r="FSJ406" s="163"/>
      <c r="FSK406" s="163"/>
      <c r="FSL406" s="163"/>
      <c r="FSM406" s="163"/>
      <c r="FSN406" s="163"/>
      <c r="FSO406" s="163"/>
      <c r="FSP406" s="163"/>
      <c r="FSQ406" s="163"/>
      <c r="FSR406" s="163"/>
      <c r="FSS406" s="163"/>
      <c r="FST406" s="163"/>
      <c r="FSU406" s="163"/>
      <c r="FSV406" s="163"/>
      <c r="FSW406" s="163"/>
      <c r="FSX406" s="163"/>
      <c r="FSY406" s="163"/>
      <c r="FSZ406" s="163"/>
      <c r="FTA406" s="163"/>
      <c r="FTB406" s="163"/>
      <c r="FTC406" s="163"/>
      <c r="FTD406" s="163"/>
      <c r="FTE406" s="163"/>
      <c r="FTF406" s="163"/>
      <c r="FTG406" s="163"/>
      <c r="FTH406" s="163"/>
      <c r="FTI406" s="163"/>
      <c r="FTJ406" s="163"/>
      <c r="FTK406" s="163"/>
      <c r="FTL406" s="163"/>
      <c r="FTM406" s="163"/>
      <c r="FTN406" s="163"/>
      <c r="FTO406" s="163"/>
      <c r="FTP406" s="163"/>
      <c r="FTQ406" s="163"/>
      <c r="FTR406" s="163"/>
      <c r="FTS406" s="163"/>
      <c r="FTT406" s="163"/>
      <c r="FTU406" s="163"/>
      <c r="FTV406" s="163"/>
      <c r="FTW406" s="163"/>
      <c r="FTX406" s="163"/>
      <c r="FTY406" s="163"/>
      <c r="FTZ406" s="163"/>
      <c r="FUA406" s="163"/>
      <c r="FUB406" s="163"/>
      <c r="FUC406" s="163"/>
      <c r="FUD406" s="163"/>
      <c r="FUE406" s="163"/>
      <c r="FUF406" s="163"/>
      <c r="FUG406" s="163"/>
      <c r="FUH406" s="163"/>
      <c r="FUI406" s="163"/>
      <c r="FUJ406" s="163"/>
      <c r="FUK406" s="163"/>
      <c r="FUL406" s="163"/>
      <c r="FUM406" s="163"/>
      <c r="FUN406" s="163"/>
      <c r="FUO406" s="163"/>
      <c r="FUP406" s="163"/>
      <c r="FUQ406" s="163"/>
      <c r="FUR406" s="163"/>
      <c r="FUS406" s="163"/>
      <c r="FUT406" s="163"/>
      <c r="FUU406" s="163"/>
      <c r="FUV406" s="163"/>
      <c r="FUW406" s="163"/>
      <c r="FUX406" s="163"/>
      <c r="FUY406" s="163"/>
      <c r="FUZ406" s="163"/>
      <c r="FVA406" s="163"/>
      <c r="FVB406" s="163"/>
      <c r="FVC406" s="163"/>
      <c r="FVD406" s="163"/>
      <c r="FVE406" s="163"/>
      <c r="FVF406" s="163"/>
      <c r="FVG406" s="163"/>
      <c r="FVH406" s="163"/>
      <c r="FVI406" s="163"/>
      <c r="FVJ406" s="163"/>
      <c r="FVK406" s="163"/>
      <c r="FVL406" s="163"/>
      <c r="FVM406" s="163"/>
      <c r="FVN406" s="163"/>
      <c r="FVO406" s="163"/>
      <c r="FVP406" s="163"/>
      <c r="FVQ406" s="163"/>
      <c r="FVR406" s="163"/>
      <c r="FVS406" s="163"/>
      <c r="FVT406" s="163"/>
      <c r="FVU406" s="163"/>
      <c r="FVV406" s="163"/>
      <c r="FVW406" s="163"/>
      <c r="FVX406" s="163"/>
      <c r="FVY406" s="163"/>
      <c r="FVZ406" s="163"/>
      <c r="FWA406" s="163"/>
      <c r="FWB406" s="163"/>
      <c r="FWC406" s="163"/>
      <c r="FWD406" s="163"/>
      <c r="FWE406" s="163"/>
      <c r="FWF406" s="163"/>
      <c r="FWG406" s="163"/>
      <c r="FWH406" s="163"/>
      <c r="FWI406" s="163"/>
      <c r="FWJ406" s="163"/>
      <c r="FWK406" s="163"/>
      <c r="FWL406" s="163"/>
      <c r="FWM406" s="163"/>
      <c r="FWN406" s="163"/>
      <c r="FWO406" s="163"/>
      <c r="FWP406" s="163"/>
      <c r="FWQ406" s="163"/>
      <c r="FWR406" s="163"/>
      <c r="FWS406" s="163"/>
      <c r="FWT406" s="163"/>
      <c r="FWU406" s="163"/>
      <c r="FWV406" s="163"/>
      <c r="FWW406" s="163"/>
      <c r="FWX406" s="163"/>
      <c r="FWY406" s="163"/>
      <c r="FWZ406" s="163"/>
      <c r="FXA406" s="163"/>
      <c r="FXB406" s="163"/>
      <c r="FXC406" s="163"/>
      <c r="FXD406" s="163"/>
      <c r="FXE406" s="163"/>
      <c r="FXF406" s="163"/>
      <c r="FXG406" s="163"/>
      <c r="FXH406" s="163"/>
      <c r="FXI406" s="163"/>
      <c r="FXJ406" s="163"/>
      <c r="FXK406" s="163"/>
      <c r="FXL406" s="163"/>
      <c r="FXM406" s="163"/>
      <c r="FXN406" s="163"/>
      <c r="FXO406" s="163"/>
      <c r="FXP406" s="163"/>
      <c r="FXQ406" s="163"/>
      <c r="FXR406" s="163"/>
      <c r="FXS406" s="163"/>
      <c r="FXT406" s="163"/>
      <c r="FXU406" s="163"/>
      <c r="FXV406" s="163"/>
      <c r="FXW406" s="163"/>
      <c r="FXX406" s="163"/>
      <c r="FXY406" s="163"/>
      <c r="FXZ406" s="163"/>
      <c r="FYA406" s="163"/>
      <c r="FYB406" s="163"/>
      <c r="FYC406" s="163"/>
      <c r="FYD406" s="163"/>
      <c r="FYE406" s="163"/>
      <c r="FYF406" s="163"/>
      <c r="FYG406" s="163"/>
      <c r="FYH406" s="163"/>
      <c r="FYI406" s="163"/>
      <c r="FYJ406" s="163"/>
      <c r="FYK406" s="163"/>
      <c r="FYL406" s="163"/>
      <c r="FYM406" s="163"/>
      <c r="FYN406" s="163"/>
      <c r="FYO406" s="163"/>
      <c r="FYP406" s="163"/>
      <c r="FYQ406" s="163"/>
      <c r="FYR406" s="163"/>
      <c r="FYS406" s="163"/>
      <c r="FYT406" s="163"/>
      <c r="FYU406" s="163"/>
      <c r="FYV406" s="163"/>
      <c r="FYW406" s="163"/>
      <c r="FYX406" s="163"/>
      <c r="FYY406" s="163"/>
      <c r="FYZ406" s="163"/>
      <c r="FZA406" s="163"/>
      <c r="FZB406" s="163"/>
      <c r="FZC406" s="163"/>
      <c r="FZD406" s="163"/>
      <c r="FZE406" s="163"/>
      <c r="FZF406" s="163"/>
      <c r="FZG406" s="163"/>
      <c r="FZH406" s="163"/>
      <c r="FZI406" s="163"/>
      <c r="FZJ406" s="163"/>
      <c r="FZK406" s="163"/>
      <c r="FZL406" s="163"/>
      <c r="FZM406" s="163"/>
      <c r="FZN406" s="163"/>
      <c r="FZO406" s="163"/>
      <c r="FZP406" s="163"/>
      <c r="FZQ406" s="163"/>
      <c r="FZR406" s="163"/>
      <c r="FZS406" s="163"/>
      <c r="FZT406" s="163"/>
      <c r="FZU406" s="163"/>
      <c r="FZV406" s="163"/>
      <c r="FZW406" s="163"/>
      <c r="FZX406" s="163"/>
      <c r="FZY406" s="163"/>
      <c r="FZZ406" s="163"/>
      <c r="GAA406" s="163"/>
      <c r="GAB406" s="163"/>
      <c r="GAC406" s="163"/>
      <c r="GAD406" s="163"/>
      <c r="GAE406" s="163"/>
      <c r="GAF406" s="163"/>
      <c r="GAG406" s="163"/>
      <c r="GAH406" s="163"/>
      <c r="GAI406" s="163"/>
      <c r="GAJ406" s="163"/>
      <c r="GAK406" s="163"/>
      <c r="GAL406" s="163"/>
      <c r="GAM406" s="163"/>
      <c r="GAN406" s="163"/>
      <c r="GAO406" s="163"/>
      <c r="GAP406" s="163"/>
      <c r="GAQ406" s="163"/>
      <c r="GAR406" s="163"/>
      <c r="GAS406" s="163"/>
      <c r="GAT406" s="163"/>
      <c r="GAU406" s="163"/>
      <c r="GAV406" s="163"/>
      <c r="GAW406" s="163"/>
      <c r="GAX406" s="163"/>
      <c r="GAY406" s="163"/>
      <c r="GAZ406" s="163"/>
      <c r="GBA406" s="163"/>
      <c r="GBB406" s="163"/>
      <c r="GBC406" s="163"/>
      <c r="GBD406" s="163"/>
      <c r="GBE406" s="163"/>
      <c r="GBF406" s="163"/>
      <c r="GBG406" s="163"/>
      <c r="GBH406" s="163"/>
      <c r="GBI406" s="163"/>
      <c r="GBJ406" s="163"/>
      <c r="GBK406" s="163"/>
      <c r="GBL406" s="163"/>
      <c r="GBM406" s="163"/>
      <c r="GBN406" s="163"/>
      <c r="GBO406" s="163"/>
      <c r="GBP406" s="163"/>
      <c r="GBQ406" s="163"/>
      <c r="GBR406" s="163"/>
      <c r="GBS406" s="163"/>
      <c r="GBT406" s="163"/>
      <c r="GBU406" s="163"/>
      <c r="GBV406" s="163"/>
      <c r="GBW406" s="163"/>
      <c r="GBX406" s="163"/>
      <c r="GBY406" s="163"/>
      <c r="GBZ406" s="163"/>
      <c r="GCA406" s="163"/>
      <c r="GCB406" s="163"/>
      <c r="GCC406" s="163"/>
      <c r="GCD406" s="163"/>
      <c r="GCE406" s="163"/>
      <c r="GCF406" s="163"/>
      <c r="GCG406" s="163"/>
      <c r="GCH406" s="163"/>
      <c r="GCI406" s="163"/>
      <c r="GCJ406" s="163"/>
      <c r="GCK406" s="163"/>
      <c r="GCL406" s="163"/>
      <c r="GCM406" s="163"/>
      <c r="GCN406" s="163"/>
      <c r="GCO406" s="163"/>
      <c r="GCP406" s="163"/>
      <c r="GCQ406" s="163"/>
      <c r="GCR406" s="163"/>
      <c r="GCS406" s="163"/>
      <c r="GCT406" s="163"/>
      <c r="GCU406" s="163"/>
      <c r="GCV406" s="163"/>
      <c r="GCW406" s="163"/>
      <c r="GCX406" s="163"/>
      <c r="GCY406" s="163"/>
      <c r="GCZ406" s="163"/>
      <c r="GDA406" s="163"/>
      <c r="GDB406" s="163"/>
      <c r="GDC406" s="163"/>
      <c r="GDD406" s="163"/>
      <c r="GDE406" s="163"/>
      <c r="GDF406" s="163"/>
      <c r="GDG406" s="163"/>
      <c r="GDH406" s="163"/>
      <c r="GDI406" s="163"/>
      <c r="GDJ406" s="163"/>
      <c r="GDK406" s="163"/>
      <c r="GDL406" s="163"/>
      <c r="GDM406" s="163"/>
      <c r="GDN406" s="163"/>
      <c r="GDO406" s="163"/>
      <c r="GDP406" s="163"/>
      <c r="GDQ406" s="163"/>
      <c r="GDR406" s="163"/>
      <c r="GDS406" s="163"/>
      <c r="GDT406" s="163"/>
      <c r="GDU406" s="163"/>
      <c r="GDV406" s="163"/>
      <c r="GDW406" s="163"/>
      <c r="GDX406" s="163"/>
      <c r="GDY406" s="163"/>
      <c r="GDZ406" s="163"/>
      <c r="GEA406" s="163"/>
      <c r="GEB406" s="163"/>
      <c r="GEC406" s="163"/>
      <c r="GED406" s="163"/>
      <c r="GEE406" s="163"/>
      <c r="GEF406" s="163"/>
      <c r="GEG406" s="163"/>
      <c r="GEH406" s="163"/>
      <c r="GEI406" s="163"/>
      <c r="GEJ406" s="163"/>
      <c r="GEK406" s="163"/>
      <c r="GEL406" s="163"/>
      <c r="GEM406" s="163"/>
      <c r="GEN406" s="163"/>
      <c r="GEO406" s="163"/>
      <c r="GEP406" s="163"/>
      <c r="GEQ406" s="163"/>
      <c r="GER406" s="163"/>
      <c r="GES406" s="163"/>
      <c r="GET406" s="163"/>
      <c r="GEU406" s="163"/>
      <c r="GEV406" s="163"/>
      <c r="GEW406" s="163"/>
      <c r="GEX406" s="163"/>
      <c r="GEY406" s="163"/>
      <c r="GEZ406" s="163"/>
      <c r="GFA406" s="163"/>
      <c r="GFB406" s="163"/>
      <c r="GFC406" s="163"/>
      <c r="GFD406" s="163"/>
      <c r="GFE406" s="163"/>
      <c r="GFF406" s="163"/>
      <c r="GFG406" s="163"/>
      <c r="GFH406" s="163"/>
      <c r="GFI406" s="163"/>
      <c r="GFJ406" s="163"/>
      <c r="GFK406" s="163"/>
      <c r="GFL406" s="163"/>
      <c r="GFM406" s="163"/>
      <c r="GFN406" s="163"/>
      <c r="GFO406" s="163"/>
      <c r="GFP406" s="163"/>
      <c r="GFQ406" s="163"/>
      <c r="GFR406" s="163"/>
      <c r="GFS406" s="163"/>
      <c r="GFT406" s="163"/>
      <c r="GFU406" s="163"/>
      <c r="GFV406" s="163"/>
      <c r="GFW406" s="163"/>
      <c r="GFX406" s="163"/>
      <c r="GFY406" s="163"/>
      <c r="GFZ406" s="163"/>
      <c r="GGA406" s="163"/>
      <c r="GGB406" s="163"/>
      <c r="GGC406" s="163"/>
      <c r="GGD406" s="163"/>
      <c r="GGE406" s="163"/>
      <c r="GGF406" s="163"/>
      <c r="GGG406" s="163"/>
      <c r="GGH406" s="163"/>
      <c r="GGI406" s="163"/>
      <c r="GGJ406" s="163"/>
      <c r="GGK406" s="163"/>
      <c r="GGL406" s="163"/>
      <c r="GGM406" s="163"/>
      <c r="GGN406" s="163"/>
      <c r="GGO406" s="163"/>
      <c r="GGP406" s="163"/>
      <c r="GGQ406" s="163"/>
      <c r="GGR406" s="163"/>
      <c r="GGS406" s="163"/>
      <c r="GGT406" s="163"/>
      <c r="GGU406" s="163"/>
      <c r="GGV406" s="163"/>
      <c r="GGW406" s="163"/>
      <c r="GGX406" s="163"/>
      <c r="GGY406" s="163"/>
      <c r="GGZ406" s="163"/>
      <c r="GHA406" s="163"/>
      <c r="GHB406" s="163"/>
      <c r="GHC406" s="163"/>
      <c r="GHD406" s="163"/>
      <c r="GHE406" s="163"/>
      <c r="GHF406" s="163"/>
      <c r="GHG406" s="163"/>
      <c r="GHH406" s="163"/>
      <c r="GHI406" s="163"/>
      <c r="GHJ406" s="163"/>
      <c r="GHK406" s="163"/>
      <c r="GHL406" s="163"/>
      <c r="GHM406" s="163"/>
      <c r="GHN406" s="163"/>
      <c r="GHO406" s="163"/>
      <c r="GHP406" s="163"/>
      <c r="GHQ406" s="163"/>
      <c r="GHR406" s="163"/>
      <c r="GHS406" s="163"/>
      <c r="GHT406" s="163"/>
      <c r="GHU406" s="163"/>
      <c r="GHV406" s="163"/>
      <c r="GHW406" s="163"/>
      <c r="GHX406" s="163"/>
      <c r="GHY406" s="163"/>
      <c r="GHZ406" s="163"/>
      <c r="GIA406" s="163"/>
      <c r="GIB406" s="163"/>
      <c r="GIC406" s="163"/>
      <c r="GID406" s="163"/>
      <c r="GIE406" s="163"/>
      <c r="GIF406" s="163"/>
      <c r="GIG406" s="163"/>
      <c r="GIH406" s="163"/>
      <c r="GII406" s="163"/>
      <c r="GIJ406" s="163"/>
      <c r="GIK406" s="163"/>
      <c r="GIL406" s="163"/>
      <c r="GIM406" s="163"/>
      <c r="GIN406" s="163"/>
      <c r="GIO406" s="163"/>
      <c r="GIP406" s="163"/>
      <c r="GIQ406" s="163"/>
      <c r="GIR406" s="163"/>
      <c r="GIS406" s="163"/>
      <c r="GIT406" s="163"/>
      <c r="GIU406" s="163"/>
      <c r="GIV406" s="163"/>
      <c r="GIW406" s="163"/>
      <c r="GIX406" s="163"/>
      <c r="GIY406" s="163"/>
      <c r="GIZ406" s="163"/>
      <c r="GJA406" s="163"/>
      <c r="GJB406" s="163"/>
      <c r="GJC406" s="163"/>
      <c r="GJD406" s="163"/>
      <c r="GJE406" s="163"/>
      <c r="GJF406" s="163"/>
      <c r="GJG406" s="163"/>
      <c r="GJH406" s="163"/>
      <c r="GJI406" s="163"/>
      <c r="GJJ406" s="163"/>
      <c r="GJK406" s="163"/>
      <c r="GJL406" s="163"/>
      <c r="GJM406" s="163"/>
      <c r="GJN406" s="163"/>
      <c r="GJO406" s="163"/>
      <c r="GJP406" s="163"/>
      <c r="GJQ406" s="163"/>
      <c r="GJR406" s="163"/>
      <c r="GJS406" s="163"/>
      <c r="GJT406" s="163"/>
      <c r="GJU406" s="163"/>
      <c r="GJV406" s="163"/>
      <c r="GJW406" s="163"/>
      <c r="GJX406" s="163"/>
      <c r="GJY406" s="163"/>
      <c r="GJZ406" s="163"/>
      <c r="GKA406" s="163"/>
      <c r="GKB406" s="163"/>
      <c r="GKC406" s="163"/>
      <c r="GKD406" s="163"/>
      <c r="GKE406" s="163"/>
      <c r="GKF406" s="163"/>
      <c r="GKG406" s="163"/>
      <c r="GKH406" s="163"/>
      <c r="GKI406" s="163"/>
      <c r="GKJ406" s="163"/>
      <c r="GKK406" s="163"/>
      <c r="GKL406" s="163"/>
      <c r="GKM406" s="163"/>
      <c r="GKN406" s="163"/>
      <c r="GKO406" s="163"/>
      <c r="GKP406" s="163"/>
      <c r="GKQ406" s="163"/>
      <c r="GKR406" s="163"/>
      <c r="GKS406" s="163"/>
      <c r="GKT406" s="163"/>
      <c r="GKU406" s="163"/>
      <c r="GKV406" s="163"/>
      <c r="GKW406" s="163"/>
      <c r="GKX406" s="163"/>
      <c r="GKY406" s="163"/>
      <c r="GKZ406" s="163"/>
      <c r="GLA406" s="163"/>
      <c r="GLB406" s="163"/>
      <c r="GLC406" s="163"/>
      <c r="GLD406" s="163"/>
      <c r="GLE406" s="163"/>
      <c r="GLF406" s="163"/>
      <c r="GLG406" s="163"/>
      <c r="GLH406" s="163"/>
      <c r="GLI406" s="163"/>
      <c r="GLJ406" s="163"/>
      <c r="GLK406" s="163"/>
      <c r="GLL406" s="163"/>
      <c r="GLM406" s="163"/>
      <c r="GLN406" s="163"/>
      <c r="GLO406" s="163"/>
      <c r="GLP406" s="163"/>
      <c r="GLQ406" s="163"/>
      <c r="GLR406" s="163"/>
      <c r="GLS406" s="163"/>
      <c r="GLT406" s="163"/>
      <c r="GLU406" s="163"/>
      <c r="GLV406" s="163"/>
      <c r="GLW406" s="163"/>
      <c r="GLX406" s="163"/>
      <c r="GLY406" s="163"/>
      <c r="GLZ406" s="163"/>
      <c r="GMA406" s="163"/>
      <c r="GMB406" s="163"/>
      <c r="GMC406" s="163"/>
      <c r="GMD406" s="163"/>
      <c r="GME406" s="163"/>
      <c r="GMF406" s="163"/>
      <c r="GMG406" s="163"/>
      <c r="GMH406" s="163"/>
      <c r="GMI406" s="163"/>
      <c r="GMJ406" s="163"/>
      <c r="GMK406" s="163"/>
      <c r="GML406" s="163"/>
      <c r="GMM406" s="163"/>
      <c r="GMN406" s="163"/>
      <c r="GMO406" s="163"/>
      <c r="GMP406" s="163"/>
      <c r="GMQ406" s="163"/>
      <c r="GMR406" s="163"/>
      <c r="GMS406" s="163"/>
      <c r="GMT406" s="163"/>
      <c r="GMU406" s="163"/>
      <c r="GMV406" s="163"/>
      <c r="GMW406" s="163"/>
      <c r="GMX406" s="163"/>
      <c r="GMY406" s="163"/>
      <c r="GMZ406" s="163"/>
      <c r="GNA406" s="163"/>
      <c r="GNB406" s="163"/>
      <c r="GNC406" s="163"/>
      <c r="GND406" s="163"/>
      <c r="GNE406" s="163"/>
      <c r="GNF406" s="163"/>
      <c r="GNG406" s="163"/>
      <c r="GNH406" s="163"/>
      <c r="GNI406" s="163"/>
      <c r="GNJ406" s="163"/>
      <c r="GNK406" s="163"/>
      <c r="GNL406" s="163"/>
      <c r="GNM406" s="163"/>
      <c r="GNN406" s="163"/>
      <c r="GNO406" s="163"/>
      <c r="GNP406" s="163"/>
      <c r="GNQ406" s="163"/>
      <c r="GNR406" s="163"/>
      <c r="GNS406" s="163"/>
      <c r="GNT406" s="163"/>
      <c r="GNU406" s="163"/>
      <c r="GNV406" s="163"/>
      <c r="GNW406" s="163"/>
      <c r="GNX406" s="163"/>
      <c r="GNY406" s="163"/>
      <c r="GNZ406" s="163"/>
      <c r="GOA406" s="163"/>
      <c r="GOB406" s="163"/>
      <c r="GOC406" s="163"/>
      <c r="GOD406" s="163"/>
      <c r="GOE406" s="163"/>
      <c r="GOF406" s="163"/>
      <c r="GOG406" s="163"/>
      <c r="GOH406" s="163"/>
      <c r="GOI406" s="163"/>
      <c r="GOJ406" s="163"/>
      <c r="GOK406" s="163"/>
      <c r="GOL406" s="163"/>
      <c r="GOM406" s="163"/>
      <c r="GON406" s="163"/>
      <c r="GOO406" s="163"/>
      <c r="GOP406" s="163"/>
      <c r="GOQ406" s="163"/>
      <c r="GOR406" s="163"/>
      <c r="GOS406" s="163"/>
      <c r="GOT406" s="163"/>
      <c r="GOU406" s="163"/>
      <c r="GOV406" s="163"/>
      <c r="GOW406" s="163"/>
      <c r="GOX406" s="163"/>
      <c r="GOY406" s="163"/>
      <c r="GOZ406" s="163"/>
      <c r="GPA406" s="163"/>
      <c r="GPB406" s="163"/>
      <c r="GPC406" s="163"/>
      <c r="GPD406" s="163"/>
      <c r="GPE406" s="163"/>
      <c r="GPF406" s="163"/>
      <c r="GPG406" s="163"/>
      <c r="GPH406" s="163"/>
      <c r="GPI406" s="163"/>
      <c r="GPJ406" s="163"/>
      <c r="GPK406" s="163"/>
      <c r="GPL406" s="163"/>
      <c r="GPM406" s="163"/>
      <c r="GPN406" s="163"/>
      <c r="GPO406" s="163"/>
      <c r="GPP406" s="163"/>
      <c r="GPQ406" s="163"/>
      <c r="GPR406" s="163"/>
      <c r="GPS406" s="163"/>
      <c r="GPT406" s="163"/>
      <c r="GPU406" s="163"/>
      <c r="GPV406" s="163"/>
      <c r="GPW406" s="163"/>
      <c r="GPX406" s="163"/>
      <c r="GPY406" s="163"/>
      <c r="GPZ406" s="163"/>
      <c r="GQA406" s="163"/>
      <c r="GQB406" s="163"/>
      <c r="GQC406" s="163"/>
      <c r="GQD406" s="163"/>
      <c r="GQE406" s="163"/>
      <c r="GQF406" s="163"/>
      <c r="GQG406" s="163"/>
      <c r="GQH406" s="163"/>
      <c r="GQI406" s="163"/>
      <c r="GQJ406" s="163"/>
      <c r="GQK406" s="163"/>
      <c r="GQL406" s="163"/>
      <c r="GQM406" s="163"/>
      <c r="GQN406" s="163"/>
      <c r="GQO406" s="163"/>
      <c r="GQP406" s="163"/>
      <c r="GQQ406" s="163"/>
      <c r="GQR406" s="163"/>
      <c r="GQS406" s="163"/>
      <c r="GQT406" s="163"/>
      <c r="GQU406" s="163"/>
      <c r="GQV406" s="163"/>
      <c r="GQW406" s="163"/>
      <c r="GQX406" s="163"/>
      <c r="GQY406" s="163"/>
      <c r="GQZ406" s="163"/>
      <c r="GRA406" s="163"/>
      <c r="GRB406" s="163"/>
      <c r="GRC406" s="163"/>
      <c r="GRD406" s="163"/>
      <c r="GRE406" s="163"/>
      <c r="GRF406" s="163"/>
      <c r="GRG406" s="163"/>
      <c r="GRH406" s="163"/>
      <c r="GRI406" s="163"/>
      <c r="GRJ406" s="163"/>
      <c r="GRK406" s="163"/>
      <c r="GRL406" s="163"/>
      <c r="GRM406" s="163"/>
      <c r="GRN406" s="163"/>
      <c r="GRO406" s="163"/>
      <c r="GRP406" s="163"/>
      <c r="GRQ406" s="163"/>
      <c r="GRR406" s="163"/>
      <c r="GRS406" s="163"/>
      <c r="GRT406" s="163"/>
      <c r="GRU406" s="163"/>
      <c r="GRV406" s="163"/>
      <c r="GRW406" s="163"/>
      <c r="GRX406" s="163"/>
      <c r="GRY406" s="163"/>
      <c r="GRZ406" s="163"/>
      <c r="GSA406" s="163"/>
      <c r="GSB406" s="163"/>
      <c r="GSC406" s="163"/>
      <c r="GSD406" s="163"/>
      <c r="GSE406" s="163"/>
      <c r="GSF406" s="163"/>
      <c r="GSG406" s="163"/>
      <c r="GSH406" s="163"/>
      <c r="GSI406" s="163"/>
      <c r="GSJ406" s="163"/>
      <c r="GSK406" s="163"/>
      <c r="GSL406" s="163"/>
      <c r="GSM406" s="163"/>
      <c r="GSN406" s="163"/>
      <c r="GSO406" s="163"/>
      <c r="GSP406" s="163"/>
      <c r="GSQ406" s="163"/>
      <c r="GSR406" s="163"/>
      <c r="GSS406" s="163"/>
      <c r="GST406" s="163"/>
      <c r="GSU406" s="163"/>
      <c r="GSV406" s="163"/>
      <c r="GSW406" s="163"/>
      <c r="GSX406" s="163"/>
      <c r="GSY406" s="163"/>
      <c r="GSZ406" s="163"/>
      <c r="GTA406" s="163"/>
      <c r="GTB406" s="163"/>
      <c r="GTC406" s="163"/>
      <c r="GTD406" s="163"/>
      <c r="GTE406" s="163"/>
      <c r="GTF406" s="163"/>
      <c r="GTG406" s="163"/>
      <c r="GTH406" s="163"/>
      <c r="GTI406" s="163"/>
      <c r="GTJ406" s="163"/>
      <c r="GTK406" s="163"/>
      <c r="GTL406" s="163"/>
      <c r="GTM406" s="163"/>
      <c r="GTN406" s="163"/>
      <c r="GTO406" s="163"/>
      <c r="GTP406" s="163"/>
      <c r="GTQ406" s="163"/>
      <c r="GTR406" s="163"/>
      <c r="GTS406" s="163"/>
      <c r="GTT406" s="163"/>
      <c r="GTU406" s="163"/>
      <c r="GTV406" s="163"/>
      <c r="GTW406" s="163"/>
      <c r="GTX406" s="163"/>
      <c r="GTY406" s="163"/>
      <c r="GTZ406" s="163"/>
      <c r="GUA406" s="163"/>
      <c r="GUB406" s="163"/>
      <c r="GUC406" s="163"/>
      <c r="GUD406" s="163"/>
      <c r="GUE406" s="163"/>
      <c r="GUF406" s="163"/>
      <c r="GUG406" s="163"/>
      <c r="GUH406" s="163"/>
      <c r="GUI406" s="163"/>
      <c r="GUJ406" s="163"/>
      <c r="GUK406" s="163"/>
      <c r="GUL406" s="163"/>
      <c r="GUM406" s="163"/>
      <c r="GUN406" s="163"/>
      <c r="GUO406" s="163"/>
      <c r="GUP406" s="163"/>
      <c r="GUQ406" s="163"/>
      <c r="GUR406" s="163"/>
      <c r="GUS406" s="163"/>
      <c r="GUT406" s="163"/>
      <c r="GUU406" s="163"/>
      <c r="GUV406" s="163"/>
      <c r="GUW406" s="163"/>
      <c r="GUX406" s="163"/>
      <c r="GUY406" s="163"/>
      <c r="GUZ406" s="163"/>
      <c r="GVA406" s="163"/>
      <c r="GVB406" s="163"/>
      <c r="GVC406" s="163"/>
      <c r="GVD406" s="163"/>
      <c r="GVE406" s="163"/>
      <c r="GVF406" s="163"/>
      <c r="GVG406" s="163"/>
      <c r="GVH406" s="163"/>
      <c r="GVI406" s="163"/>
      <c r="GVJ406" s="163"/>
      <c r="GVK406" s="163"/>
      <c r="GVL406" s="163"/>
      <c r="GVM406" s="163"/>
      <c r="GVN406" s="163"/>
      <c r="GVO406" s="163"/>
      <c r="GVP406" s="163"/>
      <c r="GVQ406" s="163"/>
      <c r="GVR406" s="163"/>
      <c r="GVS406" s="163"/>
      <c r="GVT406" s="163"/>
      <c r="GVU406" s="163"/>
      <c r="GVV406" s="163"/>
      <c r="GVW406" s="163"/>
      <c r="GVX406" s="163"/>
      <c r="GVY406" s="163"/>
      <c r="GVZ406" s="163"/>
      <c r="GWA406" s="163"/>
      <c r="GWB406" s="163"/>
      <c r="GWC406" s="163"/>
      <c r="GWD406" s="163"/>
      <c r="GWE406" s="163"/>
      <c r="GWF406" s="163"/>
      <c r="GWG406" s="163"/>
      <c r="GWH406" s="163"/>
      <c r="GWI406" s="163"/>
      <c r="GWJ406" s="163"/>
      <c r="GWK406" s="163"/>
      <c r="GWL406" s="163"/>
      <c r="GWM406" s="163"/>
      <c r="GWN406" s="163"/>
      <c r="GWO406" s="163"/>
      <c r="GWP406" s="163"/>
      <c r="GWQ406" s="163"/>
      <c r="GWR406" s="163"/>
      <c r="GWS406" s="163"/>
      <c r="GWT406" s="163"/>
      <c r="GWU406" s="163"/>
      <c r="GWV406" s="163"/>
      <c r="GWW406" s="163"/>
      <c r="GWX406" s="163"/>
      <c r="GWY406" s="163"/>
      <c r="GWZ406" s="163"/>
      <c r="GXA406" s="163"/>
      <c r="GXB406" s="163"/>
      <c r="GXC406" s="163"/>
      <c r="GXD406" s="163"/>
      <c r="GXE406" s="163"/>
      <c r="GXF406" s="163"/>
      <c r="GXG406" s="163"/>
      <c r="GXH406" s="163"/>
      <c r="GXI406" s="163"/>
      <c r="GXJ406" s="163"/>
      <c r="GXK406" s="163"/>
      <c r="GXL406" s="163"/>
      <c r="GXM406" s="163"/>
      <c r="GXN406" s="163"/>
      <c r="GXO406" s="163"/>
      <c r="GXP406" s="163"/>
      <c r="GXQ406" s="163"/>
      <c r="GXR406" s="163"/>
      <c r="GXS406" s="163"/>
      <c r="GXT406" s="163"/>
      <c r="GXU406" s="163"/>
      <c r="GXV406" s="163"/>
      <c r="GXW406" s="163"/>
      <c r="GXX406" s="163"/>
      <c r="GXY406" s="163"/>
      <c r="GXZ406" s="163"/>
      <c r="GYA406" s="163"/>
      <c r="GYB406" s="163"/>
      <c r="GYC406" s="163"/>
      <c r="GYD406" s="163"/>
      <c r="GYE406" s="163"/>
      <c r="GYF406" s="163"/>
      <c r="GYG406" s="163"/>
      <c r="GYH406" s="163"/>
      <c r="GYI406" s="163"/>
      <c r="GYJ406" s="163"/>
      <c r="GYK406" s="163"/>
      <c r="GYL406" s="163"/>
      <c r="GYM406" s="163"/>
      <c r="GYN406" s="163"/>
      <c r="GYO406" s="163"/>
      <c r="GYP406" s="163"/>
      <c r="GYQ406" s="163"/>
      <c r="GYR406" s="163"/>
      <c r="GYS406" s="163"/>
      <c r="GYT406" s="163"/>
      <c r="GYU406" s="163"/>
      <c r="GYV406" s="163"/>
      <c r="GYW406" s="163"/>
      <c r="GYX406" s="163"/>
      <c r="GYY406" s="163"/>
      <c r="GYZ406" s="163"/>
      <c r="GZA406" s="163"/>
      <c r="GZB406" s="163"/>
      <c r="GZC406" s="163"/>
      <c r="GZD406" s="163"/>
      <c r="GZE406" s="163"/>
      <c r="GZF406" s="163"/>
      <c r="GZG406" s="163"/>
      <c r="GZH406" s="163"/>
      <c r="GZI406" s="163"/>
      <c r="GZJ406" s="163"/>
      <c r="GZK406" s="163"/>
      <c r="GZL406" s="163"/>
      <c r="GZM406" s="163"/>
      <c r="GZN406" s="163"/>
      <c r="GZO406" s="163"/>
      <c r="GZP406" s="163"/>
      <c r="GZQ406" s="163"/>
      <c r="GZR406" s="163"/>
      <c r="GZS406" s="163"/>
      <c r="GZT406" s="163"/>
      <c r="GZU406" s="163"/>
      <c r="GZV406" s="163"/>
      <c r="GZW406" s="163"/>
      <c r="GZX406" s="163"/>
      <c r="GZY406" s="163"/>
      <c r="GZZ406" s="163"/>
      <c r="HAA406" s="163"/>
      <c r="HAB406" s="163"/>
      <c r="HAC406" s="163"/>
      <c r="HAD406" s="163"/>
      <c r="HAE406" s="163"/>
      <c r="HAF406" s="163"/>
      <c r="HAG406" s="163"/>
      <c r="HAH406" s="163"/>
      <c r="HAI406" s="163"/>
      <c r="HAJ406" s="163"/>
      <c r="HAK406" s="163"/>
      <c r="HAL406" s="163"/>
      <c r="HAM406" s="163"/>
      <c r="HAN406" s="163"/>
      <c r="HAO406" s="163"/>
      <c r="HAP406" s="163"/>
      <c r="HAQ406" s="163"/>
      <c r="HAR406" s="163"/>
      <c r="HAS406" s="163"/>
      <c r="HAT406" s="163"/>
      <c r="HAU406" s="163"/>
      <c r="HAV406" s="163"/>
      <c r="HAW406" s="163"/>
      <c r="HAX406" s="163"/>
      <c r="HAY406" s="163"/>
      <c r="HAZ406" s="163"/>
      <c r="HBA406" s="163"/>
      <c r="HBB406" s="163"/>
      <c r="HBC406" s="163"/>
      <c r="HBD406" s="163"/>
      <c r="HBE406" s="163"/>
      <c r="HBF406" s="163"/>
      <c r="HBG406" s="163"/>
      <c r="HBH406" s="163"/>
      <c r="HBI406" s="163"/>
      <c r="HBJ406" s="163"/>
      <c r="HBK406" s="163"/>
      <c r="HBL406" s="163"/>
      <c r="HBM406" s="163"/>
      <c r="HBN406" s="163"/>
      <c r="HBO406" s="163"/>
      <c r="HBP406" s="163"/>
      <c r="HBQ406" s="163"/>
      <c r="HBR406" s="163"/>
      <c r="HBS406" s="163"/>
      <c r="HBT406" s="163"/>
      <c r="HBU406" s="163"/>
      <c r="HBV406" s="163"/>
      <c r="HBW406" s="163"/>
      <c r="HBX406" s="163"/>
      <c r="HBY406" s="163"/>
      <c r="HBZ406" s="163"/>
      <c r="HCA406" s="163"/>
      <c r="HCB406" s="163"/>
      <c r="HCC406" s="163"/>
      <c r="HCD406" s="163"/>
      <c r="HCE406" s="163"/>
      <c r="HCF406" s="163"/>
      <c r="HCG406" s="163"/>
      <c r="HCH406" s="163"/>
      <c r="HCI406" s="163"/>
      <c r="HCJ406" s="163"/>
      <c r="HCK406" s="163"/>
      <c r="HCL406" s="163"/>
      <c r="HCM406" s="163"/>
      <c r="HCN406" s="163"/>
      <c r="HCO406" s="163"/>
      <c r="HCP406" s="163"/>
      <c r="HCQ406" s="163"/>
      <c r="HCR406" s="163"/>
      <c r="HCS406" s="163"/>
      <c r="HCT406" s="163"/>
      <c r="HCU406" s="163"/>
      <c r="HCV406" s="163"/>
      <c r="HCW406" s="163"/>
      <c r="HCX406" s="163"/>
      <c r="HCY406" s="163"/>
      <c r="HCZ406" s="163"/>
      <c r="HDA406" s="163"/>
      <c r="HDB406" s="163"/>
      <c r="HDC406" s="163"/>
      <c r="HDD406" s="163"/>
      <c r="HDE406" s="163"/>
      <c r="HDF406" s="163"/>
      <c r="HDG406" s="163"/>
      <c r="HDH406" s="163"/>
      <c r="HDI406" s="163"/>
      <c r="HDJ406" s="163"/>
      <c r="HDK406" s="163"/>
      <c r="HDL406" s="163"/>
      <c r="HDM406" s="163"/>
      <c r="HDN406" s="163"/>
      <c r="HDO406" s="163"/>
      <c r="HDP406" s="163"/>
      <c r="HDQ406" s="163"/>
      <c r="HDR406" s="163"/>
      <c r="HDS406" s="163"/>
      <c r="HDT406" s="163"/>
      <c r="HDU406" s="163"/>
      <c r="HDV406" s="163"/>
      <c r="HDW406" s="163"/>
      <c r="HDX406" s="163"/>
      <c r="HDY406" s="163"/>
      <c r="HDZ406" s="163"/>
      <c r="HEA406" s="163"/>
      <c r="HEB406" s="163"/>
      <c r="HEC406" s="163"/>
      <c r="HED406" s="163"/>
      <c r="HEE406" s="163"/>
      <c r="HEF406" s="163"/>
      <c r="HEG406" s="163"/>
      <c r="HEH406" s="163"/>
      <c r="HEI406" s="163"/>
      <c r="HEJ406" s="163"/>
      <c r="HEK406" s="163"/>
      <c r="HEL406" s="163"/>
      <c r="HEM406" s="163"/>
      <c r="HEN406" s="163"/>
      <c r="HEO406" s="163"/>
      <c r="HEP406" s="163"/>
      <c r="HEQ406" s="163"/>
      <c r="HER406" s="163"/>
      <c r="HES406" s="163"/>
      <c r="HET406" s="163"/>
      <c r="HEU406" s="163"/>
      <c r="HEV406" s="163"/>
      <c r="HEW406" s="163"/>
      <c r="HEX406" s="163"/>
      <c r="HEY406" s="163"/>
      <c r="HEZ406" s="163"/>
      <c r="HFA406" s="163"/>
      <c r="HFB406" s="163"/>
      <c r="HFC406" s="163"/>
      <c r="HFD406" s="163"/>
      <c r="HFE406" s="163"/>
      <c r="HFF406" s="163"/>
      <c r="HFG406" s="163"/>
      <c r="HFH406" s="163"/>
      <c r="HFI406" s="163"/>
      <c r="HFJ406" s="163"/>
      <c r="HFK406" s="163"/>
      <c r="HFL406" s="163"/>
      <c r="HFM406" s="163"/>
      <c r="HFN406" s="163"/>
      <c r="HFO406" s="163"/>
      <c r="HFP406" s="163"/>
      <c r="HFQ406" s="163"/>
      <c r="HFR406" s="163"/>
      <c r="HFS406" s="163"/>
      <c r="HFT406" s="163"/>
      <c r="HFU406" s="163"/>
      <c r="HFV406" s="163"/>
      <c r="HFW406" s="163"/>
      <c r="HFX406" s="163"/>
      <c r="HFY406" s="163"/>
      <c r="HFZ406" s="163"/>
      <c r="HGA406" s="163"/>
      <c r="HGB406" s="163"/>
      <c r="HGC406" s="163"/>
      <c r="HGD406" s="163"/>
      <c r="HGE406" s="163"/>
      <c r="HGF406" s="163"/>
      <c r="HGG406" s="163"/>
      <c r="HGH406" s="163"/>
      <c r="HGI406" s="163"/>
      <c r="HGJ406" s="163"/>
      <c r="HGK406" s="163"/>
      <c r="HGL406" s="163"/>
      <c r="HGM406" s="163"/>
      <c r="HGN406" s="163"/>
      <c r="HGO406" s="163"/>
      <c r="HGP406" s="163"/>
      <c r="HGQ406" s="163"/>
      <c r="HGR406" s="163"/>
      <c r="HGS406" s="163"/>
      <c r="HGT406" s="163"/>
      <c r="HGU406" s="163"/>
      <c r="HGV406" s="163"/>
      <c r="HGW406" s="163"/>
      <c r="HGX406" s="163"/>
      <c r="HGY406" s="163"/>
      <c r="HGZ406" s="163"/>
      <c r="HHA406" s="163"/>
      <c r="HHB406" s="163"/>
      <c r="HHC406" s="163"/>
      <c r="HHD406" s="163"/>
      <c r="HHE406" s="163"/>
      <c r="HHF406" s="163"/>
      <c r="HHG406" s="163"/>
      <c r="HHH406" s="163"/>
      <c r="HHI406" s="163"/>
      <c r="HHJ406" s="163"/>
      <c r="HHK406" s="163"/>
      <c r="HHL406" s="163"/>
      <c r="HHM406" s="163"/>
      <c r="HHN406" s="163"/>
      <c r="HHO406" s="163"/>
      <c r="HHP406" s="163"/>
      <c r="HHQ406" s="163"/>
      <c r="HHR406" s="163"/>
      <c r="HHS406" s="163"/>
      <c r="HHT406" s="163"/>
      <c r="HHU406" s="163"/>
      <c r="HHV406" s="163"/>
      <c r="HHW406" s="163"/>
      <c r="HHX406" s="163"/>
      <c r="HHY406" s="163"/>
      <c r="HHZ406" s="163"/>
      <c r="HIA406" s="163"/>
      <c r="HIB406" s="163"/>
      <c r="HIC406" s="163"/>
      <c r="HID406" s="163"/>
      <c r="HIE406" s="163"/>
      <c r="HIF406" s="163"/>
      <c r="HIG406" s="163"/>
      <c r="HIH406" s="163"/>
      <c r="HII406" s="163"/>
      <c r="HIJ406" s="163"/>
      <c r="HIK406" s="163"/>
      <c r="HIL406" s="163"/>
      <c r="HIM406" s="163"/>
      <c r="HIN406" s="163"/>
      <c r="HIO406" s="163"/>
      <c r="HIP406" s="163"/>
      <c r="HIQ406" s="163"/>
      <c r="HIR406" s="163"/>
      <c r="HIS406" s="163"/>
      <c r="HIT406" s="163"/>
      <c r="HIU406" s="163"/>
      <c r="HIV406" s="163"/>
      <c r="HIW406" s="163"/>
      <c r="HIX406" s="163"/>
      <c r="HIY406" s="163"/>
      <c r="HIZ406" s="163"/>
      <c r="HJA406" s="163"/>
      <c r="HJB406" s="163"/>
      <c r="HJC406" s="163"/>
      <c r="HJD406" s="163"/>
      <c r="HJE406" s="163"/>
      <c r="HJF406" s="163"/>
      <c r="HJG406" s="163"/>
      <c r="HJH406" s="163"/>
      <c r="HJI406" s="163"/>
      <c r="HJJ406" s="163"/>
      <c r="HJK406" s="163"/>
      <c r="HJL406" s="163"/>
      <c r="HJM406" s="163"/>
      <c r="HJN406" s="163"/>
      <c r="HJO406" s="163"/>
      <c r="HJP406" s="163"/>
      <c r="HJQ406" s="163"/>
      <c r="HJR406" s="163"/>
      <c r="HJS406" s="163"/>
      <c r="HJT406" s="163"/>
      <c r="HJU406" s="163"/>
      <c r="HJV406" s="163"/>
      <c r="HJW406" s="163"/>
      <c r="HJX406" s="163"/>
      <c r="HJY406" s="163"/>
      <c r="HJZ406" s="163"/>
      <c r="HKA406" s="163"/>
      <c r="HKB406" s="163"/>
      <c r="HKC406" s="163"/>
      <c r="HKD406" s="163"/>
      <c r="HKE406" s="163"/>
      <c r="HKF406" s="163"/>
      <c r="HKG406" s="163"/>
      <c r="HKH406" s="163"/>
      <c r="HKI406" s="163"/>
      <c r="HKJ406" s="163"/>
      <c r="HKK406" s="163"/>
      <c r="HKL406" s="163"/>
      <c r="HKM406" s="163"/>
      <c r="HKN406" s="163"/>
      <c r="HKO406" s="163"/>
      <c r="HKP406" s="163"/>
      <c r="HKQ406" s="163"/>
      <c r="HKR406" s="163"/>
      <c r="HKS406" s="163"/>
      <c r="HKT406" s="163"/>
      <c r="HKU406" s="163"/>
      <c r="HKV406" s="163"/>
      <c r="HKW406" s="163"/>
      <c r="HKX406" s="163"/>
      <c r="HKY406" s="163"/>
      <c r="HKZ406" s="163"/>
      <c r="HLA406" s="163"/>
      <c r="HLB406" s="163"/>
      <c r="HLC406" s="163"/>
      <c r="HLD406" s="163"/>
      <c r="HLE406" s="163"/>
      <c r="HLF406" s="163"/>
      <c r="HLG406" s="163"/>
      <c r="HLH406" s="163"/>
      <c r="HLI406" s="163"/>
      <c r="HLJ406" s="163"/>
      <c r="HLK406" s="163"/>
      <c r="HLL406" s="163"/>
      <c r="HLM406" s="163"/>
      <c r="HLN406" s="163"/>
      <c r="HLO406" s="163"/>
      <c r="HLP406" s="163"/>
      <c r="HLQ406" s="163"/>
      <c r="HLR406" s="163"/>
      <c r="HLS406" s="163"/>
      <c r="HLT406" s="163"/>
      <c r="HLU406" s="163"/>
      <c r="HLV406" s="163"/>
      <c r="HLW406" s="163"/>
      <c r="HLX406" s="163"/>
      <c r="HLY406" s="163"/>
      <c r="HLZ406" s="163"/>
      <c r="HMA406" s="163"/>
      <c r="HMB406" s="163"/>
      <c r="HMC406" s="163"/>
      <c r="HMD406" s="163"/>
      <c r="HME406" s="163"/>
      <c r="HMF406" s="163"/>
      <c r="HMG406" s="163"/>
      <c r="HMH406" s="163"/>
      <c r="HMI406" s="163"/>
      <c r="HMJ406" s="163"/>
      <c r="HMK406" s="163"/>
      <c r="HML406" s="163"/>
      <c r="HMM406" s="163"/>
      <c r="HMN406" s="163"/>
      <c r="HMO406" s="163"/>
      <c r="HMP406" s="163"/>
      <c r="HMQ406" s="163"/>
      <c r="HMR406" s="163"/>
      <c r="HMS406" s="163"/>
      <c r="HMT406" s="163"/>
      <c r="HMU406" s="163"/>
      <c r="HMV406" s="163"/>
      <c r="HMW406" s="163"/>
      <c r="HMX406" s="163"/>
      <c r="HMY406" s="163"/>
      <c r="HMZ406" s="163"/>
      <c r="HNA406" s="163"/>
      <c r="HNB406" s="163"/>
      <c r="HNC406" s="163"/>
      <c r="HND406" s="163"/>
      <c r="HNE406" s="163"/>
      <c r="HNF406" s="163"/>
      <c r="HNG406" s="163"/>
      <c r="HNH406" s="163"/>
      <c r="HNI406" s="163"/>
      <c r="HNJ406" s="163"/>
      <c r="HNK406" s="163"/>
      <c r="HNL406" s="163"/>
      <c r="HNM406" s="163"/>
      <c r="HNN406" s="163"/>
      <c r="HNO406" s="163"/>
      <c r="HNP406" s="163"/>
      <c r="HNQ406" s="163"/>
      <c r="HNR406" s="163"/>
      <c r="HNS406" s="163"/>
      <c r="HNT406" s="163"/>
      <c r="HNU406" s="163"/>
      <c r="HNV406" s="163"/>
      <c r="HNW406" s="163"/>
      <c r="HNX406" s="163"/>
      <c r="HNY406" s="163"/>
      <c r="HNZ406" s="163"/>
      <c r="HOA406" s="163"/>
      <c r="HOB406" s="163"/>
      <c r="HOC406" s="163"/>
      <c r="HOD406" s="163"/>
      <c r="HOE406" s="163"/>
      <c r="HOF406" s="163"/>
      <c r="HOG406" s="163"/>
      <c r="HOH406" s="163"/>
      <c r="HOI406" s="163"/>
      <c r="HOJ406" s="163"/>
      <c r="HOK406" s="163"/>
      <c r="HOL406" s="163"/>
      <c r="HOM406" s="163"/>
      <c r="HON406" s="163"/>
      <c r="HOO406" s="163"/>
      <c r="HOP406" s="163"/>
      <c r="HOQ406" s="163"/>
      <c r="HOR406" s="163"/>
      <c r="HOS406" s="163"/>
      <c r="HOT406" s="163"/>
      <c r="HOU406" s="163"/>
      <c r="HOV406" s="163"/>
      <c r="HOW406" s="163"/>
      <c r="HOX406" s="163"/>
      <c r="HOY406" s="163"/>
      <c r="HOZ406" s="163"/>
      <c r="HPA406" s="163"/>
      <c r="HPB406" s="163"/>
      <c r="HPC406" s="163"/>
      <c r="HPD406" s="163"/>
      <c r="HPE406" s="163"/>
      <c r="HPF406" s="163"/>
      <c r="HPG406" s="163"/>
      <c r="HPH406" s="163"/>
      <c r="HPI406" s="163"/>
      <c r="HPJ406" s="163"/>
      <c r="HPK406" s="163"/>
      <c r="HPL406" s="163"/>
      <c r="HPM406" s="163"/>
      <c r="HPN406" s="163"/>
      <c r="HPO406" s="163"/>
      <c r="HPP406" s="163"/>
      <c r="HPQ406" s="163"/>
      <c r="HPR406" s="163"/>
      <c r="HPS406" s="163"/>
      <c r="HPT406" s="163"/>
      <c r="HPU406" s="163"/>
      <c r="HPV406" s="163"/>
      <c r="HPW406" s="163"/>
      <c r="HPX406" s="163"/>
      <c r="HPY406" s="163"/>
      <c r="HPZ406" s="163"/>
      <c r="HQA406" s="163"/>
      <c r="HQB406" s="163"/>
      <c r="HQC406" s="163"/>
      <c r="HQD406" s="163"/>
      <c r="HQE406" s="163"/>
      <c r="HQF406" s="163"/>
      <c r="HQG406" s="163"/>
      <c r="HQH406" s="163"/>
      <c r="HQI406" s="163"/>
      <c r="HQJ406" s="163"/>
      <c r="HQK406" s="163"/>
      <c r="HQL406" s="163"/>
      <c r="HQM406" s="163"/>
      <c r="HQN406" s="163"/>
      <c r="HQO406" s="163"/>
      <c r="HQP406" s="163"/>
      <c r="HQQ406" s="163"/>
      <c r="HQR406" s="163"/>
      <c r="HQS406" s="163"/>
      <c r="HQT406" s="163"/>
      <c r="HQU406" s="163"/>
      <c r="HQV406" s="163"/>
      <c r="HQW406" s="163"/>
      <c r="HQX406" s="163"/>
      <c r="HQY406" s="163"/>
      <c r="HQZ406" s="163"/>
      <c r="HRA406" s="163"/>
      <c r="HRB406" s="163"/>
      <c r="HRC406" s="163"/>
      <c r="HRD406" s="163"/>
      <c r="HRE406" s="163"/>
      <c r="HRF406" s="163"/>
      <c r="HRG406" s="163"/>
      <c r="HRH406" s="163"/>
      <c r="HRI406" s="163"/>
      <c r="HRJ406" s="163"/>
      <c r="HRK406" s="163"/>
      <c r="HRL406" s="163"/>
      <c r="HRM406" s="163"/>
      <c r="HRN406" s="163"/>
      <c r="HRO406" s="163"/>
      <c r="HRP406" s="163"/>
      <c r="HRQ406" s="163"/>
      <c r="HRR406" s="163"/>
      <c r="HRS406" s="163"/>
      <c r="HRT406" s="163"/>
      <c r="HRU406" s="163"/>
      <c r="HRV406" s="163"/>
      <c r="HRW406" s="163"/>
      <c r="HRX406" s="163"/>
      <c r="HRY406" s="163"/>
      <c r="HRZ406" s="163"/>
      <c r="HSA406" s="163"/>
      <c r="HSB406" s="163"/>
      <c r="HSC406" s="163"/>
      <c r="HSD406" s="163"/>
      <c r="HSE406" s="163"/>
      <c r="HSF406" s="163"/>
      <c r="HSG406" s="163"/>
      <c r="HSH406" s="163"/>
      <c r="HSI406" s="163"/>
      <c r="HSJ406" s="163"/>
      <c r="HSK406" s="163"/>
      <c r="HSL406" s="163"/>
      <c r="HSM406" s="163"/>
      <c r="HSN406" s="163"/>
      <c r="HSO406" s="163"/>
      <c r="HSP406" s="163"/>
      <c r="HSQ406" s="163"/>
      <c r="HSR406" s="163"/>
      <c r="HSS406" s="163"/>
      <c r="HST406" s="163"/>
      <c r="HSU406" s="163"/>
      <c r="HSV406" s="163"/>
      <c r="HSW406" s="163"/>
      <c r="HSX406" s="163"/>
      <c r="HSY406" s="163"/>
      <c r="HSZ406" s="163"/>
      <c r="HTA406" s="163"/>
      <c r="HTB406" s="163"/>
      <c r="HTC406" s="163"/>
      <c r="HTD406" s="163"/>
      <c r="HTE406" s="163"/>
      <c r="HTF406" s="163"/>
      <c r="HTG406" s="163"/>
      <c r="HTH406" s="163"/>
      <c r="HTI406" s="163"/>
      <c r="HTJ406" s="163"/>
      <c r="HTK406" s="163"/>
      <c r="HTL406" s="163"/>
      <c r="HTM406" s="163"/>
      <c r="HTN406" s="163"/>
      <c r="HTO406" s="163"/>
      <c r="HTP406" s="163"/>
      <c r="HTQ406" s="163"/>
      <c r="HTR406" s="163"/>
      <c r="HTS406" s="163"/>
      <c r="HTT406" s="163"/>
      <c r="HTU406" s="163"/>
      <c r="HTV406" s="163"/>
      <c r="HTW406" s="163"/>
      <c r="HTX406" s="163"/>
      <c r="HTY406" s="163"/>
      <c r="HTZ406" s="163"/>
      <c r="HUA406" s="163"/>
      <c r="HUB406" s="163"/>
      <c r="HUC406" s="163"/>
      <c r="HUD406" s="163"/>
      <c r="HUE406" s="163"/>
      <c r="HUF406" s="163"/>
      <c r="HUG406" s="163"/>
      <c r="HUH406" s="163"/>
      <c r="HUI406" s="163"/>
      <c r="HUJ406" s="163"/>
      <c r="HUK406" s="163"/>
      <c r="HUL406" s="163"/>
      <c r="HUM406" s="163"/>
      <c r="HUN406" s="163"/>
      <c r="HUO406" s="163"/>
      <c r="HUP406" s="163"/>
      <c r="HUQ406" s="163"/>
      <c r="HUR406" s="163"/>
      <c r="HUS406" s="163"/>
      <c r="HUT406" s="163"/>
      <c r="HUU406" s="163"/>
      <c r="HUV406" s="163"/>
      <c r="HUW406" s="163"/>
      <c r="HUX406" s="163"/>
      <c r="HUY406" s="163"/>
      <c r="HUZ406" s="163"/>
      <c r="HVA406" s="163"/>
      <c r="HVB406" s="163"/>
      <c r="HVC406" s="163"/>
      <c r="HVD406" s="163"/>
      <c r="HVE406" s="163"/>
      <c r="HVF406" s="163"/>
      <c r="HVG406" s="163"/>
      <c r="HVH406" s="163"/>
      <c r="HVI406" s="163"/>
      <c r="HVJ406" s="163"/>
      <c r="HVK406" s="163"/>
      <c r="HVL406" s="163"/>
      <c r="HVM406" s="163"/>
      <c r="HVN406" s="163"/>
      <c r="HVO406" s="163"/>
      <c r="HVP406" s="163"/>
      <c r="HVQ406" s="163"/>
      <c r="HVR406" s="163"/>
      <c r="HVS406" s="163"/>
      <c r="HVT406" s="163"/>
      <c r="HVU406" s="163"/>
      <c r="HVV406" s="163"/>
      <c r="HVW406" s="163"/>
      <c r="HVX406" s="163"/>
      <c r="HVY406" s="163"/>
      <c r="HVZ406" s="163"/>
      <c r="HWA406" s="163"/>
      <c r="HWB406" s="163"/>
      <c r="HWC406" s="163"/>
      <c r="HWD406" s="163"/>
      <c r="HWE406" s="163"/>
      <c r="HWF406" s="163"/>
      <c r="HWG406" s="163"/>
      <c r="HWH406" s="163"/>
      <c r="HWI406" s="163"/>
      <c r="HWJ406" s="163"/>
      <c r="HWK406" s="163"/>
      <c r="HWL406" s="163"/>
      <c r="HWM406" s="163"/>
      <c r="HWN406" s="163"/>
      <c r="HWO406" s="163"/>
      <c r="HWP406" s="163"/>
      <c r="HWQ406" s="163"/>
      <c r="HWR406" s="163"/>
      <c r="HWS406" s="163"/>
      <c r="HWT406" s="163"/>
      <c r="HWU406" s="163"/>
      <c r="HWV406" s="163"/>
      <c r="HWW406" s="163"/>
      <c r="HWX406" s="163"/>
      <c r="HWY406" s="163"/>
      <c r="HWZ406" s="163"/>
      <c r="HXA406" s="163"/>
      <c r="HXB406" s="163"/>
      <c r="HXC406" s="163"/>
      <c r="HXD406" s="163"/>
      <c r="HXE406" s="163"/>
      <c r="HXF406" s="163"/>
      <c r="HXG406" s="163"/>
      <c r="HXH406" s="163"/>
      <c r="HXI406" s="163"/>
      <c r="HXJ406" s="163"/>
      <c r="HXK406" s="163"/>
      <c r="HXL406" s="163"/>
      <c r="HXM406" s="163"/>
      <c r="HXN406" s="163"/>
      <c r="HXO406" s="163"/>
      <c r="HXP406" s="163"/>
      <c r="HXQ406" s="163"/>
      <c r="HXR406" s="163"/>
      <c r="HXS406" s="163"/>
      <c r="HXT406" s="163"/>
      <c r="HXU406" s="163"/>
      <c r="HXV406" s="163"/>
      <c r="HXW406" s="163"/>
      <c r="HXX406" s="163"/>
      <c r="HXY406" s="163"/>
      <c r="HXZ406" s="163"/>
      <c r="HYA406" s="163"/>
      <c r="HYB406" s="163"/>
      <c r="HYC406" s="163"/>
      <c r="HYD406" s="163"/>
      <c r="HYE406" s="163"/>
      <c r="HYF406" s="163"/>
      <c r="HYG406" s="163"/>
      <c r="HYH406" s="163"/>
      <c r="HYI406" s="163"/>
      <c r="HYJ406" s="163"/>
      <c r="HYK406" s="163"/>
      <c r="HYL406" s="163"/>
      <c r="HYM406" s="163"/>
      <c r="HYN406" s="163"/>
      <c r="HYO406" s="163"/>
      <c r="HYP406" s="163"/>
      <c r="HYQ406" s="163"/>
      <c r="HYR406" s="163"/>
      <c r="HYS406" s="163"/>
      <c r="HYT406" s="163"/>
      <c r="HYU406" s="163"/>
      <c r="HYV406" s="163"/>
      <c r="HYW406" s="163"/>
      <c r="HYX406" s="163"/>
      <c r="HYY406" s="163"/>
      <c r="HYZ406" s="163"/>
      <c r="HZA406" s="163"/>
      <c r="HZB406" s="163"/>
      <c r="HZC406" s="163"/>
      <c r="HZD406" s="163"/>
      <c r="HZE406" s="163"/>
      <c r="HZF406" s="163"/>
      <c r="HZG406" s="163"/>
      <c r="HZH406" s="163"/>
      <c r="HZI406" s="163"/>
      <c r="HZJ406" s="163"/>
      <c r="HZK406" s="163"/>
      <c r="HZL406" s="163"/>
      <c r="HZM406" s="163"/>
      <c r="HZN406" s="163"/>
      <c r="HZO406" s="163"/>
      <c r="HZP406" s="163"/>
      <c r="HZQ406" s="163"/>
      <c r="HZR406" s="163"/>
      <c r="HZS406" s="163"/>
      <c r="HZT406" s="163"/>
      <c r="HZU406" s="163"/>
      <c r="HZV406" s="163"/>
      <c r="HZW406" s="163"/>
      <c r="HZX406" s="163"/>
      <c r="HZY406" s="163"/>
      <c r="HZZ406" s="163"/>
      <c r="IAA406" s="163"/>
      <c r="IAB406" s="163"/>
      <c r="IAC406" s="163"/>
      <c r="IAD406" s="163"/>
      <c r="IAE406" s="163"/>
      <c r="IAF406" s="163"/>
      <c r="IAG406" s="163"/>
      <c r="IAH406" s="163"/>
      <c r="IAI406" s="163"/>
      <c r="IAJ406" s="163"/>
      <c r="IAK406" s="163"/>
      <c r="IAL406" s="163"/>
      <c r="IAM406" s="163"/>
      <c r="IAN406" s="163"/>
      <c r="IAO406" s="163"/>
      <c r="IAP406" s="163"/>
      <c r="IAQ406" s="163"/>
      <c r="IAR406" s="163"/>
      <c r="IAS406" s="163"/>
      <c r="IAT406" s="163"/>
      <c r="IAU406" s="163"/>
      <c r="IAV406" s="163"/>
      <c r="IAW406" s="163"/>
      <c r="IAX406" s="163"/>
      <c r="IAY406" s="163"/>
      <c r="IAZ406" s="163"/>
      <c r="IBA406" s="163"/>
      <c r="IBB406" s="163"/>
      <c r="IBC406" s="163"/>
      <c r="IBD406" s="163"/>
      <c r="IBE406" s="163"/>
      <c r="IBF406" s="163"/>
      <c r="IBG406" s="163"/>
      <c r="IBH406" s="163"/>
      <c r="IBI406" s="163"/>
      <c r="IBJ406" s="163"/>
      <c r="IBK406" s="163"/>
      <c r="IBL406" s="163"/>
      <c r="IBM406" s="163"/>
      <c r="IBN406" s="163"/>
      <c r="IBO406" s="163"/>
      <c r="IBP406" s="163"/>
      <c r="IBQ406" s="163"/>
      <c r="IBR406" s="163"/>
      <c r="IBS406" s="163"/>
      <c r="IBT406" s="163"/>
      <c r="IBU406" s="163"/>
      <c r="IBV406" s="163"/>
      <c r="IBW406" s="163"/>
      <c r="IBX406" s="163"/>
      <c r="IBY406" s="163"/>
      <c r="IBZ406" s="163"/>
      <c r="ICA406" s="163"/>
      <c r="ICB406" s="163"/>
      <c r="ICC406" s="163"/>
      <c r="ICD406" s="163"/>
      <c r="ICE406" s="163"/>
      <c r="ICF406" s="163"/>
      <c r="ICG406" s="163"/>
      <c r="ICH406" s="163"/>
      <c r="ICI406" s="163"/>
      <c r="ICJ406" s="163"/>
      <c r="ICK406" s="163"/>
      <c r="ICL406" s="163"/>
      <c r="ICM406" s="163"/>
      <c r="ICN406" s="163"/>
      <c r="ICO406" s="163"/>
      <c r="ICP406" s="163"/>
      <c r="ICQ406" s="163"/>
      <c r="ICR406" s="163"/>
      <c r="ICS406" s="163"/>
      <c r="ICT406" s="163"/>
      <c r="ICU406" s="163"/>
      <c r="ICV406" s="163"/>
      <c r="ICW406" s="163"/>
      <c r="ICX406" s="163"/>
      <c r="ICY406" s="163"/>
      <c r="ICZ406" s="163"/>
      <c r="IDA406" s="163"/>
      <c r="IDB406" s="163"/>
      <c r="IDC406" s="163"/>
      <c r="IDD406" s="163"/>
      <c r="IDE406" s="163"/>
      <c r="IDF406" s="163"/>
      <c r="IDG406" s="163"/>
      <c r="IDH406" s="163"/>
      <c r="IDI406" s="163"/>
      <c r="IDJ406" s="163"/>
      <c r="IDK406" s="163"/>
      <c r="IDL406" s="163"/>
      <c r="IDM406" s="163"/>
      <c r="IDN406" s="163"/>
      <c r="IDO406" s="163"/>
      <c r="IDP406" s="163"/>
      <c r="IDQ406" s="163"/>
      <c r="IDR406" s="163"/>
      <c r="IDS406" s="163"/>
      <c r="IDT406" s="163"/>
      <c r="IDU406" s="163"/>
      <c r="IDV406" s="163"/>
      <c r="IDW406" s="163"/>
      <c r="IDX406" s="163"/>
      <c r="IDY406" s="163"/>
      <c r="IDZ406" s="163"/>
      <c r="IEA406" s="163"/>
      <c r="IEB406" s="163"/>
      <c r="IEC406" s="163"/>
      <c r="IED406" s="163"/>
      <c r="IEE406" s="163"/>
      <c r="IEF406" s="163"/>
      <c r="IEG406" s="163"/>
      <c r="IEH406" s="163"/>
      <c r="IEI406" s="163"/>
      <c r="IEJ406" s="163"/>
      <c r="IEK406" s="163"/>
      <c r="IEL406" s="163"/>
      <c r="IEM406" s="163"/>
      <c r="IEN406" s="163"/>
      <c r="IEO406" s="163"/>
      <c r="IEP406" s="163"/>
      <c r="IEQ406" s="163"/>
      <c r="IER406" s="163"/>
      <c r="IES406" s="163"/>
      <c r="IET406" s="163"/>
      <c r="IEU406" s="163"/>
      <c r="IEV406" s="163"/>
      <c r="IEW406" s="163"/>
      <c r="IEX406" s="163"/>
      <c r="IEY406" s="163"/>
      <c r="IEZ406" s="163"/>
      <c r="IFA406" s="163"/>
      <c r="IFB406" s="163"/>
      <c r="IFC406" s="163"/>
      <c r="IFD406" s="163"/>
      <c r="IFE406" s="163"/>
      <c r="IFF406" s="163"/>
      <c r="IFG406" s="163"/>
      <c r="IFH406" s="163"/>
      <c r="IFI406" s="163"/>
      <c r="IFJ406" s="163"/>
      <c r="IFK406" s="163"/>
      <c r="IFL406" s="163"/>
      <c r="IFM406" s="163"/>
      <c r="IFN406" s="163"/>
      <c r="IFO406" s="163"/>
      <c r="IFP406" s="163"/>
      <c r="IFQ406" s="163"/>
      <c r="IFR406" s="163"/>
      <c r="IFS406" s="163"/>
      <c r="IFT406" s="163"/>
      <c r="IFU406" s="163"/>
      <c r="IFV406" s="163"/>
      <c r="IFW406" s="163"/>
      <c r="IFX406" s="163"/>
      <c r="IFY406" s="163"/>
      <c r="IFZ406" s="163"/>
      <c r="IGA406" s="163"/>
      <c r="IGB406" s="163"/>
      <c r="IGC406" s="163"/>
      <c r="IGD406" s="163"/>
      <c r="IGE406" s="163"/>
      <c r="IGF406" s="163"/>
      <c r="IGG406" s="163"/>
      <c r="IGH406" s="163"/>
      <c r="IGI406" s="163"/>
      <c r="IGJ406" s="163"/>
      <c r="IGK406" s="163"/>
      <c r="IGL406" s="163"/>
      <c r="IGM406" s="163"/>
      <c r="IGN406" s="163"/>
      <c r="IGO406" s="163"/>
      <c r="IGP406" s="163"/>
      <c r="IGQ406" s="163"/>
      <c r="IGR406" s="163"/>
      <c r="IGS406" s="163"/>
      <c r="IGT406" s="163"/>
      <c r="IGU406" s="163"/>
      <c r="IGV406" s="163"/>
      <c r="IGW406" s="163"/>
      <c r="IGX406" s="163"/>
      <c r="IGY406" s="163"/>
      <c r="IGZ406" s="163"/>
      <c r="IHA406" s="163"/>
      <c r="IHB406" s="163"/>
      <c r="IHC406" s="163"/>
      <c r="IHD406" s="163"/>
      <c r="IHE406" s="163"/>
      <c r="IHF406" s="163"/>
      <c r="IHG406" s="163"/>
      <c r="IHH406" s="163"/>
      <c r="IHI406" s="163"/>
      <c r="IHJ406" s="163"/>
      <c r="IHK406" s="163"/>
      <c r="IHL406" s="163"/>
      <c r="IHM406" s="163"/>
      <c r="IHN406" s="163"/>
      <c r="IHO406" s="163"/>
      <c r="IHP406" s="163"/>
      <c r="IHQ406" s="163"/>
      <c r="IHR406" s="163"/>
      <c r="IHS406" s="163"/>
      <c r="IHT406" s="163"/>
      <c r="IHU406" s="163"/>
      <c r="IHV406" s="163"/>
      <c r="IHW406" s="163"/>
      <c r="IHX406" s="163"/>
      <c r="IHY406" s="163"/>
      <c r="IHZ406" s="163"/>
      <c r="IIA406" s="163"/>
      <c r="IIB406" s="163"/>
      <c r="IIC406" s="163"/>
      <c r="IID406" s="163"/>
      <c r="IIE406" s="163"/>
      <c r="IIF406" s="163"/>
      <c r="IIG406" s="163"/>
      <c r="IIH406" s="163"/>
      <c r="III406" s="163"/>
      <c r="IIJ406" s="163"/>
      <c r="IIK406" s="163"/>
      <c r="IIL406" s="163"/>
      <c r="IIM406" s="163"/>
      <c r="IIN406" s="163"/>
      <c r="IIO406" s="163"/>
      <c r="IIP406" s="163"/>
      <c r="IIQ406" s="163"/>
      <c r="IIR406" s="163"/>
      <c r="IIS406" s="163"/>
      <c r="IIT406" s="163"/>
      <c r="IIU406" s="163"/>
      <c r="IIV406" s="163"/>
      <c r="IIW406" s="163"/>
      <c r="IIX406" s="163"/>
      <c r="IIY406" s="163"/>
      <c r="IIZ406" s="163"/>
      <c r="IJA406" s="163"/>
      <c r="IJB406" s="163"/>
      <c r="IJC406" s="163"/>
      <c r="IJD406" s="163"/>
      <c r="IJE406" s="163"/>
      <c r="IJF406" s="163"/>
      <c r="IJG406" s="163"/>
      <c r="IJH406" s="163"/>
      <c r="IJI406" s="163"/>
      <c r="IJJ406" s="163"/>
      <c r="IJK406" s="163"/>
      <c r="IJL406" s="163"/>
      <c r="IJM406" s="163"/>
      <c r="IJN406" s="163"/>
      <c r="IJO406" s="163"/>
      <c r="IJP406" s="163"/>
      <c r="IJQ406" s="163"/>
      <c r="IJR406" s="163"/>
      <c r="IJS406" s="163"/>
      <c r="IJT406" s="163"/>
      <c r="IJU406" s="163"/>
      <c r="IJV406" s="163"/>
      <c r="IJW406" s="163"/>
      <c r="IJX406" s="163"/>
      <c r="IJY406" s="163"/>
      <c r="IJZ406" s="163"/>
      <c r="IKA406" s="163"/>
      <c r="IKB406" s="163"/>
      <c r="IKC406" s="163"/>
      <c r="IKD406" s="163"/>
      <c r="IKE406" s="163"/>
      <c r="IKF406" s="163"/>
      <c r="IKG406" s="163"/>
      <c r="IKH406" s="163"/>
      <c r="IKI406" s="163"/>
      <c r="IKJ406" s="163"/>
      <c r="IKK406" s="163"/>
      <c r="IKL406" s="163"/>
      <c r="IKM406" s="163"/>
      <c r="IKN406" s="163"/>
      <c r="IKO406" s="163"/>
      <c r="IKP406" s="163"/>
      <c r="IKQ406" s="163"/>
      <c r="IKR406" s="163"/>
      <c r="IKS406" s="163"/>
      <c r="IKT406" s="163"/>
      <c r="IKU406" s="163"/>
      <c r="IKV406" s="163"/>
      <c r="IKW406" s="163"/>
      <c r="IKX406" s="163"/>
      <c r="IKY406" s="163"/>
      <c r="IKZ406" s="163"/>
      <c r="ILA406" s="163"/>
      <c r="ILB406" s="163"/>
      <c r="ILC406" s="163"/>
      <c r="ILD406" s="163"/>
      <c r="ILE406" s="163"/>
      <c r="ILF406" s="163"/>
      <c r="ILG406" s="163"/>
      <c r="ILH406" s="163"/>
      <c r="ILI406" s="163"/>
      <c r="ILJ406" s="163"/>
      <c r="ILK406" s="163"/>
      <c r="ILL406" s="163"/>
      <c r="ILM406" s="163"/>
      <c r="ILN406" s="163"/>
      <c r="ILO406" s="163"/>
      <c r="ILP406" s="163"/>
      <c r="ILQ406" s="163"/>
      <c r="ILR406" s="163"/>
      <c r="ILS406" s="163"/>
      <c r="ILT406" s="163"/>
      <c r="ILU406" s="163"/>
      <c r="ILV406" s="163"/>
      <c r="ILW406" s="163"/>
      <c r="ILX406" s="163"/>
      <c r="ILY406" s="163"/>
      <c r="ILZ406" s="163"/>
      <c r="IMA406" s="163"/>
      <c r="IMB406" s="163"/>
      <c r="IMC406" s="163"/>
      <c r="IMD406" s="163"/>
      <c r="IME406" s="163"/>
      <c r="IMF406" s="163"/>
      <c r="IMG406" s="163"/>
      <c r="IMH406" s="163"/>
      <c r="IMI406" s="163"/>
      <c r="IMJ406" s="163"/>
      <c r="IMK406" s="163"/>
      <c r="IML406" s="163"/>
      <c r="IMM406" s="163"/>
      <c r="IMN406" s="163"/>
      <c r="IMO406" s="163"/>
      <c r="IMP406" s="163"/>
      <c r="IMQ406" s="163"/>
      <c r="IMR406" s="163"/>
      <c r="IMS406" s="163"/>
      <c r="IMT406" s="163"/>
      <c r="IMU406" s="163"/>
      <c r="IMV406" s="163"/>
      <c r="IMW406" s="163"/>
      <c r="IMX406" s="163"/>
      <c r="IMY406" s="163"/>
      <c r="IMZ406" s="163"/>
      <c r="INA406" s="163"/>
      <c r="INB406" s="163"/>
      <c r="INC406" s="163"/>
      <c r="IND406" s="163"/>
      <c r="INE406" s="163"/>
      <c r="INF406" s="163"/>
      <c r="ING406" s="163"/>
      <c r="INH406" s="163"/>
      <c r="INI406" s="163"/>
      <c r="INJ406" s="163"/>
      <c r="INK406" s="163"/>
      <c r="INL406" s="163"/>
      <c r="INM406" s="163"/>
      <c r="INN406" s="163"/>
      <c r="INO406" s="163"/>
      <c r="INP406" s="163"/>
      <c r="INQ406" s="163"/>
      <c r="INR406" s="163"/>
      <c r="INS406" s="163"/>
      <c r="INT406" s="163"/>
      <c r="INU406" s="163"/>
      <c r="INV406" s="163"/>
      <c r="INW406" s="163"/>
      <c r="INX406" s="163"/>
      <c r="INY406" s="163"/>
      <c r="INZ406" s="163"/>
      <c r="IOA406" s="163"/>
      <c r="IOB406" s="163"/>
      <c r="IOC406" s="163"/>
      <c r="IOD406" s="163"/>
      <c r="IOE406" s="163"/>
      <c r="IOF406" s="163"/>
      <c r="IOG406" s="163"/>
      <c r="IOH406" s="163"/>
      <c r="IOI406" s="163"/>
      <c r="IOJ406" s="163"/>
      <c r="IOK406" s="163"/>
      <c r="IOL406" s="163"/>
      <c r="IOM406" s="163"/>
      <c r="ION406" s="163"/>
      <c r="IOO406" s="163"/>
      <c r="IOP406" s="163"/>
      <c r="IOQ406" s="163"/>
      <c r="IOR406" s="163"/>
      <c r="IOS406" s="163"/>
      <c r="IOT406" s="163"/>
      <c r="IOU406" s="163"/>
      <c r="IOV406" s="163"/>
      <c r="IOW406" s="163"/>
      <c r="IOX406" s="163"/>
      <c r="IOY406" s="163"/>
      <c r="IOZ406" s="163"/>
      <c r="IPA406" s="163"/>
      <c r="IPB406" s="163"/>
      <c r="IPC406" s="163"/>
      <c r="IPD406" s="163"/>
      <c r="IPE406" s="163"/>
      <c r="IPF406" s="163"/>
      <c r="IPG406" s="163"/>
      <c r="IPH406" s="163"/>
      <c r="IPI406" s="163"/>
      <c r="IPJ406" s="163"/>
      <c r="IPK406" s="163"/>
      <c r="IPL406" s="163"/>
      <c r="IPM406" s="163"/>
      <c r="IPN406" s="163"/>
      <c r="IPO406" s="163"/>
      <c r="IPP406" s="163"/>
      <c r="IPQ406" s="163"/>
      <c r="IPR406" s="163"/>
      <c r="IPS406" s="163"/>
      <c r="IPT406" s="163"/>
      <c r="IPU406" s="163"/>
      <c r="IPV406" s="163"/>
      <c r="IPW406" s="163"/>
      <c r="IPX406" s="163"/>
      <c r="IPY406" s="163"/>
      <c r="IPZ406" s="163"/>
      <c r="IQA406" s="163"/>
      <c r="IQB406" s="163"/>
      <c r="IQC406" s="163"/>
      <c r="IQD406" s="163"/>
      <c r="IQE406" s="163"/>
      <c r="IQF406" s="163"/>
      <c r="IQG406" s="163"/>
      <c r="IQH406" s="163"/>
      <c r="IQI406" s="163"/>
      <c r="IQJ406" s="163"/>
      <c r="IQK406" s="163"/>
      <c r="IQL406" s="163"/>
      <c r="IQM406" s="163"/>
      <c r="IQN406" s="163"/>
      <c r="IQO406" s="163"/>
      <c r="IQP406" s="163"/>
      <c r="IQQ406" s="163"/>
      <c r="IQR406" s="163"/>
      <c r="IQS406" s="163"/>
      <c r="IQT406" s="163"/>
      <c r="IQU406" s="163"/>
      <c r="IQV406" s="163"/>
      <c r="IQW406" s="163"/>
      <c r="IQX406" s="163"/>
      <c r="IQY406" s="163"/>
      <c r="IQZ406" s="163"/>
      <c r="IRA406" s="163"/>
      <c r="IRB406" s="163"/>
      <c r="IRC406" s="163"/>
      <c r="IRD406" s="163"/>
      <c r="IRE406" s="163"/>
      <c r="IRF406" s="163"/>
      <c r="IRG406" s="163"/>
      <c r="IRH406" s="163"/>
      <c r="IRI406" s="163"/>
      <c r="IRJ406" s="163"/>
      <c r="IRK406" s="163"/>
      <c r="IRL406" s="163"/>
      <c r="IRM406" s="163"/>
      <c r="IRN406" s="163"/>
      <c r="IRO406" s="163"/>
      <c r="IRP406" s="163"/>
      <c r="IRQ406" s="163"/>
      <c r="IRR406" s="163"/>
      <c r="IRS406" s="163"/>
      <c r="IRT406" s="163"/>
      <c r="IRU406" s="163"/>
      <c r="IRV406" s="163"/>
      <c r="IRW406" s="163"/>
      <c r="IRX406" s="163"/>
      <c r="IRY406" s="163"/>
      <c r="IRZ406" s="163"/>
      <c r="ISA406" s="163"/>
      <c r="ISB406" s="163"/>
      <c r="ISC406" s="163"/>
      <c r="ISD406" s="163"/>
      <c r="ISE406" s="163"/>
      <c r="ISF406" s="163"/>
      <c r="ISG406" s="163"/>
      <c r="ISH406" s="163"/>
      <c r="ISI406" s="163"/>
      <c r="ISJ406" s="163"/>
      <c r="ISK406" s="163"/>
      <c r="ISL406" s="163"/>
      <c r="ISM406" s="163"/>
      <c r="ISN406" s="163"/>
      <c r="ISO406" s="163"/>
      <c r="ISP406" s="163"/>
      <c r="ISQ406" s="163"/>
      <c r="ISR406" s="163"/>
      <c r="ISS406" s="163"/>
      <c r="IST406" s="163"/>
      <c r="ISU406" s="163"/>
      <c r="ISV406" s="163"/>
      <c r="ISW406" s="163"/>
      <c r="ISX406" s="163"/>
      <c r="ISY406" s="163"/>
      <c r="ISZ406" s="163"/>
      <c r="ITA406" s="163"/>
      <c r="ITB406" s="163"/>
      <c r="ITC406" s="163"/>
      <c r="ITD406" s="163"/>
      <c r="ITE406" s="163"/>
      <c r="ITF406" s="163"/>
      <c r="ITG406" s="163"/>
      <c r="ITH406" s="163"/>
      <c r="ITI406" s="163"/>
      <c r="ITJ406" s="163"/>
      <c r="ITK406" s="163"/>
      <c r="ITL406" s="163"/>
      <c r="ITM406" s="163"/>
      <c r="ITN406" s="163"/>
      <c r="ITO406" s="163"/>
      <c r="ITP406" s="163"/>
      <c r="ITQ406" s="163"/>
      <c r="ITR406" s="163"/>
      <c r="ITS406" s="163"/>
      <c r="ITT406" s="163"/>
      <c r="ITU406" s="163"/>
      <c r="ITV406" s="163"/>
      <c r="ITW406" s="163"/>
      <c r="ITX406" s="163"/>
      <c r="ITY406" s="163"/>
      <c r="ITZ406" s="163"/>
      <c r="IUA406" s="163"/>
      <c r="IUB406" s="163"/>
      <c r="IUC406" s="163"/>
      <c r="IUD406" s="163"/>
      <c r="IUE406" s="163"/>
      <c r="IUF406" s="163"/>
      <c r="IUG406" s="163"/>
      <c r="IUH406" s="163"/>
      <c r="IUI406" s="163"/>
      <c r="IUJ406" s="163"/>
      <c r="IUK406" s="163"/>
      <c r="IUL406" s="163"/>
      <c r="IUM406" s="163"/>
      <c r="IUN406" s="163"/>
      <c r="IUO406" s="163"/>
      <c r="IUP406" s="163"/>
      <c r="IUQ406" s="163"/>
      <c r="IUR406" s="163"/>
      <c r="IUS406" s="163"/>
      <c r="IUT406" s="163"/>
      <c r="IUU406" s="163"/>
      <c r="IUV406" s="163"/>
      <c r="IUW406" s="163"/>
      <c r="IUX406" s="163"/>
      <c r="IUY406" s="163"/>
      <c r="IUZ406" s="163"/>
      <c r="IVA406" s="163"/>
      <c r="IVB406" s="163"/>
      <c r="IVC406" s="163"/>
      <c r="IVD406" s="163"/>
      <c r="IVE406" s="163"/>
      <c r="IVF406" s="163"/>
      <c r="IVG406" s="163"/>
      <c r="IVH406" s="163"/>
      <c r="IVI406" s="163"/>
      <c r="IVJ406" s="163"/>
      <c r="IVK406" s="163"/>
      <c r="IVL406" s="163"/>
      <c r="IVM406" s="163"/>
      <c r="IVN406" s="163"/>
      <c r="IVO406" s="163"/>
      <c r="IVP406" s="163"/>
      <c r="IVQ406" s="163"/>
      <c r="IVR406" s="163"/>
      <c r="IVS406" s="163"/>
      <c r="IVT406" s="163"/>
      <c r="IVU406" s="163"/>
      <c r="IVV406" s="163"/>
      <c r="IVW406" s="163"/>
      <c r="IVX406" s="163"/>
      <c r="IVY406" s="163"/>
      <c r="IVZ406" s="163"/>
      <c r="IWA406" s="163"/>
      <c r="IWB406" s="163"/>
      <c r="IWC406" s="163"/>
      <c r="IWD406" s="163"/>
      <c r="IWE406" s="163"/>
      <c r="IWF406" s="163"/>
      <c r="IWG406" s="163"/>
      <c r="IWH406" s="163"/>
      <c r="IWI406" s="163"/>
      <c r="IWJ406" s="163"/>
      <c r="IWK406" s="163"/>
      <c r="IWL406" s="163"/>
      <c r="IWM406" s="163"/>
      <c r="IWN406" s="163"/>
      <c r="IWO406" s="163"/>
      <c r="IWP406" s="163"/>
      <c r="IWQ406" s="163"/>
      <c r="IWR406" s="163"/>
      <c r="IWS406" s="163"/>
      <c r="IWT406" s="163"/>
      <c r="IWU406" s="163"/>
      <c r="IWV406" s="163"/>
      <c r="IWW406" s="163"/>
      <c r="IWX406" s="163"/>
      <c r="IWY406" s="163"/>
      <c r="IWZ406" s="163"/>
      <c r="IXA406" s="163"/>
      <c r="IXB406" s="163"/>
      <c r="IXC406" s="163"/>
      <c r="IXD406" s="163"/>
      <c r="IXE406" s="163"/>
      <c r="IXF406" s="163"/>
      <c r="IXG406" s="163"/>
      <c r="IXH406" s="163"/>
      <c r="IXI406" s="163"/>
      <c r="IXJ406" s="163"/>
      <c r="IXK406" s="163"/>
      <c r="IXL406" s="163"/>
      <c r="IXM406" s="163"/>
      <c r="IXN406" s="163"/>
      <c r="IXO406" s="163"/>
      <c r="IXP406" s="163"/>
      <c r="IXQ406" s="163"/>
      <c r="IXR406" s="163"/>
      <c r="IXS406" s="163"/>
      <c r="IXT406" s="163"/>
      <c r="IXU406" s="163"/>
      <c r="IXV406" s="163"/>
      <c r="IXW406" s="163"/>
      <c r="IXX406" s="163"/>
      <c r="IXY406" s="163"/>
      <c r="IXZ406" s="163"/>
      <c r="IYA406" s="163"/>
      <c r="IYB406" s="163"/>
      <c r="IYC406" s="163"/>
      <c r="IYD406" s="163"/>
      <c r="IYE406" s="163"/>
      <c r="IYF406" s="163"/>
      <c r="IYG406" s="163"/>
      <c r="IYH406" s="163"/>
      <c r="IYI406" s="163"/>
      <c r="IYJ406" s="163"/>
      <c r="IYK406" s="163"/>
      <c r="IYL406" s="163"/>
      <c r="IYM406" s="163"/>
      <c r="IYN406" s="163"/>
      <c r="IYO406" s="163"/>
      <c r="IYP406" s="163"/>
      <c r="IYQ406" s="163"/>
      <c r="IYR406" s="163"/>
      <c r="IYS406" s="163"/>
      <c r="IYT406" s="163"/>
      <c r="IYU406" s="163"/>
      <c r="IYV406" s="163"/>
      <c r="IYW406" s="163"/>
      <c r="IYX406" s="163"/>
      <c r="IYY406" s="163"/>
      <c r="IYZ406" s="163"/>
      <c r="IZA406" s="163"/>
      <c r="IZB406" s="163"/>
      <c r="IZC406" s="163"/>
      <c r="IZD406" s="163"/>
      <c r="IZE406" s="163"/>
      <c r="IZF406" s="163"/>
      <c r="IZG406" s="163"/>
      <c r="IZH406" s="163"/>
      <c r="IZI406" s="163"/>
      <c r="IZJ406" s="163"/>
      <c r="IZK406" s="163"/>
      <c r="IZL406" s="163"/>
      <c r="IZM406" s="163"/>
      <c r="IZN406" s="163"/>
      <c r="IZO406" s="163"/>
      <c r="IZP406" s="163"/>
      <c r="IZQ406" s="163"/>
      <c r="IZR406" s="163"/>
      <c r="IZS406" s="163"/>
      <c r="IZT406" s="163"/>
      <c r="IZU406" s="163"/>
      <c r="IZV406" s="163"/>
      <c r="IZW406" s="163"/>
      <c r="IZX406" s="163"/>
      <c r="IZY406" s="163"/>
      <c r="IZZ406" s="163"/>
      <c r="JAA406" s="163"/>
      <c r="JAB406" s="163"/>
      <c r="JAC406" s="163"/>
      <c r="JAD406" s="163"/>
      <c r="JAE406" s="163"/>
      <c r="JAF406" s="163"/>
      <c r="JAG406" s="163"/>
      <c r="JAH406" s="163"/>
      <c r="JAI406" s="163"/>
      <c r="JAJ406" s="163"/>
      <c r="JAK406" s="163"/>
      <c r="JAL406" s="163"/>
      <c r="JAM406" s="163"/>
      <c r="JAN406" s="163"/>
      <c r="JAO406" s="163"/>
      <c r="JAP406" s="163"/>
      <c r="JAQ406" s="163"/>
      <c r="JAR406" s="163"/>
      <c r="JAS406" s="163"/>
      <c r="JAT406" s="163"/>
      <c r="JAU406" s="163"/>
      <c r="JAV406" s="163"/>
      <c r="JAW406" s="163"/>
      <c r="JAX406" s="163"/>
      <c r="JAY406" s="163"/>
      <c r="JAZ406" s="163"/>
      <c r="JBA406" s="163"/>
      <c r="JBB406" s="163"/>
      <c r="JBC406" s="163"/>
      <c r="JBD406" s="163"/>
      <c r="JBE406" s="163"/>
      <c r="JBF406" s="163"/>
      <c r="JBG406" s="163"/>
      <c r="JBH406" s="163"/>
      <c r="JBI406" s="163"/>
      <c r="JBJ406" s="163"/>
      <c r="JBK406" s="163"/>
      <c r="JBL406" s="163"/>
      <c r="JBM406" s="163"/>
      <c r="JBN406" s="163"/>
      <c r="JBO406" s="163"/>
      <c r="JBP406" s="163"/>
      <c r="JBQ406" s="163"/>
      <c r="JBR406" s="163"/>
      <c r="JBS406" s="163"/>
      <c r="JBT406" s="163"/>
      <c r="JBU406" s="163"/>
      <c r="JBV406" s="163"/>
      <c r="JBW406" s="163"/>
      <c r="JBX406" s="163"/>
      <c r="JBY406" s="163"/>
      <c r="JBZ406" s="163"/>
      <c r="JCA406" s="163"/>
      <c r="JCB406" s="163"/>
      <c r="JCC406" s="163"/>
      <c r="JCD406" s="163"/>
      <c r="JCE406" s="163"/>
      <c r="JCF406" s="163"/>
      <c r="JCG406" s="163"/>
      <c r="JCH406" s="163"/>
      <c r="JCI406" s="163"/>
      <c r="JCJ406" s="163"/>
      <c r="JCK406" s="163"/>
      <c r="JCL406" s="163"/>
      <c r="JCM406" s="163"/>
      <c r="JCN406" s="163"/>
      <c r="JCO406" s="163"/>
      <c r="JCP406" s="163"/>
      <c r="JCQ406" s="163"/>
      <c r="JCR406" s="163"/>
      <c r="JCS406" s="163"/>
      <c r="JCT406" s="163"/>
      <c r="JCU406" s="163"/>
      <c r="JCV406" s="163"/>
      <c r="JCW406" s="163"/>
      <c r="JCX406" s="163"/>
      <c r="JCY406" s="163"/>
      <c r="JCZ406" s="163"/>
      <c r="JDA406" s="163"/>
      <c r="JDB406" s="163"/>
      <c r="JDC406" s="163"/>
      <c r="JDD406" s="163"/>
      <c r="JDE406" s="163"/>
      <c r="JDF406" s="163"/>
      <c r="JDG406" s="163"/>
      <c r="JDH406" s="163"/>
      <c r="JDI406" s="163"/>
      <c r="JDJ406" s="163"/>
      <c r="JDK406" s="163"/>
      <c r="JDL406" s="163"/>
      <c r="JDM406" s="163"/>
      <c r="JDN406" s="163"/>
      <c r="JDO406" s="163"/>
      <c r="JDP406" s="163"/>
      <c r="JDQ406" s="163"/>
      <c r="JDR406" s="163"/>
      <c r="JDS406" s="163"/>
      <c r="JDT406" s="163"/>
      <c r="JDU406" s="163"/>
      <c r="JDV406" s="163"/>
      <c r="JDW406" s="163"/>
      <c r="JDX406" s="163"/>
      <c r="JDY406" s="163"/>
      <c r="JDZ406" s="163"/>
      <c r="JEA406" s="163"/>
      <c r="JEB406" s="163"/>
      <c r="JEC406" s="163"/>
      <c r="JED406" s="163"/>
      <c r="JEE406" s="163"/>
      <c r="JEF406" s="163"/>
      <c r="JEG406" s="163"/>
      <c r="JEH406" s="163"/>
      <c r="JEI406" s="163"/>
      <c r="JEJ406" s="163"/>
      <c r="JEK406" s="163"/>
      <c r="JEL406" s="163"/>
      <c r="JEM406" s="163"/>
      <c r="JEN406" s="163"/>
      <c r="JEO406" s="163"/>
      <c r="JEP406" s="163"/>
      <c r="JEQ406" s="163"/>
      <c r="JER406" s="163"/>
      <c r="JES406" s="163"/>
      <c r="JET406" s="163"/>
      <c r="JEU406" s="163"/>
      <c r="JEV406" s="163"/>
      <c r="JEW406" s="163"/>
      <c r="JEX406" s="163"/>
      <c r="JEY406" s="163"/>
      <c r="JEZ406" s="163"/>
      <c r="JFA406" s="163"/>
      <c r="JFB406" s="163"/>
      <c r="JFC406" s="163"/>
      <c r="JFD406" s="163"/>
      <c r="JFE406" s="163"/>
      <c r="JFF406" s="163"/>
      <c r="JFG406" s="163"/>
      <c r="JFH406" s="163"/>
      <c r="JFI406" s="163"/>
      <c r="JFJ406" s="163"/>
      <c r="JFK406" s="163"/>
      <c r="JFL406" s="163"/>
      <c r="JFM406" s="163"/>
      <c r="JFN406" s="163"/>
      <c r="JFO406" s="163"/>
      <c r="JFP406" s="163"/>
      <c r="JFQ406" s="163"/>
      <c r="JFR406" s="163"/>
      <c r="JFS406" s="163"/>
      <c r="JFT406" s="163"/>
      <c r="JFU406" s="163"/>
      <c r="JFV406" s="163"/>
      <c r="JFW406" s="163"/>
      <c r="JFX406" s="163"/>
      <c r="JFY406" s="163"/>
      <c r="JFZ406" s="163"/>
      <c r="JGA406" s="163"/>
      <c r="JGB406" s="163"/>
      <c r="JGC406" s="163"/>
      <c r="JGD406" s="163"/>
      <c r="JGE406" s="163"/>
      <c r="JGF406" s="163"/>
      <c r="JGG406" s="163"/>
      <c r="JGH406" s="163"/>
      <c r="JGI406" s="163"/>
      <c r="JGJ406" s="163"/>
      <c r="JGK406" s="163"/>
      <c r="JGL406" s="163"/>
      <c r="JGM406" s="163"/>
      <c r="JGN406" s="163"/>
      <c r="JGO406" s="163"/>
      <c r="JGP406" s="163"/>
      <c r="JGQ406" s="163"/>
      <c r="JGR406" s="163"/>
      <c r="JGS406" s="163"/>
      <c r="JGT406" s="163"/>
      <c r="JGU406" s="163"/>
      <c r="JGV406" s="163"/>
      <c r="JGW406" s="163"/>
      <c r="JGX406" s="163"/>
      <c r="JGY406" s="163"/>
      <c r="JGZ406" s="163"/>
      <c r="JHA406" s="163"/>
      <c r="JHB406" s="163"/>
      <c r="JHC406" s="163"/>
      <c r="JHD406" s="163"/>
      <c r="JHE406" s="163"/>
      <c r="JHF406" s="163"/>
      <c r="JHG406" s="163"/>
      <c r="JHH406" s="163"/>
      <c r="JHI406" s="163"/>
      <c r="JHJ406" s="163"/>
      <c r="JHK406" s="163"/>
      <c r="JHL406" s="163"/>
      <c r="JHM406" s="163"/>
      <c r="JHN406" s="163"/>
      <c r="JHO406" s="163"/>
      <c r="JHP406" s="163"/>
      <c r="JHQ406" s="163"/>
      <c r="JHR406" s="163"/>
      <c r="JHS406" s="163"/>
      <c r="JHT406" s="163"/>
      <c r="JHU406" s="163"/>
      <c r="JHV406" s="163"/>
      <c r="JHW406" s="163"/>
      <c r="JHX406" s="163"/>
      <c r="JHY406" s="163"/>
      <c r="JHZ406" s="163"/>
      <c r="JIA406" s="163"/>
      <c r="JIB406" s="163"/>
      <c r="JIC406" s="163"/>
      <c r="JID406" s="163"/>
      <c r="JIE406" s="163"/>
      <c r="JIF406" s="163"/>
      <c r="JIG406" s="163"/>
      <c r="JIH406" s="163"/>
      <c r="JII406" s="163"/>
      <c r="JIJ406" s="163"/>
      <c r="JIK406" s="163"/>
      <c r="JIL406" s="163"/>
      <c r="JIM406" s="163"/>
      <c r="JIN406" s="163"/>
      <c r="JIO406" s="163"/>
      <c r="JIP406" s="163"/>
      <c r="JIQ406" s="163"/>
      <c r="JIR406" s="163"/>
      <c r="JIS406" s="163"/>
      <c r="JIT406" s="163"/>
      <c r="JIU406" s="163"/>
      <c r="JIV406" s="163"/>
      <c r="JIW406" s="163"/>
      <c r="JIX406" s="163"/>
      <c r="JIY406" s="163"/>
      <c r="JIZ406" s="163"/>
      <c r="JJA406" s="163"/>
      <c r="JJB406" s="163"/>
      <c r="JJC406" s="163"/>
      <c r="JJD406" s="163"/>
      <c r="JJE406" s="163"/>
      <c r="JJF406" s="163"/>
      <c r="JJG406" s="163"/>
      <c r="JJH406" s="163"/>
      <c r="JJI406" s="163"/>
      <c r="JJJ406" s="163"/>
      <c r="JJK406" s="163"/>
      <c r="JJL406" s="163"/>
      <c r="JJM406" s="163"/>
      <c r="JJN406" s="163"/>
      <c r="JJO406" s="163"/>
      <c r="JJP406" s="163"/>
      <c r="JJQ406" s="163"/>
      <c r="JJR406" s="163"/>
      <c r="JJS406" s="163"/>
      <c r="JJT406" s="163"/>
      <c r="JJU406" s="163"/>
      <c r="JJV406" s="163"/>
      <c r="JJW406" s="163"/>
      <c r="JJX406" s="163"/>
      <c r="JJY406" s="163"/>
      <c r="JJZ406" s="163"/>
      <c r="JKA406" s="163"/>
      <c r="JKB406" s="163"/>
      <c r="JKC406" s="163"/>
      <c r="JKD406" s="163"/>
      <c r="JKE406" s="163"/>
      <c r="JKF406" s="163"/>
      <c r="JKG406" s="163"/>
      <c r="JKH406" s="163"/>
      <c r="JKI406" s="163"/>
      <c r="JKJ406" s="163"/>
      <c r="JKK406" s="163"/>
      <c r="JKL406" s="163"/>
      <c r="JKM406" s="163"/>
      <c r="JKN406" s="163"/>
      <c r="JKO406" s="163"/>
      <c r="JKP406" s="163"/>
      <c r="JKQ406" s="163"/>
      <c r="JKR406" s="163"/>
      <c r="JKS406" s="163"/>
      <c r="JKT406" s="163"/>
      <c r="JKU406" s="163"/>
      <c r="JKV406" s="163"/>
      <c r="JKW406" s="163"/>
      <c r="JKX406" s="163"/>
      <c r="JKY406" s="163"/>
      <c r="JKZ406" s="163"/>
      <c r="JLA406" s="163"/>
      <c r="JLB406" s="163"/>
      <c r="JLC406" s="163"/>
      <c r="JLD406" s="163"/>
      <c r="JLE406" s="163"/>
      <c r="JLF406" s="163"/>
      <c r="JLG406" s="163"/>
      <c r="JLH406" s="163"/>
      <c r="JLI406" s="163"/>
      <c r="JLJ406" s="163"/>
      <c r="JLK406" s="163"/>
      <c r="JLL406" s="163"/>
      <c r="JLM406" s="163"/>
      <c r="JLN406" s="163"/>
      <c r="JLO406" s="163"/>
      <c r="JLP406" s="163"/>
      <c r="JLQ406" s="163"/>
      <c r="JLR406" s="163"/>
      <c r="JLS406" s="163"/>
      <c r="JLT406" s="163"/>
      <c r="JLU406" s="163"/>
      <c r="JLV406" s="163"/>
      <c r="JLW406" s="163"/>
      <c r="JLX406" s="163"/>
      <c r="JLY406" s="163"/>
      <c r="JLZ406" s="163"/>
      <c r="JMA406" s="163"/>
      <c r="JMB406" s="163"/>
      <c r="JMC406" s="163"/>
      <c r="JMD406" s="163"/>
      <c r="JME406" s="163"/>
      <c r="JMF406" s="163"/>
      <c r="JMG406" s="163"/>
      <c r="JMH406" s="163"/>
      <c r="JMI406" s="163"/>
      <c r="JMJ406" s="163"/>
      <c r="JMK406" s="163"/>
      <c r="JML406" s="163"/>
      <c r="JMM406" s="163"/>
      <c r="JMN406" s="163"/>
      <c r="JMO406" s="163"/>
      <c r="JMP406" s="163"/>
      <c r="JMQ406" s="163"/>
      <c r="JMR406" s="163"/>
      <c r="JMS406" s="163"/>
      <c r="JMT406" s="163"/>
      <c r="JMU406" s="163"/>
      <c r="JMV406" s="163"/>
      <c r="JMW406" s="163"/>
      <c r="JMX406" s="163"/>
      <c r="JMY406" s="163"/>
      <c r="JMZ406" s="163"/>
      <c r="JNA406" s="163"/>
      <c r="JNB406" s="163"/>
      <c r="JNC406" s="163"/>
      <c r="JND406" s="163"/>
      <c r="JNE406" s="163"/>
      <c r="JNF406" s="163"/>
      <c r="JNG406" s="163"/>
      <c r="JNH406" s="163"/>
      <c r="JNI406" s="163"/>
      <c r="JNJ406" s="163"/>
      <c r="JNK406" s="163"/>
      <c r="JNL406" s="163"/>
      <c r="JNM406" s="163"/>
      <c r="JNN406" s="163"/>
      <c r="JNO406" s="163"/>
      <c r="JNP406" s="163"/>
      <c r="JNQ406" s="163"/>
      <c r="JNR406" s="163"/>
      <c r="JNS406" s="163"/>
      <c r="JNT406" s="163"/>
      <c r="JNU406" s="163"/>
      <c r="JNV406" s="163"/>
      <c r="JNW406" s="163"/>
      <c r="JNX406" s="163"/>
      <c r="JNY406" s="163"/>
      <c r="JNZ406" s="163"/>
      <c r="JOA406" s="163"/>
      <c r="JOB406" s="163"/>
      <c r="JOC406" s="163"/>
      <c r="JOD406" s="163"/>
      <c r="JOE406" s="163"/>
      <c r="JOF406" s="163"/>
      <c r="JOG406" s="163"/>
      <c r="JOH406" s="163"/>
      <c r="JOI406" s="163"/>
      <c r="JOJ406" s="163"/>
      <c r="JOK406" s="163"/>
      <c r="JOL406" s="163"/>
      <c r="JOM406" s="163"/>
      <c r="JON406" s="163"/>
      <c r="JOO406" s="163"/>
      <c r="JOP406" s="163"/>
      <c r="JOQ406" s="163"/>
      <c r="JOR406" s="163"/>
      <c r="JOS406" s="163"/>
      <c r="JOT406" s="163"/>
      <c r="JOU406" s="163"/>
      <c r="JOV406" s="163"/>
      <c r="JOW406" s="163"/>
      <c r="JOX406" s="163"/>
      <c r="JOY406" s="163"/>
      <c r="JOZ406" s="163"/>
      <c r="JPA406" s="163"/>
      <c r="JPB406" s="163"/>
      <c r="JPC406" s="163"/>
      <c r="JPD406" s="163"/>
      <c r="JPE406" s="163"/>
      <c r="JPF406" s="163"/>
      <c r="JPG406" s="163"/>
      <c r="JPH406" s="163"/>
      <c r="JPI406" s="163"/>
      <c r="JPJ406" s="163"/>
      <c r="JPK406" s="163"/>
      <c r="JPL406" s="163"/>
      <c r="JPM406" s="163"/>
      <c r="JPN406" s="163"/>
      <c r="JPO406" s="163"/>
      <c r="JPP406" s="163"/>
      <c r="JPQ406" s="163"/>
      <c r="JPR406" s="163"/>
      <c r="JPS406" s="163"/>
      <c r="JPT406" s="163"/>
      <c r="JPU406" s="163"/>
      <c r="JPV406" s="163"/>
      <c r="JPW406" s="163"/>
      <c r="JPX406" s="163"/>
      <c r="JPY406" s="163"/>
      <c r="JPZ406" s="163"/>
      <c r="JQA406" s="163"/>
      <c r="JQB406" s="163"/>
      <c r="JQC406" s="163"/>
      <c r="JQD406" s="163"/>
      <c r="JQE406" s="163"/>
      <c r="JQF406" s="163"/>
      <c r="JQG406" s="163"/>
      <c r="JQH406" s="163"/>
      <c r="JQI406" s="163"/>
      <c r="JQJ406" s="163"/>
      <c r="JQK406" s="163"/>
      <c r="JQL406" s="163"/>
      <c r="JQM406" s="163"/>
      <c r="JQN406" s="163"/>
      <c r="JQO406" s="163"/>
      <c r="JQP406" s="163"/>
      <c r="JQQ406" s="163"/>
      <c r="JQR406" s="163"/>
      <c r="JQS406" s="163"/>
      <c r="JQT406" s="163"/>
      <c r="JQU406" s="163"/>
      <c r="JQV406" s="163"/>
      <c r="JQW406" s="163"/>
      <c r="JQX406" s="163"/>
      <c r="JQY406" s="163"/>
      <c r="JQZ406" s="163"/>
      <c r="JRA406" s="163"/>
      <c r="JRB406" s="163"/>
      <c r="JRC406" s="163"/>
      <c r="JRD406" s="163"/>
      <c r="JRE406" s="163"/>
      <c r="JRF406" s="163"/>
      <c r="JRG406" s="163"/>
      <c r="JRH406" s="163"/>
      <c r="JRI406" s="163"/>
      <c r="JRJ406" s="163"/>
      <c r="JRK406" s="163"/>
      <c r="JRL406" s="163"/>
      <c r="JRM406" s="163"/>
      <c r="JRN406" s="163"/>
      <c r="JRO406" s="163"/>
      <c r="JRP406" s="163"/>
      <c r="JRQ406" s="163"/>
      <c r="JRR406" s="163"/>
      <c r="JRS406" s="163"/>
      <c r="JRT406" s="163"/>
      <c r="JRU406" s="163"/>
      <c r="JRV406" s="163"/>
      <c r="JRW406" s="163"/>
      <c r="JRX406" s="163"/>
      <c r="JRY406" s="163"/>
      <c r="JRZ406" s="163"/>
      <c r="JSA406" s="163"/>
      <c r="JSB406" s="163"/>
      <c r="JSC406" s="163"/>
      <c r="JSD406" s="163"/>
      <c r="JSE406" s="163"/>
      <c r="JSF406" s="163"/>
      <c r="JSG406" s="163"/>
      <c r="JSH406" s="163"/>
      <c r="JSI406" s="163"/>
      <c r="JSJ406" s="163"/>
      <c r="JSK406" s="163"/>
      <c r="JSL406" s="163"/>
      <c r="JSM406" s="163"/>
      <c r="JSN406" s="163"/>
      <c r="JSO406" s="163"/>
      <c r="JSP406" s="163"/>
      <c r="JSQ406" s="163"/>
      <c r="JSR406" s="163"/>
      <c r="JSS406" s="163"/>
      <c r="JST406" s="163"/>
      <c r="JSU406" s="163"/>
      <c r="JSV406" s="163"/>
      <c r="JSW406" s="163"/>
      <c r="JSX406" s="163"/>
      <c r="JSY406" s="163"/>
      <c r="JSZ406" s="163"/>
      <c r="JTA406" s="163"/>
      <c r="JTB406" s="163"/>
      <c r="JTC406" s="163"/>
      <c r="JTD406" s="163"/>
      <c r="JTE406" s="163"/>
      <c r="JTF406" s="163"/>
      <c r="JTG406" s="163"/>
      <c r="JTH406" s="163"/>
      <c r="JTI406" s="163"/>
      <c r="JTJ406" s="163"/>
      <c r="JTK406" s="163"/>
      <c r="JTL406" s="163"/>
      <c r="JTM406" s="163"/>
      <c r="JTN406" s="163"/>
      <c r="JTO406" s="163"/>
      <c r="JTP406" s="163"/>
      <c r="JTQ406" s="163"/>
      <c r="JTR406" s="163"/>
      <c r="JTS406" s="163"/>
      <c r="JTT406" s="163"/>
      <c r="JTU406" s="163"/>
      <c r="JTV406" s="163"/>
      <c r="JTW406" s="163"/>
      <c r="JTX406" s="163"/>
      <c r="JTY406" s="163"/>
      <c r="JTZ406" s="163"/>
      <c r="JUA406" s="163"/>
      <c r="JUB406" s="163"/>
      <c r="JUC406" s="163"/>
      <c r="JUD406" s="163"/>
      <c r="JUE406" s="163"/>
      <c r="JUF406" s="163"/>
      <c r="JUG406" s="163"/>
      <c r="JUH406" s="163"/>
      <c r="JUI406" s="163"/>
      <c r="JUJ406" s="163"/>
      <c r="JUK406" s="163"/>
      <c r="JUL406" s="163"/>
      <c r="JUM406" s="163"/>
      <c r="JUN406" s="163"/>
      <c r="JUO406" s="163"/>
      <c r="JUP406" s="163"/>
      <c r="JUQ406" s="163"/>
      <c r="JUR406" s="163"/>
      <c r="JUS406" s="163"/>
      <c r="JUT406" s="163"/>
      <c r="JUU406" s="163"/>
      <c r="JUV406" s="163"/>
      <c r="JUW406" s="163"/>
      <c r="JUX406" s="163"/>
      <c r="JUY406" s="163"/>
      <c r="JUZ406" s="163"/>
      <c r="JVA406" s="163"/>
      <c r="JVB406" s="163"/>
      <c r="JVC406" s="163"/>
      <c r="JVD406" s="163"/>
      <c r="JVE406" s="163"/>
      <c r="JVF406" s="163"/>
      <c r="JVG406" s="163"/>
      <c r="JVH406" s="163"/>
      <c r="JVI406" s="163"/>
      <c r="JVJ406" s="163"/>
      <c r="JVK406" s="163"/>
      <c r="JVL406" s="163"/>
      <c r="JVM406" s="163"/>
      <c r="JVN406" s="163"/>
      <c r="JVO406" s="163"/>
      <c r="JVP406" s="163"/>
      <c r="JVQ406" s="163"/>
      <c r="JVR406" s="163"/>
      <c r="JVS406" s="163"/>
      <c r="JVT406" s="163"/>
      <c r="JVU406" s="163"/>
      <c r="JVV406" s="163"/>
      <c r="JVW406" s="163"/>
      <c r="JVX406" s="163"/>
      <c r="JVY406" s="163"/>
      <c r="JVZ406" s="163"/>
      <c r="JWA406" s="163"/>
      <c r="JWB406" s="163"/>
      <c r="JWC406" s="163"/>
      <c r="JWD406" s="163"/>
      <c r="JWE406" s="163"/>
      <c r="JWF406" s="163"/>
      <c r="JWG406" s="163"/>
      <c r="JWH406" s="163"/>
      <c r="JWI406" s="163"/>
      <c r="JWJ406" s="163"/>
      <c r="JWK406" s="163"/>
      <c r="JWL406" s="163"/>
      <c r="JWM406" s="163"/>
      <c r="JWN406" s="163"/>
      <c r="JWO406" s="163"/>
      <c r="JWP406" s="163"/>
      <c r="JWQ406" s="163"/>
      <c r="JWR406" s="163"/>
      <c r="JWS406" s="163"/>
      <c r="JWT406" s="163"/>
      <c r="JWU406" s="163"/>
      <c r="JWV406" s="163"/>
      <c r="JWW406" s="163"/>
      <c r="JWX406" s="163"/>
      <c r="JWY406" s="163"/>
      <c r="JWZ406" s="163"/>
      <c r="JXA406" s="163"/>
      <c r="JXB406" s="163"/>
      <c r="JXC406" s="163"/>
      <c r="JXD406" s="163"/>
      <c r="JXE406" s="163"/>
      <c r="JXF406" s="163"/>
      <c r="JXG406" s="163"/>
      <c r="JXH406" s="163"/>
      <c r="JXI406" s="163"/>
      <c r="JXJ406" s="163"/>
      <c r="JXK406" s="163"/>
      <c r="JXL406" s="163"/>
      <c r="JXM406" s="163"/>
      <c r="JXN406" s="163"/>
      <c r="JXO406" s="163"/>
      <c r="JXP406" s="163"/>
      <c r="JXQ406" s="163"/>
      <c r="JXR406" s="163"/>
      <c r="JXS406" s="163"/>
      <c r="JXT406" s="163"/>
      <c r="JXU406" s="163"/>
      <c r="JXV406" s="163"/>
      <c r="JXW406" s="163"/>
      <c r="JXX406" s="163"/>
      <c r="JXY406" s="163"/>
      <c r="JXZ406" s="163"/>
      <c r="JYA406" s="163"/>
      <c r="JYB406" s="163"/>
      <c r="JYC406" s="163"/>
      <c r="JYD406" s="163"/>
      <c r="JYE406" s="163"/>
      <c r="JYF406" s="163"/>
      <c r="JYG406" s="163"/>
      <c r="JYH406" s="163"/>
      <c r="JYI406" s="163"/>
      <c r="JYJ406" s="163"/>
      <c r="JYK406" s="163"/>
      <c r="JYL406" s="163"/>
      <c r="JYM406" s="163"/>
      <c r="JYN406" s="163"/>
      <c r="JYO406" s="163"/>
      <c r="JYP406" s="163"/>
      <c r="JYQ406" s="163"/>
      <c r="JYR406" s="163"/>
      <c r="JYS406" s="163"/>
      <c r="JYT406" s="163"/>
      <c r="JYU406" s="163"/>
      <c r="JYV406" s="163"/>
      <c r="JYW406" s="163"/>
      <c r="JYX406" s="163"/>
      <c r="JYY406" s="163"/>
      <c r="JYZ406" s="163"/>
      <c r="JZA406" s="163"/>
      <c r="JZB406" s="163"/>
      <c r="JZC406" s="163"/>
      <c r="JZD406" s="163"/>
      <c r="JZE406" s="163"/>
      <c r="JZF406" s="163"/>
      <c r="JZG406" s="163"/>
      <c r="JZH406" s="163"/>
      <c r="JZI406" s="163"/>
      <c r="JZJ406" s="163"/>
      <c r="JZK406" s="163"/>
      <c r="JZL406" s="163"/>
      <c r="JZM406" s="163"/>
      <c r="JZN406" s="163"/>
      <c r="JZO406" s="163"/>
      <c r="JZP406" s="163"/>
      <c r="JZQ406" s="163"/>
      <c r="JZR406" s="163"/>
      <c r="JZS406" s="163"/>
      <c r="JZT406" s="163"/>
      <c r="JZU406" s="163"/>
      <c r="JZV406" s="163"/>
      <c r="JZW406" s="163"/>
      <c r="JZX406" s="163"/>
      <c r="JZY406" s="163"/>
      <c r="JZZ406" s="163"/>
      <c r="KAA406" s="163"/>
      <c r="KAB406" s="163"/>
      <c r="KAC406" s="163"/>
      <c r="KAD406" s="163"/>
      <c r="KAE406" s="163"/>
      <c r="KAF406" s="163"/>
      <c r="KAG406" s="163"/>
      <c r="KAH406" s="163"/>
      <c r="KAI406" s="163"/>
      <c r="KAJ406" s="163"/>
      <c r="KAK406" s="163"/>
      <c r="KAL406" s="163"/>
      <c r="KAM406" s="163"/>
      <c r="KAN406" s="163"/>
      <c r="KAO406" s="163"/>
      <c r="KAP406" s="163"/>
      <c r="KAQ406" s="163"/>
      <c r="KAR406" s="163"/>
      <c r="KAS406" s="163"/>
      <c r="KAT406" s="163"/>
      <c r="KAU406" s="163"/>
      <c r="KAV406" s="163"/>
      <c r="KAW406" s="163"/>
      <c r="KAX406" s="163"/>
      <c r="KAY406" s="163"/>
      <c r="KAZ406" s="163"/>
      <c r="KBA406" s="163"/>
      <c r="KBB406" s="163"/>
      <c r="KBC406" s="163"/>
      <c r="KBD406" s="163"/>
      <c r="KBE406" s="163"/>
      <c r="KBF406" s="163"/>
      <c r="KBG406" s="163"/>
      <c r="KBH406" s="163"/>
      <c r="KBI406" s="163"/>
      <c r="KBJ406" s="163"/>
      <c r="KBK406" s="163"/>
      <c r="KBL406" s="163"/>
      <c r="KBM406" s="163"/>
      <c r="KBN406" s="163"/>
      <c r="KBO406" s="163"/>
      <c r="KBP406" s="163"/>
      <c r="KBQ406" s="163"/>
      <c r="KBR406" s="163"/>
      <c r="KBS406" s="163"/>
      <c r="KBT406" s="163"/>
      <c r="KBU406" s="163"/>
      <c r="KBV406" s="163"/>
      <c r="KBW406" s="163"/>
      <c r="KBX406" s="163"/>
      <c r="KBY406" s="163"/>
      <c r="KBZ406" s="163"/>
      <c r="KCA406" s="163"/>
      <c r="KCB406" s="163"/>
      <c r="KCC406" s="163"/>
      <c r="KCD406" s="163"/>
      <c r="KCE406" s="163"/>
      <c r="KCF406" s="163"/>
      <c r="KCG406" s="163"/>
      <c r="KCH406" s="163"/>
      <c r="KCI406" s="163"/>
      <c r="KCJ406" s="163"/>
      <c r="KCK406" s="163"/>
      <c r="KCL406" s="163"/>
      <c r="KCM406" s="163"/>
      <c r="KCN406" s="163"/>
      <c r="KCO406" s="163"/>
      <c r="KCP406" s="163"/>
      <c r="KCQ406" s="163"/>
      <c r="KCR406" s="163"/>
      <c r="KCS406" s="163"/>
      <c r="KCT406" s="163"/>
      <c r="KCU406" s="163"/>
      <c r="KCV406" s="163"/>
      <c r="KCW406" s="163"/>
      <c r="KCX406" s="163"/>
      <c r="KCY406" s="163"/>
      <c r="KCZ406" s="163"/>
      <c r="KDA406" s="163"/>
      <c r="KDB406" s="163"/>
      <c r="KDC406" s="163"/>
      <c r="KDD406" s="163"/>
      <c r="KDE406" s="163"/>
      <c r="KDF406" s="163"/>
      <c r="KDG406" s="163"/>
      <c r="KDH406" s="163"/>
      <c r="KDI406" s="163"/>
      <c r="KDJ406" s="163"/>
      <c r="KDK406" s="163"/>
      <c r="KDL406" s="163"/>
      <c r="KDM406" s="163"/>
      <c r="KDN406" s="163"/>
      <c r="KDO406" s="163"/>
      <c r="KDP406" s="163"/>
      <c r="KDQ406" s="163"/>
      <c r="KDR406" s="163"/>
      <c r="KDS406" s="163"/>
      <c r="KDT406" s="163"/>
      <c r="KDU406" s="163"/>
      <c r="KDV406" s="163"/>
      <c r="KDW406" s="163"/>
      <c r="KDX406" s="163"/>
      <c r="KDY406" s="163"/>
      <c r="KDZ406" s="163"/>
      <c r="KEA406" s="163"/>
      <c r="KEB406" s="163"/>
      <c r="KEC406" s="163"/>
      <c r="KED406" s="163"/>
      <c r="KEE406" s="163"/>
      <c r="KEF406" s="163"/>
      <c r="KEG406" s="163"/>
      <c r="KEH406" s="163"/>
      <c r="KEI406" s="163"/>
      <c r="KEJ406" s="163"/>
      <c r="KEK406" s="163"/>
      <c r="KEL406" s="163"/>
      <c r="KEM406" s="163"/>
      <c r="KEN406" s="163"/>
      <c r="KEO406" s="163"/>
      <c r="KEP406" s="163"/>
      <c r="KEQ406" s="163"/>
      <c r="KER406" s="163"/>
      <c r="KES406" s="163"/>
      <c r="KET406" s="163"/>
      <c r="KEU406" s="163"/>
      <c r="KEV406" s="163"/>
      <c r="KEW406" s="163"/>
      <c r="KEX406" s="163"/>
      <c r="KEY406" s="163"/>
      <c r="KEZ406" s="163"/>
      <c r="KFA406" s="163"/>
      <c r="KFB406" s="163"/>
      <c r="KFC406" s="163"/>
      <c r="KFD406" s="163"/>
      <c r="KFE406" s="163"/>
      <c r="KFF406" s="163"/>
      <c r="KFG406" s="163"/>
      <c r="KFH406" s="163"/>
      <c r="KFI406" s="163"/>
      <c r="KFJ406" s="163"/>
      <c r="KFK406" s="163"/>
      <c r="KFL406" s="163"/>
      <c r="KFM406" s="163"/>
      <c r="KFN406" s="163"/>
      <c r="KFO406" s="163"/>
      <c r="KFP406" s="163"/>
      <c r="KFQ406" s="163"/>
      <c r="KFR406" s="163"/>
      <c r="KFS406" s="163"/>
      <c r="KFT406" s="163"/>
      <c r="KFU406" s="163"/>
      <c r="KFV406" s="163"/>
      <c r="KFW406" s="163"/>
      <c r="KFX406" s="163"/>
      <c r="KFY406" s="163"/>
      <c r="KFZ406" s="163"/>
      <c r="KGA406" s="163"/>
      <c r="KGB406" s="163"/>
      <c r="KGC406" s="163"/>
      <c r="KGD406" s="163"/>
      <c r="KGE406" s="163"/>
      <c r="KGF406" s="163"/>
      <c r="KGG406" s="163"/>
      <c r="KGH406" s="163"/>
      <c r="KGI406" s="163"/>
      <c r="KGJ406" s="163"/>
      <c r="KGK406" s="163"/>
      <c r="KGL406" s="163"/>
      <c r="KGM406" s="163"/>
      <c r="KGN406" s="163"/>
      <c r="KGO406" s="163"/>
      <c r="KGP406" s="163"/>
      <c r="KGQ406" s="163"/>
      <c r="KGR406" s="163"/>
      <c r="KGS406" s="163"/>
      <c r="KGT406" s="163"/>
      <c r="KGU406" s="163"/>
      <c r="KGV406" s="163"/>
      <c r="KGW406" s="163"/>
      <c r="KGX406" s="163"/>
      <c r="KGY406" s="163"/>
      <c r="KGZ406" s="163"/>
      <c r="KHA406" s="163"/>
      <c r="KHB406" s="163"/>
      <c r="KHC406" s="163"/>
      <c r="KHD406" s="163"/>
      <c r="KHE406" s="163"/>
      <c r="KHF406" s="163"/>
      <c r="KHG406" s="163"/>
      <c r="KHH406" s="163"/>
      <c r="KHI406" s="163"/>
      <c r="KHJ406" s="163"/>
      <c r="KHK406" s="163"/>
      <c r="KHL406" s="163"/>
      <c r="KHM406" s="163"/>
      <c r="KHN406" s="163"/>
      <c r="KHO406" s="163"/>
      <c r="KHP406" s="163"/>
      <c r="KHQ406" s="163"/>
      <c r="KHR406" s="163"/>
      <c r="KHS406" s="163"/>
      <c r="KHT406" s="163"/>
      <c r="KHU406" s="163"/>
      <c r="KHV406" s="163"/>
      <c r="KHW406" s="163"/>
      <c r="KHX406" s="163"/>
      <c r="KHY406" s="163"/>
      <c r="KHZ406" s="163"/>
      <c r="KIA406" s="163"/>
      <c r="KIB406" s="163"/>
      <c r="KIC406" s="163"/>
      <c r="KID406" s="163"/>
      <c r="KIE406" s="163"/>
      <c r="KIF406" s="163"/>
      <c r="KIG406" s="163"/>
      <c r="KIH406" s="163"/>
      <c r="KII406" s="163"/>
      <c r="KIJ406" s="163"/>
      <c r="KIK406" s="163"/>
      <c r="KIL406" s="163"/>
      <c r="KIM406" s="163"/>
      <c r="KIN406" s="163"/>
      <c r="KIO406" s="163"/>
      <c r="KIP406" s="163"/>
      <c r="KIQ406" s="163"/>
      <c r="KIR406" s="163"/>
      <c r="KIS406" s="163"/>
      <c r="KIT406" s="163"/>
      <c r="KIU406" s="163"/>
      <c r="KIV406" s="163"/>
      <c r="KIW406" s="163"/>
      <c r="KIX406" s="163"/>
      <c r="KIY406" s="163"/>
      <c r="KIZ406" s="163"/>
      <c r="KJA406" s="163"/>
      <c r="KJB406" s="163"/>
      <c r="KJC406" s="163"/>
      <c r="KJD406" s="163"/>
      <c r="KJE406" s="163"/>
      <c r="KJF406" s="163"/>
      <c r="KJG406" s="163"/>
      <c r="KJH406" s="163"/>
      <c r="KJI406" s="163"/>
      <c r="KJJ406" s="163"/>
      <c r="KJK406" s="163"/>
      <c r="KJL406" s="163"/>
      <c r="KJM406" s="163"/>
      <c r="KJN406" s="163"/>
      <c r="KJO406" s="163"/>
      <c r="KJP406" s="163"/>
      <c r="KJQ406" s="163"/>
      <c r="KJR406" s="163"/>
      <c r="KJS406" s="163"/>
      <c r="KJT406" s="163"/>
      <c r="KJU406" s="163"/>
      <c r="KJV406" s="163"/>
      <c r="KJW406" s="163"/>
      <c r="KJX406" s="163"/>
      <c r="KJY406" s="163"/>
      <c r="KJZ406" s="163"/>
      <c r="KKA406" s="163"/>
      <c r="KKB406" s="163"/>
      <c r="KKC406" s="163"/>
      <c r="KKD406" s="163"/>
      <c r="KKE406" s="163"/>
      <c r="KKF406" s="163"/>
      <c r="KKG406" s="163"/>
      <c r="KKH406" s="163"/>
      <c r="KKI406" s="163"/>
      <c r="KKJ406" s="163"/>
      <c r="KKK406" s="163"/>
      <c r="KKL406" s="163"/>
      <c r="KKM406" s="163"/>
      <c r="KKN406" s="163"/>
      <c r="KKO406" s="163"/>
      <c r="KKP406" s="163"/>
      <c r="KKQ406" s="163"/>
      <c r="KKR406" s="163"/>
      <c r="KKS406" s="163"/>
      <c r="KKT406" s="163"/>
      <c r="KKU406" s="163"/>
      <c r="KKV406" s="163"/>
      <c r="KKW406" s="163"/>
      <c r="KKX406" s="163"/>
      <c r="KKY406" s="163"/>
      <c r="KKZ406" s="163"/>
      <c r="KLA406" s="163"/>
      <c r="KLB406" s="163"/>
      <c r="KLC406" s="163"/>
      <c r="KLD406" s="163"/>
      <c r="KLE406" s="163"/>
      <c r="KLF406" s="163"/>
      <c r="KLG406" s="163"/>
      <c r="KLH406" s="163"/>
      <c r="KLI406" s="163"/>
      <c r="KLJ406" s="163"/>
      <c r="KLK406" s="163"/>
      <c r="KLL406" s="163"/>
      <c r="KLM406" s="163"/>
      <c r="KLN406" s="163"/>
      <c r="KLO406" s="163"/>
      <c r="KLP406" s="163"/>
      <c r="KLQ406" s="163"/>
      <c r="KLR406" s="163"/>
      <c r="KLS406" s="163"/>
      <c r="KLT406" s="163"/>
      <c r="KLU406" s="163"/>
      <c r="KLV406" s="163"/>
      <c r="KLW406" s="163"/>
      <c r="KLX406" s="163"/>
      <c r="KLY406" s="163"/>
      <c r="KLZ406" s="163"/>
      <c r="KMA406" s="163"/>
      <c r="KMB406" s="163"/>
      <c r="KMC406" s="163"/>
      <c r="KMD406" s="163"/>
      <c r="KME406" s="163"/>
      <c r="KMF406" s="163"/>
      <c r="KMG406" s="163"/>
      <c r="KMH406" s="163"/>
      <c r="KMI406" s="163"/>
      <c r="KMJ406" s="163"/>
      <c r="KMK406" s="163"/>
      <c r="KML406" s="163"/>
      <c r="KMM406" s="163"/>
      <c r="KMN406" s="163"/>
      <c r="KMO406" s="163"/>
      <c r="KMP406" s="163"/>
      <c r="KMQ406" s="163"/>
      <c r="KMR406" s="163"/>
      <c r="KMS406" s="163"/>
      <c r="KMT406" s="163"/>
      <c r="KMU406" s="163"/>
      <c r="KMV406" s="163"/>
      <c r="KMW406" s="163"/>
      <c r="KMX406" s="163"/>
      <c r="KMY406" s="163"/>
      <c r="KMZ406" s="163"/>
      <c r="KNA406" s="163"/>
      <c r="KNB406" s="163"/>
      <c r="KNC406" s="163"/>
      <c r="KND406" s="163"/>
      <c r="KNE406" s="163"/>
      <c r="KNF406" s="163"/>
      <c r="KNG406" s="163"/>
      <c r="KNH406" s="163"/>
      <c r="KNI406" s="163"/>
      <c r="KNJ406" s="163"/>
      <c r="KNK406" s="163"/>
      <c r="KNL406" s="163"/>
      <c r="KNM406" s="163"/>
      <c r="KNN406" s="163"/>
      <c r="KNO406" s="163"/>
      <c r="KNP406" s="163"/>
      <c r="KNQ406" s="163"/>
      <c r="KNR406" s="163"/>
      <c r="KNS406" s="163"/>
      <c r="KNT406" s="163"/>
      <c r="KNU406" s="163"/>
      <c r="KNV406" s="163"/>
      <c r="KNW406" s="163"/>
      <c r="KNX406" s="163"/>
      <c r="KNY406" s="163"/>
      <c r="KNZ406" s="163"/>
      <c r="KOA406" s="163"/>
      <c r="KOB406" s="163"/>
      <c r="KOC406" s="163"/>
      <c r="KOD406" s="163"/>
      <c r="KOE406" s="163"/>
      <c r="KOF406" s="163"/>
      <c r="KOG406" s="163"/>
      <c r="KOH406" s="163"/>
      <c r="KOI406" s="163"/>
      <c r="KOJ406" s="163"/>
      <c r="KOK406" s="163"/>
      <c r="KOL406" s="163"/>
      <c r="KOM406" s="163"/>
      <c r="KON406" s="163"/>
      <c r="KOO406" s="163"/>
      <c r="KOP406" s="163"/>
      <c r="KOQ406" s="163"/>
      <c r="KOR406" s="163"/>
      <c r="KOS406" s="163"/>
      <c r="KOT406" s="163"/>
      <c r="KOU406" s="163"/>
      <c r="KOV406" s="163"/>
      <c r="KOW406" s="163"/>
      <c r="KOX406" s="163"/>
      <c r="KOY406" s="163"/>
      <c r="KOZ406" s="163"/>
      <c r="KPA406" s="163"/>
      <c r="KPB406" s="163"/>
      <c r="KPC406" s="163"/>
      <c r="KPD406" s="163"/>
      <c r="KPE406" s="163"/>
      <c r="KPF406" s="163"/>
      <c r="KPG406" s="163"/>
      <c r="KPH406" s="163"/>
      <c r="KPI406" s="163"/>
      <c r="KPJ406" s="163"/>
      <c r="KPK406" s="163"/>
      <c r="KPL406" s="163"/>
      <c r="KPM406" s="163"/>
      <c r="KPN406" s="163"/>
      <c r="KPO406" s="163"/>
      <c r="KPP406" s="163"/>
      <c r="KPQ406" s="163"/>
      <c r="KPR406" s="163"/>
      <c r="KPS406" s="163"/>
      <c r="KPT406" s="163"/>
      <c r="KPU406" s="163"/>
      <c r="KPV406" s="163"/>
      <c r="KPW406" s="163"/>
      <c r="KPX406" s="163"/>
      <c r="KPY406" s="163"/>
      <c r="KPZ406" s="163"/>
      <c r="KQA406" s="163"/>
      <c r="KQB406" s="163"/>
      <c r="KQC406" s="163"/>
      <c r="KQD406" s="163"/>
      <c r="KQE406" s="163"/>
      <c r="KQF406" s="163"/>
      <c r="KQG406" s="163"/>
      <c r="KQH406" s="163"/>
      <c r="KQI406" s="163"/>
      <c r="KQJ406" s="163"/>
      <c r="KQK406" s="163"/>
      <c r="KQL406" s="163"/>
      <c r="KQM406" s="163"/>
      <c r="KQN406" s="163"/>
      <c r="KQO406" s="163"/>
      <c r="KQP406" s="163"/>
      <c r="KQQ406" s="163"/>
      <c r="KQR406" s="163"/>
      <c r="KQS406" s="163"/>
      <c r="KQT406" s="163"/>
      <c r="KQU406" s="163"/>
      <c r="KQV406" s="163"/>
      <c r="KQW406" s="163"/>
      <c r="KQX406" s="163"/>
      <c r="KQY406" s="163"/>
      <c r="KQZ406" s="163"/>
      <c r="KRA406" s="163"/>
      <c r="KRB406" s="163"/>
      <c r="KRC406" s="163"/>
      <c r="KRD406" s="163"/>
      <c r="KRE406" s="163"/>
      <c r="KRF406" s="163"/>
      <c r="KRG406" s="163"/>
      <c r="KRH406" s="163"/>
      <c r="KRI406" s="163"/>
      <c r="KRJ406" s="163"/>
      <c r="KRK406" s="163"/>
      <c r="KRL406" s="163"/>
      <c r="KRM406" s="163"/>
      <c r="KRN406" s="163"/>
      <c r="KRO406" s="163"/>
      <c r="KRP406" s="163"/>
      <c r="KRQ406" s="163"/>
      <c r="KRR406" s="163"/>
      <c r="KRS406" s="163"/>
      <c r="KRT406" s="163"/>
      <c r="KRU406" s="163"/>
      <c r="KRV406" s="163"/>
      <c r="KRW406" s="163"/>
      <c r="KRX406" s="163"/>
      <c r="KRY406" s="163"/>
      <c r="KRZ406" s="163"/>
      <c r="KSA406" s="163"/>
      <c r="KSB406" s="163"/>
      <c r="KSC406" s="163"/>
      <c r="KSD406" s="163"/>
      <c r="KSE406" s="163"/>
      <c r="KSF406" s="163"/>
      <c r="KSG406" s="163"/>
      <c r="KSH406" s="163"/>
      <c r="KSI406" s="163"/>
      <c r="KSJ406" s="163"/>
      <c r="KSK406" s="163"/>
      <c r="KSL406" s="163"/>
      <c r="KSM406" s="163"/>
      <c r="KSN406" s="163"/>
      <c r="KSO406" s="163"/>
      <c r="KSP406" s="163"/>
      <c r="KSQ406" s="163"/>
      <c r="KSR406" s="163"/>
      <c r="KSS406" s="163"/>
      <c r="KST406" s="163"/>
      <c r="KSU406" s="163"/>
      <c r="KSV406" s="163"/>
      <c r="KSW406" s="163"/>
      <c r="KSX406" s="163"/>
      <c r="KSY406" s="163"/>
      <c r="KSZ406" s="163"/>
      <c r="KTA406" s="163"/>
      <c r="KTB406" s="163"/>
      <c r="KTC406" s="163"/>
      <c r="KTD406" s="163"/>
      <c r="KTE406" s="163"/>
      <c r="KTF406" s="163"/>
      <c r="KTG406" s="163"/>
      <c r="KTH406" s="163"/>
      <c r="KTI406" s="163"/>
      <c r="KTJ406" s="163"/>
      <c r="KTK406" s="163"/>
      <c r="KTL406" s="163"/>
      <c r="KTM406" s="163"/>
      <c r="KTN406" s="163"/>
      <c r="KTO406" s="163"/>
      <c r="KTP406" s="163"/>
      <c r="KTQ406" s="163"/>
      <c r="KTR406" s="163"/>
      <c r="KTS406" s="163"/>
      <c r="KTT406" s="163"/>
      <c r="KTU406" s="163"/>
      <c r="KTV406" s="163"/>
      <c r="KTW406" s="163"/>
      <c r="KTX406" s="163"/>
      <c r="KTY406" s="163"/>
      <c r="KTZ406" s="163"/>
      <c r="KUA406" s="163"/>
      <c r="KUB406" s="163"/>
      <c r="KUC406" s="163"/>
      <c r="KUD406" s="163"/>
      <c r="KUE406" s="163"/>
      <c r="KUF406" s="163"/>
      <c r="KUG406" s="163"/>
      <c r="KUH406" s="163"/>
      <c r="KUI406" s="163"/>
      <c r="KUJ406" s="163"/>
      <c r="KUK406" s="163"/>
      <c r="KUL406" s="163"/>
      <c r="KUM406" s="163"/>
      <c r="KUN406" s="163"/>
      <c r="KUO406" s="163"/>
      <c r="KUP406" s="163"/>
      <c r="KUQ406" s="163"/>
      <c r="KUR406" s="163"/>
      <c r="KUS406" s="163"/>
      <c r="KUT406" s="163"/>
      <c r="KUU406" s="163"/>
      <c r="KUV406" s="163"/>
      <c r="KUW406" s="163"/>
      <c r="KUX406" s="163"/>
      <c r="KUY406" s="163"/>
      <c r="KUZ406" s="163"/>
      <c r="KVA406" s="163"/>
      <c r="KVB406" s="163"/>
      <c r="KVC406" s="163"/>
      <c r="KVD406" s="163"/>
      <c r="KVE406" s="163"/>
      <c r="KVF406" s="163"/>
      <c r="KVG406" s="163"/>
      <c r="KVH406" s="163"/>
      <c r="KVI406" s="163"/>
      <c r="KVJ406" s="163"/>
      <c r="KVK406" s="163"/>
      <c r="KVL406" s="163"/>
      <c r="KVM406" s="163"/>
      <c r="KVN406" s="163"/>
      <c r="KVO406" s="163"/>
      <c r="KVP406" s="163"/>
      <c r="KVQ406" s="163"/>
      <c r="KVR406" s="163"/>
      <c r="KVS406" s="163"/>
      <c r="KVT406" s="163"/>
      <c r="KVU406" s="163"/>
      <c r="KVV406" s="163"/>
      <c r="KVW406" s="163"/>
      <c r="KVX406" s="163"/>
      <c r="KVY406" s="163"/>
      <c r="KVZ406" s="163"/>
      <c r="KWA406" s="163"/>
      <c r="KWB406" s="163"/>
      <c r="KWC406" s="163"/>
      <c r="KWD406" s="163"/>
      <c r="KWE406" s="163"/>
      <c r="KWF406" s="163"/>
      <c r="KWG406" s="163"/>
      <c r="KWH406" s="163"/>
      <c r="KWI406" s="163"/>
      <c r="KWJ406" s="163"/>
      <c r="KWK406" s="163"/>
      <c r="KWL406" s="163"/>
      <c r="KWM406" s="163"/>
      <c r="KWN406" s="163"/>
      <c r="KWO406" s="163"/>
      <c r="KWP406" s="163"/>
      <c r="KWQ406" s="163"/>
      <c r="KWR406" s="163"/>
      <c r="KWS406" s="163"/>
      <c r="KWT406" s="163"/>
      <c r="KWU406" s="163"/>
      <c r="KWV406" s="163"/>
      <c r="KWW406" s="163"/>
      <c r="KWX406" s="163"/>
      <c r="KWY406" s="163"/>
      <c r="KWZ406" s="163"/>
      <c r="KXA406" s="163"/>
      <c r="KXB406" s="163"/>
      <c r="KXC406" s="163"/>
      <c r="KXD406" s="163"/>
      <c r="KXE406" s="163"/>
      <c r="KXF406" s="163"/>
      <c r="KXG406" s="163"/>
      <c r="KXH406" s="163"/>
      <c r="KXI406" s="163"/>
      <c r="KXJ406" s="163"/>
      <c r="KXK406" s="163"/>
      <c r="KXL406" s="163"/>
      <c r="KXM406" s="163"/>
      <c r="KXN406" s="163"/>
      <c r="KXO406" s="163"/>
      <c r="KXP406" s="163"/>
      <c r="KXQ406" s="163"/>
      <c r="KXR406" s="163"/>
      <c r="KXS406" s="163"/>
      <c r="KXT406" s="163"/>
      <c r="KXU406" s="163"/>
      <c r="KXV406" s="163"/>
      <c r="KXW406" s="163"/>
      <c r="KXX406" s="163"/>
      <c r="KXY406" s="163"/>
      <c r="KXZ406" s="163"/>
      <c r="KYA406" s="163"/>
      <c r="KYB406" s="163"/>
      <c r="KYC406" s="163"/>
      <c r="KYD406" s="163"/>
      <c r="KYE406" s="163"/>
      <c r="KYF406" s="163"/>
      <c r="KYG406" s="163"/>
      <c r="KYH406" s="163"/>
      <c r="KYI406" s="163"/>
      <c r="KYJ406" s="163"/>
      <c r="KYK406" s="163"/>
      <c r="KYL406" s="163"/>
      <c r="KYM406" s="163"/>
      <c r="KYN406" s="163"/>
      <c r="KYO406" s="163"/>
      <c r="KYP406" s="163"/>
      <c r="KYQ406" s="163"/>
      <c r="KYR406" s="163"/>
      <c r="KYS406" s="163"/>
      <c r="KYT406" s="163"/>
      <c r="KYU406" s="163"/>
      <c r="KYV406" s="163"/>
      <c r="KYW406" s="163"/>
      <c r="KYX406" s="163"/>
      <c r="KYY406" s="163"/>
      <c r="KYZ406" s="163"/>
      <c r="KZA406" s="163"/>
      <c r="KZB406" s="163"/>
      <c r="KZC406" s="163"/>
      <c r="KZD406" s="163"/>
      <c r="KZE406" s="163"/>
      <c r="KZF406" s="163"/>
      <c r="KZG406" s="163"/>
      <c r="KZH406" s="163"/>
      <c r="KZI406" s="163"/>
      <c r="KZJ406" s="163"/>
      <c r="KZK406" s="163"/>
      <c r="KZL406" s="163"/>
      <c r="KZM406" s="163"/>
      <c r="KZN406" s="163"/>
      <c r="KZO406" s="163"/>
      <c r="KZP406" s="163"/>
      <c r="KZQ406" s="163"/>
      <c r="KZR406" s="163"/>
      <c r="KZS406" s="163"/>
      <c r="KZT406" s="163"/>
      <c r="KZU406" s="163"/>
      <c r="KZV406" s="163"/>
      <c r="KZW406" s="163"/>
      <c r="KZX406" s="163"/>
      <c r="KZY406" s="163"/>
      <c r="KZZ406" s="163"/>
      <c r="LAA406" s="163"/>
      <c r="LAB406" s="163"/>
      <c r="LAC406" s="163"/>
      <c r="LAD406" s="163"/>
      <c r="LAE406" s="163"/>
      <c r="LAF406" s="163"/>
      <c r="LAG406" s="163"/>
      <c r="LAH406" s="163"/>
      <c r="LAI406" s="163"/>
      <c r="LAJ406" s="163"/>
      <c r="LAK406" s="163"/>
      <c r="LAL406" s="163"/>
      <c r="LAM406" s="163"/>
      <c r="LAN406" s="163"/>
      <c r="LAO406" s="163"/>
      <c r="LAP406" s="163"/>
      <c r="LAQ406" s="163"/>
      <c r="LAR406" s="163"/>
      <c r="LAS406" s="163"/>
      <c r="LAT406" s="163"/>
      <c r="LAU406" s="163"/>
      <c r="LAV406" s="163"/>
      <c r="LAW406" s="163"/>
      <c r="LAX406" s="163"/>
      <c r="LAY406" s="163"/>
    </row>
    <row r="407" spans="1:23" ht="52.8">
      <c r="A407" s="411" t="s">
        <v>2894</v>
      </c>
      <c r="B407" s="411" t="s">
        <v>2895</v>
      </c>
      <c r="C407" s="411" t="s">
        <v>805</v>
      </c>
      <c r="D407" s="411" t="s">
        <v>2896</v>
      </c>
      <c r="E407" s="415">
        <v>44317</v>
      </c>
      <c r="F407" s="415">
        <v>44330</v>
      </c>
      <c r="G407" s="411"/>
      <c r="H407" s="411"/>
      <c r="I407" s="411"/>
      <c r="J407" s="411"/>
      <c r="K407" s="411"/>
      <c r="L407" s="411">
        <v>0</v>
      </c>
      <c r="M407" s="411">
        <v>138</v>
      </c>
      <c r="N407" s="411" t="s">
        <v>22</v>
      </c>
      <c r="O407" s="411">
        <v>0.5</v>
      </c>
      <c r="P407" s="411" t="s">
        <v>1261</v>
      </c>
      <c r="Q407" s="411" t="s">
        <v>196</v>
      </c>
      <c r="R407" s="411">
        <v>50</v>
      </c>
      <c r="S407" s="411">
        <v>0.5</v>
      </c>
      <c r="T407" s="411" t="s">
        <v>22</v>
      </c>
      <c r="U407" s="411" t="s">
        <v>22</v>
      </c>
      <c r="V407" s="418" t="s">
        <v>25</v>
      </c>
      <c r="W407" s="412"/>
    </row>
    <row r="408" spans="1:23" ht="73.5" customHeight="1">
      <c r="A408" s="411" t="s">
        <v>2897</v>
      </c>
      <c r="B408" s="411" t="s">
        <v>2898</v>
      </c>
      <c r="C408" s="411" t="s">
        <v>2940</v>
      </c>
      <c r="D408" s="411" t="s">
        <v>2899</v>
      </c>
      <c r="E408" s="415">
        <v>44378</v>
      </c>
      <c r="F408" s="415">
        <v>44545</v>
      </c>
      <c r="G408" s="411"/>
      <c r="H408" s="411"/>
      <c r="I408" s="411"/>
      <c r="J408" s="411"/>
      <c r="K408" s="411"/>
      <c r="L408" s="411">
        <v>0</v>
      </c>
      <c r="M408" s="411">
        <v>138</v>
      </c>
      <c r="N408" s="411" t="s">
        <v>22</v>
      </c>
      <c r="O408" s="411">
        <v>0.10000000000000001</v>
      </c>
      <c r="P408" s="411" t="s">
        <v>1166</v>
      </c>
      <c r="Q408" s="411" t="s">
        <v>297</v>
      </c>
      <c r="R408" s="411">
        <v>100</v>
      </c>
      <c r="S408" s="411">
        <v>0.10000000000000001</v>
      </c>
      <c r="T408" s="411" t="s">
        <v>22</v>
      </c>
      <c r="U408" s="411" t="s">
        <v>22</v>
      </c>
      <c r="V408" s="411" t="s">
        <v>25</v>
      </c>
      <c r="W408" s="412"/>
    </row>
    <row r="409" spans="1:23" ht="73.5" customHeight="1">
      <c r="A409" s="411" t="s">
        <v>2900</v>
      </c>
      <c r="B409" s="404" t="s">
        <v>2901</v>
      </c>
      <c r="C409" s="405" t="s">
        <v>925</v>
      </c>
      <c r="D409" s="405" t="s">
        <v>2902</v>
      </c>
      <c r="E409" s="406">
        <v>44454</v>
      </c>
      <c r="F409" s="406">
        <v>44561</v>
      </c>
      <c r="G409" s="362"/>
      <c r="H409" s="419"/>
      <c r="I409" s="410"/>
      <c r="J409" s="411"/>
      <c r="K409" s="411"/>
      <c r="L409" s="411">
        <v>0</v>
      </c>
      <c r="M409" s="411">
        <v>138</v>
      </c>
      <c r="N409" s="411" t="s">
        <v>22</v>
      </c>
      <c r="O409" s="412">
        <v>0.10000000000000001</v>
      </c>
      <c r="P409" s="411" t="s">
        <v>1166</v>
      </c>
      <c r="Q409" s="411" t="s">
        <v>182</v>
      </c>
      <c r="R409" s="411">
        <v>250</v>
      </c>
      <c r="S409" s="411">
        <v>0.10000000000000001</v>
      </c>
      <c r="T409" s="411" t="s">
        <v>22</v>
      </c>
      <c r="U409" s="411" t="s">
        <v>22</v>
      </c>
      <c r="V409" s="405" t="s">
        <v>25</v>
      </c>
      <c r="W409" s="413"/>
    </row>
    <row r="410" spans="1:23" ht="73.5" customHeight="1">
      <c r="A410" s="411" t="s">
        <v>2903</v>
      </c>
      <c r="B410" s="404" t="s">
        <v>2904</v>
      </c>
      <c r="C410" s="405" t="s">
        <v>650</v>
      </c>
      <c r="D410" s="405" t="s">
        <v>2905</v>
      </c>
      <c r="E410" s="406">
        <v>44454</v>
      </c>
      <c r="F410" s="406">
        <v>44561</v>
      </c>
      <c r="G410" s="362"/>
      <c r="H410" s="419"/>
      <c r="I410" s="410"/>
      <c r="J410" s="411"/>
      <c r="K410" s="411"/>
      <c r="L410" s="411">
        <v>0</v>
      </c>
      <c r="M410" s="411">
        <v>138</v>
      </c>
      <c r="N410" s="411" t="s">
        <v>22</v>
      </c>
      <c r="O410" s="412">
        <v>0.10000000000000001</v>
      </c>
      <c r="P410" s="411" t="s">
        <v>1261</v>
      </c>
      <c r="Q410" s="411" t="s">
        <v>69</v>
      </c>
      <c r="R410" s="411">
        <v>100</v>
      </c>
      <c r="S410" s="411">
        <v>0.10000000000000001</v>
      </c>
      <c r="T410" s="411" t="s">
        <v>22</v>
      </c>
      <c r="U410" s="411" t="s">
        <v>22</v>
      </c>
      <c r="V410" s="405" t="s">
        <v>25</v>
      </c>
      <c r="W410" s="413"/>
    </row>
    <row r="411" spans="1:23" ht="15.6">
      <c r="A411" s="217"/>
      <c r="B411" s="383" t="s">
        <v>1439</v>
      </c>
      <c r="C411" s="436" t="s">
        <v>1191</v>
      </c>
      <c r="D411" s="436"/>
      <c r="E411" s="436"/>
      <c r="F411" s="436"/>
      <c r="G411" s="436"/>
      <c r="H411" s="436"/>
      <c r="I411" s="436"/>
      <c r="J411" s="436"/>
      <c r="K411" s="436"/>
      <c r="L411" s="436"/>
      <c r="M411" s="436"/>
      <c r="N411" s="436"/>
      <c r="O411" s="436"/>
      <c r="P411" s="436"/>
      <c r="Q411" s="436"/>
      <c r="R411" s="436"/>
      <c r="S411" s="436"/>
      <c r="T411" s="436"/>
      <c r="U411" s="436"/>
      <c r="V411" s="436"/>
      <c r="W411" s="436"/>
    </row>
    <row r="412" spans="1:23" ht="66">
      <c r="A412" s="217" t="s">
        <v>2375</v>
      </c>
      <c r="B412" s="235" t="s">
        <v>861</v>
      </c>
      <c r="C412" s="235" t="s">
        <v>722</v>
      </c>
      <c r="D412" s="235" t="s">
        <v>862</v>
      </c>
      <c r="E412" s="237">
        <v>44501</v>
      </c>
      <c r="F412" s="237">
        <v>44545</v>
      </c>
      <c r="G412" s="235"/>
      <c r="H412" s="235"/>
      <c r="I412" s="235"/>
      <c r="J412" s="235"/>
      <c r="K412" s="223" t="s">
        <v>1191</v>
      </c>
      <c r="L412" s="235">
        <v>0</v>
      </c>
      <c r="M412" s="235">
        <v>138</v>
      </c>
      <c r="N412" s="235" t="s">
        <v>22</v>
      </c>
      <c r="O412" s="225" t="s">
        <v>22</v>
      </c>
      <c r="P412" s="277" t="s">
        <v>22</v>
      </c>
      <c r="Q412" s="277" t="s">
        <v>22</v>
      </c>
      <c r="R412" s="239" t="s">
        <v>22</v>
      </c>
      <c r="S412" s="225" t="s">
        <v>22</v>
      </c>
      <c r="T412" s="239" t="s">
        <v>22</v>
      </c>
      <c r="U412" s="225" t="s">
        <v>22</v>
      </c>
      <c r="V412" s="235" t="s">
        <v>505</v>
      </c>
      <c r="W412" s="235"/>
    </row>
    <row r="413" spans="1:23" ht="52.8">
      <c r="A413" s="217" t="s">
        <v>2376</v>
      </c>
      <c r="B413" s="235" t="s">
        <v>863</v>
      </c>
      <c r="C413" s="235" t="s">
        <v>722</v>
      </c>
      <c r="D413" s="235" t="s">
        <v>864</v>
      </c>
      <c r="E413" s="237">
        <v>44215</v>
      </c>
      <c r="F413" s="237">
        <v>44545</v>
      </c>
      <c r="G413" s="235"/>
      <c r="H413" s="235"/>
      <c r="I413" s="238">
        <v>997861</v>
      </c>
      <c r="J413" s="235"/>
      <c r="K413" s="223" t="s">
        <v>1191</v>
      </c>
      <c r="L413" s="348">
        <v>46</v>
      </c>
      <c r="M413" s="235">
        <v>138</v>
      </c>
      <c r="N413" s="235" t="s">
        <v>22</v>
      </c>
      <c r="O413" s="225" t="s">
        <v>22</v>
      </c>
      <c r="P413" s="277" t="s">
        <v>22</v>
      </c>
      <c r="Q413" s="277" t="s">
        <v>22</v>
      </c>
      <c r="R413" s="239" t="s">
        <v>22</v>
      </c>
      <c r="S413" s="225" t="s">
        <v>22</v>
      </c>
      <c r="T413" s="239" t="s">
        <v>22</v>
      </c>
      <c r="U413" s="225" t="s">
        <v>22</v>
      </c>
      <c r="V413" s="235" t="s">
        <v>505</v>
      </c>
      <c r="W413" s="235"/>
    </row>
    <row r="414" spans="1:23" ht="26.4">
      <c r="A414" s="217" t="s">
        <v>2377</v>
      </c>
      <c r="B414" s="235" t="s">
        <v>870</v>
      </c>
      <c r="C414" s="235" t="s">
        <v>732</v>
      </c>
      <c r="D414" s="235" t="s">
        <v>871</v>
      </c>
      <c r="E414" s="237">
        <v>44578</v>
      </c>
      <c r="F414" s="237">
        <v>44696</v>
      </c>
      <c r="G414" s="235"/>
      <c r="H414" s="235"/>
      <c r="I414" s="235"/>
      <c r="J414" s="235"/>
      <c r="K414" s="223" t="s">
        <v>1191</v>
      </c>
      <c r="L414" s="235">
        <v>0</v>
      </c>
      <c r="M414" s="235">
        <v>138</v>
      </c>
      <c r="N414" s="235" t="s">
        <v>22</v>
      </c>
      <c r="O414" s="225" t="s">
        <v>22</v>
      </c>
      <c r="P414" s="277" t="s">
        <v>22</v>
      </c>
      <c r="Q414" s="277" t="s">
        <v>22</v>
      </c>
      <c r="R414" s="239" t="s">
        <v>22</v>
      </c>
      <c r="S414" s="225" t="s">
        <v>22</v>
      </c>
      <c r="T414" s="239" t="s">
        <v>22</v>
      </c>
      <c r="U414" s="225" t="s">
        <v>22</v>
      </c>
      <c r="V414" s="235" t="s">
        <v>505</v>
      </c>
      <c r="W414" s="235"/>
    </row>
    <row r="415" spans="1:23" ht="39.6">
      <c r="A415" s="217" t="s">
        <v>2378</v>
      </c>
      <c r="B415" s="260" t="s">
        <v>1066</v>
      </c>
      <c r="C415" s="235" t="s">
        <v>1067</v>
      </c>
      <c r="D415" s="260" t="s">
        <v>1058</v>
      </c>
      <c r="E415" s="265">
        <v>44393</v>
      </c>
      <c r="F415" s="237">
        <v>44910</v>
      </c>
      <c r="G415" s="235"/>
      <c r="H415" s="235"/>
      <c r="I415" s="235"/>
      <c r="J415" s="235"/>
      <c r="K415" s="223" t="s">
        <v>1191</v>
      </c>
      <c r="L415" s="235">
        <v>0</v>
      </c>
      <c r="M415" s="235">
        <v>345</v>
      </c>
      <c r="N415" s="235" t="s">
        <v>22</v>
      </c>
      <c r="O415" s="225" t="s">
        <v>22</v>
      </c>
      <c r="P415" s="277" t="s">
        <v>22</v>
      </c>
      <c r="Q415" s="277" t="s">
        <v>22</v>
      </c>
      <c r="R415" s="277" t="s">
        <v>22</v>
      </c>
      <c r="S415" s="225" t="s">
        <v>22</v>
      </c>
      <c r="T415" s="277" t="s">
        <v>22</v>
      </c>
      <c r="U415" s="225" t="s">
        <v>22</v>
      </c>
      <c r="V415" s="235" t="s">
        <v>505</v>
      </c>
      <c r="W415" s="235"/>
    </row>
    <row r="416" spans="1:23" ht="66">
      <c r="A416" s="217" t="s">
        <v>2379</v>
      </c>
      <c r="B416" s="260" t="s">
        <v>1112</v>
      </c>
      <c r="C416" s="235" t="s">
        <v>27</v>
      </c>
      <c r="D416" s="260" t="s">
        <v>1113</v>
      </c>
      <c r="E416" s="265">
        <v>44105</v>
      </c>
      <c r="F416" s="237">
        <v>44172</v>
      </c>
      <c r="G416" s="237">
        <v>44172</v>
      </c>
      <c r="H416" s="235"/>
      <c r="I416" s="221">
        <v>995282</v>
      </c>
      <c r="J416" s="235"/>
      <c r="K416" s="223" t="s">
        <v>1191</v>
      </c>
      <c r="L416" s="235">
        <v>100</v>
      </c>
      <c r="M416" s="235">
        <v>138</v>
      </c>
      <c r="N416" s="235" t="s">
        <v>22</v>
      </c>
      <c r="O416" s="277" t="s">
        <v>22</v>
      </c>
      <c r="P416" s="277" t="s">
        <v>22</v>
      </c>
      <c r="Q416" s="277" t="s">
        <v>22</v>
      </c>
      <c r="R416" s="277" t="s">
        <v>22</v>
      </c>
      <c r="S416" s="277" t="s">
        <v>22</v>
      </c>
      <c r="T416" s="277" t="s">
        <v>22</v>
      </c>
      <c r="U416" s="277" t="s">
        <v>22</v>
      </c>
      <c r="V416" s="235" t="s">
        <v>505</v>
      </c>
      <c r="W416" s="235"/>
    </row>
    <row r="417" spans="1:23" ht="39.6">
      <c r="A417" s="217" t="s">
        <v>1116</v>
      </c>
      <c r="B417" s="260" t="s">
        <v>1117</v>
      </c>
      <c r="C417" s="235" t="s">
        <v>194</v>
      </c>
      <c r="D417" s="260" t="s">
        <v>1118</v>
      </c>
      <c r="E417" s="265">
        <v>43971</v>
      </c>
      <c r="F417" s="237">
        <v>44169</v>
      </c>
      <c r="G417" s="237">
        <v>44169</v>
      </c>
      <c r="H417" s="235"/>
      <c r="I417" s="221">
        <v>2294139</v>
      </c>
      <c r="J417" s="235"/>
      <c r="K417" s="223" t="s">
        <v>1191</v>
      </c>
      <c r="L417" s="241">
        <v>100</v>
      </c>
      <c r="M417" s="235">
        <v>138</v>
      </c>
      <c r="N417" s="235" t="s">
        <v>22</v>
      </c>
      <c r="O417" s="277" t="s">
        <v>22</v>
      </c>
      <c r="P417" s="277" t="s">
        <v>22</v>
      </c>
      <c r="Q417" s="277" t="s">
        <v>22</v>
      </c>
      <c r="R417" s="277" t="s">
        <v>22</v>
      </c>
      <c r="S417" s="277" t="s">
        <v>22</v>
      </c>
      <c r="T417" s="277" t="s">
        <v>22</v>
      </c>
      <c r="U417" s="277" t="s">
        <v>22</v>
      </c>
      <c r="V417" s="235" t="s">
        <v>505</v>
      </c>
      <c r="W417" s="235"/>
    </row>
    <row r="418" spans="1:23" ht="26.4">
      <c r="A418" s="217" t="s">
        <v>1127</v>
      </c>
      <c r="B418" s="260" t="s">
        <v>1128</v>
      </c>
      <c r="C418" s="235" t="s">
        <v>27</v>
      </c>
      <c r="D418" s="260" t="s">
        <v>1129</v>
      </c>
      <c r="E418" s="265">
        <v>44144</v>
      </c>
      <c r="F418" s="237">
        <v>44176</v>
      </c>
      <c r="G418" s="237">
        <v>44176</v>
      </c>
      <c r="H418" s="237"/>
      <c r="I418" s="238">
        <v>579525.38</v>
      </c>
      <c r="J418" s="237"/>
      <c r="K418" s="237"/>
      <c r="L418" s="235">
        <v>100</v>
      </c>
      <c r="M418" s="235">
        <v>138</v>
      </c>
      <c r="N418" s="235" t="s">
        <v>22</v>
      </c>
      <c r="O418" s="277" t="s">
        <v>22</v>
      </c>
      <c r="P418" s="277" t="s">
        <v>22</v>
      </c>
      <c r="Q418" s="277" t="s">
        <v>22</v>
      </c>
      <c r="R418" s="277" t="s">
        <v>22</v>
      </c>
      <c r="S418" s="277" t="s">
        <v>22</v>
      </c>
      <c r="T418" s="277" t="s">
        <v>22</v>
      </c>
      <c r="U418" s="277" t="s">
        <v>22</v>
      </c>
      <c r="V418" s="235" t="s">
        <v>505</v>
      </c>
      <c r="W418" s="235"/>
    </row>
    <row r="419" spans="1:23" ht="66">
      <c r="A419" s="217" t="s">
        <v>1132</v>
      </c>
      <c r="B419" s="260" t="s">
        <v>1133</v>
      </c>
      <c r="C419" s="235" t="s">
        <v>968</v>
      </c>
      <c r="D419" s="260" t="s">
        <v>1134</v>
      </c>
      <c r="E419" s="265">
        <v>43988</v>
      </c>
      <c r="F419" s="349">
        <v>44286</v>
      </c>
      <c r="G419" s="235"/>
      <c r="H419" s="235"/>
      <c r="I419" s="221">
        <v>4610004</v>
      </c>
      <c r="J419" s="235"/>
      <c r="K419" s="223" t="s">
        <v>1191</v>
      </c>
      <c r="L419" s="348">
        <v>99</v>
      </c>
      <c r="M419" s="235">
        <v>138</v>
      </c>
      <c r="N419" s="235" t="s">
        <v>22</v>
      </c>
      <c r="O419" s="277" t="s">
        <v>22</v>
      </c>
      <c r="P419" s="277" t="s">
        <v>22</v>
      </c>
      <c r="Q419" s="277" t="s">
        <v>22</v>
      </c>
      <c r="R419" s="277" t="s">
        <v>22</v>
      </c>
      <c r="S419" s="277" t="s">
        <v>22</v>
      </c>
      <c r="T419" s="277" t="s">
        <v>22</v>
      </c>
      <c r="U419" s="277" t="s">
        <v>22</v>
      </c>
      <c r="V419" s="235" t="s">
        <v>505</v>
      </c>
      <c r="W419" s="235"/>
    </row>
    <row r="420" spans="1:23" ht="26.4">
      <c r="A420" s="217" t="s">
        <v>1138</v>
      </c>
      <c r="B420" s="260" t="s">
        <v>1139</v>
      </c>
      <c r="C420" s="235" t="s">
        <v>323</v>
      </c>
      <c r="D420" s="260" t="s">
        <v>1183</v>
      </c>
      <c r="E420" s="357">
        <v>44298</v>
      </c>
      <c r="F420" s="237">
        <v>44316</v>
      </c>
      <c r="G420" s="235"/>
      <c r="H420" s="235"/>
      <c r="I420" s="221">
        <v>246340</v>
      </c>
      <c r="J420" s="235"/>
      <c r="K420" s="223" t="s">
        <v>1191</v>
      </c>
      <c r="L420" s="235">
        <v>0</v>
      </c>
      <c r="M420" s="235" t="s">
        <v>45</v>
      </c>
      <c r="N420" s="235" t="s">
        <v>22</v>
      </c>
      <c r="O420" s="277" t="s">
        <v>22</v>
      </c>
      <c r="P420" s="277" t="s">
        <v>22</v>
      </c>
      <c r="Q420" s="277" t="s">
        <v>22</v>
      </c>
      <c r="R420" s="277" t="s">
        <v>22</v>
      </c>
      <c r="S420" s="277" t="s">
        <v>22</v>
      </c>
      <c r="T420" s="277" t="s">
        <v>22</v>
      </c>
      <c r="U420" s="277" t="s">
        <v>22</v>
      </c>
      <c r="V420" s="235" t="s">
        <v>505</v>
      </c>
      <c r="W420" s="235"/>
    </row>
    <row r="421" spans="1:23" ht="39.6">
      <c r="A421" s="217" t="s">
        <v>1141</v>
      </c>
      <c r="B421" s="260" t="s">
        <v>1142</v>
      </c>
      <c r="C421" s="235" t="s">
        <v>1143</v>
      </c>
      <c r="D421" s="260" t="s">
        <v>1144</v>
      </c>
      <c r="E421" s="265">
        <v>43863</v>
      </c>
      <c r="F421" s="237">
        <v>44186</v>
      </c>
      <c r="G421" s="237">
        <v>44186</v>
      </c>
      <c r="H421" s="235"/>
      <c r="I421" s="221">
        <v>2109618</v>
      </c>
      <c r="J421" s="235"/>
      <c r="K421" s="223" t="s">
        <v>1191</v>
      </c>
      <c r="L421" s="241">
        <v>100</v>
      </c>
      <c r="M421" s="235">
        <v>138</v>
      </c>
      <c r="N421" s="235" t="s">
        <v>22</v>
      </c>
      <c r="O421" s="277" t="s">
        <v>22</v>
      </c>
      <c r="P421" s="277" t="s">
        <v>22</v>
      </c>
      <c r="Q421" s="277" t="s">
        <v>22</v>
      </c>
      <c r="R421" s="277" t="s">
        <v>22</v>
      </c>
      <c r="S421" s="277" t="s">
        <v>22</v>
      </c>
      <c r="T421" s="277" t="s">
        <v>22</v>
      </c>
      <c r="U421" s="277" t="s">
        <v>22</v>
      </c>
      <c r="V421" s="235" t="s">
        <v>505</v>
      </c>
      <c r="W421" s="235"/>
    </row>
    <row r="422" spans="1:23" ht="39.6">
      <c r="A422" s="217" t="s">
        <v>1145</v>
      </c>
      <c r="B422" s="260" t="s">
        <v>1146</v>
      </c>
      <c r="C422" s="235" t="s">
        <v>925</v>
      </c>
      <c r="D422" s="260" t="s">
        <v>1147</v>
      </c>
      <c r="E422" s="265">
        <v>43920</v>
      </c>
      <c r="F422" s="237">
        <v>44119</v>
      </c>
      <c r="G422" s="237">
        <v>44119</v>
      </c>
      <c r="H422" s="235"/>
      <c r="I422" s="221">
        <v>2021287</v>
      </c>
      <c r="J422" s="235"/>
      <c r="K422" s="223" t="s">
        <v>1191</v>
      </c>
      <c r="L422" s="235">
        <v>100</v>
      </c>
      <c r="M422" s="235">
        <v>138</v>
      </c>
      <c r="N422" s="235" t="s">
        <v>22</v>
      </c>
      <c r="O422" s="277" t="s">
        <v>22</v>
      </c>
      <c r="P422" s="277" t="s">
        <v>22</v>
      </c>
      <c r="Q422" s="277" t="s">
        <v>22</v>
      </c>
      <c r="R422" s="277" t="s">
        <v>22</v>
      </c>
      <c r="S422" s="277" t="s">
        <v>22</v>
      </c>
      <c r="T422" s="277" t="s">
        <v>22</v>
      </c>
      <c r="U422" s="277" t="s">
        <v>22</v>
      </c>
      <c r="V422" s="235" t="s">
        <v>505</v>
      </c>
      <c r="W422" s="235"/>
    </row>
    <row r="423" spans="1:23" ht="39.6">
      <c r="A423" s="217" t="s">
        <v>2380</v>
      </c>
      <c r="B423" s="235" t="s">
        <v>537</v>
      </c>
      <c r="C423" s="235" t="s">
        <v>312</v>
      </c>
      <c r="D423" s="235" t="s">
        <v>606</v>
      </c>
      <c r="E423" s="265">
        <v>43809</v>
      </c>
      <c r="F423" s="237">
        <v>44006</v>
      </c>
      <c r="G423" s="237">
        <v>44006</v>
      </c>
      <c r="H423" s="238"/>
      <c r="I423" s="221">
        <v>656532.92000000004</v>
      </c>
      <c r="J423" s="366"/>
      <c r="K423" s="368" t="s">
        <v>1191</v>
      </c>
      <c r="L423" s="239">
        <v>100</v>
      </c>
      <c r="M423" s="235">
        <v>138</v>
      </c>
      <c r="N423" s="235" t="s">
        <v>22</v>
      </c>
      <c r="O423" s="225" t="s">
        <v>22</v>
      </c>
      <c r="P423" s="235" t="s">
        <v>22</v>
      </c>
      <c r="Q423" s="235" t="s">
        <v>22</v>
      </c>
      <c r="R423" s="239" t="s">
        <v>22</v>
      </c>
      <c r="S423" s="225" t="s">
        <v>22</v>
      </c>
      <c r="T423" s="239" t="s">
        <v>22</v>
      </c>
      <c r="U423" s="225" t="s">
        <v>22</v>
      </c>
      <c r="V423" s="235" t="s">
        <v>505</v>
      </c>
      <c r="W423" s="217" t="s">
        <v>2537</v>
      </c>
    </row>
    <row r="424" spans="1:23" ht="52.8">
      <c r="A424" s="217" t="s">
        <v>510</v>
      </c>
      <c r="B424" s="234" t="s">
        <v>598</v>
      </c>
      <c r="C424" s="235" t="s">
        <v>907</v>
      </c>
      <c r="D424" s="234" t="s">
        <v>568</v>
      </c>
      <c r="E424" s="265">
        <v>43725</v>
      </c>
      <c r="F424" s="236">
        <v>43878</v>
      </c>
      <c r="G424" s="236">
        <v>43878</v>
      </c>
      <c r="H424" s="238"/>
      <c r="I424" s="221">
        <v>5725089</v>
      </c>
      <c r="J424" s="366"/>
      <c r="K424" s="368" t="s">
        <v>1191</v>
      </c>
      <c r="L424" s="231">
        <v>100</v>
      </c>
      <c r="M424" s="239">
        <v>138</v>
      </c>
      <c r="N424" s="239" t="s">
        <v>22</v>
      </c>
      <c r="O424" s="225" t="s">
        <v>22</v>
      </c>
      <c r="P424" s="235" t="s">
        <v>22</v>
      </c>
      <c r="Q424" s="235" t="s">
        <v>22</v>
      </c>
      <c r="R424" s="239" t="s">
        <v>22</v>
      </c>
      <c r="S424" s="225" t="s">
        <v>22</v>
      </c>
      <c r="T424" s="239" t="s">
        <v>22</v>
      </c>
      <c r="U424" s="225" t="s">
        <v>22</v>
      </c>
      <c r="V424" s="264" t="s">
        <v>505</v>
      </c>
      <c r="W424" s="235"/>
    </row>
    <row r="425" spans="1:23" ht="92.4">
      <c r="A425" s="217" t="s">
        <v>2381</v>
      </c>
      <c r="B425" s="235" t="s">
        <v>769</v>
      </c>
      <c r="C425" s="248" t="s">
        <v>53</v>
      </c>
      <c r="D425" s="235" t="s">
        <v>770</v>
      </c>
      <c r="E425" s="237">
        <v>43711</v>
      </c>
      <c r="F425" s="237">
        <v>43917</v>
      </c>
      <c r="G425" s="237">
        <v>43917</v>
      </c>
      <c r="H425" s="238"/>
      <c r="I425" s="221">
        <v>4699579</v>
      </c>
      <c r="J425" s="366"/>
      <c r="K425" s="368"/>
      <c r="L425" s="231">
        <v>100</v>
      </c>
      <c r="M425" s="235" t="s">
        <v>513</v>
      </c>
      <c r="N425" s="235" t="s">
        <v>22</v>
      </c>
      <c r="O425" s="225" t="s">
        <v>22</v>
      </c>
      <c r="P425" s="235" t="s">
        <v>22</v>
      </c>
      <c r="Q425" s="235" t="s">
        <v>22</v>
      </c>
      <c r="R425" s="239" t="s">
        <v>22</v>
      </c>
      <c r="S425" s="225" t="s">
        <v>22</v>
      </c>
      <c r="T425" s="239" t="s">
        <v>22</v>
      </c>
      <c r="U425" s="225" t="s">
        <v>22</v>
      </c>
      <c r="V425" s="229" t="s">
        <v>505</v>
      </c>
      <c r="W425" s="235"/>
    </row>
    <row r="426" spans="1:23" ht="39.6">
      <c r="A426" s="217" t="s">
        <v>2382</v>
      </c>
      <c r="B426" s="235" t="s">
        <v>779</v>
      </c>
      <c r="C426" s="248" t="s">
        <v>908</v>
      </c>
      <c r="D426" s="235" t="s">
        <v>779</v>
      </c>
      <c r="E426" s="237">
        <v>43887</v>
      </c>
      <c r="F426" s="237">
        <v>44008</v>
      </c>
      <c r="G426" s="237">
        <v>44008</v>
      </c>
      <c r="H426" s="238"/>
      <c r="I426" s="221">
        <v>4285845</v>
      </c>
      <c r="J426" s="366"/>
      <c r="K426" s="368" t="s">
        <v>1191</v>
      </c>
      <c r="L426" s="241">
        <v>100</v>
      </c>
      <c r="M426" s="235">
        <v>138</v>
      </c>
      <c r="N426" s="235" t="s">
        <v>22</v>
      </c>
      <c r="O426" s="225" t="s">
        <v>22</v>
      </c>
      <c r="P426" s="235" t="s">
        <v>22</v>
      </c>
      <c r="Q426" s="235" t="s">
        <v>22</v>
      </c>
      <c r="R426" s="239" t="s">
        <v>22</v>
      </c>
      <c r="S426" s="225" t="s">
        <v>22</v>
      </c>
      <c r="T426" s="239" t="s">
        <v>22</v>
      </c>
      <c r="U426" s="225" t="s">
        <v>22</v>
      </c>
      <c r="V426" s="229" t="s">
        <v>505</v>
      </c>
      <c r="W426" s="217" t="s">
        <v>2537</v>
      </c>
    </row>
    <row r="427" spans="1:23" ht="66">
      <c r="A427" s="217" t="s">
        <v>521</v>
      </c>
      <c r="B427" s="235" t="s">
        <v>522</v>
      </c>
      <c r="C427" s="229" t="s">
        <v>42</v>
      </c>
      <c r="D427" s="229" t="s">
        <v>569</v>
      </c>
      <c r="E427" s="230">
        <v>43724</v>
      </c>
      <c r="F427" s="230">
        <v>43830</v>
      </c>
      <c r="G427" s="267">
        <v>43830</v>
      </c>
      <c r="H427" s="221"/>
      <c r="I427" s="221">
        <v>2399766</v>
      </c>
      <c r="J427" s="366"/>
      <c r="K427" s="368" t="s">
        <v>1191</v>
      </c>
      <c r="L427" s="231">
        <v>100</v>
      </c>
      <c r="M427" s="231">
        <v>138</v>
      </c>
      <c r="N427" s="231" t="s">
        <v>22</v>
      </c>
      <c r="O427" s="225" t="s">
        <v>22</v>
      </c>
      <c r="P427" s="229" t="s">
        <v>22</v>
      </c>
      <c r="Q427" s="229" t="s">
        <v>22</v>
      </c>
      <c r="R427" s="231" t="s">
        <v>22</v>
      </c>
      <c r="S427" s="233" t="s">
        <v>22</v>
      </c>
      <c r="T427" s="231" t="s">
        <v>22</v>
      </c>
      <c r="U427" s="233" t="s">
        <v>22</v>
      </c>
      <c r="V427" s="229" t="s">
        <v>505</v>
      </c>
      <c r="W427" s="228"/>
    </row>
    <row r="428" spans="1:23" ht="70.2" customHeight="1">
      <c r="A428" s="217" t="s">
        <v>2383</v>
      </c>
      <c r="B428" s="242" t="s">
        <v>595</v>
      </c>
      <c r="C428" s="242" t="s">
        <v>83</v>
      </c>
      <c r="D428" s="243" t="s">
        <v>594</v>
      </c>
      <c r="E428" s="240">
        <v>43668</v>
      </c>
      <c r="F428" s="240">
        <v>43821</v>
      </c>
      <c r="G428" s="240">
        <v>43821</v>
      </c>
      <c r="H428" s="244"/>
      <c r="I428" s="221">
        <v>3694762.5800000001</v>
      </c>
      <c r="J428" s="379">
        <v>3895064.9199999999</v>
      </c>
      <c r="K428" s="380">
        <v>0.054212506396013049</v>
      </c>
      <c r="L428" s="246">
        <v>100</v>
      </c>
      <c r="M428" s="246">
        <v>138</v>
      </c>
      <c r="N428" s="246" t="s">
        <v>22</v>
      </c>
      <c r="O428" s="225" t="s">
        <v>22</v>
      </c>
      <c r="P428" s="242" t="s">
        <v>22</v>
      </c>
      <c r="Q428" s="242" t="s">
        <v>22</v>
      </c>
      <c r="R428" s="246" t="s">
        <v>22</v>
      </c>
      <c r="S428" s="247" t="s">
        <v>22</v>
      </c>
      <c r="T428" s="246" t="s">
        <v>22</v>
      </c>
      <c r="U428" s="247" t="s">
        <v>22</v>
      </c>
      <c r="V428" s="229" t="s">
        <v>505</v>
      </c>
      <c r="W428" s="378" t="s">
        <v>2970</v>
      </c>
    </row>
    <row r="429" spans="1:23" ht="39.6">
      <c r="A429" s="217" t="s">
        <v>2384</v>
      </c>
      <c r="B429" s="242" t="s">
        <v>566</v>
      </c>
      <c r="C429" s="242" t="s">
        <v>169</v>
      </c>
      <c r="D429" s="243" t="s">
        <v>570</v>
      </c>
      <c r="E429" s="240">
        <v>43384</v>
      </c>
      <c r="F429" s="240">
        <v>43819</v>
      </c>
      <c r="G429" s="240">
        <v>43819</v>
      </c>
      <c r="H429" s="244"/>
      <c r="I429" s="221">
        <v>5864790.7599999998</v>
      </c>
      <c r="J429" s="366"/>
      <c r="K429" s="368" t="s">
        <v>1191</v>
      </c>
      <c r="L429" s="246">
        <v>100</v>
      </c>
      <c r="M429" s="246">
        <v>138</v>
      </c>
      <c r="N429" s="246" t="s">
        <v>22</v>
      </c>
      <c r="O429" s="225" t="s">
        <v>22</v>
      </c>
      <c r="P429" s="242" t="s">
        <v>22</v>
      </c>
      <c r="Q429" s="242" t="s">
        <v>22</v>
      </c>
      <c r="R429" s="246" t="s">
        <v>22</v>
      </c>
      <c r="S429" s="247" t="s">
        <v>22</v>
      </c>
      <c r="T429" s="246" t="s">
        <v>22</v>
      </c>
      <c r="U429" s="247" t="s">
        <v>22</v>
      </c>
      <c r="V429" s="229" t="s">
        <v>505</v>
      </c>
      <c r="W429" s="217" t="s">
        <v>2537</v>
      </c>
    </row>
    <row r="430" spans="1:23" ht="52.8">
      <c r="A430" s="217" t="s">
        <v>2385</v>
      </c>
      <c r="B430" s="242" t="s">
        <v>597</v>
      </c>
      <c r="C430" s="242" t="s">
        <v>909</v>
      </c>
      <c r="D430" s="243" t="s">
        <v>596</v>
      </c>
      <c r="E430" s="240">
        <v>44040</v>
      </c>
      <c r="F430" s="237">
        <v>44196</v>
      </c>
      <c r="G430" s="237">
        <v>44196</v>
      </c>
      <c r="H430" s="244"/>
      <c r="I430" s="221">
        <v>4832694.4000000004</v>
      </c>
      <c r="J430" s="245"/>
      <c r="K430" s="223" t="s">
        <v>1191</v>
      </c>
      <c r="L430" s="241">
        <v>100</v>
      </c>
      <c r="M430" s="246">
        <v>138</v>
      </c>
      <c r="N430" s="246" t="s">
        <v>22</v>
      </c>
      <c r="O430" s="225" t="s">
        <v>22</v>
      </c>
      <c r="P430" s="242" t="s">
        <v>22</v>
      </c>
      <c r="Q430" s="242" t="s">
        <v>22</v>
      </c>
      <c r="R430" s="246" t="s">
        <v>22</v>
      </c>
      <c r="S430" s="247" t="s">
        <v>22</v>
      </c>
      <c r="T430" s="246" t="s">
        <v>22</v>
      </c>
      <c r="U430" s="247" t="s">
        <v>22</v>
      </c>
      <c r="V430" s="229" t="s">
        <v>505</v>
      </c>
      <c r="W430" s="217" t="s">
        <v>2537</v>
      </c>
    </row>
    <row r="431" spans="1:23" ht="39.6">
      <c r="A431" s="217" t="s">
        <v>2386</v>
      </c>
      <c r="B431" s="242" t="s">
        <v>571</v>
      </c>
      <c r="C431" s="242" t="s">
        <v>545</v>
      </c>
      <c r="D431" s="243" t="s">
        <v>1888</v>
      </c>
      <c r="E431" s="240">
        <v>43795</v>
      </c>
      <c r="F431" s="237">
        <v>43992</v>
      </c>
      <c r="G431" s="237">
        <v>43992</v>
      </c>
      <c r="H431" s="244"/>
      <c r="I431" s="221">
        <v>1352805.6499999999</v>
      </c>
      <c r="J431" s="366"/>
      <c r="K431" s="368" t="s">
        <v>1191</v>
      </c>
      <c r="L431" s="246">
        <v>100</v>
      </c>
      <c r="M431" s="246">
        <v>138</v>
      </c>
      <c r="N431" s="246" t="s">
        <v>22</v>
      </c>
      <c r="O431" s="225" t="s">
        <v>22</v>
      </c>
      <c r="P431" s="242" t="s">
        <v>22</v>
      </c>
      <c r="Q431" s="242" t="s">
        <v>22</v>
      </c>
      <c r="R431" s="246" t="s">
        <v>22</v>
      </c>
      <c r="S431" s="247" t="s">
        <v>22</v>
      </c>
      <c r="T431" s="246" t="s">
        <v>22</v>
      </c>
      <c r="U431" s="247" t="s">
        <v>22</v>
      </c>
      <c r="V431" s="229" t="s">
        <v>505</v>
      </c>
      <c r="W431" s="217" t="s">
        <v>2537</v>
      </c>
    </row>
    <row r="432" spans="1:23" ht="67.2" customHeight="1">
      <c r="A432" s="217" t="s">
        <v>2387</v>
      </c>
      <c r="B432" s="242" t="s">
        <v>546</v>
      </c>
      <c r="C432" s="242" t="s">
        <v>910</v>
      </c>
      <c r="D432" s="243" t="s">
        <v>547</v>
      </c>
      <c r="E432" s="240">
        <v>43874</v>
      </c>
      <c r="F432" s="240">
        <v>43998</v>
      </c>
      <c r="G432" s="240">
        <v>43998</v>
      </c>
      <c r="H432" s="244"/>
      <c r="I432" s="221">
        <v>4221840.3899999997</v>
      </c>
      <c r="J432" s="379">
        <v>3797658.6800000002</v>
      </c>
      <c r="K432" s="380">
        <v>-0.1004731753963819</v>
      </c>
      <c r="L432" s="246">
        <v>100</v>
      </c>
      <c r="M432" s="246">
        <v>138</v>
      </c>
      <c r="N432" s="246" t="s">
        <v>22</v>
      </c>
      <c r="O432" s="225" t="s">
        <v>22</v>
      </c>
      <c r="P432" s="242" t="s">
        <v>22</v>
      </c>
      <c r="Q432" s="242" t="s">
        <v>22</v>
      </c>
      <c r="R432" s="246" t="s">
        <v>22</v>
      </c>
      <c r="S432" s="247" t="s">
        <v>22</v>
      </c>
      <c r="T432" s="246" t="s">
        <v>22</v>
      </c>
      <c r="U432" s="247" t="s">
        <v>22</v>
      </c>
      <c r="V432" s="229" t="s">
        <v>505</v>
      </c>
      <c r="W432" s="378" t="s">
        <v>2970</v>
      </c>
    </row>
    <row r="433" spans="1:23" ht="39.6">
      <c r="A433" s="217" t="s">
        <v>2388</v>
      </c>
      <c r="B433" s="228" t="s">
        <v>548</v>
      </c>
      <c r="C433" s="229" t="s">
        <v>911</v>
      </c>
      <c r="D433" s="229" t="s">
        <v>559</v>
      </c>
      <c r="E433" s="230">
        <v>44046</v>
      </c>
      <c r="F433" s="230">
        <v>44179</v>
      </c>
      <c r="G433" s="230">
        <v>44179</v>
      </c>
      <c r="H433" s="221"/>
      <c r="I433" s="221">
        <v>86173.570000000007</v>
      </c>
      <c r="J433" s="221"/>
      <c r="K433" s="223" t="s">
        <v>1191</v>
      </c>
      <c r="L433" s="246">
        <v>100</v>
      </c>
      <c r="M433" s="232">
        <v>138</v>
      </c>
      <c r="N433" s="231" t="s">
        <v>22</v>
      </c>
      <c r="O433" s="225" t="s">
        <v>22</v>
      </c>
      <c r="P433" s="229" t="s">
        <v>22</v>
      </c>
      <c r="Q433" s="229" t="s">
        <v>22</v>
      </c>
      <c r="R433" s="231" t="s">
        <v>22</v>
      </c>
      <c r="S433" s="233" t="s">
        <v>22</v>
      </c>
      <c r="T433" s="231" t="s">
        <v>22</v>
      </c>
      <c r="U433" s="233" t="s">
        <v>22</v>
      </c>
      <c r="V433" s="229" t="s">
        <v>505</v>
      </c>
      <c r="W433" s="228"/>
    </row>
    <row r="434" spans="1:23" ht="66">
      <c r="A434" s="217" t="s">
        <v>523</v>
      </c>
      <c r="B434" s="228" t="s">
        <v>603</v>
      </c>
      <c r="C434" s="229" t="s">
        <v>194</v>
      </c>
      <c r="D434" s="228" t="s">
        <v>612</v>
      </c>
      <c r="E434" s="230">
        <v>43769</v>
      </c>
      <c r="F434" s="230">
        <v>44006</v>
      </c>
      <c r="G434" s="230">
        <v>44006</v>
      </c>
      <c r="H434" s="221"/>
      <c r="I434" s="221">
        <v>597449</v>
      </c>
      <c r="J434" s="366"/>
      <c r="K434" s="368"/>
      <c r="L434" s="246">
        <v>100</v>
      </c>
      <c r="M434" s="232">
        <v>138</v>
      </c>
      <c r="N434" s="231" t="s">
        <v>22</v>
      </c>
      <c r="O434" s="225" t="s">
        <v>22</v>
      </c>
      <c r="P434" s="229" t="s">
        <v>22</v>
      </c>
      <c r="Q434" s="229" t="s">
        <v>22</v>
      </c>
      <c r="R434" s="231" t="s">
        <v>22</v>
      </c>
      <c r="S434" s="233" t="s">
        <v>22</v>
      </c>
      <c r="T434" s="231" t="s">
        <v>22</v>
      </c>
      <c r="U434" s="233" t="s">
        <v>22</v>
      </c>
      <c r="V434" s="229" t="s">
        <v>505</v>
      </c>
      <c r="W434" s="228"/>
    </row>
    <row r="435" spans="1:23" ht="52.8">
      <c r="A435" s="217" t="s">
        <v>2389</v>
      </c>
      <c r="B435" s="228" t="s">
        <v>1932</v>
      </c>
      <c r="C435" s="229" t="s">
        <v>194</v>
      </c>
      <c r="D435" s="229" t="s">
        <v>572</v>
      </c>
      <c r="E435" s="230">
        <v>43419</v>
      </c>
      <c r="F435" s="230">
        <v>44005</v>
      </c>
      <c r="G435" s="230">
        <v>44005</v>
      </c>
      <c r="H435" s="238"/>
      <c r="I435" s="221">
        <v>435226</v>
      </c>
      <c r="J435" s="366"/>
      <c r="K435" s="368"/>
      <c r="L435" s="239">
        <v>100</v>
      </c>
      <c r="M435" s="232">
        <v>138</v>
      </c>
      <c r="N435" s="231" t="s">
        <v>22</v>
      </c>
      <c r="O435" s="225" t="s">
        <v>22</v>
      </c>
      <c r="P435" s="229" t="s">
        <v>22</v>
      </c>
      <c r="Q435" s="229" t="s">
        <v>22</v>
      </c>
      <c r="R435" s="231" t="s">
        <v>22</v>
      </c>
      <c r="S435" s="233" t="s">
        <v>22</v>
      </c>
      <c r="T435" s="231" t="s">
        <v>22</v>
      </c>
      <c r="U435" s="233" t="s">
        <v>22</v>
      </c>
      <c r="V435" s="229" t="s">
        <v>505</v>
      </c>
      <c r="W435" s="228"/>
    </row>
    <row r="436" spans="1:23" ht="39.6">
      <c r="A436" s="217" t="s">
        <v>2390</v>
      </c>
      <c r="B436" s="228" t="s">
        <v>1440</v>
      </c>
      <c r="C436" s="229" t="s">
        <v>27</v>
      </c>
      <c r="D436" s="228" t="s">
        <v>573</v>
      </c>
      <c r="E436" s="230">
        <v>43717</v>
      </c>
      <c r="F436" s="267">
        <v>44008</v>
      </c>
      <c r="G436" s="267">
        <v>44008</v>
      </c>
      <c r="H436" s="238"/>
      <c r="I436" s="221">
        <v>1678074</v>
      </c>
      <c r="J436" s="366"/>
      <c r="K436" s="368"/>
      <c r="L436" s="231">
        <v>100</v>
      </c>
      <c r="M436" s="232">
        <v>138</v>
      </c>
      <c r="N436" s="231" t="s">
        <v>22</v>
      </c>
      <c r="O436" s="225" t="s">
        <v>22</v>
      </c>
      <c r="P436" s="229" t="s">
        <v>22</v>
      </c>
      <c r="Q436" s="229" t="s">
        <v>22</v>
      </c>
      <c r="R436" s="231" t="s">
        <v>22</v>
      </c>
      <c r="S436" s="233" t="s">
        <v>22</v>
      </c>
      <c r="T436" s="231" t="s">
        <v>22</v>
      </c>
      <c r="U436" s="233" t="s">
        <v>22</v>
      </c>
      <c r="V436" s="229" t="s">
        <v>505</v>
      </c>
      <c r="W436" s="227"/>
    </row>
    <row r="437" spans="1:23" ht="39.6">
      <c r="A437" s="217" t="s">
        <v>2391</v>
      </c>
      <c r="B437" s="235" t="s">
        <v>574</v>
      </c>
      <c r="C437" s="248" t="s">
        <v>56</v>
      </c>
      <c r="D437" s="235" t="s">
        <v>607</v>
      </c>
      <c r="E437" s="237">
        <v>43759</v>
      </c>
      <c r="F437" s="237">
        <v>43952</v>
      </c>
      <c r="G437" s="237">
        <v>43952</v>
      </c>
      <c r="H437" s="254"/>
      <c r="I437" s="221">
        <v>921244.66000000003</v>
      </c>
      <c r="J437" s="366"/>
      <c r="K437" s="368" t="s">
        <v>1191</v>
      </c>
      <c r="L437" s="246">
        <v>100</v>
      </c>
      <c r="M437" s="235">
        <v>138</v>
      </c>
      <c r="N437" s="235" t="s">
        <v>22</v>
      </c>
      <c r="O437" s="225" t="s">
        <v>22</v>
      </c>
      <c r="P437" s="248" t="s">
        <v>22</v>
      </c>
      <c r="Q437" s="235" t="s">
        <v>22</v>
      </c>
      <c r="R437" s="249" t="s">
        <v>22</v>
      </c>
      <c r="S437" s="250" t="s">
        <v>22</v>
      </c>
      <c r="T437" s="249" t="s">
        <v>22</v>
      </c>
      <c r="U437" s="250" t="s">
        <v>22</v>
      </c>
      <c r="V437" s="229" t="s">
        <v>505</v>
      </c>
      <c r="W437" s="235"/>
    </row>
    <row r="438" spans="1:23" ht="92.4">
      <c r="A438" s="217" t="s">
        <v>509</v>
      </c>
      <c r="B438" s="235" t="s">
        <v>604</v>
      </c>
      <c r="C438" s="248" t="s">
        <v>912</v>
      </c>
      <c r="D438" s="235" t="s">
        <v>567</v>
      </c>
      <c r="E438" s="237">
        <v>43658</v>
      </c>
      <c r="F438" s="237">
        <v>43800</v>
      </c>
      <c r="G438" s="237">
        <v>43800</v>
      </c>
      <c r="H438" s="238"/>
      <c r="I438" s="221">
        <v>1243074</v>
      </c>
      <c r="J438" s="366"/>
      <c r="K438" s="368"/>
      <c r="L438" s="246">
        <v>100</v>
      </c>
      <c r="M438" s="235">
        <v>138</v>
      </c>
      <c r="N438" s="235" t="s">
        <v>22</v>
      </c>
      <c r="O438" s="225" t="s">
        <v>22</v>
      </c>
      <c r="P438" s="248" t="s">
        <v>22</v>
      </c>
      <c r="Q438" s="235" t="s">
        <v>22</v>
      </c>
      <c r="R438" s="249" t="s">
        <v>22</v>
      </c>
      <c r="S438" s="250" t="s">
        <v>22</v>
      </c>
      <c r="T438" s="249" t="s">
        <v>22</v>
      </c>
      <c r="U438" s="250" t="s">
        <v>22</v>
      </c>
      <c r="V438" s="229" t="s">
        <v>505</v>
      </c>
      <c r="W438" s="235"/>
    </row>
    <row r="439" spans="1:23" ht="52.8">
      <c r="A439" s="217" t="s">
        <v>2392</v>
      </c>
      <c r="B439" s="234" t="s">
        <v>549</v>
      </c>
      <c r="C439" s="235" t="s">
        <v>913</v>
      </c>
      <c r="D439" s="235" t="s">
        <v>575</v>
      </c>
      <c r="E439" s="230">
        <v>43860</v>
      </c>
      <c r="F439" s="230">
        <v>43998</v>
      </c>
      <c r="G439" s="230">
        <v>43998</v>
      </c>
      <c r="H439" s="238"/>
      <c r="I439" s="221">
        <v>1135739</v>
      </c>
      <c r="J439" s="379">
        <v>767661.96999999997</v>
      </c>
      <c r="K439" s="380">
        <v>-0.32408592995397711</v>
      </c>
      <c r="L439" s="246">
        <v>100</v>
      </c>
      <c r="M439" s="268" t="s">
        <v>513</v>
      </c>
      <c r="N439" s="239" t="s">
        <v>22</v>
      </c>
      <c r="O439" s="225" t="s">
        <v>22</v>
      </c>
      <c r="P439" s="235" t="s">
        <v>22</v>
      </c>
      <c r="Q439" s="235" t="s">
        <v>22</v>
      </c>
      <c r="R439" s="239" t="s">
        <v>22</v>
      </c>
      <c r="S439" s="225" t="s">
        <v>22</v>
      </c>
      <c r="T439" s="239" t="s">
        <v>22</v>
      </c>
      <c r="U439" s="225" t="s">
        <v>22</v>
      </c>
      <c r="V439" s="235" t="s">
        <v>505</v>
      </c>
      <c r="W439" s="381" t="s">
        <v>2968</v>
      </c>
    </row>
    <row r="440" spans="1:23" ht="52.8">
      <c r="A440" s="217" t="s">
        <v>2393</v>
      </c>
      <c r="B440" s="234" t="s">
        <v>550</v>
      </c>
      <c r="C440" s="235" t="s">
        <v>560</v>
      </c>
      <c r="D440" s="235" t="s">
        <v>565</v>
      </c>
      <c r="E440" s="265">
        <v>43861</v>
      </c>
      <c r="F440" s="237">
        <v>43972</v>
      </c>
      <c r="G440" s="237">
        <v>43972</v>
      </c>
      <c r="H440" s="238"/>
      <c r="I440" s="221">
        <v>1212265</v>
      </c>
      <c r="J440" s="366"/>
      <c r="K440" s="368"/>
      <c r="L440" s="246">
        <v>100</v>
      </c>
      <c r="M440" s="296">
        <v>345</v>
      </c>
      <c r="N440" s="239" t="s">
        <v>22</v>
      </c>
      <c r="O440" s="225" t="s">
        <v>22</v>
      </c>
      <c r="P440" s="235" t="s">
        <v>22</v>
      </c>
      <c r="Q440" s="235" t="s">
        <v>22</v>
      </c>
      <c r="R440" s="239" t="s">
        <v>22</v>
      </c>
      <c r="S440" s="225" t="s">
        <v>22</v>
      </c>
      <c r="T440" s="239" t="s">
        <v>22</v>
      </c>
      <c r="U440" s="225" t="s">
        <v>22</v>
      </c>
      <c r="V440" s="235" t="s">
        <v>505</v>
      </c>
      <c r="W440" s="234"/>
    </row>
    <row r="441" spans="1:23" ht="52.8">
      <c r="A441" s="217" t="s">
        <v>2394</v>
      </c>
      <c r="B441" s="235" t="s">
        <v>524</v>
      </c>
      <c r="C441" s="235" t="s">
        <v>42</v>
      </c>
      <c r="D441" s="235" t="s">
        <v>576</v>
      </c>
      <c r="E441" s="237">
        <v>43745</v>
      </c>
      <c r="F441" s="237">
        <v>44189</v>
      </c>
      <c r="G441" s="237">
        <v>44189</v>
      </c>
      <c r="H441" s="263"/>
      <c r="I441" s="221">
        <v>20360176.34</v>
      </c>
      <c r="J441" s="238"/>
      <c r="K441" s="223" t="s">
        <v>1191</v>
      </c>
      <c r="L441" s="241">
        <v>100</v>
      </c>
      <c r="M441" s="235">
        <v>138</v>
      </c>
      <c r="N441" s="235" t="s">
        <v>22</v>
      </c>
      <c r="O441" s="225" t="s">
        <v>22</v>
      </c>
      <c r="P441" s="235" t="s">
        <v>22</v>
      </c>
      <c r="Q441" s="235" t="s">
        <v>22</v>
      </c>
      <c r="R441" s="239" t="s">
        <v>22</v>
      </c>
      <c r="S441" s="233" t="s">
        <v>22</v>
      </c>
      <c r="T441" s="239" t="s">
        <v>22</v>
      </c>
      <c r="U441" s="225" t="s">
        <v>22</v>
      </c>
      <c r="V441" s="264" t="s">
        <v>505</v>
      </c>
      <c r="W441" s="217" t="s">
        <v>2537</v>
      </c>
    </row>
    <row r="442" spans="1:23" ht="39.6">
      <c r="A442" s="217" t="s">
        <v>2395</v>
      </c>
      <c r="B442" s="228" t="s">
        <v>551</v>
      </c>
      <c r="C442" s="229" t="s">
        <v>915</v>
      </c>
      <c r="D442" s="229" t="s">
        <v>577</v>
      </c>
      <c r="E442" s="236">
        <v>43892</v>
      </c>
      <c r="F442" s="267">
        <v>43950</v>
      </c>
      <c r="G442" s="267">
        <v>43950</v>
      </c>
      <c r="H442" s="221"/>
      <c r="I442" s="221">
        <v>1204386.3999999999</v>
      </c>
      <c r="J442" s="366"/>
      <c r="K442" s="368"/>
      <c r="L442" s="246">
        <v>100</v>
      </c>
      <c r="M442" s="232">
        <v>138</v>
      </c>
      <c r="N442" s="231" t="s">
        <v>22</v>
      </c>
      <c r="O442" s="225" t="s">
        <v>22</v>
      </c>
      <c r="P442" s="229" t="s">
        <v>22</v>
      </c>
      <c r="Q442" s="229" t="s">
        <v>22</v>
      </c>
      <c r="R442" s="231" t="s">
        <v>22</v>
      </c>
      <c r="S442" s="233" t="s">
        <v>22</v>
      </c>
      <c r="T442" s="231" t="s">
        <v>22</v>
      </c>
      <c r="U442" s="233" t="s">
        <v>22</v>
      </c>
      <c r="V442" s="229" t="s">
        <v>505</v>
      </c>
      <c r="W442" s="217" t="s">
        <v>2537</v>
      </c>
    </row>
    <row r="443" spans="1:23" ht="66">
      <c r="A443" s="217" t="s">
        <v>516</v>
      </c>
      <c r="B443" s="260" t="s">
        <v>605</v>
      </c>
      <c r="C443" s="235" t="s">
        <v>650</v>
      </c>
      <c r="D443" s="235" t="s">
        <v>613</v>
      </c>
      <c r="E443" s="253">
        <v>43724</v>
      </c>
      <c r="F443" s="253">
        <v>43922</v>
      </c>
      <c r="G443" s="253">
        <v>43922</v>
      </c>
      <c r="H443" s="255"/>
      <c r="I443" s="221">
        <v>5906786</v>
      </c>
      <c r="J443" s="366"/>
      <c r="K443" s="368" t="s">
        <v>1191</v>
      </c>
      <c r="L443" s="246">
        <v>100</v>
      </c>
      <c r="M443" s="239">
        <v>138</v>
      </c>
      <c r="N443" s="239" t="s">
        <v>22</v>
      </c>
      <c r="O443" s="225" t="s">
        <v>22</v>
      </c>
      <c r="P443" s="235" t="s">
        <v>22</v>
      </c>
      <c r="Q443" s="235" t="s">
        <v>22</v>
      </c>
      <c r="R443" s="239" t="s">
        <v>22</v>
      </c>
      <c r="S443" s="225" t="s">
        <v>22</v>
      </c>
      <c r="T443" s="239" t="s">
        <v>22</v>
      </c>
      <c r="U443" s="225" t="s">
        <v>22</v>
      </c>
      <c r="V443" s="235" t="s">
        <v>505</v>
      </c>
      <c r="W443" s="235"/>
    </row>
    <row r="444" spans="1:23" ht="26.4">
      <c r="A444" s="217" t="s">
        <v>2396</v>
      </c>
      <c r="B444" s="235" t="s">
        <v>556</v>
      </c>
      <c r="C444" s="235" t="s">
        <v>323</v>
      </c>
      <c r="D444" s="235" t="s">
        <v>578</v>
      </c>
      <c r="E444" s="237">
        <v>43971</v>
      </c>
      <c r="F444" s="237">
        <v>44181</v>
      </c>
      <c r="G444" s="237">
        <v>44181</v>
      </c>
      <c r="H444" s="263"/>
      <c r="I444" s="221">
        <v>4204788</v>
      </c>
      <c r="J444" s="238"/>
      <c r="K444" s="223" t="s">
        <v>1191</v>
      </c>
      <c r="L444" s="241">
        <v>100</v>
      </c>
      <c r="M444" s="235" t="s">
        <v>45</v>
      </c>
      <c r="N444" s="235" t="s">
        <v>22</v>
      </c>
      <c r="O444" s="225" t="s">
        <v>22</v>
      </c>
      <c r="P444" s="235" t="s">
        <v>22</v>
      </c>
      <c r="Q444" s="235" t="s">
        <v>22</v>
      </c>
      <c r="R444" s="239" t="s">
        <v>22</v>
      </c>
      <c r="S444" s="233" t="s">
        <v>22</v>
      </c>
      <c r="T444" s="239" t="s">
        <v>22</v>
      </c>
      <c r="U444" s="225" t="s">
        <v>22</v>
      </c>
      <c r="V444" s="229" t="s">
        <v>505</v>
      </c>
      <c r="W444" s="235"/>
    </row>
    <row r="445" spans="1:23" ht="52.8">
      <c r="A445" s="217" t="s">
        <v>2397</v>
      </c>
      <c r="B445" s="235" t="s">
        <v>552</v>
      </c>
      <c r="C445" s="235" t="s">
        <v>169</v>
      </c>
      <c r="D445" s="235" t="s">
        <v>553</v>
      </c>
      <c r="E445" s="237">
        <v>43927</v>
      </c>
      <c r="F445" s="237">
        <v>44008</v>
      </c>
      <c r="G445" s="237">
        <v>44008</v>
      </c>
      <c r="H445" s="263"/>
      <c r="I445" s="221">
        <v>5825991.2400000002</v>
      </c>
      <c r="J445" s="366"/>
      <c r="K445" s="368" t="s">
        <v>1191</v>
      </c>
      <c r="L445" s="241">
        <v>100</v>
      </c>
      <c r="M445" s="235">
        <v>138</v>
      </c>
      <c r="N445" s="235" t="s">
        <v>22</v>
      </c>
      <c r="O445" s="225" t="s">
        <v>22</v>
      </c>
      <c r="P445" s="235" t="s">
        <v>22</v>
      </c>
      <c r="Q445" s="235" t="s">
        <v>22</v>
      </c>
      <c r="R445" s="239" t="s">
        <v>22</v>
      </c>
      <c r="S445" s="233" t="s">
        <v>22</v>
      </c>
      <c r="T445" s="239" t="s">
        <v>22</v>
      </c>
      <c r="U445" s="225" t="s">
        <v>22</v>
      </c>
      <c r="V445" s="229" t="s">
        <v>505</v>
      </c>
      <c r="W445" s="217" t="s">
        <v>2537</v>
      </c>
    </row>
    <row r="446" spans="1:23" ht="52.8">
      <c r="A446" s="217" t="s">
        <v>2398</v>
      </c>
      <c r="B446" s="235" t="s">
        <v>579</v>
      </c>
      <c r="C446" s="235" t="s">
        <v>42</v>
      </c>
      <c r="D446" s="235" t="s">
        <v>580</v>
      </c>
      <c r="E446" s="237">
        <v>43927</v>
      </c>
      <c r="F446" s="237">
        <v>44193</v>
      </c>
      <c r="G446" s="237">
        <v>44193</v>
      </c>
      <c r="H446" s="263"/>
      <c r="I446" s="221">
        <v>187469</v>
      </c>
      <c r="J446" s="238"/>
      <c r="K446" s="223" t="s">
        <v>1191</v>
      </c>
      <c r="L446" s="241">
        <v>100</v>
      </c>
      <c r="M446" s="235">
        <v>138</v>
      </c>
      <c r="N446" s="235" t="s">
        <v>22</v>
      </c>
      <c r="O446" s="225" t="s">
        <v>22</v>
      </c>
      <c r="P446" s="235" t="s">
        <v>22</v>
      </c>
      <c r="Q446" s="235" t="s">
        <v>22</v>
      </c>
      <c r="R446" s="239" t="s">
        <v>22</v>
      </c>
      <c r="S446" s="233" t="s">
        <v>22</v>
      </c>
      <c r="T446" s="231" t="s">
        <v>22</v>
      </c>
      <c r="U446" s="233" t="s">
        <v>22</v>
      </c>
      <c r="V446" s="229" t="s">
        <v>505</v>
      </c>
      <c r="W446" s="235"/>
    </row>
    <row r="447" spans="1:23" ht="66">
      <c r="A447" s="217" t="s">
        <v>2399</v>
      </c>
      <c r="B447" s="242" t="s">
        <v>614</v>
      </c>
      <c r="C447" s="228" t="s">
        <v>42</v>
      </c>
      <c r="D447" s="243" t="s">
        <v>615</v>
      </c>
      <c r="E447" s="267">
        <v>43556</v>
      </c>
      <c r="F447" s="240">
        <v>44272</v>
      </c>
      <c r="G447" s="237"/>
      <c r="H447" s="221"/>
      <c r="I447" s="221">
        <v>1857917</v>
      </c>
      <c r="J447" s="245"/>
      <c r="K447" s="223" t="s">
        <v>1191</v>
      </c>
      <c r="L447" s="241">
        <v>99</v>
      </c>
      <c r="M447" s="246">
        <v>138</v>
      </c>
      <c r="N447" s="246" t="s">
        <v>22</v>
      </c>
      <c r="O447" s="225" t="s">
        <v>22</v>
      </c>
      <c r="P447" s="242" t="s">
        <v>22</v>
      </c>
      <c r="Q447" s="242" t="s">
        <v>22</v>
      </c>
      <c r="R447" s="246" t="s">
        <v>22</v>
      </c>
      <c r="S447" s="247" t="s">
        <v>22</v>
      </c>
      <c r="T447" s="246" t="s">
        <v>22</v>
      </c>
      <c r="U447" s="247" t="s">
        <v>22</v>
      </c>
      <c r="V447" s="242" t="s">
        <v>505</v>
      </c>
      <c r="W447" s="228"/>
    </row>
    <row r="448" spans="1:23" ht="39.6">
      <c r="A448" s="217" t="s">
        <v>2400</v>
      </c>
      <c r="B448" s="242" t="s">
        <v>581</v>
      </c>
      <c r="C448" s="242" t="s">
        <v>80</v>
      </c>
      <c r="D448" s="235" t="s">
        <v>608</v>
      </c>
      <c r="E448" s="240">
        <v>43668</v>
      </c>
      <c r="F448" s="240">
        <v>43819</v>
      </c>
      <c r="G448" s="240">
        <v>43819</v>
      </c>
      <c r="H448" s="221"/>
      <c r="I448" s="221">
        <v>1477517.8700000001</v>
      </c>
      <c r="J448" s="366"/>
      <c r="K448" s="368" t="s">
        <v>1191</v>
      </c>
      <c r="L448" s="241">
        <v>100</v>
      </c>
      <c r="M448" s="246">
        <v>138</v>
      </c>
      <c r="N448" s="246" t="s">
        <v>22</v>
      </c>
      <c r="O448" s="225" t="s">
        <v>22</v>
      </c>
      <c r="P448" s="242" t="s">
        <v>22</v>
      </c>
      <c r="Q448" s="242" t="s">
        <v>22</v>
      </c>
      <c r="R448" s="246" t="s">
        <v>22</v>
      </c>
      <c r="S448" s="247" t="s">
        <v>22</v>
      </c>
      <c r="T448" s="246" t="s">
        <v>22</v>
      </c>
      <c r="U448" s="247" t="s">
        <v>22</v>
      </c>
      <c r="V448" s="270" t="s">
        <v>505</v>
      </c>
      <c r="W448" s="228"/>
    </row>
    <row r="449" spans="1:23" ht="79.2">
      <c r="A449" s="217" t="s">
        <v>514</v>
      </c>
      <c r="B449" s="242" t="s">
        <v>583</v>
      </c>
      <c r="C449" s="242" t="s">
        <v>42</v>
      </c>
      <c r="D449" s="243" t="s">
        <v>582</v>
      </c>
      <c r="E449" s="240">
        <v>43621</v>
      </c>
      <c r="F449" s="240">
        <v>43829</v>
      </c>
      <c r="G449" s="240">
        <v>43829</v>
      </c>
      <c r="H449" s="221"/>
      <c r="I449" s="221">
        <v>5421782</v>
      </c>
      <c r="J449" s="366"/>
      <c r="K449" s="368"/>
      <c r="L449" s="246">
        <v>100</v>
      </c>
      <c r="M449" s="246">
        <v>138</v>
      </c>
      <c r="N449" s="246" t="s">
        <v>22</v>
      </c>
      <c r="O449" s="225" t="s">
        <v>22</v>
      </c>
      <c r="P449" s="242" t="s">
        <v>22</v>
      </c>
      <c r="Q449" s="242" t="s">
        <v>22</v>
      </c>
      <c r="R449" s="246" t="s">
        <v>22</v>
      </c>
      <c r="S449" s="247" t="s">
        <v>22</v>
      </c>
      <c r="T449" s="246" t="s">
        <v>22</v>
      </c>
      <c r="U449" s="247" t="s">
        <v>22</v>
      </c>
      <c r="V449" s="242" t="s">
        <v>505</v>
      </c>
      <c r="W449" s="235" t="s">
        <v>906</v>
      </c>
    </row>
    <row r="450" spans="1:23" ht="105.6">
      <c r="A450" s="217" t="s">
        <v>2401</v>
      </c>
      <c r="B450" s="235" t="s">
        <v>610</v>
      </c>
      <c r="C450" s="229" t="s">
        <v>917</v>
      </c>
      <c r="D450" s="229" t="s">
        <v>609</v>
      </c>
      <c r="E450" s="230">
        <v>43528</v>
      </c>
      <c r="F450" s="230">
        <v>43801</v>
      </c>
      <c r="G450" s="230">
        <v>43801</v>
      </c>
      <c r="H450" s="221"/>
      <c r="I450" s="221">
        <v>11506348</v>
      </c>
      <c r="J450" s="366"/>
      <c r="K450" s="368"/>
      <c r="L450" s="231">
        <v>100</v>
      </c>
      <c r="M450" s="231">
        <v>138</v>
      </c>
      <c r="N450" s="231" t="s">
        <v>22</v>
      </c>
      <c r="O450" s="225" t="s">
        <v>22</v>
      </c>
      <c r="P450" s="229" t="s">
        <v>22</v>
      </c>
      <c r="Q450" s="229" t="s">
        <v>22</v>
      </c>
      <c r="R450" s="231" t="s">
        <v>22</v>
      </c>
      <c r="S450" s="233" t="s">
        <v>22</v>
      </c>
      <c r="T450" s="231" t="s">
        <v>22</v>
      </c>
      <c r="U450" s="233" t="s">
        <v>22</v>
      </c>
      <c r="V450" s="229" t="s">
        <v>505</v>
      </c>
      <c r="W450" s="229"/>
    </row>
    <row r="451" spans="1:23" ht="52.8">
      <c r="A451" s="217" t="s">
        <v>2402</v>
      </c>
      <c r="B451" s="242" t="s">
        <v>599</v>
      </c>
      <c r="C451" s="242" t="s">
        <v>918</v>
      </c>
      <c r="D451" s="235" t="s">
        <v>584</v>
      </c>
      <c r="E451" s="240">
        <v>44197</v>
      </c>
      <c r="F451" s="240">
        <v>44227</v>
      </c>
      <c r="G451" s="237"/>
      <c r="H451" s="244"/>
      <c r="I451" s="221">
        <v>191851</v>
      </c>
      <c r="J451" s="245"/>
      <c r="K451" s="223" t="s">
        <v>1191</v>
      </c>
      <c r="L451" s="231">
        <v>0</v>
      </c>
      <c r="M451" s="235">
        <v>138</v>
      </c>
      <c r="N451" s="235" t="s">
        <v>22</v>
      </c>
      <c r="O451" s="225" t="s">
        <v>22</v>
      </c>
      <c r="P451" s="235" t="s">
        <v>22</v>
      </c>
      <c r="Q451" s="235" t="s">
        <v>22</v>
      </c>
      <c r="R451" s="239" t="s">
        <v>22</v>
      </c>
      <c r="S451" s="225" t="s">
        <v>22</v>
      </c>
      <c r="T451" s="239" t="s">
        <v>22</v>
      </c>
      <c r="U451" s="225" t="s">
        <v>22</v>
      </c>
      <c r="V451" s="235" t="s">
        <v>505</v>
      </c>
      <c r="W451" s="167"/>
    </row>
    <row r="452" spans="1:23" ht="52.8">
      <c r="A452" s="217" t="s">
        <v>2403</v>
      </c>
      <c r="B452" s="242" t="s">
        <v>585</v>
      </c>
      <c r="C452" s="242" t="s">
        <v>650</v>
      </c>
      <c r="D452" s="243" t="s">
        <v>616</v>
      </c>
      <c r="E452" s="240">
        <v>43724</v>
      </c>
      <c r="F452" s="240">
        <v>44060</v>
      </c>
      <c r="G452" s="240">
        <v>44060</v>
      </c>
      <c r="H452" s="244"/>
      <c r="I452" s="221">
        <v>7224561.6200000001</v>
      </c>
      <c r="J452" s="245"/>
      <c r="K452" s="223" t="s">
        <v>1191</v>
      </c>
      <c r="L452" s="246">
        <v>100</v>
      </c>
      <c r="M452" s="246">
        <v>345</v>
      </c>
      <c r="N452" s="246" t="s">
        <v>22</v>
      </c>
      <c r="O452" s="225" t="s">
        <v>22</v>
      </c>
      <c r="P452" s="242" t="s">
        <v>22</v>
      </c>
      <c r="Q452" s="242" t="s">
        <v>22</v>
      </c>
      <c r="R452" s="246" t="s">
        <v>22</v>
      </c>
      <c r="S452" s="247" t="s">
        <v>22</v>
      </c>
      <c r="T452" s="246" t="s">
        <v>22</v>
      </c>
      <c r="U452" s="247" t="s">
        <v>22</v>
      </c>
      <c r="V452" s="242" t="s">
        <v>505</v>
      </c>
      <c r="W452" s="217" t="s">
        <v>2537</v>
      </c>
    </row>
    <row r="453" spans="1:23" ht="79.2">
      <c r="A453" s="217" t="s">
        <v>2404</v>
      </c>
      <c r="B453" s="242" t="s">
        <v>520</v>
      </c>
      <c r="C453" s="242" t="s">
        <v>42</v>
      </c>
      <c r="D453" s="243" t="s">
        <v>586</v>
      </c>
      <c r="E453" s="240">
        <v>43668</v>
      </c>
      <c r="F453" s="240">
        <v>44255</v>
      </c>
      <c r="G453" s="237"/>
      <c r="H453" s="238"/>
      <c r="I453" s="221">
        <v>860751</v>
      </c>
      <c r="J453" s="245"/>
      <c r="K453" s="223" t="s">
        <v>1191</v>
      </c>
      <c r="L453" s="246">
        <v>99</v>
      </c>
      <c r="M453" s="246">
        <v>138</v>
      </c>
      <c r="N453" s="246" t="s">
        <v>22</v>
      </c>
      <c r="O453" s="225" t="s">
        <v>22</v>
      </c>
      <c r="P453" s="242" t="s">
        <v>22</v>
      </c>
      <c r="Q453" s="242" t="s">
        <v>22</v>
      </c>
      <c r="R453" s="246" t="s">
        <v>22</v>
      </c>
      <c r="S453" s="247" t="s">
        <v>22</v>
      </c>
      <c r="T453" s="246" t="s">
        <v>22</v>
      </c>
      <c r="U453" s="247" t="s">
        <v>22</v>
      </c>
      <c r="V453" s="229" t="s">
        <v>505</v>
      </c>
      <c r="W453" s="227"/>
    </row>
    <row r="454" spans="1:23" ht="92.4">
      <c r="A454" s="217" t="s">
        <v>2405</v>
      </c>
      <c r="B454" s="242" t="s">
        <v>512</v>
      </c>
      <c r="C454" s="242" t="s">
        <v>51</v>
      </c>
      <c r="D454" s="243" t="s">
        <v>587</v>
      </c>
      <c r="E454" s="240">
        <v>43110</v>
      </c>
      <c r="F454" s="240">
        <v>43901</v>
      </c>
      <c r="G454" s="240">
        <v>43901</v>
      </c>
      <c r="H454" s="244"/>
      <c r="I454" s="221">
        <v>1630734</v>
      </c>
      <c r="J454" s="366"/>
      <c r="K454" s="368"/>
      <c r="L454" s="246">
        <v>100</v>
      </c>
      <c r="M454" s="246" t="s">
        <v>513</v>
      </c>
      <c r="N454" s="246" t="s">
        <v>22</v>
      </c>
      <c r="O454" s="225" t="s">
        <v>22</v>
      </c>
      <c r="P454" s="242" t="s">
        <v>22</v>
      </c>
      <c r="Q454" s="242" t="s">
        <v>22</v>
      </c>
      <c r="R454" s="246" t="s">
        <v>22</v>
      </c>
      <c r="S454" s="247" t="s">
        <v>22</v>
      </c>
      <c r="T454" s="246" t="s">
        <v>22</v>
      </c>
      <c r="U454" s="247" t="s">
        <v>22</v>
      </c>
      <c r="V454" s="229" t="s">
        <v>505</v>
      </c>
      <c r="W454" s="228"/>
    </row>
    <row r="455" spans="1:23" ht="39.6">
      <c r="A455" s="217" t="s">
        <v>536</v>
      </c>
      <c r="B455" s="228" t="s">
        <v>588</v>
      </c>
      <c r="C455" s="229" t="s">
        <v>919</v>
      </c>
      <c r="D455" s="229" t="s">
        <v>617</v>
      </c>
      <c r="E455" s="230">
        <v>43724</v>
      </c>
      <c r="F455" s="230">
        <v>43889</v>
      </c>
      <c r="G455" s="230">
        <v>43889</v>
      </c>
      <c r="H455" s="221"/>
      <c r="I455" s="221">
        <v>699414</v>
      </c>
      <c r="J455" s="379">
        <v>743810.20999999996</v>
      </c>
      <c r="K455" s="380">
        <v>0.063476295870543042</v>
      </c>
      <c r="L455" s="231">
        <v>100</v>
      </c>
      <c r="M455" s="232">
        <v>138</v>
      </c>
      <c r="N455" s="231" t="s">
        <v>22</v>
      </c>
      <c r="O455" s="225" t="s">
        <v>22</v>
      </c>
      <c r="P455" s="229" t="s">
        <v>22</v>
      </c>
      <c r="Q455" s="229" t="s">
        <v>22</v>
      </c>
      <c r="R455" s="231" t="s">
        <v>22</v>
      </c>
      <c r="S455" s="233" t="s">
        <v>22</v>
      </c>
      <c r="T455" s="231" t="s">
        <v>22</v>
      </c>
      <c r="U455" s="233" t="s">
        <v>22</v>
      </c>
      <c r="V455" s="229" t="s">
        <v>505</v>
      </c>
      <c r="W455" s="381" t="s">
        <v>2968</v>
      </c>
    </row>
    <row r="456" spans="1:23" ht="66">
      <c r="A456" s="217" t="s">
        <v>2406</v>
      </c>
      <c r="B456" s="242" t="s">
        <v>533</v>
      </c>
      <c r="C456" s="242" t="s">
        <v>42</v>
      </c>
      <c r="D456" s="243" t="s">
        <v>532</v>
      </c>
      <c r="E456" s="240">
        <v>43821</v>
      </c>
      <c r="F456" s="237">
        <v>44188</v>
      </c>
      <c r="G456" s="237">
        <v>44188</v>
      </c>
      <c r="H456" s="244"/>
      <c r="I456" s="221">
        <v>3730993</v>
      </c>
      <c r="J456" s="245"/>
      <c r="K456" s="223" t="s">
        <v>1191</v>
      </c>
      <c r="L456" s="241">
        <v>100</v>
      </c>
      <c r="M456" s="246">
        <v>138</v>
      </c>
      <c r="N456" s="246" t="s">
        <v>22</v>
      </c>
      <c r="O456" s="225" t="s">
        <v>22</v>
      </c>
      <c r="P456" s="242" t="s">
        <v>22</v>
      </c>
      <c r="Q456" s="242" t="s">
        <v>22</v>
      </c>
      <c r="R456" s="246" t="s">
        <v>22</v>
      </c>
      <c r="S456" s="247" t="s">
        <v>22</v>
      </c>
      <c r="T456" s="246" t="s">
        <v>22</v>
      </c>
      <c r="U456" s="247" t="s">
        <v>22</v>
      </c>
      <c r="V456" s="270" t="s">
        <v>505</v>
      </c>
      <c r="W456" s="242"/>
    </row>
    <row r="457" spans="1:23" ht="39.6">
      <c r="A457" s="217" t="s">
        <v>2407</v>
      </c>
      <c r="B457" s="242" t="s">
        <v>515</v>
      </c>
      <c r="C457" s="242" t="s">
        <v>51</v>
      </c>
      <c r="D457" s="243" t="s">
        <v>618</v>
      </c>
      <c r="E457" s="240">
        <v>43547</v>
      </c>
      <c r="F457" s="240">
        <v>43992</v>
      </c>
      <c r="G457" s="240">
        <v>43992</v>
      </c>
      <c r="H457" s="244"/>
      <c r="I457" s="221">
        <v>286343</v>
      </c>
      <c r="J457" s="366"/>
      <c r="K457" s="368"/>
      <c r="L457" s="246">
        <v>100</v>
      </c>
      <c r="M457" s="246">
        <v>138</v>
      </c>
      <c r="N457" s="246" t="s">
        <v>22</v>
      </c>
      <c r="O457" s="225" t="s">
        <v>22</v>
      </c>
      <c r="P457" s="242" t="s">
        <v>22</v>
      </c>
      <c r="Q457" s="242" t="s">
        <v>22</v>
      </c>
      <c r="R457" s="246" t="s">
        <v>22</v>
      </c>
      <c r="S457" s="247" t="s">
        <v>22</v>
      </c>
      <c r="T457" s="246" t="s">
        <v>22</v>
      </c>
      <c r="U457" s="247" t="s">
        <v>22</v>
      </c>
      <c r="V457" s="270" t="s">
        <v>505</v>
      </c>
      <c r="W457" s="242"/>
    </row>
    <row r="458" spans="1:23" ht="52.8">
      <c r="A458" s="217" t="s">
        <v>2408</v>
      </c>
      <c r="B458" s="242" t="s">
        <v>1586</v>
      </c>
      <c r="C458" s="242" t="s">
        <v>51</v>
      </c>
      <c r="D458" s="243" t="s">
        <v>619</v>
      </c>
      <c r="E458" s="240">
        <v>43521</v>
      </c>
      <c r="F458" s="240">
        <v>43993</v>
      </c>
      <c r="G458" s="240">
        <v>43993</v>
      </c>
      <c r="H458" s="244"/>
      <c r="I458" s="221">
        <v>2500000</v>
      </c>
      <c r="J458" s="366"/>
      <c r="K458" s="368"/>
      <c r="L458" s="246">
        <v>100</v>
      </c>
      <c r="M458" s="318" t="s">
        <v>513</v>
      </c>
      <c r="N458" s="246" t="s">
        <v>22</v>
      </c>
      <c r="O458" s="225" t="s">
        <v>22</v>
      </c>
      <c r="P458" s="242" t="s">
        <v>22</v>
      </c>
      <c r="Q458" s="242" t="s">
        <v>22</v>
      </c>
      <c r="R458" s="246" t="s">
        <v>22</v>
      </c>
      <c r="S458" s="247" t="s">
        <v>22</v>
      </c>
      <c r="T458" s="246" t="s">
        <v>22</v>
      </c>
      <c r="U458" s="247" t="s">
        <v>22</v>
      </c>
      <c r="V458" s="270" t="s">
        <v>505</v>
      </c>
      <c r="W458" s="228"/>
    </row>
    <row r="459" spans="1:23" ht="26.4">
      <c r="A459" s="217" t="s">
        <v>518</v>
      </c>
      <c r="B459" s="235" t="s">
        <v>519</v>
      </c>
      <c r="C459" s="248" t="s">
        <v>916</v>
      </c>
      <c r="D459" s="235" t="s">
        <v>589</v>
      </c>
      <c r="E459" s="237">
        <v>43864</v>
      </c>
      <c r="F459" s="237">
        <v>44194</v>
      </c>
      <c r="G459" s="237">
        <v>44194</v>
      </c>
      <c r="H459" s="238"/>
      <c r="I459" s="221">
        <v>2102168</v>
      </c>
      <c r="J459" s="238"/>
      <c r="K459" s="223" t="s">
        <v>1191</v>
      </c>
      <c r="L459" s="241">
        <v>100</v>
      </c>
      <c r="M459" s="318" t="s">
        <v>513</v>
      </c>
      <c r="N459" s="235" t="s">
        <v>22</v>
      </c>
      <c r="O459" s="225" t="s">
        <v>22</v>
      </c>
      <c r="P459" s="248" t="s">
        <v>22</v>
      </c>
      <c r="Q459" s="235" t="s">
        <v>22</v>
      </c>
      <c r="R459" s="249" t="s">
        <v>22</v>
      </c>
      <c r="S459" s="250" t="s">
        <v>22</v>
      </c>
      <c r="T459" s="249" t="s">
        <v>22</v>
      </c>
      <c r="U459" s="250" t="s">
        <v>22</v>
      </c>
      <c r="V459" s="229" t="s">
        <v>505</v>
      </c>
      <c r="W459" s="235"/>
    </row>
    <row r="460" spans="1:23" ht="66">
      <c r="A460" s="217" t="s">
        <v>2409</v>
      </c>
      <c r="B460" s="235" t="s">
        <v>506</v>
      </c>
      <c r="C460" s="248" t="s">
        <v>56</v>
      </c>
      <c r="D460" s="235" t="s">
        <v>620</v>
      </c>
      <c r="E460" s="237">
        <v>43682</v>
      </c>
      <c r="F460" s="237">
        <v>43922</v>
      </c>
      <c r="G460" s="237">
        <v>43922</v>
      </c>
      <c r="H460" s="238"/>
      <c r="I460" s="221">
        <v>518029</v>
      </c>
      <c r="J460" s="366"/>
      <c r="K460" s="368"/>
      <c r="L460" s="241">
        <v>100</v>
      </c>
      <c r="M460" s="235">
        <v>69</v>
      </c>
      <c r="N460" s="235" t="s">
        <v>22</v>
      </c>
      <c r="O460" s="225" t="s">
        <v>22</v>
      </c>
      <c r="P460" s="248" t="s">
        <v>22</v>
      </c>
      <c r="Q460" s="235" t="s">
        <v>22</v>
      </c>
      <c r="R460" s="249" t="s">
        <v>22</v>
      </c>
      <c r="S460" s="250" t="s">
        <v>22</v>
      </c>
      <c r="T460" s="249" t="s">
        <v>22</v>
      </c>
      <c r="U460" s="250" t="s">
        <v>22</v>
      </c>
      <c r="V460" s="229" t="s">
        <v>505</v>
      </c>
      <c r="W460" s="235"/>
    </row>
    <row r="461" spans="1:23" ht="52.8">
      <c r="A461" s="217" t="s">
        <v>2410</v>
      </c>
      <c r="B461" s="235" t="s">
        <v>621</v>
      </c>
      <c r="C461" s="248" t="s">
        <v>80</v>
      </c>
      <c r="D461" s="235" t="s">
        <v>622</v>
      </c>
      <c r="E461" s="237">
        <v>43723</v>
      </c>
      <c r="F461" s="237">
        <v>43889</v>
      </c>
      <c r="G461" s="237">
        <v>43889</v>
      </c>
      <c r="H461" s="238"/>
      <c r="I461" s="221">
        <v>116126</v>
      </c>
      <c r="J461" s="366"/>
      <c r="K461" s="368" t="s">
        <v>1191</v>
      </c>
      <c r="L461" s="241">
        <v>100</v>
      </c>
      <c r="M461" s="235">
        <v>138</v>
      </c>
      <c r="N461" s="235" t="s">
        <v>22</v>
      </c>
      <c r="O461" s="225" t="s">
        <v>22</v>
      </c>
      <c r="P461" s="248" t="s">
        <v>22</v>
      </c>
      <c r="Q461" s="235" t="s">
        <v>22</v>
      </c>
      <c r="R461" s="249" t="s">
        <v>22</v>
      </c>
      <c r="S461" s="250" t="s">
        <v>22</v>
      </c>
      <c r="T461" s="249" t="s">
        <v>22</v>
      </c>
      <c r="U461" s="250" t="s">
        <v>22</v>
      </c>
      <c r="V461" s="229" t="s">
        <v>505</v>
      </c>
      <c r="W461" s="235"/>
    </row>
    <row r="462" spans="1:23" ht="39.6">
      <c r="A462" s="217" t="s">
        <v>2411</v>
      </c>
      <c r="B462" s="235" t="s">
        <v>600</v>
      </c>
      <c r="C462" s="248" t="s">
        <v>42</v>
      </c>
      <c r="D462" s="235" t="s">
        <v>534</v>
      </c>
      <c r="E462" s="237">
        <v>43801</v>
      </c>
      <c r="F462" s="237">
        <v>44011</v>
      </c>
      <c r="G462" s="237">
        <v>44011</v>
      </c>
      <c r="H462" s="238"/>
      <c r="I462" s="221">
        <v>6150086.4299999997</v>
      </c>
      <c r="J462" s="366"/>
      <c r="K462" s="368" t="s">
        <v>1191</v>
      </c>
      <c r="L462" s="241">
        <v>100</v>
      </c>
      <c r="M462" s="235">
        <v>138</v>
      </c>
      <c r="N462" s="235" t="s">
        <v>22</v>
      </c>
      <c r="O462" s="225" t="s">
        <v>22</v>
      </c>
      <c r="P462" s="248" t="s">
        <v>22</v>
      </c>
      <c r="Q462" s="235" t="s">
        <v>22</v>
      </c>
      <c r="R462" s="249" t="s">
        <v>22</v>
      </c>
      <c r="S462" s="250" t="s">
        <v>22</v>
      </c>
      <c r="T462" s="249" t="s">
        <v>22</v>
      </c>
      <c r="U462" s="250" t="s">
        <v>22</v>
      </c>
      <c r="V462" s="229" t="s">
        <v>505</v>
      </c>
      <c r="W462" s="217" t="s">
        <v>2537</v>
      </c>
    </row>
    <row r="463" spans="1:23" ht="39.6">
      <c r="A463" s="217" t="s">
        <v>2412</v>
      </c>
      <c r="B463" s="235" t="s">
        <v>507</v>
      </c>
      <c r="C463" s="248" t="s">
        <v>920</v>
      </c>
      <c r="D463" s="235" t="s">
        <v>508</v>
      </c>
      <c r="E463" s="237">
        <v>43726</v>
      </c>
      <c r="F463" s="237">
        <v>43983</v>
      </c>
      <c r="G463" s="237">
        <v>43983</v>
      </c>
      <c r="H463" s="238"/>
      <c r="I463" s="221">
        <v>1226517.76</v>
      </c>
      <c r="J463" s="379">
        <v>958423.43000000005</v>
      </c>
      <c r="K463" s="380">
        <v>-0.21858169424305762</v>
      </c>
      <c r="L463" s="241">
        <v>100</v>
      </c>
      <c r="M463" s="235">
        <v>138</v>
      </c>
      <c r="N463" s="235" t="s">
        <v>22</v>
      </c>
      <c r="O463" s="225" t="s">
        <v>22</v>
      </c>
      <c r="P463" s="248" t="s">
        <v>22</v>
      </c>
      <c r="Q463" s="235" t="s">
        <v>22</v>
      </c>
      <c r="R463" s="249" t="s">
        <v>22</v>
      </c>
      <c r="S463" s="250" t="s">
        <v>22</v>
      </c>
      <c r="T463" s="249" t="s">
        <v>22</v>
      </c>
      <c r="U463" s="250" t="s">
        <v>22</v>
      </c>
      <c r="V463" s="229" t="s">
        <v>505</v>
      </c>
      <c r="W463" s="381" t="s">
        <v>2968</v>
      </c>
    </row>
    <row r="464" spans="1:23" ht="66">
      <c r="A464" s="217" t="s">
        <v>2413</v>
      </c>
      <c r="B464" s="235" t="s">
        <v>623</v>
      </c>
      <c r="C464" s="248" t="s">
        <v>921</v>
      </c>
      <c r="D464" s="235" t="s">
        <v>611</v>
      </c>
      <c r="E464" s="237">
        <v>43711</v>
      </c>
      <c r="F464" s="237">
        <v>43829</v>
      </c>
      <c r="G464" s="237">
        <v>43829</v>
      </c>
      <c r="H464" s="238"/>
      <c r="I464" s="221">
        <v>4564269</v>
      </c>
      <c r="J464" s="366"/>
      <c r="K464" s="368" t="s">
        <v>1191</v>
      </c>
      <c r="L464" s="241">
        <v>100</v>
      </c>
      <c r="M464" s="235">
        <v>138</v>
      </c>
      <c r="N464" s="235" t="s">
        <v>22</v>
      </c>
      <c r="O464" s="225" t="s">
        <v>22</v>
      </c>
      <c r="P464" s="248" t="s">
        <v>22</v>
      </c>
      <c r="Q464" s="235" t="s">
        <v>22</v>
      </c>
      <c r="R464" s="249" t="s">
        <v>22</v>
      </c>
      <c r="S464" s="250" t="s">
        <v>22</v>
      </c>
      <c r="T464" s="249" t="s">
        <v>22</v>
      </c>
      <c r="U464" s="250" t="s">
        <v>22</v>
      </c>
      <c r="V464" s="229" t="s">
        <v>505</v>
      </c>
      <c r="W464" s="217" t="s">
        <v>2537</v>
      </c>
    </row>
    <row r="465" spans="1:23" ht="52.8">
      <c r="A465" s="217" t="s">
        <v>557</v>
      </c>
      <c r="B465" s="235" t="s">
        <v>558</v>
      </c>
      <c r="C465" s="248" t="s">
        <v>27</v>
      </c>
      <c r="D465" s="235" t="s">
        <v>564</v>
      </c>
      <c r="E465" s="237">
        <v>43763</v>
      </c>
      <c r="F465" s="237">
        <v>43999</v>
      </c>
      <c r="G465" s="237">
        <v>43999</v>
      </c>
      <c r="H465" s="238"/>
      <c r="I465" s="221">
        <v>2073664</v>
      </c>
      <c r="J465" s="366"/>
      <c r="K465" s="368" t="s">
        <v>1191</v>
      </c>
      <c r="L465" s="241">
        <v>100</v>
      </c>
      <c r="M465" s="235">
        <v>138</v>
      </c>
      <c r="N465" s="235" t="s">
        <v>22</v>
      </c>
      <c r="O465" s="225" t="s">
        <v>22</v>
      </c>
      <c r="P465" s="248" t="s">
        <v>22</v>
      </c>
      <c r="Q465" s="235" t="s">
        <v>22</v>
      </c>
      <c r="R465" s="249" t="s">
        <v>22</v>
      </c>
      <c r="S465" s="250" t="s">
        <v>22</v>
      </c>
      <c r="T465" s="249" t="s">
        <v>22</v>
      </c>
      <c r="U465" s="250" t="s">
        <v>22</v>
      </c>
      <c r="V465" s="229" t="s">
        <v>505</v>
      </c>
      <c r="W465" s="260"/>
    </row>
    <row r="466" spans="1:23" ht="26.4">
      <c r="A466" s="217" t="s">
        <v>2414</v>
      </c>
      <c r="B466" s="235" t="s">
        <v>544</v>
      </c>
      <c r="C466" s="248" t="s">
        <v>561</v>
      </c>
      <c r="D466" s="235" t="s">
        <v>624</v>
      </c>
      <c r="E466" s="237">
        <v>43723</v>
      </c>
      <c r="F466" s="237">
        <v>43818</v>
      </c>
      <c r="G466" s="237">
        <v>43818</v>
      </c>
      <c r="H466" s="238"/>
      <c r="I466" s="221">
        <v>33058594</v>
      </c>
      <c r="J466" s="366"/>
      <c r="K466" s="368" t="s">
        <v>1191</v>
      </c>
      <c r="L466" s="241">
        <v>100</v>
      </c>
      <c r="M466" s="235">
        <v>138</v>
      </c>
      <c r="N466" s="235" t="s">
        <v>22</v>
      </c>
      <c r="O466" s="225" t="s">
        <v>22</v>
      </c>
      <c r="P466" s="248" t="s">
        <v>22</v>
      </c>
      <c r="Q466" s="235" t="s">
        <v>22</v>
      </c>
      <c r="R466" s="249" t="s">
        <v>22</v>
      </c>
      <c r="S466" s="250" t="s">
        <v>22</v>
      </c>
      <c r="T466" s="249" t="s">
        <v>22</v>
      </c>
      <c r="U466" s="250" t="s">
        <v>22</v>
      </c>
      <c r="V466" s="229" t="s">
        <v>505</v>
      </c>
      <c r="W466" s="235"/>
    </row>
    <row r="467" spans="1:23" ht="39.6">
      <c r="A467" s="217" t="s">
        <v>2415</v>
      </c>
      <c r="B467" s="235" t="s">
        <v>540</v>
      </c>
      <c r="C467" s="248" t="s">
        <v>460</v>
      </c>
      <c r="D467" s="235" t="s">
        <v>625</v>
      </c>
      <c r="E467" s="237">
        <v>43876</v>
      </c>
      <c r="F467" s="237">
        <v>43997</v>
      </c>
      <c r="G467" s="237">
        <v>43997</v>
      </c>
      <c r="H467" s="238"/>
      <c r="I467" s="221">
        <v>4978865.0099999998</v>
      </c>
      <c r="J467" s="366"/>
      <c r="K467" s="368" t="s">
        <v>1191</v>
      </c>
      <c r="L467" s="241">
        <v>100</v>
      </c>
      <c r="M467" s="235">
        <v>138</v>
      </c>
      <c r="N467" s="235" t="s">
        <v>22</v>
      </c>
      <c r="O467" s="225" t="s">
        <v>22</v>
      </c>
      <c r="P467" s="248" t="s">
        <v>22</v>
      </c>
      <c r="Q467" s="235" t="s">
        <v>22</v>
      </c>
      <c r="R467" s="249" t="s">
        <v>22</v>
      </c>
      <c r="S467" s="250" t="s">
        <v>22</v>
      </c>
      <c r="T467" s="249" t="s">
        <v>22</v>
      </c>
      <c r="U467" s="250" t="s">
        <v>22</v>
      </c>
      <c r="V467" s="229" t="s">
        <v>505</v>
      </c>
      <c r="W467" s="217" t="s">
        <v>2537</v>
      </c>
    </row>
    <row r="468" spans="1:23" ht="39.6">
      <c r="A468" s="217" t="s">
        <v>2416</v>
      </c>
      <c r="B468" s="235" t="s">
        <v>626</v>
      </c>
      <c r="C468" s="248" t="s">
        <v>244</v>
      </c>
      <c r="D468" s="235" t="s">
        <v>627</v>
      </c>
      <c r="E468" s="237">
        <v>43773</v>
      </c>
      <c r="F468" s="237">
        <v>43826</v>
      </c>
      <c r="G468" s="237">
        <v>43826</v>
      </c>
      <c r="H468" s="238"/>
      <c r="I468" s="221">
        <v>614379</v>
      </c>
      <c r="J468" s="366"/>
      <c r="K468" s="368" t="s">
        <v>1191</v>
      </c>
      <c r="L468" s="241">
        <v>100</v>
      </c>
      <c r="M468" s="235">
        <v>138</v>
      </c>
      <c r="N468" s="235" t="s">
        <v>22</v>
      </c>
      <c r="O468" s="225" t="s">
        <v>22</v>
      </c>
      <c r="P468" s="248" t="s">
        <v>22</v>
      </c>
      <c r="Q468" s="235" t="s">
        <v>22</v>
      </c>
      <c r="R468" s="249" t="s">
        <v>22</v>
      </c>
      <c r="S468" s="250" t="s">
        <v>22</v>
      </c>
      <c r="T468" s="249" t="s">
        <v>22</v>
      </c>
      <c r="U468" s="250" t="s">
        <v>22</v>
      </c>
      <c r="V468" s="229" t="s">
        <v>505</v>
      </c>
      <c r="W468" s="235"/>
    </row>
    <row r="469" spans="1:23" ht="79.2">
      <c r="A469" s="217" t="s">
        <v>2417</v>
      </c>
      <c r="B469" s="235" t="s">
        <v>601</v>
      </c>
      <c r="C469" s="248" t="s">
        <v>56</v>
      </c>
      <c r="D469" s="235" t="s">
        <v>535</v>
      </c>
      <c r="E469" s="237">
        <v>43591</v>
      </c>
      <c r="F469" s="237">
        <v>43830</v>
      </c>
      <c r="G469" s="237">
        <v>43830</v>
      </c>
      <c r="H469" s="238"/>
      <c r="I469" s="221">
        <v>4994842.6200000001</v>
      </c>
      <c r="J469" s="379">
        <v>5076681.46</v>
      </c>
      <c r="K469" s="380">
        <v>0.016384668392214419</v>
      </c>
      <c r="L469" s="241">
        <v>100</v>
      </c>
      <c r="M469" s="235">
        <v>138</v>
      </c>
      <c r="N469" s="235" t="s">
        <v>22</v>
      </c>
      <c r="O469" s="225" t="s">
        <v>22</v>
      </c>
      <c r="P469" s="248" t="s">
        <v>22</v>
      </c>
      <c r="Q469" s="235" t="s">
        <v>22</v>
      </c>
      <c r="R469" s="249" t="s">
        <v>22</v>
      </c>
      <c r="S469" s="250" t="s">
        <v>22</v>
      </c>
      <c r="T469" s="249" t="s">
        <v>22</v>
      </c>
      <c r="U469" s="250" t="s">
        <v>22</v>
      </c>
      <c r="V469" s="229" t="s">
        <v>505</v>
      </c>
      <c r="W469" s="378" t="s">
        <v>2970</v>
      </c>
    </row>
    <row r="470" spans="1:23" ht="39.6">
      <c r="A470" s="217" t="s">
        <v>2418</v>
      </c>
      <c r="B470" s="235" t="s">
        <v>602</v>
      </c>
      <c r="C470" s="248" t="s">
        <v>42</v>
      </c>
      <c r="D470" s="235" t="s">
        <v>590</v>
      </c>
      <c r="E470" s="237">
        <v>43472</v>
      </c>
      <c r="F470" s="237">
        <v>44006</v>
      </c>
      <c r="G470" s="237">
        <v>44006</v>
      </c>
      <c r="H470" s="238"/>
      <c r="I470" s="221">
        <v>412200</v>
      </c>
      <c r="J470" s="379">
        <v>406244</v>
      </c>
      <c r="K470" s="380">
        <v>-0.014449296458030059</v>
      </c>
      <c r="L470" s="241">
        <v>100</v>
      </c>
      <c r="M470" s="235">
        <v>138</v>
      </c>
      <c r="N470" s="235" t="s">
        <v>22</v>
      </c>
      <c r="O470" s="225" t="s">
        <v>22</v>
      </c>
      <c r="P470" s="248" t="s">
        <v>22</v>
      </c>
      <c r="Q470" s="235" t="s">
        <v>22</v>
      </c>
      <c r="R470" s="249" t="s">
        <v>22</v>
      </c>
      <c r="S470" s="250" t="s">
        <v>22</v>
      </c>
      <c r="T470" s="249" t="s">
        <v>22</v>
      </c>
      <c r="U470" s="250" t="s">
        <v>22</v>
      </c>
      <c r="V470" s="229" t="s">
        <v>505</v>
      </c>
      <c r="W470" s="381" t="s">
        <v>2968</v>
      </c>
    </row>
    <row r="471" spans="1:23" ht="39.6">
      <c r="A471" s="217" t="s">
        <v>2419</v>
      </c>
      <c r="B471" s="235" t="s">
        <v>592</v>
      </c>
      <c r="C471" s="248" t="s">
        <v>27</v>
      </c>
      <c r="D471" s="235" t="s">
        <v>591</v>
      </c>
      <c r="E471" s="237">
        <v>43860</v>
      </c>
      <c r="F471" s="237">
        <v>43949</v>
      </c>
      <c r="G471" s="237">
        <v>43949</v>
      </c>
      <c r="H471" s="238"/>
      <c r="I471" s="221">
        <v>605480</v>
      </c>
      <c r="J471" s="379">
        <v>648368.75</v>
      </c>
      <c r="K471" s="380">
        <v>0.070834296756292492</v>
      </c>
      <c r="L471" s="246">
        <v>100</v>
      </c>
      <c r="M471" s="235">
        <v>138</v>
      </c>
      <c r="N471" s="235" t="s">
        <v>22</v>
      </c>
      <c r="O471" s="225" t="s">
        <v>22</v>
      </c>
      <c r="P471" s="248" t="s">
        <v>22</v>
      </c>
      <c r="Q471" s="235" t="s">
        <v>22</v>
      </c>
      <c r="R471" s="249" t="s">
        <v>22</v>
      </c>
      <c r="S471" s="250" t="s">
        <v>22</v>
      </c>
      <c r="T471" s="249" t="s">
        <v>22</v>
      </c>
      <c r="U471" s="250" t="s">
        <v>22</v>
      </c>
      <c r="V471" s="229" t="s">
        <v>505</v>
      </c>
      <c r="W471" s="381" t="s">
        <v>2968</v>
      </c>
    </row>
    <row r="472" spans="1:23" ht="39.6">
      <c r="A472" s="217" t="s">
        <v>2420</v>
      </c>
      <c r="B472" s="235" t="s">
        <v>511</v>
      </c>
      <c r="C472" s="248" t="s">
        <v>924</v>
      </c>
      <c r="D472" s="235" t="s">
        <v>1589</v>
      </c>
      <c r="E472" s="237">
        <v>43495</v>
      </c>
      <c r="F472" s="237">
        <v>43880</v>
      </c>
      <c r="G472" s="237">
        <v>43880</v>
      </c>
      <c r="H472" s="238"/>
      <c r="I472" s="221">
        <v>2186397.7799999998</v>
      </c>
      <c r="J472" s="366"/>
      <c r="K472" s="368"/>
      <c r="L472" s="241">
        <v>100</v>
      </c>
      <c r="M472" s="235">
        <v>345</v>
      </c>
      <c r="N472" s="235" t="s">
        <v>22</v>
      </c>
      <c r="O472" s="225" t="s">
        <v>22</v>
      </c>
      <c r="P472" s="248" t="s">
        <v>22</v>
      </c>
      <c r="Q472" s="235" t="s">
        <v>22</v>
      </c>
      <c r="R472" s="249" t="s">
        <v>22</v>
      </c>
      <c r="S472" s="250" t="s">
        <v>22</v>
      </c>
      <c r="T472" s="249" t="s">
        <v>22</v>
      </c>
      <c r="U472" s="250" t="s">
        <v>22</v>
      </c>
      <c r="V472" s="229" t="s">
        <v>505</v>
      </c>
      <c r="W472" s="235"/>
    </row>
    <row r="473" spans="1:23" ht="39.6">
      <c r="A473" s="217" t="s">
        <v>2421</v>
      </c>
      <c r="B473" s="235" t="s">
        <v>543</v>
      </c>
      <c r="C473" s="248" t="s">
        <v>561</v>
      </c>
      <c r="D473" s="235" t="s">
        <v>628</v>
      </c>
      <c r="E473" s="237">
        <v>43752</v>
      </c>
      <c r="F473" s="237">
        <v>43967</v>
      </c>
      <c r="G473" s="237">
        <v>43967</v>
      </c>
      <c r="H473" s="238"/>
      <c r="I473" s="221">
        <v>4470574</v>
      </c>
      <c r="J473" s="366"/>
      <c r="K473" s="368" t="s">
        <v>1191</v>
      </c>
      <c r="L473" s="241">
        <v>100</v>
      </c>
      <c r="M473" s="235">
        <v>138</v>
      </c>
      <c r="N473" s="235" t="s">
        <v>22</v>
      </c>
      <c r="O473" s="225" t="s">
        <v>22</v>
      </c>
      <c r="P473" s="248" t="s">
        <v>22</v>
      </c>
      <c r="Q473" s="235" t="s">
        <v>22</v>
      </c>
      <c r="R473" s="249" t="s">
        <v>22</v>
      </c>
      <c r="S473" s="250" t="s">
        <v>22</v>
      </c>
      <c r="T473" s="249" t="s">
        <v>22</v>
      </c>
      <c r="U473" s="250" t="s">
        <v>22</v>
      </c>
      <c r="V473" s="229" t="s">
        <v>505</v>
      </c>
      <c r="W473" s="217" t="s">
        <v>2537</v>
      </c>
    </row>
    <row r="474" spans="1:23" ht="26.4">
      <c r="A474" s="217" t="s">
        <v>539</v>
      </c>
      <c r="B474" s="235" t="s">
        <v>538</v>
      </c>
      <c r="C474" s="248" t="s">
        <v>43</v>
      </c>
      <c r="D474" s="235" t="s">
        <v>562</v>
      </c>
      <c r="E474" s="237">
        <v>43839</v>
      </c>
      <c r="F474" s="237">
        <v>44008</v>
      </c>
      <c r="G474" s="237">
        <v>44008</v>
      </c>
      <c r="H474" s="238"/>
      <c r="I474" s="221">
        <v>7116396</v>
      </c>
      <c r="J474" s="366"/>
      <c r="K474" s="368" t="s">
        <v>1191</v>
      </c>
      <c r="L474" s="241">
        <v>100</v>
      </c>
      <c r="M474" s="235">
        <v>69</v>
      </c>
      <c r="N474" s="235">
        <v>138</v>
      </c>
      <c r="O474" s="225" t="s">
        <v>22</v>
      </c>
      <c r="P474" s="248" t="s">
        <v>22</v>
      </c>
      <c r="Q474" s="235" t="s">
        <v>22</v>
      </c>
      <c r="R474" s="249" t="s">
        <v>22</v>
      </c>
      <c r="S474" s="250" t="s">
        <v>22</v>
      </c>
      <c r="T474" s="249" t="s">
        <v>22</v>
      </c>
      <c r="U474" s="250" t="s">
        <v>22</v>
      </c>
      <c r="V474" s="229" t="s">
        <v>505</v>
      </c>
      <c r="W474" s="235"/>
    </row>
    <row r="475" spans="1:23" ht="39.6">
      <c r="A475" s="217" t="s">
        <v>2422</v>
      </c>
      <c r="B475" s="235" t="s">
        <v>525</v>
      </c>
      <c r="C475" s="248" t="s">
        <v>413</v>
      </c>
      <c r="D475" s="235" t="s">
        <v>526</v>
      </c>
      <c r="E475" s="237">
        <v>43706</v>
      </c>
      <c r="F475" s="237">
        <v>43819</v>
      </c>
      <c r="G475" s="237">
        <v>43819</v>
      </c>
      <c r="H475" s="238"/>
      <c r="I475" s="221">
        <v>18812196.93</v>
      </c>
      <c r="J475" s="366"/>
      <c r="K475" s="368" t="s">
        <v>1191</v>
      </c>
      <c r="L475" s="241">
        <v>100</v>
      </c>
      <c r="M475" s="235">
        <v>138</v>
      </c>
      <c r="N475" s="235" t="s">
        <v>22</v>
      </c>
      <c r="O475" s="225" t="s">
        <v>22</v>
      </c>
      <c r="P475" s="248" t="s">
        <v>22</v>
      </c>
      <c r="Q475" s="235" t="s">
        <v>22</v>
      </c>
      <c r="R475" s="249" t="s">
        <v>22</v>
      </c>
      <c r="S475" s="250" t="s">
        <v>22</v>
      </c>
      <c r="T475" s="249" t="s">
        <v>22</v>
      </c>
      <c r="U475" s="250" t="s">
        <v>22</v>
      </c>
      <c r="V475" s="229" t="s">
        <v>517</v>
      </c>
      <c r="W475" s="217" t="s">
        <v>2537</v>
      </c>
    </row>
    <row r="476" spans="1:23" ht="39.6">
      <c r="A476" s="217" t="s">
        <v>563</v>
      </c>
      <c r="B476" s="235" t="s">
        <v>629</v>
      </c>
      <c r="C476" s="248" t="s">
        <v>27</v>
      </c>
      <c r="D476" s="235" t="s">
        <v>1936</v>
      </c>
      <c r="E476" s="237">
        <v>43971</v>
      </c>
      <c r="F476" s="237">
        <v>44331</v>
      </c>
      <c r="G476" s="237"/>
      <c r="H476" s="238"/>
      <c r="I476" s="221">
        <v>16333958</v>
      </c>
      <c r="J476" s="238"/>
      <c r="K476" s="223" t="s">
        <v>1191</v>
      </c>
      <c r="L476" s="241">
        <v>52</v>
      </c>
      <c r="M476" s="235">
        <v>138</v>
      </c>
      <c r="N476" s="235" t="s">
        <v>22</v>
      </c>
      <c r="O476" s="225" t="s">
        <v>22</v>
      </c>
      <c r="P476" s="248" t="s">
        <v>22</v>
      </c>
      <c r="Q476" s="235" t="s">
        <v>22</v>
      </c>
      <c r="R476" s="249" t="s">
        <v>22</v>
      </c>
      <c r="S476" s="250" t="s">
        <v>22</v>
      </c>
      <c r="T476" s="249" t="s">
        <v>22</v>
      </c>
      <c r="U476" s="250" t="s">
        <v>22</v>
      </c>
      <c r="V476" s="229" t="s">
        <v>505</v>
      </c>
      <c r="W476" s="235"/>
    </row>
    <row r="477" spans="1:23" ht="52.8">
      <c r="A477" s="217" t="s">
        <v>2423</v>
      </c>
      <c r="B477" s="235" t="s">
        <v>541</v>
      </c>
      <c r="C477" s="248" t="s">
        <v>926</v>
      </c>
      <c r="D477" s="235" t="s">
        <v>542</v>
      </c>
      <c r="E477" s="237">
        <v>43881</v>
      </c>
      <c r="F477" s="237">
        <v>44317</v>
      </c>
      <c r="G477" s="237"/>
      <c r="H477" s="238"/>
      <c r="I477" s="221">
        <v>5832085.1200000001</v>
      </c>
      <c r="J477" s="238"/>
      <c r="K477" s="223" t="s">
        <v>1191</v>
      </c>
      <c r="L477" s="241">
        <v>99</v>
      </c>
      <c r="M477" s="235">
        <v>138</v>
      </c>
      <c r="N477" s="235" t="s">
        <v>22</v>
      </c>
      <c r="O477" s="225" t="s">
        <v>22</v>
      </c>
      <c r="P477" s="248" t="s">
        <v>22</v>
      </c>
      <c r="Q477" s="235" t="s">
        <v>22</v>
      </c>
      <c r="R477" s="249" t="s">
        <v>22</v>
      </c>
      <c r="S477" s="250" t="s">
        <v>22</v>
      </c>
      <c r="T477" s="249" t="s">
        <v>22</v>
      </c>
      <c r="U477" s="250" t="s">
        <v>22</v>
      </c>
      <c r="V477" s="229" t="s">
        <v>505</v>
      </c>
      <c r="W477" s="217" t="s">
        <v>2537</v>
      </c>
    </row>
    <row r="478" spans="1:23" ht="39.6">
      <c r="A478" s="217" t="s">
        <v>2424</v>
      </c>
      <c r="B478" s="235" t="s">
        <v>554</v>
      </c>
      <c r="C478" s="248" t="s">
        <v>561</v>
      </c>
      <c r="D478" s="235" t="s">
        <v>555</v>
      </c>
      <c r="E478" s="237">
        <v>43880</v>
      </c>
      <c r="F478" s="237">
        <v>43998</v>
      </c>
      <c r="G478" s="237">
        <v>43998</v>
      </c>
      <c r="H478" s="238"/>
      <c r="I478" s="221">
        <v>4272325.2000000002</v>
      </c>
      <c r="J478" s="366"/>
      <c r="K478" s="368" t="s">
        <v>1191</v>
      </c>
      <c r="L478" s="241">
        <v>100</v>
      </c>
      <c r="M478" s="235">
        <v>138</v>
      </c>
      <c r="N478" s="235" t="s">
        <v>22</v>
      </c>
      <c r="O478" s="225" t="s">
        <v>22</v>
      </c>
      <c r="P478" s="248" t="s">
        <v>22</v>
      </c>
      <c r="Q478" s="235" t="s">
        <v>22</v>
      </c>
      <c r="R478" s="249" t="s">
        <v>22</v>
      </c>
      <c r="S478" s="250" t="s">
        <v>22</v>
      </c>
      <c r="T478" s="249" t="s">
        <v>22</v>
      </c>
      <c r="U478" s="250" t="s">
        <v>22</v>
      </c>
      <c r="V478" s="229" t="s">
        <v>505</v>
      </c>
      <c r="W478" s="217" t="s">
        <v>2537</v>
      </c>
    </row>
    <row r="479" spans="1:23" ht="39.6">
      <c r="A479" s="217" t="s">
        <v>2425</v>
      </c>
      <c r="B479" s="235" t="s">
        <v>593</v>
      </c>
      <c r="C479" s="248" t="s">
        <v>61</v>
      </c>
      <c r="D479" s="235" t="s">
        <v>634</v>
      </c>
      <c r="E479" s="237">
        <v>43790</v>
      </c>
      <c r="F479" s="237">
        <v>44014</v>
      </c>
      <c r="G479" s="237">
        <v>44014</v>
      </c>
      <c r="H479" s="238"/>
      <c r="I479" s="221">
        <v>20150000</v>
      </c>
      <c r="J479" s="366"/>
      <c r="K479" s="368" t="s">
        <v>1191</v>
      </c>
      <c r="L479" s="241">
        <v>100</v>
      </c>
      <c r="M479" s="235">
        <v>138</v>
      </c>
      <c r="N479" s="235" t="s">
        <v>513</v>
      </c>
      <c r="O479" s="225" t="s">
        <v>22</v>
      </c>
      <c r="P479" s="248" t="s">
        <v>22</v>
      </c>
      <c r="Q479" s="235" t="s">
        <v>22</v>
      </c>
      <c r="R479" s="249" t="s">
        <v>22</v>
      </c>
      <c r="S479" s="250" t="s">
        <v>22</v>
      </c>
      <c r="T479" s="249" t="s">
        <v>22</v>
      </c>
      <c r="U479" s="250" t="s">
        <v>22</v>
      </c>
      <c r="V479" s="229" t="s">
        <v>505</v>
      </c>
      <c r="W479" s="235"/>
    </row>
    <row r="480" spans="1:23" ht="39.6">
      <c r="A480" s="217" t="s">
        <v>2426</v>
      </c>
      <c r="B480" s="235" t="s">
        <v>633</v>
      </c>
      <c r="C480" s="248" t="s">
        <v>490</v>
      </c>
      <c r="D480" s="248" t="s">
        <v>661</v>
      </c>
      <c r="E480" s="237">
        <v>43994</v>
      </c>
      <c r="F480" s="237">
        <v>44182</v>
      </c>
      <c r="G480" s="237">
        <v>44182</v>
      </c>
      <c r="H480" s="238"/>
      <c r="I480" s="221">
        <v>4222333</v>
      </c>
      <c r="J480" s="238"/>
      <c r="K480" s="223" t="s">
        <v>1191</v>
      </c>
      <c r="L480" s="241">
        <v>100</v>
      </c>
      <c r="M480" s="235">
        <v>138</v>
      </c>
      <c r="N480" s="235" t="s">
        <v>22</v>
      </c>
      <c r="O480" s="225" t="s">
        <v>22</v>
      </c>
      <c r="P480" s="248" t="s">
        <v>22</v>
      </c>
      <c r="Q480" s="235" t="s">
        <v>22</v>
      </c>
      <c r="R480" s="249" t="s">
        <v>22</v>
      </c>
      <c r="S480" s="250" t="s">
        <v>22</v>
      </c>
      <c r="T480" s="249" t="s">
        <v>22</v>
      </c>
      <c r="U480" s="250" t="s">
        <v>22</v>
      </c>
      <c r="V480" s="229" t="s">
        <v>505</v>
      </c>
      <c r="W480" s="235"/>
    </row>
    <row r="481" spans="1:23" ht="66">
      <c r="A481" s="217" t="s">
        <v>2427</v>
      </c>
      <c r="B481" s="235" t="s">
        <v>660</v>
      </c>
      <c r="C481" s="248" t="s">
        <v>340</v>
      </c>
      <c r="D481" s="235" t="s">
        <v>658</v>
      </c>
      <c r="E481" s="237">
        <v>43845</v>
      </c>
      <c r="F481" s="237">
        <v>43998</v>
      </c>
      <c r="G481" s="237">
        <v>43998</v>
      </c>
      <c r="H481" s="238"/>
      <c r="I481" s="221">
        <v>2848043.3300000001</v>
      </c>
      <c r="J481" s="366"/>
      <c r="K481" s="368" t="s">
        <v>1191</v>
      </c>
      <c r="L481" s="241">
        <v>100</v>
      </c>
      <c r="M481" s="235">
        <v>138</v>
      </c>
      <c r="N481" s="235" t="s">
        <v>22</v>
      </c>
      <c r="O481" s="225" t="s">
        <v>22</v>
      </c>
      <c r="P481" s="248" t="s">
        <v>22</v>
      </c>
      <c r="Q481" s="235" t="s">
        <v>22</v>
      </c>
      <c r="R481" s="249" t="s">
        <v>22</v>
      </c>
      <c r="S481" s="250" t="s">
        <v>22</v>
      </c>
      <c r="T481" s="249" t="s">
        <v>22</v>
      </c>
      <c r="U481" s="250" t="s">
        <v>22</v>
      </c>
      <c r="V481" s="229" t="s">
        <v>505</v>
      </c>
      <c r="W481" s="217" t="s">
        <v>2537</v>
      </c>
    </row>
    <row r="482" spans="1:23" ht="26.4">
      <c r="A482" s="217" t="s">
        <v>2428</v>
      </c>
      <c r="B482" s="235" t="s">
        <v>630</v>
      </c>
      <c r="C482" s="248" t="s">
        <v>42</v>
      </c>
      <c r="D482" s="235" t="s">
        <v>659</v>
      </c>
      <c r="E482" s="237">
        <v>44061</v>
      </c>
      <c r="F482" s="237">
        <v>44180</v>
      </c>
      <c r="G482" s="237">
        <v>44180</v>
      </c>
      <c r="H482" s="238"/>
      <c r="I482" s="221">
        <v>1597389</v>
      </c>
      <c r="J482" s="238"/>
      <c r="K482" s="223" t="s">
        <v>1191</v>
      </c>
      <c r="L482" s="241">
        <v>100</v>
      </c>
      <c r="M482" s="235">
        <v>138</v>
      </c>
      <c r="N482" s="235" t="s">
        <v>22</v>
      </c>
      <c r="O482" s="225" t="s">
        <v>22</v>
      </c>
      <c r="P482" s="248" t="s">
        <v>22</v>
      </c>
      <c r="Q482" s="235" t="s">
        <v>22</v>
      </c>
      <c r="R482" s="249" t="s">
        <v>22</v>
      </c>
      <c r="S482" s="250" t="s">
        <v>22</v>
      </c>
      <c r="T482" s="249" t="s">
        <v>22</v>
      </c>
      <c r="U482" s="250" t="s">
        <v>22</v>
      </c>
      <c r="V482" s="229" t="s">
        <v>505</v>
      </c>
      <c r="W482" s="235"/>
    </row>
    <row r="483" spans="1:23" ht="52.8">
      <c r="A483" s="217" t="s">
        <v>2429</v>
      </c>
      <c r="B483" s="235" t="s">
        <v>928</v>
      </c>
      <c r="C483" s="248" t="s">
        <v>631</v>
      </c>
      <c r="D483" s="235" t="s">
        <v>632</v>
      </c>
      <c r="E483" s="237">
        <v>43887</v>
      </c>
      <c r="F483" s="237">
        <v>44008</v>
      </c>
      <c r="G483" s="237">
        <v>44008</v>
      </c>
      <c r="H483" s="238"/>
      <c r="I483" s="221">
        <v>4473464.6200000001</v>
      </c>
      <c r="J483" s="366"/>
      <c r="K483" s="368" t="s">
        <v>1191</v>
      </c>
      <c r="L483" s="241">
        <v>100</v>
      </c>
      <c r="M483" s="235">
        <v>138</v>
      </c>
      <c r="N483" s="235" t="s">
        <v>22</v>
      </c>
      <c r="O483" s="225" t="s">
        <v>22</v>
      </c>
      <c r="P483" s="248" t="s">
        <v>22</v>
      </c>
      <c r="Q483" s="235" t="s">
        <v>22</v>
      </c>
      <c r="R483" s="249" t="s">
        <v>22</v>
      </c>
      <c r="S483" s="250" t="s">
        <v>22</v>
      </c>
      <c r="T483" s="249" t="s">
        <v>22</v>
      </c>
      <c r="U483" s="250" t="s">
        <v>22</v>
      </c>
      <c r="V483" s="229" t="s">
        <v>505</v>
      </c>
      <c r="W483" s="217" t="s">
        <v>2537</v>
      </c>
    </row>
    <row r="484" spans="1:23" ht="26.4">
      <c r="A484" s="217" t="s">
        <v>721</v>
      </c>
      <c r="B484" s="235" t="s">
        <v>780</v>
      </c>
      <c r="C484" s="235" t="s">
        <v>722</v>
      </c>
      <c r="D484" s="235" t="s">
        <v>781</v>
      </c>
      <c r="E484" s="237">
        <v>44132</v>
      </c>
      <c r="F484" s="237">
        <v>44188</v>
      </c>
      <c r="G484" s="237">
        <v>44188</v>
      </c>
      <c r="H484" s="235"/>
      <c r="I484" s="221">
        <v>1856896</v>
      </c>
      <c r="J484" s="235"/>
      <c r="K484" s="223" t="s">
        <v>1191</v>
      </c>
      <c r="L484" s="241">
        <v>100</v>
      </c>
      <c r="M484" s="235" t="s">
        <v>22</v>
      </c>
      <c r="N484" s="235" t="s">
        <v>22</v>
      </c>
      <c r="O484" s="225" t="s">
        <v>22</v>
      </c>
      <c r="P484" s="235" t="s">
        <v>22</v>
      </c>
      <c r="Q484" s="235" t="s">
        <v>22</v>
      </c>
      <c r="R484" s="239" t="s">
        <v>22</v>
      </c>
      <c r="S484" s="225" t="s">
        <v>22</v>
      </c>
      <c r="T484" s="239" t="s">
        <v>22</v>
      </c>
      <c r="U484" s="225" t="s">
        <v>22</v>
      </c>
      <c r="V484" s="235" t="s">
        <v>505</v>
      </c>
      <c r="W484" s="235"/>
    </row>
    <row r="485" spans="1:23" ht="52.8">
      <c r="A485" s="217" t="s">
        <v>2549</v>
      </c>
      <c r="B485" s="235" t="s">
        <v>768</v>
      </c>
      <c r="C485" s="235" t="s">
        <v>56</v>
      </c>
      <c r="D485" s="235" t="s">
        <v>1762</v>
      </c>
      <c r="E485" s="237">
        <v>43925</v>
      </c>
      <c r="F485" s="237">
        <v>44008</v>
      </c>
      <c r="G485" s="237">
        <v>44008</v>
      </c>
      <c r="H485" s="235"/>
      <c r="I485" s="221">
        <v>580615</v>
      </c>
      <c r="J485" s="366"/>
      <c r="K485" s="368" t="s">
        <v>1191</v>
      </c>
      <c r="L485" s="241">
        <v>100</v>
      </c>
      <c r="M485" s="235">
        <v>138</v>
      </c>
      <c r="N485" s="235" t="s">
        <v>22</v>
      </c>
      <c r="O485" s="225" t="s">
        <v>22</v>
      </c>
      <c r="P485" s="235" t="s">
        <v>22</v>
      </c>
      <c r="Q485" s="235" t="s">
        <v>22</v>
      </c>
      <c r="R485" s="239" t="s">
        <v>22</v>
      </c>
      <c r="S485" s="225" t="s">
        <v>22</v>
      </c>
      <c r="T485" s="239" t="s">
        <v>22</v>
      </c>
      <c r="U485" s="225" t="s">
        <v>22</v>
      </c>
      <c r="V485" s="235" t="s">
        <v>505</v>
      </c>
      <c r="W485" s="235"/>
    </row>
    <row r="486" spans="1:23" ht="26.4">
      <c r="A486" s="217" t="s">
        <v>723</v>
      </c>
      <c r="B486" s="235" t="s">
        <v>724</v>
      </c>
      <c r="C486" s="235" t="s">
        <v>725</v>
      </c>
      <c r="D486" s="235" t="s">
        <v>726</v>
      </c>
      <c r="E486" s="237">
        <v>43864</v>
      </c>
      <c r="F486" s="237">
        <v>44011</v>
      </c>
      <c r="G486" s="237">
        <v>44011</v>
      </c>
      <c r="H486" s="235"/>
      <c r="I486" s="221">
        <v>2161780</v>
      </c>
      <c r="J486" s="366"/>
      <c r="K486" s="368" t="s">
        <v>1191</v>
      </c>
      <c r="L486" s="235">
        <v>100</v>
      </c>
      <c r="M486" s="235">
        <v>138</v>
      </c>
      <c r="N486" s="235" t="s">
        <v>22</v>
      </c>
      <c r="O486" s="225" t="s">
        <v>22</v>
      </c>
      <c r="P486" s="235" t="s">
        <v>22</v>
      </c>
      <c r="Q486" s="235" t="s">
        <v>22</v>
      </c>
      <c r="R486" s="239" t="s">
        <v>22</v>
      </c>
      <c r="S486" s="225" t="s">
        <v>22</v>
      </c>
      <c r="T486" s="239" t="s">
        <v>22</v>
      </c>
      <c r="U486" s="225" t="s">
        <v>22</v>
      </c>
      <c r="V486" s="235" t="s">
        <v>505</v>
      </c>
      <c r="W486" s="235"/>
    </row>
    <row r="487" spans="1:23" ht="39.6">
      <c r="A487" s="217" t="s">
        <v>2430</v>
      </c>
      <c r="B487" s="235" t="s">
        <v>727</v>
      </c>
      <c r="C487" s="235" t="s">
        <v>728</v>
      </c>
      <c r="D487" s="235" t="s">
        <v>729</v>
      </c>
      <c r="E487" s="237">
        <v>43861</v>
      </c>
      <c r="F487" s="237">
        <v>43979</v>
      </c>
      <c r="G487" s="237">
        <v>43979</v>
      </c>
      <c r="H487" s="235"/>
      <c r="I487" s="221">
        <v>334820</v>
      </c>
      <c r="J487" s="366"/>
      <c r="K487" s="368"/>
      <c r="L487" s="235">
        <v>100</v>
      </c>
      <c r="M487" s="235">
        <v>138</v>
      </c>
      <c r="N487" s="235" t="s">
        <v>22</v>
      </c>
      <c r="O487" s="225" t="s">
        <v>22</v>
      </c>
      <c r="P487" s="235" t="s">
        <v>22</v>
      </c>
      <c r="Q487" s="235" t="s">
        <v>22</v>
      </c>
      <c r="R487" s="239" t="s">
        <v>22</v>
      </c>
      <c r="S487" s="225" t="s">
        <v>22</v>
      </c>
      <c r="T487" s="239" t="s">
        <v>22</v>
      </c>
      <c r="U487" s="225" t="s">
        <v>22</v>
      </c>
      <c r="V487" s="235" t="s">
        <v>505</v>
      </c>
      <c r="W487" s="235"/>
    </row>
    <row r="488" spans="1:23" ht="39.6">
      <c r="A488" s="217" t="s">
        <v>2431</v>
      </c>
      <c r="B488" s="235" t="s">
        <v>730</v>
      </c>
      <c r="C488" s="235" t="s">
        <v>699</v>
      </c>
      <c r="D488" s="235" t="s">
        <v>1577</v>
      </c>
      <c r="E488" s="237">
        <v>43958</v>
      </c>
      <c r="F488" s="237">
        <v>43983</v>
      </c>
      <c r="G488" s="237">
        <v>43983</v>
      </c>
      <c r="H488" s="235"/>
      <c r="I488" s="221">
        <v>800000</v>
      </c>
      <c r="J488" s="379">
        <v>696667.93000000005</v>
      </c>
      <c r="K488" s="380">
        <v>-0.12916508749999989</v>
      </c>
      <c r="L488" s="241">
        <v>100</v>
      </c>
      <c r="M488" s="235">
        <v>138</v>
      </c>
      <c r="N488" s="235" t="s">
        <v>22</v>
      </c>
      <c r="O488" s="225" t="s">
        <v>22</v>
      </c>
      <c r="P488" s="235" t="s">
        <v>22</v>
      </c>
      <c r="Q488" s="235" t="s">
        <v>22</v>
      </c>
      <c r="R488" s="239" t="s">
        <v>22</v>
      </c>
      <c r="S488" s="225" t="s">
        <v>22</v>
      </c>
      <c r="T488" s="239" t="s">
        <v>22</v>
      </c>
      <c r="U488" s="225" t="s">
        <v>22</v>
      </c>
      <c r="V488" s="235" t="s">
        <v>505</v>
      </c>
      <c r="W488" s="381" t="s">
        <v>2968</v>
      </c>
    </row>
    <row r="489" spans="1:23" ht="39.6">
      <c r="A489" s="217" t="s">
        <v>2432</v>
      </c>
      <c r="B489" s="235" t="s">
        <v>731</v>
      </c>
      <c r="C489" s="235" t="s">
        <v>732</v>
      </c>
      <c r="D489" s="235" t="s">
        <v>733</v>
      </c>
      <c r="E489" s="237">
        <v>44030</v>
      </c>
      <c r="F489" s="237">
        <v>44183</v>
      </c>
      <c r="G489" s="237">
        <v>44183</v>
      </c>
      <c r="H489" s="235"/>
      <c r="I489" s="221">
        <v>1850000</v>
      </c>
      <c r="J489" s="235"/>
      <c r="K489" s="223" t="s">
        <v>1191</v>
      </c>
      <c r="L489" s="235">
        <v>100</v>
      </c>
      <c r="M489" s="235">
        <v>138</v>
      </c>
      <c r="N489" s="235" t="s">
        <v>22</v>
      </c>
      <c r="O489" s="225" t="s">
        <v>22</v>
      </c>
      <c r="P489" s="235" t="s">
        <v>22</v>
      </c>
      <c r="Q489" s="235" t="s">
        <v>22</v>
      </c>
      <c r="R489" s="239" t="s">
        <v>22</v>
      </c>
      <c r="S489" s="225" t="s">
        <v>22</v>
      </c>
      <c r="T489" s="239" t="s">
        <v>22</v>
      </c>
      <c r="U489" s="225" t="s">
        <v>22</v>
      </c>
      <c r="V489" s="235" t="s">
        <v>505</v>
      </c>
      <c r="W489" s="235"/>
    </row>
    <row r="490" spans="1:23" ht="26.4">
      <c r="A490" s="217" t="s">
        <v>2433</v>
      </c>
      <c r="B490" s="235" t="s">
        <v>685</v>
      </c>
      <c r="C490" s="235" t="s">
        <v>61</v>
      </c>
      <c r="D490" s="235" t="s">
        <v>686</v>
      </c>
      <c r="E490" s="237">
        <v>43926</v>
      </c>
      <c r="F490" s="237">
        <v>44012</v>
      </c>
      <c r="G490" s="237">
        <v>44012</v>
      </c>
      <c r="H490" s="235"/>
      <c r="I490" s="221">
        <v>3514683.0499999998</v>
      </c>
      <c r="J490" s="366"/>
      <c r="K490" s="368" t="s">
        <v>1191</v>
      </c>
      <c r="L490" s="241">
        <v>100</v>
      </c>
      <c r="M490" s="235">
        <v>69</v>
      </c>
      <c r="N490" s="235" t="s">
        <v>22</v>
      </c>
      <c r="O490" s="225" t="s">
        <v>22</v>
      </c>
      <c r="P490" s="235" t="s">
        <v>22</v>
      </c>
      <c r="Q490" s="235" t="s">
        <v>22</v>
      </c>
      <c r="R490" s="239" t="s">
        <v>22</v>
      </c>
      <c r="S490" s="225" t="s">
        <v>22</v>
      </c>
      <c r="T490" s="239" t="s">
        <v>22</v>
      </c>
      <c r="U490" s="225" t="s">
        <v>22</v>
      </c>
      <c r="V490" s="235" t="s">
        <v>505</v>
      </c>
      <c r="W490" s="217" t="s">
        <v>2537</v>
      </c>
    </row>
    <row r="491" spans="1:23" ht="52.8">
      <c r="A491" s="217" t="s">
        <v>693</v>
      </c>
      <c r="B491" s="235" t="s">
        <v>719</v>
      </c>
      <c r="C491" s="235" t="s">
        <v>42</v>
      </c>
      <c r="D491" s="235" t="s">
        <v>720</v>
      </c>
      <c r="E491" s="237">
        <v>44091</v>
      </c>
      <c r="F491" s="237">
        <v>44195</v>
      </c>
      <c r="G491" s="237">
        <v>44195</v>
      </c>
      <c r="H491" s="235"/>
      <c r="I491" s="221">
        <v>3949536</v>
      </c>
      <c r="J491" s="235"/>
      <c r="K491" s="223" t="s">
        <v>1191</v>
      </c>
      <c r="L491" s="241">
        <v>100</v>
      </c>
      <c r="M491" s="235">
        <v>138</v>
      </c>
      <c r="N491" s="235" t="s">
        <v>22</v>
      </c>
      <c r="O491" s="225" t="s">
        <v>22</v>
      </c>
      <c r="P491" s="235" t="s">
        <v>22</v>
      </c>
      <c r="Q491" s="235" t="s">
        <v>22</v>
      </c>
      <c r="R491" s="239" t="s">
        <v>22</v>
      </c>
      <c r="S491" s="225" t="s">
        <v>22</v>
      </c>
      <c r="T491" s="239" t="s">
        <v>22</v>
      </c>
      <c r="U491" s="225" t="s">
        <v>22</v>
      </c>
      <c r="V491" s="235" t="s">
        <v>505</v>
      </c>
      <c r="W491" s="235"/>
    </row>
    <row r="492" spans="1:23" ht="39.6">
      <c r="A492" s="217" t="s">
        <v>713</v>
      </c>
      <c r="B492" s="235" t="s">
        <v>714</v>
      </c>
      <c r="C492" s="235" t="s">
        <v>340</v>
      </c>
      <c r="D492" s="235" t="s">
        <v>684</v>
      </c>
      <c r="E492" s="237">
        <v>43963</v>
      </c>
      <c r="F492" s="237">
        <v>44011</v>
      </c>
      <c r="G492" s="237">
        <v>44011</v>
      </c>
      <c r="H492" s="235"/>
      <c r="I492" s="221">
        <v>1462792</v>
      </c>
      <c r="J492" s="366"/>
      <c r="K492" s="368" t="s">
        <v>1191</v>
      </c>
      <c r="L492" s="235">
        <v>100</v>
      </c>
      <c r="M492" s="235">
        <v>138</v>
      </c>
      <c r="N492" s="235" t="s">
        <v>22</v>
      </c>
      <c r="O492" s="225" t="s">
        <v>22</v>
      </c>
      <c r="P492" s="235" t="s">
        <v>22</v>
      </c>
      <c r="Q492" s="235" t="s">
        <v>22</v>
      </c>
      <c r="R492" s="239" t="s">
        <v>22</v>
      </c>
      <c r="S492" s="225" t="s">
        <v>22</v>
      </c>
      <c r="T492" s="239" t="s">
        <v>22</v>
      </c>
      <c r="U492" s="225" t="s">
        <v>22</v>
      </c>
      <c r="V492" s="235" t="s">
        <v>505</v>
      </c>
      <c r="W492" s="235" t="s">
        <v>906</v>
      </c>
    </row>
    <row r="493" spans="1:23" ht="39.6">
      <c r="A493" s="217" t="s">
        <v>2434</v>
      </c>
      <c r="B493" s="235" t="s">
        <v>734</v>
      </c>
      <c r="C493" s="235" t="s">
        <v>735</v>
      </c>
      <c r="D493" s="235" t="s">
        <v>736</v>
      </c>
      <c r="E493" s="237">
        <v>44021</v>
      </c>
      <c r="F493" s="237">
        <v>44174</v>
      </c>
      <c r="G493" s="237">
        <v>44174</v>
      </c>
      <c r="H493" s="235"/>
      <c r="I493" s="221">
        <v>4029773</v>
      </c>
      <c r="J493" s="235"/>
      <c r="K493" s="223" t="s">
        <v>1191</v>
      </c>
      <c r="L493" s="241">
        <v>100</v>
      </c>
      <c r="M493" s="235">
        <v>138</v>
      </c>
      <c r="N493" s="235" t="s">
        <v>22</v>
      </c>
      <c r="O493" s="225" t="s">
        <v>22</v>
      </c>
      <c r="P493" s="235" t="s">
        <v>22</v>
      </c>
      <c r="Q493" s="235" t="s">
        <v>22</v>
      </c>
      <c r="R493" s="239" t="s">
        <v>22</v>
      </c>
      <c r="S493" s="225" t="s">
        <v>22</v>
      </c>
      <c r="T493" s="239" t="s">
        <v>22</v>
      </c>
      <c r="U493" s="225" t="s">
        <v>22</v>
      </c>
      <c r="V493" s="235" t="s">
        <v>505</v>
      </c>
      <c r="W493" s="235"/>
    </row>
    <row r="494" spans="1:23" ht="39.6">
      <c r="A494" s="217" t="s">
        <v>2435</v>
      </c>
      <c r="B494" s="235" t="s">
        <v>737</v>
      </c>
      <c r="C494" s="235" t="s">
        <v>738</v>
      </c>
      <c r="D494" s="235" t="s">
        <v>739</v>
      </c>
      <c r="E494" s="237">
        <v>43846</v>
      </c>
      <c r="F494" s="237">
        <v>44001</v>
      </c>
      <c r="G494" s="237">
        <v>44001</v>
      </c>
      <c r="H494" s="235"/>
      <c r="I494" s="221">
        <v>4716132</v>
      </c>
      <c r="J494" s="366"/>
      <c r="K494" s="368" t="s">
        <v>1191</v>
      </c>
      <c r="L494" s="235">
        <v>100</v>
      </c>
      <c r="M494" s="235" t="s">
        <v>513</v>
      </c>
      <c r="N494" s="235" t="s">
        <v>22</v>
      </c>
      <c r="O494" s="225" t="s">
        <v>22</v>
      </c>
      <c r="P494" s="235" t="s">
        <v>22</v>
      </c>
      <c r="Q494" s="235" t="s">
        <v>22</v>
      </c>
      <c r="R494" s="239" t="s">
        <v>22</v>
      </c>
      <c r="S494" s="225" t="s">
        <v>22</v>
      </c>
      <c r="T494" s="239" t="s">
        <v>22</v>
      </c>
      <c r="U494" s="225" t="s">
        <v>22</v>
      </c>
      <c r="V494" s="235" t="s">
        <v>505</v>
      </c>
      <c r="W494" s="235"/>
    </row>
    <row r="495" spans="1:23" ht="52.8">
      <c r="A495" s="217" t="s">
        <v>2436</v>
      </c>
      <c r="B495" s="235" t="s">
        <v>687</v>
      </c>
      <c r="C495" s="235" t="s">
        <v>56</v>
      </c>
      <c r="D495" s="235" t="s">
        <v>688</v>
      </c>
      <c r="E495" s="237">
        <v>43811</v>
      </c>
      <c r="F495" s="237">
        <v>44000</v>
      </c>
      <c r="G495" s="237">
        <v>44000</v>
      </c>
      <c r="H495" s="235"/>
      <c r="I495" s="221">
        <v>4244804.3700000001</v>
      </c>
      <c r="J495" s="366"/>
      <c r="K495" s="368" t="s">
        <v>1191</v>
      </c>
      <c r="L495" s="235">
        <v>100</v>
      </c>
      <c r="M495" s="235">
        <v>138</v>
      </c>
      <c r="N495" s="235" t="s">
        <v>22</v>
      </c>
      <c r="O495" s="225" t="s">
        <v>22</v>
      </c>
      <c r="P495" s="235" t="s">
        <v>22</v>
      </c>
      <c r="Q495" s="235" t="s">
        <v>22</v>
      </c>
      <c r="R495" s="239" t="s">
        <v>22</v>
      </c>
      <c r="S495" s="225" t="s">
        <v>22</v>
      </c>
      <c r="T495" s="239" t="s">
        <v>22</v>
      </c>
      <c r="U495" s="225" t="s">
        <v>22</v>
      </c>
      <c r="V495" s="235" t="s">
        <v>505</v>
      </c>
      <c r="W495" s="217" t="s">
        <v>2537</v>
      </c>
    </row>
    <row r="496" spans="1:23" ht="52.8">
      <c r="A496" s="217" t="s">
        <v>2550</v>
      </c>
      <c r="B496" s="235" t="s">
        <v>689</v>
      </c>
      <c r="C496" s="235" t="s">
        <v>56</v>
      </c>
      <c r="D496" s="235" t="s">
        <v>690</v>
      </c>
      <c r="E496" s="237">
        <v>43920</v>
      </c>
      <c r="F496" s="237">
        <v>44008</v>
      </c>
      <c r="G496" s="237">
        <v>44008</v>
      </c>
      <c r="H496" s="235"/>
      <c r="I496" s="221">
        <v>535682</v>
      </c>
      <c r="J496" s="366"/>
      <c r="K496" s="368" t="s">
        <v>1191</v>
      </c>
      <c r="L496" s="241">
        <v>100</v>
      </c>
      <c r="M496" s="235">
        <v>138</v>
      </c>
      <c r="N496" s="235" t="s">
        <v>22</v>
      </c>
      <c r="O496" s="225" t="s">
        <v>22</v>
      </c>
      <c r="P496" s="235" t="s">
        <v>22</v>
      </c>
      <c r="Q496" s="235" t="s">
        <v>22</v>
      </c>
      <c r="R496" s="239" t="s">
        <v>22</v>
      </c>
      <c r="S496" s="225" t="s">
        <v>22</v>
      </c>
      <c r="T496" s="239" t="s">
        <v>22</v>
      </c>
      <c r="U496" s="225" t="s">
        <v>22</v>
      </c>
      <c r="V496" s="235" t="s">
        <v>505</v>
      </c>
      <c r="W496" s="235"/>
    </row>
    <row r="497" spans="1:23" ht="39.6">
      <c r="A497" s="217" t="s">
        <v>692</v>
      </c>
      <c r="B497" s="235" t="s">
        <v>716</v>
      </c>
      <c r="C497" s="235" t="s">
        <v>717</v>
      </c>
      <c r="D497" s="235" t="s">
        <v>718</v>
      </c>
      <c r="E497" s="237">
        <v>43929</v>
      </c>
      <c r="F497" s="237">
        <v>44011</v>
      </c>
      <c r="G497" s="237">
        <v>44011</v>
      </c>
      <c r="H497" s="235"/>
      <c r="I497" s="221">
        <v>4194465</v>
      </c>
      <c r="J497" s="366"/>
      <c r="K497" s="368" t="s">
        <v>1191</v>
      </c>
      <c r="L497" s="241">
        <v>100</v>
      </c>
      <c r="M497" s="235">
        <v>138</v>
      </c>
      <c r="N497" s="235" t="s">
        <v>22</v>
      </c>
      <c r="O497" s="225" t="s">
        <v>22</v>
      </c>
      <c r="P497" s="235" t="s">
        <v>22</v>
      </c>
      <c r="Q497" s="235" t="s">
        <v>22</v>
      </c>
      <c r="R497" s="239" t="s">
        <v>22</v>
      </c>
      <c r="S497" s="225" t="s">
        <v>22</v>
      </c>
      <c r="T497" s="239" t="s">
        <v>22</v>
      </c>
      <c r="U497" s="225" t="s">
        <v>22</v>
      </c>
      <c r="V497" s="235" t="s">
        <v>505</v>
      </c>
      <c r="W497" s="235"/>
    </row>
    <row r="498" spans="1:23" ht="66">
      <c r="A498" s="217" t="s">
        <v>740</v>
      </c>
      <c r="B498" s="235" t="s">
        <v>741</v>
      </c>
      <c r="C498" s="235" t="s">
        <v>130</v>
      </c>
      <c r="D498" s="235" t="s">
        <v>742</v>
      </c>
      <c r="E498" s="237">
        <v>43959</v>
      </c>
      <c r="F498" s="237">
        <v>44195</v>
      </c>
      <c r="G498" s="237">
        <v>44195</v>
      </c>
      <c r="H498" s="235"/>
      <c r="I498" s="221">
        <v>4390668</v>
      </c>
      <c r="J498" s="235"/>
      <c r="K498" s="223" t="s">
        <v>1191</v>
      </c>
      <c r="L498" s="241">
        <v>100</v>
      </c>
      <c r="M498" s="235">
        <v>138</v>
      </c>
      <c r="N498" s="235" t="s">
        <v>22</v>
      </c>
      <c r="O498" s="225" t="s">
        <v>22</v>
      </c>
      <c r="P498" s="235" t="s">
        <v>22</v>
      </c>
      <c r="Q498" s="235" t="s">
        <v>22</v>
      </c>
      <c r="R498" s="239" t="s">
        <v>22</v>
      </c>
      <c r="S498" s="225" t="s">
        <v>22</v>
      </c>
      <c r="T498" s="239" t="s">
        <v>22</v>
      </c>
      <c r="U498" s="225" t="s">
        <v>22</v>
      </c>
      <c r="V498" s="235" t="s">
        <v>505</v>
      </c>
      <c r="W498" s="235"/>
    </row>
    <row r="499" spans="1:23" ht="39.6">
      <c r="A499" s="217" t="s">
        <v>743</v>
      </c>
      <c r="B499" s="235" t="s">
        <v>744</v>
      </c>
      <c r="C499" s="235" t="s">
        <v>42</v>
      </c>
      <c r="D499" s="235" t="s">
        <v>745</v>
      </c>
      <c r="E499" s="237">
        <v>43745</v>
      </c>
      <c r="F499" s="237">
        <v>43935</v>
      </c>
      <c r="G499" s="237">
        <v>43935</v>
      </c>
      <c r="H499" s="235"/>
      <c r="I499" s="221">
        <v>1393478</v>
      </c>
      <c r="J499" s="366"/>
      <c r="K499" s="368" t="s">
        <v>1191</v>
      </c>
      <c r="L499" s="235">
        <v>100</v>
      </c>
      <c r="M499" s="235">
        <v>138</v>
      </c>
      <c r="N499" s="235" t="s">
        <v>22</v>
      </c>
      <c r="O499" s="225" t="s">
        <v>22</v>
      </c>
      <c r="P499" s="235" t="s">
        <v>22</v>
      </c>
      <c r="Q499" s="235" t="s">
        <v>22</v>
      </c>
      <c r="R499" s="239" t="s">
        <v>22</v>
      </c>
      <c r="S499" s="225" t="s">
        <v>22</v>
      </c>
      <c r="T499" s="239" t="s">
        <v>22</v>
      </c>
      <c r="U499" s="225" t="s">
        <v>22</v>
      </c>
      <c r="V499" s="235" t="s">
        <v>505</v>
      </c>
      <c r="W499" s="235"/>
    </row>
    <row r="500" spans="1:23" ht="66">
      <c r="A500" s="217" t="s">
        <v>2437</v>
      </c>
      <c r="B500" s="235" t="s">
        <v>746</v>
      </c>
      <c r="C500" s="235" t="s">
        <v>747</v>
      </c>
      <c r="D500" s="235" t="s">
        <v>748</v>
      </c>
      <c r="E500" s="237">
        <v>43906</v>
      </c>
      <c r="F500" s="237">
        <v>43941</v>
      </c>
      <c r="G500" s="237">
        <v>43941</v>
      </c>
      <c r="H500" s="235"/>
      <c r="I500" s="221">
        <v>1099760.1200000001</v>
      </c>
      <c r="J500" s="379">
        <v>1113623.8600000001</v>
      </c>
      <c r="K500" s="380">
        <v>0.012606149057305283</v>
      </c>
      <c r="L500" s="246">
        <v>100</v>
      </c>
      <c r="M500" s="235">
        <v>138</v>
      </c>
      <c r="N500" s="235" t="s">
        <v>22</v>
      </c>
      <c r="O500" s="225" t="s">
        <v>22</v>
      </c>
      <c r="P500" s="235" t="s">
        <v>22</v>
      </c>
      <c r="Q500" s="235" t="s">
        <v>22</v>
      </c>
      <c r="R500" s="239" t="s">
        <v>22</v>
      </c>
      <c r="S500" s="225" t="s">
        <v>22</v>
      </c>
      <c r="T500" s="239" t="s">
        <v>22</v>
      </c>
      <c r="U500" s="225" t="s">
        <v>22</v>
      </c>
      <c r="V500" s="235" t="s">
        <v>505</v>
      </c>
      <c r="W500" s="378" t="s">
        <v>2970</v>
      </c>
    </row>
    <row r="501" spans="1:23" ht="39.6">
      <c r="A501" s="217" t="s">
        <v>2438</v>
      </c>
      <c r="B501" s="235" t="s">
        <v>1576</v>
      </c>
      <c r="C501" s="235" t="s">
        <v>749</v>
      </c>
      <c r="D501" s="235" t="s">
        <v>750</v>
      </c>
      <c r="E501" s="237">
        <v>43926</v>
      </c>
      <c r="F501" s="237">
        <v>44330</v>
      </c>
      <c r="G501" s="237"/>
      <c r="H501" s="235"/>
      <c r="I501" s="221">
        <v>547154.62</v>
      </c>
      <c r="J501" s="235"/>
      <c r="K501" s="223" t="s">
        <v>1191</v>
      </c>
      <c r="L501" s="235">
        <v>99</v>
      </c>
      <c r="M501" s="235">
        <v>138</v>
      </c>
      <c r="N501" s="235" t="s">
        <v>22</v>
      </c>
      <c r="O501" s="225" t="s">
        <v>22</v>
      </c>
      <c r="P501" s="235" t="s">
        <v>22</v>
      </c>
      <c r="Q501" s="235" t="s">
        <v>22</v>
      </c>
      <c r="R501" s="239" t="s">
        <v>22</v>
      </c>
      <c r="S501" s="225" t="s">
        <v>22</v>
      </c>
      <c r="T501" s="239" t="s">
        <v>22</v>
      </c>
      <c r="U501" s="225" t="s">
        <v>22</v>
      </c>
      <c r="V501" s="235" t="s">
        <v>505</v>
      </c>
      <c r="W501" s="217" t="s">
        <v>2537</v>
      </c>
    </row>
    <row r="502" spans="1:23" ht="39.6">
      <c r="A502" s="217" t="s">
        <v>751</v>
      </c>
      <c r="B502" s="235" t="s">
        <v>1933</v>
      </c>
      <c r="C502" s="235" t="s">
        <v>927</v>
      </c>
      <c r="D502" s="235" t="s">
        <v>752</v>
      </c>
      <c r="E502" s="237">
        <v>44067</v>
      </c>
      <c r="F502" s="237">
        <v>44193</v>
      </c>
      <c r="G502" s="237">
        <v>44193</v>
      </c>
      <c r="H502" s="235"/>
      <c r="I502" s="221">
        <v>1968298</v>
      </c>
      <c r="J502" s="235"/>
      <c r="K502" s="223" t="s">
        <v>1191</v>
      </c>
      <c r="L502" s="241">
        <v>100</v>
      </c>
      <c r="M502" s="235">
        <v>138</v>
      </c>
      <c r="N502" s="235" t="s">
        <v>22</v>
      </c>
      <c r="O502" s="225" t="s">
        <v>22</v>
      </c>
      <c r="P502" s="235" t="s">
        <v>22</v>
      </c>
      <c r="Q502" s="235" t="s">
        <v>22</v>
      </c>
      <c r="R502" s="239" t="s">
        <v>22</v>
      </c>
      <c r="S502" s="225" t="s">
        <v>22</v>
      </c>
      <c r="T502" s="239" t="s">
        <v>22</v>
      </c>
      <c r="U502" s="225" t="s">
        <v>22</v>
      </c>
      <c r="V502" s="235" t="s">
        <v>505</v>
      </c>
      <c r="W502" s="235"/>
    </row>
    <row r="503" spans="1:23" ht="66">
      <c r="A503" s="217" t="s">
        <v>2439</v>
      </c>
      <c r="B503" s="235" t="s">
        <v>753</v>
      </c>
      <c r="C503" s="235" t="s">
        <v>754</v>
      </c>
      <c r="D503" s="235" t="s">
        <v>755</v>
      </c>
      <c r="E503" s="237">
        <v>43948</v>
      </c>
      <c r="F503" s="237">
        <v>44183</v>
      </c>
      <c r="G503" s="237">
        <v>44183</v>
      </c>
      <c r="H503" s="235"/>
      <c r="I503" s="221">
        <v>2950570</v>
      </c>
      <c r="J503" s="235"/>
      <c r="K503" s="223" t="s">
        <v>1191</v>
      </c>
      <c r="L503" s="241">
        <v>100</v>
      </c>
      <c r="M503" s="235">
        <v>138</v>
      </c>
      <c r="N503" s="235" t="s">
        <v>22</v>
      </c>
      <c r="O503" s="225" t="s">
        <v>22</v>
      </c>
      <c r="P503" s="235" t="s">
        <v>22</v>
      </c>
      <c r="Q503" s="235" t="s">
        <v>22</v>
      </c>
      <c r="R503" s="239" t="s">
        <v>22</v>
      </c>
      <c r="S503" s="225" t="s">
        <v>22</v>
      </c>
      <c r="T503" s="239" t="s">
        <v>22</v>
      </c>
      <c r="U503" s="225" t="s">
        <v>22</v>
      </c>
      <c r="V503" s="235" t="s">
        <v>505</v>
      </c>
      <c r="W503" s="217" t="s">
        <v>2537</v>
      </c>
    </row>
    <row r="504" spans="1:23" ht="66">
      <c r="A504" s="217" t="s">
        <v>2440</v>
      </c>
      <c r="B504" s="235" t="s">
        <v>756</v>
      </c>
      <c r="C504" s="235" t="s">
        <v>757</v>
      </c>
      <c r="D504" s="235" t="s">
        <v>758</v>
      </c>
      <c r="E504" s="237">
        <v>43994</v>
      </c>
      <c r="F504" s="237">
        <v>44187</v>
      </c>
      <c r="G504" s="237">
        <v>44187</v>
      </c>
      <c r="H504" s="235"/>
      <c r="I504" s="221">
        <v>5322690.1600000001</v>
      </c>
      <c r="J504" s="235"/>
      <c r="K504" s="223" t="s">
        <v>1191</v>
      </c>
      <c r="L504" s="241">
        <v>100</v>
      </c>
      <c r="M504" s="235">
        <v>69</v>
      </c>
      <c r="N504" s="235" t="s">
        <v>22</v>
      </c>
      <c r="O504" s="225" t="s">
        <v>22</v>
      </c>
      <c r="P504" s="235" t="s">
        <v>22</v>
      </c>
      <c r="Q504" s="235" t="s">
        <v>22</v>
      </c>
      <c r="R504" s="239" t="s">
        <v>22</v>
      </c>
      <c r="S504" s="225" t="s">
        <v>22</v>
      </c>
      <c r="T504" s="239" t="s">
        <v>22</v>
      </c>
      <c r="U504" s="225" t="s">
        <v>22</v>
      </c>
      <c r="V504" s="235" t="s">
        <v>505</v>
      </c>
      <c r="W504" s="217" t="s">
        <v>2537</v>
      </c>
    </row>
    <row r="505" spans="1:23" ht="39.6">
      <c r="A505" s="217" t="s">
        <v>2441</v>
      </c>
      <c r="B505" s="235" t="s">
        <v>759</v>
      </c>
      <c r="C505" s="235" t="s">
        <v>449</v>
      </c>
      <c r="D505" s="235" t="s">
        <v>760</v>
      </c>
      <c r="E505" s="237">
        <v>43934</v>
      </c>
      <c r="F505" s="237">
        <v>44011</v>
      </c>
      <c r="G505" s="237">
        <v>44011</v>
      </c>
      <c r="H505" s="235"/>
      <c r="I505" s="221">
        <v>588514</v>
      </c>
      <c r="J505" s="366"/>
      <c r="K505" s="368"/>
      <c r="L505" s="241">
        <v>100</v>
      </c>
      <c r="M505" s="235">
        <v>138</v>
      </c>
      <c r="N505" s="235" t="s">
        <v>22</v>
      </c>
      <c r="O505" s="225" t="s">
        <v>22</v>
      </c>
      <c r="P505" s="235" t="s">
        <v>22</v>
      </c>
      <c r="Q505" s="235" t="s">
        <v>22</v>
      </c>
      <c r="R505" s="239" t="s">
        <v>22</v>
      </c>
      <c r="S505" s="225" t="s">
        <v>22</v>
      </c>
      <c r="T505" s="239" t="s">
        <v>22</v>
      </c>
      <c r="U505" s="225" t="s">
        <v>22</v>
      </c>
      <c r="V505" s="235" t="s">
        <v>505</v>
      </c>
      <c r="W505" s="235"/>
    </row>
    <row r="506" spans="1:23" ht="39.6">
      <c r="A506" s="217" t="s">
        <v>2551</v>
      </c>
      <c r="B506" s="235" t="s">
        <v>711</v>
      </c>
      <c r="C506" s="235" t="s">
        <v>340</v>
      </c>
      <c r="D506" s="235" t="s">
        <v>712</v>
      </c>
      <c r="E506" s="237">
        <v>43739</v>
      </c>
      <c r="F506" s="237">
        <v>43997</v>
      </c>
      <c r="G506" s="237">
        <v>43997</v>
      </c>
      <c r="H506" s="235"/>
      <c r="I506" s="221">
        <v>25000000</v>
      </c>
      <c r="J506" s="366"/>
      <c r="K506" s="368"/>
      <c r="L506" s="235">
        <v>100</v>
      </c>
      <c r="M506" s="318" t="s">
        <v>513</v>
      </c>
      <c r="N506" s="235" t="s">
        <v>22</v>
      </c>
      <c r="O506" s="225" t="s">
        <v>22</v>
      </c>
      <c r="P506" s="235" t="s">
        <v>22</v>
      </c>
      <c r="Q506" s="235" t="s">
        <v>22</v>
      </c>
      <c r="R506" s="239" t="s">
        <v>22</v>
      </c>
      <c r="S506" s="225" t="s">
        <v>22</v>
      </c>
      <c r="T506" s="239" t="s">
        <v>22</v>
      </c>
      <c r="U506" s="225" t="s">
        <v>22</v>
      </c>
      <c r="V506" s="235" t="s">
        <v>505</v>
      </c>
      <c r="W506" s="235" t="s">
        <v>767</v>
      </c>
    </row>
    <row r="507" spans="1:23" ht="52.8">
      <c r="A507" s="217" t="s">
        <v>2442</v>
      </c>
      <c r="B507" s="235" t="s">
        <v>715</v>
      </c>
      <c r="C507" s="235" t="s">
        <v>244</v>
      </c>
      <c r="D507" s="235" t="s">
        <v>691</v>
      </c>
      <c r="E507" s="237">
        <v>43859</v>
      </c>
      <c r="F507" s="237">
        <v>43998</v>
      </c>
      <c r="G507" s="237">
        <v>43998</v>
      </c>
      <c r="H507" s="235"/>
      <c r="I507" s="221">
        <v>620365</v>
      </c>
      <c r="J507" s="366"/>
      <c r="K507" s="368"/>
      <c r="L507" s="246">
        <v>100</v>
      </c>
      <c r="M507" s="235">
        <v>138</v>
      </c>
      <c r="N507" s="235" t="s">
        <v>22</v>
      </c>
      <c r="O507" s="225" t="s">
        <v>22</v>
      </c>
      <c r="P507" s="235" t="s">
        <v>22</v>
      </c>
      <c r="Q507" s="235" t="s">
        <v>22</v>
      </c>
      <c r="R507" s="239" t="s">
        <v>22</v>
      </c>
      <c r="S507" s="225" t="s">
        <v>22</v>
      </c>
      <c r="T507" s="239" t="s">
        <v>22</v>
      </c>
      <c r="U507" s="225" t="s">
        <v>22</v>
      </c>
      <c r="V507" s="235" t="s">
        <v>505</v>
      </c>
      <c r="W507" s="235"/>
    </row>
    <row r="508" spans="1:23" ht="39.6">
      <c r="A508" s="217" t="s">
        <v>2443</v>
      </c>
      <c r="B508" s="235" t="s">
        <v>761</v>
      </c>
      <c r="C508" s="235" t="s">
        <v>762</v>
      </c>
      <c r="D508" s="235" t="s">
        <v>763</v>
      </c>
      <c r="E508" s="237">
        <v>43873</v>
      </c>
      <c r="F508" s="237">
        <v>43983</v>
      </c>
      <c r="G508" s="237">
        <v>43983</v>
      </c>
      <c r="H508" s="235"/>
      <c r="I508" s="221">
        <v>7029097</v>
      </c>
      <c r="J508" s="366"/>
      <c r="K508" s="368" t="s">
        <v>1191</v>
      </c>
      <c r="L508" s="235">
        <v>100</v>
      </c>
      <c r="M508" s="235">
        <v>345</v>
      </c>
      <c r="N508" s="235" t="s">
        <v>22</v>
      </c>
      <c r="O508" s="225" t="s">
        <v>22</v>
      </c>
      <c r="P508" s="235" t="s">
        <v>22</v>
      </c>
      <c r="Q508" s="235" t="s">
        <v>22</v>
      </c>
      <c r="R508" s="239" t="s">
        <v>22</v>
      </c>
      <c r="S508" s="225" t="s">
        <v>22</v>
      </c>
      <c r="T508" s="239" t="s">
        <v>22</v>
      </c>
      <c r="U508" s="225" t="s">
        <v>22</v>
      </c>
      <c r="V508" s="235" t="s">
        <v>505</v>
      </c>
      <c r="W508" s="235"/>
    </row>
    <row r="509" spans="1:23" ht="39.6">
      <c r="A509" s="217" t="s">
        <v>842</v>
      </c>
      <c r="B509" s="235" t="s">
        <v>843</v>
      </c>
      <c r="C509" s="235" t="s">
        <v>699</v>
      </c>
      <c r="D509" s="235" t="s">
        <v>1216</v>
      </c>
      <c r="E509" s="237">
        <v>44122</v>
      </c>
      <c r="F509" s="237">
        <v>44172</v>
      </c>
      <c r="G509" s="237">
        <v>44172</v>
      </c>
      <c r="H509" s="235"/>
      <c r="I509" s="221">
        <v>413082</v>
      </c>
      <c r="J509" s="235"/>
      <c r="K509" s="223" t="s">
        <v>1191</v>
      </c>
      <c r="L509" s="235">
        <v>100</v>
      </c>
      <c r="M509" s="235" t="s">
        <v>22</v>
      </c>
      <c r="N509" s="235" t="s">
        <v>22</v>
      </c>
      <c r="O509" s="225" t="s">
        <v>22</v>
      </c>
      <c r="P509" s="277" t="s">
        <v>22</v>
      </c>
      <c r="Q509" s="277" t="s">
        <v>22</v>
      </c>
      <c r="R509" s="239" t="s">
        <v>22</v>
      </c>
      <c r="S509" s="225" t="s">
        <v>22</v>
      </c>
      <c r="T509" s="239" t="s">
        <v>22</v>
      </c>
      <c r="U509" s="225" t="s">
        <v>22</v>
      </c>
      <c r="V509" s="235" t="s">
        <v>505</v>
      </c>
      <c r="W509" s="235"/>
    </row>
    <row r="510" spans="1:23" ht="79.2">
      <c r="A510" s="217" t="s">
        <v>2444</v>
      </c>
      <c r="B510" s="235" t="s">
        <v>844</v>
      </c>
      <c r="C510" s="235" t="s">
        <v>845</v>
      </c>
      <c r="D510" s="235" t="s">
        <v>846</v>
      </c>
      <c r="E510" s="237">
        <v>43987</v>
      </c>
      <c r="F510" s="237">
        <v>44193</v>
      </c>
      <c r="G510" s="237">
        <v>44193</v>
      </c>
      <c r="H510" s="235"/>
      <c r="I510" s="221">
        <v>23776545.140000001</v>
      </c>
      <c r="J510" s="235"/>
      <c r="K510" s="223" t="s">
        <v>1191</v>
      </c>
      <c r="L510" s="241">
        <v>100</v>
      </c>
      <c r="M510" s="235" t="s">
        <v>513</v>
      </c>
      <c r="N510" s="235" t="s">
        <v>22</v>
      </c>
      <c r="O510" s="225" t="s">
        <v>22</v>
      </c>
      <c r="P510" s="277" t="s">
        <v>22</v>
      </c>
      <c r="Q510" s="277" t="s">
        <v>22</v>
      </c>
      <c r="R510" s="239" t="s">
        <v>22</v>
      </c>
      <c r="S510" s="225" t="s">
        <v>22</v>
      </c>
      <c r="T510" s="239" t="s">
        <v>22</v>
      </c>
      <c r="U510" s="225" t="s">
        <v>22</v>
      </c>
      <c r="V510" s="235" t="s">
        <v>505</v>
      </c>
      <c r="W510" s="217" t="s">
        <v>2537</v>
      </c>
    </row>
    <row r="511" spans="1:23" ht="66">
      <c r="A511" s="217" t="s">
        <v>2445</v>
      </c>
      <c r="B511" s="235" t="s">
        <v>847</v>
      </c>
      <c r="C511" s="235" t="s">
        <v>914</v>
      </c>
      <c r="D511" s="235" t="s">
        <v>848</v>
      </c>
      <c r="E511" s="237">
        <v>44111</v>
      </c>
      <c r="F511" s="237">
        <v>44183</v>
      </c>
      <c r="G511" s="237">
        <v>44183</v>
      </c>
      <c r="H511" s="235"/>
      <c r="I511" s="221">
        <v>318031</v>
      </c>
      <c r="J511" s="235"/>
      <c r="K511" s="223" t="s">
        <v>1191</v>
      </c>
      <c r="L511" s="241">
        <v>100</v>
      </c>
      <c r="M511" s="235">
        <v>138</v>
      </c>
      <c r="N511" s="235" t="s">
        <v>22</v>
      </c>
      <c r="O511" s="225" t="s">
        <v>22</v>
      </c>
      <c r="P511" s="277" t="s">
        <v>22</v>
      </c>
      <c r="Q511" s="277" t="s">
        <v>22</v>
      </c>
      <c r="R511" s="239" t="s">
        <v>22</v>
      </c>
      <c r="S511" s="225" t="s">
        <v>22</v>
      </c>
      <c r="T511" s="239" t="s">
        <v>22</v>
      </c>
      <c r="U511" s="225" t="s">
        <v>22</v>
      </c>
      <c r="V511" s="235" t="s">
        <v>505</v>
      </c>
      <c r="W511" s="235"/>
    </row>
    <row r="512" spans="1:23" ht="39.6">
      <c r="A512" s="217" t="s">
        <v>2552</v>
      </c>
      <c r="B512" s="235" t="s">
        <v>849</v>
      </c>
      <c r="C512" s="235" t="s">
        <v>53</v>
      </c>
      <c r="D512" s="235" t="s">
        <v>1217</v>
      </c>
      <c r="E512" s="237">
        <v>43944</v>
      </c>
      <c r="F512" s="237">
        <v>44130</v>
      </c>
      <c r="G512" s="237">
        <v>44130</v>
      </c>
      <c r="H512" s="235"/>
      <c r="I512" s="221">
        <v>6166160</v>
      </c>
      <c r="J512" s="235"/>
      <c r="K512" s="223" t="s">
        <v>1191</v>
      </c>
      <c r="L512" s="235">
        <v>100</v>
      </c>
      <c r="M512" s="235">
        <v>345</v>
      </c>
      <c r="N512" s="235" t="s">
        <v>22</v>
      </c>
      <c r="O512" s="225" t="s">
        <v>22</v>
      </c>
      <c r="P512" s="277" t="s">
        <v>22</v>
      </c>
      <c r="Q512" s="277" t="s">
        <v>22</v>
      </c>
      <c r="R512" s="239" t="s">
        <v>22</v>
      </c>
      <c r="S512" s="225" t="s">
        <v>22</v>
      </c>
      <c r="T512" s="239" t="s">
        <v>22</v>
      </c>
      <c r="U512" s="225" t="s">
        <v>22</v>
      </c>
      <c r="V512" s="235" t="s">
        <v>505</v>
      </c>
      <c r="W512" s="217" t="s">
        <v>2537</v>
      </c>
    </row>
    <row r="513" spans="1:23" ht="52.8">
      <c r="A513" s="217" t="s">
        <v>2446</v>
      </c>
      <c r="B513" s="235" t="s">
        <v>850</v>
      </c>
      <c r="C513" s="235" t="s">
        <v>851</v>
      </c>
      <c r="D513" s="235" t="s">
        <v>852</v>
      </c>
      <c r="E513" s="237">
        <v>43928</v>
      </c>
      <c r="F513" s="237">
        <v>44027</v>
      </c>
      <c r="G513" s="237">
        <v>44027</v>
      </c>
      <c r="H513" s="235"/>
      <c r="I513" s="221">
        <v>1292715</v>
      </c>
      <c r="J513" s="366"/>
      <c r="K513" s="368" t="s">
        <v>1191</v>
      </c>
      <c r="L513" s="235">
        <v>100</v>
      </c>
      <c r="M513" s="235" t="s">
        <v>22</v>
      </c>
      <c r="N513" s="235">
        <v>138</v>
      </c>
      <c r="O513" s="225" t="s">
        <v>22</v>
      </c>
      <c r="P513" s="277" t="s">
        <v>22</v>
      </c>
      <c r="Q513" s="277" t="s">
        <v>22</v>
      </c>
      <c r="R513" s="239" t="s">
        <v>22</v>
      </c>
      <c r="S513" s="225" t="s">
        <v>22</v>
      </c>
      <c r="T513" s="239" t="s">
        <v>22</v>
      </c>
      <c r="U513" s="225" t="s">
        <v>22</v>
      </c>
      <c r="V513" s="235" t="s">
        <v>505</v>
      </c>
      <c r="W513" s="235"/>
    </row>
    <row r="514" spans="1:23" ht="52.8">
      <c r="A514" s="217" t="s">
        <v>2447</v>
      </c>
      <c r="B514" s="235" t="s">
        <v>853</v>
      </c>
      <c r="C514" s="235" t="s">
        <v>53</v>
      </c>
      <c r="D514" s="235" t="s">
        <v>1431</v>
      </c>
      <c r="E514" s="237">
        <v>43917</v>
      </c>
      <c r="F514" s="237">
        <v>44173</v>
      </c>
      <c r="G514" s="237">
        <v>44173</v>
      </c>
      <c r="H514" s="235"/>
      <c r="I514" s="221">
        <v>4241336</v>
      </c>
      <c r="J514" s="235"/>
      <c r="K514" s="223" t="s">
        <v>1191</v>
      </c>
      <c r="L514" s="235">
        <v>100</v>
      </c>
      <c r="M514" s="235" t="s">
        <v>22</v>
      </c>
      <c r="N514" s="235">
        <v>138</v>
      </c>
      <c r="O514" s="225" t="s">
        <v>22</v>
      </c>
      <c r="P514" s="277" t="s">
        <v>22</v>
      </c>
      <c r="Q514" s="277" t="s">
        <v>22</v>
      </c>
      <c r="R514" s="239" t="s">
        <v>22</v>
      </c>
      <c r="S514" s="225" t="s">
        <v>22</v>
      </c>
      <c r="T514" s="239" t="s">
        <v>22</v>
      </c>
      <c r="U514" s="225" t="s">
        <v>22</v>
      </c>
      <c r="V514" s="235" t="s">
        <v>505</v>
      </c>
      <c r="W514" s="217" t="s">
        <v>2537</v>
      </c>
    </row>
    <row r="515" spans="1:23" ht="52.8">
      <c r="A515" s="217" t="s">
        <v>854</v>
      </c>
      <c r="B515" s="235" t="s">
        <v>855</v>
      </c>
      <c r="C515" s="235" t="s">
        <v>42</v>
      </c>
      <c r="D515" s="235" t="s">
        <v>856</v>
      </c>
      <c r="E515" s="237">
        <v>44020</v>
      </c>
      <c r="F515" s="237">
        <v>44193</v>
      </c>
      <c r="G515" s="237">
        <v>44193</v>
      </c>
      <c r="H515" s="235"/>
      <c r="I515" s="221">
        <v>1786931</v>
      </c>
      <c r="J515" s="235"/>
      <c r="K515" s="223" t="s">
        <v>1191</v>
      </c>
      <c r="L515" s="241">
        <v>100</v>
      </c>
      <c r="M515" s="235">
        <v>138</v>
      </c>
      <c r="N515" s="235" t="s">
        <v>22</v>
      </c>
      <c r="O515" s="225" t="s">
        <v>22</v>
      </c>
      <c r="P515" s="277" t="s">
        <v>22</v>
      </c>
      <c r="Q515" s="277" t="s">
        <v>22</v>
      </c>
      <c r="R515" s="239" t="s">
        <v>22</v>
      </c>
      <c r="S515" s="225" t="s">
        <v>22</v>
      </c>
      <c r="T515" s="239" t="s">
        <v>22</v>
      </c>
      <c r="U515" s="225" t="s">
        <v>22</v>
      </c>
      <c r="V515" s="235" t="s">
        <v>505</v>
      </c>
      <c r="W515" s="235"/>
    </row>
    <row r="516" spans="1:23" ht="52.8">
      <c r="A516" s="217" t="s">
        <v>1269</v>
      </c>
      <c r="B516" s="235" t="s">
        <v>857</v>
      </c>
      <c r="C516" s="235" t="s">
        <v>254</v>
      </c>
      <c r="D516" s="235" t="s">
        <v>1218</v>
      </c>
      <c r="E516" s="237">
        <v>43909</v>
      </c>
      <c r="F516" s="237">
        <v>44005</v>
      </c>
      <c r="G516" s="237">
        <v>44005</v>
      </c>
      <c r="H516" s="235"/>
      <c r="I516" s="221">
        <v>3257919</v>
      </c>
      <c r="J516" s="366"/>
      <c r="K516" s="368"/>
      <c r="L516" s="235">
        <v>100</v>
      </c>
      <c r="M516" s="235" t="s">
        <v>22</v>
      </c>
      <c r="N516" s="235">
        <v>138</v>
      </c>
      <c r="O516" s="225" t="s">
        <v>22</v>
      </c>
      <c r="P516" s="277" t="s">
        <v>22</v>
      </c>
      <c r="Q516" s="277" t="s">
        <v>22</v>
      </c>
      <c r="R516" s="239" t="s">
        <v>22</v>
      </c>
      <c r="S516" s="225" t="s">
        <v>22</v>
      </c>
      <c r="T516" s="239" t="s">
        <v>22</v>
      </c>
      <c r="U516" s="225" t="s">
        <v>22</v>
      </c>
      <c r="V516" s="235" t="s">
        <v>505</v>
      </c>
      <c r="W516" s="235" t="s">
        <v>906</v>
      </c>
    </row>
    <row r="517" spans="1:23" ht="39.6">
      <c r="A517" s="217" t="s">
        <v>858</v>
      </c>
      <c r="B517" s="235" t="s">
        <v>859</v>
      </c>
      <c r="C517" s="248" t="s">
        <v>916</v>
      </c>
      <c r="D517" s="235" t="s">
        <v>860</v>
      </c>
      <c r="E517" s="237">
        <v>44105</v>
      </c>
      <c r="F517" s="237">
        <v>44194</v>
      </c>
      <c r="G517" s="237">
        <v>44194</v>
      </c>
      <c r="H517" s="235"/>
      <c r="I517" s="221">
        <v>1044061</v>
      </c>
      <c r="J517" s="235"/>
      <c r="K517" s="223" t="s">
        <v>1191</v>
      </c>
      <c r="L517" s="241">
        <v>100</v>
      </c>
      <c r="M517" s="235" t="s">
        <v>22</v>
      </c>
      <c r="N517" s="235" t="s">
        <v>22</v>
      </c>
      <c r="O517" s="225" t="s">
        <v>22</v>
      </c>
      <c r="P517" s="277" t="s">
        <v>22</v>
      </c>
      <c r="Q517" s="277" t="s">
        <v>22</v>
      </c>
      <c r="R517" s="239" t="s">
        <v>22</v>
      </c>
      <c r="S517" s="225" t="s">
        <v>22</v>
      </c>
      <c r="T517" s="239" t="s">
        <v>22</v>
      </c>
      <c r="U517" s="225" t="s">
        <v>22</v>
      </c>
      <c r="V517" s="235" t="s">
        <v>505</v>
      </c>
      <c r="W517" s="235"/>
    </row>
    <row r="518" spans="1:23" ht="52.8">
      <c r="A518" s="217" t="s">
        <v>2448</v>
      </c>
      <c r="B518" s="235" t="s">
        <v>865</v>
      </c>
      <c r="C518" s="235" t="s">
        <v>922</v>
      </c>
      <c r="D518" s="235" t="s">
        <v>866</v>
      </c>
      <c r="E518" s="237">
        <v>43888</v>
      </c>
      <c r="F518" s="237">
        <v>43983</v>
      </c>
      <c r="G518" s="237">
        <v>43983</v>
      </c>
      <c r="H518" s="235"/>
      <c r="I518" s="221">
        <v>958638</v>
      </c>
      <c r="J518" s="366"/>
      <c r="K518" s="368" t="s">
        <v>1191</v>
      </c>
      <c r="L518" s="235">
        <v>100</v>
      </c>
      <c r="M518" s="235">
        <v>138</v>
      </c>
      <c r="N518" s="235" t="s">
        <v>22</v>
      </c>
      <c r="O518" s="225" t="s">
        <v>22</v>
      </c>
      <c r="P518" s="277" t="s">
        <v>22</v>
      </c>
      <c r="Q518" s="277" t="s">
        <v>22</v>
      </c>
      <c r="R518" s="239" t="s">
        <v>22</v>
      </c>
      <c r="S518" s="225" t="s">
        <v>22</v>
      </c>
      <c r="T518" s="239" t="s">
        <v>22</v>
      </c>
      <c r="U518" s="225" t="s">
        <v>22</v>
      </c>
      <c r="V518" s="235" t="s">
        <v>505</v>
      </c>
      <c r="W518" s="235"/>
    </row>
    <row r="519" spans="1:23" ht="39.6">
      <c r="A519" s="217" t="s">
        <v>2449</v>
      </c>
      <c r="B519" s="235" t="s">
        <v>867</v>
      </c>
      <c r="C519" s="235" t="s">
        <v>868</v>
      </c>
      <c r="D519" s="235" t="s">
        <v>869</v>
      </c>
      <c r="E519" s="237">
        <v>43893</v>
      </c>
      <c r="F519" s="237">
        <v>43983</v>
      </c>
      <c r="G519" s="237">
        <v>43983</v>
      </c>
      <c r="H519" s="235"/>
      <c r="I519" s="221">
        <v>1825926</v>
      </c>
      <c r="J519" s="379">
        <v>1783460.5800000001</v>
      </c>
      <c r="K519" s="380">
        <v>-0.023256922788765788</v>
      </c>
      <c r="L519" s="235">
        <v>100</v>
      </c>
      <c r="M519" s="235">
        <v>138</v>
      </c>
      <c r="N519" s="235" t="s">
        <v>22</v>
      </c>
      <c r="O519" s="225" t="s">
        <v>22</v>
      </c>
      <c r="P519" s="277" t="s">
        <v>22</v>
      </c>
      <c r="Q519" s="277" t="s">
        <v>22</v>
      </c>
      <c r="R519" s="239" t="s">
        <v>22</v>
      </c>
      <c r="S519" s="225" t="s">
        <v>22</v>
      </c>
      <c r="T519" s="239" t="s">
        <v>22</v>
      </c>
      <c r="U519" s="225" t="s">
        <v>22</v>
      </c>
      <c r="V519" s="235" t="s">
        <v>505</v>
      </c>
      <c r="W519" s="381" t="s">
        <v>2968</v>
      </c>
    </row>
    <row r="520" spans="1:23" ht="39.6">
      <c r="A520" s="217" t="s">
        <v>1342</v>
      </c>
      <c r="B520" s="235" t="s">
        <v>872</v>
      </c>
      <c r="C520" s="235" t="s">
        <v>851</v>
      </c>
      <c r="D520" s="235" t="s">
        <v>873</v>
      </c>
      <c r="E520" s="237">
        <v>43880</v>
      </c>
      <c r="F520" s="237">
        <v>43992</v>
      </c>
      <c r="G520" s="237">
        <v>43992</v>
      </c>
      <c r="H520" s="235"/>
      <c r="I520" s="221">
        <v>1885509</v>
      </c>
      <c r="J520" s="366"/>
      <c r="K520" s="368"/>
      <c r="L520" s="235">
        <v>100</v>
      </c>
      <c r="M520" s="235" t="s">
        <v>22</v>
      </c>
      <c r="N520" s="235">
        <v>138</v>
      </c>
      <c r="O520" s="225" t="s">
        <v>22</v>
      </c>
      <c r="P520" s="277" t="s">
        <v>22</v>
      </c>
      <c r="Q520" s="277" t="s">
        <v>22</v>
      </c>
      <c r="R520" s="239" t="s">
        <v>22</v>
      </c>
      <c r="S520" s="225" t="s">
        <v>22</v>
      </c>
      <c r="T520" s="239" t="s">
        <v>22</v>
      </c>
      <c r="U520" s="225" t="s">
        <v>22</v>
      </c>
      <c r="V520" s="235" t="s">
        <v>505</v>
      </c>
      <c r="W520" s="235" t="s">
        <v>906</v>
      </c>
    </row>
    <row r="521" spans="1:23" ht="39.6">
      <c r="A521" s="217" t="s">
        <v>874</v>
      </c>
      <c r="B521" s="235" t="s">
        <v>875</v>
      </c>
      <c r="C521" s="235" t="s">
        <v>371</v>
      </c>
      <c r="D521" s="235" t="s">
        <v>876</v>
      </c>
      <c r="E521" s="237">
        <v>44609</v>
      </c>
      <c r="F521" s="237">
        <v>44696</v>
      </c>
      <c r="G521" s="235"/>
      <c r="H521" s="235"/>
      <c r="I521" s="235"/>
      <c r="J521" s="235"/>
      <c r="K521" s="223" t="s">
        <v>1191</v>
      </c>
      <c r="L521" s="235">
        <v>0</v>
      </c>
      <c r="M521" s="235" t="s">
        <v>22</v>
      </c>
      <c r="N521" s="235">
        <v>138</v>
      </c>
      <c r="O521" s="225" t="s">
        <v>22</v>
      </c>
      <c r="P521" s="277" t="s">
        <v>22</v>
      </c>
      <c r="Q521" s="277" t="s">
        <v>22</v>
      </c>
      <c r="R521" s="239" t="s">
        <v>22</v>
      </c>
      <c r="S521" s="225" t="s">
        <v>22</v>
      </c>
      <c r="T521" s="239" t="s">
        <v>22</v>
      </c>
      <c r="U521" s="225" t="s">
        <v>22</v>
      </c>
      <c r="V521" s="235" t="s">
        <v>505</v>
      </c>
      <c r="W521" s="235"/>
    </row>
    <row r="522" spans="1:23" ht="39.6">
      <c r="A522" s="217" t="s">
        <v>877</v>
      </c>
      <c r="B522" s="235" t="s">
        <v>878</v>
      </c>
      <c r="C522" s="235" t="s">
        <v>879</v>
      </c>
      <c r="D522" s="235" t="s">
        <v>880</v>
      </c>
      <c r="E522" s="237">
        <v>43845</v>
      </c>
      <c r="F522" s="237">
        <v>44004</v>
      </c>
      <c r="G522" s="237">
        <v>44004</v>
      </c>
      <c r="H522" s="235"/>
      <c r="I522" s="221">
        <v>702508</v>
      </c>
      <c r="J522" s="379">
        <v>388184.70000000001</v>
      </c>
      <c r="K522" s="380">
        <v>-0.44743020720048743</v>
      </c>
      <c r="L522" s="235">
        <v>100</v>
      </c>
      <c r="M522" s="318" t="s">
        <v>513</v>
      </c>
      <c r="N522" s="235" t="s">
        <v>22</v>
      </c>
      <c r="O522" s="225" t="s">
        <v>22</v>
      </c>
      <c r="P522" s="277" t="s">
        <v>22</v>
      </c>
      <c r="Q522" s="277" t="s">
        <v>22</v>
      </c>
      <c r="R522" s="239" t="s">
        <v>22</v>
      </c>
      <c r="S522" s="225" t="s">
        <v>22</v>
      </c>
      <c r="T522" s="239" t="s">
        <v>22</v>
      </c>
      <c r="U522" s="225" t="s">
        <v>22</v>
      </c>
      <c r="V522" s="235" t="s">
        <v>505</v>
      </c>
      <c r="W522" s="381" t="s">
        <v>2968</v>
      </c>
    </row>
    <row r="523" spans="1:23" ht="52.8">
      <c r="A523" s="217" t="s">
        <v>2450</v>
      </c>
      <c r="B523" s="235" t="s">
        <v>881</v>
      </c>
      <c r="C523" s="235" t="s">
        <v>84</v>
      </c>
      <c r="D523" s="235" t="s">
        <v>882</v>
      </c>
      <c r="E523" s="237">
        <v>44050</v>
      </c>
      <c r="F523" s="237">
        <v>44193</v>
      </c>
      <c r="G523" s="237">
        <v>44193</v>
      </c>
      <c r="H523" s="235"/>
      <c r="I523" s="221">
        <v>2708193.8900000001</v>
      </c>
      <c r="J523" s="235"/>
      <c r="K523" s="223" t="s">
        <v>1191</v>
      </c>
      <c r="L523" s="241">
        <v>100</v>
      </c>
      <c r="M523" s="235" t="s">
        <v>22</v>
      </c>
      <c r="N523" s="235">
        <v>138</v>
      </c>
      <c r="O523" s="225" t="s">
        <v>22</v>
      </c>
      <c r="P523" s="277" t="s">
        <v>22</v>
      </c>
      <c r="Q523" s="277" t="s">
        <v>22</v>
      </c>
      <c r="R523" s="239" t="s">
        <v>22</v>
      </c>
      <c r="S523" s="225" t="s">
        <v>22</v>
      </c>
      <c r="T523" s="239" t="s">
        <v>22</v>
      </c>
      <c r="U523" s="225" t="s">
        <v>22</v>
      </c>
      <c r="V523" s="235" t="s">
        <v>505</v>
      </c>
      <c r="W523" s="217" t="s">
        <v>2537</v>
      </c>
    </row>
    <row r="524" spans="1:23" ht="52.8">
      <c r="A524" s="217" t="s">
        <v>2451</v>
      </c>
      <c r="B524" s="235" t="s">
        <v>883</v>
      </c>
      <c r="C524" s="235" t="s">
        <v>136</v>
      </c>
      <c r="D524" s="235" t="s">
        <v>884</v>
      </c>
      <c r="E524" s="237">
        <v>43900</v>
      </c>
      <c r="F524" s="237">
        <v>43965</v>
      </c>
      <c r="G524" s="237">
        <v>43965</v>
      </c>
      <c r="H524" s="235"/>
      <c r="I524" s="221">
        <v>782247</v>
      </c>
      <c r="J524" s="379">
        <v>604674.08999999997</v>
      </c>
      <c r="K524" s="380">
        <v>-0.22700363184518446</v>
      </c>
      <c r="L524" s="235">
        <v>100</v>
      </c>
      <c r="M524" s="235">
        <v>138</v>
      </c>
      <c r="N524" s="235" t="s">
        <v>22</v>
      </c>
      <c r="O524" s="225" t="s">
        <v>22</v>
      </c>
      <c r="P524" s="277" t="s">
        <v>22</v>
      </c>
      <c r="Q524" s="277" t="s">
        <v>22</v>
      </c>
      <c r="R524" s="239" t="s">
        <v>22</v>
      </c>
      <c r="S524" s="225" t="s">
        <v>22</v>
      </c>
      <c r="T524" s="239" t="s">
        <v>22</v>
      </c>
      <c r="U524" s="225" t="s">
        <v>22</v>
      </c>
      <c r="V524" s="235" t="s">
        <v>505</v>
      </c>
      <c r="W524" s="381" t="s">
        <v>2968</v>
      </c>
    </row>
    <row r="525" spans="1:23" ht="52.8">
      <c r="A525" s="217" t="s">
        <v>2452</v>
      </c>
      <c r="B525" s="235" t="s">
        <v>885</v>
      </c>
      <c r="C525" s="235" t="s">
        <v>43</v>
      </c>
      <c r="D525" s="235" t="s">
        <v>886</v>
      </c>
      <c r="E525" s="237">
        <v>44048</v>
      </c>
      <c r="F525" s="237">
        <v>44180</v>
      </c>
      <c r="G525" s="237">
        <v>44180</v>
      </c>
      <c r="H525" s="235"/>
      <c r="I525" s="221">
        <v>210000</v>
      </c>
      <c r="J525" s="235"/>
      <c r="K525" s="223" t="s">
        <v>1191</v>
      </c>
      <c r="L525" s="241">
        <v>100</v>
      </c>
      <c r="M525" s="235" t="s">
        <v>45</v>
      </c>
      <c r="N525" s="235" t="s">
        <v>22</v>
      </c>
      <c r="O525" s="225" t="s">
        <v>22</v>
      </c>
      <c r="P525" s="277" t="s">
        <v>22</v>
      </c>
      <c r="Q525" s="277" t="s">
        <v>22</v>
      </c>
      <c r="R525" s="239" t="s">
        <v>22</v>
      </c>
      <c r="S525" s="225" t="s">
        <v>22</v>
      </c>
      <c r="T525" s="239" t="s">
        <v>22</v>
      </c>
      <c r="U525" s="225" t="s">
        <v>22</v>
      </c>
      <c r="V525" s="235" t="s">
        <v>505</v>
      </c>
      <c r="W525" s="235"/>
    </row>
    <row r="526" spans="1:23" ht="52.8">
      <c r="A526" s="217" t="s">
        <v>887</v>
      </c>
      <c r="B526" s="235" t="s">
        <v>888</v>
      </c>
      <c r="C526" s="235" t="s">
        <v>43</v>
      </c>
      <c r="D526" s="235" t="s">
        <v>889</v>
      </c>
      <c r="E526" s="237">
        <v>44043</v>
      </c>
      <c r="F526" s="237">
        <v>44331</v>
      </c>
      <c r="G526" s="235"/>
      <c r="H526" s="235"/>
      <c r="I526" s="221">
        <v>1238958</v>
      </c>
      <c r="J526" s="235"/>
      <c r="K526" s="223" t="s">
        <v>1191</v>
      </c>
      <c r="L526" s="235">
        <v>40</v>
      </c>
      <c r="M526" s="235" t="s">
        <v>22</v>
      </c>
      <c r="N526" s="235">
        <v>138</v>
      </c>
      <c r="O526" s="225" t="s">
        <v>22</v>
      </c>
      <c r="P526" s="277" t="s">
        <v>22</v>
      </c>
      <c r="Q526" s="277" t="s">
        <v>22</v>
      </c>
      <c r="R526" s="239" t="s">
        <v>22</v>
      </c>
      <c r="S526" s="225" t="s">
        <v>22</v>
      </c>
      <c r="T526" s="239" t="s">
        <v>22</v>
      </c>
      <c r="U526" s="225" t="s">
        <v>22</v>
      </c>
      <c r="V526" s="235" t="s">
        <v>505</v>
      </c>
      <c r="W526" s="235"/>
    </row>
    <row r="527" spans="1:23" ht="39.6">
      <c r="A527" s="217" t="s">
        <v>2453</v>
      </c>
      <c r="B527" s="235" t="s">
        <v>890</v>
      </c>
      <c r="C527" s="235" t="s">
        <v>43</v>
      </c>
      <c r="D527" s="235" t="s">
        <v>891</v>
      </c>
      <c r="E527" s="237">
        <v>43983</v>
      </c>
      <c r="F527" s="237">
        <v>44188</v>
      </c>
      <c r="G527" s="237">
        <v>44188</v>
      </c>
      <c r="H527" s="235"/>
      <c r="I527" s="221">
        <v>5592300</v>
      </c>
      <c r="J527" s="235"/>
      <c r="K527" s="223" t="s">
        <v>1191</v>
      </c>
      <c r="L527" s="241">
        <v>100</v>
      </c>
      <c r="M527" s="235">
        <v>138</v>
      </c>
      <c r="N527" s="235" t="s">
        <v>22</v>
      </c>
      <c r="O527" s="225" t="s">
        <v>22</v>
      </c>
      <c r="P527" s="277" t="s">
        <v>22</v>
      </c>
      <c r="Q527" s="277" t="s">
        <v>22</v>
      </c>
      <c r="R527" s="239" t="s">
        <v>22</v>
      </c>
      <c r="S527" s="225" t="s">
        <v>22</v>
      </c>
      <c r="T527" s="239" t="s">
        <v>22</v>
      </c>
      <c r="U527" s="225" t="s">
        <v>22</v>
      </c>
      <c r="V527" s="235" t="s">
        <v>505</v>
      </c>
      <c r="W527" s="235"/>
    </row>
    <row r="528" spans="1:23" ht="39.6">
      <c r="A528" s="217" t="s">
        <v>2454</v>
      </c>
      <c r="B528" s="235" t="s">
        <v>892</v>
      </c>
      <c r="C528" s="235" t="s">
        <v>43</v>
      </c>
      <c r="D528" s="235" t="s">
        <v>893</v>
      </c>
      <c r="E528" s="237">
        <v>44063</v>
      </c>
      <c r="F528" s="237">
        <v>44187</v>
      </c>
      <c r="G528" s="237">
        <v>44187</v>
      </c>
      <c r="H528" s="235"/>
      <c r="I528" s="221">
        <v>1017891</v>
      </c>
      <c r="J528" s="235"/>
      <c r="K528" s="223" t="s">
        <v>1191</v>
      </c>
      <c r="L528" s="241">
        <v>100</v>
      </c>
      <c r="M528" s="235">
        <v>69</v>
      </c>
      <c r="N528" s="235">
        <v>138</v>
      </c>
      <c r="O528" s="225" t="s">
        <v>22</v>
      </c>
      <c r="P528" s="277" t="s">
        <v>22</v>
      </c>
      <c r="Q528" s="277" t="s">
        <v>22</v>
      </c>
      <c r="R528" s="239" t="s">
        <v>22</v>
      </c>
      <c r="S528" s="225" t="s">
        <v>22</v>
      </c>
      <c r="T528" s="239" t="s">
        <v>22</v>
      </c>
      <c r="U528" s="225" t="s">
        <v>22</v>
      </c>
      <c r="V528" s="235" t="s">
        <v>505</v>
      </c>
      <c r="W528" s="235"/>
    </row>
    <row r="529" spans="1:23" ht="79.2">
      <c r="A529" s="217" t="s">
        <v>894</v>
      </c>
      <c r="B529" s="235" t="s">
        <v>895</v>
      </c>
      <c r="C529" s="235" t="s">
        <v>896</v>
      </c>
      <c r="D529" s="235" t="s">
        <v>904</v>
      </c>
      <c r="E529" s="349">
        <v>44382</v>
      </c>
      <c r="F529" s="237">
        <v>44531</v>
      </c>
      <c r="G529" s="235"/>
      <c r="H529" s="235"/>
      <c r="I529" s="235"/>
      <c r="J529" s="235"/>
      <c r="K529" s="223" t="s">
        <v>1191</v>
      </c>
      <c r="L529" s="235">
        <v>0</v>
      </c>
      <c r="M529" s="268">
        <v>138</v>
      </c>
      <c r="N529" s="237" t="s">
        <v>22</v>
      </c>
      <c r="O529" s="237" t="s">
        <v>22</v>
      </c>
      <c r="P529" s="237" t="s">
        <v>22</v>
      </c>
      <c r="Q529" s="237" t="s">
        <v>22</v>
      </c>
      <c r="R529" s="237" t="s">
        <v>22</v>
      </c>
      <c r="S529" s="237" t="s">
        <v>22</v>
      </c>
      <c r="T529" s="237" t="s">
        <v>22</v>
      </c>
      <c r="U529" s="237" t="s">
        <v>22</v>
      </c>
      <c r="V529" s="237" t="s">
        <v>505</v>
      </c>
      <c r="W529" s="237" t="s">
        <v>1666</v>
      </c>
    </row>
    <row r="530" spans="1:23" ht="66">
      <c r="A530" s="217" t="s">
        <v>2455</v>
      </c>
      <c r="B530" s="235" t="s">
        <v>953</v>
      </c>
      <c r="C530" s="235" t="s">
        <v>417</v>
      </c>
      <c r="D530" s="260" t="s">
        <v>1219</v>
      </c>
      <c r="E530" s="237">
        <v>43514</v>
      </c>
      <c r="F530" s="237">
        <v>44011</v>
      </c>
      <c r="G530" s="237">
        <v>44011</v>
      </c>
      <c r="H530" s="235"/>
      <c r="I530" s="221">
        <v>6104599.29</v>
      </c>
      <c r="J530" s="379">
        <v>5750137.2400000002</v>
      </c>
      <c r="K530" s="380">
        <v>-0.058064753010184877</v>
      </c>
      <c r="L530" s="235">
        <v>100</v>
      </c>
      <c r="M530" s="235" t="s">
        <v>22</v>
      </c>
      <c r="N530" s="235">
        <v>138</v>
      </c>
      <c r="O530" s="225" t="s">
        <v>22</v>
      </c>
      <c r="P530" s="277" t="s">
        <v>22</v>
      </c>
      <c r="Q530" s="277" t="s">
        <v>22</v>
      </c>
      <c r="R530" s="239" t="s">
        <v>22</v>
      </c>
      <c r="S530" s="225" t="s">
        <v>22</v>
      </c>
      <c r="T530" s="239" t="s">
        <v>22</v>
      </c>
      <c r="U530" s="225" t="s">
        <v>22</v>
      </c>
      <c r="V530" s="235" t="s">
        <v>505</v>
      </c>
      <c r="W530" s="378" t="s">
        <v>2970</v>
      </c>
    </row>
    <row r="531" spans="1:23" ht="52.8">
      <c r="A531" s="217" t="s">
        <v>954</v>
      </c>
      <c r="B531" s="235" t="s">
        <v>955</v>
      </c>
      <c r="C531" s="235" t="s">
        <v>84</v>
      </c>
      <c r="D531" s="260" t="s">
        <v>956</v>
      </c>
      <c r="E531" s="265">
        <v>43914</v>
      </c>
      <c r="F531" s="237">
        <v>44181</v>
      </c>
      <c r="G531" s="237">
        <v>44181</v>
      </c>
      <c r="H531" s="235"/>
      <c r="I531" s="221">
        <v>897899</v>
      </c>
      <c r="J531" s="235"/>
      <c r="K531" s="223" t="s">
        <v>1191</v>
      </c>
      <c r="L531" s="235">
        <v>100</v>
      </c>
      <c r="M531" s="235" t="s">
        <v>22</v>
      </c>
      <c r="N531" s="235" t="s">
        <v>22</v>
      </c>
      <c r="O531" s="225" t="s">
        <v>22</v>
      </c>
      <c r="P531" s="277" t="s">
        <v>22</v>
      </c>
      <c r="Q531" s="277" t="s">
        <v>22</v>
      </c>
      <c r="R531" s="239" t="s">
        <v>22</v>
      </c>
      <c r="S531" s="225" t="s">
        <v>22</v>
      </c>
      <c r="T531" s="239" t="s">
        <v>22</v>
      </c>
      <c r="U531" s="225" t="s">
        <v>22</v>
      </c>
      <c r="V531" s="235" t="s">
        <v>505</v>
      </c>
      <c r="W531" s="235"/>
    </row>
    <row r="532" spans="1:23" ht="39.6">
      <c r="A532" s="217" t="s">
        <v>957</v>
      </c>
      <c r="B532" s="235" t="s">
        <v>958</v>
      </c>
      <c r="C532" s="235" t="s">
        <v>651</v>
      </c>
      <c r="D532" s="260" t="s">
        <v>971</v>
      </c>
      <c r="E532" s="265">
        <v>43900</v>
      </c>
      <c r="F532" s="237">
        <v>43994</v>
      </c>
      <c r="G532" s="237">
        <v>43994</v>
      </c>
      <c r="H532" s="235"/>
      <c r="I532" s="221">
        <v>518143</v>
      </c>
      <c r="J532" s="379">
        <v>503721.77000000002</v>
      </c>
      <c r="K532" s="380">
        <v>-0.027832528857863581</v>
      </c>
      <c r="L532" s="235">
        <v>100</v>
      </c>
      <c r="M532" s="235">
        <v>138</v>
      </c>
      <c r="N532" s="235" t="s">
        <v>22</v>
      </c>
      <c r="O532" s="225" t="s">
        <v>22</v>
      </c>
      <c r="P532" s="277" t="s">
        <v>22</v>
      </c>
      <c r="Q532" s="277" t="s">
        <v>22</v>
      </c>
      <c r="R532" s="239" t="s">
        <v>22</v>
      </c>
      <c r="S532" s="225" t="s">
        <v>22</v>
      </c>
      <c r="T532" s="239" t="s">
        <v>22</v>
      </c>
      <c r="U532" s="225" t="s">
        <v>22</v>
      </c>
      <c r="V532" s="235" t="s">
        <v>505</v>
      </c>
      <c r="W532" s="381" t="s">
        <v>2968</v>
      </c>
    </row>
    <row r="533" spans="1:23" ht="39.6">
      <c r="A533" s="217" t="s">
        <v>959</v>
      </c>
      <c r="B533" s="235" t="s">
        <v>960</v>
      </c>
      <c r="C533" s="235" t="s">
        <v>31</v>
      </c>
      <c r="D533" s="260" t="s">
        <v>972</v>
      </c>
      <c r="E533" s="265">
        <v>43915</v>
      </c>
      <c r="F533" s="237">
        <v>43963</v>
      </c>
      <c r="G533" s="237">
        <v>43963</v>
      </c>
      <c r="H533" s="235"/>
      <c r="I533" s="221">
        <v>267228</v>
      </c>
      <c r="J533" s="366"/>
      <c r="K533" s="368"/>
      <c r="L533" s="235">
        <v>100</v>
      </c>
      <c r="M533" s="235">
        <v>69</v>
      </c>
      <c r="N533" s="235" t="s">
        <v>22</v>
      </c>
      <c r="O533" s="225" t="s">
        <v>22</v>
      </c>
      <c r="P533" s="277" t="s">
        <v>22</v>
      </c>
      <c r="Q533" s="277" t="s">
        <v>22</v>
      </c>
      <c r="R533" s="239" t="s">
        <v>22</v>
      </c>
      <c r="S533" s="225" t="s">
        <v>22</v>
      </c>
      <c r="T533" s="239" t="s">
        <v>22</v>
      </c>
      <c r="U533" s="225" t="s">
        <v>22</v>
      </c>
      <c r="V533" s="235" t="s">
        <v>505</v>
      </c>
      <c r="W533" s="235"/>
    </row>
    <row r="534" spans="1:23" ht="52.8">
      <c r="A534" s="217" t="s">
        <v>2456</v>
      </c>
      <c r="B534" s="235" t="s">
        <v>961</v>
      </c>
      <c r="C534" s="235" t="s">
        <v>56</v>
      </c>
      <c r="D534" s="260" t="s">
        <v>962</v>
      </c>
      <c r="E534" s="265">
        <v>44092</v>
      </c>
      <c r="F534" s="237">
        <v>44315</v>
      </c>
      <c r="G534" s="235"/>
      <c r="H534" s="235"/>
      <c r="I534" s="221">
        <v>1263067.0800000001</v>
      </c>
      <c r="J534" s="235"/>
      <c r="K534" s="223" t="s">
        <v>1191</v>
      </c>
      <c r="L534" s="235">
        <v>84</v>
      </c>
      <c r="M534" s="235" t="s">
        <v>22</v>
      </c>
      <c r="N534" s="235">
        <v>138</v>
      </c>
      <c r="O534" s="225" t="s">
        <v>22</v>
      </c>
      <c r="P534" s="277" t="s">
        <v>22</v>
      </c>
      <c r="Q534" s="277" t="s">
        <v>22</v>
      </c>
      <c r="R534" s="239" t="s">
        <v>22</v>
      </c>
      <c r="S534" s="225" t="s">
        <v>22</v>
      </c>
      <c r="T534" s="239" t="s">
        <v>22</v>
      </c>
      <c r="U534" s="225" t="s">
        <v>22</v>
      </c>
      <c r="V534" s="235" t="s">
        <v>505</v>
      </c>
      <c r="W534" s="217" t="s">
        <v>2537</v>
      </c>
    </row>
    <row r="535" spans="1:23" ht="39.6">
      <c r="A535" s="217" t="s">
        <v>2067</v>
      </c>
      <c r="B535" s="235" t="s">
        <v>2068</v>
      </c>
      <c r="C535" s="235" t="s">
        <v>165</v>
      </c>
      <c r="D535" s="260" t="s">
        <v>2069</v>
      </c>
      <c r="E535" s="265">
        <v>44165</v>
      </c>
      <c r="F535" s="237">
        <v>44274</v>
      </c>
      <c r="G535" s="237"/>
      <c r="H535" s="235"/>
      <c r="I535" s="238">
        <v>460708.54999999999</v>
      </c>
      <c r="J535" s="235"/>
      <c r="K535" s="223" t="s">
        <v>1191</v>
      </c>
      <c r="L535" s="235">
        <v>75</v>
      </c>
      <c r="M535" s="235">
        <v>138</v>
      </c>
      <c r="N535" s="235" t="s">
        <v>22</v>
      </c>
      <c r="O535" s="225" t="s">
        <v>22</v>
      </c>
      <c r="P535" s="277" t="s">
        <v>22</v>
      </c>
      <c r="Q535" s="277" t="s">
        <v>22</v>
      </c>
      <c r="R535" s="239" t="s">
        <v>22</v>
      </c>
      <c r="S535" s="225" t="s">
        <v>22</v>
      </c>
      <c r="T535" s="239" t="s">
        <v>22</v>
      </c>
      <c r="U535" s="225" t="s">
        <v>22</v>
      </c>
      <c r="V535" s="235" t="s">
        <v>505</v>
      </c>
      <c r="W535" s="235" t="s">
        <v>2536</v>
      </c>
    </row>
    <row r="536" spans="1:23" ht="39.6">
      <c r="A536" s="217" t="s">
        <v>963</v>
      </c>
      <c r="B536" s="235" t="s">
        <v>964</v>
      </c>
      <c r="C536" s="235" t="s">
        <v>80</v>
      </c>
      <c r="D536" s="260" t="s">
        <v>1220</v>
      </c>
      <c r="E536" s="265">
        <v>44065</v>
      </c>
      <c r="F536" s="237">
        <v>44151</v>
      </c>
      <c r="G536" s="237">
        <v>44151</v>
      </c>
      <c r="H536" s="235"/>
      <c r="I536" s="221">
        <v>253406</v>
      </c>
      <c r="J536" s="235"/>
      <c r="K536" s="223" t="s">
        <v>1191</v>
      </c>
      <c r="L536" s="235">
        <v>100</v>
      </c>
      <c r="M536" s="235">
        <v>138</v>
      </c>
      <c r="N536" s="235" t="s">
        <v>22</v>
      </c>
      <c r="O536" s="225" t="s">
        <v>22</v>
      </c>
      <c r="P536" s="277" t="s">
        <v>22</v>
      </c>
      <c r="Q536" s="277" t="s">
        <v>22</v>
      </c>
      <c r="R536" s="239" t="s">
        <v>22</v>
      </c>
      <c r="S536" s="225" t="s">
        <v>22</v>
      </c>
      <c r="T536" s="239" t="s">
        <v>22</v>
      </c>
      <c r="U536" s="225" t="s">
        <v>22</v>
      </c>
      <c r="V536" s="235" t="s">
        <v>505</v>
      </c>
      <c r="W536" s="235"/>
    </row>
    <row r="537" spans="1:23" ht="39.6">
      <c r="A537" s="217" t="s">
        <v>2457</v>
      </c>
      <c r="B537" s="235" t="s">
        <v>965</v>
      </c>
      <c r="C537" s="235" t="s">
        <v>417</v>
      </c>
      <c r="D537" s="260" t="s">
        <v>1221</v>
      </c>
      <c r="E537" s="265">
        <v>44048</v>
      </c>
      <c r="F537" s="237">
        <v>44183</v>
      </c>
      <c r="G537" s="237">
        <v>44183</v>
      </c>
      <c r="H537" s="235"/>
      <c r="I537" s="221">
        <v>752389</v>
      </c>
      <c r="J537" s="235"/>
      <c r="K537" s="223" t="s">
        <v>1191</v>
      </c>
      <c r="L537" s="241">
        <v>100</v>
      </c>
      <c r="M537" s="235">
        <v>138</v>
      </c>
      <c r="N537" s="235" t="s">
        <v>22</v>
      </c>
      <c r="O537" s="225" t="s">
        <v>22</v>
      </c>
      <c r="P537" s="277" t="s">
        <v>22</v>
      </c>
      <c r="Q537" s="277" t="s">
        <v>22</v>
      </c>
      <c r="R537" s="239" t="s">
        <v>22</v>
      </c>
      <c r="S537" s="225" t="s">
        <v>22</v>
      </c>
      <c r="T537" s="239" t="s">
        <v>22</v>
      </c>
      <c r="U537" s="225" t="s">
        <v>22</v>
      </c>
      <c r="V537" s="235" t="s">
        <v>505</v>
      </c>
      <c r="W537" s="235"/>
    </row>
    <row r="538" spans="1:23" ht="39.6">
      <c r="A538" s="217" t="s">
        <v>966</v>
      </c>
      <c r="B538" s="235" t="s">
        <v>967</v>
      </c>
      <c r="C538" s="235" t="s">
        <v>968</v>
      </c>
      <c r="D538" s="260" t="s">
        <v>1222</v>
      </c>
      <c r="E538" s="265">
        <v>44116</v>
      </c>
      <c r="F538" s="349">
        <v>44246</v>
      </c>
      <c r="G538" s="349">
        <v>44246</v>
      </c>
      <c r="H538" s="235"/>
      <c r="I538" s="221">
        <v>392583</v>
      </c>
      <c r="J538" s="235"/>
      <c r="K538" s="223" t="s">
        <v>1191</v>
      </c>
      <c r="L538" s="348">
        <v>100</v>
      </c>
      <c r="M538" s="235">
        <v>138</v>
      </c>
      <c r="N538" s="235" t="s">
        <v>22</v>
      </c>
      <c r="O538" s="225" t="s">
        <v>22</v>
      </c>
      <c r="P538" s="277" t="s">
        <v>22</v>
      </c>
      <c r="Q538" s="277" t="s">
        <v>22</v>
      </c>
      <c r="R538" s="239" t="s">
        <v>22</v>
      </c>
      <c r="S538" s="225" t="s">
        <v>22</v>
      </c>
      <c r="T538" s="239" t="s">
        <v>22</v>
      </c>
      <c r="U538" s="225" t="s">
        <v>22</v>
      </c>
      <c r="V538" s="235" t="s">
        <v>505</v>
      </c>
      <c r="W538" s="235"/>
    </row>
    <row r="539" spans="1:23" ht="39.6">
      <c r="A539" s="217" t="s">
        <v>2458</v>
      </c>
      <c r="B539" s="235" t="s">
        <v>973</v>
      </c>
      <c r="C539" s="235" t="s">
        <v>27</v>
      </c>
      <c r="D539" s="260" t="s">
        <v>974</v>
      </c>
      <c r="E539" s="265">
        <v>43903</v>
      </c>
      <c r="F539" s="237">
        <v>43965</v>
      </c>
      <c r="G539" s="237">
        <v>43965</v>
      </c>
      <c r="H539" s="235"/>
      <c r="I539" s="221">
        <v>2035196</v>
      </c>
      <c r="J539" s="366"/>
      <c r="K539" s="368" t="s">
        <v>1191</v>
      </c>
      <c r="L539" s="235">
        <v>100</v>
      </c>
      <c r="M539" s="235" t="s">
        <v>513</v>
      </c>
      <c r="N539" s="235" t="s">
        <v>22</v>
      </c>
      <c r="O539" s="225" t="s">
        <v>22</v>
      </c>
      <c r="P539" s="277" t="s">
        <v>22</v>
      </c>
      <c r="Q539" s="277" t="s">
        <v>22</v>
      </c>
      <c r="R539" s="239" t="s">
        <v>22</v>
      </c>
      <c r="S539" s="225" t="s">
        <v>22</v>
      </c>
      <c r="T539" s="239" t="s">
        <v>22</v>
      </c>
      <c r="U539" s="225" t="s">
        <v>22</v>
      </c>
      <c r="V539" s="235" t="s">
        <v>505</v>
      </c>
      <c r="W539" s="235"/>
    </row>
    <row r="540" spans="1:23" ht="39.6">
      <c r="A540" s="217" t="s">
        <v>969</v>
      </c>
      <c r="B540" s="235" t="s">
        <v>1060</v>
      </c>
      <c r="C540" s="235" t="s">
        <v>298</v>
      </c>
      <c r="D540" s="260" t="s">
        <v>1223</v>
      </c>
      <c r="E540" s="265">
        <v>44092</v>
      </c>
      <c r="F540" s="237">
        <v>44130</v>
      </c>
      <c r="G540" s="237">
        <v>44130</v>
      </c>
      <c r="H540" s="235"/>
      <c r="I540" s="221">
        <v>619777</v>
      </c>
      <c r="J540" s="235"/>
      <c r="K540" s="223" t="s">
        <v>1191</v>
      </c>
      <c r="L540" s="235">
        <v>100</v>
      </c>
      <c r="M540" s="235" t="s">
        <v>45</v>
      </c>
      <c r="N540" s="235" t="s">
        <v>22</v>
      </c>
      <c r="O540" s="225" t="s">
        <v>22</v>
      </c>
      <c r="P540" s="277" t="s">
        <v>22</v>
      </c>
      <c r="Q540" s="277" t="s">
        <v>22</v>
      </c>
      <c r="R540" s="239" t="s">
        <v>22</v>
      </c>
      <c r="S540" s="225" t="s">
        <v>22</v>
      </c>
      <c r="T540" s="239" t="s">
        <v>22</v>
      </c>
      <c r="U540" s="225" t="s">
        <v>22</v>
      </c>
      <c r="V540" s="235" t="s">
        <v>505</v>
      </c>
      <c r="W540" s="235"/>
    </row>
    <row r="541" spans="1:23" ht="52.8">
      <c r="A541" s="217" t="s">
        <v>2459</v>
      </c>
      <c r="B541" s="260" t="s">
        <v>1061</v>
      </c>
      <c r="C541" s="235" t="s">
        <v>84</v>
      </c>
      <c r="D541" s="260" t="s">
        <v>1072</v>
      </c>
      <c r="E541" s="265">
        <v>44487</v>
      </c>
      <c r="F541" s="237">
        <v>44518</v>
      </c>
      <c r="G541" s="235"/>
      <c r="H541" s="235"/>
      <c r="I541" s="235"/>
      <c r="J541" s="235"/>
      <c r="K541" s="223" t="s">
        <v>1191</v>
      </c>
      <c r="L541" s="235">
        <v>0</v>
      </c>
      <c r="M541" s="235">
        <v>138</v>
      </c>
      <c r="N541" s="235" t="s">
        <v>22</v>
      </c>
      <c r="O541" s="225" t="s">
        <v>22</v>
      </c>
      <c r="P541" s="277" t="s">
        <v>22</v>
      </c>
      <c r="Q541" s="277" t="s">
        <v>22</v>
      </c>
      <c r="R541" s="239" t="s">
        <v>22</v>
      </c>
      <c r="S541" s="225" t="s">
        <v>22</v>
      </c>
      <c r="T541" s="239" t="s">
        <v>22</v>
      </c>
      <c r="U541" s="225" t="s">
        <v>22</v>
      </c>
      <c r="V541" s="235" t="s">
        <v>505</v>
      </c>
      <c r="W541" s="235"/>
    </row>
    <row r="542" spans="1:23" ht="52.8">
      <c r="A542" s="217" t="s">
        <v>2460</v>
      </c>
      <c r="B542" s="260" t="s">
        <v>1081</v>
      </c>
      <c r="C542" s="235" t="s">
        <v>1065</v>
      </c>
      <c r="D542" s="260" t="s">
        <v>1934</v>
      </c>
      <c r="E542" s="265">
        <v>43997</v>
      </c>
      <c r="F542" s="237">
        <v>44195</v>
      </c>
      <c r="G542" s="237">
        <v>44195</v>
      </c>
      <c r="H542" s="235"/>
      <c r="I542" s="221">
        <v>7478769</v>
      </c>
      <c r="J542" s="235"/>
      <c r="K542" s="223" t="s">
        <v>1191</v>
      </c>
      <c r="L542" s="241">
        <v>100</v>
      </c>
      <c r="M542" s="235" t="s">
        <v>22</v>
      </c>
      <c r="N542" s="235">
        <v>345</v>
      </c>
      <c r="O542" s="225" t="s">
        <v>22</v>
      </c>
      <c r="P542" s="277" t="s">
        <v>22</v>
      </c>
      <c r="Q542" s="277" t="s">
        <v>22</v>
      </c>
      <c r="R542" s="277" t="s">
        <v>22</v>
      </c>
      <c r="S542" s="225" t="s">
        <v>22</v>
      </c>
      <c r="T542" s="277" t="s">
        <v>22</v>
      </c>
      <c r="U542" s="225" t="s">
        <v>22</v>
      </c>
      <c r="V542" s="235" t="s">
        <v>505</v>
      </c>
      <c r="W542" s="217" t="s">
        <v>2537</v>
      </c>
    </row>
    <row r="543" spans="1:23" ht="52.8">
      <c r="A543" s="217" t="s">
        <v>2461</v>
      </c>
      <c r="B543" s="260" t="s">
        <v>1068</v>
      </c>
      <c r="C543" s="235" t="s">
        <v>1069</v>
      </c>
      <c r="D543" s="260" t="s">
        <v>1059</v>
      </c>
      <c r="E543" s="265">
        <v>44013</v>
      </c>
      <c r="F543" s="237">
        <v>44256</v>
      </c>
      <c r="G543" s="235"/>
      <c r="H543" s="235"/>
      <c r="I543" s="221">
        <v>4221247</v>
      </c>
      <c r="J543" s="235"/>
      <c r="K543" s="223" t="s">
        <v>1191</v>
      </c>
      <c r="L543" s="235">
        <v>99</v>
      </c>
      <c r="M543" s="235">
        <v>138</v>
      </c>
      <c r="N543" s="235" t="s">
        <v>22</v>
      </c>
      <c r="O543" s="225" t="s">
        <v>22</v>
      </c>
      <c r="P543" s="277" t="s">
        <v>22</v>
      </c>
      <c r="Q543" s="277" t="s">
        <v>22</v>
      </c>
      <c r="R543" s="277" t="s">
        <v>22</v>
      </c>
      <c r="S543" s="225" t="s">
        <v>22</v>
      </c>
      <c r="T543" s="277" t="s">
        <v>22</v>
      </c>
      <c r="U543" s="225" t="s">
        <v>22</v>
      </c>
      <c r="V543" s="235" t="s">
        <v>505</v>
      </c>
      <c r="W543" s="217" t="s">
        <v>2537</v>
      </c>
    </row>
    <row r="544" spans="1:23" ht="39.6">
      <c r="A544" s="217" t="s">
        <v>2462</v>
      </c>
      <c r="B544" s="260" t="s">
        <v>1070</v>
      </c>
      <c r="C544" s="235" t="s">
        <v>699</v>
      </c>
      <c r="D544" s="260" t="s">
        <v>1057</v>
      </c>
      <c r="E544" s="265">
        <v>44107</v>
      </c>
      <c r="F544" s="237">
        <v>44179</v>
      </c>
      <c r="G544" s="237">
        <v>44179</v>
      </c>
      <c r="H544" s="235"/>
      <c r="I544" s="221">
        <v>822820</v>
      </c>
      <c r="J544" s="235"/>
      <c r="K544" s="223" t="s">
        <v>1191</v>
      </c>
      <c r="L544" s="235">
        <v>100</v>
      </c>
      <c r="M544" s="235">
        <v>138</v>
      </c>
      <c r="N544" s="235" t="s">
        <v>22</v>
      </c>
      <c r="O544" s="225" t="s">
        <v>22</v>
      </c>
      <c r="P544" s="277" t="s">
        <v>22</v>
      </c>
      <c r="Q544" s="277" t="s">
        <v>22</v>
      </c>
      <c r="R544" s="277" t="s">
        <v>22</v>
      </c>
      <c r="S544" s="225" t="s">
        <v>22</v>
      </c>
      <c r="T544" s="277" t="s">
        <v>22</v>
      </c>
      <c r="U544" s="225" t="s">
        <v>22</v>
      </c>
      <c r="V544" s="235" t="s">
        <v>505</v>
      </c>
      <c r="W544" s="235"/>
    </row>
    <row r="545" spans="1:23" ht="79.2">
      <c r="A545" s="217" t="s">
        <v>1062</v>
      </c>
      <c r="B545" s="260" t="s">
        <v>1063</v>
      </c>
      <c r="C545" s="235" t="s">
        <v>27</v>
      </c>
      <c r="D545" s="260" t="s">
        <v>1056</v>
      </c>
      <c r="E545" s="265">
        <v>44060</v>
      </c>
      <c r="F545" s="237">
        <v>44189</v>
      </c>
      <c r="G545" s="237">
        <v>44189</v>
      </c>
      <c r="H545" s="235"/>
      <c r="I545" s="221">
        <v>5583889</v>
      </c>
      <c r="J545" s="235"/>
      <c r="K545" s="223" t="s">
        <v>1191</v>
      </c>
      <c r="L545" s="241">
        <v>100</v>
      </c>
      <c r="M545" s="235" t="s">
        <v>22</v>
      </c>
      <c r="N545" s="235">
        <v>138</v>
      </c>
      <c r="O545" s="225" t="s">
        <v>22</v>
      </c>
      <c r="P545" s="277" t="s">
        <v>22</v>
      </c>
      <c r="Q545" s="277" t="s">
        <v>22</v>
      </c>
      <c r="R545" s="277" t="s">
        <v>22</v>
      </c>
      <c r="S545" s="225" t="s">
        <v>22</v>
      </c>
      <c r="T545" s="277" t="s">
        <v>22</v>
      </c>
      <c r="U545" s="225" t="s">
        <v>22</v>
      </c>
      <c r="V545" s="235" t="s">
        <v>505</v>
      </c>
      <c r="W545" s="235"/>
    </row>
    <row r="546" spans="1:23" ht="39.6">
      <c r="A546" s="217" t="s">
        <v>2463</v>
      </c>
      <c r="B546" s="260" t="s">
        <v>1064</v>
      </c>
      <c r="C546" s="235" t="s">
        <v>340</v>
      </c>
      <c r="D546" s="260" t="s">
        <v>1073</v>
      </c>
      <c r="E546" s="265">
        <v>44061</v>
      </c>
      <c r="F546" s="237">
        <v>44147</v>
      </c>
      <c r="G546" s="237">
        <v>44147</v>
      </c>
      <c r="H546" s="235"/>
      <c r="I546" s="221">
        <v>766820</v>
      </c>
      <c r="J546" s="235"/>
      <c r="K546" s="223" t="s">
        <v>1191</v>
      </c>
      <c r="L546" s="235">
        <v>100</v>
      </c>
      <c r="M546" s="235">
        <v>138</v>
      </c>
      <c r="N546" s="235" t="s">
        <v>22</v>
      </c>
      <c r="O546" s="225" t="s">
        <v>22</v>
      </c>
      <c r="P546" s="277" t="s">
        <v>22</v>
      </c>
      <c r="Q546" s="277" t="s">
        <v>22</v>
      </c>
      <c r="R546" s="277" t="s">
        <v>22</v>
      </c>
      <c r="S546" s="225" t="s">
        <v>22</v>
      </c>
      <c r="T546" s="277" t="s">
        <v>22</v>
      </c>
      <c r="U546" s="225" t="s">
        <v>22</v>
      </c>
      <c r="V546" s="235" t="s">
        <v>505</v>
      </c>
      <c r="W546" s="217" t="s">
        <v>2537</v>
      </c>
    </row>
    <row r="547" spans="1:23" ht="52.8">
      <c r="A547" s="217" t="s">
        <v>2464</v>
      </c>
      <c r="B547" s="260" t="s">
        <v>1071</v>
      </c>
      <c r="C547" s="235" t="s">
        <v>56</v>
      </c>
      <c r="D547" s="260" t="s">
        <v>1224</v>
      </c>
      <c r="E547" s="265">
        <v>44102</v>
      </c>
      <c r="F547" s="349">
        <v>44252</v>
      </c>
      <c r="G547" s="235"/>
      <c r="H547" s="235"/>
      <c r="I547" s="221">
        <v>1385854</v>
      </c>
      <c r="J547" s="235"/>
      <c r="K547" s="223" t="s">
        <v>1191</v>
      </c>
      <c r="L547" s="235">
        <v>99</v>
      </c>
      <c r="M547" s="235">
        <v>138</v>
      </c>
      <c r="N547" s="235" t="s">
        <v>22</v>
      </c>
      <c r="O547" s="225" t="s">
        <v>22</v>
      </c>
      <c r="P547" s="277" t="s">
        <v>22</v>
      </c>
      <c r="Q547" s="277" t="s">
        <v>22</v>
      </c>
      <c r="R547" s="277" t="s">
        <v>22</v>
      </c>
      <c r="S547" s="225" t="s">
        <v>22</v>
      </c>
      <c r="T547" s="277" t="s">
        <v>22</v>
      </c>
      <c r="U547" s="225" t="s">
        <v>22</v>
      </c>
      <c r="V547" s="235" t="s">
        <v>505</v>
      </c>
      <c r="W547" s="217" t="s">
        <v>2537</v>
      </c>
    </row>
    <row r="548" spans="1:23" ht="39.6">
      <c r="A548" s="217" t="s">
        <v>1109</v>
      </c>
      <c r="B548" s="260" t="s">
        <v>1110</v>
      </c>
      <c r="C548" s="235" t="s">
        <v>371</v>
      </c>
      <c r="D548" s="260" t="s">
        <v>1111</v>
      </c>
      <c r="E548" s="265">
        <v>44125</v>
      </c>
      <c r="F548" s="237">
        <v>44179</v>
      </c>
      <c r="G548" s="237">
        <v>44179</v>
      </c>
      <c r="H548" s="235"/>
      <c r="I548" s="221">
        <v>2443568</v>
      </c>
      <c r="J548" s="235"/>
      <c r="K548" s="223" t="s">
        <v>1191</v>
      </c>
      <c r="L548" s="235">
        <v>100</v>
      </c>
      <c r="M548" s="235">
        <v>138</v>
      </c>
      <c r="N548" s="235" t="s">
        <v>22</v>
      </c>
      <c r="O548" s="277" t="s">
        <v>22</v>
      </c>
      <c r="P548" s="277" t="s">
        <v>22</v>
      </c>
      <c r="Q548" s="277" t="s">
        <v>22</v>
      </c>
      <c r="R548" s="277" t="s">
        <v>22</v>
      </c>
      <c r="S548" s="277" t="s">
        <v>22</v>
      </c>
      <c r="T548" s="277" t="s">
        <v>22</v>
      </c>
      <c r="U548" s="277" t="s">
        <v>22</v>
      </c>
      <c r="V548" s="235" t="s">
        <v>505</v>
      </c>
      <c r="W548" s="235"/>
    </row>
    <row r="549" spans="1:23" ht="66">
      <c r="A549" s="217" t="s">
        <v>2465</v>
      </c>
      <c r="B549" s="260" t="s">
        <v>1114</v>
      </c>
      <c r="C549" s="235" t="s">
        <v>56</v>
      </c>
      <c r="D549" s="260" t="s">
        <v>1115</v>
      </c>
      <c r="E549" s="265">
        <v>44071</v>
      </c>
      <c r="F549" s="237">
        <v>44159</v>
      </c>
      <c r="G549" s="237">
        <v>44159</v>
      </c>
      <c r="H549" s="235"/>
      <c r="I549" s="221">
        <v>671330</v>
      </c>
      <c r="J549" s="235"/>
      <c r="K549" s="223" t="s">
        <v>1191</v>
      </c>
      <c r="L549" s="235">
        <v>100</v>
      </c>
      <c r="M549" s="235">
        <v>138</v>
      </c>
      <c r="N549" s="235" t="s">
        <v>22</v>
      </c>
      <c r="O549" s="277" t="s">
        <v>22</v>
      </c>
      <c r="P549" s="277" t="s">
        <v>22</v>
      </c>
      <c r="Q549" s="277" t="s">
        <v>22</v>
      </c>
      <c r="R549" s="277" t="s">
        <v>22</v>
      </c>
      <c r="S549" s="277" t="s">
        <v>22</v>
      </c>
      <c r="T549" s="277" t="s">
        <v>22</v>
      </c>
      <c r="U549" s="277" t="s">
        <v>22</v>
      </c>
      <c r="V549" s="235" t="s">
        <v>505</v>
      </c>
      <c r="W549" s="235"/>
    </row>
    <row r="550" spans="1:23" ht="52.8">
      <c r="A550" s="217" t="s">
        <v>1119</v>
      </c>
      <c r="B550" s="260" t="s">
        <v>1120</v>
      </c>
      <c r="C550" s="235" t="s">
        <v>27</v>
      </c>
      <c r="D550" s="260" t="s">
        <v>1225</v>
      </c>
      <c r="E550" s="265">
        <v>43883</v>
      </c>
      <c r="F550" s="237">
        <v>44174</v>
      </c>
      <c r="G550" s="237">
        <v>44174</v>
      </c>
      <c r="H550" s="235"/>
      <c r="I550" s="221">
        <v>3326427</v>
      </c>
      <c r="J550" s="235"/>
      <c r="K550" s="223" t="s">
        <v>1191</v>
      </c>
      <c r="L550" s="241">
        <v>100</v>
      </c>
      <c r="M550" s="235">
        <v>138</v>
      </c>
      <c r="N550" s="235" t="s">
        <v>22</v>
      </c>
      <c r="O550" s="277" t="s">
        <v>22</v>
      </c>
      <c r="P550" s="277" t="s">
        <v>22</v>
      </c>
      <c r="Q550" s="277" t="s">
        <v>22</v>
      </c>
      <c r="R550" s="277" t="s">
        <v>22</v>
      </c>
      <c r="S550" s="277" t="s">
        <v>22</v>
      </c>
      <c r="T550" s="277" t="s">
        <v>22</v>
      </c>
      <c r="U550" s="277" t="s">
        <v>22</v>
      </c>
      <c r="V550" s="235" t="s">
        <v>505</v>
      </c>
      <c r="W550" s="235"/>
    </row>
    <row r="551" spans="1:23" ht="52.8">
      <c r="A551" s="217" t="s">
        <v>1121</v>
      </c>
      <c r="B551" s="260" t="s">
        <v>1122</v>
      </c>
      <c r="C551" s="235" t="s">
        <v>51</v>
      </c>
      <c r="D551" s="260" t="s">
        <v>1226</v>
      </c>
      <c r="E551" s="292">
        <v>44036</v>
      </c>
      <c r="F551" s="237">
        <v>44377</v>
      </c>
      <c r="G551" s="237"/>
      <c r="H551" s="235"/>
      <c r="I551" s="221">
        <v>750105</v>
      </c>
      <c r="J551" s="235"/>
      <c r="K551" s="223" t="s">
        <v>1191</v>
      </c>
      <c r="L551" s="235">
        <v>99</v>
      </c>
      <c r="M551" s="235" t="s">
        <v>22</v>
      </c>
      <c r="N551" s="235" t="s">
        <v>22</v>
      </c>
      <c r="O551" s="277" t="s">
        <v>22</v>
      </c>
      <c r="P551" s="277" t="s">
        <v>22</v>
      </c>
      <c r="Q551" s="277" t="s">
        <v>22</v>
      </c>
      <c r="R551" s="277" t="s">
        <v>22</v>
      </c>
      <c r="S551" s="277" t="s">
        <v>22</v>
      </c>
      <c r="T551" s="277" t="s">
        <v>22</v>
      </c>
      <c r="U551" s="277" t="s">
        <v>22</v>
      </c>
      <c r="V551" s="235" t="s">
        <v>505</v>
      </c>
      <c r="W551" s="235"/>
    </row>
    <row r="552" spans="1:23" ht="26.4">
      <c r="A552" s="217" t="s">
        <v>2466</v>
      </c>
      <c r="B552" s="260" t="s">
        <v>1123</v>
      </c>
      <c r="C552" s="235" t="s">
        <v>56</v>
      </c>
      <c r="D552" s="260" t="s">
        <v>1124</v>
      </c>
      <c r="E552" s="265">
        <v>44176</v>
      </c>
      <c r="F552" s="237">
        <v>44263</v>
      </c>
      <c r="G552" s="235"/>
      <c r="H552" s="235"/>
      <c r="I552" s="238">
        <v>922339</v>
      </c>
      <c r="J552" s="235"/>
      <c r="K552" s="223" t="s">
        <v>1191</v>
      </c>
      <c r="L552" s="348">
        <v>85</v>
      </c>
      <c r="M552" s="235">
        <v>138</v>
      </c>
      <c r="N552" s="235" t="s">
        <v>22</v>
      </c>
      <c r="O552" s="277" t="s">
        <v>22</v>
      </c>
      <c r="P552" s="277" t="s">
        <v>22</v>
      </c>
      <c r="Q552" s="277" t="s">
        <v>22</v>
      </c>
      <c r="R552" s="277" t="s">
        <v>22</v>
      </c>
      <c r="S552" s="277" t="s">
        <v>22</v>
      </c>
      <c r="T552" s="277" t="s">
        <v>22</v>
      </c>
      <c r="U552" s="277" t="s">
        <v>22</v>
      </c>
      <c r="V552" s="235" t="s">
        <v>505</v>
      </c>
      <c r="W552" s="235"/>
    </row>
    <row r="553" spans="1:23" ht="26.4">
      <c r="A553" s="217" t="s">
        <v>2467</v>
      </c>
      <c r="B553" s="260" t="s">
        <v>1125</v>
      </c>
      <c r="C553" s="235" t="s">
        <v>699</v>
      </c>
      <c r="D553" s="260" t="s">
        <v>1126</v>
      </c>
      <c r="E553" s="265">
        <v>44058</v>
      </c>
      <c r="F553" s="349">
        <v>44316</v>
      </c>
      <c r="G553" s="237"/>
      <c r="H553" s="235"/>
      <c r="I553" s="221">
        <v>857254.48999999999</v>
      </c>
      <c r="J553" s="235"/>
      <c r="K553" s="223" t="s">
        <v>1191</v>
      </c>
      <c r="L553" s="235">
        <v>99</v>
      </c>
      <c r="M553" s="235">
        <v>138</v>
      </c>
      <c r="N553" s="235" t="s">
        <v>22</v>
      </c>
      <c r="O553" s="277" t="s">
        <v>22</v>
      </c>
      <c r="P553" s="277" t="s">
        <v>22</v>
      </c>
      <c r="Q553" s="277" t="s">
        <v>22</v>
      </c>
      <c r="R553" s="277" t="s">
        <v>22</v>
      </c>
      <c r="S553" s="277" t="s">
        <v>22</v>
      </c>
      <c r="T553" s="277" t="s">
        <v>22</v>
      </c>
      <c r="U553" s="277" t="s">
        <v>22</v>
      </c>
      <c r="V553" s="235" t="s">
        <v>505</v>
      </c>
      <c r="W553" s="235"/>
    </row>
    <row r="554" spans="1:23" ht="39.6">
      <c r="A554" s="217" t="s">
        <v>2468</v>
      </c>
      <c r="B554" s="260" t="s">
        <v>1130</v>
      </c>
      <c r="C554" s="235" t="s">
        <v>968</v>
      </c>
      <c r="D554" s="260" t="s">
        <v>1131</v>
      </c>
      <c r="E554" s="265">
        <v>43926</v>
      </c>
      <c r="F554" s="237">
        <v>44180</v>
      </c>
      <c r="G554" s="237">
        <v>44180</v>
      </c>
      <c r="H554" s="227"/>
      <c r="I554" s="221">
        <v>6129808</v>
      </c>
      <c r="J554" s="235"/>
      <c r="K554" s="223" t="s">
        <v>1191</v>
      </c>
      <c r="L554" s="241">
        <v>100</v>
      </c>
      <c r="M554" s="235">
        <v>138</v>
      </c>
      <c r="N554" s="235" t="s">
        <v>22</v>
      </c>
      <c r="O554" s="277" t="s">
        <v>22</v>
      </c>
      <c r="P554" s="277" t="s">
        <v>22</v>
      </c>
      <c r="Q554" s="277" t="s">
        <v>22</v>
      </c>
      <c r="R554" s="277" t="s">
        <v>22</v>
      </c>
      <c r="S554" s="277" t="s">
        <v>22</v>
      </c>
      <c r="T554" s="277" t="s">
        <v>22</v>
      </c>
      <c r="U554" s="277" t="s">
        <v>22</v>
      </c>
      <c r="V554" s="235" t="s">
        <v>505</v>
      </c>
      <c r="W554" s="235"/>
    </row>
    <row r="555" spans="1:23" ht="39.6">
      <c r="A555" s="217" t="s">
        <v>2469</v>
      </c>
      <c r="B555" s="260" t="s">
        <v>1135</v>
      </c>
      <c r="C555" s="260" t="s">
        <v>868</v>
      </c>
      <c r="D555" s="260" t="s">
        <v>1227</v>
      </c>
      <c r="E555" s="265">
        <v>43886</v>
      </c>
      <c r="F555" s="265">
        <v>43983</v>
      </c>
      <c r="G555" s="265">
        <v>43983</v>
      </c>
      <c r="H555" s="227"/>
      <c r="I555" s="221">
        <v>480698</v>
      </c>
      <c r="J555" s="379">
        <v>445072.46000000002</v>
      </c>
      <c r="K555" s="380">
        <v>-0.074112103649276673</v>
      </c>
      <c r="L555" s="227">
        <v>100</v>
      </c>
      <c r="M555" s="227">
        <v>138</v>
      </c>
      <c r="N555" s="227" t="s">
        <v>22</v>
      </c>
      <c r="O555" s="319" t="s">
        <v>22</v>
      </c>
      <c r="P555" s="260" t="s">
        <v>22</v>
      </c>
      <c r="Q555" s="227" t="s">
        <v>22</v>
      </c>
      <c r="R555" s="282" t="s">
        <v>22</v>
      </c>
      <c r="S555" s="319" t="s">
        <v>22</v>
      </c>
      <c r="T555" s="282" t="s">
        <v>22</v>
      </c>
      <c r="U555" s="319" t="s">
        <v>22</v>
      </c>
      <c r="V555" s="235" t="s">
        <v>505</v>
      </c>
      <c r="W555" s="381" t="s">
        <v>2968</v>
      </c>
    </row>
    <row r="556" spans="1:23" ht="52.8">
      <c r="A556" s="217" t="s">
        <v>2470</v>
      </c>
      <c r="B556" s="260" t="s">
        <v>1136</v>
      </c>
      <c r="C556" s="235" t="s">
        <v>323</v>
      </c>
      <c r="D556" s="260" t="s">
        <v>1137</v>
      </c>
      <c r="E556" s="357">
        <v>44515</v>
      </c>
      <c r="F556" s="237">
        <v>44546</v>
      </c>
      <c r="G556" s="235"/>
      <c r="H556" s="235"/>
      <c r="I556" s="235"/>
      <c r="J556" s="235"/>
      <c r="K556" s="223" t="s">
        <v>1191</v>
      </c>
      <c r="L556" s="235">
        <v>0</v>
      </c>
      <c r="M556" s="235">
        <v>138</v>
      </c>
      <c r="N556" s="235" t="s">
        <v>22</v>
      </c>
      <c r="O556" s="277" t="s">
        <v>22</v>
      </c>
      <c r="P556" s="277" t="s">
        <v>22</v>
      </c>
      <c r="Q556" s="277" t="s">
        <v>22</v>
      </c>
      <c r="R556" s="277" t="s">
        <v>22</v>
      </c>
      <c r="S556" s="277" t="s">
        <v>22</v>
      </c>
      <c r="T556" s="277" t="s">
        <v>22</v>
      </c>
      <c r="U556" s="277" t="s">
        <v>22</v>
      </c>
      <c r="V556" s="235" t="s">
        <v>505</v>
      </c>
      <c r="W556" s="235"/>
    </row>
    <row r="557" spans="1:23" ht="79.2">
      <c r="A557" s="217" t="s">
        <v>2471</v>
      </c>
      <c r="B557" s="260" t="s">
        <v>1140</v>
      </c>
      <c r="C557" s="235" t="s">
        <v>27</v>
      </c>
      <c r="D557" s="260" t="s">
        <v>1228</v>
      </c>
      <c r="E557" s="265">
        <v>43993</v>
      </c>
      <c r="F557" s="237">
        <v>44110</v>
      </c>
      <c r="G557" s="237">
        <v>44110</v>
      </c>
      <c r="H557" s="235"/>
      <c r="I557" s="221">
        <v>692000</v>
      </c>
      <c r="J557" s="235"/>
      <c r="K557" s="223" t="s">
        <v>1191</v>
      </c>
      <c r="L557" s="235">
        <v>100</v>
      </c>
      <c r="M557" s="235">
        <v>138</v>
      </c>
      <c r="N557" s="235" t="s">
        <v>22</v>
      </c>
      <c r="O557" s="277" t="s">
        <v>22</v>
      </c>
      <c r="P557" s="277" t="s">
        <v>22</v>
      </c>
      <c r="Q557" s="277" t="s">
        <v>22</v>
      </c>
      <c r="R557" s="277" t="s">
        <v>22</v>
      </c>
      <c r="S557" s="277" t="s">
        <v>22</v>
      </c>
      <c r="T557" s="277" t="s">
        <v>22</v>
      </c>
      <c r="U557" s="277" t="s">
        <v>22</v>
      </c>
      <c r="V557" s="235" t="s">
        <v>505</v>
      </c>
      <c r="W557" s="227"/>
    </row>
    <row r="558" spans="1:23" ht="52.8">
      <c r="A558" s="217" t="s">
        <v>2472</v>
      </c>
      <c r="B558" s="260" t="s">
        <v>1229</v>
      </c>
      <c r="C558" s="235" t="s">
        <v>1230</v>
      </c>
      <c r="D558" s="260" t="s">
        <v>1231</v>
      </c>
      <c r="E558" s="357">
        <v>44109</v>
      </c>
      <c r="F558" s="237">
        <v>44331</v>
      </c>
      <c r="G558" s="235"/>
      <c r="H558" s="235"/>
      <c r="I558" s="221">
        <v>5026314</v>
      </c>
      <c r="J558" s="235"/>
      <c r="K558" s="223" t="s">
        <v>1191</v>
      </c>
      <c r="L558" s="348">
        <v>54</v>
      </c>
      <c r="M558" s="235">
        <v>138</v>
      </c>
      <c r="N558" s="235" t="s">
        <v>22</v>
      </c>
      <c r="O558" s="277" t="s">
        <v>22</v>
      </c>
      <c r="P558" s="277" t="s">
        <v>22</v>
      </c>
      <c r="Q558" s="277" t="s">
        <v>22</v>
      </c>
      <c r="R558" s="277" t="s">
        <v>22</v>
      </c>
      <c r="S558" s="277" t="s">
        <v>22</v>
      </c>
      <c r="T558" s="277" t="s">
        <v>22</v>
      </c>
      <c r="U558" s="277" t="s">
        <v>22</v>
      </c>
      <c r="V558" s="235" t="s">
        <v>505</v>
      </c>
      <c r="W558" s="227"/>
    </row>
    <row r="559" spans="1:23" ht="66">
      <c r="A559" s="217" t="s">
        <v>2473</v>
      </c>
      <c r="B559" s="260" t="s">
        <v>1232</v>
      </c>
      <c r="C559" s="235" t="s">
        <v>1233</v>
      </c>
      <c r="D559" s="260" t="s">
        <v>1234</v>
      </c>
      <c r="E559" s="265">
        <v>44155</v>
      </c>
      <c r="F559" s="237">
        <v>44186</v>
      </c>
      <c r="G559" s="237">
        <v>44186</v>
      </c>
      <c r="H559" s="235"/>
      <c r="I559" s="221">
        <v>1850528</v>
      </c>
      <c r="J559" s="235"/>
      <c r="K559" s="223" t="s">
        <v>1191</v>
      </c>
      <c r="L559" s="241">
        <v>100</v>
      </c>
      <c r="M559" s="235">
        <v>138</v>
      </c>
      <c r="N559" s="235" t="s">
        <v>22</v>
      </c>
      <c r="O559" s="277" t="s">
        <v>22</v>
      </c>
      <c r="P559" s="277" t="s">
        <v>22</v>
      </c>
      <c r="Q559" s="277" t="s">
        <v>22</v>
      </c>
      <c r="R559" s="277" t="s">
        <v>22</v>
      </c>
      <c r="S559" s="277" t="s">
        <v>22</v>
      </c>
      <c r="T559" s="277" t="s">
        <v>22</v>
      </c>
      <c r="U559" s="277" t="s">
        <v>22</v>
      </c>
      <c r="V559" s="235" t="s">
        <v>505</v>
      </c>
      <c r="W559" s="420"/>
    </row>
    <row r="560" spans="1:23" ht="66">
      <c r="A560" s="217" t="s">
        <v>2474</v>
      </c>
      <c r="B560" s="260" t="s">
        <v>1235</v>
      </c>
      <c r="C560" s="235" t="s">
        <v>53</v>
      </c>
      <c r="D560" s="260" t="s">
        <v>1236</v>
      </c>
      <c r="E560" s="265">
        <v>44184</v>
      </c>
      <c r="F560" s="237">
        <v>44331</v>
      </c>
      <c r="G560" s="235"/>
      <c r="H560" s="235"/>
      <c r="I560" s="221">
        <v>2400000</v>
      </c>
      <c r="J560" s="235"/>
      <c r="K560" s="223" t="s">
        <v>1191</v>
      </c>
      <c r="L560" s="348">
        <v>44</v>
      </c>
      <c r="M560" s="235">
        <v>69</v>
      </c>
      <c r="N560" s="235">
        <v>138</v>
      </c>
      <c r="O560" s="277" t="s">
        <v>22</v>
      </c>
      <c r="P560" s="277" t="s">
        <v>22</v>
      </c>
      <c r="Q560" s="277" t="s">
        <v>22</v>
      </c>
      <c r="R560" s="277" t="s">
        <v>22</v>
      </c>
      <c r="S560" s="277" t="s">
        <v>22</v>
      </c>
      <c r="T560" s="277" t="s">
        <v>22</v>
      </c>
      <c r="U560" s="277" t="s">
        <v>22</v>
      </c>
      <c r="V560" s="235" t="s">
        <v>505</v>
      </c>
      <c r="W560" s="235"/>
    </row>
    <row r="561" spans="1:23" ht="52.8">
      <c r="A561" s="217" t="s">
        <v>1237</v>
      </c>
      <c r="B561" s="260" t="s">
        <v>1238</v>
      </c>
      <c r="C561" s="235" t="s">
        <v>56</v>
      </c>
      <c r="D561" s="260" t="s">
        <v>1239</v>
      </c>
      <c r="E561" s="265">
        <v>44018</v>
      </c>
      <c r="F561" s="237">
        <v>44182</v>
      </c>
      <c r="G561" s="237">
        <v>44182</v>
      </c>
      <c r="H561" s="235"/>
      <c r="I561" s="221">
        <v>2096238</v>
      </c>
      <c r="J561" s="235"/>
      <c r="K561" s="223" t="s">
        <v>1191</v>
      </c>
      <c r="L561" s="235">
        <v>100</v>
      </c>
      <c r="M561" s="235" t="s">
        <v>22</v>
      </c>
      <c r="N561" s="235">
        <v>138</v>
      </c>
      <c r="O561" s="277" t="s">
        <v>22</v>
      </c>
      <c r="P561" s="277" t="s">
        <v>22</v>
      </c>
      <c r="Q561" s="277" t="s">
        <v>22</v>
      </c>
      <c r="R561" s="277" t="s">
        <v>22</v>
      </c>
      <c r="S561" s="277" t="s">
        <v>22</v>
      </c>
      <c r="T561" s="277" t="s">
        <v>22</v>
      </c>
      <c r="U561" s="277" t="s">
        <v>22</v>
      </c>
      <c r="V561" s="235" t="s">
        <v>505</v>
      </c>
      <c r="W561" s="235"/>
    </row>
    <row r="562" spans="1:23" ht="39.6">
      <c r="A562" s="217" t="s">
        <v>1240</v>
      </c>
      <c r="B562" s="260" t="s">
        <v>1241</v>
      </c>
      <c r="C562" s="235" t="s">
        <v>56</v>
      </c>
      <c r="D562" s="260" t="s">
        <v>1242</v>
      </c>
      <c r="E562" s="265">
        <v>43836</v>
      </c>
      <c r="F562" s="237">
        <v>44331</v>
      </c>
      <c r="G562" s="235"/>
      <c r="H562" s="235"/>
      <c r="I562" s="221">
        <v>2079653</v>
      </c>
      <c r="J562" s="235"/>
      <c r="K562" s="223" t="s">
        <v>1191</v>
      </c>
      <c r="L562" s="235">
        <v>99</v>
      </c>
      <c r="M562" s="235" t="s">
        <v>22</v>
      </c>
      <c r="N562" s="235">
        <v>138</v>
      </c>
      <c r="O562" s="277" t="s">
        <v>22</v>
      </c>
      <c r="P562" s="277" t="s">
        <v>22</v>
      </c>
      <c r="Q562" s="277" t="s">
        <v>22</v>
      </c>
      <c r="R562" s="277" t="s">
        <v>22</v>
      </c>
      <c r="S562" s="277" t="s">
        <v>22</v>
      </c>
      <c r="T562" s="277" t="s">
        <v>22</v>
      </c>
      <c r="U562" s="277" t="s">
        <v>22</v>
      </c>
      <c r="V562" s="235" t="s">
        <v>505</v>
      </c>
      <c r="W562" s="235"/>
    </row>
    <row r="563" spans="1:23" ht="26.4">
      <c r="A563" s="217" t="s">
        <v>2475</v>
      </c>
      <c r="B563" s="260" t="s">
        <v>1243</v>
      </c>
      <c r="C563" s="235" t="s">
        <v>1244</v>
      </c>
      <c r="D563" s="260" t="s">
        <v>1245</v>
      </c>
      <c r="E563" s="265">
        <v>43955</v>
      </c>
      <c r="F563" s="237">
        <v>44112</v>
      </c>
      <c r="G563" s="237">
        <v>44112</v>
      </c>
      <c r="H563" s="235"/>
      <c r="I563" s="221">
        <v>505820</v>
      </c>
      <c r="J563" s="235"/>
      <c r="K563" s="223" t="s">
        <v>1191</v>
      </c>
      <c r="L563" s="235">
        <v>100</v>
      </c>
      <c r="M563" s="235">
        <v>69</v>
      </c>
      <c r="N563" s="235" t="s">
        <v>22</v>
      </c>
      <c r="O563" s="277" t="s">
        <v>22</v>
      </c>
      <c r="P563" s="277" t="s">
        <v>22</v>
      </c>
      <c r="Q563" s="277" t="s">
        <v>22</v>
      </c>
      <c r="R563" s="277" t="s">
        <v>22</v>
      </c>
      <c r="S563" s="277" t="s">
        <v>22</v>
      </c>
      <c r="T563" s="277" t="s">
        <v>22</v>
      </c>
      <c r="U563" s="277" t="s">
        <v>22</v>
      </c>
      <c r="V563" s="235" t="s">
        <v>505</v>
      </c>
      <c r="W563" s="235"/>
    </row>
    <row r="564" spans="1:23" ht="26.4">
      <c r="A564" s="217" t="s">
        <v>2476</v>
      </c>
      <c r="B564" s="260" t="s">
        <v>1246</v>
      </c>
      <c r="C564" s="235" t="s">
        <v>56</v>
      </c>
      <c r="D564" s="260" t="s">
        <v>1247</v>
      </c>
      <c r="E564" s="265">
        <v>44064</v>
      </c>
      <c r="F564" s="237">
        <v>44180</v>
      </c>
      <c r="G564" s="237">
        <v>44180</v>
      </c>
      <c r="H564" s="235"/>
      <c r="I564" s="221">
        <v>1269711</v>
      </c>
      <c r="J564" s="235"/>
      <c r="K564" s="223" t="s">
        <v>1191</v>
      </c>
      <c r="L564" s="235">
        <v>100</v>
      </c>
      <c r="M564" s="235" t="s">
        <v>22</v>
      </c>
      <c r="N564" s="235">
        <v>138</v>
      </c>
      <c r="O564" s="277" t="s">
        <v>22</v>
      </c>
      <c r="P564" s="277" t="s">
        <v>22</v>
      </c>
      <c r="Q564" s="277" t="s">
        <v>22</v>
      </c>
      <c r="R564" s="277" t="s">
        <v>22</v>
      </c>
      <c r="S564" s="277" t="s">
        <v>22</v>
      </c>
      <c r="T564" s="277" t="s">
        <v>22</v>
      </c>
      <c r="U564" s="277" t="s">
        <v>22</v>
      </c>
      <c r="V564" s="235" t="s">
        <v>505</v>
      </c>
      <c r="W564" s="235"/>
    </row>
    <row r="565" spans="1:23" ht="39.6">
      <c r="A565" s="217" t="s">
        <v>2477</v>
      </c>
      <c r="B565" s="260" t="s">
        <v>1248</v>
      </c>
      <c r="C565" s="235" t="s">
        <v>947</v>
      </c>
      <c r="D565" s="260" t="s">
        <v>1249</v>
      </c>
      <c r="E565" s="237">
        <v>43906</v>
      </c>
      <c r="F565" s="237">
        <v>44331</v>
      </c>
      <c r="G565" s="235"/>
      <c r="H565" s="235"/>
      <c r="I565" s="221">
        <v>7983373</v>
      </c>
      <c r="J565" s="235"/>
      <c r="K565" s="223" t="s">
        <v>1191</v>
      </c>
      <c r="L565" s="235">
        <v>40</v>
      </c>
      <c r="M565" s="235" t="s">
        <v>22</v>
      </c>
      <c r="N565" s="235" t="s">
        <v>22</v>
      </c>
      <c r="O565" s="277" t="s">
        <v>22</v>
      </c>
      <c r="P565" s="277" t="s">
        <v>22</v>
      </c>
      <c r="Q565" s="277" t="s">
        <v>22</v>
      </c>
      <c r="R565" s="277" t="s">
        <v>22</v>
      </c>
      <c r="S565" s="277" t="s">
        <v>22</v>
      </c>
      <c r="T565" s="277" t="s">
        <v>22</v>
      </c>
      <c r="U565" s="277" t="s">
        <v>22</v>
      </c>
      <c r="V565" s="235" t="s">
        <v>505</v>
      </c>
      <c r="W565" s="235"/>
    </row>
    <row r="566" spans="1:23" ht="105.6">
      <c r="A566" s="217" t="s">
        <v>1308</v>
      </c>
      <c r="B566" s="275" t="s">
        <v>1309</v>
      </c>
      <c r="C566" s="235" t="s">
        <v>371</v>
      </c>
      <c r="D566" s="275" t="s">
        <v>1310</v>
      </c>
      <c r="E566" s="292">
        <v>44071</v>
      </c>
      <c r="F566" s="237">
        <v>44175</v>
      </c>
      <c r="G566" s="237">
        <v>44175</v>
      </c>
      <c r="H566" s="235"/>
      <c r="I566" s="221">
        <v>2143550</v>
      </c>
      <c r="J566" s="235"/>
      <c r="K566" s="223" t="s">
        <v>1191</v>
      </c>
      <c r="L566" s="235">
        <v>100</v>
      </c>
      <c r="M566" s="235">
        <v>69</v>
      </c>
      <c r="N566" s="235">
        <v>138</v>
      </c>
      <c r="O566" s="277" t="s">
        <v>22</v>
      </c>
      <c r="P566" s="277" t="s">
        <v>22</v>
      </c>
      <c r="Q566" s="277" t="s">
        <v>22</v>
      </c>
      <c r="R566" s="277" t="s">
        <v>22</v>
      </c>
      <c r="S566" s="277" t="s">
        <v>22</v>
      </c>
      <c r="T566" s="277" t="s">
        <v>22</v>
      </c>
      <c r="U566" s="277" t="s">
        <v>22</v>
      </c>
      <c r="V566" s="235" t="s">
        <v>505</v>
      </c>
      <c r="W566" s="235"/>
    </row>
    <row r="567" spans="1:23" ht="39.6">
      <c r="A567" s="217" t="s">
        <v>2478</v>
      </c>
      <c r="B567" s="275" t="s">
        <v>1311</v>
      </c>
      <c r="C567" s="235" t="s">
        <v>449</v>
      </c>
      <c r="D567" s="275" t="s">
        <v>1312</v>
      </c>
      <c r="E567" s="292">
        <v>44066</v>
      </c>
      <c r="F567" s="237">
        <v>44166</v>
      </c>
      <c r="G567" s="237">
        <v>44166</v>
      </c>
      <c r="H567" s="235"/>
      <c r="I567" s="221">
        <v>318217</v>
      </c>
      <c r="J567" s="235"/>
      <c r="K567" s="223" t="s">
        <v>1191</v>
      </c>
      <c r="L567" s="235">
        <v>100</v>
      </c>
      <c r="M567" s="235" t="s">
        <v>22</v>
      </c>
      <c r="N567" s="235" t="s">
        <v>22</v>
      </c>
      <c r="O567" s="277" t="s">
        <v>22</v>
      </c>
      <c r="P567" s="277" t="s">
        <v>22</v>
      </c>
      <c r="Q567" s="277" t="s">
        <v>22</v>
      </c>
      <c r="R567" s="277" t="s">
        <v>22</v>
      </c>
      <c r="S567" s="277" t="s">
        <v>22</v>
      </c>
      <c r="T567" s="277" t="s">
        <v>22</v>
      </c>
      <c r="U567" s="277" t="s">
        <v>22</v>
      </c>
      <c r="V567" s="235" t="s">
        <v>505</v>
      </c>
      <c r="W567" s="235"/>
    </row>
    <row r="568" spans="1:23" ht="52.8">
      <c r="A568" s="217" t="s">
        <v>2479</v>
      </c>
      <c r="B568" s="275" t="s">
        <v>1313</v>
      </c>
      <c r="C568" s="235" t="s">
        <v>984</v>
      </c>
      <c r="D568" s="275" t="s">
        <v>1314</v>
      </c>
      <c r="E568" s="353">
        <v>44222</v>
      </c>
      <c r="F568" s="237">
        <v>44331</v>
      </c>
      <c r="G568" s="235"/>
      <c r="H568" s="235"/>
      <c r="I568" s="221">
        <v>4307846.9000000004</v>
      </c>
      <c r="J568" s="235"/>
      <c r="K568" s="223" t="s">
        <v>1191</v>
      </c>
      <c r="L568" s="348">
        <v>5</v>
      </c>
      <c r="M568" s="235" t="s">
        <v>22</v>
      </c>
      <c r="N568" s="235">
        <v>138</v>
      </c>
      <c r="O568" s="277" t="s">
        <v>22</v>
      </c>
      <c r="P568" s="277" t="s">
        <v>22</v>
      </c>
      <c r="Q568" s="277" t="s">
        <v>22</v>
      </c>
      <c r="R568" s="277" t="s">
        <v>22</v>
      </c>
      <c r="S568" s="277" t="s">
        <v>22</v>
      </c>
      <c r="T568" s="277" t="s">
        <v>22</v>
      </c>
      <c r="U568" s="277" t="s">
        <v>22</v>
      </c>
      <c r="V568" s="235" t="s">
        <v>505</v>
      </c>
      <c r="W568" s="217" t="s">
        <v>2537</v>
      </c>
    </row>
    <row r="569" spans="1:23" ht="52.8">
      <c r="A569" s="217" t="s">
        <v>2480</v>
      </c>
      <c r="B569" s="275" t="s">
        <v>1315</v>
      </c>
      <c r="C569" s="235" t="s">
        <v>919</v>
      </c>
      <c r="D569" s="275" t="s">
        <v>1316</v>
      </c>
      <c r="E569" s="292">
        <v>44152</v>
      </c>
      <c r="F569" s="237">
        <v>44307</v>
      </c>
      <c r="G569" s="235"/>
      <c r="H569" s="235"/>
      <c r="I569" s="221">
        <v>7045687.8600000003</v>
      </c>
      <c r="J569" s="235"/>
      <c r="K569" s="223" t="s">
        <v>1191</v>
      </c>
      <c r="L569" s="348">
        <v>79</v>
      </c>
      <c r="M569" s="235" t="s">
        <v>22</v>
      </c>
      <c r="N569" s="235">
        <v>345</v>
      </c>
      <c r="O569" s="277" t="s">
        <v>22</v>
      </c>
      <c r="P569" s="277" t="s">
        <v>22</v>
      </c>
      <c r="Q569" s="277" t="s">
        <v>22</v>
      </c>
      <c r="R569" s="277" t="s">
        <v>22</v>
      </c>
      <c r="S569" s="277" t="s">
        <v>22</v>
      </c>
      <c r="T569" s="277" t="s">
        <v>22</v>
      </c>
      <c r="U569" s="277" t="s">
        <v>22</v>
      </c>
      <c r="V569" s="235" t="s">
        <v>505</v>
      </c>
      <c r="W569" s="235"/>
    </row>
    <row r="570" spans="1:23" ht="66">
      <c r="A570" s="217" t="s">
        <v>2481</v>
      </c>
      <c r="B570" s="275" t="s">
        <v>1317</v>
      </c>
      <c r="C570" s="235" t="s">
        <v>922</v>
      </c>
      <c r="D570" s="275" t="s">
        <v>1318</v>
      </c>
      <c r="E570" s="292">
        <v>44057</v>
      </c>
      <c r="F570" s="237">
        <v>44331</v>
      </c>
      <c r="G570" s="235"/>
      <c r="H570" s="235"/>
      <c r="I570" s="221">
        <v>2308995</v>
      </c>
      <c r="J570" s="235"/>
      <c r="K570" s="223" t="s">
        <v>1191</v>
      </c>
      <c r="L570" s="348">
        <v>58</v>
      </c>
      <c r="M570" s="235" t="s">
        <v>22</v>
      </c>
      <c r="N570" s="235" t="s">
        <v>45</v>
      </c>
      <c r="O570" s="277" t="s">
        <v>22</v>
      </c>
      <c r="P570" s="277" t="s">
        <v>22</v>
      </c>
      <c r="Q570" s="277" t="s">
        <v>22</v>
      </c>
      <c r="R570" s="277" t="s">
        <v>22</v>
      </c>
      <c r="S570" s="277" t="s">
        <v>22</v>
      </c>
      <c r="T570" s="277" t="s">
        <v>22</v>
      </c>
      <c r="U570" s="277" t="s">
        <v>22</v>
      </c>
      <c r="V570" s="235" t="s">
        <v>505</v>
      </c>
      <c r="W570" s="227"/>
    </row>
    <row r="571" spans="1:23" ht="66">
      <c r="A571" s="217" t="s">
        <v>2482</v>
      </c>
      <c r="B571" s="275" t="s">
        <v>1319</v>
      </c>
      <c r="C571" s="235" t="s">
        <v>1622</v>
      </c>
      <c r="D571" s="275" t="s">
        <v>1320</v>
      </c>
      <c r="E571" s="292">
        <v>44118</v>
      </c>
      <c r="F571" s="237">
        <v>44307</v>
      </c>
      <c r="G571" s="235"/>
      <c r="H571" s="235"/>
      <c r="I571" s="221">
        <v>7067651</v>
      </c>
      <c r="J571" s="235"/>
      <c r="K571" s="223" t="s">
        <v>1191</v>
      </c>
      <c r="L571" s="348">
        <v>99</v>
      </c>
      <c r="M571" s="235" t="s">
        <v>22</v>
      </c>
      <c r="N571" s="235">
        <v>345</v>
      </c>
      <c r="O571" s="277" t="s">
        <v>22</v>
      </c>
      <c r="P571" s="277" t="s">
        <v>22</v>
      </c>
      <c r="Q571" s="277" t="s">
        <v>22</v>
      </c>
      <c r="R571" s="277" t="s">
        <v>22</v>
      </c>
      <c r="S571" s="277" t="s">
        <v>22</v>
      </c>
      <c r="T571" s="277" t="s">
        <v>22</v>
      </c>
      <c r="U571" s="277" t="s">
        <v>22</v>
      </c>
      <c r="V571" s="235" t="s">
        <v>505</v>
      </c>
      <c r="W571" s="235"/>
    </row>
    <row r="572" spans="1:23" ht="39.6">
      <c r="A572" s="217" t="s">
        <v>2483</v>
      </c>
      <c r="B572" s="275" t="s">
        <v>1321</v>
      </c>
      <c r="C572" s="235" t="s">
        <v>1322</v>
      </c>
      <c r="D572" s="275" t="s">
        <v>1323</v>
      </c>
      <c r="E572" s="292">
        <v>44079</v>
      </c>
      <c r="F572" s="237">
        <v>44362</v>
      </c>
      <c r="G572" s="235"/>
      <c r="H572" s="235"/>
      <c r="I572" s="221">
        <v>2818273</v>
      </c>
      <c r="J572" s="235"/>
      <c r="K572" s="223" t="s">
        <v>1191</v>
      </c>
      <c r="L572" s="235">
        <v>29</v>
      </c>
      <c r="M572" s="235">
        <v>345</v>
      </c>
      <c r="N572" s="235" t="s">
        <v>22</v>
      </c>
      <c r="O572" s="277" t="s">
        <v>22</v>
      </c>
      <c r="P572" s="277" t="s">
        <v>22</v>
      </c>
      <c r="Q572" s="277" t="s">
        <v>22</v>
      </c>
      <c r="R572" s="277" t="s">
        <v>22</v>
      </c>
      <c r="S572" s="277" t="s">
        <v>22</v>
      </c>
      <c r="T572" s="277" t="s">
        <v>22</v>
      </c>
      <c r="U572" s="277" t="s">
        <v>22</v>
      </c>
      <c r="V572" s="235" t="s">
        <v>505</v>
      </c>
      <c r="W572" s="235"/>
    </row>
    <row r="573" spans="1:23" ht="52.8">
      <c r="A573" s="217" t="s">
        <v>2484</v>
      </c>
      <c r="B573" s="275" t="s">
        <v>1324</v>
      </c>
      <c r="C573" s="235" t="s">
        <v>371</v>
      </c>
      <c r="D573" s="275" t="s">
        <v>1325</v>
      </c>
      <c r="E573" s="292">
        <v>43994</v>
      </c>
      <c r="F573" s="237">
        <v>44187</v>
      </c>
      <c r="G573" s="237">
        <v>44187</v>
      </c>
      <c r="H573" s="235"/>
      <c r="I573" s="221">
        <v>4641381.21</v>
      </c>
      <c r="J573" s="235"/>
      <c r="K573" s="223" t="s">
        <v>1191</v>
      </c>
      <c r="L573" s="241">
        <v>100</v>
      </c>
      <c r="M573" s="235">
        <v>345</v>
      </c>
      <c r="N573" s="235" t="s">
        <v>22</v>
      </c>
      <c r="O573" s="277" t="s">
        <v>22</v>
      </c>
      <c r="P573" s="277" t="s">
        <v>22</v>
      </c>
      <c r="Q573" s="277" t="s">
        <v>22</v>
      </c>
      <c r="R573" s="277" t="s">
        <v>22</v>
      </c>
      <c r="S573" s="277" t="s">
        <v>22</v>
      </c>
      <c r="T573" s="277" t="s">
        <v>22</v>
      </c>
      <c r="U573" s="277" t="s">
        <v>22</v>
      </c>
      <c r="V573" s="235" t="s">
        <v>505</v>
      </c>
      <c r="W573" s="217" t="s">
        <v>2537</v>
      </c>
    </row>
    <row r="574" spans="1:23" ht="26.4">
      <c r="A574" s="217" t="s">
        <v>1326</v>
      </c>
      <c r="B574" s="275" t="s">
        <v>1327</v>
      </c>
      <c r="C574" s="235" t="s">
        <v>1328</v>
      </c>
      <c r="D574" s="275" t="s">
        <v>1329</v>
      </c>
      <c r="E574" s="292">
        <v>44169</v>
      </c>
      <c r="F574" s="237">
        <v>44175</v>
      </c>
      <c r="G574" s="237">
        <v>44175</v>
      </c>
      <c r="H574" s="235"/>
      <c r="I574" s="221">
        <v>202906</v>
      </c>
      <c r="J574" s="235"/>
      <c r="K574" s="223" t="s">
        <v>1191</v>
      </c>
      <c r="L574" s="241">
        <v>100</v>
      </c>
      <c r="M574" s="235">
        <v>345</v>
      </c>
      <c r="N574" s="235" t="s">
        <v>22</v>
      </c>
      <c r="O574" s="277" t="s">
        <v>22</v>
      </c>
      <c r="P574" s="277" t="s">
        <v>22</v>
      </c>
      <c r="Q574" s="277" t="s">
        <v>22</v>
      </c>
      <c r="R574" s="277" t="s">
        <v>22</v>
      </c>
      <c r="S574" s="277" t="s">
        <v>22</v>
      </c>
      <c r="T574" s="277" t="s">
        <v>22</v>
      </c>
      <c r="U574" s="277" t="s">
        <v>22</v>
      </c>
      <c r="V574" s="235" t="s">
        <v>505</v>
      </c>
      <c r="W574" s="235"/>
    </row>
    <row r="575" spans="1:23" ht="52.8">
      <c r="A575" s="217" t="s">
        <v>2485</v>
      </c>
      <c r="B575" s="275" t="s">
        <v>1330</v>
      </c>
      <c r="C575" s="235" t="s">
        <v>1322</v>
      </c>
      <c r="D575" s="275" t="s">
        <v>1331</v>
      </c>
      <c r="E575" s="292">
        <v>43998</v>
      </c>
      <c r="F575" s="237">
        <v>44362</v>
      </c>
      <c r="G575" s="235"/>
      <c r="H575" s="235"/>
      <c r="I575" s="221">
        <v>2848009</v>
      </c>
      <c r="J575" s="235"/>
      <c r="K575" s="223" t="s">
        <v>1191</v>
      </c>
      <c r="L575" s="348">
        <v>83</v>
      </c>
      <c r="M575" s="235">
        <v>345</v>
      </c>
      <c r="N575" s="235" t="s">
        <v>22</v>
      </c>
      <c r="O575" s="277" t="s">
        <v>22</v>
      </c>
      <c r="P575" s="277" t="s">
        <v>22</v>
      </c>
      <c r="Q575" s="277" t="s">
        <v>22</v>
      </c>
      <c r="R575" s="277" t="s">
        <v>22</v>
      </c>
      <c r="S575" s="277" t="s">
        <v>22</v>
      </c>
      <c r="T575" s="277" t="s">
        <v>22</v>
      </c>
      <c r="U575" s="277" t="s">
        <v>22</v>
      </c>
      <c r="V575" s="235" t="s">
        <v>505</v>
      </c>
      <c r="W575" s="235"/>
    </row>
    <row r="576" spans="1:23" ht="92.4">
      <c r="A576" s="217" t="s">
        <v>1332</v>
      </c>
      <c r="B576" s="275" t="s">
        <v>1333</v>
      </c>
      <c r="C576" s="235" t="s">
        <v>27</v>
      </c>
      <c r="D576" s="275" t="s">
        <v>1334</v>
      </c>
      <c r="E576" s="353">
        <v>44214</v>
      </c>
      <c r="F576" s="237">
        <v>44331</v>
      </c>
      <c r="G576" s="235"/>
      <c r="H576" s="235"/>
      <c r="I576" s="221">
        <v>2000000</v>
      </c>
      <c r="J576" s="235"/>
      <c r="K576" s="223" t="s">
        <v>1191</v>
      </c>
      <c r="L576" s="348">
        <v>13</v>
      </c>
      <c r="M576" s="235">
        <v>138</v>
      </c>
      <c r="N576" s="235" t="s">
        <v>22</v>
      </c>
      <c r="O576" s="277" t="s">
        <v>22</v>
      </c>
      <c r="P576" s="277" t="s">
        <v>22</v>
      </c>
      <c r="Q576" s="277" t="s">
        <v>22</v>
      </c>
      <c r="R576" s="277" t="s">
        <v>22</v>
      </c>
      <c r="S576" s="277" t="s">
        <v>22</v>
      </c>
      <c r="T576" s="277" t="s">
        <v>22</v>
      </c>
      <c r="U576" s="277" t="s">
        <v>22</v>
      </c>
      <c r="V576" s="235" t="s">
        <v>505</v>
      </c>
      <c r="W576" s="235"/>
    </row>
    <row r="577" spans="1:23" ht="26.4">
      <c r="A577" s="217" t="s">
        <v>1335</v>
      </c>
      <c r="B577" s="275" t="s">
        <v>1336</v>
      </c>
      <c r="C577" s="235" t="s">
        <v>1337</v>
      </c>
      <c r="D577" s="275" t="s">
        <v>1338</v>
      </c>
      <c r="E577" s="353">
        <v>44361</v>
      </c>
      <c r="F577" s="349">
        <v>44531</v>
      </c>
      <c r="G577" s="235"/>
      <c r="H577" s="235"/>
      <c r="I577" s="221">
        <v>3281351</v>
      </c>
      <c r="J577" s="235"/>
      <c r="K577" s="223" t="s">
        <v>1191</v>
      </c>
      <c r="L577" s="235">
        <v>0</v>
      </c>
      <c r="M577" s="235" t="s">
        <v>22</v>
      </c>
      <c r="N577" s="235" t="s">
        <v>45</v>
      </c>
      <c r="O577" s="277" t="s">
        <v>22</v>
      </c>
      <c r="P577" s="277" t="s">
        <v>22</v>
      </c>
      <c r="Q577" s="277" t="s">
        <v>22</v>
      </c>
      <c r="R577" s="277" t="s">
        <v>22</v>
      </c>
      <c r="S577" s="277" t="s">
        <v>22</v>
      </c>
      <c r="T577" s="277" t="s">
        <v>22</v>
      </c>
      <c r="U577" s="277" t="s">
        <v>22</v>
      </c>
      <c r="V577" s="235" t="s">
        <v>505</v>
      </c>
      <c r="W577" s="235"/>
    </row>
    <row r="578" spans="1:23" ht="26.4">
      <c r="A578" s="217" t="s">
        <v>1339</v>
      </c>
      <c r="B578" s="275" t="s">
        <v>1340</v>
      </c>
      <c r="C578" s="235" t="s">
        <v>27</v>
      </c>
      <c r="D578" s="275" t="s">
        <v>1341</v>
      </c>
      <c r="E578" s="292">
        <v>44151</v>
      </c>
      <c r="F578" s="237">
        <v>44182</v>
      </c>
      <c r="G578" s="237">
        <v>44182</v>
      </c>
      <c r="H578" s="235"/>
      <c r="I578" s="221">
        <v>367788.12</v>
      </c>
      <c r="J578" s="235"/>
      <c r="K578" s="223" t="s">
        <v>1191</v>
      </c>
      <c r="L578" s="241">
        <v>100</v>
      </c>
      <c r="M578" s="235" t="s">
        <v>22</v>
      </c>
      <c r="N578" s="235" t="s">
        <v>22</v>
      </c>
      <c r="O578" s="277" t="s">
        <v>22</v>
      </c>
      <c r="P578" s="277" t="s">
        <v>22</v>
      </c>
      <c r="Q578" s="277" t="s">
        <v>22</v>
      </c>
      <c r="R578" s="277" t="s">
        <v>22</v>
      </c>
      <c r="S578" s="277" t="s">
        <v>22</v>
      </c>
      <c r="T578" s="277" t="s">
        <v>22</v>
      </c>
      <c r="U578" s="277" t="s">
        <v>22</v>
      </c>
      <c r="V578" s="235" t="s">
        <v>505</v>
      </c>
      <c r="W578" s="235"/>
    </row>
    <row r="579" spans="1:23" ht="26.4">
      <c r="A579" s="217" t="s">
        <v>1379</v>
      </c>
      <c r="B579" s="275" t="s">
        <v>1432</v>
      </c>
      <c r="C579" s="235" t="s">
        <v>27</v>
      </c>
      <c r="D579" s="275" t="s">
        <v>1380</v>
      </c>
      <c r="E579" s="292">
        <v>44131</v>
      </c>
      <c r="F579" s="237">
        <v>44176</v>
      </c>
      <c r="G579" s="237">
        <v>44176</v>
      </c>
      <c r="H579" s="235"/>
      <c r="I579" s="221">
        <v>970000</v>
      </c>
      <c r="J579" s="235"/>
      <c r="K579" s="223" t="s">
        <v>1191</v>
      </c>
      <c r="L579" s="235">
        <v>100</v>
      </c>
      <c r="M579" s="235" t="s">
        <v>22</v>
      </c>
      <c r="N579" s="235" t="s">
        <v>22</v>
      </c>
      <c r="O579" s="277" t="s">
        <v>22</v>
      </c>
      <c r="P579" s="277" t="s">
        <v>22</v>
      </c>
      <c r="Q579" s="277" t="s">
        <v>22</v>
      </c>
      <c r="R579" s="277" t="s">
        <v>22</v>
      </c>
      <c r="S579" s="277" t="s">
        <v>22</v>
      </c>
      <c r="T579" s="277" t="s">
        <v>22</v>
      </c>
      <c r="U579" s="277" t="s">
        <v>22</v>
      </c>
      <c r="V579" s="235" t="s">
        <v>505</v>
      </c>
      <c r="W579" s="235"/>
    </row>
    <row r="580" spans="1:23" ht="66">
      <c r="A580" s="217" t="s">
        <v>1381</v>
      </c>
      <c r="B580" s="275" t="s">
        <v>1382</v>
      </c>
      <c r="C580" s="235" t="s">
        <v>164</v>
      </c>
      <c r="D580" s="275" t="s">
        <v>1382</v>
      </c>
      <c r="E580" s="292">
        <v>44103</v>
      </c>
      <c r="F580" s="237">
        <v>44347</v>
      </c>
      <c r="G580" s="235"/>
      <c r="H580" s="235"/>
      <c r="I580" s="221">
        <v>2017975</v>
      </c>
      <c r="J580" s="235"/>
      <c r="K580" s="223" t="s">
        <v>1191</v>
      </c>
      <c r="L580" s="235">
        <v>87</v>
      </c>
      <c r="M580" s="268" t="s">
        <v>45</v>
      </c>
      <c r="N580" s="235" t="s">
        <v>22</v>
      </c>
      <c r="O580" s="235" t="s">
        <v>22</v>
      </c>
      <c r="P580" s="235" t="s">
        <v>22</v>
      </c>
      <c r="Q580" s="235" t="s">
        <v>22</v>
      </c>
      <c r="R580" s="235" t="s">
        <v>22</v>
      </c>
      <c r="S580" s="235" t="s">
        <v>22</v>
      </c>
      <c r="T580" s="235" t="s">
        <v>22</v>
      </c>
      <c r="U580" s="235" t="s">
        <v>22</v>
      </c>
      <c r="V580" s="235" t="s">
        <v>505</v>
      </c>
      <c r="W580" s="235"/>
    </row>
    <row r="581" spans="1:23" ht="39.6">
      <c r="A581" s="217" t="s">
        <v>2486</v>
      </c>
      <c r="B581" s="275" t="s">
        <v>1383</v>
      </c>
      <c r="C581" s="235" t="s">
        <v>694</v>
      </c>
      <c r="D581" s="275" t="s">
        <v>1384</v>
      </c>
      <c r="E581" s="292">
        <v>44208</v>
      </c>
      <c r="F581" s="349">
        <v>44275</v>
      </c>
      <c r="G581" s="235"/>
      <c r="H581" s="235"/>
      <c r="I581" s="238">
        <v>764362.68000000005</v>
      </c>
      <c r="J581" s="235"/>
      <c r="K581" s="223" t="s">
        <v>1191</v>
      </c>
      <c r="L581" s="348">
        <v>99</v>
      </c>
      <c r="M581" s="235">
        <v>138</v>
      </c>
      <c r="N581" s="235" t="s">
        <v>22</v>
      </c>
      <c r="O581" s="235" t="s">
        <v>22</v>
      </c>
      <c r="P581" s="235" t="s">
        <v>22</v>
      </c>
      <c r="Q581" s="235" t="s">
        <v>22</v>
      </c>
      <c r="R581" s="235" t="s">
        <v>22</v>
      </c>
      <c r="S581" s="235" t="s">
        <v>22</v>
      </c>
      <c r="T581" s="235" t="s">
        <v>22</v>
      </c>
      <c r="U581" s="235" t="s">
        <v>22</v>
      </c>
      <c r="V581" s="235" t="s">
        <v>505</v>
      </c>
      <c r="W581" s="235"/>
    </row>
    <row r="582" spans="1:23" ht="39.6">
      <c r="A582" s="217" t="s">
        <v>2487</v>
      </c>
      <c r="B582" s="275" t="s">
        <v>1385</v>
      </c>
      <c r="C582" s="235" t="s">
        <v>53</v>
      </c>
      <c r="D582" s="275" t="s">
        <v>1386</v>
      </c>
      <c r="E582" s="292">
        <v>44217</v>
      </c>
      <c r="F582" s="237">
        <v>44286</v>
      </c>
      <c r="G582" s="235"/>
      <c r="H582" s="235"/>
      <c r="I582" s="238">
        <v>2754580</v>
      </c>
      <c r="J582" s="235"/>
      <c r="K582" s="223" t="s">
        <v>1191</v>
      </c>
      <c r="L582" s="348">
        <v>44</v>
      </c>
      <c r="M582" s="235">
        <v>345</v>
      </c>
      <c r="N582" s="235" t="s">
        <v>22</v>
      </c>
      <c r="O582" s="235" t="s">
        <v>22</v>
      </c>
      <c r="P582" s="235" t="s">
        <v>22</v>
      </c>
      <c r="Q582" s="235" t="s">
        <v>22</v>
      </c>
      <c r="R582" s="235" t="s">
        <v>22</v>
      </c>
      <c r="S582" s="235" t="s">
        <v>22</v>
      </c>
      <c r="T582" s="235" t="s">
        <v>22</v>
      </c>
      <c r="U582" s="235" t="s">
        <v>22</v>
      </c>
      <c r="V582" s="235" t="s">
        <v>505</v>
      </c>
      <c r="W582" s="235"/>
    </row>
    <row r="583" spans="1:23" ht="52.8">
      <c r="A583" s="217" t="s">
        <v>1348</v>
      </c>
      <c r="B583" s="275" t="s">
        <v>1387</v>
      </c>
      <c r="C583" s="235" t="s">
        <v>1388</v>
      </c>
      <c r="D583" s="275" t="s">
        <v>1389</v>
      </c>
      <c r="E583" s="292">
        <v>44123</v>
      </c>
      <c r="F583" s="237">
        <v>44696</v>
      </c>
      <c r="G583" s="320"/>
      <c r="H583" s="235"/>
      <c r="I583" s="221">
        <v>1180134.3700000001</v>
      </c>
      <c r="J583" s="235"/>
      <c r="K583" s="223" t="s">
        <v>1191</v>
      </c>
      <c r="L583" s="235">
        <v>79</v>
      </c>
      <c r="M583" s="268" t="s">
        <v>513</v>
      </c>
      <c r="N583" s="235" t="s">
        <v>22</v>
      </c>
      <c r="O583" s="235" t="s">
        <v>22</v>
      </c>
      <c r="P583" s="235" t="s">
        <v>22</v>
      </c>
      <c r="Q583" s="235" t="s">
        <v>22</v>
      </c>
      <c r="R583" s="235" t="s">
        <v>22</v>
      </c>
      <c r="S583" s="235" t="s">
        <v>22</v>
      </c>
      <c r="T583" s="235" t="s">
        <v>22</v>
      </c>
      <c r="U583" s="235" t="s">
        <v>22</v>
      </c>
      <c r="V583" s="235" t="s">
        <v>505</v>
      </c>
      <c r="W583" s="235"/>
    </row>
    <row r="584" spans="1:23" ht="52.8">
      <c r="A584" s="217" t="s">
        <v>1347</v>
      </c>
      <c r="B584" s="275" t="s">
        <v>1390</v>
      </c>
      <c r="C584" s="235" t="s">
        <v>1388</v>
      </c>
      <c r="D584" s="275" t="s">
        <v>1391</v>
      </c>
      <c r="E584" s="292">
        <v>44126</v>
      </c>
      <c r="F584" s="237">
        <v>44545</v>
      </c>
      <c r="G584" s="235"/>
      <c r="H584" s="235"/>
      <c r="I584" s="221">
        <v>1438784.96</v>
      </c>
      <c r="J584" s="235"/>
      <c r="K584" s="223" t="s">
        <v>1191</v>
      </c>
      <c r="L584" s="235">
        <v>79</v>
      </c>
      <c r="M584" s="235" t="s">
        <v>513</v>
      </c>
      <c r="N584" s="235" t="s">
        <v>22</v>
      </c>
      <c r="O584" s="235" t="s">
        <v>22</v>
      </c>
      <c r="P584" s="235" t="s">
        <v>22</v>
      </c>
      <c r="Q584" s="235" t="s">
        <v>22</v>
      </c>
      <c r="R584" s="235" t="s">
        <v>22</v>
      </c>
      <c r="S584" s="235" t="s">
        <v>22</v>
      </c>
      <c r="T584" s="235" t="s">
        <v>22</v>
      </c>
      <c r="U584" s="235" t="s">
        <v>22</v>
      </c>
      <c r="V584" s="235" t="s">
        <v>505</v>
      </c>
      <c r="W584" s="235"/>
    </row>
    <row r="585" spans="1:23" ht="52.8">
      <c r="A585" s="217" t="s">
        <v>1392</v>
      </c>
      <c r="B585" s="275" t="s">
        <v>1393</v>
      </c>
      <c r="C585" s="235" t="s">
        <v>27</v>
      </c>
      <c r="D585" s="275" t="s">
        <v>1394</v>
      </c>
      <c r="E585" s="292">
        <v>44011</v>
      </c>
      <c r="F585" s="349">
        <v>44232</v>
      </c>
      <c r="G585" s="349">
        <v>44232</v>
      </c>
      <c r="H585" s="235"/>
      <c r="I585" s="221">
        <v>2536057.8199999998</v>
      </c>
      <c r="J585" s="235"/>
      <c r="K585" s="223" t="s">
        <v>1191</v>
      </c>
      <c r="L585" s="348">
        <v>100</v>
      </c>
      <c r="M585" s="235" t="s">
        <v>22</v>
      </c>
      <c r="N585" s="235" t="s">
        <v>22</v>
      </c>
      <c r="O585" s="235" t="s">
        <v>22</v>
      </c>
      <c r="P585" s="235" t="s">
        <v>22</v>
      </c>
      <c r="Q585" s="235" t="s">
        <v>22</v>
      </c>
      <c r="R585" s="235" t="s">
        <v>22</v>
      </c>
      <c r="S585" s="235" t="s">
        <v>22</v>
      </c>
      <c r="T585" s="235" t="s">
        <v>22</v>
      </c>
      <c r="U585" s="235" t="s">
        <v>22</v>
      </c>
      <c r="V585" s="235" t="s">
        <v>505</v>
      </c>
      <c r="W585" s="235"/>
    </row>
    <row r="586" spans="1:23" ht="26.4">
      <c r="A586" s="217" t="s">
        <v>1346</v>
      </c>
      <c r="B586" s="275" t="s">
        <v>1395</v>
      </c>
      <c r="C586" s="235" t="s">
        <v>1396</v>
      </c>
      <c r="D586" s="275" t="s">
        <v>1397</v>
      </c>
      <c r="E586" s="292">
        <v>44106</v>
      </c>
      <c r="F586" s="237">
        <v>44195</v>
      </c>
      <c r="G586" s="237">
        <v>44195</v>
      </c>
      <c r="H586" s="235"/>
      <c r="I586" s="221">
        <v>263417</v>
      </c>
      <c r="J586" s="235"/>
      <c r="K586" s="223" t="s">
        <v>1191</v>
      </c>
      <c r="L586" s="241">
        <v>100</v>
      </c>
      <c r="M586" s="235" t="s">
        <v>22</v>
      </c>
      <c r="N586" s="235" t="s">
        <v>22</v>
      </c>
      <c r="O586" s="235" t="s">
        <v>22</v>
      </c>
      <c r="P586" s="235" t="s">
        <v>22</v>
      </c>
      <c r="Q586" s="235" t="s">
        <v>22</v>
      </c>
      <c r="R586" s="235" t="s">
        <v>22</v>
      </c>
      <c r="S586" s="235" t="s">
        <v>22</v>
      </c>
      <c r="T586" s="235" t="s">
        <v>22</v>
      </c>
      <c r="U586" s="235" t="s">
        <v>22</v>
      </c>
      <c r="V586" s="235" t="s">
        <v>505</v>
      </c>
      <c r="W586" s="235"/>
    </row>
    <row r="587" spans="1:23" ht="39.6">
      <c r="A587" s="217" t="s">
        <v>1398</v>
      </c>
      <c r="B587" s="275" t="s">
        <v>1399</v>
      </c>
      <c r="C587" s="235" t="s">
        <v>722</v>
      </c>
      <c r="D587" s="275" t="s">
        <v>1400</v>
      </c>
      <c r="E587" s="292">
        <v>44100</v>
      </c>
      <c r="F587" s="237">
        <v>44181</v>
      </c>
      <c r="G587" s="237">
        <v>44181</v>
      </c>
      <c r="H587" s="235"/>
      <c r="I587" s="221">
        <v>338767</v>
      </c>
      <c r="J587" s="235"/>
      <c r="K587" s="223" t="s">
        <v>1191</v>
      </c>
      <c r="L587" s="241">
        <v>100</v>
      </c>
      <c r="M587" s="235">
        <v>138</v>
      </c>
      <c r="N587" s="235" t="s">
        <v>22</v>
      </c>
      <c r="O587" s="235" t="s">
        <v>22</v>
      </c>
      <c r="P587" s="235" t="s">
        <v>22</v>
      </c>
      <c r="Q587" s="235" t="s">
        <v>22</v>
      </c>
      <c r="R587" s="235" t="s">
        <v>22</v>
      </c>
      <c r="S587" s="235" t="s">
        <v>22</v>
      </c>
      <c r="T587" s="235" t="s">
        <v>22</v>
      </c>
      <c r="U587" s="235" t="s">
        <v>22</v>
      </c>
      <c r="V587" s="235" t="s">
        <v>505</v>
      </c>
      <c r="W587" s="235"/>
    </row>
    <row r="588" spans="1:23" ht="39.6">
      <c r="A588" s="217" t="s">
        <v>1401</v>
      </c>
      <c r="B588" s="275" t="s">
        <v>1402</v>
      </c>
      <c r="C588" s="235" t="s">
        <v>722</v>
      </c>
      <c r="D588" s="275" t="s">
        <v>1403</v>
      </c>
      <c r="E588" s="292">
        <v>44109</v>
      </c>
      <c r="F588" s="237">
        <v>44172</v>
      </c>
      <c r="G588" s="237">
        <v>44172</v>
      </c>
      <c r="H588" s="235"/>
      <c r="I588" s="221">
        <v>573201</v>
      </c>
      <c r="J588" s="235"/>
      <c r="K588" s="223" t="s">
        <v>1191</v>
      </c>
      <c r="L588" s="241">
        <v>100</v>
      </c>
      <c r="M588" s="235">
        <v>138</v>
      </c>
      <c r="N588" s="235" t="s">
        <v>22</v>
      </c>
      <c r="O588" s="235" t="s">
        <v>22</v>
      </c>
      <c r="P588" s="235" t="s">
        <v>22</v>
      </c>
      <c r="Q588" s="235" t="s">
        <v>22</v>
      </c>
      <c r="R588" s="235" t="s">
        <v>22</v>
      </c>
      <c r="S588" s="235" t="s">
        <v>22</v>
      </c>
      <c r="T588" s="235" t="s">
        <v>22</v>
      </c>
      <c r="U588" s="235" t="s">
        <v>22</v>
      </c>
      <c r="V588" s="235" t="s">
        <v>505</v>
      </c>
      <c r="W588" s="235"/>
    </row>
    <row r="589" spans="1:23" ht="39.6">
      <c r="A589" s="217" t="s">
        <v>2488</v>
      </c>
      <c r="B589" s="275" t="s">
        <v>1404</v>
      </c>
      <c r="C589" s="235" t="s">
        <v>1405</v>
      </c>
      <c r="D589" s="275" t="s">
        <v>1406</v>
      </c>
      <c r="E589" s="292">
        <v>44333</v>
      </c>
      <c r="F589" s="237">
        <v>44501</v>
      </c>
      <c r="G589" s="235"/>
      <c r="H589" s="235"/>
      <c r="I589" s="235"/>
      <c r="J589" s="235"/>
      <c r="K589" s="223" t="s">
        <v>1191</v>
      </c>
      <c r="L589" s="235">
        <v>0</v>
      </c>
      <c r="M589" s="235">
        <v>345</v>
      </c>
      <c r="N589" s="235" t="s">
        <v>22</v>
      </c>
      <c r="O589" s="235" t="s">
        <v>22</v>
      </c>
      <c r="P589" s="235" t="s">
        <v>22</v>
      </c>
      <c r="Q589" s="235" t="s">
        <v>22</v>
      </c>
      <c r="R589" s="235" t="s">
        <v>22</v>
      </c>
      <c r="S589" s="235" t="s">
        <v>22</v>
      </c>
      <c r="T589" s="235" t="s">
        <v>22</v>
      </c>
      <c r="U589" s="235" t="s">
        <v>22</v>
      </c>
      <c r="V589" s="235" t="s">
        <v>505</v>
      </c>
      <c r="W589" s="235"/>
    </row>
    <row r="590" spans="1:23" ht="39.6">
      <c r="A590" s="217" t="s">
        <v>1407</v>
      </c>
      <c r="B590" s="275" t="s">
        <v>1408</v>
      </c>
      <c r="C590" s="235" t="s">
        <v>298</v>
      </c>
      <c r="D590" s="275" t="s">
        <v>1409</v>
      </c>
      <c r="E590" s="292">
        <v>44060</v>
      </c>
      <c r="F590" s="237">
        <v>44148</v>
      </c>
      <c r="G590" s="237">
        <v>44148</v>
      </c>
      <c r="H590" s="235"/>
      <c r="I590" s="221">
        <v>210749</v>
      </c>
      <c r="J590" s="235"/>
      <c r="K590" s="223" t="s">
        <v>1191</v>
      </c>
      <c r="L590" s="235">
        <v>100</v>
      </c>
      <c r="M590" s="235" t="s">
        <v>513</v>
      </c>
      <c r="N590" s="235" t="s">
        <v>22</v>
      </c>
      <c r="O590" s="235" t="s">
        <v>22</v>
      </c>
      <c r="P590" s="235" t="s">
        <v>22</v>
      </c>
      <c r="Q590" s="235" t="s">
        <v>22</v>
      </c>
      <c r="R590" s="235" t="s">
        <v>22</v>
      </c>
      <c r="S590" s="235" t="s">
        <v>22</v>
      </c>
      <c r="T590" s="235" t="s">
        <v>22</v>
      </c>
      <c r="U590" s="235" t="s">
        <v>22</v>
      </c>
      <c r="V590" s="235" t="s">
        <v>505</v>
      </c>
      <c r="W590" s="235"/>
    </row>
    <row r="591" spans="1:23" ht="39.6">
      <c r="A591" s="217" t="s">
        <v>2489</v>
      </c>
      <c r="B591" s="275" t="s">
        <v>1410</v>
      </c>
      <c r="C591" s="235" t="s">
        <v>1091</v>
      </c>
      <c r="D591" s="275" t="s">
        <v>1411</v>
      </c>
      <c r="E591" s="292">
        <v>44146</v>
      </c>
      <c r="F591" s="237">
        <v>44285</v>
      </c>
      <c r="G591" s="235"/>
      <c r="H591" s="235"/>
      <c r="I591" s="221">
        <v>708758.79000000004</v>
      </c>
      <c r="J591" s="235"/>
      <c r="K591" s="223" t="s">
        <v>1191</v>
      </c>
      <c r="L591" s="348">
        <v>99</v>
      </c>
      <c r="M591" s="235">
        <v>138</v>
      </c>
      <c r="N591" s="235" t="s">
        <v>22</v>
      </c>
      <c r="O591" s="235" t="s">
        <v>22</v>
      </c>
      <c r="P591" s="235" t="s">
        <v>22</v>
      </c>
      <c r="Q591" s="235" t="s">
        <v>22</v>
      </c>
      <c r="R591" s="235" t="s">
        <v>22</v>
      </c>
      <c r="S591" s="235" t="s">
        <v>22</v>
      </c>
      <c r="T591" s="235" t="s">
        <v>22</v>
      </c>
      <c r="U591" s="235" t="s">
        <v>22</v>
      </c>
      <c r="V591" s="235" t="s">
        <v>505</v>
      </c>
      <c r="W591" s="235"/>
    </row>
    <row r="592" spans="1:23" ht="39.6">
      <c r="A592" s="217" t="s">
        <v>1412</v>
      </c>
      <c r="B592" s="275" t="s">
        <v>1413</v>
      </c>
      <c r="C592" s="235" t="s">
        <v>43</v>
      </c>
      <c r="D592" s="275" t="s">
        <v>1414</v>
      </c>
      <c r="E592" s="292">
        <v>43955</v>
      </c>
      <c r="F592" s="237">
        <v>44011</v>
      </c>
      <c r="G592" s="237">
        <v>44011</v>
      </c>
      <c r="H592" s="235"/>
      <c r="I592" s="221">
        <v>479573</v>
      </c>
      <c r="J592" s="366"/>
      <c r="K592" s="368"/>
      <c r="L592" s="235">
        <v>100</v>
      </c>
      <c r="M592" s="235" t="s">
        <v>22</v>
      </c>
      <c r="N592" s="235" t="s">
        <v>22</v>
      </c>
      <c r="O592" s="235" t="s">
        <v>22</v>
      </c>
      <c r="P592" s="235" t="s">
        <v>22</v>
      </c>
      <c r="Q592" s="235" t="s">
        <v>22</v>
      </c>
      <c r="R592" s="235" t="s">
        <v>22</v>
      </c>
      <c r="S592" s="235" t="s">
        <v>22</v>
      </c>
      <c r="T592" s="235" t="s">
        <v>22</v>
      </c>
      <c r="U592" s="235" t="s">
        <v>22</v>
      </c>
      <c r="V592" s="235" t="s">
        <v>1415</v>
      </c>
      <c r="W592" s="235" t="s">
        <v>1433</v>
      </c>
    </row>
    <row r="593" spans="1:23" ht="26.4">
      <c r="A593" s="217" t="s">
        <v>1416</v>
      </c>
      <c r="B593" s="275" t="s">
        <v>1434</v>
      </c>
      <c r="C593" s="235" t="s">
        <v>650</v>
      </c>
      <c r="D593" s="275" t="s">
        <v>1417</v>
      </c>
      <c r="E593" s="292">
        <v>43997</v>
      </c>
      <c r="F593" s="237">
        <v>44138</v>
      </c>
      <c r="G593" s="237">
        <v>44138</v>
      </c>
      <c r="H593" s="235"/>
      <c r="I593" s="221">
        <v>391310</v>
      </c>
      <c r="J593" s="235"/>
      <c r="K593" s="223" t="s">
        <v>1191</v>
      </c>
      <c r="L593" s="235">
        <v>100</v>
      </c>
      <c r="M593" s="235">
        <v>138</v>
      </c>
      <c r="N593" s="235" t="s">
        <v>22</v>
      </c>
      <c r="O593" s="235" t="s">
        <v>22</v>
      </c>
      <c r="P593" s="235" t="s">
        <v>22</v>
      </c>
      <c r="Q593" s="235" t="s">
        <v>22</v>
      </c>
      <c r="R593" s="235" t="s">
        <v>22</v>
      </c>
      <c r="S593" s="235" t="s">
        <v>22</v>
      </c>
      <c r="T593" s="235" t="s">
        <v>22</v>
      </c>
      <c r="U593" s="235" t="s">
        <v>22</v>
      </c>
      <c r="V593" s="235" t="s">
        <v>505</v>
      </c>
      <c r="W593" s="235"/>
    </row>
    <row r="594" spans="1:23" ht="39.6">
      <c r="A594" s="217" t="s">
        <v>2490</v>
      </c>
      <c r="B594" s="275" t="s">
        <v>1466</v>
      </c>
      <c r="C594" s="235" t="s">
        <v>1449</v>
      </c>
      <c r="D594" s="235" t="s">
        <v>1450</v>
      </c>
      <c r="E594" s="292">
        <v>44149</v>
      </c>
      <c r="F594" s="237">
        <v>44348</v>
      </c>
      <c r="G594" s="235"/>
      <c r="H594" s="235"/>
      <c r="I594" s="221">
        <v>7346402</v>
      </c>
      <c r="J594" s="235"/>
      <c r="K594" s="223" t="s">
        <v>1191</v>
      </c>
      <c r="L594" s="348">
        <v>55</v>
      </c>
      <c r="M594" s="235" t="s">
        <v>22</v>
      </c>
      <c r="N594" s="235">
        <v>345</v>
      </c>
      <c r="O594" s="235" t="s">
        <v>22</v>
      </c>
      <c r="P594" s="235" t="s">
        <v>22</v>
      </c>
      <c r="Q594" s="235" t="s">
        <v>22</v>
      </c>
      <c r="R594" s="235" t="s">
        <v>22</v>
      </c>
      <c r="S594" s="235" t="s">
        <v>22</v>
      </c>
      <c r="T594" s="235" t="s">
        <v>22</v>
      </c>
      <c r="U594" s="235" t="s">
        <v>22</v>
      </c>
      <c r="V594" s="235" t="s">
        <v>505</v>
      </c>
      <c r="W594" s="217" t="s">
        <v>2537</v>
      </c>
    </row>
    <row r="595" spans="1:23" ht="66">
      <c r="A595" s="217" t="s">
        <v>2491</v>
      </c>
      <c r="B595" s="275" t="s">
        <v>1451</v>
      </c>
      <c r="C595" s="235" t="s">
        <v>1452</v>
      </c>
      <c r="D595" s="235" t="s">
        <v>1467</v>
      </c>
      <c r="E595" s="292">
        <v>44113</v>
      </c>
      <c r="F595" s="237">
        <v>44337</v>
      </c>
      <c r="G595" s="235"/>
      <c r="H595" s="235"/>
      <c r="I595" s="221">
        <v>7321207.9299999997</v>
      </c>
      <c r="J595" s="235"/>
      <c r="K595" s="223" t="s">
        <v>1191</v>
      </c>
      <c r="L595" s="348">
        <v>75</v>
      </c>
      <c r="M595" s="235" t="s">
        <v>22</v>
      </c>
      <c r="N595" s="235">
        <v>345</v>
      </c>
      <c r="O595" s="235" t="s">
        <v>22</v>
      </c>
      <c r="P595" s="235" t="s">
        <v>22</v>
      </c>
      <c r="Q595" s="235" t="s">
        <v>22</v>
      </c>
      <c r="R595" s="235" t="s">
        <v>22</v>
      </c>
      <c r="S595" s="235" t="s">
        <v>22</v>
      </c>
      <c r="T595" s="235" t="s">
        <v>22</v>
      </c>
      <c r="U595" s="235" t="s">
        <v>22</v>
      </c>
      <c r="V595" s="235" t="s">
        <v>505</v>
      </c>
      <c r="W595" s="217" t="s">
        <v>2537</v>
      </c>
    </row>
    <row r="596" spans="1:23" ht="39.6">
      <c r="A596" s="217" t="s">
        <v>2492</v>
      </c>
      <c r="B596" s="275" t="s">
        <v>1453</v>
      </c>
      <c r="C596" s="235" t="s">
        <v>1622</v>
      </c>
      <c r="D596" s="235" t="s">
        <v>1454</v>
      </c>
      <c r="E596" s="292">
        <v>44208</v>
      </c>
      <c r="F596" s="237">
        <v>44331</v>
      </c>
      <c r="G596" s="235"/>
      <c r="H596" s="235"/>
      <c r="I596" s="238">
        <v>2281324.25</v>
      </c>
      <c r="J596" s="235"/>
      <c r="K596" s="223" t="s">
        <v>1191</v>
      </c>
      <c r="L596" s="348">
        <v>49</v>
      </c>
      <c r="M596" s="235" t="s">
        <v>22</v>
      </c>
      <c r="N596" s="235">
        <v>138</v>
      </c>
      <c r="O596" s="235" t="s">
        <v>22</v>
      </c>
      <c r="P596" s="235" t="s">
        <v>22</v>
      </c>
      <c r="Q596" s="235" t="s">
        <v>22</v>
      </c>
      <c r="R596" s="235" t="s">
        <v>22</v>
      </c>
      <c r="S596" s="235" t="s">
        <v>22</v>
      </c>
      <c r="T596" s="235" t="s">
        <v>22</v>
      </c>
      <c r="U596" s="235" t="s">
        <v>22</v>
      </c>
      <c r="V596" s="235" t="s">
        <v>505</v>
      </c>
      <c r="W596" s="235"/>
    </row>
    <row r="597" spans="1:23" ht="66">
      <c r="A597" s="217" t="s">
        <v>1455</v>
      </c>
      <c r="B597" s="275" t="s">
        <v>1456</v>
      </c>
      <c r="C597" s="235" t="s">
        <v>27</v>
      </c>
      <c r="D597" s="235" t="s">
        <v>1457</v>
      </c>
      <c r="E597" s="292">
        <v>44106</v>
      </c>
      <c r="F597" s="237">
        <v>44180</v>
      </c>
      <c r="G597" s="237">
        <v>44180</v>
      </c>
      <c r="H597" s="235"/>
      <c r="I597" s="221">
        <v>1049666.22</v>
      </c>
      <c r="J597" s="235"/>
      <c r="K597" s="223" t="s">
        <v>1191</v>
      </c>
      <c r="L597" s="235">
        <v>100</v>
      </c>
      <c r="M597" s="235" t="s">
        <v>22</v>
      </c>
      <c r="N597" s="235" t="s">
        <v>22</v>
      </c>
      <c r="O597" s="235" t="s">
        <v>22</v>
      </c>
      <c r="P597" s="235" t="s">
        <v>22</v>
      </c>
      <c r="Q597" s="235" t="s">
        <v>22</v>
      </c>
      <c r="R597" s="235" t="s">
        <v>22</v>
      </c>
      <c r="S597" s="235" t="s">
        <v>22</v>
      </c>
      <c r="T597" s="235" t="s">
        <v>22</v>
      </c>
      <c r="U597" s="235" t="s">
        <v>22</v>
      </c>
      <c r="V597" s="235" t="s">
        <v>505</v>
      </c>
      <c r="W597" s="235"/>
    </row>
    <row r="598" spans="1:23" ht="39.6">
      <c r="A598" s="217" t="s">
        <v>1443</v>
      </c>
      <c r="B598" s="275" t="s">
        <v>1458</v>
      </c>
      <c r="C598" s="235" t="s">
        <v>192</v>
      </c>
      <c r="D598" s="235" t="s">
        <v>1468</v>
      </c>
      <c r="E598" s="353">
        <v>44264</v>
      </c>
      <c r="F598" s="237">
        <v>44347</v>
      </c>
      <c r="G598" s="235"/>
      <c r="H598" s="235"/>
      <c r="I598" s="221">
        <v>313505</v>
      </c>
      <c r="J598" s="235"/>
      <c r="K598" s="223" t="s">
        <v>1191</v>
      </c>
      <c r="L598" s="235">
        <v>0</v>
      </c>
      <c r="M598" s="235" t="s">
        <v>22</v>
      </c>
      <c r="N598" s="235" t="s">
        <v>22</v>
      </c>
      <c r="O598" s="235" t="s">
        <v>22</v>
      </c>
      <c r="P598" s="235" t="s">
        <v>22</v>
      </c>
      <c r="Q598" s="235" t="s">
        <v>22</v>
      </c>
      <c r="R598" s="235" t="s">
        <v>22</v>
      </c>
      <c r="S598" s="235" t="s">
        <v>22</v>
      </c>
      <c r="T598" s="235" t="s">
        <v>22</v>
      </c>
      <c r="U598" s="235" t="s">
        <v>22</v>
      </c>
      <c r="V598" s="235" t="s">
        <v>505</v>
      </c>
      <c r="W598" s="235"/>
    </row>
    <row r="599" spans="1:23" ht="39.6">
      <c r="A599" s="217" t="s">
        <v>2493</v>
      </c>
      <c r="B599" s="275" t="s">
        <v>1459</v>
      </c>
      <c r="C599" s="235" t="s">
        <v>204</v>
      </c>
      <c r="D599" s="275" t="s">
        <v>1470</v>
      </c>
      <c r="E599" s="295">
        <v>44095</v>
      </c>
      <c r="F599" s="295">
        <v>44331</v>
      </c>
      <c r="G599" s="275"/>
      <c r="H599" s="275"/>
      <c r="I599" s="221">
        <v>20740520</v>
      </c>
      <c r="J599" s="275"/>
      <c r="K599" s="223" t="s">
        <v>1191</v>
      </c>
      <c r="L599" s="275">
        <v>62</v>
      </c>
      <c r="M599" s="275" t="s">
        <v>22</v>
      </c>
      <c r="N599" s="275" t="s">
        <v>513</v>
      </c>
      <c r="O599" s="275" t="s">
        <v>22</v>
      </c>
      <c r="P599" s="275" t="s">
        <v>22</v>
      </c>
      <c r="Q599" s="275" t="s">
        <v>22</v>
      </c>
      <c r="R599" s="275" t="s">
        <v>22</v>
      </c>
      <c r="S599" s="275" t="s">
        <v>22</v>
      </c>
      <c r="T599" s="275" t="s">
        <v>22</v>
      </c>
      <c r="U599" s="275" t="s">
        <v>22</v>
      </c>
      <c r="V599" s="275" t="s">
        <v>505</v>
      </c>
      <c r="W599" s="275"/>
    </row>
    <row r="600" spans="1:23" ht="66">
      <c r="A600" s="217" t="s">
        <v>2494</v>
      </c>
      <c r="B600" s="275" t="s">
        <v>1460</v>
      </c>
      <c r="C600" s="235" t="s">
        <v>879</v>
      </c>
      <c r="D600" s="235" t="s">
        <v>1469</v>
      </c>
      <c r="E600" s="292">
        <v>44068</v>
      </c>
      <c r="F600" s="237">
        <v>44331</v>
      </c>
      <c r="G600" s="235"/>
      <c r="H600" s="235"/>
      <c r="I600" s="221">
        <v>8859445</v>
      </c>
      <c r="J600" s="235"/>
      <c r="K600" s="223" t="s">
        <v>1191</v>
      </c>
      <c r="L600" s="348">
        <v>50</v>
      </c>
      <c r="M600" s="235">
        <v>138</v>
      </c>
      <c r="N600" s="235" t="s">
        <v>22</v>
      </c>
      <c r="O600" s="235" t="s">
        <v>22</v>
      </c>
      <c r="P600" s="235" t="s">
        <v>22</v>
      </c>
      <c r="Q600" s="235" t="s">
        <v>22</v>
      </c>
      <c r="R600" s="235" t="s">
        <v>22</v>
      </c>
      <c r="S600" s="235" t="s">
        <v>22</v>
      </c>
      <c r="T600" s="235" t="s">
        <v>22</v>
      </c>
      <c r="U600" s="235" t="s">
        <v>22</v>
      </c>
      <c r="V600" s="235" t="s">
        <v>505</v>
      </c>
      <c r="W600" s="235"/>
    </row>
    <row r="601" spans="1:23" ht="66">
      <c r="A601" s="217" t="s">
        <v>2495</v>
      </c>
      <c r="B601" s="275" t="s">
        <v>1461</v>
      </c>
      <c r="C601" s="235" t="s">
        <v>27</v>
      </c>
      <c r="D601" s="275" t="s">
        <v>1461</v>
      </c>
      <c r="E601" s="292">
        <v>44455</v>
      </c>
      <c r="F601" s="237">
        <v>44545</v>
      </c>
      <c r="G601" s="235"/>
      <c r="H601" s="235"/>
      <c r="I601" s="235"/>
      <c r="J601" s="235"/>
      <c r="K601" s="223" t="s">
        <v>1191</v>
      </c>
      <c r="L601" s="235">
        <v>0</v>
      </c>
      <c r="M601" s="235">
        <v>138</v>
      </c>
      <c r="N601" s="235" t="s">
        <v>22</v>
      </c>
      <c r="O601" s="235" t="s">
        <v>22</v>
      </c>
      <c r="P601" s="235" t="s">
        <v>22</v>
      </c>
      <c r="Q601" s="235" t="s">
        <v>22</v>
      </c>
      <c r="R601" s="235" t="s">
        <v>22</v>
      </c>
      <c r="S601" s="235" t="s">
        <v>22</v>
      </c>
      <c r="T601" s="235" t="s">
        <v>22</v>
      </c>
      <c r="U601" s="235" t="s">
        <v>22</v>
      </c>
      <c r="V601" s="235" t="s">
        <v>505</v>
      </c>
      <c r="W601" s="235"/>
    </row>
    <row r="602" spans="1:23" ht="52.8">
      <c r="A602" s="217" t="s">
        <v>2496</v>
      </c>
      <c r="B602" s="235" t="s">
        <v>1540</v>
      </c>
      <c r="C602" s="235" t="s">
        <v>40</v>
      </c>
      <c r="D602" s="235" t="s">
        <v>1541</v>
      </c>
      <c r="E602" s="237">
        <v>44145</v>
      </c>
      <c r="F602" s="237">
        <v>44331</v>
      </c>
      <c r="G602" s="235"/>
      <c r="H602" s="235"/>
      <c r="I602" s="221">
        <v>2081468</v>
      </c>
      <c r="J602" s="235"/>
      <c r="K602" s="223" t="s">
        <v>1191</v>
      </c>
      <c r="L602" s="348">
        <v>90</v>
      </c>
      <c r="M602" s="235" t="s">
        <v>22</v>
      </c>
      <c r="N602" s="235">
        <v>138</v>
      </c>
      <c r="O602" s="235" t="s">
        <v>22</v>
      </c>
      <c r="P602" s="235" t="s">
        <v>22</v>
      </c>
      <c r="Q602" s="235" t="s">
        <v>22</v>
      </c>
      <c r="R602" s="235" t="s">
        <v>22</v>
      </c>
      <c r="S602" s="235" t="s">
        <v>22</v>
      </c>
      <c r="T602" s="235" t="s">
        <v>22</v>
      </c>
      <c r="U602" s="235" t="s">
        <v>22</v>
      </c>
      <c r="V602" s="235" t="s">
        <v>505</v>
      </c>
      <c r="W602" s="235"/>
    </row>
    <row r="603" spans="1:23" ht="52.8">
      <c r="A603" s="217" t="s">
        <v>1542</v>
      </c>
      <c r="B603" s="235" t="s">
        <v>1603</v>
      </c>
      <c r="C603" s="235" t="s">
        <v>1543</v>
      </c>
      <c r="D603" s="235" t="s">
        <v>1572</v>
      </c>
      <c r="E603" s="349">
        <v>44256</v>
      </c>
      <c r="F603" s="349">
        <v>44377</v>
      </c>
      <c r="G603" s="235"/>
      <c r="H603" s="235"/>
      <c r="I603" s="283">
        <v>464360</v>
      </c>
      <c r="J603" s="235"/>
      <c r="K603" s="223" t="s">
        <v>1191</v>
      </c>
      <c r="L603" s="348">
        <v>40</v>
      </c>
      <c r="M603" s="235" t="s">
        <v>22</v>
      </c>
      <c r="N603" s="235" t="s">
        <v>45</v>
      </c>
      <c r="O603" s="235" t="s">
        <v>22</v>
      </c>
      <c r="P603" s="235" t="s">
        <v>22</v>
      </c>
      <c r="Q603" s="235" t="s">
        <v>22</v>
      </c>
      <c r="R603" s="235" t="s">
        <v>22</v>
      </c>
      <c r="S603" s="235" t="s">
        <v>22</v>
      </c>
      <c r="T603" s="235" t="s">
        <v>22</v>
      </c>
      <c r="U603" s="235" t="s">
        <v>22</v>
      </c>
      <c r="V603" s="235" t="s">
        <v>1415</v>
      </c>
      <c r="W603" s="235" t="s">
        <v>1604</v>
      </c>
    </row>
    <row r="604" spans="1:23" ht="52.8">
      <c r="A604" s="217" t="s">
        <v>1477</v>
      </c>
      <c r="B604" s="235" t="s">
        <v>1544</v>
      </c>
      <c r="C604" s="235" t="s">
        <v>51</v>
      </c>
      <c r="D604" s="235" t="s">
        <v>1545</v>
      </c>
      <c r="E604" s="295">
        <v>44168</v>
      </c>
      <c r="F604" s="295">
        <v>44331</v>
      </c>
      <c r="G604" s="235"/>
      <c r="H604" s="235"/>
      <c r="I604" s="221">
        <v>3726946.0299999998</v>
      </c>
      <c r="J604" s="235"/>
      <c r="K604" s="223" t="s">
        <v>1191</v>
      </c>
      <c r="L604" s="348">
        <v>15</v>
      </c>
      <c r="M604" s="235" t="s">
        <v>22</v>
      </c>
      <c r="N604" s="235">
        <v>138</v>
      </c>
      <c r="O604" s="235" t="s">
        <v>22</v>
      </c>
      <c r="P604" s="235" t="s">
        <v>22</v>
      </c>
      <c r="Q604" s="235" t="s">
        <v>22</v>
      </c>
      <c r="R604" s="235" t="s">
        <v>22</v>
      </c>
      <c r="S604" s="235" t="s">
        <v>22</v>
      </c>
      <c r="T604" s="235" t="s">
        <v>22</v>
      </c>
      <c r="U604" s="235" t="s">
        <v>22</v>
      </c>
      <c r="V604" s="235" t="s">
        <v>505</v>
      </c>
      <c r="W604" s="227"/>
    </row>
    <row r="605" spans="1:23" ht="79.2">
      <c r="A605" s="217" t="s">
        <v>1546</v>
      </c>
      <c r="B605" s="235" t="s">
        <v>1547</v>
      </c>
      <c r="C605" s="235" t="s">
        <v>1548</v>
      </c>
      <c r="D605" s="235" t="s">
        <v>1549</v>
      </c>
      <c r="E605" s="237">
        <v>44117</v>
      </c>
      <c r="F605" s="237">
        <v>44180</v>
      </c>
      <c r="G605" s="237">
        <v>44180</v>
      </c>
      <c r="H605" s="235"/>
      <c r="I605" s="221">
        <v>1212415</v>
      </c>
      <c r="J605" s="235"/>
      <c r="K605" s="223" t="s">
        <v>1191</v>
      </c>
      <c r="L605" s="241">
        <v>100</v>
      </c>
      <c r="M605" s="235" t="s">
        <v>22</v>
      </c>
      <c r="N605" s="235" t="s">
        <v>22</v>
      </c>
      <c r="O605" s="235" t="s">
        <v>22</v>
      </c>
      <c r="P605" s="235" t="s">
        <v>22</v>
      </c>
      <c r="Q605" s="235" t="s">
        <v>22</v>
      </c>
      <c r="R605" s="235" t="s">
        <v>22</v>
      </c>
      <c r="S605" s="235" t="s">
        <v>22</v>
      </c>
      <c r="T605" s="235" t="s">
        <v>22</v>
      </c>
      <c r="U605" s="235" t="s">
        <v>22</v>
      </c>
      <c r="V605" s="235" t="s">
        <v>505</v>
      </c>
      <c r="W605" s="235"/>
    </row>
    <row r="606" spans="1:23" ht="39.6">
      <c r="A606" s="217" t="s">
        <v>1550</v>
      </c>
      <c r="B606" s="235" t="s">
        <v>1551</v>
      </c>
      <c r="C606" s="235" t="s">
        <v>42</v>
      </c>
      <c r="D606" s="235" t="s">
        <v>1552</v>
      </c>
      <c r="E606" s="237">
        <v>44115</v>
      </c>
      <c r="F606" s="237">
        <v>44331</v>
      </c>
      <c r="G606" s="235"/>
      <c r="H606" s="235"/>
      <c r="I606" s="221">
        <v>2059939.52</v>
      </c>
      <c r="J606" s="235"/>
      <c r="K606" s="223" t="s">
        <v>1191</v>
      </c>
      <c r="L606" s="348">
        <v>94</v>
      </c>
      <c r="M606" s="235" t="s">
        <v>22</v>
      </c>
      <c r="N606" s="235">
        <v>138</v>
      </c>
      <c r="O606" s="235" t="s">
        <v>22</v>
      </c>
      <c r="P606" s="235" t="s">
        <v>22</v>
      </c>
      <c r="Q606" s="235" t="s">
        <v>22</v>
      </c>
      <c r="R606" s="235" t="s">
        <v>22</v>
      </c>
      <c r="S606" s="235" t="s">
        <v>22</v>
      </c>
      <c r="T606" s="235" t="s">
        <v>22</v>
      </c>
      <c r="U606" s="235" t="s">
        <v>22</v>
      </c>
      <c r="V606" s="235" t="s">
        <v>505</v>
      </c>
      <c r="W606" s="235"/>
    </row>
    <row r="607" spans="1:23" ht="39.6">
      <c r="A607" s="217" t="s">
        <v>2497</v>
      </c>
      <c r="B607" s="235" t="s">
        <v>1553</v>
      </c>
      <c r="C607" s="235" t="s">
        <v>1052</v>
      </c>
      <c r="D607" s="235" t="s">
        <v>1554</v>
      </c>
      <c r="E607" s="237">
        <v>44221</v>
      </c>
      <c r="F607" s="237">
        <v>44331</v>
      </c>
      <c r="G607" s="235"/>
      <c r="H607" s="235"/>
      <c r="I607" s="238">
        <v>1686860</v>
      </c>
      <c r="J607" s="235"/>
      <c r="K607" s="223" t="s">
        <v>1191</v>
      </c>
      <c r="L607" s="348">
        <v>51</v>
      </c>
      <c r="M607" s="235">
        <v>138</v>
      </c>
      <c r="N607" s="235" t="s">
        <v>22</v>
      </c>
      <c r="O607" s="235" t="s">
        <v>22</v>
      </c>
      <c r="P607" s="235" t="s">
        <v>22</v>
      </c>
      <c r="Q607" s="235" t="s">
        <v>22</v>
      </c>
      <c r="R607" s="235" t="s">
        <v>22</v>
      </c>
      <c r="S607" s="235" t="s">
        <v>22</v>
      </c>
      <c r="T607" s="235" t="s">
        <v>22</v>
      </c>
      <c r="U607" s="235" t="s">
        <v>22</v>
      </c>
      <c r="V607" s="235" t="s">
        <v>505</v>
      </c>
      <c r="W607" s="235"/>
    </row>
    <row r="608" spans="1:23" ht="39.6">
      <c r="A608" s="217" t="s">
        <v>2498</v>
      </c>
      <c r="B608" s="235" t="s">
        <v>1555</v>
      </c>
      <c r="C608" s="235" t="s">
        <v>51</v>
      </c>
      <c r="D608" s="235" t="s">
        <v>1556</v>
      </c>
      <c r="E608" s="237">
        <v>44209</v>
      </c>
      <c r="F608" s="237">
        <v>44331</v>
      </c>
      <c r="G608" s="235"/>
      <c r="H608" s="237"/>
      <c r="I608" s="238">
        <v>290612</v>
      </c>
      <c r="J608" s="235"/>
      <c r="K608" s="223" t="s">
        <v>1191</v>
      </c>
      <c r="L608" s="348">
        <v>99</v>
      </c>
      <c r="M608" s="235">
        <v>138</v>
      </c>
      <c r="N608" s="235" t="s">
        <v>22</v>
      </c>
      <c r="O608" s="235" t="s">
        <v>22</v>
      </c>
      <c r="P608" s="235" t="s">
        <v>22</v>
      </c>
      <c r="Q608" s="235" t="s">
        <v>22</v>
      </c>
      <c r="R608" s="235" t="s">
        <v>22</v>
      </c>
      <c r="S608" s="235" t="s">
        <v>22</v>
      </c>
      <c r="T608" s="235" t="s">
        <v>22</v>
      </c>
      <c r="U608" s="235" t="s">
        <v>22</v>
      </c>
      <c r="V608" s="235" t="s">
        <v>505</v>
      </c>
      <c r="W608" s="235"/>
    </row>
    <row r="609" spans="1:23" ht="39.6">
      <c r="A609" s="217" t="s">
        <v>2499</v>
      </c>
      <c r="B609" s="235" t="s">
        <v>1557</v>
      </c>
      <c r="C609" s="235" t="s">
        <v>42</v>
      </c>
      <c r="D609" s="235" t="s">
        <v>1558</v>
      </c>
      <c r="E609" s="237">
        <v>44074</v>
      </c>
      <c r="F609" s="237">
        <v>44331</v>
      </c>
      <c r="G609" s="237"/>
      <c r="H609" s="237"/>
      <c r="I609" s="221">
        <v>844750</v>
      </c>
      <c r="J609" s="235"/>
      <c r="K609" s="223" t="s">
        <v>1191</v>
      </c>
      <c r="L609" s="348">
        <v>99</v>
      </c>
      <c r="M609" s="235">
        <v>138</v>
      </c>
      <c r="N609" s="235" t="s">
        <v>22</v>
      </c>
      <c r="O609" s="235" t="s">
        <v>22</v>
      </c>
      <c r="P609" s="235" t="s">
        <v>22</v>
      </c>
      <c r="Q609" s="235" t="s">
        <v>22</v>
      </c>
      <c r="R609" s="235" t="s">
        <v>22</v>
      </c>
      <c r="S609" s="235" t="s">
        <v>22</v>
      </c>
      <c r="T609" s="235" t="s">
        <v>22</v>
      </c>
      <c r="U609" s="235" t="s">
        <v>22</v>
      </c>
      <c r="V609" s="235" t="s">
        <v>505</v>
      </c>
      <c r="W609" s="235"/>
    </row>
    <row r="610" spans="1:23" ht="26.4">
      <c r="A610" s="217" t="s">
        <v>1478</v>
      </c>
      <c r="B610" s="235" t="s">
        <v>1559</v>
      </c>
      <c r="C610" s="235" t="s">
        <v>42</v>
      </c>
      <c r="D610" s="235" t="s">
        <v>1560</v>
      </c>
      <c r="E610" s="237">
        <v>43988</v>
      </c>
      <c r="F610" s="237">
        <v>44047</v>
      </c>
      <c r="G610" s="237">
        <v>44047</v>
      </c>
      <c r="H610" s="235"/>
      <c r="I610" s="221">
        <v>1375866</v>
      </c>
      <c r="J610" s="235"/>
      <c r="K610" s="223" t="s">
        <v>1191</v>
      </c>
      <c r="L610" s="235">
        <v>100</v>
      </c>
      <c r="M610" s="235">
        <v>138</v>
      </c>
      <c r="N610" s="235" t="s">
        <v>22</v>
      </c>
      <c r="O610" s="235" t="s">
        <v>22</v>
      </c>
      <c r="P610" s="235" t="s">
        <v>22</v>
      </c>
      <c r="Q610" s="235" t="s">
        <v>22</v>
      </c>
      <c r="R610" s="235" t="s">
        <v>22</v>
      </c>
      <c r="S610" s="235" t="s">
        <v>22</v>
      </c>
      <c r="T610" s="235" t="s">
        <v>22</v>
      </c>
      <c r="U610" s="235" t="s">
        <v>22</v>
      </c>
      <c r="V610" s="235" t="s">
        <v>1415</v>
      </c>
      <c r="W610" s="235" t="s">
        <v>1604</v>
      </c>
    </row>
    <row r="611" spans="1:23" ht="52.8">
      <c r="A611" s="217" t="s">
        <v>2500</v>
      </c>
      <c r="B611" s="235" t="s">
        <v>1571</v>
      </c>
      <c r="C611" s="235" t="s">
        <v>339</v>
      </c>
      <c r="D611" s="235" t="s">
        <v>1561</v>
      </c>
      <c r="E611" s="237">
        <v>44180</v>
      </c>
      <c r="F611" s="237">
        <v>44347</v>
      </c>
      <c r="G611" s="235"/>
      <c r="H611" s="235"/>
      <c r="I611" s="221">
        <v>14415063.69</v>
      </c>
      <c r="J611" s="235"/>
      <c r="K611" s="223" t="s">
        <v>1191</v>
      </c>
      <c r="L611" s="348">
        <v>39</v>
      </c>
      <c r="M611" s="235" t="s">
        <v>22</v>
      </c>
      <c r="N611" s="235">
        <v>138</v>
      </c>
      <c r="O611" s="235" t="s">
        <v>22</v>
      </c>
      <c r="P611" s="235" t="s">
        <v>22</v>
      </c>
      <c r="Q611" s="235" t="s">
        <v>22</v>
      </c>
      <c r="R611" s="235" t="s">
        <v>22</v>
      </c>
      <c r="S611" s="235" t="s">
        <v>22</v>
      </c>
      <c r="T611" s="235" t="s">
        <v>22</v>
      </c>
      <c r="U611" s="235" t="s">
        <v>22</v>
      </c>
      <c r="V611" s="235" t="s">
        <v>505</v>
      </c>
      <c r="W611" s="217" t="s">
        <v>2537</v>
      </c>
    </row>
    <row r="612" spans="1:23" ht="66">
      <c r="A612" s="217" t="s">
        <v>1609</v>
      </c>
      <c r="B612" s="235" t="s">
        <v>1627</v>
      </c>
      <c r="C612" s="235" t="s">
        <v>192</v>
      </c>
      <c r="D612" s="235" t="s">
        <v>1665</v>
      </c>
      <c r="E612" s="237">
        <v>44131</v>
      </c>
      <c r="F612" s="237">
        <v>44377</v>
      </c>
      <c r="G612" s="237"/>
      <c r="H612" s="235"/>
      <c r="I612" s="221">
        <v>724445</v>
      </c>
      <c r="J612" s="235"/>
      <c r="K612" s="223" t="s">
        <v>1191</v>
      </c>
      <c r="L612" s="235">
        <v>99</v>
      </c>
      <c r="M612" s="235">
        <v>138</v>
      </c>
      <c r="N612" s="235" t="s">
        <v>22</v>
      </c>
      <c r="O612" s="235" t="s">
        <v>22</v>
      </c>
      <c r="P612" s="235" t="s">
        <v>22</v>
      </c>
      <c r="Q612" s="235" t="s">
        <v>22</v>
      </c>
      <c r="R612" s="235" t="s">
        <v>22</v>
      </c>
      <c r="S612" s="235" t="s">
        <v>22</v>
      </c>
      <c r="T612" s="235" t="s">
        <v>22</v>
      </c>
      <c r="U612" s="235" t="s">
        <v>22</v>
      </c>
      <c r="V612" s="235" t="s">
        <v>505</v>
      </c>
      <c r="W612" s="235"/>
    </row>
    <row r="613" spans="1:23" ht="39.6">
      <c r="A613" s="217" t="s">
        <v>2501</v>
      </c>
      <c r="B613" s="235" t="s">
        <v>1629</v>
      </c>
      <c r="C613" s="235" t="s">
        <v>53</v>
      </c>
      <c r="D613" s="235" t="s">
        <v>1628</v>
      </c>
      <c r="E613" s="349">
        <v>44179</v>
      </c>
      <c r="F613" s="237">
        <v>44331</v>
      </c>
      <c r="G613" s="235"/>
      <c r="H613" s="235"/>
      <c r="I613" s="221">
        <v>1007308</v>
      </c>
      <c r="J613" s="235"/>
      <c r="K613" s="223" t="s">
        <v>1191</v>
      </c>
      <c r="L613" s="348">
        <v>66</v>
      </c>
      <c r="M613" s="235">
        <v>69</v>
      </c>
      <c r="N613" s="235">
        <v>138</v>
      </c>
      <c r="O613" s="235" t="s">
        <v>22</v>
      </c>
      <c r="P613" s="235" t="s">
        <v>22</v>
      </c>
      <c r="Q613" s="235" t="s">
        <v>22</v>
      </c>
      <c r="R613" s="235" t="s">
        <v>22</v>
      </c>
      <c r="S613" s="235" t="s">
        <v>22</v>
      </c>
      <c r="T613" s="235" t="s">
        <v>22</v>
      </c>
      <c r="U613" s="235" t="s">
        <v>22</v>
      </c>
      <c r="V613" s="235" t="s">
        <v>505</v>
      </c>
      <c r="W613" s="235"/>
    </row>
    <row r="614" spans="1:23" ht="66">
      <c r="A614" s="217" t="s">
        <v>2502</v>
      </c>
      <c r="B614" s="235" t="s">
        <v>1663</v>
      </c>
      <c r="C614" s="235" t="s">
        <v>915</v>
      </c>
      <c r="D614" s="235" t="s">
        <v>1664</v>
      </c>
      <c r="E614" s="349">
        <v>44232</v>
      </c>
      <c r="F614" s="237">
        <v>44378</v>
      </c>
      <c r="G614" s="235"/>
      <c r="H614" s="235"/>
      <c r="I614" s="283">
        <v>749724.35999999999</v>
      </c>
      <c r="J614" s="235"/>
      <c r="K614" s="223" t="s">
        <v>1191</v>
      </c>
      <c r="L614" s="348">
        <v>13</v>
      </c>
      <c r="M614" s="235" t="s">
        <v>22</v>
      </c>
      <c r="N614" s="235" t="s">
        <v>45</v>
      </c>
      <c r="O614" s="235" t="s">
        <v>22</v>
      </c>
      <c r="P614" s="235" t="s">
        <v>22</v>
      </c>
      <c r="Q614" s="235" t="s">
        <v>22</v>
      </c>
      <c r="R614" s="235" t="s">
        <v>22</v>
      </c>
      <c r="S614" s="235" t="s">
        <v>22</v>
      </c>
      <c r="T614" s="235" t="s">
        <v>22</v>
      </c>
      <c r="U614" s="235" t="s">
        <v>22</v>
      </c>
      <c r="V614" s="235" t="s">
        <v>505</v>
      </c>
      <c r="W614" s="227"/>
    </row>
    <row r="615" spans="1:23" ht="52.8">
      <c r="A615" s="217" t="s">
        <v>2503</v>
      </c>
      <c r="B615" s="235" t="s">
        <v>1661</v>
      </c>
      <c r="C615" s="235" t="s">
        <v>27</v>
      </c>
      <c r="D615" s="235" t="s">
        <v>1662</v>
      </c>
      <c r="E615" s="349">
        <v>44284</v>
      </c>
      <c r="F615" s="237">
        <v>44331</v>
      </c>
      <c r="G615" s="235"/>
      <c r="H615" s="235"/>
      <c r="I615" s="367">
        <v>1181727.53</v>
      </c>
      <c r="J615" s="235"/>
      <c r="K615" s="223" t="s">
        <v>1191</v>
      </c>
      <c r="L615" s="348">
        <v>15</v>
      </c>
      <c r="M615" s="235">
        <v>138</v>
      </c>
      <c r="N615" s="235" t="s">
        <v>22</v>
      </c>
      <c r="O615" s="235" t="s">
        <v>22</v>
      </c>
      <c r="P615" s="235" t="s">
        <v>22</v>
      </c>
      <c r="Q615" s="235" t="s">
        <v>22</v>
      </c>
      <c r="R615" s="235" t="s">
        <v>22</v>
      </c>
      <c r="S615" s="235" t="s">
        <v>22</v>
      </c>
      <c r="T615" s="235" t="s">
        <v>22</v>
      </c>
      <c r="U615" s="235" t="s">
        <v>22</v>
      </c>
      <c r="V615" s="235" t="s">
        <v>505</v>
      </c>
      <c r="W615" s="235"/>
    </row>
    <row r="616" spans="1:23" ht="52.8">
      <c r="A616" s="217" t="s">
        <v>2504</v>
      </c>
      <c r="B616" s="235" t="s">
        <v>1660</v>
      </c>
      <c r="C616" s="235" t="s">
        <v>725</v>
      </c>
      <c r="D616" s="235" t="s">
        <v>1659</v>
      </c>
      <c r="E616" s="237">
        <v>44455</v>
      </c>
      <c r="F616" s="237">
        <v>44545</v>
      </c>
      <c r="G616" s="235"/>
      <c r="H616" s="235"/>
      <c r="I616" s="235"/>
      <c r="J616" s="235"/>
      <c r="K616" s="223" t="s">
        <v>1191</v>
      </c>
      <c r="L616" s="235">
        <v>0</v>
      </c>
      <c r="M616" s="235">
        <v>138</v>
      </c>
      <c r="N616" s="235" t="s">
        <v>22</v>
      </c>
      <c r="O616" s="235" t="s">
        <v>22</v>
      </c>
      <c r="P616" s="235" t="s">
        <v>22</v>
      </c>
      <c r="Q616" s="235" t="s">
        <v>22</v>
      </c>
      <c r="R616" s="235" t="s">
        <v>22</v>
      </c>
      <c r="S616" s="235" t="s">
        <v>22</v>
      </c>
      <c r="T616" s="235" t="s">
        <v>22</v>
      </c>
      <c r="U616" s="235" t="s">
        <v>22</v>
      </c>
      <c r="V616" s="235" t="s">
        <v>505</v>
      </c>
      <c r="W616" s="235"/>
    </row>
    <row r="617" spans="1:23" ht="52.8">
      <c r="A617" s="217" t="s">
        <v>2505</v>
      </c>
      <c r="B617" s="235" t="s">
        <v>1791</v>
      </c>
      <c r="C617" s="235" t="s">
        <v>204</v>
      </c>
      <c r="D617" s="235" t="s">
        <v>1792</v>
      </c>
      <c r="E617" s="237">
        <v>44221</v>
      </c>
      <c r="F617" s="237">
        <v>44331</v>
      </c>
      <c r="G617" s="235"/>
      <c r="H617" s="235"/>
      <c r="I617" s="238">
        <v>5923526</v>
      </c>
      <c r="J617" s="235"/>
      <c r="K617" s="223" t="s">
        <v>1191</v>
      </c>
      <c r="L617" s="348">
        <v>10</v>
      </c>
      <c r="M617" s="235" t="s">
        <v>22</v>
      </c>
      <c r="N617" s="235">
        <v>138</v>
      </c>
      <c r="O617" s="235" t="s">
        <v>22</v>
      </c>
      <c r="P617" s="235" t="s">
        <v>22</v>
      </c>
      <c r="Q617" s="235" t="s">
        <v>22</v>
      </c>
      <c r="R617" s="235" t="s">
        <v>22</v>
      </c>
      <c r="S617" s="235" t="s">
        <v>22</v>
      </c>
      <c r="T617" s="235" t="s">
        <v>22</v>
      </c>
      <c r="U617" s="235" t="s">
        <v>22</v>
      </c>
      <c r="V617" s="235" t="s">
        <v>505</v>
      </c>
      <c r="W617" s="235"/>
    </row>
    <row r="618" spans="1:23" ht="39.6">
      <c r="A618" s="217" t="s">
        <v>2506</v>
      </c>
      <c r="B618" s="275" t="s">
        <v>1799</v>
      </c>
      <c r="C618" s="235" t="s">
        <v>43</v>
      </c>
      <c r="D618" s="275" t="s">
        <v>1800</v>
      </c>
      <c r="E618" s="237">
        <v>44203</v>
      </c>
      <c r="F618" s="237">
        <v>44331</v>
      </c>
      <c r="G618" s="235"/>
      <c r="H618" s="235"/>
      <c r="I618" s="238">
        <v>385477</v>
      </c>
      <c r="J618" s="235"/>
      <c r="K618" s="223" t="s">
        <v>1191</v>
      </c>
      <c r="L618" s="348">
        <v>99</v>
      </c>
      <c r="M618" s="235">
        <v>138</v>
      </c>
      <c r="N618" s="235" t="s">
        <v>22</v>
      </c>
      <c r="O618" s="235" t="s">
        <v>22</v>
      </c>
      <c r="P618" s="235" t="s">
        <v>22</v>
      </c>
      <c r="Q618" s="235" t="s">
        <v>22</v>
      </c>
      <c r="R618" s="235" t="s">
        <v>22</v>
      </c>
      <c r="S618" s="235" t="s">
        <v>22</v>
      </c>
      <c r="T618" s="235" t="s">
        <v>22</v>
      </c>
      <c r="U618" s="235" t="s">
        <v>22</v>
      </c>
      <c r="V618" s="235" t="s">
        <v>505</v>
      </c>
      <c r="W618" s="235"/>
    </row>
    <row r="619" spans="1:23" ht="66">
      <c r="A619" s="217" t="s">
        <v>1801</v>
      </c>
      <c r="B619" s="275" t="s">
        <v>1802</v>
      </c>
      <c r="C619" s="235" t="s">
        <v>916</v>
      </c>
      <c r="D619" s="275" t="s">
        <v>1803</v>
      </c>
      <c r="E619" s="349">
        <v>44253</v>
      </c>
      <c r="F619" s="237">
        <v>44377</v>
      </c>
      <c r="G619" s="235"/>
      <c r="H619" s="235"/>
      <c r="I619" s="283">
        <v>1813969</v>
      </c>
      <c r="J619" s="235"/>
      <c r="K619" s="223" t="s">
        <v>1191</v>
      </c>
      <c r="L619" s="348">
        <v>13</v>
      </c>
      <c r="M619" s="235" t="s">
        <v>22</v>
      </c>
      <c r="N619" s="235">
        <v>138</v>
      </c>
      <c r="O619" s="235" t="s">
        <v>22</v>
      </c>
      <c r="P619" s="235" t="s">
        <v>22</v>
      </c>
      <c r="Q619" s="235" t="s">
        <v>22</v>
      </c>
      <c r="R619" s="235" t="s">
        <v>22</v>
      </c>
      <c r="S619" s="235" t="s">
        <v>22</v>
      </c>
      <c r="T619" s="235" t="s">
        <v>22</v>
      </c>
      <c r="U619" s="235" t="s">
        <v>22</v>
      </c>
      <c r="V619" s="235" t="s">
        <v>505</v>
      </c>
      <c r="W619" s="235"/>
    </row>
    <row r="620" spans="1:23" ht="39.6">
      <c r="A620" s="217" t="s">
        <v>2507</v>
      </c>
      <c r="B620" s="275" t="s">
        <v>1804</v>
      </c>
      <c r="C620" s="235" t="s">
        <v>925</v>
      </c>
      <c r="D620" s="275" t="s">
        <v>1805</v>
      </c>
      <c r="E620" s="237">
        <v>44291</v>
      </c>
      <c r="F620" s="237">
        <v>44331</v>
      </c>
      <c r="G620" s="235"/>
      <c r="H620" s="235"/>
      <c r="I620" s="235"/>
      <c r="J620" s="235"/>
      <c r="K620" s="223" t="s">
        <v>1191</v>
      </c>
      <c r="L620" s="235">
        <v>0</v>
      </c>
      <c r="M620" s="235">
        <v>345</v>
      </c>
      <c r="N620" s="235" t="s">
        <v>22</v>
      </c>
      <c r="O620" s="235" t="s">
        <v>22</v>
      </c>
      <c r="P620" s="235" t="s">
        <v>22</v>
      </c>
      <c r="Q620" s="235" t="s">
        <v>22</v>
      </c>
      <c r="R620" s="235" t="s">
        <v>22</v>
      </c>
      <c r="S620" s="235" t="s">
        <v>22</v>
      </c>
      <c r="T620" s="235" t="s">
        <v>22</v>
      </c>
      <c r="U620" s="235" t="s">
        <v>22</v>
      </c>
      <c r="V620" s="235" t="s">
        <v>505</v>
      </c>
      <c r="W620" s="235"/>
    </row>
    <row r="621" spans="1:23" ht="39.6">
      <c r="A621" s="355" t="s">
        <v>2936</v>
      </c>
      <c r="B621" s="235" t="s">
        <v>1806</v>
      </c>
      <c r="C621" s="235" t="s">
        <v>1807</v>
      </c>
      <c r="D621" s="235" t="s">
        <v>1808</v>
      </c>
      <c r="E621" s="349">
        <v>44263</v>
      </c>
      <c r="F621" s="237">
        <v>44515</v>
      </c>
      <c r="G621" s="235"/>
      <c r="H621" s="235"/>
      <c r="I621" s="283">
        <v>5600194</v>
      </c>
      <c r="J621" s="235"/>
      <c r="K621" s="223" t="s">
        <v>1191</v>
      </c>
      <c r="L621" s="235">
        <v>0</v>
      </c>
      <c r="M621" s="235" t="s">
        <v>22</v>
      </c>
      <c r="N621" s="235">
        <v>138</v>
      </c>
      <c r="O621" s="235" t="s">
        <v>22</v>
      </c>
      <c r="P621" s="235" t="s">
        <v>22</v>
      </c>
      <c r="Q621" s="235" t="s">
        <v>22</v>
      </c>
      <c r="R621" s="235" t="s">
        <v>22</v>
      </c>
      <c r="S621" s="235" t="s">
        <v>22</v>
      </c>
      <c r="T621" s="235" t="s">
        <v>22</v>
      </c>
      <c r="U621" s="235" t="s">
        <v>22</v>
      </c>
      <c r="V621" s="235" t="s">
        <v>505</v>
      </c>
      <c r="W621" s="348" t="s">
        <v>2937</v>
      </c>
    </row>
    <row r="622" spans="1:23" ht="66">
      <c r="A622" s="217" t="s">
        <v>2508</v>
      </c>
      <c r="B622" s="235" t="s">
        <v>1820</v>
      </c>
      <c r="C622" s="235" t="s">
        <v>298</v>
      </c>
      <c r="D622" s="235" t="s">
        <v>1821</v>
      </c>
      <c r="E622" s="349">
        <v>44260</v>
      </c>
      <c r="F622" s="237">
        <v>44362</v>
      </c>
      <c r="G622" s="235"/>
      <c r="H622" s="235"/>
      <c r="I622" s="221">
        <v>8006154.0100000007</v>
      </c>
      <c r="J622" s="235"/>
      <c r="K622" s="223" t="s">
        <v>1191</v>
      </c>
      <c r="L622" s="347">
        <v>2.5</v>
      </c>
      <c r="M622" s="235" t="s">
        <v>22</v>
      </c>
      <c r="N622" s="235">
        <v>138</v>
      </c>
      <c r="O622" s="235" t="s">
        <v>22</v>
      </c>
      <c r="P622" s="235" t="s">
        <v>22</v>
      </c>
      <c r="Q622" s="235" t="s">
        <v>22</v>
      </c>
      <c r="R622" s="235" t="s">
        <v>22</v>
      </c>
      <c r="S622" s="235" t="s">
        <v>22</v>
      </c>
      <c r="T622" s="235" t="s">
        <v>22</v>
      </c>
      <c r="U622" s="235" t="s">
        <v>22</v>
      </c>
      <c r="V622" s="235" t="s">
        <v>505</v>
      </c>
      <c r="W622" s="217" t="s">
        <v>2537</v>
      </c>
    </row>
    <row r="623" spans="1:23" ht="66">
      <c r="A623" s="217" t="s">
        <v>1764</v>
      </c>
      <c r="B623" s="275" t="s">
        <v>1817</v>
      </c>
      <c r="C623" s="235" t="s">
        <v>204</v>
      </c>
      <c r="D623" s="275" t="s">
        <v>1818</v>
      </c>
      <c r="E623" s="349">
        <v>44248</v>
      </c>
      <c r="F623" s="237">
        <v>44377</v>
      </c>
      <c r="G623" s="235"/>
      <c r="H623" s="235"/>
      <c r="I623" s="238">
        <v>2118306</v>
      </c>
      <c r="J623" s="235"/>
      <c r="K623" s="223" t="s">
        <v>1191</v>
      </c>
      <c r="L623" s="348">
        <v>19</v>
      </c>
      <c r="M623" s="235">
        <v>138</v>
      </c>
      <c r="N623" s="235" t="s">
        <v>22</v>
      </c>
      <c r="O623" s="235" t="s">
        <v>22</v>
      </c>
      <c r="P623" s="235" t="s">
        <v>22</v>
      </c>
      <c r="Q623" s="235" t="s">
        <v>22</v>
      </c>
      <c r="R623" s="235" t="s">
        <v>22</v>
      </c>
      <c r="S623" s="235" t="s">
        <v>22</v>
      </c>
      <c r="T623" s="235" t="s">
        <v>22</v>
      </c>
      <c r="U623" s="235" t="s">
        <v>22</v>
      </c>
      <c r="V623" s="235" t="s">
        <v>505</v>
      </c>
      <c r="W623" s="235"/>
    </row>
    <row r="624" spans="1:23" ht="39.6">
      <c r="A624" s="217" t="s">
        <v>2509</v>
      </c>
      <c r="B624" s="275" t="s">
        <v>1816</v>
      </c>
      <c r="C624" s="235" t="s">
        <v>53</v>
      </c>
      <c r="D624" s="275" t="s">
        <v>1797</v>
      </c>
      <c r="E624" s="349">
        <v>44270</v>
      </c>
      <c r="F624" s="237">
        <v>44331</v>
      </c>
      <c r="G624" s="235"/>
      <c r="H624" s="235"/>
      <c r="I624" s="367">
        <v>577899</v>
      </c>
      <c r="J624" s="235"/>
      <c r="K624" s="223"/>
      <c r="L624" s="235">
        <v>0</v>
      </c>
      <c r="M624" s="235">
        <v>69</v>
      </c>
      <c r="N624" s="235">
        <v>138</v>
      </c>
      <c r="O624" s="235" t="s">
        <v>22</v>
      </c>
      <c r="P624" s="235" t="s">
        <v>22</v>
      </c>
      <c r="Q624" s="235" t="s">
        <v>22</v>
      </c>
      <c r="R624" s="235" t="s">
        <v>22</v>
      </c>
      <c r="S624" s="235" t="s">
        <v>22</v>
      </c>
      <c r="T624" s="235" t="s">
        <v>22</v>
      </c>
      <c r="U624" s="235" t="s">
        <v>22</v>
      </c>
      <c r="V624" s="235" t="s">
        <v>505</v>
      </c>
      <c r="W624" s="235"/>
    </row>
    <row r="625" spans="1:23" ht="39.6" customHeight="1">
      <c r="A625" s="217" t="s">
        <v>2510</v>
      </c>
      <c r="B625" s="275" t="s">
        <v>1809</v>
      </c>
      <c r="C625" s="235" t="s">
        <v>986</v>
      </c>
      <c r="D625" s="275" t="s">
        <v>1810</v>
      </c>
      <c r="E625" s="237">
        <v>44291</v>
      </c>
      <c r="F625" s="237">
        <v>44348</v>
      </c>
      <c r="G625" s="235"/>
      <c r="H625" s="235"/>
      <c r="I625" s="235"/>
      <c r="J625" s="235"/>
      <c r="K625" s="223" t="s">
        <v>1191</v>
      </c>
      <c r="L625" s="235">
        <v>0</v>
      </c>
      <c r="M625" s="235" t="s">
        <v>22</v>
      </c>
      <c r="N625" s="235">
        <v>138</v>
      </c>
      <c r="O625" s="235" t="s">
        <v>22</v>
      </c>
      <c r="P625" s="235" t="s">
        <v>22</v>
      </c>
      <c r="Q625" s="235" t="s">
        <v>22</v>
      </c>
      <c r="R625" s="235" t="s">
        <v>22</v>
      </c>
      <c r="S625" s="235" t="s">
        <v>22</v>
      </c>
      <c r="T625" s="235" t="s">
        <v>22</v>
      </c>
      <c r="U625" s="235" t="s">
        <v>22</v>
      </c>
      <c r="V625" s="235" t="s">
        <v>505</v>
      </c>
      <c r="W625" s="235"/>
    </row>
    <row r="626" spans="1:23" ht="52.8">
      <c r="A626" s="217" t="s">
        <v>1765</v>
      </c>
      <c r="B626" s="275" t="s">
        <v>1823</v>
      </c>
      <c r="C626" s="235" t="s">
        <v>947</v>
      </c>
      <c r="D626" s="275" t="s">
        <v>1824</v>
      </c>
      <c r="E626" s="349">
        <v>44263</v>
      </c>
      <c r="F626" s="237">
        <v>44331</v>
      </c>
      <c r="G626" s="235"/>
      <c r="H626" s="235"/>
      <c r="I626" s="283">
        <v>6182250</v>
      </c>
      <c r="J626" s="235"/>
      <c r="K626" s="223" t="s">
        <v>1191</v>
      </c>
      <c r="L626" s="235">
        <v>0</v>
      </c>
      <c r="M626" s="235" t="s">
        <v>22</v>
      </c>
      <c r="N626" s="235">
        <v>138</v>
      </c>
      <c r="O626" s="235" t="s">
        <v>22</v>
      </c>
      <c r="P626" s="235" t="s">
        <v>22</v>
      </c>
      <c r="Q626" s="235" t="s">
        <v>22</v>
      </c>
      <c r="R626" s="235" t="s">
        <v>22</v>
      </c>
      <c r="S626" s="235" t="s">
        <v>22</v>
      </c>
      <c r="T626" s="235" t="s">
        <v>22</v>
      </c>
      <c r="U626" s="235" t="s">
        <v>22</v>
      </c>
      <c r="V626" s="235" t="s">
        <v>505</v>
      </c>
      <c r="W626" s="235"/>
    </row>
    <row r="627" spans="1:23" ht="52.8">
      <c r="A627" s="217" t="s">
        <v>1766</v>
      </c>
      <c r="B627" s="275" t="s">
        <v>1795</v>
      </c>
      <c r="C627" s="235" t="s">
        <v>916</v>
      </c>
      <c r="D627" s="275" t="s">
        <v>1796</v>
      </c>
      <c r="E627" s="349">
        <v>44201</v>
      </c>
      <c r="F627" s="237">
        <v>44362</v>
      </c>
      <c r="G627" s="235"/>
      <c r="H627" s="235"/>
      <c r="I627" s="238">
        <v>2640072</v>
      </c>
      <c r="J627" s="235"/>
      <c r="K627" s="223" t="s">
        <v>1191</v>
      </c>
      <c r="L627" s="348">
        <v>10</v>
      </c>
      <c r="M627" s="235" t="s">
        <v>22</v>
      </c>
      <c r="N627" s="235">
        <v>138</v>
      </c>
      <c r="O627" s="235" t="s">
        <v>22</v>
      </c>
      <c r="P627" s="235" t="s">
        <v>22</v>
      </c>
      <c r="Q627" s="235" t="s">
        <v>22</v>
      </c>
      <c r="R627" s="235" t="s">
        <v>22</v>
      </c>
      <c r="S627" s="235" t="s">
        <v>22</v>
      </c>
      <c r="T627" s="235" t="s">
        <v>22</v>
      </c>
      <c r="U627" s="235" t="s">
        <v>22</v>
      </c>
      <c r="V627" s="235" t="s">
        <v>505</v>
      </c>
      <c r="W627" s="235"/>
    </row>
    <row r="628" spans="1:23" ht="52.8">
      <c r="A628" s="217" t="s">
        <v>2511</v>
      </c>
      <c r="B628" s="275" t="s">
        <v>1825</v>
      </c>
      <c r="C628" s="235" t="s">
        <v>930</v>
      </c>
      <c r="D628" s="275" t="s">
        <v>1889</v>
      </c>
      <c r="E628" s="237">
        <v>44218</v>
      </c>
      <c r="F628" s="237">
        <v>44331</v>
      </c>
      <c r="G628" s="235"/>
      <c r="H628" s="235"/>
      <c r="I628" s="238">
        <v>4336570</v>
      </c>
      <c r="J628" s="235"/>
      <c r="K628" s="223" t="s">
        <v>1191</v>
      </c>
      <c r="L628" s="348">
        <v>8</v>
      </c>
      <c r="M628" s="235" t="s">
        <v>22</v>
      </c>
      <c r="N628" s="235">
        <v>138</v>
      </c>
      <c r="O628" s="235" t="s">
        <v>22</v>
      </c>
      <c r="P628" s="235" t="s">
        <v>22</v>
      </c>
      <c r="Q628" s="235" t="s">
        <v>22</v>
      </c>
      <c r="R628" s="235" t="s">
        <v>22</v>
      </c>
      <c r="S628" s="235" t="s">
        <v>22</v>
      </c>
      <c r="T628" s="235" t="s">
        <v>22</v>
      </c>
      <c r="U628" s="235" t="s">
        <v>22</v>
      </c>
      <c r="V628" s="235" t="s">
        <v>505</v>
      </c>
      <c r="W628" s="235"/>
    </row>
    <row r="629" spans="1:23" ht="52.8">
      <c r="A629" s="217" t="s">
        <v>2512</v>
      </c>
      <c r="B629" s="275" t="s">
        <v>1822</v>
      </c>
      <c r="C629" s="235" t="s">
        <v>947</v>
      </c>
      <c r="D629" s="275" t="s">
        <v>1890</v>
      </c>
      <c r="E629" s="349">
        <v>44256</v>
      </c>
      <c r="F629" s="237">
        <v>44331</v>
      </c>
      <c r="G629" s="227"/>
      <c r="H629" s="227"/>
      <c r="I629" s="283">
        <v>519104</v>
      </c>
      <c r="J629" s="227"/>
      <c r="K629" s="223" t="s">
        <v>1191</v>
      </c>
      <c r="L629" s="348">
        <v>59</v>
      </c>
      <c r="M629" s="235">
        <v>138</v>
      </c>
      <c r="N629" s="235" t="s">
        <v>22</v>
      </c>
      <c r="O629" s="235" t="s">
        <v>22</v>
      </c>
      <c r="P629" s="235" t="s">
        <v>22</v>
      </c>
      <c r="Q629" s="235" t="s">
        <v>22</v>
      </c>
      <c r="R629" s="235" t="s">
        <v>22</v>
      </c>
      <c r="S629" s="235" t="s">
        <v>22</v>
      </c>
      <c r="T629" s="235" t="s">
        <v>22</v>
      </c>
      <c r="U629" s="235" t="s">
        <v>22</v>
      </c>
      <c r="V629" s="235" t="s">
        <v>505</v>
      </c>
      <c r="W629" s="235"/>
    </row>
    <row r="630" spans="1:23" ht="52.8">
      <c r="A630" s="217" t="s">
        <v>2513</v>
      </c>
      <c r="B630" s="275" t="s">
        <v>1819</v>
      </c>
      <c r="C630" s="235" t="s">
        <v>27</v>
      </c>
      <c r="D630" s="275" t="s">
        <v>1891</v>
      </c>
      <c r="E630" s="237">
        <v>44484</v>
      </c>
      <c r="F630" s="237">
        <v>44545</v>
      </c>
      <c r="G630" s="235"/>
      <c r="H630" s="235"/>
      <c r="I630" s="235"/>
      <c r="J630" s="235"/>
      <c r="K630" s="223" t="s">
        <v>1191</v>
      </c>
      <c r="L630" s="235">
        <v>0</v>
      </c>
      <c r="M630" s="235">
        <v>138</v>
      </c>
      <c r="N630" s="235" t="s">
        <v>22</v>
      </c>
      <c r="O630" s="235" t="s">
        <v>22</v>
      </c>
      <c r="P630" s="235" t="s">
        <v>22</v>
      </c>
      <c r="Q630" s="235" t="s">
        <v>22</v>
      </c>
      <c r="R630" s="235" t="s">
        <v>22</v>
      </c>
      <c r="S630" s="235" t="s">
        <v>22</v>
      </c>
      <c r="T630" s="235" t="s">
        <v>22</v>
      </c>
      <c r="U630" s="235" t="s">
        <v>22</v>
      </c>
      <c r="V630" s="235" t="s">
        <v>505</v>
      </c>
      <c r="W630" s="235"/>
    </row>
    <row r="631" spans="1:23" ht="52.8">
      <c r="A631" s="217" t="s">
        <v>1767</v>
      </c>
      <c r="B631" s="275" t="s">
        <v>1811</v>
      </c>
      <c r="C631" s="235" t="s">
        <v>340</v>
      </c>
      <c r="D631" s="275" t="s">
        <v>1812</v>
      </c>
      <c r="E631" s="237">
        <v>44217</v>
      </c>
      <c r="F631" s="237">
        <v>44331</v>
      </c>
      <c r="G631" s="235"/>
      <c r="H631" s="235"/>
      <c r="I631" s="238">
        <v>2460007</v>
      </c>
      <c r="J631" s="235"/>
      <c r="K631" s="223" t="s">
        <v>1191</v>
      </c>
      <c r="L631" s="348">
        <v>32</v>
      </c>
      <c r="M631" s="235" t="s">
        <v>22</v>
      </c>
      <c r="N631" s="235">
        <v>138</v>
      </c>
      <c r="O631" s="235" t="s">
        <v>22</v>
      </c>
      <c r="P631" s="235" t="s">
        <v>22</v>
      </c>
      <c r="Q631" s="235" t="s">
        <v>22</v>
      </c>
      <c r="R631" s="235" t="s">
        <v>22</v>
      </c>
      <c r="S631" s="235" t="s">
        <v>22</v>
      </c>
      <c r="T631" s="235" t="s">
        <v>22</v>
      </c>
      <c r="U631" s="235" t="s">
        <v>22</v>
      </c>
      <c r="V631" s="235" t="s">
        <v>505</v>
      </c>
      <c r="W631" s="235"/>
    </row>
    <row r="632" spans="1:23" ht="39.6">
      <c r="A632" s="217" t="s">
        <v>2514</v>
      </c>
      <c r="B632" s="275" t="s">
        <v>1892</v>
      </c>
      <c r="C632" s="235" t="s">
        <v>1830</v>
      </c>
      <c r="D632" s="275" t="s">
        <v>1831</v>
      </c>
      <c r="E632" s="237">
        <v>44459</v>
      </c>
      <c r="F632" s="237">
        <v>44504</v>
      </c>
      <c r="G632" s="235"/>
      <c r="H632" s="235"/>
      <c r="I632" s="235"/>
      <c r="J632" s="235"/>
      <c r="K632" s="223" t="s">
        <v>1191</v>
      </c>
      <c r="L632" s="235">
        <v>0</v>
      </c>
      <c r="M632" s="235" t="s">
        <v>22</v>
      </c>
      <c r="N632" s="235">
        <v>138</v>
      </c>
      <c r="O632" s="235" t="s">
        <v>22</v>
      </c>
      <c r="P632" s="235" t="s">
        <v>22</v>
      </c>
      <c r="Q632" s="235" t="s">
        <v>22</v>
      </c>
      <c r="R632" s="235" t="s">
        <v>22</v>
      </c>
      <c r="S632" s="235" t="s">
        <v>22</v>
      </c>
      <c r="T632" s="235" t="s">
        <v>22</v>
      </c>
      <c r="U632" s="235" t="s">
        <v>22</v>
      </c>
      <c r="V632" s="235" t="s">
        <v>505</v>
      </c>
      <c r="W632" s="235"/>
    </row>
    <row r="633" spans="1:23" ht="52.8">
      <c r="A633" s="217" t="s">
        <v>1768</v>
      </c>
      <c r="B633" s="275" t="s">
        <v>1813</v>
      </c>
      <c r="C633" s="235" t="s">
        <v>915</v>
      </c>
      <c r="D633" s="275" t="s">
        <v>1814</v>
      </c>
      <c r="E633" s="349">
        <v>44210</v>
      </c>
      <c r="F633" s="237">
        <v>44331</v>
      </c>
      <c r="G633" s="235"/>
      <c r="H633" s="235"/>
      <c r="I633" s="238">
        <v>2605207</v>
      </c>
      <c r="J633" s="235"/>
      <c r="K633" s="223" t="s">
        <v>1191</v>
      </c>
      <c r="L633" s="348">
        <v>32</v>
      </c>
      <c r="M633" s="235" t="s">
        <v>22</v>
      </c>
      <c r="N633" s="235">
        <v>138</v>
      </c>
      <c r="O633" s="235" t="s">
        <v>22</v>
      </c>
      <c r="P633" s="235" t="s">
        <v>22</v>
      </c>
      <c r="Q633" s="235" t="s">
        <v>22</v>
      </c>
      <c r="R633" s="235" t="s">
        <v>22</v>
      </c>
      <c r="S633" s="235" t="s">
        <v>22</v>
      </c>
      <c r="T633" s="235" t="s">
        <v>22</v>
      </c>
      <c r="U633" s="235" t="s">
        <v>22</v>
      </c>
      <c r="V633" s="235" t="s">
        <v>505</v>
      </c>
      <c r="W633" s="235"/>
    </row>
    <row r="634" spans="1:23" ht="66">
      <c r="A634" s="217" t="s">
        <v>1769</v>
      </c>
      <c r="B634" s="275" t="s">
        <v>1826</v>
      </c>
      <c r="C634" s="235" t="s">
        <v>923</v>
      </c>
      <c r="D634" s="275" t="s">
        <v>1827</v>
      </c>
      <c r="E634" s="237">
        <v>44284</v>
      </c>
      <c r="F634" s="237">
        <v>44331</v>
      </c>
      <c r="G634" s="235"/>
      <c r="H634" s="235"/>
      <c r="I634" s="238">
        <v>2490653.4100000001</v>
      </c>
      <c r="J634" s="235"/>
      <c r="K634" s="223" t="s">
        <v>1191</v>
      </c>
      <c r="L634" s="235">
        <v>0</v>
      </c>
      <c r="M634" s="235">
        <v>138</v>
      </c>
      <c r="N634" s="235" t="s">
        <v>22</v>
      </c>
      <c r="O634" s="235" t="s">
        <v>22</v>
      </c>
      <c r="P634" s="235" t="s">
        <v>22</v>
      </c>
      <c r="Q634" s="235" t="s">
        <v>22</v>
      </c>
      <c r="R634" s="235" t="s">
        <v>22</v>
      </c>
      <c r="S634" s="235" t="s">
        <v>22</v>
      </c>
      <c r="T634" s="235" t="s">
        <v>22</v>
      </c>
      <c r="U634" s="235" t="s">
        <v>22</v>
      </c>
      <c r="V634" s="235" t="s">
        <v>505</v>
      </c>
      <c r="W634" s="235"/>
    </row>
    <row r="635" spans="1:23" ht="52.8">
      <c r="A635" s="217" t="s">
        <v>1770</v>
      </c>
      <c r="B635" s="275" t="s">
        <v>1828</v>
      </c>
      <c r="C635" s="235" t="s">
        <v>61</v>
      </c>
      <c r="D635" s="275" t="s">
        <v>1829</v>
      </c>
      <c r="E635" s="349">
        <v>44239</v>
      </c>
      <c r="F635" s="237">
        <v>44331</v>
      </c>
      <c r="G635" s="235"/>
      <c r="H635" s="235"/>
      <c r="I635" s="283">
        <v>1913069</v>
      </c>
      <c r="J635" s="235"/>
      <c r="K635" s="223" t="s">
        <v>1191</v>
      </c>
      <c r="L635" s="348">
        <v>30</v>
      </c>
      <c r="M635" s="235" t="s">
        <v>22</v>
      </c>
      <c r="N635" s="235">
        <v>138</v>
      </c>
      <c r="O635" s="235" t="s">
        <v>22</v>
      </c>
      <c r="P635" s="235" t="s">
        <v>22</v>
      </c>
      <c r="Q635" s="235" t="s">
        <v>22</v>
      </c>
      <c r="R635" s="235" t="s">
        <v>22</v>
      </c>
      <c r="S635" s="235" t="s">
        <v>22</v>
      </c>
      <c r="T635" s="235" t="s">
        <v>22</v>
      </c>
      <c r="U635" s="235" t="s">
        <v>22</v>
      </c>
      <c r="V635" s="235" t="s">
        <v>505</v>
      </c>
      <c r="W635" s="235"/>
    </row>
    <row r="636" spans="1:23" ht="52.8">
      <c r="A636" s="217" t="s">
        <v>1771</v>
      </c>
      <c r="B636" s="275" t="s">
        <v>1798</v>
      </c>
      <c r="C636" s="235" t="s">
        <v>913</v>
      </c>
      <c r="D636" s="275" t="s">
        <v>2060</v>
      </c>
      <c r="E636" s="237">
        <v>44218</v>
      </c>
      <c r="F636" s="237">
        <v>44331</v>
      </c>
      <c r="G636" s="235"/>
      <c r="H636" s="235"/>
      <c r="I636" s="238">
        <v>1930958</v>
      </c>
      <c r="J636" s="235"/>
      <c r="K636" s="223" t="s">
        <v>1191</v>
      </c>
      <c r="L636" s="348">
        <v>99</v>
      </c>
      <c r="M636" s="235" t="s">
        <v>22</v>
      </c>
      <c r="N636" s="235">
        <v>138</v>
      </c>
      <c r="O636" s="235" t="s">
        <v>22</v>
      </c>
      <c r="P636" s="235" t="s">
        <v>22</v>
      </c>
      <c r="Q636" s="235" t="s">
        <v>22</v>
      </c>
      <c r="R636" s="235" t="s">
        <v>22</v>
      </c>
      <c r="S636" s="235" t="s">
        <v>22</v>
      </c>
      <c r="T636" s="235" t="s">
        <v>22</v>
      </c>
      <c r="U636" s="235" t="s">
        <v>22</v>
      </c>
      <c r="V636" s="235" t="s">
        <v>505</v>
      </c>
      <c r="W636" s="235"/>
    </row>
    <row r="637" spans="1:23" ht="79.2">
      <c r="A637" s="217" t="s">
        <v>2515</v>
      </c>
      <c r="B637" s="275" t="s">
        <v>1772</v>
      </c>
      <c r="C637" s="235" t="s">
        <v>40</v>
      </c>
      <c r="D637" s="275" t="s">
        <v>1774</v>
      </c>
      <c r="E637" s="237">
        <v>44291</v>
      </c>
      <c r="F637" s="237">
        <v>44331</v>
      </c>
      <c r="G637" s="235"/>
      <c r="H637" s="235"/>
      <c r="I637" s="235"/>
      <c r="J637" s="235"/>
      <c r="K637" s="223" t="s">
        <v>1191</v>
      </c>
      <c r="L637" s="235">
        <v>0</v>
      </c>
      <c r="M637" s="235">
        <v>138</v>
      </c>
      <c r="N637" s="235" t="s">
        <v>22</v>
      </c>
      <c r="O637" s="235" t="s">
        <v>22</v>
      </c>
      <c r="P637" s="235" t="s">
        <v>22</v>
      </c>
      <c r="Q637" s="235" t="s">
        <v>22</v>
      </c>
      <c r="R637" s="235" t="s">
        <v>22</v>
      </c>
      <c r="S637" s="235" t="s">
        <v>22</v>
      </c>
      <c r="T637" s="235" t="s">
        <v>22</v>
      </c>
      <c r="U637" s="235" t="s">
        <v>22</v>
      </c>
      <c r="V637" s="235" t="s">
        <v>505</v>
      </c>
      <c r="W637" s="235"/>
    </row>
    <row r="638" spans="1:23" ht="52.8">
      <c r="A638" s="217" t="s">
        <v>1773</v>
      </c>
      <c r="B638" s="275" t="s">
        <v>1793</v>
      </c>
      <c r="C638" s="235" t="s">
        <v>1794</v>
      </c>
      <c r="D638" s="275" t="s">
        <v>1815</v>
      </c>
      <c r="E638" s="237">
        <v>44291</v>
      </c>
      <c r="F638" s="237">
        <v>44331</v>
      </c>
      <c r="G638" s="235"/>
      <c r="H638" s="235"/>
      <c r="I638" s="235"/>
      <c r="J638" s="235"/>
      <c r="K638" s="223" t="s">
        <v>1191</v>
      </c>
      <c r="L638" s="235">
        <v>0</v>
      </c>
      <c r="M638" s="235" t="s">
        <v>22</v>
      </c>
      <c r="N638" s="235">
        <v>138</v>
      </c>
      <c r="O638" s="235" t="s">
        <v>22</v>
      </c>
      <c r="P638" s="235" t="s">
        <v>22</v>
      </c>
      <c r="Q638" s="235" t="s">
        <v>22</v>
      </c>
      <c r="R638" s="235" t="s">
        <v>22</v>
      </c>
      <c r="S638" s="235" t="s">
        <v>22</v>
      </c>
      <c r="T638" s="235" t="s">
        <v>22</v>
      </c>
      <c r="U638" s="235" t="s">
        <v>22</v>
      </c>
      <c r="V638" s="235" t="s">
        <v>505</v>
      </c>
      <c r="W638" s="235"/>
    </row>
    <row r="639" spans="1:23" ht="66">
      <c r="A639" s="217" t="s">
        <v>2516</v>
      </c>
      <c r="B639" s="275" t="s">
        <v>2017</v>
      </c>
      <c r="C639" s="235" t="s">
        <v>1999</v>
      </c>
      <c r="D639" s="275" t="s">
        <v>2000</v>
      </c>
      <c r="E639" s="237">
        <v>44212</v>
      </c>
      <c r="F639" s="237">
        <v>44331</v>
      </c>
      <c r="G639" s="235"/>
      <c r="H639" s="235"/>
      <c r="I639" s="238">
        <v>1244972.79</v>
      </c>
      <c r="J639" s="235"/>
      <c r="K639" s="223" t="s">
        <v>1191</v>
      </c>
      <c r="L639" s="348">
        <v>82</v>
      </c>
      <c r="M639" s="235" t="s">
        <v>22</v>
      </c>
      <c r="N639" s="235">
        <v>138</v>
      </c>
      <c r="O639" s="235" t="s">
        <v>22</v>
      </c>
      <c r="P639" s="235" t="s">
        <v>22</v>
      </c>
      <c r="Q639" s="235" t="s">
        <v>22</v>
      </c>
      <c r="R639" s="235" t="s">
        <v>22</v>
      </c>
      <c r="S639" s="235" t="s">
        <v>22</v>
      </c>
      <c r="T639" s="235" t="s">
        <v>22</v>
      </c>
      <c r="U639" s="235" t="s">
        <v>22</v>
      </c>
      <c r="V639" s="235" t="s">
        <v>505</v>
      </c>
      <c r="W639" s="235"/>
    </row>
    <row r="640" spans="1:23" ht="52.8">
      <c r="A640" s="217" t="s">
        <v>2003</v>
      </c>
      <c r="B640" s="275" t="s">
        <v>2004</v>
      </c>
      <c r="C640" s="235" t="s">
        <v>2005</v>
      </c>
      <c r="D640" s="275" t="s">
        <v>2006</v>
      </c>
      <c r="E640" s="349">
        <v>44250</v>
      </c>
      <c r="F640" s="237">
        <v>44362</v>
      </c>
      <c r="G640" s="235"/>
      <c r="H640" s="235"/>
      <c r="I640" s="283">
        <v>2167007</v>
      </c>
      <c r="J640" s="235"/>
      <c r="K640" s="223" t="s">
        <v>1191</v>
      </c>
      <c r="L640" s="348">
        <v>7</v>
      </c>
      <c r="M640" s="235" t="s">
        <v>22</v>
      </c>
      <c r="N640" s="235">
        <v>345</v>
      </c>
      <c r="O640" s="235" t="s">
        <v>22</v>
      </c>
      <c r="P640" s="235" t="s">
        <v>22</v>
      </c>
      <c r="Q640" s="235" t="s">
        <v>22</v>
      </c>
      <c r="R640" s="235" t="s">
        <v>22</v>
      </c>
      <c r="S640" s="235" t="s">
        <v>22</v>
      </c>
      <c r="T640" s="235" t="s">
        <v>22</v>
      </c>
      <c r="U640" s="235" t="s">
        <v>22</v>
      </c>
      <c r="V640" s="235" t="s">
        <v>505</v>
      </c>
      <c r="W640" s="227"/>
    </row>
    <row r="641" spans="1:23" ht="52.8">
      <c r="A641" s="217" t="s">
        <v>2007</v>
      </c>
      <c r="B641" s="275" t="s">
        <v>2008</v>
      </c>
      <c r="C641" s="235" t="s">
        <v>732</v>
      </c>
      <c r="D641" s="275" t="s">
        <v>2009</v>
      </c>
      <c r="E641" s="349">
        <v>44255</v>
      </c>
      <c r="F641" s="237">
        <v>44331</v>
      </c>
      <c r="G641" s="235"/>
      <c r="H641" s="235"/>
      <c r="I641" s="283">
        <v>2900455</v>
      </c>
      <c r="J641" s="235"/>
      <c r="K641" s="223" t="s">
        <v>1191</v>
      </c>
      <c r="L641" s="348">
        <v>4</v>
      </c>
      <c r="M641" s="235" t="s">
        <v>22</v>
      </c>
      <c r="N641" s="235">
        <v>138</v>
      </c>
      <c r="O641" s="235" t="s">
        <v>22</v>
      </c>
      <c r="P641" s="235" t="s">
        <v>22</v>
      </c>
      <c r="Q641" s="235" t="s">
        <v>22</v>
      </c>
      <c r="R641" s="235" t="s">
        <v>22</v>
      </c>
      <c r="S641" s="235" t="s">
        <v>22</v>
      </c>
      <c r="T641" s="235" t="s">
        <v>22</v>
      </c>
      <c r="U641" s="235" t="s">
        <v>22</v>
      </c>
      <c r="V641" s="235" t="s">
        <v>505</v>
      </c>
      <c r="W641" s="227"/>
    </row>
    <row r="642" spans="1:23" ht="39.6">
      <c r="A642" s="217" t="s">
        <v>2517</v>
      </c>
      <c r="B642" s="275" t="s">
        <v>2051</v>
      </c>
      <c r="C642" s="235" t="s">
        <v>42</v>
      </c>
      <c r="D642" s="275" t="s">
        <v>2052</v>
      </c>
      <c r="E642" s="237">
        <v>44382</v>
      </c>
      <c r="F642" s="237">
        <v>44545</v>
      </c>
      <c r="G642" s="235"/>
      <c r="H642" s="235"/>
      <c r="I642" s="235"/>
      <c r="J642" s="235"/>
      <c r="K642" s="223" t="s">
        <v>1191</v>
      </c>
      <c r="L642" s="235">
        <v>0</v>
      </c>
      <c r="M642" s="235">
        <v>69</v>
      </c>
      <c r="N642" s="235">
        <v>138</v>
      </c>
      <c r="O642" s="235" t="s">
        <v>22</v>
      </c>
      <c r="P642" s="235" t="s">
        <v>22</v>
      </c>
      <c r="Q642" s="235" t="s">
        <v>22</v>
      </c>
      <c r="R642" s="235" t="s">
        <v>22</v>
      </c>
      <c r="S642" s="235" t="s">
        <v>22</v>
      </c>
      <c r="T642" s="235" t="s">
        <v>22</v>
      </c>
      <c r="U642" s="235" t="s">
        <v>22</v>
      </c>
      <c r="V642" s="235" t="s">
        <v>505</v>
      </c>
      <c r="W642" s="235"/>
    </row>
    <row r="643" spans="1:23" ht="52.8">
      <c r="A643" s="217" t="s">
        <v>2518</v>
      </c>
      <c r="B643" s="275" t="s">
        <v>2053</v>
      </c>
      <c r="C643" s="235" t="s">
        <v>2010</v>
      </c>
      <c r="D643" s="275" t="s">
        <v>2054</v>
      </c>
      <c r="E643" s="237">
        <v>44333</v>
      </c>
      <c r="F643" s="237">
        <v>44546</v>
      </c>
      <c r="G643" s="235"/>
      <c r="H643" s="235"/>
      <c r="I643" s="235"/>
      <c r="J643" s="235"/>
      <c r="K643" s="223" t="s">
        <v>1191</v>
      </c>
      <c r="L643" s="235">
        <v>0</v>
      </c>
      <c r="M643" s="235" t="s">
        <v>22</v>
      </c>
      <c r="N643" s="235">
        <v>345</v>
      </c>
      <c r="O643" s="235" t="s">
        <v>22</v>
      </c>
      <c r="P643" s="235" t="s">
        <v>22</v>
      </c>
      <c r="Q643" s="235" t="s">
        <v>22</v>
      </c>
      <c r="R643" s="235" t="s">
        <v>22</v>
      </c>
      <c r="S643" s="235" t="s">
        <v>22</v>
      </c>
      <c r="T643" s="235" t="s">
        <v>22</v>
      </c>
      <c r="U643" s="235" t="s">
        <v>22</v>
      </c>
      <c r="V643" s="235" t="s">
        <v>505</v>
      </c>
      <c r="W643" s="227"/>
    </row>
    <row r="644" spans="1:23" ht="52.8">
      <c r="A644" s="217" t="s">
        <v>2519</v>
      </c>
      <c r="B644" s="275" t="s">
        <v>2018</v>
      </c>
      <c r="C644" s="235" t="s">
        <v>42</v>
      </c>
      <c r="D644" s="275" t="s">
        <v>1998</v>
      </c>
      <c r="E644" s="237">
        <v>44455</v>
      </c>
      <c r="F644" s="237">
        <v>44545</v>
      </c>
      <c r="G644" s="235"/>
      <c r="H644" s="235"/>
      <c r="I644" s="235"/>
      <c r="J644" s="235"/>
      <c r="K644" s="223" t="s">
        <v>1191</v>
      </c>
      <c r="L644" s="235">
        <v>0</v>
      </c>
      <c r="M644" s="235">
        <v>138</v>
      </c>
      <c r="N644" s="235" t="s">
        <v>22</v>
      </c>
      <c r="O644" s="235" t="s">
        <v>22</v>
      </c>
      <c r="P644" s="235" t="s">
        <v>22</v>
      </c>
      <c r="Q644" s="235" t="s">
        <v>22</v>
      </c>
      <c r="R644" s="235" t="s">
        <v>22</v>
      </c>
      <c r="S644" s="235" t="s">
        <v>22</v>
      </c>
      <c r="T644" s="235" t="s">
        <v>22</v>
      </c>
      <c r="U644" s="235" t="s">
        <v>22</v>
      </c>
      <c r="V644" s="235" t="s">
        <v>505</v>
      </c>
      <c r="W644" s="235"/>
    </row>
    <row r="645" spans="1:23" ht="26.4">
      <c r="A645" s="217" t="s">
        <v>2520</v>
      </c>
      <c r="B645" s="275" t="s">
        <v>2019</v>
      </c>
      <c r="C645" s="235" t="s">
        <v>42</v>
      </c>
      <c r="D645" s="275" t="s">
        <v>1998</v>
      </c>
      <c r="E645" s="237">
        <v>44449</v>
      </c>
      <c r="F645" s="237">
        <v>44545</v>
      </c>
      <c r="G645" s="235"/>
      <c r="H645" s="235"/>
      <c r="I645" s="235"/>
      <c r="J645" s="235"/>
      <c r="K645" s="223" t="s">
        <v>1191</v>
      </c>
      <c r="L645" s="235">
        <v>0</v>
      </c>
      <c r="M645" s="235">
        <v>138</v>
      </c>
      <c r="N645" s="235" t="s">
        <v>22</v>
      </c>
      <c r="O645" s="235" t="s">
        <v>22</v>
      </c>
      <c r="P645" s="235" t="s">
        <v>22</v>
      </c>
      <c r="Q645" s="235" t="s">
        <v>22</v>
      </c>
      <c r="R645" s="235" t="s">
        <v>22</v>
      </c>
      <c r="S645" s="235" t="s">
        <v>22</v>
      </c>
      <c r="T645" s="235" t="s">
        <v>22</v>
      </c>
      <c r="U645" s="235" t="s">
        <v>22</v>
      </c>
      <c r="V645" s="235" t="s">
        <v>505</v>
      </c>
      <c r="W645" s="235"/>
    </row>
    <row r="646" spans="1:23" ht="26.4">
      <c r="A646" s="217" t="s">
        <v>2521</v>
      </c>
      <c r="B646" s="275" t="s">
        <v>2011</v>
      </c>
      <c r="C646" s="235" t="s">
        <v>340</v>
      </c>
      <c r="D646" s="275" t="s">
        <v>2012</v>
      </c>
      <c r="E646" s="349">
        <v>44228</v>
      </c>
      <c r="F646" s="349">
        <v>44696</v>
      </c>
      <c r="G646" s="235"/>
      <c r="H646" s="235"/>
      <c r="I646" s="283">
        <v>1095864</v>
      </c>
      <c r="J646" s="235"/>
      <c r="K646" s="223" t="s">
        <v>1191</v>
      </c>
      <c r="L646" s="348">
        <v>10</v>
      </c>
      <c r="M646" s="235">
        <v>138</v>
      </c>
      <c r="N646" s="235" t="s">
        <v>22</v>
      </c>
      <c r="O646" s="235" t="s">
        <v>22</v>
      </c>
      <c r="P646" s="235" t="s">
        <v>22</v>
      </c>
      <c r="Q646" s="235" t="s">
        <v>22</v>
      </c>
      <c r="R646" s="235" t="s">
        <v>22</v>
      </c>
      <c r="S646" s="235" t="s">
        <v>22</v>
      </c>
      <c r="T646" s="235" t="s">
        <v>22</v>
      </c>
      <c r="U646" s="235" t="s">
        <v>22</v>
      </c>
      <c r="V646" s="235" t="s">
        <v>505</v>
      </c>
      <c r="W646" s="227"/>
    </row>
    <row r="647" spans="1:23" ht="39.6">
      <c r="A647" s="217" t="s">
        <v>1939</v>
      </c>
      <c r="B647" s="275" t="s">
        <v>2055</v>
      </c>
      <c r="C647" s="235" t="s">
        <v>35</v>
      </c>
      <c r="D647" s="275" t="s">
        <v>2056</v>
      </c>
      <c r="E647" s="237">
        <v>44213</v>
      </c>
      <c r="F647" s="237">
        <v>44331</v>
      </c>
      <c r="G647" s="235"/>
      <c r="H647" s="235"/>
      <c r="I647" s="238">
        <v>2936452.6299999999</v>
      </c>
      <c r="J647" s="235"/>
      <c r="K647" s="223" t="s">
        <v>1191</v>
      </c>
      <c r="L647" s="348">
        <v>10</v>
      </c>
      <c r="M647" s="235">
        <v>138</v>
      </c>
      <c r="N647" s="235" t="s">
        <v>22</v>
      </c>
      <c r="O647" s="235" t="s">
        <v>22</v>
      </c>
      <c r="P647" s="235" t="s">
        <v>22</v>
      </c>
      <c r="Q647" s="235" t="s">
        <v>22</v>
      </c>
      <c r="R647" s="235" t="s">
        <v>22</v>
      </c>
      <c r="S647" s="235" t="s">
        <v>22</v>
      </c>
      <c r="T647" s="235" t="s">
        <v>22</v>
      </c>
      <c r="U647" s="235" t="s">
        <v>22</v>
      </c>
      <c r="V647" s="235" t="s">
        <v>505</v>
      </c>
      <c r="W647" s="235"/>
    </row>
    <row r="648" spans="1:23" ht="26.4">
      <c r="A648" s="217" t="s">
        <v>2522</v>
      </c>
      <c r="B648" s="275" t="s">
        <v>2013</v>
      </c>
      <c r="C648" s="235" t="s">
        <v>732</v>
      </c>
      <c r="D648" s="275" t="s">
        <v>1998</v>
      </c>
      <c r="E648" s="349">
        <v>44348</v>
      </c>
      <c r="F648" s="237">
        <v>44545</v>
      </c>
      <c r="G648" s="235"/>
      <c r="H648" s="235"/>
      <c r="I648" s="235"/>
      <c r="J648" s="235"/>
      <c r="K648" s="223" t="s">
        <v>1191</v>
      </c>
      <c r="L648" s="235">
        <v>0</v>
      </c>
      <c r="M648" s="235">
        <v>138</v>
      </c>
      <c r="N648" s="235" t="s">
        <v>22</v>
      </c>
      <c r="O648" s="235" t="s">
        <v>22</v>
      </c>
      <c r="P648" s="235" t="s">
        <v>22</v>
      </c>
      <c r="Q648" s="235" t="s">
        <v>22</v>
      </c>
      <c r="R648" s="235" t="s">
        <v>22</v>
      </c>
      <c r="S648" s="235" t="s">
        <v>22</v>
      </c>
      <c r="T648" s="235" t="s">
        <v>22</v>
      </c>
      <c r="U648" s="235" t="s">
        <v>22</v>
      </c>
      <c r="V648" s="235" t="s">
        <v>505</v>
      </c>
      <c r="W648" s="227"/>
    </row>
    <row r="649" spans="1:23" ht="66">
      <c r="A649" s="217" t="s">
        <v>2523</v>
      </c>
      <c r="B649" s="275" t="s">
        <v>2021</v>
      </c>
      <c r="C649" s="235" t="s">
        <v>1622</v>
      </c>
      <c r="D649" s="275" t="s">
        <v>2001</v>
      </c>
      <c r="E649" s="349">
        <v>44287</v>
      </c>
      <c r="F649" s="237">
        <v>44545</v>
      </c>
      <c r="G649" s="235"/>
      <c r="H649" s="235"/>
      <c r="I649" s="364"/>
      <c r="J649" s="235"/>
      <c r="K649" s="223"/>
      <c r="L649" s="235">
        <v>0</v>
      </c>
      <c r="M649" s="235" t="s">
        <v>22</v>
      </c>
      <c r="N649" s="235">
        <v>138</v>
      </c>
      <c r="O649" s="235" t="s">
        <v>22</v>
      </c>
      <c r="P649" s="235" t="s">
        <v>22</v>
      </c>
      <c r="Q649" s="235" t="s">
        <v>22</v>
      </c>
      <c r="R649" s="235" t="s">
        <v>22</v>
      </c>
      <c r="S649" s="235" t="s">
        <v>22</v>
      </c>
      <c r="T649" s="235" t="s">
        <v>22</v>
      </c>
      <c r="U649" s="235" t="s">
        <v>22</v>
      </c>
      <c r="V649" s="235" t="s">
        <v>505</v>
      </c>
      <c r="W649" s="235"/>
    </row>
    <row r="650" spans="1:23" ht="39.6">
      <c r="A650" s="217" t="s">
        <v>2157</v>
      </c>
      <c r="B650" s="275" t="s">
        <v>2014</v>
      </c>
      <c r="C650" s="235" t="s">
        <v>2002</v>
      </c>
      <c r="D650" s="275" t="s">
        <v>2015</v>
      </c>
      <c r="E650" s="237">
        <v>44319</v>
      </c>
      <c r="F650" s="237">
        <v>44409</v>
      </c>
      <c r="G650" s="235"/>
      <c r="H650" s="235"/>
      <c r="I650" s="235"/>
      <c r="J650" s="235"/>
      <c r="K650" s="223" t="s">
        <v>1191</v>
      </c>
      <c r="L650" s="235">
        <v>0</v>
      </c>
      <c r="M650" s="235" t="s">
        <v>22</v>
      </c>
      <c r="N650" s="235">
        <v>138</v>
      </c>
      <c r="O650" s="235" t="s">
        <v>22</v>
      </c>
      <c r="P650" s="235" t="s">
        <v>22</v>
      </c>
      <c r="Q650" s="235" t="s">
        <v>22</v>
      </c>
      <c r="R650" s="235" t="s">
        <v>22</v>
      </c>
      <c r="S650" s="235" t="s">
        <v>22</v>
      </c>
      <c r="T650" s="235" t="s">
        <v>22</v>
      </c>
      <c r="U650" s="235" t="s">
        <v>22</v>
      </c>
      <c r="V650" s="235" t="s">
        <v>505</v>
      </c>
      <c r="W650" s="227"/>
    </row>
    <row r="651" spans="1:23" ht="39.6">
      <c r="A651" s="217" t="s">
        <v>2524</v>
      </c>
      <c r="B651" s="275" t="s">
        <v>2020</v>
      </c>
      <c r="C651" s="235" t="s">
        <v>1287</v>
      </c>
      <c r="D651" s="275" t="s">
        <v>2057</v>
      </c>
      <c r="E651" s="349">
        <v>44348</v>
      </c>
      <c r="F651" s="237">
        <v>44545</v>
      </c>
      <c r="G651" s="235"/>
      <c r="H651" s="235"/>
      <c r="I651" s="238">
        <v>20561331.359999999</v>
      </c>
      <c r="J651" s="235"/>
      <c r="K651" s="223" t="s">
        <v>1191</v>
      </c>
      <c r="L651" s="235">
        <v>0</v>
      </c>
      <c r="M651" s="235" t="s">
        <v>22</v>
      </c>
      <c r="N651" s="235">
        <v>345</v>
      </c>
      <c r="O651" s="235" t="s">
        <v>22</v>
      </c>
      <c r="P651" s="235" t="s">
        <v>22</v>
      </c>
      <c r="Q651" s="235" t="s">
        <v>22</v>
      </c>
      <c r="R651" s="235" t="s">
        <v>22</v>
      </c>
      <c r="S651" s="235" t="s">
        <v>22</v>
      </c>
      <c r="T651" s="235" t="s">
        <v>22</v>
      </c>
      <c r="U651" s="235" t="s">
        <v>22</v>
      </c>
      <c r="V651" s="235" t="s">
        <v>505</v>
      </c>
      <c r="W651" s="235"/>
    </row>
    <row r="652" spans="1:23" ht="66">
      <c r="A652" s="217" t="s">
        <v>2525</v>
      </c>
      <c r="B652" s="275" t="s">
        <v>2117</v>
      </c>
      <c r="C652" s="235" t="s">
        <v>1999</v>
      </c>
      <c r="D652" s="275" t="s">
        <v>2118</v>
      </c>
      <c r="E652" s="237">
        <v>44263</v>
      </c>
      <c r="F652" s="237">
        <v>44331</v>
      </c>
      <c r="G652" s="235"/>
      <c r="H652" s="235"/>
      <c r="I652" s="367">
        <v>511434</v>
      </c>
      <c r="J652" s="235"/>
      <c r="K652" s="223" t="s">
        <v>1191</v>
      </c>
      <c r="L652" s="235">
        <v>0</v>
      </c>
      <c r="M652" s="235">
        <v>138</v>
      </c>
      <c r="N652" s="235" t="s">
        <v>22</v>
      </c>
      <c r="O652" s="235" t="s">
        <v>22</v>
      </c>
      <c r="P652" s="235" t="s">
        <v>22</v>
      </c>
      <c r="Q652" s="235" t="s">
        <v>22</v>
      </c>
      <c r="R652" s="235" t="s">
        <v>22</v>
      </c>
      <c r="S652" s="235" t="s">
        <v>22</v>
      </c>
      <c r="T652" s="235" t="s">
        <v>22</v>
      </c>
      <c r="U652" s="235" t="s">
        <v>22</v>
      </c>
      <c r="V652" s="235" t="s">
        <v>505</v>
      </c>
      <c r="W652" s="235"/>
    </row>
    <row r="653" spans="1:23" ht="79.2">
      <c r="A653" s="217" t="s">
        <v>2526</v>
      </c>
      <c r="B653" s="275" t="s">
        <v>2139</v>
      </c>
      <c r="C653" s="235" t="s">
        <v>27</v>
      </c>
      <c r="D653" s="275" t="s">
        <v>2136</v>
      </c>
      <c r="E653" s="349">
        <v>44235</v>
      </c>
      <c r="F653" s="237">
        <v>44331</v>
      </c>
      <c r="G653" s="235"/>
      <c r="H653" s="235"/>
      <c r="I653" s="283">
        <v>892375</v>
      </c>
      <c r="J653" s="235"/>
      <c r="K653" s="223" t="s">
        <v>1191</v>
      </c>
      <c r="L653" s="235"/>
      <c r="M653" s="235">
        <v>138</v>
      </c>
      <c r="N653" s="235" t="s">
        <v>22</v>
      </c>
      <c r="O653" s="235" t="s">
        <v>22</v>
      </c>
      <c r="P653" s="235" t="s">
        <v>22</v>
      </c>
      <c r="Q653" s="235" t="s">
        <v>22</v>
      </c>
      <c r="R653" s="235" t="s">
        <v>22</v>
      </c>
      <c r="S653" s="235" t="s">
        <v>22</v>
      </c>
      <c r="T653" s="235" t="s">
        <v>22</v>
      </c>
      <c r="U653" s="235" t="s">
        <v>22</v>
      </c>
      <c r="V653" s="235" t="s">
        <v>505</v>
      </c>
      <c r="W653" s="235"/>
    </row>
    <row r="654" spans="1:23" ht="52.8" customHeight="1">
      <c r="A654" s="217" t="s">
        <v>2527</v>
      </c>
      <c r="B654" s="275" t="s">
        <v>2119</v>
      </c>
      <c r="C654" s="235" t="s">
        <v>27</v>
      </c>
      <c r="D654" s="275" t="s">
        <v>2135</v>
      </c>
      <c r="E654" s="349">
        <v>44274</v>
      </c>
      <c r="F654" s="237">
        <v>44331</v>
      </c>
      <c r="G654" s="235"/>
      <c r="H654" s="235"/>
      <c r="I654" s="283">
        <v>277040</v>
      </c>
      <c r="J654" s="235"/>
      <c r="K654" s="223" t="s">
        <v>1191</v>
      </c>
      <c r="L654" s="235">
        <v>0</v>
      </c>
      <c r="M654" s="235">
        <v>138</v>
      </c>
      <c r="N654" s="235" t="s">
        <v>22</v>
      </c>
      <c r="O654" s="235" t="s">
        <v>22</v>
      </c>
      <c r="P654" s="235" t="s">
        <v>22</v>
      </c>
      <c r="Q654" s="235" t="s">
        <v>22</v>
      </c>
      <c r="R654" s="235" t="s">
        <v>22</v>
      </c>
      <c r="S654" s="235" t="s">
        <v>22</v>
      </c>
      <c r="T654" s="235" t="s">
        <v>22</v>
      </c>
      <c r="U654" s="235" t="s">
        <v>22</v>
      </c>
      <c r="V654" s="235" t="s">
        <v>505</v>
      </c>
      <c r="W654" s="235"/>
    </row>
    <row r="655" spans="1:23" ht="66">
      <c r="A655" s="217" t="s">
        <v>2528</v>
      </c>
      <c r="B655" s="275" t="s">
        <v>2120</v>
      </c>
      <c r="C655" s="235" t="s">
        <v>371</v>
      </c>
      <c r="D655" s="275" t="s">
        <v>2121</v>
      </c>
      <c r="E655" s="349">
        <v>44242</v>
      </c>
      <c r="F655" s="237">
        <v>44331</v>
      </c>
      <c r="G655" s="235"/>
      <c r="H655" s="235"/>
      <c r="I655" s="238">
        <v>5071350.7999999998</v>
      </c>
      <c r="J655" s="235"/>
      <c r="K655" s="223" t="s">
        <v>1191</v>
      </c>
      <c r="L655" s="235"/>
      <c r="M655" s="235" t="s">
        <v>22</v>
      </c>
      <c r="N655" s="235">
        <v>138</v>
      </c>
      <c r="O655" s="235" t="s">
        <v>22</v>
      </c>
      <c r="P655" s="235" t="s">
        <v>22</v>
      </c>
      <c r="Q655" s="235" t="s">
        <v>22</v>
      </c>
      <c r="R655" s="235" t="s">
        <v>22</v>
      </c>
      <c r="S655" s="235" t="s">
        <v>22</v>
      </c>
      <c r="T655" s="235" t="s">
        <v>22</v>
      </c>
      <c r="U655" s="235" t="s">
        <v>22</v>
      </c>
      <c r="V655" s="235" t="s">
        <v>505</v>
      </c>
      <c r="W655" s="235"/>
    </row>
    <row r="656" spans="1:23" ht="66">
      <c r="A656" s="217" t="s">
        <v>2529</v>
      </c>
      <c r="B656" s="275" t="s">
        <v>2138</v>
      </c>
      <c r="C656" s="235" t="s">
        <v>907</v>
      </c>
      <c r="D656" s="275" t="s">
        <v>2141</v>
      </c>
      <c r="E656" s="349">
        <v>44291</v>
      </c>
      <c r="F656" s="237">
        <v>44331</v>
      </c>
      <c r="G656" s="235"/>
      <c r="H656" s="235"/>
      <c r="I656" s="235"/>
      <c r="J656" s="235"/>
      <c r="K656" s="223" t="s">
        <v>1191</v>
      </c>
      <c r="L656" s="235"/>
      <c r="M656" s="235" t="s">
        <v>22</v>
      </c>
      <c r="N656" s="235">
        <v>138</v>
      </c>
      <c r="O656" s="235" t="s">
        <v>22</v>
      </c>
      <c r="P656" s="235" t="s">
        <v>22</v>
      </c>
      <c r="Q656" s="235" t="s">
        <v>22</v>
      </c>
      <c r="R656" s="235" t="s">
        <v>22</v>
      </c>
      <c r="S656" s="235" t="s">
        <v>22</v>
      </c>
      <c r="T656" s="235" t="s">
        <v>22</v>
      </c>
      <c r="U656" s="235" t="s">
        <v>22</v>
      </c>
      <c r="V656" s="235" t="s">
        <v>505</v>
      </c>
      <c r="W656" s="235"/>
    </row>
    <row r="657" spans="1:23" ht="39.6">
      <c r="A657" s="217" t="s">
        <v>2530</v>
      </c>
      <c r="B657" s="275" t="s">
        <v>2137</v>
      </c>
      <c r="C657" s="235" t="s">
        <v>56</v>
      </c>
      <c r="D657" s="275" t="s">
        <v>2142</v>
      </c>
      <c r="E657" s="237">
        <v>44270</v>
      </c>
      <c r="F657" s="237">
        <v>44331</v>
      </c>
      <c r="G657" s="235"/>
      <c r="H657" s="235"/>
      <c r="I657" s="367">
        <v>444277</v>
      </c>
      <c r="J657" s="235"/>
      <c r="K657" s="223" t="s">
        <v>1191</v>
      </c>
      <c r="L657" s="235"/>
      <c r="M657" s="235">
        <v>138</v>
      </c>
      <c r="N657" s="235" t="s">
        <v>22</v>
      </c>
      <c r="O657" s="235" t="s">
        <v>22</v>
      </c>
      <c r="P657" s="235" t="s">
        <v>22</v>
      </c>
      <c r="Q657" s="235" t="s">
        <v>22</v>
      </c>
      <c r="R657" s="235" t="s">
        <v>22</v>
      </c>
      <c r="S657" s="235" t="s">
        <v>22</v>
      </c>
      <c r="T657" s="235" t="s">
        <v>22</v>
      </c>
      <c r="U657" s="235" t="s">
        <v>22</v>
      </c>
      <c r="V657" s="235" t="s">
        <v>505</v>
      </c>
      <c r="W657" s="235"/>
    </row>
    <row r="658" spans="1:23" ht="39.6">
      <c r="A658" s="217" t="s">
        <v>2531</v>
      </c>
      <c r="B658" s="275" t="s">
        <v>2122</v>
      </c>
      <c r="C658" s="235" t="s">
        <v>968</v>
      </c>
      <c r="D658" s="275" t="s">
        <v>2123</v>
      </c>
      <c r="E658" s="237">
        <v>44235</v>
      </c>
      <c r="F658" s="237">
        <v>44331</v>
      </c>
      <c r="G658" s="235"/>
      <c r="H658" s="235"/>
      <c r="I658" s="283">
        <v>544024</v>
      </c>
      <c r="J658" s="235"/>
      <c r="K658" s="223" t="s">
        <v>1191</v>
      </c>
      <c r="L658" s="348">
        <v>31</v>
      </c>
      <c r="M658" s="235">
        <v>138</v>
      </c>
      <c r="N658" s="235" t="s">
        <v>22</v>
      </c>
      <c r="O658" s="235" t="s">
        <v>22</v>
      </c>
      <c r="P658" s="235" t="s">
        <v>22</v>
      </c>
      <c r="Q658" s="235" t="s">
        <v>22</v>
      </c>
      <c r="R658" s="235" t="s">
        <v>22</v>
      </c>
      <c r="S658" s="235" t="s">
        <v>22</v>
      </c>
      <c r="T658" s="235" t="s">
        <v>22</v>
      </c>
      <c r="U658" s="235" t="s">
        <v>22</v>
      </c>
      <c r="V658" s="235" t="s">
        <v>505</v>
      </c>
      <c r="W658" s="235"/>
    </row>
    <row r="659" spans="1:23" ht="66">
      <c r="A659" s="217" t="s">
        <v>2532</v>
      </c>
      <c r="B659" s="275" t="s">
        <v>2140</v>
      </c>
      <c r="C659" s="235" t="s">
        <v>907</v>
      </c>
      <c r="D659" s="275" t="s">
        <v>2141</v>
      </c>
      <c r="E659" s="349">
        <v>44249</v>
      </c>
      <c r="F659" s="237">
        <v>44331</v>
      </c>
      <c r="G659" s="235"/>
      <c r="H659" s="235"/>
      <c r="I659" s="283">
        <v>1165607</v>
      </c>
      <c r="J659" s="235"/>
      <c r="K659" s="223" t="s">
        <v>1191</v>
      </c>
      <c r="L659" s="235"/>
      <c r="M659" s="235" t="s">
        <v>22</v>
      </c>
      <c r="N659" s="235">
        <v>138</v>
      </c>
      <c r="O659" s="235" t="s">
        <v>22</v>
      </c>
      <c r="P659" s="235" t="s">
        <v>22</v>
      </c>
      <c r="Q659" s="235" t="s">
        <v>22</v>
      </c>
      <c r="R659" s="235" t="s">
        <v>22</v>
      </c>
      <c r="S659" s="235" t="s">
        <v>22</v>
      </c>
      <c r="T659" s="235" t="s">
        <v>22</v>
      </c>
      <c r="U659" s="235" t="s">
        <v>22</v>
      </c>
      <c r="V659" s="235" t="s">
        <v>505</v>
      </c>
      <c r="W659" s="235"/>
    </row>
    <row r="660" spans="1:23" ht="52.8">
      <c r="A660" s="217" t="s">
        <v>2533</v>
      </c>
      <c r="B660" s="275" t="s">
        <v>2124</v>
      </c>
      <c r="C660" s="235" t="s">
        <v>2125</v>
      </c>
      <c r="D660" s="275" t="s">
        <v>2126</v>
      </c>
      <c r="E660" s="237">
        <v>44454</v>
      </c>
      <c r="F660" s="237">
        <v>44545</v>
      </c>
      <c r="G660" s="235"/>
      <c r="H660" s="235"/>
      <c r="I660" s="235"/>
      <c r="J660" s="235"/>
      <c r="K660" s="223" t="s">
        <v>1191</v>
      </c>
      <c r="L660" s="235">
        <v>0</v>
      </c>
      <c r="M660" s="235">
        <v>138</v>
      </c>
      <c r="N660" s="235" t="s">
        <v>22</v>
      </c>
      <c r="O660" s="235" t="s">
        <v>22</v>
      </c>
      <c r="P660" s="235" t="s">
        <v>22</v>
      </c>
      <c r="Q660" s="235" t="s">
        <v>22</v>
      </c>
      <c r="R660" s="235" t="s">
        <v>22</v>
      </c>
      <c r="S660" s="235" t="s">
        <v>22</v>
      </c>
      <c r="T660" s="235" t="s">
        <v>22</v>
      </c>
      <c r="U660" s="235" t="s">
        <v>22</v>
      </c>
      <c r="V660" s="235" t="s">
        <v>505</v>
      </c>
      <c r="W660" s="235"/>
    </row>
    <row r="661" spans="1:23" ht="39.6">
      <c r="A661" s="217" t="s">
        <v>2534</v>
      </c>
      <c r="B661" s="275" t="s">
        <v>2127</v>
      </c>
      <c r="C661" s="235" t="s">
        <v>43</v>
      </c>
      <c r="D661" s="275" t="s">
        <v>2143</v>
      </c>
      <c r="E661" s="349">
        <v>44228</v>
      </c>
      <c r="F661" s="237">
        <v>44377</v>
      </c>
      <c r="G661" s="235"/>
      <c r="H661" s="235"/>
      <c r="I661" s="238">
        <v>871191.18000000005</v>
      </c>
      <c r="J661" s="235"/>
      <c r="K661" s="223" t="s">
        <v>1191</v>
      </c>
      <c r="L661" s="348">
        <v>20</v>
      </c>
      <c r="M661" s="235">
        <v>138</v>
      </c>
      <c r="N661" s="235" t="s">
        <v>22</v>
      </c>
      <c r="O661" s="235" t="s">
        <v>22</v>
      </c>
      <c r="P661" s="235" t="s">
        <v>22</v>
      </c>
      <c r="Q661" s="235" t="s">
        <v>22</v>
      </c>
      <c r="R661" s="235" t="s">
        <v>22</v>
      </c>
      <c r="S661" s="235" t="s">
        <v>22</v>
      </c>
      <c r="T661" s="235" t="s">
        <v>22</v>
      </c>
      <c r="U661" s="235" t="s">
        <v>22</v>
      </c>
      <c r="V661" s="235" t="s">
        <v>505</v>
      </c>
      <c r="W661" s="235"/>
    </row>
    <row r="662" spans="1:23" ht="26.4">
      <c r="A662" s="217" t="s">
        <v>2608</v>
      </c>
      <c r="B662" s="217" t="s">
        <v>2575</v>
      </c>
      <c r="C662" s="217" t="s">
        <v>355</v>
      </c>
      <c r="D662" s="217" t="s">
        <v>2576</v>
      </c>
      <c r="E662" s="220">
        <v>44265</v>
      </c>
      <c r="F662" s="220">
        <v>44545</v>
      </c>
      <c r="G662" s="217"/>
      <c r="H662" s="235"/>
      <c r="I662" s="363">
        <v>364653</v>
      </c>
      <c r="J662" s="235"/>
      <c r="K662" s="224"/>
      <c r="L662" s="224">
        <v>0</v>
      </c>
      <c r="M662" s="235">
        <v>138</v>
      </c>
      <c r="N662" s="235" t="s">
        <v>22</v>
      </c>
      <c r="O662" s="235" t="s">
        <v>22</v>
      </c>
      <c r="P662" s="235" t="s">
        <v>22</v>
      </c>
      <c r="Q662" s="235" t="s">
        <v>22</v>
      </c>
      <c r="R662" s="235" t="s">
        <v>22</v>
      </c>
      <c r="S662" s="235" t="s">
        <v>22</v>
      </c>
      <c r="T662" s="235" t="s">
        <v>22</v>
      </c>
      <c r="U662" s="235" t="s">
        <v>22</v>
      </c>
      <c r="V662" s="235" t="s">
        <v>505</v>
      </c>
      <c r="W662" s="260"/>
    </row>
    <row r="663" spans="1:23" ht="52.8">
      <c r="A663" s="217" t="s">
        <v>2609</v>
      </c>
      <c r="B663" s="217" t="s">
        <v>2577</v>
      </c>
      <c r="C663" s="217" t="s">
        <v>2578</v>
      </c>
      <c r="D663" s="217" t="s">
        <v>2579</v>
      </c>
      <c r="E663" s="372">
        <v>44265</v>
      </c>
      <c r="F663" s="220">
        <v>44331</v>
      </c>
      <c r="G663" s="217"/>
      <c r="H663" s="235"/>
      <c r="I663" s="283">
        <v>990421</v>
      </c>
      <c r="J663" s="235"/>
      <c r="K663" s="224"/>
      <c r="L663" s="235">
        <v>0</v>
      </c>
      <c r="M663" s="235" t="s">
        <v>22</v>
      </c>
      <c r="N663" s="235" t="s">
        <v>22</v>
      </c>
      <c r="O663" s="235" t="s">
        <v>22</v>
      </c>
      <c r="P663" s="235" t="s">
        <v>22</v>
      </c>
      <c r="Q663" s="235" t="s">
        <v>22</v>
      </c>
      <c r="R663" s="235" t="s">
        <v>22</v>
      </c>
      <c r="S663" s="235" t="s">
        <v>22</v>
      </c>
      <c r="T663" s="235" t="s">
        <v>22</v>
      </c>
      <c r="U663" s="235" t="s">
        <v>22</v>
      </c>
      <c r="V663" s="235" t="s">
        <v>1415</v>
      </c>
      <c r="W663" s="260"/>
    </row>
    <row r="664" spans="1:23" ht="39.6">
      <c r="A664" s="217" t="s">
        <v>2610</v>
      </c>
      <c r="B664" s="217" t="s">
        <v>2580</v>
      </c>
      <c r="C664" s="217" t="s">
        <v>31</v>
      </c>
      <c r="D664" s="217" t="s">
        <v>2581</v>
      </c>
      <c r="E664" s="372">
        <v>44287</v>
      </c>
      <c r="F664" s="220">
        <v>44518</v>
      </c>
      <c r="G664" s="217"/>
      <c r="H664" s="235"/>
      <c r="I664" s="363"/>
      <c r="J664" s="235"/>
      <c r="K664" s="224"/>
      <c r="L664" s="224"/>
      <c r="M664" s="235" t="s">
        <v>22</v>
      </c>
      <c r="N664" s="235">
        <v>345</v>
      </c>
      <c r="O664" s="235" t="s">
        <v>22</v>
      </c>
      <c r="P664" s="235" t="s">
        <v>22</v>
      </c>
      <c r="Q664" s="235" t="s">
        <v>22</v>
      </c>
      <c r="R664" s="235" t="s">
        <v>22</v>
      </c>
      <c r="S664" s="235" t="s">
        <v>22</v>
      </c>
      <c r="T664" s="235" t="s">
        <v>22</v>
      </c>
      <c r="U664" s="235" t="s">
        <v>22</v>
      </c>
      <c r="V664" s="235" t="s">
        <v>505</v>
      </c>
      <c r="W664" s="216"/>
    </row>
    <row r="665" spans="1:23" ht="39.6">
      <c r="A665" s="217" t="s">
        <v>2611</v>
      </c>
      <c r="B665" s="217" t="s">
        <v>2582</v>
      </c>
      <c r="C665" s="217" t="s">
        <v>2583</v>
      </c>
      <c r="D665" s="217" t="s">
        <v>2584</v>
      </c>
      <c r="E665" s="237">
        <v>44270</v>
      </c>
      <c r="F665" s="237">
        <v>44545</v>
      </c>
      <c r="G665" s="235"/>
      <c r="H665" s="235"/>
      <c r="I665" s="283">
        <v>2487506</v>
      </c>
      <c r="J665" s="235"/>
      <c r="K665" s="224"/>
      <c r="L665" s="224"/>
      <c r="M665" s="235" t="s">
        <v>22</v>
      </c>
      <c r="N665" s="235" t="s">
        <v>22</v>
      </c>
      <c r="O665" s="235" t="s">
        <v>22</v>
      </c>
      <c r="P665" s="235" t="s">
        <v>22</v>
      </c>
      <c r="Q665" s="235" t="s">
        <v>22</v>
      </c>
      <c r="R665" s="235" t="s">
        <v>22</v>
      </c>
      <c r="S665" s="235" t="s">
        <v>22</v>
      </c>
      <c r="T665" s="235" t="s">
        <v>22</v>
      </c>
      <c r="U665" s="235" t="s">
        <v>22</v>
      </c>
      <c r="V665" s="235" t="s">
        <v>505</v>
      </c>
      <c r="W665" s="260"/>
    </row>
    <row r="666" spans="1:23" ht="39.6">
      <c r="A666" s="217" t="s">
        <v>2622</v>
      </c>
      <c r="B666" s="217" t="s">
        <v>2585</v>
      </c>
      <c r="C666" s="217" t="s">
        <v>2586</v>
      </c>
      <c r="D666" s="217" t="s">
        <v>2587</v>
      </c>
      <c r="E666" s="237">
        <v>44228</v>
      </c>
      <c r="F666" s="237">
        <v>44362</v>
      </c>
      <c r="G666" s="235"/>
      <c r="H666" s="235"/>
      <c r="I666" s="238">
        <v>3047166</v>
      </c>
      <c r="J666" s="235"/>
      <c r="K666" s="224"/>
      <c r="L666" s="224"/>
      <c r="M666" s="235" t="s">
        <v>22</v>
      </c>
      <c r="N666" s="235">
        <v>138</v>
      </c>
      <c r="O666" s="235" t="s">
        <v>22</v>
      </c>
      <c r="P666" s="235" t="s">
        <v>22</v>
      </c>
      <c r="Q666" s="235" t="s">
        <v>22</v>
      </c>
      <c r="R666" s="235" t="s">
        <v>22</v>
      </c>
      <c r="S666" s="235" t="s">
        <v>22</v>
      </c>
      <c r="T666" s="235" t="s">
        <v>22</v>
      </c>
      <c r="U666" s="235" t="s">
        <v>22</v>
      </c>
      <c r="V666" s="235" t="s">
        <v>505</v>
      </c>
      <c r="W666" s="260"/>
    </row>
    <row r="667" spans="1:23" ht="52.8">
      <c r="A667" s="217" t="s">
        <v>2615</v>
      </c>
      <c r="B667" s="217" t="s">
        <v>2588</v>
      </c>
      <c r="C667" s="217" t="s">
        <v>27</v>
      </c>
      <c r="D667" s="217" t="s">
        <v>2589</v>
      </c>
      <c r="E667" s="237">
        <v>44621</v>
      </c>
      <c r="F667" s="237">
        <v>44696</v>
      </c>
      <c r="G667" s="235"/>
      <c r="H667" s="235"/>
      <c r="I667" s="235"/>
      <c r="J667" s="235"/>
      <c r="K667" s="224"/>
      <c r="L667" s="224">
        <v>0</v>
      </c>
      <c r="M667" s="235">
        <v>138</v>
      </c>
      <c r="N667" s="235" t="s">
        <v>22</v>
      </c>
      <c r="O667" s="235" t="s">
        <v>22</v>
      </c>
      <c r="P667" s="235" t="s">
        <v>22</v>
      </c>
      <c r="Q667" s="235" t="s">
        <v>22</v>
      </c>
      <c r="R667" s="235" t="s">
        <v>22</v>
      </c>
      <c r="S667" s="235" t="s">
        <v>22</v>
      </c>
      <c r="T667" s="235" t="s">
        <v>22</v>
      </c>
      <c r="U667" s="235" t="s">
        <v>22</v>
      </c>
      <c r="V667" s="235" t="s">
        <v>505</v>
      </c>
      <c r="W667" s="260"/>
    </row>
    <row r="668" spans="1:23" ht="52.8">
      <c r="A668" s="217" t="s">
        <v>2621</v>
      </c>
      <c r="B668" s="217" t="s">
        <v>2590</v>
      </c>
      <c r="C668" s="217" t="s">
        <v>920</v>
      </c>
      <c r="D668" s="217" t="s">
        <v>2591</v>
      </c>
      <c r="E668" s="237">
        <v>44242</v>
      </c>
      <c r="F668" s="237">
        <v>44347</v>
      </c>
      <c r="G668" s="235"/>
      <c r="H668" s="235"/>
      <c r="I668" s="238">
        <v>8512765</v>
      </c>
      <c r="J668" s="235"/>
      <c r="K668" s="224"/>
      <c r="L668" s="224"/>
      <c r="M668" s="235" t="s">
        <v>22</v>
      </c>
      <c r="N668" s="235">
        <v>138</v>
      </c>
      <c r="O668" s="235" t="s">
        <v>22</v>
      </c>
      <c r="P668" s="235" t="s">
        <v>22</v>
      </c>
      <c r="Q668" s="235" t="s">
        <v>22</v>
      </c>
      <c r="R668" s="235" t="s">
        <v>22</v>
      </c>
      <c r="S668" s="235" t="s">
        <v>22</v>
      </c>
      <c r="T668" s="235" t="s">
        <v>22</v>
      </c>
      <c r="U668" s="235" t="s">
        <v>22</v>
      </c>
      <c r="V668" s="235" t="s">
        <v>505</v>
      </c>
      <c r="W668" s="260"/>
    </row>
    <row r="669" spans="1:23" ht="92.4">
      <c r="A669" s="217" t="s">
        <v>2620</v>
      </c>
      <c r="B669" s="217" t="s">
        <v>2592</v>
      </c>
      <c r="C669" s="217" t="s">
        <v>2593</v>
      </c>
      <c r="D669" s="217" t="s">
        <v>2594</v>
      </c>
      <c r="E669" s="237">
        <v>44256</v>
      </c>
      <c r="F669" s="237">
        <v>44545</v>
      </c>
      <c r="G669" s="235"/>
      <c r="H669" s="235"/>
      <c r="I669" s="364">
        <v>4189501</v>
      </c>
      <c r="J669" s="235"/>
      <c r="K669" s="224"/>
      <c r="L669" s="224"/>
      <c r="M669" s="235" t="s">
        <v>22</v>
      </c>
      <c r="N669" s="235">
        <v>138</v>
      </c>
      <c r="O669" s="235" t="s">
        <v>22</v>
      </c>
      <c r="P669" s="235" t="s">
        <v>22</v>
      </c>
      <c r="Q669" s="235" t="s">
        <v>22</v>
      </c>
      <c r="R669" s="235" t="s">
        <v>22</v>
      </c>
      <c r="S669" s="235" t="s">
        <v>22</v>
      </c>
      <c r="T669" s="235" t="s">
        <v>22</v>
      </c>
      <c r="U669" s="235" t="s">
        <v>22</v>
      </c>
      <c r="V669" s="235" t="s">
        <v>505</v>
      </c>
      <c r="W669" s="260"/>
    </row>
    <row r="670" spans="1:23" ht="26.4">
      <c r="A670" s="217" t="s">
        <v>2616</v>
      </c>
      <c r="B670" s="217" t="s">
        <v>2595</v>
      </c>
      <c r="C670" s="217" t="s">
        <v>244</v>
      </c>
      <c r="D670" s="217" t="s">
        <v>2596</v>
      </c>
      <c r="E670" s="237">
        <v>44256</v>
      </c>
      <c r="F670" s="237">
        <v>44331</v>
      </c>
      <c r="G670" s="235"/>
      <c r="H670" s="235"/>
      <c r="I670" s="363">
        <v>777638</v>
      </c>
      <c r="J670" s="235"/>
      <c r="K670" s="224"/>
      <c r="L670" s="224"/>
      <c r="M670" s="235">
        <v>69</v>
      </c>
      <c r="N670" s="235">
        <v>138</v>
      </c>
      <c r="O670" s="235" t="s">
        <v>22</v>
      </c>
      <c r="P670" s="235" t="s">
        <v>22</v>
      </c>
      <c r="Q670" s="235" t="s">
        <v>22</v>
      </c>
      <c r="R670" s="235" t="s">
        <v>22</v>
      </c>
      <c r="S670" s="235" t="s">
        <v>22</v>
      </c>
      <c r="T670" s="235" t="s">
        <v>22</v>
      </c>
      <c r="U670" s="235" t="s">
        <v>22</v>
      </c>
      <c r="V670" s="235" t="s">
        <v>505</v>
      </c>
      <c r="W670" s="260"/>
    </row>
    <row r="671" spans="1:23" ht="66">
      <c r="A671" s="217" t="s">
        <v>2612</v>
      </c>
      <c r="B671" s="217" t="s">
        <v>2597</v>
      </c>
      <c r="C671" s="217" t="s">
        <v>130</v>
      </c>
      <c r="D671" s="217" t="s">
        <v>2598</v>
      </c>
      <c r="E671" s="237">
        <v>44361</v>
      </c>
      <c r="F671" s="237">
        <v>44545</v>
      </c>
      <c r="G671" s="235"/>
      <c r="H671" s="235"/>
      <c r="I671" s="238"/>
      <c r="J671" s="235"/>
      <c r="K671" s="224"/>
      <c r="L671" s="235">
        <v>0</v>
      </c>
      <c r="M671" s="235" t="s">
        <v>22</v>
      </c>
      <c r="N671" s="235">
        <v>138</v>
      </c>
      <c r="O671" s="235" t="s">
        <v>22</v>
      </c>
      <c r="P671" s="235" t="s">
        <v>22</v>
      </c>
      <c r="Q671" s="235" t="s">
        <v>22</v>
      </c>
      <c r="R671" s="235" t="s">
        <v>22</v>
      </c>
      <c r="S671" s="235" t="s">
        <v>22</v>
      </c>
      <c r="T671" s="235" t="s">
        <v>22</v>
      </c>
      <c r="U671" s="235" t="s">
        <v>22</v>
      </c>
      <c r="V671" s="235" t="s">
        <v>505</v>
      </c>
      <c r="W671" s="216"/>
    </row>
    <row r="672" spans="1:23" ht="66">
      <c r="A672" s="217" t="s">
        <v>2613</v>
      </c>
      <c r="B672" s="217" t="s">
        <v>2599</v>
      </c>
      <c r="C672" s="217" t="s">
        <v>2600</v>
      </c>
      <c r="D672" s="217" t="s">
        <v>2601</v>
      </c>
      <c r="E672" s="237">
        <v>44319</v>
      </c>
      <c r="F672" s="237">
        <v>44331</v>
      </c>
      <c r="G672" s="235"/>
      <c r="H672" s="235"/>
      <c r="I672" s="235"/>
      <c r="J672" s="235"/>
      <c r="K672" s="224"/>
      <c r="L672" s="235">
        <v>0</v>
      </c>
      <c r="M672" s="235">
        <v>345</v>
      </c>
      <c r="N672" s="235" t="s">
        <v>22</v>
      </c>
      <c r="O672" s="235" t="s">
        <v>22</v>
      </c>
      <c r="P672" s="235" t="s">
        <v>22</v>
      </c>
      <c r="Q672" s="235" t="s">
        <v>22</v>
      </c>
      <c r="R672" s="235" t="s">
        <v>22</v>
      </c>
      <c r="S672" s="235" t="s">
        <v>22</v>
      </c>
      <c r="T672" s="235" t="s">
        <v>22</v>
      </c>
      <c r="U672" s="235" t="s">
        <v>22</v>
      </c>
      <c r="V672" s="235" t="s">
        <v>505</v>
      </c>
      <c r="W672" s="260"/>
    </row>
    <row r="673" spans="1:23" ht="39.6">
      <c r="A673" s="217" t="s">
        <v>2617</v>
      </c>
      <c r="B673" s="217" t="s">
        <v>2602</v>
      </c>
      <c r="C673" s="217" t="s">
        <v>194</v>
      </c>
      <c r="D673" s="217" t="s">
        <v>2603</v>
      </c>
      <c r="E673" s="237">
        <v>44389</v>
      </c>
      <c r="F673" s="237">
        <v>44531</v>
      </c>
      <c r="G673" s="235"/>
      <c r="H673" s="235"/>
      <c r="I673" s="235"/>
      <c r="J673" s="235"/>
      <c r="K673" s="224"/>
      <c r="L673" s="224"/>
      <c r="M673" s="318" t="s">
        <v>513</v>
      </c>
      <c r="N673" s="235" t="s">
        <v>22</v>
      </c>
      <c r="O673" s="235" t="s">
        <v>22</v>
      </c>
      <c r="P673" s="235" t="s">
        <v>22</v>
      </c>
      <c r="Q673" s="235" t="s">
        <v>22</v>
      </c>
      <c r="R673" s="235" t="s">
        <v>22</v>
      </c>
      <c r="S673" s="235" t="s">
        <v>22</v>
      </c>
      <c r="T673" s="235" t="s">
        <v>22</v>
      </c>
      <c r="U673" s="235" t="s">
        <v>22</v>
      </c>
      <c r="V673" s="235" t="s">
        <v>505</v>
      </c>
      <c r="W673" s="260"/>
    </row>
    <row r="674" spans="1:23" ht="52.8">
      <c r="A674" s="217" t="s">
        <v>2614</v>
      </c>
      <c r="B674" s="217" t="s">
        <v>2604</v>
      </c>
      <c r="C674" s="217" t="s">
        <v>651</v>
      </c>
      <c r="D674" s="217" t="s">
        <v>2605</v>
      </c>
      <c r="E674" s="349">
        <v>44305</v>
      </c>
      <c r="F674" s="237">
        <v>44331</v>
      </c>
      <c r="G674" s="235"/>
      <c r="H674" s="235"/>
      <c r="I674" s="367">
        <v>361225</v>
      </c>
      <c r="J674" s="235"/>
      <c r="K674" s="224"/>
      <c r="L674" s="235">
        <v>0</v>
      </c>
      <c r="M674" s="235" t="s">
        <v>22</v>
      </c>
      <c r="N674" s="235" t="s">
        <v>22</v>
      </c>
      <c r="O674" s="235" t="s">
        <v>22</v>
      </c>
      <c r="P674" s="235" t="s">
        <v>22</v>
      </c>
      <c r="Q674" s="235" t="s">
        <v>22</v>
      </c>
      <c r="R674" s="235" t="s">
        <v>22</v>
      </c>
      <c r="S674" s="235" t="s">
        <v>22</v>
      </c>
      <c r="T674" s="235" t="s">
        <v>22</v>
      </c>
      <c r="U674" s="235" t="s">
        <v>22</v>
      </c>
      <c r="V674" s="235" t="s">
        <v>505</v>
      </c>
      <c r="W674" s="260"/>
    </row>
    <row r="675" spans="1:23" ht="26.4">
      <c r="A675" s="217" t="s">
        <v>2618</v>
      </c>
      <c r="B675" s="217" t="s">
        <v>2606</v>
      </c>
      <c r="C675" s="217" t="s">
        <v>194</v>
      </c>
      <c r="D675" s="217" t="s">
        <v>2607</v>
      </c>
      <c r="E675" s="237">
        <v>44228</v>
      </c>
      <c r="F675" s="349">
        <v>44255</v>
      </c>
      <c r="G675" s="235"/>
      <c r="H675" s="235"/>
      <c r="I675" s="283">
        <v>256892</v>
      </c>
      <c r="J675" s="235"/>
      <c r="K675" s="224"/>
      <c r="L675" s="224">
        <v>99</v>
      </c>
      <c r="M675" s="235">
        <v>138</v>
      </c>
      <c r="N675" s="235" t="s">
        <v>22</v>
      </c>
      <c r="O675" s="235" t="s">
        <v>22</v>
      </c>
      <c r="P675" s="235" t="s">
        <v>22</v>
      </c>
      <c r="Q675" s="235" t="s">
        <v>22</v>
      </c>
      <c r="R675" s="235" t="s">
        <v>22</v>
      </c>
      <c r="S675" s="235" t="s">
        <v>22</v>
      </c>
      <c r="T675" s="235" t="s">
        <v>22</v>
      </c>
      <c r="U675" s="235" t="s">
        <v>22</v>
      </c>
      <c r="V675" s="235" t="s">
        <v>505</v>
      </c>
      <c r="W675" s="260"/>
    </row>
    <row r="676" spans="1:23" ht="26.4">
      <c r="A676" s="217" t="s">
        <v>2619</v>
      </c>
      <c r="B676" s="217" t="s">
        <v>2648</v>
      </c>
      <c r="C676" s="217" t="s">
        <v>916</v>
      </c>
      <c r="D676" s="217" t="s">
        <v>2649</v>
      </c>
      <c r="E676" s="349">
        <v>44277</v>
      </c>
      <c r="F676" s="237">
        <v>44331</v>
      </c>
      <c r="G676" s="235"/>
      <c r="H676" s="235"/>
      <c r="I676" s="367">
        <v>793723</v>
      </c>
      <c r="J676" s="235"/>
      <c r="K676" s="224"/>
      <c r="L676" s="224"/>
      <c r="M676" s="235" t="s">
        <v>22</v>
      </c>
      <c r="N676" s="235" t="s">
        <v>22</v>
      </c>
      <c r="O676" s="235" t="s">
        <v>22</v>
      </c>
      <c r="P676" s="235" t="s">
        <v>22</v>
      </c>
      <c r="Q676" s="235" t="s">
        <v>22</v>
      </c>
      <c r="R676" s="235" t="s">
        <v>22</v>
      </c>
      <c r="S676" s="235" t="s">
        <v>22</v>
      </c>
      <c r="T676" s="235" t="s">
        <v>22</v>
      </c>
      <c r="U676" s="235" t="s">
        <v>22</v>
      </c>
      <c r="V676" s="235" t="s">
        <v>505</v>
      </c>
      <c r="W676" s="216"/>
    </row>
    <row r="677" spans="1:23" ht="52.8">
      <c r="A677" s="217" t="s">
        <v>2714</v>
      </c>
      <c r="B677" s="217" t="s">
        <v>2760</v>
      </c>
      <c r="C677" s="217" t="s">
        <v>42</v>
      </c>
      <c r="D677" s="217" t="s">
        <v>2755</v>
      </c>
      <c r="E677" s="321">
        <v>44431</v>
      </c>
      <c r="F677" s="237">
        <v>44545</v>
      </c>
      <c r="G677" s="235"/>
      <c r="H677" s="235"/>
      <c r="I677" s="235"/>
      <c r="J677" s="235"/>
      <c r="K677" s="224"/>
      <c r="L677" s="235">
        <v>0</v>
      </c>
      <c r="M677" s="235" t="s">
        <v>22</v>
      </c>
      <c r="N677" s="235">
        <v>138</v>
      </c>
      <c r="O677" s="235" t="s">
        <v>22</v>
      </c>
      <c r="P677" s="235" t="s">
        <v>22</v>
      </c>
      <c r="Q677" s="235" t="s">
        <v>22</v>
      </c>
      <c r="R677" s="235" t="s">
        <v>22</v>
      </c>
      <c r="S677" s="235" t="s">
        <v>22</v>
      </c>
      <c r="T677" s="235" t="s">
        <v>22</v>
      </c>
      <c r="U677" s="235" t="s">
        <v>22</v>
      </c>
      <c r="V677" s="235" t="s">
        <v>505</v>
      </c>
      <c r="W677" s="216"/>
    </row>
    <row r="678" spans="1:23" ht="39.6">
      <c r="A678" s="217" t="s">
        <v>2689</v>
      </c>
      <c r="B678" s="217" t="s">
        <v>2690</v>
      </c>
      <c r="C678" s="217" t="s">
        <v>732</v>
      </c>
      <c r="D678" s="217" t="s">
        <v>2694</v>
      </c>
      <c r="E678" s="237">
        <v>44152</v>
      </c>
      <c r="F678" s="349">
        <v>44270</v>
      </c>
      <c r="G678" s="297"/>
      <c r="H678" s="235"/>
      <c r="I678" s="235"/>
      <c r="J678" s="235"/>
      <c r="K678" s="224"/>
      <c r="L678" s="224">
        <v>99</v>
      </c>
      <c r="M678" s="235">
        <v>345</v>
      </c>
      <c r="N678" s="235" t="s">
        <v>22</v>
      </c>
      <c r="O678" s="235" t="s">
        <v>22</v>
      </c>
      <c r="P678" s="235" t="s">
        <v>22</v>
      </c>
      <c r="Q678" s="235" t="s">
        <v>22</v>
      </c>
      <c r="R678" s="235" t="s">
        <v>22</v>
      </c>
      <c r="S678" s="235" t="s">
        <v>22</v>
      </c>
      <c r="T678" s="235" t="s">
        <v>22</v>
      </c>
      <c r="U678" s="235" t="s">
        <v>22</v>
      </c>
      <c r="V678" s="235" t="s">
        <v>1415</v>
      </c>
      <c r="W678" s="260" t="s">
        <v>1604</v>
      </c>
    </row>
    <row r="679" spans="1:23" ht="52.8">
      <c r="A679" s="217" t="s">
        <v>2715</v>
      </c>
      <c r="B679" s="217" t="s">
        <v>2695</v>
      </c>
      <c r="C679" s="217" t="s">
        <v>2125</v>
      </c>
      <c r="D679" s="217" t="s">
        <v>2696</v>
      </c>
      <c r="E679" s="321">
        <v>44452</v>
      </c>
      <c r="F679" s="237">
        <v>44545</v>
      </c>
      <c r="G679" s="235"/>
      <c r="H679" s="235"/>
      <c r="I679" s="235"/>
      <c r="J679" s="235"/>
      <c r="K679" s="224"/>
      <c r="L679" s="224">
        <v>0</v>
      </c>
      <c r="M679" s="235">
        <v>138</v>
      </c>
      <c r="N679" s="235" t="s">
        <v>22</v>
      </c>
      <c r="O679" s="235" t="s">
        <v>22</v>
      </c>
      <c r="P679" s="235" t="s">
        <v>22</v>
      </c>
      <c r="Q679" s="235" t="s">
        <v>22</v>
      </c>
      <c r="R679" s="235" t="s">
        <v>22</v>
      </c>
      <c r="S679" s="235" t="s">
        <v>22</v>
      </c>
      <c r="T679" s="235" t="s">
        <v>22</v>
      </c>
      <c r="U679" s="235" t="s">
        <v>22</v>
      </c>
      <c r="V679" s="235" t="s">
        <v>505</v>
      </c>
      <c r="W679" s="216"/>
    </row>
    <row r="680" spans="1:23" ht="39.6">
      <c r="A680" s="217" t="s">
        <v>2716</v>
      </c>
      <c r="B680" s="217" t="s">
        <v>2697</v>
      </c>
      <c r="C680" s="217" t="s">
        <v>879</v>
      </c>
      <c r="D680" s="217" t="s">
        <v>2698</v>
      </c>
      <c r="E680" s="321">
        <v>44399</v>
      </c>
      <c r="F680" s="237">
        <v>44531</v>
      </c>
      <c r="G680" s="235"/>
      <c r="H680" s="235"/>
      <c r="I680" s="235"/>
      <c r="J680" s="235"/>
      <c r="K680" s="224"/>
      <c r="L680" s="224"/>
      <c r="M680" s="235">
        <v>138</v>
      </c>
      <c r="N680" s="235" t="s">
        <v>22</v>
      </c>
      <c r="O680" s="235" t="s">
        <v>22</v>
      </c>
      <c r="P680" s="235" t="s">
        <v>22</v>
      </c>
      <c r="Q680" s="235" t="s">
        <v>22</v>
      </c>
      <c r="R680" s="235" t="s">
        <v>22</v>
      </c>
      <c r="S680" s="235" t="s">
        <v>22</v>
      </c>
      <c r="T680" s="235" t="s">
        <v>22</v>
      </c>
      <c r="U680" s="235" t="s">
        <v>22</v>
      </c>
      <c r="V680" s="235" t="s">
        <v>505</v>
      </c>
      <c r="W680" s="216"/>
    </row>
    <row r="681" spans="1:23" ht="39.6">
      <c r="A681" s="217" t="s">
        <v>2717</v>
      </c>
      <c r="B681" s="217" t="s">
        <v>2699</v>
      </c>
      <c r="C681" s="217" t="s">
        <v>27</v>
      </c>
      <c r="D681" s="217" t="s">
        <v>2761</v>
      </c>
      <c r="E681" s="321">
        <v>44348</v>
      </c>
      <c r="F681" s="237">
        <v>44545</v>
      </c>
      <c r="G681" s="235"/>
      <c r="H681" s="235"/>
      <c r="I681" s="235"/>
      <c r="J681" s="235"/>
      <c r="K681" s="224"/>
      <c r="L681" s="224">
        <v>0</v>
      </c>
      <c r="M681" s="235" t="s">
        <v>22</v>
      </c>
      <c r="N681" s="235">
        <v>138</v>
      </c>
      <c r="O681" s="235" t="s">
        <v>22</v>
      </c>
      <c r="P681" s="235" t="s">
        <v>22</v>
      </c>
      <c r="Q681" s="235" t="s">
        <v>22</v>
      </c>
      <c r="R681" s="235" t="s">
        <v>22</v>
      </c>
      <c r="S681" s="235" t="s">
        <v>22</v>
      </c>
      <c r="T681" s="235" t="s">
        <v>22</v>
      </c>
      <c r="U681" s="235" t="s">
        <v>22</v>
      </c>
      <c r="V681" s="235" t="s">
        <v>505</v>
      </c>
      <c r="W681" s="216"/>
    </row>
    <row r="682" spans="1:23" ht="39.6">
      <c r="A682" s="217" t="s">
        <v>2720</v>
      </c>
      <c r="B682" s="217" t="s">
        <v>2700</v>
      </c>
      <c r="C682" s="217" t="s">
        <v>2701</v>
      </c>
      <c r="D682" s="217" t="s">
        <v>2702</v>
      </c>
      <c r="E682" s="321">
        <v>44382</v>
      </c>
      <c r="F682" s="237">
        <v>44545</v>
      </c>
      <c r="G682" s="235"/>
      <c r="H682" s="210"/>
      <c r="I682" s="235"/>
      <c r="J682" s="235"/>
      <c r="K682" s="224"/>
      <c r="L682" s="224"/>
      <c r="M682" s="235">
        <v>69</v>
      </c>
      <c r="N682" s="235" t="s">
        <v>2713</v>
      </c>
      <c r="O682" s="235" t="s">
        <v>22</v>
      </c>
      <c r="P682" s="235" t="s">
        <v>22</v>
      </c>
      <c r="Q682" s="235" t="s">
        <v>22</v>
      </c>
      <c r="R682" s="235" t="s">
        <v>22</v>
      </c>
      <c r="S682" s="235" t="s">
        <v>22</v>
      </c>
      <c r="T682" s="235" t="s">
        <v>22</v>
      </c>
      <c r="U682" s="235" t="s">
        <v>22</v>
      </c>
      <c r="V682" s="235" t="s">
        <v>505</v>
      </c>
      <c r="W682" s="216"/>
    </row>
    <row r="683" spans="1:23" ht="39.6">
      <c r="A683" s="217" t="s">
        <v>2692</v>
      </c>
      <c r="B683" s="217" t="s">
        <v>2703</v>
      </c>
      <c r="C683" s="217" t="s">
        <v>27</v>
      </c>
      <c r="D683" s="217" t="s">
        <v>2704</v>
      </c>
      <c r="E683" s="237">
        <v>44187</v>
      </c>
      <c r="F683" s="349">
        <v>44238</v>
      </c>
      <c r="G683" s="349">
        <v>44238</v>
      </c>
      <c r="H683" s="235"/>
      <c r="I683" s="283">
        <v>464201</v>
      </c>
      <c r="J683" s="235"/>
      <c r="K683" s="224"/>
      <c r="L683" s="359">
        <v>100</v>
      </c>
      <c r="M683" s="235">
        <v>138</v>
      </c>
      <c r="N683" s="235" t="s">
        <v>22</v>
      </c>
      <c r="O683" s="235" t="s">
        <v>22</v>
      </c>
      <c r="P683" s="235" t="s">
        <v>22</v>
      </c>
      <c r="Q683" s="235" t="s">
        <v>22</v>
      </c>
      <c r="R683" s="235" t="s">
        <v>22</v>
      </c>
      <c r="S683" s="235" t="s">
        <v>22</v>
      </c>
      <c r="T683" s="235" t="s">
        <v>22</v>
      </c>
      <c r="U683" s="235" t="s">
        <v>22</v>
      </c>
      <c r="V683" s="235" t="s">
        <v>505</v>
      </c>
      <c r="W683" s="216"/>
    </row>
    <row r="684" spans="1:23" ht="52.8">
      <c r="A684" s="217" t="s">
        <v>2718</v>
      </c>
      <c r="B684" s="217" t="s">
        <v>2705</v>
      </c>
      <c r="C684" s="217" t="s">
        <v>916</v>
      </c>
      <c r="D684" s="217" t="s">
        <v>2706</v>
      </c>
      <c r="E684" s="360">
        <v>44501</v>
      </c>
      <c r="F684" s="349">
        <v>44545</v>
      </c>
      <c r="G684" s="297"/>
      <c r="H684" s="235"/>
      <c r="I684" s="235"/>
      <c r="J684" s="235"/>
      <c r="K684" s="224"/>
      <c r="L684" s="224"/>
      <c r="M684" s="235">
        <v>138</v>
      </c>
      <c r="N684" s="235" t="s">
        <v>22</v>
      </c>
      <c r="O684" s="235" t="s">
        <v>22</v>
      </c>
      <c r="P684" s="235" t="s">
        <v>22</v>
      </c>
      <c r="Q684" s="235" t="s">
        <v>22</v>
      </c>
      <c r="R684" s="235" t="s">
        <v>22</v>
      </c>
      <c r="S684" s="235" t="s">
        <v>22</v>
      </c>
      <c r="T684" s="235" t="s">
        <v>22</v>
      </c>
      <c r="U684" s="235" t="s">
        <v>22</v>
      </c>
      <c r="V684" s="235" t="s">
        <v>505</v>
      </c>
      <c r="W684" s="216"/>
    </row>
    <row r="685" spans="1:23" ht="66">
      <c r="A685" s="217" t="s">
        <v>2719</v>
      </c>
      <c r="B685" s="217" t="s">
        <v>2707</v>
      </c>
      <c r="C685" s="217" t="s">
        <v>2708</v>
      </c>
      <c r="D685" s="217" t="s">
        <v>2709</v>
      </c>
      <c r="E685" s="237">
        <v>44382</v>
      </c>
      <c r="F685" s="237">
        <v>44545</v>
      </c>
      <c r="G685" s="235"/>
      <c r="H685" s="235"/>
      <c r="I685" s="235"/>
      <c r="J685" s="235"/>
      <c r="K685" s="224"/>
      <c r="L685" s="224"/>
      <c r="M685" s="235">
        <v>69</v>
      </c>
      <c r="N685" s="235">
        <v>138</v>
      </c>
      <c r="O685" s="235" t="s">
        <v>22</v>
      </c>
      <c r="P685" s="235" t="s">
        <v>22</v>
      </c>
      <c r="Q685" s="235" t="s">
        <v>22</v>
      </c>
      <c r="R685" s="235" t="s">
        <v>22</v>
      </c>
      <c r="S685" s="235" t="s">
        <v>22</v>
      </c>
      <c r="T685" s="235" t="s">
        <v>22</v>
      </c>
      <c r="U685" s="235" t="s">
        <v>22</v>
      </c>
      <c r="V685" s="235" t="s">
        <v>505</v>
      </c>
      <c r="W685" s="216"/>
    </row>
    <row r="686" spans="1:23" ht="39.6">
      <c r="A686" s="217" t="s">
        <v>2693</v>
      </c>
      <c r="B686" s="217" t="s">
        <v>2710</v>
      </c>
      <c r="C686" s="217" t="s">
        <v>1328</v>
      </c>
      <c r="D686" s="217" t="s">
        <v>589</v>
      </c>
      <c r="E686" s="349">
        <v>44473</v>
      </c>
      <c r="F686" s="237">
        <v>44561</v>
      </c>
      <c r="G686" s="235"/>
      <c r="H686" s="235"/>
      <c r="I686" s="235"/>
      <c r="J686" s="235"/>
      <c r="K686" s="224"/>
      <c r="L686" s="224"/>
      <c r="M686" s="235">
        <v>345</v>
      </c>
      <c r="N686" s="235" t="s">
        <v>22</v>
      </c>
      <c r="O686" s="235" t="s">
        <v>22</v>
      </c>
      <c r="P686" s="235" t="s">
        <v>22</v>
      </c>
      <c r="Q686" s="235" t="s">
        <v>22</v>
      </c>
      <c r="R686" s="235" t="s">
        <v>22</v>
      </c>
      <c r="S686" s="235" t="s">
        <v>22</v>
      </c>
      <c r="T686" s="235" t="s">
        <v>22</v>
      </c>
      <c r="U686" s="235" t="s">
        <v>22</v>
      </c>
      <c r="V686" s="235" t="s">
        <v>505</v>
      </c>
      <c r="W686" s="216"/>
    </row>
    <row r="687" spans="1:23" ht="39.6">
      <c r="A687" s="217" t="s">
        <v>2691</v>
      </c>
      <c r="B687" s="217" t="s">
        <v>2711</v>
      </c>
      <c r="C687" s="217" t="s">
        <v>2762</v>
      </c>
      <c r="D687" s="217" t="s">
        <v>2712</v>
      </c>
      <c r="E687" s="237">
        <v>44317</v>
      </c>
      <c r="F687" s="237">
        <v>44531</v>
      </c>
      <c r="G687" s="297"/>
      <c r="H687" s="235"/>
      <c r="I687" s="235"/>
      <c r="J687" s="235"/>
      <c r="K687" s="224"/>
      <c r="L687" s="224">
        <v>0</v>
      </c>
      <c r="M687" s="235" t="s">
        <v>22</v>
      </c>
      <c r="N687" s="235">
        <v>138</v>
      </c>
      <c r="O687" s="235" t="s">
        <v>22</v>
      </c>
      <c r="P687" s="235" t="s">
        <v>22</v>
      </c>
      <c r="Q687" s="235" t="s">
        <v>22</v>
      </c>
      <c r="R687" s="235" t="s">
        <v>22</v>
      </c>
      <c r="S687" s="235" t="s">
        <v>22</v>
      </c>
      <c r="T687" s="235" t="s">
        <v>22</v>
      </c>
      <c r="U687" s="235" t="s">
        <v>22</v>
      </c>
      <c r="V687" s="235" t="s">
        <v>505</v>
      </c>
      <c r="W687" s="216"/>
    </row>
    <row r="688" spans="1:23" ht="52.8">
      <c r="A688" s="217" t="s">
        <v>2819</v>
      </c>
      <c r="B688" s="217" t="s">
        <v>2817</v>
      </c>
      <c r="C688" s="217" t="s">
        <v>1650</v>
      </c>
      <c r="D688" s="217" t="s">
        <v>2598</v>
      </c>
      <c r="E688" s="349">
        <v>44270</v>
      </c>
      <c r="F688" s="237">
        <v>44531</v>
      </c>
      <c r="G688" s="297"/>
      <c r="H688" s="235"/>
      <c r="I688" s="364">
        <v>5884419.4199999999</v>
      </c>
      <c r="J688" s="235"/>
      <c r="K688" s="224"/>
      <c r="L688" s="224"/>
      <c r="M688" s="235" t="s">
        <v>22</v>
      </c>
      <c r="N688" s="235">
        <v>138</v>
      </c>
      <c r="O688" s="235" t="s">
        <v>22</v>
      </c>
      <c r="P688" s="235" t="s">
        <v>22</v>
      </c>
      <c r="Q688" s="235" t="s">
        <v>22</v>
      </c>
      <c r="R688" s="235" t="s">
        <v>22</v>
      </c>
      <c r="S688" s="235" t="s">
        <v>22</v>
      </c>
      <c r="T688" s="235" t="s">
        <v>22</v>
      </c>
      <c r="U688" s="235" t="s">
        <v>22</v>
      </c>
      <c r="V688" s="235" t="s">
        <v>505</v>
      </c>
      <c r="W688" s="216"/>
    </row>
    <row r="689" spans="1:23" ht="26.4">
      <c r="A689" s="217" t="s">
        <v>2837</v>
      </c>
      <c r="B689" s="217" t="s">
        <v>2838</v>
      </c>
      <c r="C689" s="217" t="s">
        <v>2845</v>
      </c>
      <c r="D689" s="217" t="s">
        <v>2839</v>
      </c>
      <c r="E689" s="237">
        <v>44318</v>
      </c>
      <c r="F689" s="237">
        <v>44561</v>
      </c>
      <c r="G689" s="297"/>
      <c r="H689" s="235"/>
      <c r="I689" s="235"/>
      <c r="J689" s="235"/>
      <c r="K689" s="224"/>
      <c r="L689" s="224"/>
      <c r="M689" s="235" t="s">
        <v>22</v>
      </c>
      <c r="N689" s="235" t="s">
        <v>22</v>
      </c>
      <c r="O689" s="235" t="s">
        <v>22</v>
      </c>
      <c r="P689" s="235" t="s">
        <v>22</v>
      </c>
      <c r="Q689" s="235" t="s">
        <v>22</v>
      </c>
      <c r="R689" s="235" t="s">
        <v>22</v>
      </c>
      <c r="S689" s="235" t="s">
        <v>22</v>
      </c>
      <c r="T689" s="235" t="s">
        <v>22</v>
      </c>
      <c r="U689" s="235" t="s">
        <v>22</v>
      </c>
      <c r="V689" s="235" t="s">
        <v>505</v>
      </c>
      <c r="W689" s="216"/>
    </row>
    <row r="690" spans="1:23" ht="26.4">
      <c r="A690" s="217" t="s">
        <v>2840</v>
      </c>
      <c r="B690" s="217" t="s">
        <v>2841</v>
      </c>
      <c r="C690" s="217" t="s">
        <v>2846</v>
      </c>
      <c r="D690" s="217" t="s">
        <v>2839</v>
      </c>
      <c r="E690" s="237">
        <v>44288</v>
      </c>
      <c r="F690" s="237">
        <v>44561</v>
      </c>
      <c r="G690" s="297"/>
      <c r="H690" s="235"/>
      <c r="I690" s="235"/>
      <c r="J690" s="235"/>
      <c r="K690" s="224"/>
      <c r="L690" s="224"/>
      <c r="M690" s="235" t="s">
        <v>22</v>
      </c>
      <c r="N690" s="235" t="s">
        <v>22</v>
      </c>
      <c r="O690" s="235" t="s">
        <v>22</v>
      </c>
      <c r="P690" s="235" t="s">
        <v>22</v>
      </c>
      <c r="Q690" s="235" t="s">
        <v>22</v>
      </c>
      <c r="R690" s="235" t="s">
        <v>22</v>
      </c>
      <c r="S690" s="235" t="s">
        <v>22</v>
      </c>
      <c r="T690" s="235" t="s">
        <v>22</v>
      </c>
      <c r="U690" s="235" t="s">
        <v>22</v>
      </c>
      <c r="V690" s="235" t="s">
        <v>505</v>
      </c>
      <c r="W690" s="216"/>
    </row>
    <row r="691" spans="1:23" ht="52.8">
      <c r="A691" s="389" t="s">
        <v>2914</v>
      </c>
      <c r="B691" s="389" t="s">
        <v>2926</v>
      </c>
      <c r="C691" s="421" t="s">
        <v>298</v>
      </c>
      <c r="D691" s="389" t="s">
        <v>2931</v>
      </c>
      <c r="E691" s="422">
        <v>44354</v>
      </c>
      <c r="F691" s="422">
        <v>44515</v>
      </c>
      <c r="G691" s="394"/>
      <c r="H691" s="396"/>
      <c r="I691" s="396"/>
      <c r="J691" s="396"/>
      <c r="K691" s="423"/>
      <c r="L691" s="423"/>
      <c r="M691" s="396"/>
      <c r="N691" s="396"/>
      <c r="O691" s="396"/>
      <c r="P691" s="396"/>
      <c r="Q691" s="396"/>
      <c r="R691" s="396"/>
      <c r="S691" s="396"/>
      <c r="T691" s="396"/>
      <c r="U691" s="396"/>
      <c r="V691" s="396"/>
      <c r="W691" s="424"/>
    </row>
    <row r="692" spans="1:23" ht="66">
      <c r="A692" s="389" t="s">
        <v>2919</v>
      </c>
      <c r="B692" s="389" t="s">
        <v>2927</v>
      </c>
      <c r="C692" s="425" t="s">
        <v>717</v>
      </c>
      <c r="D692" s="389" t="s">
        <v>2932</v>
      </c>
      <c r="E692" s="422">
        <v>44361</v>
      </c>
      <c r="F692" s="422">
        <v>44531</v>
      </c>
      <c r="G692" s="394"/>
      <c r="H692" s="396"/>
      <c r="I692" s="396"/>
      <c r="J692" s="396"/>
      <c r="K692" s="423"/>
      <c r="L692" s="423"/>
      <c r="M692" s="396"/>
      <c r="N692" s="396"/>
      <c r="O692" s="396"/>
      <c r="P692" s="396"/>
      <c r="Q692" s="396"/>
      <c r="R692" s="396"/>
      <c r="S692" s="396"/>
      <c r="T692" s="396"/>
      <c r="U692" s="396"/>
      <c r="V692" s="396"/>
      <c r="W692" s="216"/>
    </row>
    <row r="693" spans="1:23" ht="52.8">
      <c r="A693" s="389" t="s">
        <v>2870</v>
      </c>
      <c r="B693" s="389" t="s">
        <v>2928</v>
      </c>
      <c r="C693" s="425" t="s">
        <v>2005</v>
      </c>
      <c r="D693" s="389" t="s">
        <v>2933</v>
      </c>
      <c r="E693" s="422">
        <v>44361</v>
      </c>
      <c r="F693" s="422">
        <v>44531</v>
      </c>
      <c r="G693" s="394"/>
      <c r="H693" s="396"/>
      <c r="I693" s="396"/>
      <c r="J693" s="396"/>
      <c r="K693" s="423"/>
      <c r="L693" s="423"/>
      <c r="M693" s="396"/>
      <c r="N693" s="396"/>
      <c r="O693" s="396"/>
      <c r="P693" s="396"/>
      <c r="Q693" s="396"/>
      <c r="R693" s="396"/>
      <c r="S693" s="396"/>
      <c r="T693" s="396"/>
      <c r="U693" s="396"/>
      <c r="V693" s="396"/>
      <c r="W693" s="424"/>
    </row>
    <row r="694" spans="1:23" ht="52.8">
      <c r="A694" s="389" t="s">
        <v>2871</v>
      </c>
      <c r="B694" s="389" t="s">
        <v>2929</v>
      </c>
      <c r="C694" s="425" t="s">
        <v>2887</v>
      </c>
      <c r="D694" s="389" t="s">
        <v>2934</v>
      </c>
      <c r="E694" s="422">
        <v>44382</v>
      </c>
      <c r="F694" s="422">
        <v>44531</v>
      </c>
      <c r="G694" s="394"/>
      <c r="H694" s="396"/>
      <c r="I694" s="396"/>
      <c r="J694" s="396"/>
      <c r="K694" s="423"/>
      <c r="L694" s="423"/>
      <c r="M694" s="396"/>
      <c r="N694" s="396"/>
      <c r="O694" s="396"/>
      <c r="P694" s="396"/>
      <c r="Q694" s="396"/>
      <c r="R694" s="396"/>
      <c r="S694" s="396"/>
      <c r="T694" s="396"/>
      <c r="U694" s="396"/>
      <c r="V694" s="396"/>
      <c r="W694" s="424"/>
    </row>
    <row r="695" spans="1:23" ht="66">
      <c r="A695" s="389" t="s">
        <v>2920</v>
      </c>
      <c r="B695" s="389" t="s">
        <v>2930</v>
      </c>
      <c r="C695" s="425" t="s">
        <v>2578</v>
      </c>
      <c r="D695" s="389" t="s">
        <v>2935</v>
      </c>
      <c r="E695" s="422">
        <v>44382</v>
      </c>
      <c r="F695" s="422">
        <v>44531</v>
      </c>
      <c r="G695" s="394"/>
      <c r="H695" s="396"/>
      <c r="I695" s="396"/>
      <c r="J695" s="396"/>
      <c r="K695" s="423"/>
      <c r="L695" s="423"/>
      <c r="M695" s="396"/>
      <c r="N695" s="396"/>
      <c r="O695" s="396"/>
      <c r="P695" s="396"/>
      <c r="Q695" s="396"/>
      <c r="R695" s="396"/>
      <c r="S695" s="396"/>
      <c r="T695" s="396"/>
      <c r="U695" s="396"/>
      <c r="V695" s="396"/>
      <c r="W695" s="424"/>
    </row>
    <row r="696" spans="1:23" s="206" customFormat="1" ht="52.8">
      <c r="A696" s="403" t="s">
        <v>2877</v>
      </c>
      <c r="B696" s="403" t="s">
        <v>2921</v>
      </c>
      <c r="C696" s="403" t="s">
        <v>31</v>
      </c>
      <c r="D696" s="403" t="s">
        <v>2925</v>
      </c>
      <c r="E696" s="426">
        <v>44410</v>
      </c>
      <c r="F696" s="426">
        <v>44545</v>
      </c>
      <c r="G696" s="427"/>
      <c r="H696" s="418"/>
      <c r="I696" s="418"/>
      <c r="J696" s="418"/>
      <c r="K696" s="428"/>
      <c r="L696" s="428"/>
      <c r="M696" s="418">
        <v>345</v>
      </c>
      <c r="N696" s="418" t="s">
        <v>22</v>
      </c>
      <c r="O696" s="418" t="s">
        <v>22</v>
      </c>
      <c r="P696" s="418" t="s">
        <v>22</v>
      </c>
      <c r="Q696" s="418" t="s">
        <v>22</v>
      </c>
      <c r="R696" s="418" t="s">
        <v>22</v>
      </c>
      <c r="S696" s="418" t="s">
        <v>22</v>
      </c>
      <c r="T696" s="418" t="s">
        <v>22</v>
      </c>
      <c r="U696" s="418" t="s">
        <v>22</v>
      </c>
      <c r="V696" s="418" t="s">
        <v>505</v>
      </c>
      <c r="W696" s="429"/>
    </row>
    <row r="697" spans="1:23" s="206" customFormat="1" ht="54.75" customHeight="1">
      <c r="A697" s="403" t="s">
        <v>2878</v>
      </c>
      <c r="B697" s="403" t="s">
        <v>2879</v>
      </c>
      <c r="C697" s="403" t="s">
        <v>699</v>
      </c>
      <c r="D697" s="403" t="s">
        <v>2880</v>
      </c>
      <c r="E697" s="426">
        <v>44431</v>
      </c>
      <c r="F697" s="426">
        <v>44545</v>
      </c>
      <c r="G697" s="427"/>
      <c r="H697" s="418"/>
      <c r="I697" s="418"/>
      <c r="J697" s="418"/>
      <c r="K697" s="428"/>
      <c r="L697" s="428"/>
      <c r="M697" s="418">
        <v>138</v>
      </c>
      <c r="N697" s="418" t="s">
        <v>22</v>
      </c>
      <c r="O697" s="418" t="s">
        <v>22</v>
      </c>
      <c r="P697" s="418" t="s">
        <v>22</v>
      </c>
      <c r="Q697" s="418" t="s">
        <v>22</v>
      </c>
      <c r="R697" s="418" t="s">
        <v>22</v>
      </c>
      <c r="S697" s="418" t="s">
        <v>22</v>
      </c>
      <c r="T697" s="418" t="s">
        <v>22</v>
      </c>
      <c r="U697" s="418" t="s">
        <v>22</v>
      </c>
      <c r="V697" s="418" t="s">
        <v>505</v>
      </c>
      <c r="W697" s="430"/>
    </row>
    <row r="698" spans="1:23" s="206" customFormat="1" ht="54.75" customHeight="1">
      <c r="A698" s="403" t="s">
        <v>2881</v>
      </c>
      <c r="B698" s="403" t="s">
        <v>2882</v>
      </c>
      <c r="C698" s="403" t="s">
        <v>2883</v>
      </c>
      <c r="D698" s="403" t="s">
        <v>2884</v>
      </c>
      <c r="E698" s="426">
        <v>44235</v>
      </c>
      <c r="F698" s="426">
        <v>44316</v>
      </c>
      <c r="G698" s="427"/>
      <c r="H698" s="418"/>
      <c r="I698" s="418"/>
      <c r="J698" s="418"/>
      <c r="K698" s="428"/>
      <c r="L698" s="428">
        <v>40</v>
      </c>
      <c r="M698" s="418" t="s">
        <v>22</v>
      </c>
      <c r="N698" s="418" t="s">
        <v>22</v>
      </c>
      <c r="O698" s="418" t="s">
        <v>22</v>
      </c>
      <c r="P698" s="418" t="s">
        <v>22</v>
      </c>
      <c r="Q698" s="418" t="s">
        <v>22</v>
      </c>
      <c r="R698" s="418" t="s">
        <v>22</v>
      </c>
      <c r="S698" s="418" t="s">
        <v>22</v>
      </c>
      <c r="T698" s="418" t="s">
        <v>22</v>
      </c>
      <c r="U698" s="418" t="s">
        <v>22</v>
      </c>
      <c r="V698" s="418" t="s">
        <v>1415</v>
      </c>
      <c r="W698" s="431" t="s">
        <v>1604</v>
      </c>
    </row>
    <row r="699" spans="1:23" s="206" customFormat="1" ht="69.75" customHeight="1">
      <c r="A699" s="403" t="s">
        <v>2916</v>
      </c>
      <c r="B699" s="403" t="s">
        <v>2885</v>
      </c>
      <c r="C699" s="403" t="s">
        <v>2913</v>
      </c>
      <c r="D699" s="403" t="s">
        <v>2886</v>
      </c>
      <c r="E699" s="426">
        <v>44389</v>
      </c>
      <c r="F699" s="426">
        <v>44545</v>
      </c>
      <c r="G699" s="427"/>
      <c r="H699" s="418"/>
      <c r="I699" s="418"/>
      <c r="J699" s="418"/>
      <c r="K699" s="428"/>
      <c r="L699" s="428"/>
      <c r="M699" s="418" t="s">
        <v>22</v>
      </c>
      <c r="N699" s="418">
        <v>138</v>
      </c>
      <c r="O699" s="418" t="s">
        <v>22</v>
      </c>
      <c r="P699" s="418" t="s">
        <v>22</v>
      </c>
      <c r="Q699" s="418" t="s">
        <v>22</v>
      </c>
      <c r="R699" s="418" t="s">
        <v>22</v>
      </c>
      <c r="S699" s="418" t="s">
        <v>22</v>
      </c>
      <c r="T699" s="418" t="s">
        <v>22</v>
      </c>
      <c r="U699" s="418" t="s">
        <v>22</v>
      </c>
      <c r="V699" s="418" t="s">
        <v>505</v>
      </c>
      <c r="W699" s="430"/>
    </row>
    <row r="700" spans="1:23" ht="15.6">
      <c r="A700" s="217"/>
      <c r="B700" s="433" t="s">
        <v>85</v>
      </c>
      <c r="C700" s="433"/>
      <c r="D700" s="433"/>
      <c r="E700" s="383"/>
      <c r="F700" s="383"/>
      <c r="G700" s="322"/>
      <c r="H700" s="323"/>
      <c r="I700" s="323"/>
      <c r="J700" s="323"/>
      <c r="K700" s="324" t="s">
        <v>1191</v>
      </c>
      <c r="L700" s="325"/>
      <c r="M700" s="224"/>
      <c r="N700" s="323"/>
      <c r="O700" s="323"/>
      <c r="P700" s="326"/>
      <c r="Q700" s="383"/>
      <c r="R700" s="383"/>
      <c r="S700" s="325"/>
      <c r="T700" s="327"/>
      <c r="U700" s="325"/>
      <c r="V700" s="327"/>
      <c r="W700" s="328"/>
    </row>
    <row r="701" spans="1:23" ht="52.8">
      <c r="A701" s="217" t="s">
        <v>1763</v>
      </c>
      <c r="B701" s="235" t="s">
        <v>86</v>
      </c>
      <c r="C701" s="235" t="s">
        <v>87</v>
      </c>
      <c r="D701" s="235" t="s">
        <v>88</v>
      </c>
      <c r="E701" s="237">
        <v>44561</v>
      </c>
      <c r="F701" s="237">
        <v>44926</v>
      </c>
      <c r="G701" s="237"/>
      <c r="H701" s="238" t="s">
        <v>1270</v>
      </c>
      <c r="I701" s="238"/>
      <c r="J701" s="238"/>
      <c r="K701" s="223" t="s">
        <v>1191</v>
      </c>
      <c r="L701" s="239">
        <v>0</v>
      </c>
      <c r="M701" s="235" t="s">
        <v>22</v>
      </c>
      <c r="N701" s="235">
        <v>345</v>
      </c>
      <c r="O701" s="225">
        <v>27</v>
      </c>
      <c r="P701" s="235" t="s">
        <v>26</v>
      </c>
      <c r="Q701" s="235" t="s">
        <v>65</v>
      </c>
      <c r="R701" s="239" t="s">
        <v>22</v>
      </c>
      <c r="S701" s="225" t="s">
        <v>22</v>
      </c>
      <c r="T701" s="239">
        <v>160</v>
      </c>
      <c r="U701" s="225">
        <v>13.5</v>
      </c>
      <c r="V701" s="235">
        <v>44672</v>
      </c>
      <c r="W701" s="268" t="s">
        <v>2038</v>
      </c>
    </row>
    <row r="702" spans="1:23" ht="105.6">
      <c r="A702" s="217" t="s">
        <v>2553</v>
      </c>
      <c r="B702" s="235" t="s">
        <v>228</v>
      </c>
      <c r="C702" s="248" t="s">
        <v>90</v>
      </c>
      <c r="D702" s="275" t="s">
        <v>227</v>
      </c>
      <c r="E702" s="237">
        <v>43482</v>
      </c>
      <c r="F702" s="237">
        <v>43829</v>
      </c>
      <c r="G702" s="237">
        <v>43829</v>
      </c>
      <c r="H702" s="271" t="s">
        <v>1271</v>
      </c>
      <c r="I702" s="221" t="s">
        <v>2554</v>
      </c>
      <c r="J702" s="379">
        <v>71879338.069999993</v>
      </c>
      <c r="K702" s="380">
        <v>-0.050000000000000003</v>
      </c>
      <c r="L702" s="241">
        <v>100</v>
      </c>
      <c r="M702" s="235" t="s">
        <v>22</v>
      </c>
      <c r="N702" s="235">
        <v>138</v>
      </c>
      <c r="O702" s="225">
        <v>39.700000000000003</v>
      </c>
      <c r="P702" s="248" t="s">
        <v>26</v>
      </c>
      <c r="Q702" s="248" t="s">
        <v>65</v>
      </c>
      <c r="R702" s="249" t="s">
        <v>22</v>
      </c>
      <c r="S702" s="250" t="s">
        <v>22</v>
      </c>
      <c r="T702" s="249">
        <v>160</v>
      </c>
      <c r="U702" s="250">
        <v>39.700000000000003</v>
      </c>
      <c r="V702" s="229">
        <v>47368</v>
      </c>
      <c r="W702" s="381" t="s">
        <v>2971</v>
      </c>
    </row>
    <row r="703" spans="1:23" ht="184.8">
      <c r="A703" s="355" t="s">
        <v>2939</v>
      </c>
      <c r="B703" s="235" t="s">
        <v>159</v>
      </c>
      <c r="C703" s="248" t="s">
        <v>160</v>
      </c>
      <c r="D703" s="275" t="s">
        <v>172</v>
      </c>
      <c r="E703" s="237">
        <v>43530</v>
      </c>
      <c r="F703" s="237">
        <v>44185</v>
      </c>
      <c r="G703" s="237">
        <v>44185</v>
      </c>
      <c r="H703" s="330" t="s">
        <v>1272</v>
      </c>
      <c r="I703" s="221" t="s">
        <v>2538</v>
      </c>
      <c r="J703" s="238"/>
      <c r="K703" s="223" t="s">
        <v>1191</v>
      </c>
      <c r="L703" s="241">
        <v>100</v>
      </c>
      <c r="M703" s="235">
        <v>345</v>
      </c>
      <c r="N703" s="235">
        <v>345</v>
      </c>
      <c r="O703" s="225">
        <v>216.69999999999999</v>
      </c>
      <c r="P703" s="248" t="s">
        <v>26</v>
      </c>
      <c r="Q703" s="248" t="s">
        <v>65</v>
      </c>
      <c r="R703" s="249">
        <v>150</v>
      </c>
      <c r="S703" s="250">
        <v>15.9</v>
      </c>
      <c r="T703" s="249">
        <v>160</v>
      </c>
      <c r="U703" s="250">
        <v>100.40000000000001</v>
      </c>
      <c r="V703" s="229">
        <v>48095</v>
      </c>
      <c r="W703" s="235" t="s">
        <v>2039</v>
      </c>
    </row>
    <row r="704" spans="1:23" ht="118.8">
      <c r="A704" s="355" t="s">
        <v>2915</v>
      </c>
      <c r="B704" s="235" t="s">
        <v>211</v>
      </c>
      <c r="C704" s="248" t="s">
        <v>35</v>
      </c>
      <c r="D704" s="275" t="s">
        <v>1886</v>
      </c>
      <c r="E704" s="237">
        <v>43739</v>
      </c>
      <c r="F704" s="237">
        <v>43872</v>
      </c>
      <c r="G704" s="237">
        <v>43872</v>
      </c>
      <c r="H704" s="330" t="s">
        <v>1436</v>
      </c>
      <c r="I704" s="330" t="s">
        <v>2555</v>
      </c>
      <c r="J704" s="379">
        <v>43144693.469999999</v>
      </c>
      <c r="K704" s="380">
        <v>-0.050000000000000003</v>
      </c>
      <c r="L704" s="241">
        <v>100</v>
      </c>
      <c r="M704" s="235" t="s">
        <v>22</v>
      </c>
      <c r="N704" s="235">
        <v>138</v>
      </c>
      <c r="O704" s="225">
        <v>29.899999999999999</v>
      </c>
      <c r="P704" s="248" t="s">
        <v>26</v>
      </c>
      <c r="Q704" s="235" t="s">
        <v>44</v>
      </c>
      <c r="R704" s="249" t="s">
        <v>22</v>
      </c>
      <c r="S704" s="250" t="s">
        <v>22</v>
      </c>
      <c r="T704" s="249">
        <v>70</v>
      </c>
      <c r="U704" s="250">
        <v>29.899999999999999</v>
      </c>
      <c r="V704" s="229">
        <v>48544</v>
      </c>
      <c r="W704" s="381" t="s">
        <v>2972</v>
      </c>
    </row>
    <row r="705" spans="1:23" ht="66">
      <c r="A705" s="217" t="s">
        <v>2556</v>
      </c>
      <c r="B705" s="235" t="s">
        <v>212</v>
      </c>
      <c r="C705" s="248" t="s">
        <v>213</v>
      </c>
      <c r="D705" s="235" t="s">
        <v>343</v>
      </c>
      <c r="E705" s="237">
        <v>43589</v>
      </c>
      <c r="F705" s="237">
        <v>44175</v>
      </c>
      <c r="G705" s="237">
        <v>44175</v>
      </c>
      <c r="H705" s="330" t="s">
        <v>1273</v>
      </c>
      <c r="I705" s="330" t="s">
        <v>2557</v>
      </c>
      <c r="J705" s="238"/>
      <c r="K705" s="223" t="s">
        <v>1191</v>
      </c>
      <c r="L705" s="241">
        <v>100</v>
      </c>
      <c r="M705" s="235" t="s">
        <v>22</v>
      </c>
      <c r="N705" s="235">
        <v>138</v>
      </c>
      <c r="O705" s="225">
        <v>18.699999999999999</v>
      </c>
      <c r="P705" s="248" t="s">
        <v>26</v>
      </c>
      <c r="Q705" s="235" t="s">
        <v>44</v>
      </c>
      <c r="R705" s="249" t="s">
        <v>22</v>
      </c>
      <c r="S705" s="250" t="s">
        <v>22</v>
      </c>
      <c r="T705" s="249">
        <v>70</v>
      </c>
      <c r="U705" s="250">
        <v>18.699999999999999</v>
      </c>
      <c r="V705" s="229">
        <v>48582</v>
      </c>
      <c r="W705" s="235" t="s">
        <v>286</v>
      </c>
    </row>
    <row r="706" spans="1:23" ht="79.2">
      <c r="A706" s="217" t="s">
        <v>2558</v>
      </c>
      <c r="B706" s="235" t="s">
        <v>148</v>
      </c>
      <c r="C706" s="248" t="s">
        <v>145</v>
      </c>
      <c r="D706" s="235" t="s">
        <v>146</v>
      </c>
      <c r="E706" s="237">
        <v>43572</v>
      </c>
      <c r="F706" s="237">
        <v>44195</v>
      </c>
      <c r="G706" s="237">
        <v>44195</v>
      </c>
      <c r="H706" s="271" t="s">
        <v>1605</v>
      </c>
      <c r="I706" s="221" t="s">
        <v>2559</v>
      </c>
      <c r="J706" s="238"/>
      <c r="K706" s="223" t="s">
        <v>1191</v>
      </c>
      <c r="L706" s="241">
        <v>100</v>
      </c>
      <c r="M706" s="235" t="s">
        <v>22</v>
      </c>
      <c r="N706" s="235">
        <v>138</v>
      </c>
      <c r="O706" s="225" t="s">
        <v>324</v>
      </c>
      <c r="P706" s="235" t="s">
        <v>23</v>
      </c>
      <c r="Q706" s="235" t="s">
        <v>44</v>
      </c>
      <c r="R706" s="249" t="s">
        <v>22</v>
      </c>
      <c r="S706" s="250" t="s">
        <v>22</v>
      </c>
      <c r="T706" s="249">
        <v>70</v>
      </c>
      <c r="U706" s="225" t="s">
        <v>1441</v>
      </c>
      <c r="V706" s="229">
        <v>47808</v>
      </c>
      <c r="W706" s="235" t="s">
        <v>2040</v>
      </c>
    </row>
    <row r="707" spans="1:23" ht="66">
      <c r="A707" s="217" t="s">
        <v>2560</v>
      </c>
      <c r="B707" s="235" t="s">
        <v>446</v>
      </c>
      <c r="C707" s="248" t="s">
        <v>40</v>
      </c>
      <c r="D707" s="235" t="s">
        <v>447</v>
      </c>
      <c r="E707" s="265">
        <v>43761</v>
      </c>
      <c r="F707" s="237">
        <v>43983</v>
      </c>
      <c r="G707" s="237">
        <v>43983</v>
      </c>
      <c r="H707" s="330" t="s">
        <v>1274</v>
      </c>
      <c r="I707" s="271" t="s">
        <v>2539</v>
      </c>
      <c r="J707" s="238"/>
      <c r="K707" s="223" t="s">
        <v>1191</v>
      </c>
      <c r="L707" s="241">
        <v>100</v>
      </c>
      <c r="M707" s="235" t="s">
        <v>22</v>
      </c>
      <c r="N707" s="235">
        <v>345</v>
      </c>
      <c r="O707" s="225">
        <v>10.300000000000001</v>
      </c>
      <c r="P707" s="235" t="s">
        <v>23</v>
      </c>
      <c r="Q707" s="235" t="s">
        <v>29</v>
      </c>
      <c r="R707" s="249" t="s">
        <v>22</v>
      </c>
      <c r="S707" s="250" t="s">
        <v>22</v>
      </c>
      <c r="T707" s="249">
        <v>175</v>
      </c>
      <c r="U707" s="225">
        <v>10.300000000000001</v>
      </c>
      <c r="V707" s="229">
        <v>48861</v>
      </c>
      <c r="W707" s="235" t="s">
        <v>2041</v>
      </c>
    </row>
    <row r="708" spans="1:23" ht="39.6">
      <c r="A708" s="217" t="s">
        <v>1852</v>
      </c>
      <c r="B708" s="235" t="s">
        <v>448</v>
      </c>
      <c r="C708" s="248" t="s">
        <v>449</v>
      </c>
      <c r="D708" s="235" t="s">
        <v>450</v>
      </c>
      <c r="E708" s="237">
        <v>44561</v>
      </c>
      <c r="F708" s="237">
        <v>45291</v>
      </c>
      <c r="G708" s="237"/>
      <c r="H708" s="271">
        <v>9682000</v>
      </c>
      <c r="I708" s="221"/>
      <c r="J708" s="238"/>
      <c r="K708" s="223" t="s">
        <v>1191</v>
      </c>
      <c r="L708" s="241">
        <v>0</v>
      </c>
      <c r="M708" s="235" t="s">
        <v>22</v>
      </c>
      <c r="N708" s="235">
        <v>138</v>
      </c>
      <c r="O708" s="225">
        <v>8</v>
      </c>
      <c r="P708" s="235" t="s">
        <v>23</v>
      </c>
      <c r="Q708" s="235" t="s">
        <v>44</v>
      </c>
      <c r="R708" s="249" t="s">
        <v>22</v>
      </c>
      <c r="S708" s="250" t="s">
        <v>22</v>
      </c>
      <c r="T708" s="249">
        <v>100</v>
      </c>
      <c r="U708" s="225">
        <v>8</v>
      </c>
      <c r="V708" s="229">
        <v>46726</v>
      </c>
      <c r="W708" s="235" t="s">
        <v>2042</v>
      </c>
    </row>
    <row r="709" spans="1:23" ht="79.2">
      <c r="A709" s="355" t="s">
        <v>2923</v>
      </c>
      <c r="B709" s="235" t="s">
        <v>229</v>
      </c>
      <c r="C709" s="248" t="s">
        <v>230</v>
      </c>
      <c r="D709" s="235" t="s">
        <v>1077</v>
      </c>
      <c r="E709" s="237">
        <v>43637</v>
      </c>
      <c r="F709" s="237">
        <v>44193</v>
      </c>
      <c r="G709" s="237">
        <v>44193</v>
      </c>
      <c r="H709" s="271" t="s">
        <v>1275</v>
      </c>
      <c r="I709" s="221" t="s">
        <v>2561</v>
      </c>
      <c r="J709" s="238"/>
      <c r="K709" s="223" t="s">
        <v>1191</v>
      </c>
      <c r="L709" s="241">
        <v>100</v>
      </c>
      <c r="M709" s="235" t="s">
        <v>22</v>
      </c>
      <c r="N709" s="235">
        <v>345</v>
      </c>
      <c r="O709" s="239">
        <v>89</v>
      </c>
      <c r="P709" s="248" t="s">
        <v>26</v>
      </c>
      <c r="Q709" s="248" t="s">
        <v>65</v>
      </c>
      <c r="R709" s="249" t="s">
        <v>22</v>
      </c>
      <c r="S709" s="250" t="s">
        <v>22</v>
      </c>
      <c r="T709" s="249">
        <v>160</v>
      </c>
      <c r="U709" s="250">
        <v>44.5</v>
      </c>
      <c r="V709" s="229">
        <v>48785</v>
      </c>
      <c r="W709" s="235" t="s">
        <v>2043</v>
      </c>
    </row>
    <row r="710" spans="1:23" ht="132">
      <c r="A710" s="355" t="s">
        <v>2938</v>
      </c>
      <c r="B710" s="351" t="s">
        <v>391</v>
      </c>
      <c r="C710" s="248" t="s">
        <v>392</v>
      </c>
      <c r="D710" s="275" t="s">
        <v>393</v>
      </c>
      <c r="E710" s="237">
        <v>43990</v>
      </c>
      <c r="F710" s="237">
        <v>44175</v>
      </c>
      <c r="G710" s="237">
        <v>44175</v>
      </c>
      <c r="H710" s="271" t="s">
        <v>1276</v>
      </c>
      <c r="I710" s="221" t="s">
        <v>2562</v>
      </c>
      <c r="J710" s="238"/>
      <c r="K710" s="223" t="s">
        <v>1191</v>
      </c>
      <c r="L710" s="241">
        <v>99.5</v>
      </c>
      <c r="M710" s="235" t="s">
        <v>22</v>
      </c>
      <c r="N710" s="235">
        <v>138</v>
      </c>
      <c r="O710" s="225">
        <v>15.199999999999999</v>
      </c>
      <c r="P710" s="248" t="s">
        <v>26</v>
      </c>
      <c r="Q710" s="235" t="s">
        <v>44</v>
      </c>
      <c r="R710" s="249" t="s">
        <v>22</v>
      </c>
      <c r="S710" s="250" t="s">
        <v>22</v>
      </c>
      <c r="T710" s="249">
        <v>70</v>
      </c>
      <c r="U710" s="250">
        <v>15.199999999999999</v>
      </c>
      <c r="V710" s="229">
        <v>49304</v>
      </c>
      <c r="W710" s="351" t="s">
        <v>2974</v>
      </c>
    </row>
    <row r="711" spans="1:23" ht="66">
      <c r="A711" s="355" t="s">
        <v>2924</v>
      </c>
      <c r="B711" s="235" t="s">
        <v>527</v>
      </c>
      <c r="C711" s="248" t="s">
        <v>528</v>
      </c>
      <c r="D711" s="275" t="s">
        <v>529</v>
      </c>
      <c r="E711" s="237">
        <v>43637</v>
      </c>
      <c r="F711" s="237">
        <v>44183</v>
      </c>
      <c r="G711" s="237">
        <v>44183</v>
      </c>
      <c r="H711" s="271" t="s">
        <v>530</v>
      </c>
      <c r="I711" s="221" t="s">
        <v>2540</v>
      </c>
      <c r="J711" s="238"/>
      <c r="K711" s="223" t="s">
        <v>1191</v>
      </c>
      <c r="L711" s="241">
        <v>100</v>
      </c>
      <c r="M711" s="235">
        <v>138</v>
      </c>
      <c r="N711" s="235">
        <v>345</v>
      </c>
      <c r="O711" s="225">
        <v>39.899999999999999</v>
      </c>
      <c r="P711" s="248" t="s">
        <v>26</v>
      </c>
      <c r="Q711" s="248" t="s">
        <v>65</v>
      </c>
      <c r="R711" s="249">
        <v>160</v>
      </c>
      <c r="S711" s="250">
        <v>39.899999999999999</v>
      </c>
      <c r="T711" s="249" t="s">
        <v>22</v>
      </c>
      <c r="U711" s="250" t="s">
        <v>22</v>
      </c>
      <c r="V711" s="229">
        <v>49723</v>
      </c>
      <c r="W711" s="235" t="s">
        <v>778</v>
      </c>
    </row>
    <row r="712" spans="1:23" ht="118.8">
      <c r="A712" s="217" t="s">
        <v>2563</v>
      </c>
      <c r="B712" s="235" t="s">
        <v>394</v>
      </c>
      <c r="C712" s="248" t="s">
        <v>204</v>
      </c>
      <c r="D712" s="275" t="s">
        <v>395</v>
      </c>
      <c r="E712" s="237">
        <v>43542</v>
      </c>
      <c r="F712" s="349">
        <v>44545</v>
      </c>
      <c r="G712" s="237"/>
      <c r="H712" s="271" t="s">
        <v>1277</v>
      </c>
      <c r="I712" s="221" t="s">
        <v>2564</v>
      </c>
      <c r="J712" s="238"/>
      <c r="K712" s="223" t="s">
        <v>1191</v>
      </c>
      <c r="L712" s="352">
        <v>50</v>
      </c>
      <c r="M712" s="235" t="s">
        <v>22</v>
      </c>
      <c r="N712" s="235">
        <v>138</v>
      </c>
      <c r="O712" s="225">
        <v>12.4</v>
      </c>
      <c r="P712" s="248" t="s">
        <v>26</v>
      </c>
      <c r="Q712" s="235" t="s">
        <v>44</v>
      </c>
      <c r="R712" s="249" t="s">
        <v>22</v>
      </c>
      <c r="S712" s="250" t="s">
        <v>22</v>
      </c>
      <c r="T712" s="249">
        <v>70</v>
      </c>
      <c r="U712" s="250">
        <v>12.4</v>
      </c>
      <c r="V712" s="229">
        <v>49302</v>
      </c>
      <c r="W712" s="351" t="s">
        <v>2975</v>
      </c>
    </row>
    <row r="713" spans="1:23" ht="66">
      <c r="A713" s="217" t="s">
        <v>2565</v>
      </c>
      <c r="B713" s="235" t="s">
        <v>942</v>
      </c>
      <c r="C713" s="248" t="s">
        <v>38</v>
      </c>
      <c r="D713" s="275" t="s">
        <v>943</v>
      </c>
      <c r="E713" s="237">
        <v>43656</v>
      </c>
      <c r="F713" s="237">
        <v>44176</v>
      </c>
      <c r="G713" s="237">
        <v>44176</v>
      </c>
      <c r="H713" s="271" t="s">
        <v>1210</v>
      </c>
      <c r="I713" s="221" t="s">
        <v>2541</v>
      </c>
      <c r="J713" s="238"/>
      <c r="K713" s="223" t="s">
        <v>1191</v>
      </c>
      <c r="L713" s="241">
        <v>100</v>
      </c>
      <c r="M713" s="235" t="s">
        <v>22</v>
      </c>
      <c r="N713" s="235">
        <v>138</v>
      </c>
      <c r="O713" s="225">
        <v>2.5</v>
      </c>
      <c r="P713" s="260" t="s">
        <v>71</v>
      </c>
      <c r="Q713" s="235" t="s">
        <v>29</v>
      </c>
      <c r="R713" s="249">
        <v>100</v>
      </c>
      <c r="S713" s="250">
        <v>2.5</v>
      </c>
      <c r="T713" s="249" t="s">
        <v>22</v>
      </c>
      <c r="U713" s="250">
        <v>2.5</v>
      </c>
      <c r="V713" s="229">
        <v>50217</v>
      </c>
      <c r="W713" s="235" t="s">
        <v>1278</v>
      </c>
    </row>
    <row r="714" spans="1:23" ht="92.4">
      <c r="A714" s="217" t="s">
        <v>2566</v>
      </c>
      <c r="B714" s="235" t="s">
        <v>1211</v>
      </c>
      <c r="C714" s="248" t="s">
        <v>1212</v>
      </c>
      <c r="D714" s="275" t="s">
        <v>1213</v>
      </c>
      <c r="E714" s="237">
        <v>44146</v>
      </c>
      <c r="F714" s="237">
        <v>44331</v>
      </c>
      <c r="G714" s="237"/>
      <c r="H714" s="271" t="s">
        <v>1214</v>
      </c>
      <c r="I714" s="271" t="s">
        <v>2567</v>
      </c>
      <c r="J714" s="238"/>
      <c r="K714" s="223" t="s">
        <v>1191</v>
      </c>
      <c r="L714" s="352">
        <v>86</v>
      </c>
      <c r="M714" s="235" t="s">
        <v>22</v>
      </c>
      <c r="N714" s="235">
        <v>138</v>
      </c>
      <c r="O714" s="225">
        <v>2.7999999999999998</v>
      </c>
      <c r="P714" s="260" t="s">
        <v>1079</v>
      </c>
      <c r="Q714" s="235" t="s">
        <v>44</v>
      </c>
      <c r="R714" s="249" t="s">
        <v>22</v>
      </c>
      <c r="S714" s="250" t="s">
        <v>22</v>
      </c>
      <c r="T714" s="249">
        <v>70</v>
      </c>
      <c r="U714" s="250">
        <v>2.7999999999999998</v>
      </c>
      <c r="V714" s="229">
        <v>50560</v>
      </c>
      <c r="W714" s="235" t="s">
        <v>2037</v>
      </c>
    </row>
    <row r="715" spans="1:23" ht="15.6">
      <c r="A715" s="217"/>
      <c r="B715" s="433" t="s">
        <v>89</v>
      </c>
      <c r="C715" s="433"/>
      <c r="D715" s="433"/>
      <c r="E715" s="383"/>
      <c r="F715" s="383"/>
      <c r="G715" s="383"/>
      <c r="H715" s="383"/>
      <c r="I715" s="383"/>
      <c r="J715" s="323"/>
      <c r="K715" s="324" t="s">
        <v>1191</v>
      </c>
      <c r="L715" s="325"/>
      <c r="M715" s="329"/>
      <c r="N715" s="323"/>
      <c r="O715" s="323"/>
      <c r="P715" s="326"/>
      <c r="Q715" s="383"/>
      <c r="R715" s="383"/>
      <c r="S715" s="325"/>
      <c r="T715" s="327"/>
      <c r="U715" s="325"/>
      <c r="V715" s="383"/>
      <c r="W715" s="328"/>
    </row>
    <row r="716" spans="1:23" ht="79.2">
      <c r="A716" s="331" t="s">
        <v>2780</v>
      </c>
      <c r="B716" s="332" t="s">
        <v>1074</v>
      </c>
      <c r="C716" s="333" t="s">
        <v>1075</v>
      </c>
      <c r="D716" s="334" t="s">
        <v>1076</v>
      </c>
      <c r="E716" s="335">
        <v>44377</v>
      </c>
      <c r="F716" s="335">
        <v>44651</v>
      </c>
      <c r="G716" s="335"/>
      <c r="H716" s="336" t="s">
        <v>1078</v>
      </c>
      <c r="I716" s="337"/>
      <c r="J716" s="337"/>
      <c r="K716" s="338" t="s">
        <v>1191</v>
      </c>
      <c r="L716" s="339">
        <v>0</v>
      </c>
      <c r="M716" s="332" t="s">
        <v>22</v>
      </c>
      <c r="N716" s="332">
        <v>345</v>
      </c>
      <c r="O716" s="340">
        <v>30.800000000000001</v>
      </c>
      <c r="P716" s="341" t="s">
        <v>1079</v>
      </c>
      <c r="Q716" s="332" t="s">
        <v>429</v>
      </c>
      <c r="R716" s="342" t="s">
        <v>22</v>
      </c>
      <c r="S716" s="343" t="s">
        <v>22</v>
      </c>
      <c r="T716" s="342">
        <v>160</v>
      </c>
      <c r="U716" s="343">
        <v>30.800000000000001</v>
      </c>
      <c r="V716" s="384">
        <v>50410</v>
      </c>
      <c r="W716" s="332" t="s">
        <v>1080</v>
      </c>
    </row>
    <row r="717" spans="1:23" ht="79.2">
      <c r="A717" s="355" t="s">
        <v>2844</v>
      </c>
      <c r="B717" s="351" t="s">
        <v>2842</v>
      </c>
      <c r="C717" s="248" t="s">
        <v>204</v>
      </c>
      <c r="D717" s="275" t="s">
        <v>2843</v>
      </c>
      <c r="E717" s="237">
        <v>44500</v>
      </c>
      <c r="F717" s="237">
        <v>44651</v>
      </c>
      <c r="G717" s="237"/>
      <c r="H717" s="271"/>
      <c r="I717" s="238"/>
      <c r="J717" s="238"/>
      <c r="K717" s="223"/>
      <c r="L717" s="227">
        <v>0</v>
      </c>
      <c r="M717" s="241" t="s">
        <v>22</v>
      </c>
      <c r="N717" s="224">
        <v>138</v>
      </c>
      <c r="O717" s="235">
        <v>11.300000000000001</v>
      </c>
      <c r="P717" s="235" t="s">
        <v>26</v>
      </c>
      <c r="Q717" s="225" t="s">
        <v>44</v>
      </c>
      <c r="R717" s="260" t="s">
        <v>22</v>
      </c>
      <c r="S717" s="235" t="s">
        <v>22</v>
      </c>
      <c r="T717" s="249">
        <v>70</v>
      </c>
      <c r="U717" s="250">
        <v>11.300000000000001</v>
      </c>
      <c r="V717" s="249">
        <v>51737</v>
      </c>
      <c r="W717" s="432" t="s">
        <v>2973</v>
      </c>
    </row>
    <row r="718" spans="1:23" ht="15.6">
      <c r="A718" s="344"/>
      <c r="B718" s="345" t="s">
        <v>1178</v>
      </c>
      <c r="C718" s="345"/>
      <c r="D718" s="345"/>
      <c r="E718" s="345"/>
      <c r="F718" s="345"/>
      <c r="G718" s="345"/>
      <c r="H718" s="345"/>
      <c r="I718" s="345"/>
      <c r="J718" s="345"/>
      <c r="K718" s="346"/>
      <c r="L718" s="346"/>
      <c r="M718" s="346"/>
      <c r="N718" s="346"/>
      <c r="O718" s="346"/>
      <c r="P718" s="346"/>
      <c r="Q718" s="346"/>
      <c r="R718" s="346"/>
      <c r="S718" s="346"/>
      <c r="T718" s="346"/>
      <c r="U718" s="346"/>
      <c r="V718" s="346"/>
      <c r="W718" s="346"/>
    </row>
    <row r="719" spans="1:23" ht="105.6">
      <c r="A719" s="373" t="s">
        <v>2922</v>
      </c>
      <c r="B719" s="174" t="s">
        <v>652</v>
      </c>
      <c r="C719" s="175" t="s">
        <v>653</v>
      </c>
      <c r="D719" s="176" t="s">
        <v>654</v>
      </c>
      <c r="E719" s="177">
        <v>43845</v>
      </c>
      <c r="F719" s="177">
        <v>44362</v>
      </c>
      <c r="G719" s="177"/>
      <c r="H719" s="178" t="s">
        <v>1279</v>
      </c>
      <c r="I719" s="179" t="s">
        <v>2542</v>
      </c>
      <c r="J719" s="180"/>
      <c r="K719" s="181" t="s">
        <v>1191</v>
      </c>
      <c r="L719" s="354">
        <v>99</v>
      </c>
      <c r="M719" s="174" t="s">
        <v>22</v>
      </c>
      <c r="N719" s="174">
        <v>345</v>
      </c>
      <c r="O719" s="182">
        <v>57.899999999999999</v>
      </c>
      <c r="P719" s="183" t="s">
        <v>71</v>
      </c>
      <c r="Q719" s="174" t="s">
        <v>429</v>
      </c>
      <c r="R719" s="184" t="s">
        <v>22</v>
      </c>
      <c r="S719" s="185" t="s">
        <v>22</v>
      </c>
      <c r="T719" s="184">
        <v>175</v>
      </c>
      <c r="U719" s="185">
        <v>57.899999999999999</v>
      </c>
      <c r="V719" s="385">
        <v>48625</v>
      </c>
      <c r="W719" s="174" t="s">
        <v>2044</v>
      </c>
    </row>
    <row r="720" spans="1:23" ht="158.4">
      <c r="A720" s="355" t="s">
        <v>2910</v>
      </c>
      <c r="B720" s="235" t="s">
        <v>426</v>
      </c>
      <c r="C720" s="248" t="s">
        <v>427</v>
      </c>
      <c r="D720" s="275" t="s">
        <v>428</v>
      </c>
      <c r="E720" s="237">
        <v>43845</v>
      </c>
      <c r="F720" s="237">
        <v>44362</v>
      </c>
      <c r="G720" s="237"/>
      <c r="H720" s="271" t="s">
        <v>1280</v>
      </c>
      <c r="I720" s="221" t="s">
        <v>2568</v>
      </c>
      <c r="J720" s="238"/>
      <c r="K720" s="223" t="s">
        <v>1191</v>
      </c>
      <c r="L720" s="352">
        <v>94</v>
      </c>
      <c r="M720" s="235" t="s">
        <v>22</v>
      </c>
      <c r="N720" s="235">
        <v>345</v>
      </c>
      <c r="O720" s="277">
        <v>32.899999999999999</v>
      </c>
      <c r="P720" s="260" t="s">
        <v>71</v>
      </c>
      <c r="Q720" s="235" t="s">
        <v>429</v>
      </c>
      <c r="R720" s="249" t="s">
        <v>22</v>
      </c>
      <c r="S720" s="291" t="s">
        <v>22</v>
      </c>
      <c r="T720" s="249">
        <v>175</v>
      </c>
      <c r="U720" s="291">
        <v>32.899999999999999</v>
      </c>
      <c r="V720" s="229">
        <v>48668</v>
      </c>
      <c r="W720" s="235" t="s">
        <v>1179</v>
      </c>
    </row>
    <row r="721" spans="1:23" ht="224.4">
      <c r="A721" s="355" t="s">
        <v>2911</v>
      </c>
      <c r="B721" s="235" t="s">
        <v>430</v>
      </c>
      <c r="C721" s="248" t="s">
        <v>432</v>
      </c>
      <c r="D721" s="275" t="s">
        <v>445</v>
      </c>
      <c r="E721" s="237">
        <v>43914</v>
      </c>
      <c r="F721" s="237">
        <v>44362</v>
      </c>
      <c r="G721" s="237"/>
      <c r="H721" s="271" t="s">
        <v>1180</v>
      </c>
      <c r="I721" s="221" t="s">
        <v>2569</v>
      </c>
      <c r="J721" s="238"/>
      <c r="K721" s="223" t="s">
        <v>1191</v>
      </c>
      <c r="L721" s="352">
        <v>53</v>
      </c>
      <c r="M721" s="235" t="s">
        <v>22</v>
      </c>
      <c r="N721" s="235">
        <v>345</v>
      </c>
      <c r="O721" s="277">
        <v>41.899999999999999</v>
      </c>
      <c r="P721" s="260" t="s">
        <v>71</v>
      </c>
      <c r="Q721" s="235" t="s">
        <v>429</v>
      </c>
      <c r="R721" s="249" t="s">
        <v>22</v>
      </c>
      <c r="S721" s="291" t="s">
        <v>22</v>
      </c>
      <c r="T721" s="249">
        <v>175</v>
      </c>
      <c r="U721" s="291">
        <v>41.899999999999999</v>
      </c>
      <c r="V721" s="434">
        <v>48909</v>
      </c>
      <c r="W721" s="235" t="s">
        <v>1281</v>
      </c>
    </row>
    <row r="722" spans="1:23" ht="132">
      <c r="A722" s="217" t="s">
        <v>2570</v>
      </c>
      <c r="B722" s="235" t="s">
        <v>431</v>
      </c>
      <c r="C722" s="248" t="s">
        <v>2059</v>
      </c>
      <c r="D722" s="275" t="s">
        <v>444</v>
      </c>
      <c r="E722" s="349">
        <v>43850</v>
      </c>
      <c r="F722" s="237">
        <v>44362</v>
      </c>
      <c r="G722" s="237"/>
      <c r="H722" s="271" t="s">
        <v>1181</v>
      </c>
      <c r="I722" s="221" t="s">
        <v>2543</v>
      </c>
      <c r="J722" s="238"/>
      <c r="K722" s="223" t="s">
        <v>1191</v>
      </c>
      <c r="L722" s="352">
        <v>75</v>
      </c>
      <c r="M722" s="235" t="s">
        <v>22</v>
      </c>
      <c r="N722" s="235">
        <v>115</v>
      </c>
      <c r="O722" s="277">
        <v>17.800000000000001</v>
      </c>
      <c r="P722" s="260" t="s">
        <v>71</v>
      </c>
      <c r="Q722" s="235" t="s">
        <v>29</v>
      </c>
      <c r="R722" s="249" t="s">
        <v>22</v>
      </c>
      <c r="S722" s="291" t="s">
        <v>22</v>
      </c>
      <c r="T722" s="249">
        <v>60</v>
      </c>
      <c r="U722" s="291">
        <v>17.800000000000001</v>
      </c>
      <c r="V722" s="435"/>
      <c r="W722" s="235" t="s">
        <v>1281</v>
      </c>
    </row>
    <row r="723" spans="1:23" ht="158.4">
      <c r="A723" s="355" t="s">
        <v>2912</v>
      </c>
      <c r="B723" s="235" t="s">
        <v>433</v>
      </c>
      <c r="C723" s="248" t="s">
        <v>427</v>
      </c>
      <c r="D723" s="275" t="s">
        <v>443</v>
      </c>
      <c r="E723" s="349">
        <v>43820</v>
      </c>
      <c r="F723" s="237">
        <v>44362</v>
      </c>
      <c r="G723" s="237"/>
      <c r="H723" s="271" t="s">
        <v>1282</v>
      </c>
      <c r="I723" s="221" t="s">
        <v>2544</v>
      </c>
      <c r="J723" s="238"/>
      <c r="K723" s="223" t="s">
        <v>1191</v>
      </c>
      <c r="L723" s="352">
        <v>76</v>
      </c>
      <c r="M723" s="235" t="s">
        <v>22</v>
      </c>
      <c r="N723" s="235" t="s">
        <v>2650</v>
      </c>
      <c r="O723" s="277">
        <v>34.299999999999997</v>
      </c>
      <c r="P723" s="260" t="s">
        <v>71</v>
      </c>
      <c r="Q723" s="235" t="s">
        <v>436</v>
      </c>
      <c r="R723" s="249" t="s">
        <v>22</v>
      </c>
      <c r="S723" s="291" t="s">
        <v>22</v>
      </c>
      <c r="T723" s="249" t="s">
        <v>437</v>
      </c>
      <c r="U723" s="291">
        <v>24.600000000000001</v>
      </c>
      <c r="V723" s="229">
        <v>49151</v>
      </c>
      <c r="W723" s="235" t="s">
        <v>1880</v>
      </c>
    </row>
    <row r="724" spans="5:11" ht="13.2">
      <c r="E724" s="167"/>
      <c r="F724" s="167"/>
      <c r="K724" s="167"/>
    </row>
    <row r="725" spans="5:11" ht="13.2">
      <c r="E725" s="167"/>
      <c r="F725" s="167"/>
      <c r="K725" s="167"/>
    </row>
    <row r="726" spans="5:11" ht="13.2">
      <c r="E726" s="167"/>
      <c r="F726" s="167"/>
      <c r="K726" s="167"/>
    </row>
    <row r="727" spans="5:11" ht="13.2">
      <c r="E727" s="167"/>
      <c r="F727" s="167"/>
      <c r="K727" s="167"/>
    </row>
    <row r="728" spans="5:11" ht="13.2">
      <c r="E728" s="167"/>
      <c r="F728" s="167"/>
      <c r="K728" s="167"/>
    </row>
    <row r="729" spans="5:11" ht="13.2">
      <c r="E729" s="167"/>
      <c r="F729" s="167"/>
      <c r="K729" s="167"/>
    </row>
    <row r="730" spans="5:11" ht="13.2">
      <c r="E730" s="167"/>
      <c r="F730" s="167"/>
      <c r="K730" s="167"/>
    </row>
    <row r="731" spans="5:11" ht="13.2">
      <c r="E731" s="167"/>
      <c r="F731" s="167"/>
      <c r="K731" s="167"/>
    </row>
    <row r="732" spans="5:11" ht="13.2">
      <c r="E732" s="167"/>
      <c r="F732" s="167"/>
      <c r="K732" s="167"/>
    </row>
    <row r="733" spans="5:11" ht="13.2">
      <c r="E733" s="167"/>
      <c r="F733" s="167"/>
      <c r="K733" s="167"/>
    </row>
    <row r="734" spans="5:11" ht="13.2">
      <c r="E734" s="167"/>
      <c r="F734" s="167"/>
      <c r="K734" s="167"/>
    </row>
    <row r="735" spans="5:11" ht="13.2">
      <c r="E735" s="167"/>
      <c r="F735" s="167"/>
      <c r="K735" s="167"/>
    </row>
    <row r="736" spans="5:11" ht="13.2">
      <c r="E736" s="167"/>
      <c r="F736" s="167"/>
      <c r="K736" s="167"/>
    </row>
    <row r="737" spans="5:11" ht="13.2">
      <c r="E737" s="167"/>
      <c r="F737" s="167"/>
      <c r="K737" s="167"/>
    </row>
    <row r="738" spans="5:11" ht="13.2">
      <c r="E738" s="167"/>
      <c r="F738" s="167"/>
      <c r="K738" s="167"/>
    </row>
    <row r="739" spans="5:11" ht="13.2">
      <c r="E739" s="167"/>
      <c r="F739" s="167"/>
      <c r="K739" s="167"/>
    </row>
    <row r="740" spans="5:11" ht="13.2">
      <c r="E740" s="167"/>
      <c r="F740" s="167"/>
      <c r="K740" s="167"/>
    </row>
    <row r="741" spans="5:11" ht="13.2">
      <c r="E741" s="167"/>
      <c r="F741" s="167"/>
      <c r="K741" s="167"/>
    </row>
    <row r="742" spans="5:11" ht="13.2">
      <c r="E742" s="167"/>
      <c r="F742" s="167"/>
      <c r="K742" s="167"/>
    </row>
    <row r="743" spans="5:11" ht="13.2">
      <c r="E743" s="167"/>
      <c r="F743" s="167"/>
      <c r="K743" s="167"/>
    </row>
    <row r="744" spans="5:11" ht="13.2">
      <c r="E744" s="167"/>
      <c r="F744" s="167"/>
      <c r="K744" s="167"/>
    </row>
    <row r="745" spans="5:11" ht="13.2">
      <c r="E745" s="167"/>
      <c r="F745" s="167"/>
      <c r="K745" s="167"/>
    </row>
    <row r="746" spans="5:11" ht="13.2">
      <c r="E746" s="167"/>
      <c r="F746" s="167"/>
      <c r="K746" s="167"/>
    </row>
    <row r="747" spans="5:11" ht="13.2">
      <c r="E747" s="167"/>
      <c r="F747" s="167"/>
      <c r="K747" s="167"/>
    </row>
    <row r="748" spans="5:11" ht="13.2">
      <c r="E748" s="167"/>
      <c r="F748" s="167"/>
      <c r="K748" s="167"/>
    </row>
    <row r="749" spans="5:11" ht="13.2">
      <c r="E749" s="167"/>
      <c r="F749" s="167"/>
      <c r="K749" s="167"/>
    </row>
    <row r="750" spans="5:11" ht="13.2">
      <c r="E750" s="167"/>
      <c r="F750" s="167"/>
      <c r="K750" s="167"/>
    </row>
    <row r="751" spans="5:11" ht="13.2">
      <c r="E751" s="167"/>
      <c r="F751" s="167"/>
      <c r="K751" s="167"/>
    </row>
    <row r="752" spans="5:11" ht="13.2">
      <c r="E752" s="167"/>
      <c r="F752" s="167"/>
      <c r="K752" s="167"/>
    </row>
    <row r="753" spans="5:11" ht="13.2">
      <c r="E753" s="167"/>
      <c r="F753" s="167"/>
      <c r="K753" s="167"/>
    </row>
    <row r="754" spans="5:11" ht="13.2">
      <c r="E754" s="167"/>
      <c r="F754" s="167"/>
      <c r="K754" s="167"/>
    </row>
    <row r="755" spans="5:11" ht="13.2">
      <c r="E755" s="167"/>
      <c r="F755" s="167"/>
      <c r="K755" s="167"/>
    </row>
    <row r="756" spans="5:11" ht="13.2">
      <c r="E756" s="167"/>
      <c r="F756" s="167"/>
      <c r="K756" s="167"/>
    </row>
    <row r="757" spans="5:11" ht="13.2">
      <c r="E757" s="167"/>
      <c r="F757" s="167"/>
      <c r="K757" s="167"/>
    </row>
    <row r="758" spans="5:11" ht="13.2">
      <c r="E758" s="167"/>
      <c r="F758" s="167"/>
      <c r="K758" s="167"/>
    </row>
    <row r="759" spans="5:11" ht="13.2">
      <c r="E759" s="167"/>
      <c r="F759" s="167"/>
      <c r="K759" s="167"/>
    </row>
    <row r="760" spans="5:11" ht="13.2">
      <c r="E760" s="167"/>
      <c r="F760" s="167"/>
      <c r="K760" s="167"/>
    </row>
    <row r="761" spans="5:11" ht="13.2">
      <c r="E761" s="167"/>
      <c r="F761" s="167"/>
      <c r="K761" s="167"/>
    </row>
    <row r="762" spans="5:11" ht="13.2">
      <c r="E762" s="167"/>
      <c r="F762" s="167"/>
      <c r="K762" s="167"/>
    </row>
    <row r="763" spans="5:11" ht="13.2">
      <c r="E763" s="167"/>
      <c r="F763" s="167"/>
      <c r="K763" s="167"/>
    </row>
    <row r="764" spans="5:11" ht="13.2">
      <c r="E764" s="167"/>
      <c r="F764" s="167"/>
      <c r="K764" s="167"/>
    </row>
    <row r="765" spans="5:11" ht="13.2">
      <c r="E765" s="167"/>
      <c r="F765" s="167"/>
      <c r="K765" s="167"/>
    </row>
    <row r="766" spans="5:11" ht="13.2">
      <c r="E766" s="167"/>
      <c r="F766" s="167"/>
      <c r="K766" s="167"/>
    </row>
    <row r="767" spans="5:11" ht="13.2">
      <c r="E767" s="167"/>
      <c r="F767" s="167"/>
      <c r="K767" s="167"/>
    </row>
    <row r="768" spans="5:11" ht="13.2">
      <c r="E768" s="167"/>
      <c r="F768" s="167"/>
      <c r="K768" s="167"/>
    </row>
    <row r="769" spans="5:11" ht="13.2">
      <c r="E769" s="167"/>
      <c r="F769" s="167"/>
      <c r="K769" s="167"/>
    </row>
    <row r="770" spans="5:11" ht="13.2">
      <c r="E770" s="167"/>
      <c r="F770" s="167"/>
      <c r="K770" s="167"/>
    </row>
    <row r="771" spans="5:11" ht="13.2">
      <c r="E771" s="167"/>
      <c r="F771" s="167"/>
      <c r="K771" s="167"/>
    </row>
    <row r="772" spans="5:11" ht="13.2">
      <c r="E772" s="167"/>
      <c r="F772" s="167"/>
      <c r="K772" s="167"/>
    </row>
    <row r="773" spans="5:11" ht="13.2">
      <c r="E773" s="167"/>
      <c r="F773" s="167"/>
      <c r="K773" s="167"/>
    </row>
    <row r="774" spans="5:11" ht="13.2">
      <c r="E774" s="167"/>
      <c r="F774" s="167"/>
      <c r="K774" s="167"/>
    </row>
    <row r="775" spans="5:11" ht="13.2">
      <c r="E775" s="167"/>
      <c r="F775" s="167"/>
      <c r="K775" s="167"/>
    </row>
    <row r="776" spans="5:11" ht="13.2">
      <c r="E776" s="167"/>
      <c r="F776" s="167"/>
      <c r="K776" s="167"/>
    </row>
    <row r="777" spans="5:11" ht="13.2">
      <c r="E777" s="167"/>
      <c r="F777" s="167"/>
      <c r="K777" s="167"/>
    </row>
    <row r="778" spans="5:11" ht="13.2">
      <c r="E778" s="167"/>
      <c r="F778" s="167"/>
      <c r="K778" s="167"/>
    </row>
    <row r="779" spans="5:11" ht="13.2">
      <c r="E779" s="167"/>
      <c r="F779" s="167"/>
      <c r="K779" s="167"/>
    </row>
    <row r="780" spans="5:11" ht="13.2">
      <c r="E780" s="167"/>
      <c r="F780" s="167"/>
      <c r="K780" s="167"/>
    </row>
    <row r="781" spans="5:11" ht="13.2">
      <c r="E781" s="167"/>
      <c r="F781" s="167"/>
      <c r="K781" s="167"/>
    </row>
    <row r="782" spans="5:11" ht="13.2">
      <c r="E782" s="167"/>
      <c r="F782" s="167"/>
      <c r="K782" s="167"/>
    </row>
    <row r="783" spans="5:11" ht="13.2">
      <c r="E783" s="167"/>
      <c r="F783" s="167"/>
      <c r="K783" s="167"/>
    </row>
    <row r="784" spans="5:11" ht="13.2">
      <c r="E784" s="167"/>
      <c r="F784" s="167"/>
      <c r="K784" s="167"/>
    </row>
    <row r="785" spans="5:11" ht="13.2">
      <c r="E785" s="167"/>
      <c r="F785" s="167"/>
      <c r="K785" s="167"/>
    </row>
    <row r="786" spans="5:11" ht="13.2">
      <c r="E786" s="167"/>
      <c r="F786" s="167"/>
      <c r="K786" s="167"/>
    </row>
    <row r="787" spans="5:11" ht="13.2">
      <c r="E787" s="167"/>
      <c r="F787" s="167"/>
      <c r="K787" s="167"/>
    </row>
    <row r="788" spans="5:11" ht="13.2">
      <c r="E788" s="167"/>
      <c r="F788" s="167"/>
      <c r="K788" s="167"/>
    </row>
    <row r="789" spans="5:11" ht="13.2">
      <c r="E789" s="167"/>
      <c r="F789" s="167"/>
      <c r="K789" s="167"/>
    </row>
    <row r="790" spans="5:11" ht="13.2">
      <c r="E790" s="167"/>
      <c r="F790" s="167"/>
      <c r="K790" s="167"/>
    </row>
    <row r="791" spans="5:11" ht="13.2">
      <c r="E791" s="167"/>
      <c r="F791" s="167"/>
      <c r="K791" s="167"/>
    </row>
    <row r="792" spans="5:11" ht="13.2">
      <c r="E792" s="167"/>
      <c r="F792" s="167"/>
      <c r="K792" s="167"/>
    </row>
    <row r="793" spans="5:11" ht="13.2">
      <c r="E793" s="167"/>
      <c r="F793" s="167"/>
      <c r="K793" s="167"/>
    </row>
    <row r="794" spans="5:11" ht="13.2">
      <c r="E794" s="167"/>
      <c r="F794" s="167"/>
      <c r="K794" s="167"/>
    </row>
    <row r="795" spans="5:11" ht="13.2">
      <c r="E795" s="167"/>
      <c r="F795" s="167"/>
      <c r="K795" s="167"/>
    </row>
    <row r="796" spans="5:11" ht="13.2">
      <c r="E796" s="167"/>
      <c r="F796" s="167"/>
      <c r="K796" s="167"/>
    </row>
    <row r="797" spans="5:11" ht="13.2">
      <c r="E797" s="167"/>
      <c r="F797" s="167"/>
      <c r="K797" s="167"/>
    </row>
    <row r="798" spans="5:11" ht="13.2">
      <c r="E798" s="167"/>
      <c r="F798" s="167"/>
      <c r="K798" s="167"/>
    </row>
    <row r="799" spans="5:11" ht="13.2">
      <c r="E799" s="167"/>
      <c r="F799" s="167"/>
      <c r="K799" s="167"/>
    </row>
    <row r="800" spans="5:11" ht="13.2">
      <c r="E800" s="167"/>
      <c r="F800" s="167"/>
      <c r="K800" s="167"/>
    </row>
    <row r="801" spans="5:11" ht="13.2">
      <c r="E801" s="167"/>
      <c r="F801" s="167"/>
      <c r="K801" s="167"/>
    </row>
    <row r="802" spans="5:11" ht="13.2">
      <c r="E802" s="167"/>
      <c r="F802" s="167"/>
      <c r="K802" s="167"/>
    </row>
    <row r="803" spans="5:11" ht="13.2">
      <c r="E803" s="167"/>
      <c r="F803" s="167"/>
      <c r="K803" s="167"/>
    </row>
    <row r="804" spans="5:11" ht="13.2">
      <c r="E804" s="167"/>
      <c r="F804" s="167"/>
      <c r="K804" s="167"/>
    </row>
    <row r="805" spans="5:11" ht="13.2">
      <c r="E805" s="167"/>
      <c r="F805" s="167"/>
      <c r="K805" s="167"/>
    </row>
    <row r="806" spans="5:11" ht="13.2">
      <c r="E806" s="167"/>
      <c r="F806" s="167"/>
      <c r="K806" s="167"/>
    </row>
    <row r="807" spans="5:11" ht="13.2">
      <c r="E807" s="167"/>
      <c r="F807" s="167"/>
      <c r="K807" s="167"/>
    </row>
    <row r="808" spans="5:11" ht="13.2">
      <c r="E808" s="167"/>
      <c r="F808" s="167"/>
      <c r="K808" s="167"/>
    </row>
    <row r="809" spans="5:11" ht="13.2">
      <c r="E809" s="167"/>
      <c r="F809" s="167"/>
      <c r="K809" s="167"/>
    </row>
    <row r="810" spans="5:11" ht="13.2">
      <c r="E810" s="167"/>
      <c r="F810" s="167"/>
      <c r="K810" s="167"/>
    </row>
    <row r="811" spans="5:11" ht="13.2">
      <c r="E811" s="167"/>
      <c r="F811" s="167"/>
      <c r="K811" s="167"/>
    </row>
    <row r="812" spans="5:11" ht="13.2">
      <c r="E812" s="167"/>
      <c r="F812" s="167"/>
      <c r="K812" s="167"/>
    </row>
    <row r="813" spans="5:11" ht="13.2">
      <c r="E813" s="167"/>
      <c r="F813" s="167"/>
      <c r="K813" s="167"/>
    </row>
    <row r="814" spans="5:11" ht="13.2">
      <c r="E814" s="167"/>
      <c r="F814" s="167"/>
      <c r="K814" s="167"/>
    </row>
    <row r="815" spans="5:11" ht="13.2">
      <c r="E815" s="167"/>
      <c r="F815" s="167"/>
      <c r="K815" s="167"/>
    </row>
    <row r="816" spans="5:11" ht="13.2">
      <c r="E816" s="167"/>
      <c r="F816" s="167"/>
      <c r="K816" s="167"/>
    </row>
    <row r="817" spans="5:11" ht="13.2">
      <c r="E817" s="167"/>
      <c r="F817" s="167"/>
      <c r="K817" s="167"/>
    </row>
    <row r="818" spans="5:11" ht="13.2">
      <c r="E818" s="167"/>
      <c r="F818" s="167"/>
      <c r="K818" s="167"/>
    </row>
    <row r="819" spans="5:11" ht="13.2">
      <c r="E819" s="167"/>
      <c r="F819" s="167"/>
      <c r="K819" s="167"/>
    </row>
    <row r="820" spans="5:11" ht="13.2">
      <c r="E820" s="167"/>
      <c r="F820" s="167"/>
      <c r="K820" s="167"/>
    </row>
    <row r="821" spans="5:11" ht="13.2">
      <c r="E821" s="167"/>
      <c r="F821" s="167"/>
      <c r="K821" s="167"/>
    </row>
    <row r="822" spans="5:11" ht="13.2">
      <c r="E822" s="167"/>
      <c r="F822" s="167"/>
      <c r="K822" s="167"/>
    </row>
    <row r="823" spans="5:11" ht="13.2">
      <c r="E823" s="167"/>
      <c r="F823" s="167"/>
      <c r="K823" s="167"/>
    </row>
    <row r="824" spans="5:11" ht="13.2">
      <c r="E824" s="167"/>
      <c r="F824" s="167"/>
      <c r="K824" s="167"/>
    </row>
    <row r="825" spans="5:11" ht="13.2">
      <c r="E825" s="167"/>
      <c r="F825" s="167"/>
      <c r="K825" s="167"/>
    </row>
    <row r="826" spans="5:11" ht="13.2">
      <c r="E826" s="167"/>
      <c r="F826" s="167"/>
      <c r="K826" s="167"/>
    </row>
    <row r="827" spans="5:11" ht="13.2">
      <c r="E827" s="167"/>
      <c r="F827" s="167"/>
      <c r="K827" s="167"/>
    </row>
    <row r="828" spans="5:11" ht="13.2">
      <c r="E828" s="167"/>
      <c r="F828" s="167"/>
      <c r="K828" s="167"/>
    </row>
    <row r="829" spans="5:11" ht="13.2">
      <c r="E829" s="167"/>
      <c r="F829" s="167"/>
      <c r="K829" s="167"/>
    </row>
    <row r="830" spans="5:11" ht="13.2">
      <c r="E830" s="167"/>
      <c r="F830" s="167"/>
      <c r="K830" s="167"/>
    </row>
    <row r="831" spans="5:11" ht="13.2">
      <c r="E831" s="167"/>
      <c r="F831" s="167"/>
      <c r="K831" s="167"/>
    </row>
    <row r="832" spans="5:11" ht="13.2">
      <c r="E832" s="167"/>
      <c r="F832" s="167"/>
      <c r="K832" s="167"/>
    </row>
    <row r="833" spans="5:11" ht="13.2">
      <c r="E833" s="167"/>
      <c r="F833" s="167"/>
      <c r="K833" s="167"/>
    </row>
    <row r="834" spans="5:11" ht="13.2">
      <c r="E834" s="167"/>
      <c r="F834" s="167"/>
      <c r="K834" s="167"/>
    </row>
    <row r="835" spans="5:11" ht="13.2">
      <c r="E835" s="167"/>
      <c r="F835" s="167"/>
      <c r="K835" s="167"/>
    </row>
    <row r="836" spans="5:11" ht="13.2">
      <c r="E836" s="167"/>
      <c r="F836" s="167"/>
      <c r="K836" s="167"/>
    </row>
    <row r="837" spans="5:11" ht="13.2">
      <c r="E837" s="167"/>
      <c r="F837" s="167"/>
      <c r="K837" s="167"/>
    </row>
    <row r="838" spans="5:11" ht="13.2">
      <c r="E838" s="167"/>
      <c r="F838" s="167"/>
      <c r="K838" s="167"/>
    </row>
    <row r="839" spans="5:11" ht="13.2">
      <c r="E839" s="167"/>
      <c r="F839" s="167"/>
      <c r="K839" s="167"/>
    </row>
    <row r="840" spans="5:11" ht="13.2">
      <c r="E840" s="167"/>
      <c r="F840" s="167"/>
      <c r="K840" s="167"/>
    </row>
    <row r="841" spans="5:11" ht="13.2">
      <c r="E841" s="167"/>
      <c r="F841" s="167"/>
      <c r="K841" s="167"/>
    </row>
    <row r="842" spans="5:11" ht="13.2">
      <c r="E842" s="167"/>
      <c r="F842" s="167"/>
      <c r="K842" s="167"/>
    </row>
    <row r="843" spans="5:11" ht="13.2">
      <c r="E843" s="167"/>
      <c r="F843" s="167"/>
      <c r="K843" s="167"/>
    </row>
    <row r="844" spans="5:11" ht="13.2">
      <c r="E844" s="167"/>
      <c r="F844" s="167"/>
      <c r="K844" s="167"/>
    </row>
    <row r="845" spans="5:11" ht="13.2">
      <c r="E845" s="167"/>
      <c r="F845" s="167"/>
      <c r="K845" s="167"/>
    </row>
    <row r="846" spans="5:11" ht="13.2">
      <c r="E846" s="167"/>
      <c r="F846" s="167"/>
      <c r="K846" s="167"/>
    </row>
    <row r="847" spans="5:11" ht="13.2">
      <c r="E847" s="167"/>
      <c r="F847" s="167"/>
      <c r="K847" s="167"/>
    </row>
    <row r="848" spans="5:11" ht="13.2">
      <c r="E848" s="167"/>
      <c r="F848" s="167"/>
      <c r="K848" s="167"/>
    </row>
    <row r="849" spans="5:11" ht="13.2">
      <c r="E849" s="167"/>
      <c r="F849" s="167"/>
      <c r="K849" s="167"/>
    </row>
    <row r="850" spans="5:11" ht="13.2">
      <c r="E850" s="167"/>
      <c r="F850" s="167"/>
      <c r="K850" s="167"/>
    </row>
    <row r="851" spans="5:11" ht="13.2">
      <c r="E851" s="167"/>
      <c r="F851" s="167"/>
      <c r="K851" s="167"/>
    </row>
    <row r="852" spans="5:11" ht="13.2">
      <c r="E852" s="167"/>
      <c r="F852" s="167"/>
      <c r="K852" s="167"/>
    </row>
    <row r="853" spans="5:11" ht="13.2">
      <c r="E853" s="167"/>
      <c r="F853" s="167"/>
      <c r="K853" s="167"/>
    </row>
    <row r="854" spans="5:11" ht="13.2">
      <c r="E854" s="167"/>
      <c r="F854" s="167"/>
      <c r="K854" s="167"/>
    </row>
    <row r="855" spans="5:11" ht="13.2">
      <c r="E855" s="167"/>
      <c r="F855" s="167"/>
      <c r="K855" s="167"/>
    </row>
    <row r="856" spans="5:11" ht="13.2">
      <c r="E856" s="167"/>
      <c r="F856" s="167"/>
      <c r="K856" s="167"/>
    </row>
    <row r="857" spans="5:11" ht="13.2">
      <c r="E857" s="167"/>
      <c r="F857" s="167"/>
      <c r="K857" s="167"/>
    </row>
    <row r="858" spans="5:11" ht="13.2">
      <c r="E858" s="167"/>
      <c r="F858" s="167"/>
      <c r="K858" s="167"/>
    </row>
    <row r="859" spans="5:11" ht="13.2">
      <c r="E859" s="167"/>
      <c r="F859" s="167"/>
      <c r="K859" s="167"/>
    </row>
    <row r="860" spans="5:11" ht="13.2">
      <c r="E860" s="167"/>
      <c r="F860" s="167"/>
      <c r="K860" s="167"/>
    </row>
    <row r="861" spans="5:11" ht="13.2">
      <c r="E861" s="167"/>
      <c r="F861" s="167"/>
      <c r="K861" s="167"/>
    </row>
    <row r="862" spans="5:11" ht="13.2">
      <c r="E862" s="167"/>
      <c r="F862" s="167"/>
      <c r="K862" s="167"/>
    </row>
    <row r="863" spans="5:11" ht="13.2">
      <c r="E863" s="167"/>
      <c r="F863" s="167"/>
      <c r="K863" s="167"/>
    </row>
    <row r="864" spans="5:11" ht="13.2">
      <c r="E864" s="167"/>
      <c r="F864" s="167"/>
      <c r="K864" s="167"/>
    </row>
    <row r="865" spans="5:11" ht="13.2">
      <c r="E865" s="167"/>
      <c r="F865" s="167"/>
      <c r="K865" s="167"/>
    </row>
    <row r="866" spans="5:11" ht="13.2">
      <c r="E866" s="167"/>
      <c r="F866" s="167"/>
      <c r="K866" s="167"/>
    </row>
    <row r="867" spans="5:11" ht="13.2">
      <c r="E867" s="167"/>
      <c r="F867" s="167"/>
      <c r="K867" s="167"/>
    </row>
    <row r="868" spans="5:11" ht="13.2">
      <c r="E868" s="167"/>
      <c r="F868" s="167"/>
      <c r="K868" s="167"/>
    </row>
    <row r="869" spans="5:11" ht="13.2">
      <c r="E869" s="167"/>
      <c r="F869" s="167"/>
      <c r="K869" s="167"/>
    </row>
    <row r="870" spans="5:11" ht="13.2">
      <c r="E870" s="167"/>
      <c r="F870" s="167"/>
      <c r="K870" s="167"/>
    </row>
    <row r="871" spans="5:11" ht="13.2">
      <c r="E871" s="167"/>
      <c r="F871" s="167"/>
      <c r="K871" s="167"/>
    </row>
    <row r="872" spans="5:11" ht="13.2">
      <c r="E872" s="167"/>
      <c r="F872" s="167"/>
      <c r="K872" s="167"/>
    </row>
    <row r="873" spans="5:11" ht="13.2">
      <c r="E873" s="167"/>
      <c r="F873" s="167"/>
      <c r="K873" s="167"/>
    </row>
    <row r="874" spans="5:11" ht="13.2">
      <c r="E874" s="167"/>
      <c r="F874" s="167"/>
      <c r="K874" s="167"/>
    </row>
    <row r="875" spans="5:11" ht="13.2">
      <c r="E875" s="167"/>
      <c r="F875" s="167"/>
      <c r="K875" s="167"/>
    </row>
    <row r="876" spans="5:11" ht="13.2">
      <c r="E876" s="167"/>
      <c r="F876" s="167"/>
      <c r="K876" s="167"/>
    </row>
    <row r="877" spans="5:11" ht="13.2">
      <c r="E877" s="167"/>
      <c r="F877" s="167"/>
      <c r="K877" s="167"/>
    </row>
    <row r="878" spans="5:11" ht="13.2">
      <c r="E878" s="167"/>
      <c r="F878" s="167"/>
      <c r="K878" s="167"/>
    </row>
    <row r="879" spans="5:11" ht="13.2">
      <c r="E879" s="167"/>
      <c r="F879" s="167"/>
      <c r="K879" s="167"/>
    </row>
    <row r="880" spans="5:11" ht="13.2">
      <c r="E880" s="167"/>
      <c r="F880" s="167"/>
      <c r="K880" s="167"/>
    </row>
    <row r="881" spans="5:11" ht="13.2">
      <c r="E881" s="167"/>
      <c r="F881" s="167"/>
      <c r="K881" s="167"/>
    </row>
    <row r="882" spans="5:11" ht="13.2">
      <c r="E882" s="167"/>
      <c r="F882" s="167"/>
      <c r="K882" s="167"/>
    </row>
    <row r="883" spans="5:11" ht="13.2">
      <c r="E883" s="167"/>
      <c r="F883" s="167"/>
      <c r="K883" s="167"/>
    </row>
    <row r="884" spans="5:11" ht="13.2">
      <c r="E884" s="167"/>
      <c r="F884" s="167"/>
      <c r="K884" s="167"/>
    </row>
    <row r="885" spans="5:11" ht="13.2">
      <c r="E885" s="167"/>
      <c r="F885" s="167"/>
      <c r="K885" s="167"/>
    </row>
    <row r="886" spans="5:11" ht="13.2">
      <c r="E886" s="167"/>
      <c r="F886" s="167"/>
      <c r="K886" s="167"/>
    </row>
    <row r="887" spans="5:11" ht="13.2">
      <c r="E887" s="167"/>
      <c r="F887" s="167"/>
      <c r="K887" s="167"/>
    </row>
    <row r="888" spans="5:11" ht="13.2">
      <c r="E888" s="167"/>
      <c r="F888" s="167"/>
      <c r="K888" s="167"/>
    </row>
    <row r="889" spans="5:11" ht="13.2">
      <c r="E889" s="167"/>
      <c r="F889" s="167"/>
      <c r="K889" s="167"/>
    </row>
    <row r="890" spans="5:11" ht="13.2">
      <c r="E890" s="167"/>
      <c r="F890" s="167"/>
      <c r="K890" s="167"/>
    </row>
    <row r="891" spans="5:11" ht="13.2">
      <c r="E891" s="167"/>
      <c r="F891" s="167"/>
      <c r="K891" s="167"/>
    </row>
    <row r="892" spans="5:11" ht="13.2">
      <c r="E892" s="167"/>
      <c r="F892" s="167"/>
      <c r="K892" s="167"/>
    </row>
    <row r="893" spans="5:11" ht="13.2">
      <c r="E893" s="167"/>
      <c r="F893" s="167"/>
      <c r="K893" s="167"/>
    </row>
    <row r="894" spans="5:11" ht="13.2">
      <c r="E894" s="167"/>
      <c r="F894" s="167"/>
      <c r="K894" s="167"/>
    </row>
    <row r="895" spans="5:11" ht="13.2">
      <c r="E895" s="167"/>
      <c r="F895" s="167"/>
      <c r="K895" s="167"/>
    </row>
    <row r="896" spans="5:11" ht="13.2">
      <c r="E896" s="167"/>
      <c r="F896" s="167"/>
      <c r="K896" s="167"/>
    </row>
    <row r="897" spans="5:11" ht="13.2">
      <c r="E897" s="167"/>
      <c r="F897" s="167"/>
      <c r="K897" s="167"/>
    </row>
    <row r="898" spans="5:11" ht="13.2">
      <c r="E898" s="167"/>
      <c r="F898" s="167"/>
      <c r="K898" s="167"/>
    </row>
    <row r="899" spans="5:11" ht="13.2">
      <c r="E899" s="167"/>
      <c r="F899" s="167"/>
      <c r="K899" s="167"/>
    </row>
    <row r="900" spans="5:11" ht="13.2">
      <c r="E900" s="167"/>
      <c r="F900" s="167"/>
      <c r="K900" s="167"/>
    </row>
    <row r="901" spans="5:11" ht="13.2">
      <c r="E901" s="167"/>
      <c r="F901" s="167"/>
      <c r="K901" s="167"/>
    </row>
    <row r="902" spans="5:11" ht="13.2">
      <c r="E902" s="167"/>
      <c r="F902" s="167"/>
      <c r="K902" s="167"/>
    </row>
    <row r="903" spans="5:11" ht="13.2">
      <c r="E903" s="167"/>
      <c r="F903" s="167"/>
      <c r="K903" s="167"/>
    </row>
    <row r="904" spans="5:11" ht="13.2">
      <c r="E904" s="167"/>
      <c r="F904" s="167"/>
      <c r="K904" s="167"/>
    </row>
    <row r="905" spans="5:11" ht="13.2">
      <c r="E905" s="167"/>
      <c r="F905" s="167"/>
      <c r="K905" s="167"/>
    </row>
    <row r="906" spans="5:11" ht="13.2">
      <c r="E906" s="167"/>
      <c r="F906" s="167"/>
      <c r="K906" s="167"/>
    </row>
    <row r="907" spans="5:11" ht="13.2">
      <c r="E907" s="167"/>
      <c r="F907" s="167"/>
      <c r="K907" s="167"/>
    </row>
    <row r="908" spans="5:11" ht="13.2">
      <c r="E908" s="167"/>
      <c r="F908" s="167"/>
      <c r="K908" s="167"/>
    </row>
    <row r="909" spans="5:11" ht="13.2">
      <c r="E909" s="167"/>
      <c r="F909" s="167"/>
      <c r="K909" s="167"/>
    </row>
    <row r="910" spans="5:11" ht="13.2">
      <c r="E910" s="167"/>
      <c r="F910" s="167"/>
      <c r="K910" s="167"/>
    </row>
    <row r="911" spans="5:11" ht="13.2">
      <c r="E911" s="167"/>
      <c r="F911" s="167"/>
      <c r="K911" s="167"/>
    </row>
    <row r="912" spans="5:11" ht="13.2">
      <c r="E912" s="167"/>
      <c r="F912" s="167"/>
      <c r="K912" s="167"/>
    </row>
    <row r="913" spans="5:11" ht="13.2">
      <c r="E913" s="167"/>
      <c r="F913" s="167"/>
      <c r="K913" s="167"/>
    </row>
    <row r="914" spans="5:11" ht="13.2">
      <c r="E914" s="167"/>
      <c r="F914" s="167"/>
      <c r="K914" s="167"/>
    </row>
    <row r="915" spans="5:11" ht="13.2">
      <c r="E915" s="167"/>
      <c r="F915" s="167"/>
      <c r="K915" s="167"/>
    </row>
    <row r="916" spans="5:11" ht="13.2">
      <c r="E916" s="167"/>
      <c r="F916" s="167"/>
      <c r="K916" s="167"/>
    </row>
    <row r="917" spans="5:11" ht="13.2">
      <c r="E917" s="167"/>
      <c r="F917" s="167"/>
      <c r="K917" s="167"/>
    </row>
    <row r="918" spans="5:11" ht="13.2">
      <c r="E918" s="167"/>
      <c r="F918" s="167"/>
      <c r="K918" s="167"/>
    </row>
    <row r="919" spans="5:11" ht="13.2">
      <c r="E919" s="167"/>
      <c r="F919" s="167"/>
      <c r="K919" s="167"/>
    </row>
    <row r="920" spans="5:11" ht="13.2">
      <c r="E920" s="167"/>
      <c r="F920" s="167"/>
      <c r="K920" s="167"/>
    </row>
    <row r="921" spans="5:11" ht="13.2">
      <c r="E921" s="167"/>
      <c r="F921" s="167"/>
      <c r="K921" s="167"/>
    </row>
    <row r="922" spans="5:11" ht="13.2">
      <c r="E922" s="167"/>
      <c r="F922" s="167"/>
      <c r="K922" s="167"/>
    </row>
    <row r="923" spans="5:11" ht="13.2">
      <c r="E923" s="167"/>
      <c r="F923" s="167"/>
      <c r="K923" s="167"/>
    </row>
    <row r="924" spans="5:11" ht="13.2">
      <c r="E924" s="167"/>
      <c r="F924" s="167"/>
      <c r="K924" s="167"/>
    </row>
    <row r="925" spans="5:11" ht="13.2">
      <c r="E925" s="167"/>
      <c r="F925" s="167"/>
      <c r="K925" s="167"/>
    </row>
    <row r="926" spans="5:11" ht="13.2">
      <c r="E926" s="167"/>
      <c r="F926" s="167"/>
      <c r="K926" s="167"/>
    </row>
    <row r="927" spans="5:11" ht="13.2">
      <c r="E927" s="167"/>
      <c r="F927" s="167"/>
      <c r="K927" s="167"/>
    </row>
    <row r="928" spans="5:11" ht="13.2">
      <c r="E928" s="167"/>
      <c r="F928" s="167"/>
      <c r="K928" s="167"/>
    </row>
    <row r="929" spans="5:11" ht="13.2">
      <c r="E929" s="167"/>
      <c r="F929" s="167"/>
      <c r="K929" s="167"/>
    </row>
    <row r="930" spans="5:11" ht="13.2">
      <c r="E930" s="167"/>
      <c r="F930" s="167"/>
      <c r="K930" s="167"/>
    </row>
    <row r="931" spans="5:11" ht="13.2">
      <c r="E931" s="167"/>
      <c r="F931" s="167"/>
      <c r="K931" s="167"/>
    </row>
    <row r="932" spans="5:11" ht="13.2">
      <c r="E932" s="167"/>
      <c r="F932" s="167"/>
      <c r="K932" s="167"/>
    </row>
    <row r="933" spans="5:11" ht="13.2">
      <c r="E933" s="167"/>
      <c r="F933" s="167"/>
      <c r="K933" s="167"/>
    </row>
    <row r="934" spans="5:11" ht="13.2">
      <c r="E934" s="167"/>
      <c r="F934" s="167"/>
      <c r="K934" s="167"/>
    </row>
    <row r="935" spans="5:11" ht="13.2">
      <c r="E935" s="167"/>
      <c r="F935" s="167"/>
      <c r="K935" s="167"/>
    </row>
    <row r="936" spans="5:11" ht="13.2">
      <c r="E936" s="167"/>
      <c r="F936" s="167"/>
      <c r="K936" s="167"/>
    </row>
    <row r="937" spans="5:11" ht="13.2">
      <c r="E937" s="167"/>
      <c r="F937" s="167"/>
      <c r="K937" s="167"/>
    </row>
    <row r="938" spans="5:11" ht="13.2">
      <c r="E938" s="167"/>
      <c r="F938" s="167"/>
      <c r="K938" s="167"/>
    </row>
    <row r="939" spans="5:11" ht="13.2">
      <c r="E939" s="167"/>
      <c r="F939" s="167"/>
      <c r="K939" s="167"/>
    </row>
    <row r="940" spans="5:11" ht="13.2">
      <c r="E940" s="167"/>
      <c r="F940" s="167"/>
      <c r="K940" s="167"/>
    </row>
    <row r="941" spans="5:11" ht="13.2">
      <c r="E941" s="167"/>
      <c r="F941" s="167"/>
      <c r="K941" s="167"/>
    </row>
    <row r="942" spans="5:11" ht="13.2">
      <c r="E942" s="167"/>
      <c r="F942" s="167"/>
      <c r="K942" s="167"/>
    </row>
    <row r="943" spans="5:11" ht="13.2">
      <c r="E943" s="167"/>
      <c r="F943" s="167"/>
      <c r="K943" s="167"/>
    </row>
    <row r="944" spans="5:11" ht="13.2">
      <c r="E944" s="167"/>
      <c r="F944" s="167"/>
      <c r="K944" s="167"/>
    </row>
    <row r="945" spans="5:11" ht="13.2">
      <c r="E945" s="167"/>
      <c r="F945" s="167"/>
      <c r="K945" s="167"/>
    </row>
    <row r="946" spans="5:11" ht="13.2">
      <c r="E946" s="167"/>
      <c r="F946" s="167"/>
      <c r="K946" s="167"/>
    </row>
    <row r="947" spans="5:11" ht="13.2">
      <c r="E947" s="167"/>
      <c r="F947" s="167"/>
      <c r="K947" s="167"/>
    </row>
    <row r="948" spans="5:11" ht="13.2">
      <c r="E948" s="167"/>
      <c r="F948" s="167"/>
      <c r="K948" s="167"/>
    </row>
    <row r="949" spans="5:11" ht="13.2">
      <c r="E949" s="167"/>
      <c r="F949" s="167"/>
      <c r="K949" s="167"/>
    </row>
    <row r="950" spans="5:11" ht="13.2">
      <c r="E950" s="167"/>
      <c r="F950" s="167"/>
      <c r="K950" s="167"/>
    </row>
    <row r="951" spans="5:11" ht="13.2">
      <c r="E951" s="167"/>
      <c r="F951" s="167"/>
      <c r="K951" s="167"/>
    </row>
    <row r="952" spans="5:11" ht="13.2">
      <c r="E952" s="167"/>
      <c r="F952" s="167"/>
      <c r="K952" s="167"/>
    </row>
    <row r="953" spans="5:11" ht="13.2">
      <c r="E953" s="167"/>
      <c r="F953" s="167"/>
      <c r="K953" s="167"/>
    </row>
    <row r="954" spans="5:11" ht="13.2">
      <c r="E954" s="167"/>
      <c r="F954" s="167"/>
      <c r="K954" s="167"/>
    </row>
    <row r="955" spans="5:11" ht="13.2">
      <c r="E955" s="167"/>
      <c r="F955" s="167"/>
      <c r="K955" s="167"/>
    </row>
    <row r="956" spans="5:11" ht="13.2">
      <c r="E956" s="167"/>
      <c r="F956" s="167"/>
      <c r="K956" s="167"/>
    </row>
    <row r="957" spans="5:11" ht="13.2">
      <c r="E957" s="167"/>
      <c r="F957" s="167"/>
      <c r="K957" s="167"/>
    </row>
    <row r="958" spans="5:11" ht="13.2">
      <c r="E958" s="167"/>
      <c r="F958" s="167"/>
      <c r="K958" s="167"/>
    </row>
    <row r="959" spans="5:11" ht="13.2">
      <c r="E959" s="167"/>
      <c r="F959" s="167"/>
      <c r="K959" s="167"/>
    </row>
    <row r="960" spans="5:11" ht="13.2">
      <c r="E960" s="167"/>
      <c r="F960" s="167"/>
      <c r="K960" s="167"/>
    </row>
    <row r="961" spans="5:11" ht="13.2">
      <c r="E961" s="167"/>
      <c r="F961" s="167"/>
      <c r="K961" s="167"/>
    </row>
    <row r="962" spans="5:11" ht="13.2">
      <c r="E962" s="167"/>
      <c r="F962" s="167"/>
      <c r="K962" s="167"/>
    </row>
    <row r="963" spans="5:11" ht="13.2">
      <c r="E963" s="167"/>
      <c r="F963" s="167"/>
      <c r="K963" s="167"/>
    </row>
    <row r="964" spans="5:11" ht="13.2">
      <c r="E964" s="167"/>
      <c r="F964" s="167"/>
      <c r="K964" s="167"/>
    </row>
    <row r="965" spans="5:11" ht="13.2">
      <c r="E965" s="167"/>
      <c r="F965" s="167"/>
      <c r="K965" s="167"/>
    </row>
    <row r="966" spans="5:11" ht="13.2">
      <c r="E966" s="167"/>
      <c r="F966" s="167"/>
      <c r="K966" s="167"/>
    </row>
    <row r="967" spans="5:11" ht="13.2">
      <c r="E967" s="167"/>
      <c r="F967" s="167"/>
      <c r="K967" s="167"/>
    </row>
    <row r="968" spans="5:11" ht="13.2">
      <c r="E968" s="167"/>
      <c r="F968" s="167"/>
      <c r="K968" s="167"/>
    </row>
    <row r="969" spans="5:11" ht="13.2">
      <c r="E969" s="167"/>
      <c r="F969" s="167"/>
      <c r="K969" s="167"/>
    </row>
    <row r="970" spans="5:11" ht="13.2">
      <c r="E970" s="167"/>
      <c r="F970" s="167"/>
      <c r="K970" s="167"/>
    </row>
    <row r="971" spans="5:11" ht="13.2">
      <c r="E971" s="167"/>
      <c r="F971" s="167"/>
      <c r="K971" s="167"/>
    </row>
    <row r="972" spans="5:11" ht="13.2">
      <c r="E972" s="167"/>
      <c r="F972" s="167"/>
      <c r="K972" s="167"/>
    </row>
    <row r="973" spans="5:11" ht="13.2">
      <c r="E973" s="167"/>
      <c r="F973" s="167"/>
      <c r="K973" s="167"/>
    </row>
    <row r="974" spans="5:11" ht="13.2">
      <c r="E974" s="167"/>
      <c r="F974" s="167"/>
      <c r="K974" s="167"/>
    </row>
    <row r="975" spans="5:11" ht="13.2">
      <c r="E975" s="167"/>
      <c r="F975" s="167"/>
      <c r="K975" s="167"/>
    </row>
    <row r="976" spans="5:11" ht="13.2">
      <c r="E976" s="167"/>
      <c r="F976" s="167"/>
      <c r="K976" s="167"/>
    </row>
    <row r="977" spans="5:11" ht="13.2">
      <c r="E977" s="167"/>
      <c r="F977" s="167"/>
      <c r="K977" s="167"/>
    </row>
    <row r="978" spans="5:11" ht="13.2">
      <c r="E978" s="167"/>
      <c r="F978" s="167"/>
      <c r="K978" s="167"/>
    </row>
    <row r="979" spans="5:11" ht="13.2">
      <c r="E979" s="167"/>
      <c r="F979" s="167"/>
      <c r="K979" s="167"/>
    </row>
    <row r="980" spans="5:11" ht="13.2">
      <c r="E980" s="167"/>
      <c r="F980" s="167"/>
      <c r="K980" s="167"/>
    </row>
    <row r="981" spans="5:11" ht="13.2">
      <c r="E981" s="167"/>
      <c r="F981" s="167"/>
      <c r="K981" s="167"/>
    </row>
    <row r="982" spans="5:11" ht="13.2">
      <c r="E982" s="167"/>
      <c r="F982" s="167"/>
      <c r="K982" s="167"/>
    </row>
    <row r="983" spans="5:11" ht="13.2">
      <c r="E983" s="167"/>
      <c r="F983" s="167"/>
      <c r="K983" s="167"/>
    </row>
    <row r="984" spans="5:11" ht="13.2">
      <c r="E984" s="167"/>
      <c r="F984" s="167"/>
      <c r="K984" s="167"/>
    </row>
    <row r="985" spans="5:11" ht="13.2">
      <c r="E985" s="167"/>
      <c r="F985" s="167"/>
      <c r="K985" s="167"/>
    </row>
    <row r="986" spans="5:11" ht="13.2">
      <c r="E986" s="167"/>
      <c r="F986" s="167"/>
      <c r="K986" s="167"/>
    </row>
    <row r="987" spans="5:11" ht="13.2">
      <c r="E987" s="167"/>
      <c r="F987" s="167"/>
      <c r="K987" s="167"/>
    </row>
    <row r="988" spans="5:11" ht="13.2">
      <c r="E988" s="167"/>
      <c r="F988" s="167"/>
      <c r="K988" s="167"/>
    </row>
    <row r="989" spans="5:11" ht="13.2">
      <c r="E989" s="167"/>
      <c r="F989" s="167"/>
      <c r="K989" s="167"/>
    </row>
    <row r="990" spans="5:11" ht="13.2">
      <c r="E990" s="167"/>
      <c r="F990" s="167"/>
      <c r="K990" s="167"/>
    </row>
    <row r="991" spans="5:11" ht="13.2">
      <c r="E991" s="167"/>
      <c r="F991" s="167"/>
      <c r="K991" s="167"/>
    </row>
    <row r="992" spans="5:11" ht="13.2">
      <c r="E992" s="167"/>
      <c r="F992" s="167"/>
      <c r="K992" s="167"/>
    </row>
    <row r="993" spans="5:11" ht="13.2">
      <c r="E993" s="167"/>
      <c r="F993" s="167"/>
      <c r="K993" s="167"/>
    </row>
    <row r="994" spans="5:11" ht="13.2">
      <c r="E994" s="167"/>
      <c r="F994" s="167"/>
      <c r="K994" s="167"/>
    </row>
    <row r="995" spans="5:11" ht="13.2">
      <c r="E995" s="167"/>
      <c r="F995" s="167"/>
      <c r="K995" s="167"/>
    </row>
    <row r="996" spans="5:11" ht="13.2">
      <c r="E996" s="167"/>
      <c r="F996" s="167"/>
      <c r="K996" s="167"/>
    </row>
    <row r="997" spans="5:11" ht="13.2">
      <c r="E997" s="167"/>
      <c r="F997" s="167"/>
      <c r="K997" s="167"/>
    </row>
    <row r="998" spans="5:11" ht="13.2">
      <c r="E998" s="167"/>
      <c r="F998" s="167"/>
      <c r="K998" s="167"/>
    </row>
    <row r="999" spans="5:11" ht="13.2">
      <c r="E999" s="167"/>
      <c r="F999" s="167"/>
      <c r="K999" s="167"/>
    </row>
    <row r="1000" spans="5:11" ht="13.2">
      <c r="E1000" s="167"/>
      <c r="F1000" s="167"/>
      <c r="K1000" s="167"/>
    </row>
    <row r="1001" spans="5:11" ht="13.2">
      <c r="E1001" s="167"/>
      <c r="F1001" s="167"/>
      <c r="K1001" s="167"/>
    </row>
    <row r="1002" spans="5:11" ht="13.2">
      <c r="E1002" s="167"/>
      <c r="F1002" s="167"/>
      <c r="K1002" s="167"/>
    </row>
    <row r="1003" spans="5:11" ht="13.2">
      <c r="E1003" s="167"/>
      <c r="F1003" s="167"/>
      <c r="K1003" s="167"/>
    </row>
    <row r="1004" spans="5:11" ht="13.2">
      <c r="E1004" s="167"/>
      <c r="F1004" s="167"/>
      <c r="K1004" s="167"/>
    </row>
    <row r="1005" spans="5:11" ht="13.2">
      <c r="E1005" s="167"/>
      <c r="F1005" s="167"/>
      <c r="K1005" s="167"/>
    </row>
    <row r="1006" spans="5:11" ht="13.2">
      <c r="E1006" s="167"/>
      <c r="F1006" s="167"/>
      <c r="K1006" s="167"/>
    </row>
    <row r="1007" spans="5:11" ht="13.2">
      <c r="E1007" s="167"/>
      <c r="F1007" s="167"/>
      <c r="K1007" s="167"/>
    </row>
    <row r="1008" spans="5:11" ht="13.2">
      <c r="E1008" s="167"/>
      <c r="F1008" s="167"/>
      <c r="K1008" s="167"/>
    </row>
    <row r="1009" spans="5:11" ht="13.2">
      <c r="E1009" s="167"/>
      <c r="F1009" s="167"/>
      <c r="K1009" s="167"/>
    </row>
    <row r="1010" spans="5:11" ht="13.2">
      <c r="E1010" s="167"/>
      <c r="F1010" s="167"/>
      <c r="K1010" s="167"/>
    </row>
    <row r="1011" spans="5:11" ht="13.2">
      <c r="E1011" s="167"/>
      <c r="F1011" s="167"/>
      <c r="K1011" s="167"/>
    </row>
    <row r="1012" spans="5:11" ht="13.2">
      <c r="E1012" s="167"/>
      <c r="F1012" s="167"/>
      <c r="K1012" s="167"/>
    </row>
    <row r="1013" spans="5:11" ht="13.2">
      <c r="E1013" s="167"/>
      <c r="F1013" s="167"/>
      <c r="K1013" s="167"/>
    </row>
    <row r="1014" spans="5:11" ht="13.2">
      <c r="E1014" s="167"/>
      <c r="F1014" s="167"/>
      <c r="K1014" s="167"/>
    </row>
    <row r="1015" spans="5:11" ht="13.2">
      <c r="E1015" s="167"/>
      <c r="F1015" s="167"/>
      <c r="K1015" s="167"/>
    </row>
    <row r="1016" spans="5:11" ht="13.2">
      <c r="E1016" s="167"/>
      <c r="F1016" s="167"/>
      <c r="K1016" s="167"/>
    </row>
    <row r="1017" spans="5:11" ht="13.2">
      <c r="E1017" s="167"/>
      <c r="F1017" s="167"/>
      <c r="K1017" s="167"/>
    </row>
    <row r="1018" spans="5:11" ht="13.2">
      <c r="E1018" s="167"/>
      <c r="F1018" s="167"/>
      <c r="K1018" s="167"/>
    </row>
    <row r="1019" spans="5:11" ht="13.2">
      <c r="E1019" s="167"/>
      <c r="F1019" s="167"/>
      <c r="K1019" s="167"/>
    </row>
    <row r="1020" spans="5:11" ht="13.2">
      <c r="E1020" s="167"/>
      <c r="F1020" s="167"/>
      <c r="K1020" s="167"/>
    </row>
    <row r="1021" spans="5:11" ht="13.2">
      <c r="E1021" s="167"/>
      <c r="F1021" s="167"/>
      <c r="K1021" s="167"/>
    </row>
    <row r="1022" spans="5:11" ht="13.2">
      <c r="E1022" s="167"/>
      <c r="F1022" s="167"/>
      <c r="K1022" s="167"/>
    </row>
    <row r="1023" spans="5:11" ht="13.2">
      <c r="E1023" s="167"/>
      <c r="F1023" s="167"/>
      <c r="K1023" s="167"/>
    </row>
    <row r="1024" spans="5:11" ht="13.2">
      <c r="E1024" s="167"/>
      <c r="F1024" s="167"/>
      <c r="K1024" s="167"/>
    </row>
    <row r="1025" spans="5:11" ht="13.2">
      <c r="E1025" s="167"/>
      <c r="F1025" s="167"/>
      <c r="K1025" s="167"/>
    </row>
    <row r="1026" spans="5:11" ht="13.2">
      <c r="E1026" s="167"/>
      <c r="F1026" s="167"/>
      <c r="K1026" s="167"/>
    </row>
    <row r="1027" spans="5:11" ht="13.2">
      <c r="E1027" s="167"/>
      <c r="F1027" s="167"/>
      <c r="K1027" s="167"/>
    </row>
    <row r="1028" spans="5:11" ht="13.2">
      <c r="E1028" s="167"/>
      <c r="F1028" s="167"/>
      <c r="K1028" s="167"/>
    </row>
    <row r="1029" spans="5:11" ht="13.2">
      <c r="E1029" s="167"/>
      <c r="F1029" s="167"/>
      <c r="K1029" s="167"/>
    </row>
    <row r="1030" spans="5:11" ht="13.2">
      <c r="E1030" s="167"/>
      <c r="F1030" s="167"/>
      <c r="K1030" s="167"/>
    </row>
    <row r="1031" spans="5:11" ht="13.2">
      <c r="E1031" s="167"/>
      <c r="F1031" s="167"/>
      <c r="K1031" s="167"/>
    </row>
    <row r="1032" spans="5:11" ht="13.2">
      <c r="E1032" s="167"/>
      <c r="F1032" s="167"/>
      <c r="K1032" s="167"/>
    </row>
    <row r="1033" spans="5:11" ht="13.2">
      <c r="E1033" s="167"/>
      <c r="F1033" s="167"/>
      <c r="K1033" s="167"/>
    </row>
    <row r="1034" spans="5:11" ht="13.2">
      <c r="E1034" s="167"/>
      <c r="F1034" s="167"/>
      <c r="K1034" s="167"/>
    </row>
    <row r="1035" spans="5:11" ht="13.2">
      <c r="E1035" s="167"/>
      <c r="F1035" s="167"/>
      <c r="K1035" s="167"/>
    </row>
    <row r="1036" spans="5:11" ht="13.2">
      <c r="E1036" s="167"/>
      <c r="F1036" s="167"/>
      <c r="K1036" s="167"/>
    </row>
    <row r="1037" spans="5:11" ht="13.2">
      <c r="E1037" s="167"/>
      <c r="F1037" s="167"/>
      <c r="K1037" s="167"/>
    </row>
    <row r="1038" spans="5:11" ht="13.2">
      <c r="E1038" s="167"/>
      <c r="F1038" s="167"/>
      <c r="K1038" s="167"/>
    </row>
    <row r="1039" spans="5:11" ht="13.2">
      <c r="E1039" s="167"/>
      <c r="F1039" s="167"/>
      <c r="K1039" s="167"/>
    </row>
    <row r="1040" spans="5:11" ht="13.2">
      <c r="E1040" s="167"/>
      <c r="F1040" s="167"/>
      <c r="K1040" s="167"/>
    </row>
    <row r="1041" spans="5:11" ht="13.2">
      <c r="E1041" s="167"/>
      <c r="F1041" s="167"/>
      <c r="K1041" s="167"/>
    </row>
    <row r="1042" spans="5:11" ht="13.2">
      <c r="E1042" s="167"/>
      <c r="F1042" s="167"/>
      <c r="K1042" s="167"/>
    </row>
    <row r="1043" spans="5:11" ht="13.2">
      <c r="E1043" s="167"/>
      <c r="F1043" s="167"/>
      <c r="K1043" s="167"/>
    </row>
    <row r="1044" spans="5:11" ht="13.2">
      <c r="E1044" s="167"/>
      <c r="F1044" s="167"/>
      <c r="K1044" s="167"/>
    </row>
    <row r="1045" spans="5:11" ht="13.2">
      <c r="E1045" s="167"/>
      <c r="F1045" s="167"/>
      <c r="K1045" s="167"/>
    </row>
    <row r="1046" spans="5:11" ht="13.2">
      <c r="E1046" s="167"/>
      <c r="F1046" s="167"/>
      <c r="K1046" s="167"/>
    </row>
    <row r="1047" spans="5:11" ht="13.2">
      <c r="E1047" s="167"/>
      <c r="F1047" s="167"/>
      <c r="K1047" s="167"/>
    </row>
    <row r="1048" spans="5:11" ht="13.2">
      <c r="E1048" s="167"/>
      <c r="F1048" s="167"/>
      <c r="K1048" s="167"/>
    </row>
    <row r="1049" spans="5:11" ht="13.2">
      <c r="E1049" s="167"/>
      <c r="F1049" s="167"/>
      <c r="K1049" s="167"/>
    </row>
    <row r="1050" spans="5:11" ht="13.2">
      <c r="E1050" s="167"/>
      <c r="F1050" s="167"/>
      <c r="K1050" s="167"/>
    </row>
    <row r="1051" spans="5:11" ht="13.2">
      <c r="E1051" s="167"/>
      <c r="F1051" s="167"/>
      <c r="K1051" s="167"/>
    </row>
    <row r="1052" spans="5:11" ht="13.2">
      <c r="E1052" s="167"/>
      <c r="F1052" s="167"/>
      <c r="K1052" s="167"/>
    </row>
    <row r="1053" spans="5:11" ht="13.2">
      <c r="E1053" s="167"/>
      <c r="F1053" s="167"/>
      <c r="K1053" s="167"/>
    </row>
    <row r="1054" spans="5:11" ht="13.2">
      <c r="E1054" s="167"/>
      <c r="F1054" s="167"/>
      <c r="K1054" s="167"/>
    </row>
    <row r="1055" spans="5:11" ht="13.2">
      <c r="E1055" s="167"/>
      <c r="F1055" s="167"/>
      <c r="K1055" s="167"/>
    </row>
    <row r="1056" spans="5:11" ht="13.2">
      <c r="E1056" s="167"/>
      <c r="F1056" s="167"/>
      <c r="K1056" s="167"/>
    </row>
    <row r="1057" spans="5:11" ht="13.2">
      <c r="E1057" s="167"/>
      <c r="F1057" s="167"/>
      <c r="K1057" s="167"/>
    </row>
    <row r="1058" spans="5:11" ht="13.2">
      <c r="E1058" s="167"/>
      <c r="F1058" s="167"/>
      <c r="K1058" s="167"/>
    </row>
    <row r="1059" spans="5:11" ht="13.2">
      <c r="E1059" s="167"/>
      <c r="F1059" s="167"/>
      <c r="K1059" s="167"/>
    </row>
    <row r="1060" spans="5:11" ht="13.2">
      <c r="E1060" s="167"/>
      <c r="F1060" s="167"/>
      <c r="K1060" s="167"/>
    </row>
    <row r="1061" spans="5:11" ht="13.2">
      <c r="E1061" s="167"/>
      <c r="F1061" s="167"/>
      <c r="K1061" s="167"/>
    </row>
    <row r="1062" spans="5:11" ht="13.2">
      <c r="E1062" s="167"/>
      <c r="F1062" s="167"/>
      <c r="K1062" s="167"/>
    </row>
    <row r="1063" spans="5:11" ht="13.2">
      <c r="E1063" s="167"/>
      <c r="F1063" s="167"/>
      <c r="K1063" s="167"/>
    </row>
    <row r="1064" spans="5:11" ht="13.2">
      <c r="E1064" s="167"/>
      <c r="F1064" s="167"/>
      <c r="K1064" s="167"/>
    </row>
    <row r="1065" spans="5:11" ht="13.2">
      <c r="E1065" s="167"/>
      <c r="F1065" s="167"/>
      <c r="K1065" s="167"/>
    </row>
    <row r="1066" spans="5:11" ht="13.2">
      <c r="E1066" s="167"/>
      <c r="F1066" s="167"/>
      <c r="K1066" s="167"/>
    </row>
    <row r="1067" spans="5:11" ht="13.2">
      <c r="E1067" s="167"/>
      <c r="F1067" s="167"/>
      <c r="K1067" s="167"/>
    </row>
    <row r="1068" spans="5:11" ht="13.2">
      <c r="E1068" s="167"/>
      <c r="F1068" s="167"/>
      <c r="K1068" s="167"/>
    </row>
    <row r="1069" spans="5:11" ht="13.2">
      <c r="E1069" s="167"/>
      <c r="F1069" s="167"/>
      <c r="K1069" s="167"/>
    </row>
    <row r="1070" spans="5:11" ht="13.2">
      <c r="E1070" s="167"/>
      <c r="F1070" s="167"/>
      <c r="K1070" s="167"/>
    </row>
    <row r="1071" spans="5:11" ht="13.2">
      <c r="E1071" s="167"/>
      <c r="F1071" s="167"/>
      <c r="K1071" s="167"/>
    </row>
    <row r="1072" spans="5:11" ht="13.2">
      <c r="E1072" s="167"/>
      <c r="F1072" s="167"/>
      <c r="K1072" s="167"/>
    </row>
    <row r="1073" spans="5:11" ht="13.2">
      <c r="E1073" s="167"/>
      <c r="F1073" s="167"/>
      <c r="K1073" s="167"/>
    </row>
    <row r="1074" spans="5:11" ht="13.2">
      <c r="E1074" s="167"/>
      <c r="F1074" s="167"/>
      <c r="K1074" s="167"/>
    </row>
    <row r="1075" spans="5:11" ht="13.2">
      <c r="E1075" s="167"/>
      <c r="F1075" s="167"/>
      <c r="K1075" s="167"/>
    </row>
    <row r="1076" spans="5:11" ht="13.2">
      <c r="E1076" s="167"/>
      <c r="F1076" s="167"/>
      <c r="K1076" s="167"/>
    </row>
    <row r="1077" spans="5:11" ht="13.2">
      <c r="E1077" s="167"/>
      <c r="F1077" s="167"/>
      <c r="K1077" s="167"/>
    </row>
    <row r="1078" spans="5:11" ht="13.2">
      <c r="E1078" s="167"/>
      <c r="F1078" s="167"/>
      <c r="K1078" s="167"/>
    </row>
    <row r="1079" spans="5:11" ht="13.2">
      <c r="E1079" s="167"/>
      <c r="F1079" s="167"/>
      <c r="K1079" s="167"/>
    </row>
    <row r="1080" spans="5:11" ht="13.2">
      <c r="E1080" s="167"/>
      <c r="F1080" s="167"/>
      <c r="K1080" s="167"/>
    </row>
    <row r="1081" spans="5:11" ht="13.2">
      <c r="E1081" s="167"/>
      <c r="F1081" s="167"/>
      <c r="K1081" s="167"/>
    </row>
    <row r="1082" spans="5:11" ht="13.2">
      <c r="E1082" s="167"/>
      <c r="F1082" s="167"/>
      <c r="K1082" s="167"/>
    </row>
    <row r="1083" spans="5:11" ht="13.2">
      <c r="E1083" s="167"/>
      <c r="F1083" s="167"/>
      <c r="K1083" s="167"/>
    </row>
    <row r="1084" spans="5:11" ht="13.2">
      <c r="E1084" s="167"/>
      <c r="F1084" s="167"/>
      <c r="K1084" s="167"/>
    </row>
    <row r="1085" spans="5:11" ht="13.2">
      <c r="E1085" s="167"/>
      <c r="F1085" s="167"/>
      <c r="K1085" s="167"/>
    </row>
    <row r="1086" spans="5:11" ht="13.2">
      <c r="E1086" s="167"/>
      <c r="F1086" s="167"/>
      <c r="K1086" s="167"/>
    </row>
    <row r="1087" spans="5:11" ht="13.2">
      <c r="E1087" s="167"/>
      <c r="F1087" s="167"/>
      <c r="K1087" s="167"/>
    </row>
    <row r="1088" spans="5:11" ht="13.2">
      <c r="E1088" s="167"/>
      <c r="F1088" s="167"/>
      <c r="K1088" s="167"/>
    </row>
    <row r="1089" spans="5:11" ht="13.2">
      <c r="E1089" s="167"/>
      <c r="F1089" s="167"/>
      <c r="K1089" s="167"/>
    </row>
    <row r="1090" spans="5:11" ht="13.2">
      <c r="E1090" s="167"/>
      <c r="F1090" s="167"/>
      <c r="K1090" s="167"/>
    </row>
    <row r="1091" spans="5:11" ht="13.2">
      <c r="E1091" s="167"/>
      <c r="F1091" s="167"/>
      <c r="K1091" s="167"/>
    </row>
    <row r="1092" spans="5:11" ht="13.2">
      <c r="E1092" s="167"/>
      <c r="F1092" s="167"/>
      <c r="K1092" s="167"/>
    </row>
    <row r="1093" spans="5:11" ht="13.2">
      <c r="E1093" s="167"/>
      <c r="F1093" s="167"/>
      <c r="K1093" s="167"/>
    </row>
    <row r="1094" spans="5:11" ht="13.2">
      <c r="E1094" s="167"/>
      <c r="F1094" s="167"/>
      <c r="K1094" s="167"/>
    </row>
    <row r="1095" spans="5:11" ht="13.2">
      <c r="E1095" s="167"/>
      <c r="F1095" s="167"/>
      <c r="K1095" s="167"/>
    </row>
    <row r="1096" spans="5:11" ht="13.2">
      <c r="E1096" s="167"/>
      <c r="F1096" s="167"/>
      <c r="K1096" s="167"/>
    </row>
    <row r="1097" spans="5:11" ht="13.2">
      <c r="E1097" s="167"/>
      <c r="F1097" s="167"/>
      <c r="K1097" s="167"/>
    </row>
    <row r="1098" spans="5:11" ht="13.2">
      <c r="E1098" s="167"/>
      <c r="F1098" s="167"/>
      <c r="K1098" s="167"/>
    </row>
    <row r="1099" spans="5:11" ht="13.2">
      <c r="E1099" s="167"/>
      <c r="F1099" s="167"/>
      <c r="K1099" s="167"/>
    </row>
    <row r="1100" spans="5:11" ht="13.2">
      <c r="E1100" s="167"/>
      <c r="F1100" s="167"/>
      <c r="K1100" s="167"/>
    </row>
    <row r="1101" spans="5:11" ht="13.2">
      <c r="E1101" s="167"/>
      <c r="F1101" s="167"/>
      <c r="K1101" s="167"/>
    </row>
    <row r="1102" spans="5:11" ht="13.2">
      <c r="E1102" s="167"/>
      <c r="F1102" s="167"/>
      <c r="K1102" s="167"/>
    </row>
    <row r="1103" spans="5:11" ht="13.2">
      <c r="E1103" s="167"/>
      <c r="F1103" s="167"/>
      <c r="K1103" s="167"/>
    </row>
    <row r="1104" spans="5:11" ht="13.2">
      <c r="E1104" s="167"/>
      <c r="F1104" s="167"/>
      <c r="K1104" s="167"/>
    </row>
    <row r="1105" spans="5:11" ht="13.2">
      <c r="E1105" s="167"/>
      <c r="F1105" s="167"/>
      <c r="K1105" s="167"/>
    </row>
    <row r="1106" spans="5:11" ht="13.2">
      <c r="E1106" s="167"/>
      <c r="F1106" s="167"/>
      <c r="K1106" s="167"/>
    </row>
    <row r="1107" spans="5:11" ht="13.2">
      <c r="E1107" s="167"/>
      <c r="F1107" s="167"/>
      <c r="K1107" s="167"/>
    </row>
    <row r="1108" spans="5:11" ht="13.2">
      <c r="E1108" s="167"/>
      <c r="F1108" s="167"/>
      <c r="K1108" s="167"/>
    </row>
    <row r="1109" spans="5:11" ht="13.2">
      <c r="E1109" s="167"/>
      <c r="F1109" s="167"/>
      <c r="K1109" s="167"/>
    </row>
    <row r="1110" spans="5:11" ht="13.2">
      <c r="E1110" s="167"/>
      <c r="F1110" s="167"/>
      <c r="K1110" s="167"/>
    </row>
    <row r="1111" spans="5:11" ht="13.2">
      <c r="E1111" s="167"/>
      <c r="F1111" s="167"/>
      <c r="K1111" s="167"/>
    </row>
    <row r="1112" spans="5:11" ht="13.2">
      <c r="E1112" s="167"/>
      <c r="F1112" s="167"/>
      <c r="K1112" s="167"/>
    </row>
    <row r="1113" spans="5:11" ht="13.2">
      <c r="E1113" s="167"/>
      <c r="F1113" s="167"/>
      <c r="K1113" s="167"/>
    </row>
    <row r="1114" spans="5:11" ht="13.2">
      <c r="E1114" s="167"/>
      <c r="F1114" s="167"/>
      <c r="K1114" s="167"/>
    </row>
    <row r="1115" spans="5:11" ht="13.2">
      <c r="E1115" s="167"/>
      <c r="F1115" s="167"/>
      <c r="K1115" s="167"/>
    </row>
    <row r="1116" spans="5:11" ht="13.2">
      <c r="E1116" s="167"/>
      <c r="F1116" s="167"/>
      <c r="K1116" s="167"/>
    </row>
    <row r="1117" spans="5:11" ht="13.2">
      <c r="E1117" s="167"/>
      <c r="F1117" s="167"/>
      <c r="K1117" s="167"/>
    </row>
    <row r="1118" spans="5:11" ht="13.2">
      <c r="E1118" s="167"/>
      <c r="F1118" s="167"/>
      <c r="K1118" s="167"/>
    </row>
    <row r="1119" spans="5:11" ht="13.2">
      <c r="E1119" s="167"/>
      <c r="F1119" s="167"/>
      <c r="K1119" s="167"/>
    </row>
    <row r="1120" spans="5:11" ht="13.2">
      <c r="E1120" s="167"/>
      <c r="F1120" s="167"/>
      <c r="K1120" s="167"/>
    </row>
    <row r="1121" spans="5:11" ht="13.2">
      <c r="E1121" s="167"/>
      <c r="F1121" s="167"/>
      <c r="K1121" s="167"/>
    </row>
    <row r="1122" spans="5:11" ht="13.2">
      <c r="E1122" s="167"/>
      <c r="F1122" s="167"/>
      <c r="K1122" s="167"/>
    </row>
    <row r="1123" spans="5:11" ht="13.2">
      <c r="E1123" s="167"/>
      <c r="F1123" s="167"/>
      <c r="K1123" s="167"/>
    </row>
    <row r="1124" spans="5:11" ht="13.2">
      <c r="E1124" s="167"/>
      <c r="F1124" s="167"/>
      <c r="K1124" s="167"/>
    </row>
    <row r="1125" spans="5:11" ht="13.2">
      <c r="E1125" s="167"/>
      <c r="F1125" s="167"/>
      <c r="K1125" s="167"/>
    </row>
    <row r="1126" spans="5:11" ht="13.2">
      <c r="E1126" s="167"/>
      <c r="F1126" s="167"/>
      <c r="K1126" s="167"/>
    </row>
    <row r="1127" spans="5:11" ht="13.2">
      <c r="E1127" s="167"/>
      <c r="F1127" s="167"/>
      <c r="K1127" s="167"/>
    </row>
    <row r="1128" spans="5:11" ht="13.2">
      <c r="E1128" s="167"/>
      <c r="F1128" s="167"/>
      <c r="K1128" s="167"/>
    </row>
    <row r="1129" spans="5:11" ht="13.2">
      <c r="E1129" s="167"/>
      <c r="F1129" s="167"/>
      <c r="K1129" s="167"/>
    </row>
    <row r="1130" spans="5:11" ht="13.2">
      <c r="E1130" s="167"/>
      <c r="F1130" s="167"/>
      <c r="K1130" s="167"/>
    </row>
    <row r="1131" spans="5:11" ht="13.2">
      <c r="E1131" s="167"/>
      <c r="F1131" s="167"/>
      <c r="K1131" s="167"/>
    </row>
    <row r="1132" spans="5:11" ht="13.2">
      <c r="E1132" s="167"/>
      <c r="F1132" s="167"/>
      <c r="K1132" s="167"/>
    </row>
    <row r="1133" spans="5:11" ht="13.2">
      <c r="E1133" s="167"/>
      <c r="F1133" s="167"/>
      <c r="K1133" s="167"/>
    </row>
    <row r="1134" spans="5:11" ht="13.2">
      <c r="E1134" s="167"/>
      <c r="F1134" s="167"/>
      <c r="K1134" s="167"/>
    </row>
    <row r="1135" spans="5:11" ht="13.2">
      <c r="E1135" s="167"/>
      <c r="F1135" s="167"/>
      <c r="K1135" s="167"/>
    </row>
    <row r="1136" spans="5:11" ht="13.2">
      <c r="E1136" s="167"/>
      <c r="F1136" s="167"/>
      <c r="K1136" s="167"/>
    </row>
    <row r="1137" spans="5:11" ht="13.2">
      <c r="E1137" s="167"/>
      <c r="F1137" s="167"/>
      <c r="K1137" s="167"/>
    </row>
    <row r="1138" spans="5:11" ht="13.2">
      <c r="E1138" s="167"/>
      <c r="F1138" s="167"/>
      <c r="K1138" s="167"/>
    </row>
    <row r="1139" spans="5:11" ht="13.2">
      <c r="E1139" s="167"/>
      <c r="F1139" s="167"/>
      <c r="K1139" s="167"/>
    </row>
    <row r="1140" spans="5:11" ht="13.2">
      <c r="E1140" s="167"/>
      <c r="F1140" s="167"/>
      <c r="K1140" s="167"/>
    </row>
    <row r="1141" spans="5:11" ht="13.2">
      <c r="E1141" s="167"/>
      <c r="F1141" s="167"/>
      <c r="K1141" s="167"/>
    </row>
    <row r="1142" spans="5:11" ht="13.2">
      <c r="E1142" s="167"/>
      <c r="F1142" s="167"/>
      <c r="K1142" s="167"/>
    </row>
    <row r="1143" spans="5:11" ht="13.2">
      <c r="E1143" s="167"/>
      <c r="F1143" s="167"/>
      <c r="K1143" s="167"/>
    </row>
    <row r="1144" spans="5:11" ht="13.2">
      <c r="E1144" s="167"/>
      <c r="F1144" s="167"/>
      <c r="K1144" s="167"/>
    </row>
    <row r="1145" spans="5:11" ht="13.2">
      <c r="E1145" s="167"/>
      <c r="F1145" s="167"/>
      <c r="K1145" s="167"/>
    </row>
    <row r="1146" spans="5:11" ht="13.2">
      <c r="E1146" s="167"/>
      <c r="F1146" s="167"/>
      <c r="K1146" s="167"/>
    </row>
    <row r="1147" spans="5:11" ht="13.2">
      <c r="E1147" s="167"/>
      <c r="F1147" s="167"/>
      <c r="K1147" s="167"/>
    </row>
    <row r="1148" spans="5:11" ht="13.2">
      <c r="E1148" s="167"/>
      <c r="F1148" s="167"/>
      <c r="K1148" s="167"/>
    </row>
    <row r="1149" spans="5:11" ht="13.2">
      <c r="E1149" s="167"/>
      <c r="F1149" s="167"/>
      <c r="K1149" s="167"/>
    </row>
    <row r="1150" spans="5:11" ht="13.2">
      <c r="E1150" s="167"/>
      <c r="F1150" s="167"/>
      <c r="K1150" s="167"/>
    </row>
    <row r="1151" spans="5:11" ht="13.2">
      <c r="E1151" s="167"/>
      <c r="F1151" s="167"/>
      <c r="K1151" s="167"/>
    </row>
    <row r="1152" spans="5:11" ht="13.2">
      <c r="E1152" s="167"/>
      <c r="F1152" s="167"/>
      <c r="K1152" s="167"/>
    </row>
    <row r="1153" spans="5:11" ht="13.2">
      <c r="E1153" s="167"/>
      <c r="F1153" s="167"/>
      <c r="K1153" s="167"/>
    </row>
    <row r="1154" spans="5:11" ht="13.2">
      <c r="E1154" s="167"/>
      <c r="F1154" s="167"/>
      <c r="K1154" s="167"/>
    </row>
    <row r="1155" spans="5:11" ht="13.2">
      <c r="E1155" s="167"/>
      <c r="F1155" s="167"/>
      <c r="K1155" s="167"/>
    </row>
    <row r="1156" spans="5:11" ht="13.2">
      <c r="E1156" s="167"/>
      <c r="F1156" s="167"/>
      <c r="K1156" s="167"/>
    </row>
    <row r="1157" spans="5:11" ht="13.2">
      <c r="E1157" s="167"/>
      <c r="F1157" s="167"/>
      <c r="K1157" s="167"/>
    </row>
    <row r="1158" spans="5:11" ht="13.2">
      <c r="E1158" s="167"/>
      <c r="F1158" s="167"/>
      <c r="K1158" s="167"/>
    </row>
    <row r="1159" spans="5:11" ht="13.2">
      <c r="E1159" s="167"/>
      <c r="F1159" s="167"/>
      <c r="K1159" s="167"/>
    </row>
    <row r="1160" spans="5:11" ht="13.2">
      <c r="E1160" s="167"/>
      <c r="F1160" s="167"/>
      <c r="K1160" s="167"/>
    </row>
    <row r="1161" spans="5:11" ht="13.2">
      <c r="E1161" s="167"/>
      <c r="F1161" s="167"/>
      <c r="K1161" s="167"/>
    </row>
    <row r="1162" spans="5:11" ht="13.2">
      <c r="E1162" s="167"/>
      <c r="F1162" s="167"/>
      <c r="K1162" s="167"/>
    </row>
    <row r="1163" spans="5:11" ht="13.2">
      <c r="E1163" s="167"/>
      <c r="F1163" s="167"/>
      <c r="K1163" s="167"/>
    </row>
    <row r="1164" spans="5:11" ht="13.2">
      <c r="E1164" s="167"/>
      <c r="F1164" s="167"/>
      <c r="K1164" s="167"/>
    </row>
    <row r="1165" spans="5:11" ht="13.2">
      <c r="E1165" s="167"/>
      <c r="F1165" s="167"/>
      <c r="K1165" s="167"/>
    </row>
    <row r="1166" spans="5:11" ht="13.2">
      <c r="E1166" s="167"/>
      <c r="F1166" s="167"/>
      <c r="K1166" s="167"/>
    </row>
    <row r="1167" spans="5:11" ht="13.2">
      <c r="E1167" s="167"/>
      <c r="F1167" s="167"/>
      <c r="K1167" s="167"/>
    </row>
    <row r="1168" spans="5:11" ht="13.2">
      <c r="E1168" s="167"/>
      <c r="F1168" s="167"/>
      <c r="K1168" s="167"/>
    </row>
    <row r="1169" spans="5:11" ht="13.2">
      <c r="E1169" s="167"/>
      <c r="F1169" s="167"/>
      <c r="K1169" s="167"/>
    </row>
    <row r="1170" spans="5:11" ht="13.2">
      <c r="E1170" s="167"/>
      <c r="F1170" s="167"/>
      <c r="K1170" s="167"/>
    </row>
    <row r="1171" spans="5:11" ht="13.2">
      <c r="E1171" s="167"/>
      <c r="F1171" s="167"/>
      <c r="K1171" s="167"/>
    </row>
    <row r="1172" spans="5:11" ht="13.2">
      <c r="E1172" s="167"/>
      <c r="F1172" s="167"/>
      <c r="K1172" s="167"/>
    </row>
    <row r="1173" spans="5:11" ht="13.2">
      <c r="E1173" s="167"/>
      <c r="F1173" s="167"/>
      <c r="K1173" s="167"/>
    </row>
    <row r="1174" spans="5:11" ht="13.2">
      <c r="E1174" s="167"/>
      <c r="F1174" s="167"/>
      <c r="K1174" s="167"/>
    </row>
    <row r="1175" spans="5:11" ht="13.2">
      <c r="E1175" s="167"/>
      <c r="F1175" s="167"/>
      <c r="K1175" s="167"/>
    </row>
    <row r="1176" spans="5:11" ht="13.2">
      <c r="E1176" s="167"/>
      <c r="F1176" s="167"/>
      <c r="K1176" s="167"/>
    </row>
    <row r="1177" spans="5:11" ht="13.2">
      <c r="E1177" s="167"/>
      <c r="F1177" s="167"/>
      <c r="K1177" s="167"/>
    </row>
    <row r="1178" spans="5:11" ht="13.2">
      <c r="E1178" s="167"/>
      <c r="F1178" s="167"/>
      <c r="K1178" s="167"/>
    </row>
    <row r="1179" spans="5:11" ht="13.2">
      <c r="E1179" s="167"/>
      <c r="F1179" s="167"/>
      <c r="K1179" s="167"/>
    </row>
    <row r="1180" spans="5:11" ht="13.2">
      <c r="E1180" s="167"/>
      <c r="F1180" s="167"/>
      <c r="K1180" s="167"/>
    </row>
    <row r="1181" spans="5:11" ht="13.2">
      <c r="E1181" s="167"/>
      <c r="F1181" s="167"/>
      <c r="K1181" s="167"/>
    </row>
    <row r="1182" spans="5:11" ht="13.2">
      <c r="E1182" s="167"/>
      <c r="F1182" s="167"/>
      <c r="K1182" s="167"/>
    </row>
    <row r="1183" spans="5:11" ht="13.2">
      <c r="E1183" s="167"/>
      <c r="F1183" s="167"/>
      <c r="K1183" s="167"/>
    </row>
    <row r="1184" spans="5:11" ht="13.2">
      <c r="E1184" s="167"/>
      <c r="F1184" s="167"/>
      <c r="K1184" s="167"/>
    </row>
    <row r="1185" spans="5:11" ht="13.2">
      <c r="E1185" s="167"/>
      <c r="F1185" s="167"/>
      <c r="K1185" s="167"/>
    </row>
    <row r="1186" spans="5:11" ht="13.2">
      <c r="E1186" s="167"/>
      <c r="F1186" s="167"/>
      <c r="K1186" s="167"/>
    </row>
    <row r="1187" spans="5:11" ht="13.2">
      <c r="E1187" s="167"/>
      <c r="F1187" s="167"/>
      <c r="K1187" s="167"/>
    </row>
    <row r="1188" spans="5:11" ht="13.2">
      <c r="E1188" s="167"/>
      <c r="F1188" s="167"/>
      <c r="K1188" s="167"/>
    </row>
    <row r="1189" spans="5:11" ht="13.2">
      <c r="E1189" s="167"/>
      <c r="F1189" s="167"/>
      <c r="K1189" s="167"/>
    </row>
    <row r="1190" spans="5:11" ht="13.2">
      <c r="E1190" s="167"/>
      <c r="F1190" s="167"/>
      <c r="K1190" s="167"/>
    </row>
    <row r="1191" spans="5:11" ht="13.2">
      <c r="E1191" s="167"/>
      <c r="F1191" s="167"/>
      <c r="K1191" s="167"/>
    </row>
    <row r="1192" spans="5:11" ht="13.2">
      <c r="E1192" s="167"/>
      <c r="F1192" s="167"/>
      <c r="K1192" s="167"/>
    </row>
    <row r="1193" spans="5:11" ht="13.2">
      <c r="E1193" s="167"/>
      <c r="F1193" s="167"/>
      <c r="K1193" s="167"/>
    </row>
    <row r="1194" spans="5:11" ht="13.2">
      <c r="E1194" s="167"/>
      <c r="F1194" s="167"/>
      <c r="K1194" s="167"/>
    </row>
    <row r="1195" spans="5:11" ht="13.2">
      <c r="E1195" s="167"/>
      <c r="F1195" s="167"/>
      <c r="K1195" s="167"/>
    </row>
    <row r="1196" spans="5:11" ht="13.2">
      <c r="E1196" s="167"/>
      <c r="F1196" s="167"/>
      <c r="K1196" s="167"/>
    </row>
    <row r="1197" spans="5:11" ht="13.2">
      <c r="E1197" s="167"/>
      <c r="F1197" s="167"/>
      <c r="K1197" s="167"/>
    </row>
    <row r="1198" spans="5:11" ht="13.2">
      <c r="E1198" s="167"/>
      <c r="F1198" s="167"/>
      <c r="K1198" s="167"/>
    </row>
    <row r="1199" spans="5:11" ht="13.2">
      <c r="E1199" s="167"/>
      <c r="F1199" s="167"/>
      <c r="K1199" s="167"/>
    </row>
    <row r="1200" spans="5:11" ht="13.2">
      <c r="E1200" s="167"/>
      <c r="F1200" s="167"/>
      <c r="K1200" s="167"/>
    </row>
    <row r="1201" spans="5:11" ht="13.2">
      <c r="E1201" s="167"/>
      <c r="F1201" s="167"/>
      <c r="K1201" s="167"/>
    </row>
    <row r="1202" spans="5:11" ht="13.2">
      <c r="E1202" s="167"/>
      <c r="F1202" s="167"/>
      <c r="K1202" s="167"/>
    </row>
    <row r="1203" spans="5:11" ht="13.2">
      <c r="E1203" s="167"/>
      <c r="F1203" s="167"/>
      <c r="K1203" s="167"/>
    </row>
    <row r="1204" spans="5:11" ht="13.2">
      <c r="E1204" s="167"/>
      <c r="F1204" s="167"/>
      <c r="K1204" s="167"/>
    </row>
    <row r="1205" spans="5:11" ht="13.2">
      <c r="E1205" s="167"/>
      <c r="F1205" s="167"/>
      <c r="K1205" s="167"/>
    </row>
    <row r="1206" spans="5:11" ht="13.2">
      <c r="E1206" s="167"/>
      <c r="F1206" s="167"/>
      <c r="K1206" s="167"/>
    </row>
    <row r="1207" spans="5:11" ht="13.2">
      <c r="E1207" s="167"/>
      <c r="F1207" s="167"/>
      <c r="K1207" s="167"/>
    </row>
    <row r="1208" spans="5:11" ht="13.2">
      <c r="E1208" s="167"/>
      <c r="F1208" s="167"/>
      <c r="K1208" s="167"/>
    </row>
    <row r="1209" spans="5:11" ht="13.2">
      <c r="E1209" s="167"/>
      <c r="F1209" s="167"/>
      <c r="K1209" s="167"/>
    </row>
    <row r="1210" spans="5:11" ht="13.2">
      <c r="E1210" s="167"/>
      <c r="F1210" s="167"/>
      <c r="K1210" s="167"/>
    </row>
    <row r="1211" spans="5:11" ht="13.2">
      <c r="E1211" s="167"/>
      <c r="F1211" s="167"/>
      <c r="K1211" s="167"/>
    </row>
    <row r="1212" spans="5:11" ht="13.2">
      <c r="E1212" s="167"/>
      <c r="F1212" s="167"/>
      <c r="K1212" s="167"/>
    </row>
    <row r="1213" spans="5:11" ht="13.2">
      <c r="E1213" s="167"/>
      <c r="F1213" s="167"/>
      <c r="K1213" s="167"/>
    </row>
    <row r="1214" spans="5:11" ht="13.2">
      <c r="E1214" s="167"/>
      <c r="F1214" s="167"/>
      <c r="K1214" s="167"/>
    </row>
    <row r="1215" spans="5:11" ht="13.2">
      <c r="E1215" s="167"/>
      <c r="F1215" s="167"/>
      <c r="K1215" s="167"/>
    </row>
    <row r="1216" spans="5:11" ht="13.2">
      <c r="E1216" s="167"/>
      <c r="F1216" s="167"/>
      <c r="K1216" s="167"/>
    </row>
    <row r="1217" spans="5:11" ht="13.2">
      <c r="E1217" s="167"/>
      <c r="F1217" s="167"/>
      <c r="K1217" s="167"/>
    </row>
    <row r="1218" spans="5:11" ht="13.2">
      <c r="E1218" s="167"/>
      <c r="F1218" s="167"/>
      <c r="K1218" s="167"/>
    </row>
    <row r="1219" spans="5:11" ht="13.2">
      <c r="E1219" s="167"/>
      <c r="F1219" s="167"/>
      <c r="K1219" s="167"/>
    </row>
    <row r="1220" spans="5:11" ht="13.2">
      <c r="E1220" s="167"/>
      <c r="F1220" s="167"/>
      <c r="K1220" s="167"/>
    </row>
    <row r="1221" spans="5:11" ht="13.2">
      <c r="E1221" s="167"/>
      <c r="F1221" s="167"/>
      <c r="K1221" s="167"/>
    </row>
    <row r="1222" spans="5:11" ht="13.2">
      <c r="E1222" s="167"/>
      <c r="F1222" s="167"/>
      <c r="K1222" s="167"/>
    </row>
    <row r="1223" spans="5:11" ht="13.2">
      <c r="E1223" s="167"/>
      <c r="F1223" s="167"/>
      <c r="K1223" s="167"/>
    </row>
    <row r="1224" spans="5:11" ht="13.2">
      <c r="E1224" s="167"/>
      <c r="F1224" s="167"/>
      <c r="K1224" s="167"/>
    </row>
    <row r="1225" spans="5:11" ht="13.2">
      <c r="E1225" s="167"/>
      <c r="F1225" s="167"/>
      <c r="K1225" s="167"/>
    </row>
    <row r="1226" spans="5:11" ht="13.2">
      <c r="E1226" s="167"/>
      <c r="F1226" s="167"/>
      <c r="K1226" s="167"/>
    </row>
    <row r="1227" spans="5:11" ht="13.2">
      <c r="E1227" s="167"/>
      <c r="F1227" s="167"/>
      <c r="K1227" s="167"/>
    </row>
    <row r="1228" spans="5:11" ht="13.2">
      <c r="E1228" s="167"/>
      <c r="F1228" s="167"/>
      <c r="K1228" s="167"/>
    </row>
    <row r="1229" spans="5:11" ht="13.2">
      <c r="E1229" s="167"/>
      <c r="F1229" s="167"/>
      <c r="K1229" s="167"/>
    </row>
    <row r="1230" spans="5:11" ht="13.2">
      <c r="E1230" s="167"/>
      <c r="F1230" s="167"/>
      <c r="K1230" s="167"/>
    </row>
    <row r="1231" spans="5:11" ht="13.2">
      <c r="E1231" s="167"/>
      <c r="F1231" s="167"/>
      <c r="K1231" s="167"/>
    </row>
    <row r="1232" spans="5:11" ht="13.2">
      <c r="E1232" s="167"/>
      <c r="F1232" s="167"/>
      <c r="K1232" s="167"/>
    </row>
    <row r="1233" spans="5:11" ht="13.2">
      <c r="E1233" s="167"/>
      <c r="F1233" s="167"/>
      <c r="K1233" s="167"/>
    </row>
    <row r="1234" spans="5:11" ht="13.2">
      <c r="E1234" s="167"/>
      <c r="F1234" s="167"/>
      <c r="K1234" s="167"/>
    </row>
    <row r="1235" spans="5:11" ht="13.2">
      <c r="E1235" s="167"/>
      <c r="F1235" s="167"/>
      <c r="K1235" s="167"/>
    </row>
    <row r="1236" spans="5:11" ht="13.2">
      <c r="E1236" s="167"/>
      <c r="F1236" s="167"/>
      <c r="K1236" s="167"/>
    </row>
    <row r="1237" spans="5:11" ht="13.2">
      <c r="E1237" s="167"/>
      <c r="F1237" s="167"/>
      <c r="K1237" s="167"/>
    </row>
    <row r="1238" spans="5:11" ht="13.2">
      <c r="E1238" s="167"/>
      <c r="F1238" s="167"/>
      <c r="K1238" s="167"/>
    </row>
    <row r="1239" spans="5:11" ht="13.2">
      <c r="E1239" s="167"/>
      <c r="F1239" s="167"/>
      <c r="K1239" s="167"/>
    </row>
    <row r="1240" spans="5:11" ht="13.2">
      <c r="E1240" s="167"/>
      <c r="F1240" s="167"/>
      <c r="K1240" s="167"/>
    </row>
    <row r="1241" spans="5:11" ht="13.2">
      <c r="E1241" s="167"/>
      <c r="F1241" s="167"/>
      <c r="K1241" s="167"/>
    </row>
    <row r="1242" spans="5:11" ht="13.2">
      <c r="E1242" s="167"/>
      <c r="F1242" s="167"/>
      <c r="K1242" s="167"/>
    </row>
    <row r="1243" spans="5:11" ht="13.2">
      <c r="E1243" s="167"/>
      <c r="F1243" s="167"/>
      <c r="K1243" s="167"/>
    </row>
    <row r="1244" spans="5:11" ht="13.2">
      <c r="E1244" s="167"/>
      <c r="F1244" s="167"/>
      <c r="K1244" s="167"/>
    </row>
    <row r="1245" spans="5:11" ht="13.2">
      <c r="E1245" s="167"/>
      <c r="F1245" s="167"/>
      <c r="K1245" s="167"/>
    </row>
    <row r="1246" spans="5:11" ht="13.2">
      <c r="E1246" s="167"/>
      <c r="F1246" s="167"/>
      <c r="K1246" s="167"/>
    </row>
    <row r="1247" spans="5:11" ht="13.2">
      <c r="E1247" s="167"/>
      <c r="F1247" s="167"/>
      <c r="K1247" s="167"/>
    </row>
    <row r="1248" spans="5:11" ht="13.2">
      <c r="E1248" s="167"/>
      <c r="F1248" s="167"/>
      <c r="K1248" s="167"/>
    </row>
    <row r="1249" spans="5:11" ht="13.2">
      <c r="E1249" s="167"/>
      <c r="F1249" s="167"/>
      <c r="K1249" s="167"/>
    </row>
    <row r="1250" spans="5:11" ht="13.2">
      <c r="E1250" s="167"/>
      <c r="F1250" s="167"/>
      <c r="K1250" s="167"/>
    </row>
    <row r="1251" spans="5:11" ht="13.2">
      <c r="E1251" s="167"/>
      <c r="F1251" s="167"/>
      <c r="K1251" s="167"/>
    </row>
    <row r="1252" spans="5:11" ht="13.2">
      <c r="E1252" s="167"/>
      <c r="F1252" s="167"/>
      <c r="K1252" s="167"/>
    </row>
    <row r="1253" spans="5:11" ht="13.2">
      <c r="E1253" s="167"/>
      <c r="F1253" s="167"/>
      <c r="K1253" s="167"/>
    </row>
    <row r="1254" spans="5:11" ht="13.2">
      <c r="E1254" s="167"/>
      <c r="F1254" s="167"/>
      <c r="K1254" s="167"/>
    </row>
    <row r="1255" spans="5:11" ht="13.2">
      <c r="E1255" s="167"/>
      <c r="F1255" s="167"/>
      <c r="K1255" s="167"/>
    </row>
    <row r="1256" spans="5:11" ht="13.2">
      <c r="E1256" s="167"/>
      <c r="F1256" s="167"/>
      <c r="K1256" s="167"/>
    </row>
    <row r="1257" spans="5:11" ht="13.2">
      <c r="E1257" s="167"/>
      <c r="F1257" s="167"/>
      <c r="K1257" s="167"/>
    </row>
    <row r="1258" spans="5:11" ht="13.2">
      <c r="E1258" s="167"/>
      <c r="F1258" s="167"/>
      <c r="K1258" s="167"/>
    </row>
    <row r="1259" spans="5:11" ht="13.2">
      <c r="E1259" s="167"/>
      <c r="F1259" s="167"/>
      <c r="K1259" s="167"/>
    </row>
    <row r="1260" spans="5:11" ht="13.2">
      <c r="E1260" s="167"/>
      <c r="F1260" s="167"/>
      <c r="K1260" s="167"/>
    </row>
    <row r="1261" spans="5:11" ht="13.2">
      <c r="E1261" s="167"/>
      <c r="F1261" s="167"/>
      <c r="K1261" s="167"/>
    </row>
    <row r="1262" spans="5:11" ht="13.2">
      <c r="E1262" s="167"/>
      <c r="F1262" s="167"/>
      <c r="K1262" s="167"/>
    </row>
    <row r="1263" spans="5:11" ht="13.2">
      <c r="E1263" s="167"/>
      <c r="F1263" s="167"/>
      <c r="K1263" s="167"/>
    </row>
    <row r="1264" spans="5:11" ht="13.2">
      <c r="E1264" s="167"/>
      <c r="F1264" s="167"/>
      <c r="K1264" s="167"/>
    </row>
    <row r="1265" spans="5:11" ht="13.2">
      <c r="E1265" s="167"/>
      <c r="F1265" s="167"/>
      <c r="K1265" s="167"/>
    </row>
    <row r="1266" spans="5:11" ht="13.2">
      <c r="E1266" s="167"/>
      <c r="F1266" s="167"/>
      <c r="K1266" s="167"/>
    </row>
    <row r="1267" spans="5:11" ht="13.2">
      <c r="E1267" s="167"/>
      <c r="F1267" s="167"/>
      <c r="K1267" s="167"/>
    </row>
    <row r="1268" spans="5:11" ht="13.2">
      <c r="E1268" s="167"/>
      <c r="F1268" s="167"/>
      <c r="K1268" s="167"/>
    </row>
    <row r="1269" spans="5:11" ht="13.2">
      <c r="E1269" s="167"/>
      <c r="F1269" s="167"/>
      <c r="K1269" s="167"/>
    </row>
    <row r="1270" spans="5:11" ht="13.2">
      <c r="E1270" s="167"/>
      <c r="F1270" s="167"/>
      <c r="K1270" s="167"/>
    </row>
    <row r="1271" spans="5:11" ht="13.2">
      <c r="E1271" s="167"/>
      <c r="F1271" s="167"/>
      <c r="K1271" s="167"/>
    </row>
    <row r="1272" spans="5:11" ht="13.2">
      <c r="E1272" s="167"/>
      <c r="F1272" s="167"/>
      <c r="K1272" s="167"/>
    </row>
    <row r="1273" spans="5:11" ht="13.2">
      <c r="E1273" s="167"/>
      <c r="F1273" s="167"/>
      <c r="K1273" s="167"/>
    </row>
    <row r="1274" spans="5:11" ht="13.2">
      <c r="E1274" s="167"/>
      <c r="F1274" s="167"/>
      <c r="K1274" s="167"/>
    </row>
    <row r="1275" spans="5:11" ht="13.2">
      <c r="E1275" s="167"/>
      <c r="F1275" s="167"/>
      <c r="K1275" s="167"/>
    </row>
    <row r="1276" spans="5:11" ht="13.2">
      <c r="E1276" s="167"/>
      <c r="F1276" s="167"/>
      <c r="K1276" s="167"/>
    </row>
    <row r="1277" spans="5:11" ht="13.2">
      <c r="E1277" s="167"/>
      <c r="F1277" s="167"/>
      <c r="K1277" s="167"/>
    </row>
    <row r="1278" spans="5:11" ht="13.2">
      <c r="E1278" s="167"/>
      <c r="F1278" s="167"/>
      <c r="K1278" s="167"/>
    </row>
    <row r="1279" spans="5:11" ht="13.2">
      <c r="E1279" s="167"/>
      <c r="F1279" s="167"/>
      <c r="K1279" s="167"/>
    </row>
    <row r="1280" spans="5:11" ht="13.2">
      <c r="E1280" s="167"/>
      <c r="F1280" s="167"/>
      <c r="K1280" s="167"/>
    </row>
    <row r="1281" spans="5:11" ht="13.2">
      <c r="E1281" s="167"/>
      <c r="F1281" s="167"/>
      <c r="K1281" s="167"/>
    </row>
    <row r="1282" spans="5:11" ht="13.2">
      <c r="E1282" s="167"/>
      <c r="F1282" s="167"/>
      <c r="K1282" s="167"/>
    </row>
    <row r="1283" spans="5:11" ht="13.2">
      <c r="E1283" s="167"/>
      <c r="F1283" s="167"/>
      <c r="K1283" s="167"/>
    </row>
    <row r="1284" spans="5:11" ht="13.2">
      <c r="E1284" s="167"/>
      <c r="F1284" s="167"/>
      <c r="K1284" s="167"/>
    </row>
    <row r="1285" spans="5:11" ht="13.2">
      <c r="E1285" s="167"/>
      <c r="F1285" s="167"/>
      <c r="K1285" s="167"/>
    </row>
    <row r="1286" spans="5:11" ht="13.2">
      <c r="E1286" s="167"/>
      <c r="F1286" s="167"/>
      <c r="K1286" s="167"/>
    </row>
    <row r="1287" spans="5:11" ht="13.2">
      <c r="E1287" s="167"/>
      <c r="F1287" s="167"/>
      <c r="K1287" s="167"/>
    </row>
    <row r="1288" spans="5:11" ht="13.2">
      <c r="E1288" s="167"/>
      <c r="F1288" s="167"/>
      <c r="K1288" s="167"/>
    </row>
    <row r="1289" spans="5:11" ht="13.2">
      <c r="E1289" s="167"/>
      <c r="F1289" s="167"/>
      <c r="K1289" s="167"/>
    </row>
    <row r="1290" spans="5:11" ht="13.2">
      <c r="E1290" s="167"/>
      <c r="F1290" s="167"/>
      <c r="K1290" s="167"/>
    </row>
    <row r="1291" spans="5:11" ht="13.2">
      <c r="E1291" s="167"/>
      <c r="F1291" s="167"/>
      <c r="K1291" s="167"/>
    </row>
    <row r="1292" spans="5:11" ht="13.2">
      <c r="E1292" s="167"/>
      <c r="F1292" s="167"/>
      <c r="K1292" s="167"/>
    </row>
    <row r="1293" spans="5:11" ht="13.2">
      <c r="E1293" s="167"/>
      <c r="F1293" s="167"/>
      <c r="K1293" s="167"/>
    </row>
    <row r="1294" spans="5:11" ht="13.2">
      <c r="E1294" s="167"/>
      <c r="F1294" s="167"/>
      <c r="K1294" s="167"/>
    </row>
    <row r="1295" spans="5:11" ht="13.2">
      <c r="E1295" s="167"/>
      <c r="F1295" s="167"/>
      <c r="K1295" s="167"/>
    </row>
    <row r="1296" spans="5:11" ht="13.2">
      <c r="E1296" s="167"/>
      <c r="F1296" s="167"/>
      <c r="K1296" s="167"/>
    </row>
    <row r="1297" spans="5:11" ht="13.2">
      <c r="E1297" s="167"/>
      <c r="F1297" s="167"/>
      <c r="K1297" s="167"/>
    </row>
    <row r="1298" spans="5:11" ht="13.2">
      <c r="E1298" s="167"/>
      <c r="F1298" s="167"/>
      <c r="K1298" s="167"/>
    </row>
    <row r="1299" spans="5:11" ht="13.2">
      <c r="E1299" s="167"/>
      <c r="F1299" s="167"/>
      <c r="K1299" s="167"/>
    </row>
    <row r="1300" spans="5:11" ht="13.2">
      <c r="E1300" s="167"/>
      <c r="F1300" s="167"/>
      <c r="K1300" s="167"/>
    </row>
    <row r="1301" spans="5:11" ht="13.2">
      <c r="E1301" s="167"/>
      <c r="F1301" s="167"/>
      <c r="K1301" s="167"/>
    </row>
    <row r="1302" spans="5:11" ht="13.2">
      <c r="E1302" s="167"/>
      <c r="F1302" s="167"/>
      <c r="K1302" s="167"/>
    </row>
    <row r="1303" spans="5:11" ht="13.2">
      <c r="E1303" s="167"/>
      <c r="F1303" s="167"/>
      <c r="K1303" s="167"/>
    </row>
    <row r="1304" spans="5:11" ht="13.2">
      <c r="E1304" s="167"/>
      <c r="F1304" s="167"/>
      <c r="K1304" s="167"/>
    </row>
    <row r="1305" spans="5:11" ht="13.2">
      <c r="E1305" s="167"/>
      <c r="F1305" s="167"/>
      <c r="K1305" s="167"/>
    </row>
    <row r="1306" spans="5:11" ht="13.2">
      <c r="E1306" s="167"/>
      <c r="F1306" s="167"/>
      <c r="K1306" s="167"/>
    </row>
    <row r="1307" spans="5:11" ht="13.2">
      <c r="E1307" s="167"/>
      <c r="F1307" s="167"/>
      <c r="K1307" s="167"/>
    </row>
    <row r="1308" spans="5:11" ht="13.2">
      <c r="E1308" s="167"/>
      <c r="F1308" s="167"/>
      <c r="K1308" s="167"/>
    </row>
    <row r="1309" spans="5:11" ht="13.2">
      <c r="E1309" s="167"/>
      <c r="F1309" s="167"/>
      <c r="K1309" s="167"/>
    </row>
    <row r="1310" spans="5:11" ht="13.2">
      <c r="E1310" s="167"/>
      <c r="F1310" s="167"/>
      <c r="K1310" s="167"/>
    </row>
    <row r="1311" spans="5:11" ht="13.2">
      <c r="E1311" s="167"/>
      <c r="F1311" s="167"/>
      <c r="K1311" s="167"/>
    </row>
    <row r="1312" spans="5:11" ht="13.2">
      <c r="E1312" s="167"/>
      <c r="F1312" s="167"/>
      <c r="K1312" s="167"/>
    </row>
    <row r="1313" spans="5:11" ht="13.2">
      <c r="E1313" s="167"/>
      <c r="F1313" s="167"/>
      <c r="K1313" s="167"/>
    </row>
    <row r="1314" spans="5:11" ht="13.2">
      <c r="E1314" s="167"/>
      <c r="F1314" s="167"/>
      <c r="K1314" s="167"/>
    </row>
    <row r="1315" spans="5:11" ht="13.2">
      <c r="E1315" s="167"/>
      <c r="F1315" s="167"/>
      <c r="K1315" s="167"/>
    </row>
    <row r="1316" spans="5:11" ht="13.2">
      <c r="E1316" s="167"/>
      <c r="F1316" s="167"/>
      <c r="K1316" s="167"/>
    </row>
    <row r="1317" spans="5:11" ht="13.2">
      <c r="E1317" s="167"/>
      <c r="F1317" s="167"/>
      <c r="K1317" s="167"/>
    </row>
    <row r="1318" spans="5:11" ht="13.2">
      <c r="E1318" s="167"/>
      <c r="F1318" s="167"/>
      <c r="K1318" s="167"/>
    </row>
    <row r="1319" spans="5:11" ht="13.2">
      <c r="E1319" s="167"/>
      <c r="F1319" s="167"/>
      <c r="K1319" s="167"/>
    </row>
    <row r="1320" spans="5:11" ht="13.2">
      <c r="E1320" s="167"/>
      <c r="F1320" s="167"/>
      <c r="K1320" s="167"/>
    </row>
    <row r="1321" spans="5:11" ht="13.2">
      <c r="E1321" s="167"/>
      <c r="F1321" s="167"/>
      <c r="K1321" s="167"/>
    </row>
    <row r="1322" spans="5:11" ht="13.2">
      <c r="E1322" s="167"/>
      <c r="F1322" s="167"/>
      <c r="K1322" s="167"/>
    </row>
    <row r="1323" spans="5:11" ht="13.2">
      <c r="E1323" s="167"/>
      <c r="F1323" s="167"/>
      <c r="K1323" s="167"/>
    </row>
    <row r="1324" spans="5:11" ht="13.2">
      <c r="E1324" s="167"/>
      <c r="F1324" s="167"/>
      <c r="K1324" s="167"/>
    </row>
    <row r="1325" spans="5:11" ht="13.2">
      <c r="E1325" s="167"/>
      <c r="F1325" s="167"/>
      <c r="K1325" s="167"/>
    </row>
    <row r="1326" spans="5:11" ht="13.2">
      <c r="E1326" s="167"/>
      <c r="F1326" s="167"/>
      <c r="K1326" s="167"/>
    </row>
    <row r="1327" spans="5:11" ht="13.2">
      <c r="E1327" s="167"/>
      <c r="F1327" s="167"/>
      <c r="K1327" s="167"/>
    </row>
    <row r="1328" spans="5:11" ht="13.2">
      <c r="E1328" s="167"/>
      <c r="F1328" s="167"/>
      <c r="K1328" s="167"/>
    </row>
    <row r="1329" spans="5:11" ht="13.2">
      <c r="E1329" s="167"/>
      <c r="F1329" s="167"/>
      <c r="K1329" s="167"/>
    </row>
    <row r="1330" spans="5:11" ht="13.2">
      <c r="E1330" s="167"/>
      <c r="F1330" s="167"/>
      <c r="K1330" s="167"/>
    </row>
    <row r="1331" spans="5:11" ht="13.2">
      <c r="E1331" s="167"/>
      <c r="F1331" s="167"/>
      <c r="K1331" s="167"/>
    </row>
    <row r="1332" spans="5:11" ht="13.2">
      <c r="E1332" s="167"/>
      <c r="F1332" s="167"/>
      <c r="K1332" s="167"/>
    </row>
    <row r="1333" spans="5:11" ht="13.2">
      <c r="E1333" s="167"/>
      <c r="F1333" s="167"/>
      <c r="K1333" s="167"/>
    </row>
    <row r="1334" spans="5:11" ht="13.2">
      <c r="E1334" s="167"/>
      <c r="F1334" s="167"/>
      <c r="K1334" s="167"/>
    </row>
    <row r="1335" spans="5:11" ht="13.2">
      <c r="E1335" s="167"/>
      <c r="F1335" s="167"/>
      <c r="K1335" s="167"/>
    </row>
    <row r="1336" spans="5:11" ht="13.2">
      <c r="E1336" s="167"/>
      <c r="F1336" s="167"/>
      <c r="K1336" s="167"/>
    </row>
    <row r="1337" spans="5:11" ht="13.2">
      <c r="E1337" s="167"/>
      <c r="F1337" s="167"/>
      <c r="K1337" s="167"/>
    </row>
    <row r="1338" spans="5:11" ht="13.2">
      <c r="E1338" s="167"/>
      <c r="F1338" s="167"/>
      <c r="K1338" s="167"/>
    </row>
    <row r="1339" spans="5:11" ht="13.2">
      <c r="E1339" s="167"/>
      <c r="F1339" s="167"/>
      <c r="K1339" s="167"/>
    </row>
    <row r="1340" spans="5:11" ht="13.2">
      <c r="E1340" s="167"/>
      <c r="F1340" s="167"/>
      <c r="K1340" s="167"/>
    </row>
    <row r="1341" spans="5:11" ht="13.2">
      <c r="E1341" s="167"/>
      <c r="F1341" s="167"/>
      <c r="K1341" s="167"/>
    </row>
    <row r="1342" spans="5:11" ht="13.2">
      <c r="E1342" s="167"/>
      <c r="F1342" s="167"/>
      <c r="K1342" s="167"/>
    </row>
    <row r="1343" spans="5:11" ht="13.2">
      <c r="E1343" s="167"/>
      <c r="F1343" s="167"/>
      <c r="K1343" s="167"/>
    </row>
    <row r="1344" spans="5:11" ht="13.2">
      <c r="E1344" s="167"/>
      <c r="F1344" s="167"/>
      <c r="K1344" s="167"/>
    </row>
    <row r="1345" spans="5:11" ht="13.2">
      <c r="E1345" s="167"/>
      <c r="F1345" s="167"/>
      <c r="K1345" s="167"/>
    </row>
    <row r="1346" spans="5:11" ht="13.2">
      <c r="E1346" s="167"/>
      <c r="F1346" s="167"/>
      <c r="K1346" s="167"/>
    </row>
    <row r="1347" spans="5:11" ht="13.2">
      <c r="E1347" s="167"/>
      <c r="F1347" s="167"/>
      <c r="K1347" s="167"/>
    </row>
    <row r="1348" spans="5:11" ht="13.2">
      <c r="E1348" s="167"/>
      <c r="F1348" s="167"/>
      <c r="K1348" s="167"/>
    </row>
    <row r="1349" spans="5:11" ht="13.2">
      <c r="E1349" s="167"/>
      <c r="F1349" s="167"/>
      <c r="K1349" s="167"/>
    </row>
    <row r="1350" spans="5:11" ht="13.2">
      <c r="E1350" s="167"/>
      <c r="F1350" s="167"/>
      <c r="K1350" s="167"/>
    </row>
    <row r="1351" spans="5:11" ht="13.2">
      <c r="E1351" s="167"/>
      <c r="F1351" s="167"/>
      <c r="K1351" s="167"/>
    </row>
    <row r="1352" spans="5:11" ht="13.2">
      <c r="E1352" s="167"/>
      <c r="F1352" s="167"/>
      <c r="K1352" s="167"/>
    </row>
    <row r="1353" spans="5:11" ht="13.2">
      <c r="E1353" s="167"/>
      <c r="F1353" s="167"/>
      <c r="K1353" s="167"/>
    </row>
    <row r="1354" spans="5:11" ht="13.2">
      <c r="E1354" s="167"/>
      <c r="F1354" s="167"/>
      <c r="K1354" s="167"/>
    </row>
    <row r="1355" spans="5:11" ht="13.2">
      <c r="E1355" s="167"/>
      <c r="F1355" s="167"/>
      <c r="K1355" s="167"/>
    </row>
    <row r="1356" spans="5:11" ht="13.2">
      <c r="E1356" s="167"/>
      <c r="F1356" s="167"/>
      <c r="K1356" s="167"/>
    </row>
    <row r="1357" spans="5:11" ht="13.2">
      <c r="E1357" s="167"/>
      <c r="F1357" s="167"/>
      <c r="K1357" s="167"/>
    </row>
    <row r="1358" spans="5:11" ht="13.2">
      <c r="E1358" s="167"/>
      <c r="F1358" s="167"/>
      <c r="K1358" s="167"/>
    </row>
    <row r="1359" spans="5:11" ht="13.2">
      <c r="E1359" s="167"/>
      <c r="F1359" s="167"/>
      <c r="K1359" s="167"/>
    </row>
    <row r="1360" spans="5:11" ht="13.2">
      <c r="E1360" s="167"/>
      <c r="F1360" s="167"/>
      <c r="K1360" s="167"/>
    </row>
    <row r="1361" spans="5:11" ht="13.2">
      <c r="E1361" s="167"/>
      <c r="F1361" s="167"/>
      <c r="K1361" s="167"/>
    </row>
    <row r="1362" spans="5:11" ht="13.2">
      <c r="E1362" s="167"/>
      <c r="F1362" s="167"/>
      <c r="K1362" s="167"/>
    </row>
    <row r="1363" spans="5:11" ht="13.2">
      <c r="E1363" s="167"/>
      <c r="F1363" s="167"/>
      <c r="K1363" s="167"/>
    </row>
    <row r="1364" spans="5:11" ht="13.2">
      <c r="E1364" s="167"/>
      <c r="F1364" s="167"/>
      <c r="K1364" s="167"/>
    </row>
    <row r="1365" spans="5:11" ht="13.2">
      <c r="E1365" s="167"/>
      <c r="F1365" s="167"/>
      <c r="K1365" s="167"/>
    </row>
    <row r="1366" spans="5:11" ht="13.2">
      <c r="E1366" s="167"/>
      <c r="F1366" s="167"/>
      <c r="K1366" s="167"/>
    </row>
    <row r="1367" spans="5:11" ht="13.2">
      <c r="E1367" s="167"/>
      <c r="F1367" s="167"/>
      <c r="K1367" s="167"/>
    </row>
    <row r="1368" spans="5:11" ht="13.2">
      <c r="E1368" s="167"/>
      <c r="F1368" s="167"/>
      <c r="K1368" s="167"/>
    </row>
    <row r="1369" spans="5:11" ht="13.2">
      <c r="E1369" s="167"/>
      <c r="F1369" s="167"/>
      <c r="K1369" s="167"/>
    </row>
    <row r="1370" spans="5:11" ht="13.2">
      <c r="E1370" s="167"/>
      <c r="F1370" s="167"/>
      <c r="K1370" s="167"/>
    </row>
    <row r="1371" spans="5:11" ht="13.2">
      <c r="E1371" s="167"/>
      <c r="F1371" s="167"/>
      <c r="K1371" s="167"/>
    </row>
    <row r="1372" spans="5:11" ht="13.2">
      <c r="E1372" s="167"/>
      <c r="F1372" s="167"/>
      <c r="K1372" s="167"/>
    </row>
    <row r="1373" spans="5:11" ht="13.2">
      <c r="E1373" s="167"/>
      <c r="F1373" s="167"/>
      <c r="K1373" s="167"/>
    </row>
    <row r="1374" spans="5:11" ht="13.2">
      <c r="E1374" s="167"/>
      <c r="F1374" s="167"/>
      <c r="K1374" s="167"/>
    </row>
    <row r="1375" spans="5:11" ht="13.2">
      <c r="E1375" s="167"/>
      <c r="F1375" s="167"/>
      <c r="K1375" s="167"/>
    </row>
    <row r="1376" spans="5:11" ht="13.2">
      <c r="E1376" s="167"/>
      <c r="F1376" s="167"/>
      <c r="K1376" s="167"/>
    </row>
    <row r="1377" spans="5:11" ht="13.2">
      <c r="E1377" s="167"/>
      <c r="F1377" s="167"/>
      <c r="K1377" s="167"/>
    </row>
    <row r="1378" spans="5:11" ht="13.2">
      <c r="E1378" s="167"/>
      <c r="F1378" s="167"/>
      <c r="K1378" s="167"/>
    </row>
    <row r="1379" spans="5:11" ht="13.2">
      <c r="E1379" s="167"/>
      <c r="F1379" s="167"/>
      <c r="K1379" s="167"/>
    </row>
    <row r="1380" spans="5:11" ht="13.2">
      <c r="E1380" s="167"/>
      <c r="F1380" s="167"/>
      <c r="K1380" s="167"/>
    </row>
    <row r="1381" spans="5:11" ht="13.2">
      <c r="E1381" s="167"/>
      <c r="F1381" s="167"/>
      <c r="K1381" s="167"/>
    </row>
    <row r="1382" spans="5:11" ht="13.2">
      <c r="E1382" s="167"/>
      <c r="F1382" s="167"/>
      <c r="K1382" s="167"/>
    </row>
    <row r="1383" spans="5:11" ht="13.2">
      <c r="E1383" s="167"/>
      <c r="F1383" s="167"/>
      <c r="K1383" s="167"/>
    </row>
    <row r="1384" spans="5:11" ht="13.2">
      <c r="E1384" s="167"/>
      <c r="F1384" s="167"/>
      <c r="K1384" s="167"/>
    </row>
    <row r="1385" spans="5:11" ht="13.2">
      <c r="E1385" s="167"/>
      <c r="F1385" s="167"/>
      <c r="K1385" s="167"/>
    </row>
    <row r="1386" spans="5:11" ht="13.2">
      <c r="E1386" s="167"/>
      <c r="F1386" s="167"/>
      <c r="K1386" s="167"/>
    </row>
    <row r="1387" spans="5:11" ht="13.2">
      <c r="E1387" s="167"/>
      <c r="F1387" s="167"/>
      <c r="K1387" s="167"/>
    </row>
    <row r="1388" spans="5:11" ht="13.2">
      <c r="E1388" s="167"/>
      <c r="F1388" s="167"/>
      <c r="K1388" s="167"/>
    </row>
    <row r="1389" spans="5:11" ht="13.2">
      <c r="E1389" s="167"/>
      <c r="F1389" s="167"/>
      <c r="K1389" s="167"/>
    </row>
    <row r="1390" spans="5:11" ht="13.2">
      <c r="E1390" s="167"/>
      <c r="F1390" s="167"/>
      <c r="K1390" s="167"/>
    </row>
    <row r="1391" spans="5:11" ht="13.2">
      <c r="E1391" s="167"/>
      <c r="F1391" s="167"/>
      <c r="K1391" s="167"/>
    </row>
    <row r="1392" spans="5:11" ht="13.2">
      <c r="E1392" s="167"/>
      <c r="F1392" s="167"/>
      <c r="K1392" s="167"/>
    </row>
    <row r="1393" spans="5:11" ht="13.2">
      <c r="E1393" s="167"/>
      <c r="F1393" s="167"/>
      <c r="K1393" s="167"/>
    </row>
    <row r="1394" spans="5:11" ht="13.2">
      <c r="E1394" s="167"/>
      <c r="F1394" s="167"/>
      <c r="K1394" s="167"/>
    </row>
    <row r="1395" spans="5:11" ht="13.2">
      <c r="E1395" s="167"/>
      <c r="F1395" s="167"/>
      <c r="K1395" s="167"/>
    </row>
    <row r="1396" spans="5:11" ht="13.2">
      <c r="E1396" s="167"/>
      <c r="F1396" s="167"/>
      <c r="K1396" s="167"/>
    </row>
    <row r="1397" spans="5:11" ht="13.2">
      <c r="E1397" s="167"/>
      <c r="F1397" s="167"/>
      <c r="K1397" s="167"/>
    </row>
    <row r="1398" spans="5:11" ht="13.2">
      <c r="E1398" s="167"/>
      <c r="F1398" s="167"/>
      <c r="K1398" s="167"/>
    </row>
    <row r="1399" spans="5:11" ht="13.2">
      <c r="E1399" s="167"/>
      <c r="F1399" s="167"/>
      <c r="K1399" s="167"/>
    </row>
    <row r="1400" spans="5:11" ht="13.2">
      <c r="E1400" s="167"/>
      <c r="F1400" s="167"/>
      <c r="K1400" s="167"/>
    </row>
    <row r="1401" spans="5:11" ht="13.2">
      <c r="E1401" s="167"/>
      <c r="F1401" s="167"/>
      <c r="K1401" s="167"/>
    </row>
    <row r="1402" spans="5:11" ht="13.2">
      <c r="E1402" s="167"/>
      <c r="F1402" s="167"/>
      <c r="K1402" s="167"/>
    </row>
    <row r="1403" spans="5:11" ht="13.2">
      <c r="E1403" s="167"/>
      <c r="F1403" s="167"/>
      <c r="K1403" s="167"/>
    </row>
    <row r="1404" spans="5:11" ht="13.2">
      <c r="E1404" s="167"/>
      <c r="F1404" s="167"/>
      <c r="K1404" s="167"/>
    </row>
    <row r="1405" spans="5:11" ht="13.2">
      <c r="E1405" s="167"/>
      <c r="F1405" s="167"/>
      <c r="K1405" s="167"/>
    </row>
    <row r="1406" spans="5:11" ht="13.2">
      <c r="E1406" s="167"/>
      <c r="F1406" s="167"/>
      <c r="K1406" s="167"/>
    </row>
    <row r="1407" spans="5:11" ht="13.2">
      <c r="E1407" s="167"/>
      <c r="F1407" s="167"/>
      <c r="K1407" s="167"/>
    </row>
    <row r="1408" spans="5:11" ht="13.2">
      <c r="E1408" s="167"/>
      <c r="F1408" s="167"/>
      <c r="K1408" s="167"/>
    </row>
    <row r="1409" spans="5:11" ht="13.2">
      <c r="E1409" s="167"/>
      <c r="F1409" s="167"/>
      <c r="K1409" s="167"/>
    </row>
    <row r="1410" spans="5:11" ht="13.2">
      <c r="E1410" s="167"/>
      <c r="F1410" s="167"/>
      <c r="K1410" s="167"/>
    </row>
    <row r="1411" spans="5:11" ht="13.2">
      <c r="E1411" s="167"/>
      <c r="F1411" s="167"/>
      <c r="K1411" s="167"/>
    </row>
    <row r="1412" spans="5:11" ht="13.2">
      <c r="E1412" s="167"/>
      <c r="F1412" s="167"/>
      <c r="K1412" s="167"/>
    </row>
    <row r="1413" spans="5:11" ht="13.2">
      <c r="E1413" s="167"/>
      <c r="F1413" s="167"/>
      <c r="K1413" s="167"/>
    </row>
    <row r="1414" spans="5:11" ht="13.2">
      <c r="E1414" s="167"/>
      <c r="F1414" s="167"/>
      <c r="K1414" s="167"/>
    </row>
    <row r="1415" spans="5:11" ht="13.2">
      <c r="E1415" s="167"/>
      <c r="F1415" s="167"/>
      <c r="K1415" s="167"/>
    </row>
    <row r="1416" spans="5:11" ht="13.2">
      <c r="E1416" s="167"/>
      <c r="F1416" s="167"/>
      <c r="K1416" s="167"/>
    </row>
    <row r="1417" spans="5:11" ht="13.2">
      <c r="E1417" s="167"/>
      <c r="F1417" s="167"/>
      <c r="K1417" s="167"/>
    </row>
    <row r="1418" spans="5:11" ht="13.2">
      <c r="E1418" s="167"/>
      <c r="F1418" s="167"/>
      <c r="K1418" s="167"/>
    </row>
    <row r="1419" spans="5:11" ht="13.2">
      <c r="E1419" s="167"/>
      <c r="F1419" s="167"/>
      <c r="K1419" s="167"/>
    </row>
    <row r="1420" spans="5:11" ht="13.2">
      <c r="E1420" s="167"/>
      <c r="F1420" s="167"/>
      <c r="K1420" s="167"/>
    </row>
    <row r="1421" spans="5:11" ht="13.2">
      <c r="E1421" s="167"/>
      <c r="F1421" s="167"/>
      <c r="K1421" s="167"/>
    </row>
    <row r="1422" spans="5:11" ht="13.2">
      <c r="E1422" s="167"/>
      <c r="F1422" s="167"/>
      <c r="K1422" s="167"/>
    </row>
    <row r="1423" spans="5:11" ht="13.2">
      <c r="E1423" s="167"/>
      <c r="F1423" s="167"/>
      <c r="K1423" s="167"/>
    </row>
    <row r="1424" spans="5:11" ht="13.2">
      <c r="E1424" s="167"/>
      <c r="F1424" s="167"/>
      <c r="K1424" s="167"/>
    </row>
    <row r="1425" spans="5:11" ht="13.2">
      <c r="E1425" s="167"/>
      <c r="F1425" s="167"/>
      <c r="K1425" s="167"/>
    </row>
    <row r="1426" spans="5:11" ht="13.2">
      <c r="E1426" s="167"/>
      <c r="F1426" s="167"/>
      <c r="K1426" s="167"/>
    </row>
    <row r="1427" spans="5:11" ht="13.2">
      <c r="E1427" s="167"/>
      <c r="F1427" s="167"/>
      <c r="K1427" s="167"/>
    </row>
    <row r="1428" spans="5:11" ht="13.2">
      <c r="E1428" s="167"/>
      <c r="F1428" s="167"/>
      <c r="K1428" s="167"/>
    </row>
    <row r="1429" spans="5:11" ht="13.2">
      <c r="E1429" s="167"/>
      <c r="F1429" s="167"/>
      <c r="K1429" s="167"/>
    </row>
    <row r="1430" spans="5:11" ht="13.2">
      <c r="E1430" s="167"/>
      <c r="F1430" s="167"/>
      <c r="K1430" s="167"/>
    </row>
    <row r="1431" spans="5:11" ht="13.2">
      <c r="E1431" s="167"/>
      <c r="F1431" s="167"/>
      <c r="K1431" s="167"/>
    </row>
    <row r="1432" spans="5:11" ht="13.2">
      <c r="E1432" s="167"/>
      <c r="F1432" s="167"/>
      <c r="K1432" s="167"/>
    </row>
    <row r="1433" spans="5:11" ht="13.2">
      <c r="E1433" s="167"/>
      <c r="F1433" s="167"/>
      <c r="K1433" s="167"/>
    </row>
    <row r="1434" spans="5:11" ht="13.2">
      <c r="E1434" s="167"/>
      <c r="F1434" s="167"/>
      <c r="K1434" s="167"/>
    </row>
    <row r="1435" spans="5:11" ht="13.2">
      <c r="E1435" s="167"/>
      <c r="F1435" s="167"/>
      <c r="K1435" s="167"/>
    </row>
    <row r="1436" spans="5:11" ht="13.2">
      <c r="E1436" s="167"/>
      <c r="F1436" s="167"/>
      <c r="K1436" s="167"/>
    </row>
    <row r="1437" spans="5:11" ht="13.2">
      <c r="E1437" s="167"/>
      <c r="F1437" s="167"/>
      <c r="K1437" s="167"/>
    </row>
    <row r="1438" spans="5:11" ht="13.2">
      <c r="E1438" s="167"/>
      <c r="F1438" s="167"/>
      <c r="K1438" s="167"/>
    </row>
    <row r="1439" spans="5:11" ht="13.2">
      <c r="E1439" s="167"/>
      <c r="F1439" s="167"/>
      <c r="K1439" s="167"/>
    </row>
    <row r="1440" spans="5:11" ht="13.2">
      <c r="E1440" s="167"/>
      <c r="F1440" s="167"/>
      <c r="K1440" s="167"/>
    </row>
    <row r="1441" spans="5:11" ht="13.2">
      <c r="E1441" s="167"/>
      <c r="F1441" s="167"/>
      <c r="K1441" s="167"/>
    </row>
    <row r="1442" spans="5:11" ht="13.2">
      <c r="E1442" s="167"/>
      <c r="F1442" s="167"/>
      <c r="K1442" s="167"/>
    </row>
    <row r="1443" spans="5:11" ht="13.2">
      <c r="E1443" s="167"/>
      <c r="F1443" s="167"/>
      <c r="K1443" s="167"/>
    </row>
    <row r="1444" spans="5:11" ht="13.2">
      <c r="E1444" s="167"/>
      <c r="F1444" s="167"/>
      <c r="K1444" s="167"/>
    </row>
    <row r="1445" spans="5:11" ht="13.2">
      <c r="E1445" s="167"/>
      <c r="F1445" s="167"/>
      <c r="K1445" s="167"/>
    </row>
    <row r="1446" spans="5:11" ht="13.2">
      <c r="E1446" s="167"/>
      <c r="F1446" s="167"/>
      <c r="K1446" s="167"/>
    </row>
    <row r="1447" spans="5:11" ht="13.2">
      <c r="E1447" s="167"/>
      <c r="F1447" s="167"/>
      <c r="K1447" s="167"/>
    </row>
    <row r="1448" spans="5:11" ht="13.2">
      <c r="E1448" s="167"/>
      <c r="F1448" s="167"/>
      <c r="K1448" s="167"/>
    </row>
    <row r="1449" spans="5:11" ht="13.2">
      <c r="E1449" s="167"/>
      <c r="F1449" s="167"/>
      <c r="K1449" s="167"/>
    </row>
    <row r="1450" spans="5:11" ht="13.2">
      <c r="E1450" s="167"/>
      <c r="F1450" s="167"/>
      <c r="K1450" s="167"/>
    </row>
    <row r="1451" spans="5:11" ht="13.2">
      <c r="E1451" s="167"/>
      <c r="F1451" s="167"/>
      <c r="K1451" s="167"/>
    </row>
    <row r="1452" spans="5:11" ht="13.2">
      <c r="E1452" s="167"/>
      <c r="F1452" s="167"/>
      <c r="K1452" s="167"/>
    </row>
    <row r="1453" spans="5:11" ht="13.2">
      <c r="E1453" s="167"/>
      <c r="F1453" s="167"/>
      <c r="K1453" s="167"/>
    </row>
    <row r="1454" spans="5:11" ht="13.2">
      <c r="E1454" s="167"/>
      <c r="F1454" s="167"/>
      <c r="K1454" s="167"/>
    </row>
    <row r="1455" spans="5:11" ht="13.2">
      <c r="E1455" s="167"/>
      <c r="F1455" s="167"/>
      <c r="K1455" s="167"/>
    </row>
    <row r="1456" spans="5:11" ht="13.2">
      <c r="E1456" s="167"/>
      <c r="F1456" s="167"/>
      <c r="K1456" s="167"/>
    </row>
    <row r="1457" spans="5:11" ht="13.2">
      <c r="E1457" s="167"/>
      <c r="F1457" s="167"/>
      <c r="K1457" s="167"/>
    </row>
    <row r="1458" spans="5:11" ht="13.2">
      <c r="E1458" s="167"/>
      <c r="F1458" s="167"/>
      <c r="K1458" s="167"/>
    </row>
    <row r="1459" spans="5:11" ht="13.2">
      <c r="E1459" s="167"/>
      <c r="F1459" s="167"/>
      <c r="K1459" s="167"/>
    </row>
    <row r="1460" spans="5:11" ht="13.2">
      <c r="E1460" s="167"/>
      <c r="F1460" s="167"/>
      <c r="K1460" s="167"/>
    </row>
    <row r="1461" spans="5:11" ht="13.2">
      <c r="E1461" s="167"/>
      <c r="F1461" s="167"/>
      <c r="K1461" s="167"/>
    </row>
    <row r="1462" spans="5:11" ht="13.2">
      <c r="E1462" s="167"/>
      <c r="F1462" s="167"/>
      <c r="K1462" s="167"/>
    </row>
    <row r="1463" spans="5:11" ht="13.2">
      <c r="E1463" s="167"/>
      <c r="F1463" s="167"/>
      <c r="K1463" s="167"/>
    </row>
    <row r="1464" spans="5:11" ht="13.2">
      <c r="E1464" s="167"/>
      <c r="F1464" s="167"/>
      <c r="K1464" s="167"/>
    </row>
    <row r="1465" spans="5:11" ht="13.2">
      <c r="E1465" s="167"/>
      <c r="F1465" s="167"/>
      <c r="K1465" s="167"/>
    </row>
    <row r="1466" spans="5:11" ht="13.2">
      <c r="E1466" s="167"/>
      <c r="F1466" s="167"/>
      <c r="K1466" s="167"/>
    </row>
    <row r="1467" spans="5:11" ht="13.2">
      <c r="E1467" s="167"/>
      <c r="F1467" s="167"/>
      <c r="K1467" s="167"/>
    </row>
    <row r="1468" spans="5:11" ht="13.2">
      <c r="E1468" s="167"/>
      <c r="F1468" s="167"/>
      <c r="K1468" s="167"/>
    </row>
    <row r="1469" spans="5:11" ht="13.2">
      <c r="E1469" s="167"/>
      <c r="F1469" s="167"/>
      <c r="K1469" s="167"/>
    </row>
    <row r="1470" spans="5:11" ht="13.2">
      <c r="E1470" s="167"/>
      <c r="F1470" s="167"/>
      <c r="K1470" s="167"/>
    </row>
    <row r="1471" spans="5:11" ht="13.2">
      <c r="E1471" s="167"/>
      <c r="F1471" s="167"/>
      <c r="K1471" s="167"/>
    </row>
    <row r="1472" spans="5:11" ht="13.2">
      <c r="E1472" s="167"/>
      <c r="F1472" s="167"/>
      <c r="K1472" s="167"/>
    </row>
    <row r="1473" spans="5:11" ht="13.2">
      <c r="E1473" s="167"/>
      <c r="F1473" s="167"/>
      <c r="K1473" s="167"/>
    </row>
    <row r="1474" spans="5:11" ht="13.2">
      <c r="E1474" s="167"/>
      <c r="F1474" s="167"/>
      <c r="K1474" s="167"/>
    </row>
    <row r="1475" spans="5:11" ht="13.2">
      <c r="E1475" s="167"/>
      <c r="F1475" s="167"/>
      <c r="K1475" s="167"/>
    </row>
    <row r="1476" spans="5:11" ht="13.2">
      <c r="E1476" s="167"/>
      <c r="F1476" s="167"/>
      <c r="K1476" s="167"/>
    </row>
    <row r="1477" spans="5:11" ht="13.2">
      <c r="E1477" s="167"/>
      <c r="F1477" s="167"/>
      <c r="K1477" s="167"/>
    </row>
    <row r="1478" spans="5:11" ht="13.2">
      <c r="E1478" s="167"/>
      <c r="F1478" s="167"/>
      <c r="K1478" s="167"/>
    </row>
    <row r="1479" spans="5:11" ht="13.2">
      <c r="E1479" s="167"/>
      <c r="F1479" s="167"/>
      <c r="K1479" s="167"/>
    </row>
    <row r="1480" spans="5:11" ht="13.2">
      <c r="E1480" s="167"/>
      <c r="F1480" s="167"/>
      <c r="K1480" s="167"/>
    </row>
    <row r="1481" spans="5:11" ht="13.2">
      <c r="E1481" s="167"/>
      <c r="F1481" s="167"/>
      <c r="K1481" s="167"/>
    </row>
    <row r="1482" spans="5:11" ht="13.2">
      <c r="E1482" s="167"/>
      <c r="F1482" s="167"/>
      <c r="K1482" s="167"/>
    </row>
    <row r="1483" spans="5:11" ht="13.2">
      <c r="E1483" s="167"/>
      <c r="F1483" s="167"/>
      <c r="K1483" s="167"/>
    </row>
    <row r="1484" spans="5:11" ht="13.2">
      <c r="E1484" s="167"/>
      <c r="F1484" s="167"/>
      <c r="K1484" s="167"/>
    </row>
    <row r="1485" spans="5:11" ht="13.2">
      <c r="E1485" s="167"/>
      <c r="F1485" s="167"/>
      <c r="K1485" s="167"/>
    </row>
    <row r="1486" spans="5:11" ht="13.2">
      <c r="E1486" s="167"/>
      <c r="F1486" s="167"/>
      <c r="K1486" s="167"/>
    </row>
    <row r="1487" spans="5:11" ht="13.2">
      <c r="E1487" s="167"/>
      <c r="F1487" s="167"/>
      <c r="K1487" s="167"/>
    </row>
    <row r="1488" spans="5:11" ht="13.2">
      <c r="E1488" s="167"/>
      <c r="F1488" s="167"/>
      <c r="K1488" s="167"/>
    </row>
    <row r="1489" spans="5:11" ht="13.2">
      <c r="E1489" s="167"/>
      <c r="F1489" s="167"/>
      <c r="K1489" s="167"/>
    </row>
    <row r="1490" spans="5:11" ht="13.2">
      <c r="E1490" s="167"/>
      <c r="F1490" s="167"/>
      <c r="K1490" s="167"/>
    </row>
    <row r="1491" spans="5:11" ht="13.2">
      <c r="E1491" s="167"/>
      <c r="F1491" s="167"/>
      <c r="K1491" s="167"/>
    </row>
    <row r="1492" spans="5:11" ht="13.2">
      <c r="E1492" s="167"/>
      <c r="F1492" s="167"/>
      <c r="K1492" s="167"/>
    </row>
    <row r="1493" spans="5:11" ht="13.2">
      <c r="E1493" s="167"/>
      <c r="F1493" s="167"/>
      <c r="K1493" s="167"/>
    </row>
    <row r="1494" spans="5:11" ht="13.2">
      <c r="E1494" s="167"/>
      <c r="F1494" s="167"/>
      <c r="K1494" s="167"/>
    </row>
    <row r="1495" spans="5:11" ht="13.2">
      <c r="E1495" s="167"/>
      <c r="F1495" s="167"/>
      <c r="K1495" s="167"/>
    </row>
    <row r="1496" spans="5:11" ht="13.2">
      <c r="E1496" s="167"/>
      <c r="F1496" s="167"/>
      <c r="K1496" s="167"/>
    </row>
    <row r="1497" spans="5:11" ht="13.2">
      <c r="E1497" s="167"/>
      <c r="F1497" s="167"/>
      <c r="K1497" s="167"/>
    </row>
    <row r="1498" spans="5:11" ht="13.2">
      <c r="E1498" s="167"/>
      <c r="F1498" s="167"/>
      <c r="K1498" s="167"/>
    </row>
    <row r="1499" spans="5:11" ht="13.2">
      <c r="E1499" s="167"/>
      <c r="F1499" s="167"/>
      <c r="K1499" s="167"/>
    </row>
    <row r="1500" spans="5:11" ht="13.2">
      <c r="E1500" s="167"/>
      <c r="F1500" s="167"/>
      <c r="K1500" s="167"/>
    </row>
    <row r="1501" spans="5:11" ht="13.2">
      <c r="E1501" s="167"/>
      <c r="F1501" s="167"/>
      <c r="K1501" s="167"/>
    </row>
    <row r="1502" spans="5:11" ht="13.2">
      <c r="E1502" s="167"/>
      <c r="F1502" s="167"/>
      <c r="K1502" s="167"/>
    </row>
    <row r="1503" spans="5:11" ht="13.2">
      <c r="E1503" s="167"/>
      <c r="F1503" s="167"/>
      <c r="K1503" s="167"/>
    </row>
    <row r="1504" spans="5:11" ht="13.2">
      <c r="E1504" s="167"/>
      <c r="F1504" s="167"/>
      <c r="K1504" s="167"/>
    </row>
    <row r="1505" spans="5:11" ht="13.2">
      <c r="E1505" s="167"/>
      <c r="F1505" s="167"/>
      <c r="K1505" s="167"/>
    </row>
    <row r="1506" spans="5:11" ht="13.2">
      <c r="E1506" s="167"/>
      <c r="F1506" s="167"/>
      <c r="K1506" s="167"/>
    </row>
    <row r="1507" spans="5:11" ht="13.2">
      <c r="E1507" s="167"/>
      <c r="F1507" s="167"/>
      <c r="K1507" s="167"/>
    </row>
    <row r="1508" spans="5:11" ht="13.2">
      <c r="E1508" s="167"/>
      <c r="F1508" s="167"/>
      <c r="K1508" s="167"/>
    </row>
    <row r="1509" spans="5:11" ht="13.2">
      <c r="E1509" s="167"/>
      <c r="F1509" s="167"/>
      <c r="K1509" s="167"/>
    </row>
    <row r="1510" spans="5:11" ht="13.2">
      <c r="E1510" s="167"/>
      <c r="F1510" s="167"/>
      <c r="K1510" s="167"/>
    </row>
    <row r="1511" spans="5:11" ht="13.2">
      <c r="E1511" s="167"/>
      <c r="F1511" s="167"/>
      <c r="K1511" s="167"/>
    </row>
    <row r="1512" spans="5:11" ht="13.2">
      <c r="E1512" s="167"/>
      <c r="F1512" s="167"/>
      <c r="K1512" s="167"/>
    </row>
    <row r="1513" spans="5:11" ht="13.2">
      <c r="E1513" s="167"/>
      <c r="F1513" s="167"/>
      <c r="K1513" s="167"/>
    </row>
    <row r="1514" spans="5:11" ht="13.2">
      <c r="E1514" s="167"/>
      <c r="F1514" s="167"/>
      <c r="K1514" s="167"/>
    </row>
    <row r="1515" spans="5:11" ht="13.2">
      <c r="E1515" s="167"/>
      <c r="F1515" s="167"/>
      <c r="K1515" s="167"/>
    </row>
    <row r="1516" spans="5:11" ht="13.2">
      <c r="E1516" s="167"/>
      <c r="F1516" s="167"/>
      <c r="K1516" s="167"/>
    </row>
    <row r="1517" spans="5:11" ht="13.2">
      <c r="E1517" s="167"/>
      <c r="F1517" s="167"/>
      <c r="K1517" s="167"/>
    </row>
    <row r="1518" spans="5:11" ht="13.2">
      <c r="E1518" s="167"/>
      <c r="F1518" s="167"/>
      <c r="K1518" s="167"/>
    </row>
    <row r="1519" spans="5:11" ht="13.2">
      <c r="E1519" s="167"/>
      <c r="F1519" s="167"/>
      <c r="K1519" s="167"/>
    </row>
    <row r="1520" spans="5:11" ht="13.2">
      <c r="E1520" s="167"/>
      <c r="F1520" s="167"/>
      <c r="K1520" s="167"/>
    </row>
    <row r="1521" spans="5:11" ht="13.2">
      <c r="E1521" s="167"/>
      <c r="F1521" s="167"/>
      <c r="K1521" s="167"/>
    </row>
    <row r="1522" spans="5:11" ht="13.2">
      <c r="E1522" s="167"/>
      <c r="F1522" s="167"/>
      <c r="K1522" s="167"/>
    </row>
    <row r="1523" spans="5:11" ht="13.2">
      <c r="E1523" s="167"/>
      <c r="F1523" s="167"/>
      <c r="K1523" s="167"/>
    </row>
    <row r="1524" spans="5:11" ht="13.2">
      <c r="E1524" s="167"/>
      <c r="F1524" s="167"/>
      <c r="K1524" s="167"/>
    </row>
    <row r="1525" spans="5:11" ht="13.2">
      <c r="E1525" s="167"/>
      <c r="F1525" s="167"/>
      <c r="K1525" s="167"/>
    </row>
    <row r="1526" spans="5:11" ht="13.2">
      <c r="E1526" s="167"/>
      <c r="F1526" s="167"/>
      <c r="K1526" s="167"/>
    </row>
    <row r="1527" spans="5:11" ht="13.2">
      <c r="E1527" s="167"/>
      <c r="F1527" s="167"/>
      <c r="K1527" s="167"/>
    </row>
    <row r="1528" spans="5:11" ht="13.2">
      <c r="E1528" s="167"/>
      <c r="F1528" s="167"/>
      <c r="K1528" s="167"/>
    </row>
    <row r="1529" spans="5:11" ht="13.2">
      <c r="E1529" s="167"/>
      <c r="F1529" s="167"/>
      <c r="K1529" s="167"/>
    </row>
    <row r="1530" spans="5:11" ht="13.2">
      <c r="E1530" s="167"/>
      <c r="F1530" s="167"/>
      <c r="K1530" s="167"/>
    </row>
    <row r="1531" spans="5:11" ht="13.2">
      <c r="E1531" s="167"/>
      <c r="F1531" s="167"/>
      <c r="K1531" s="167"/>
    </row>
    <row r="1532" spans="5:11" ht="13.2">
      <c r="E1532" s="167"/>
      <c r="F1532" s="167"/>
      <c r="K1532" s="167"/>
    </row>
    <row r="1533" spans="5:11" ht="13.2">
      <c r="E1533" s="167"/>
      <c r="F1533" s="167"/>
      <c r="K1533" s="167"/>
    </row>
    <row r="1534" spans="5:11" ht="13.2">
      <c r="E1534" s="167"/>
      <c r="F1534" s="167"/>
      <c r="K1534" s="167"/>
    </row>
    <row r="1535" spans="5:11" ht="13.2">
      <c r="E1535" s="167"/>
      <c r="F1535" s="167"/>
      <c r="K1535" s="167"/>
    </row>
    <row r="1536" spans="5:11" ht="13.2">
      <c r="E1536" s="167"/>
      <c r="F1536" s="167"/>
      <c r="K1536" s="167"/>
    </row>
    <row r="1537" spans="5:11" ht="13.2">
      <c r="E1537" s="167"/>
      <c r="F1537" s="167"/>
      <c r="K1537" s="167"/>
    </row>
    <row r="1538" spans="5:11" ht="13.2">
      <c r="E1538" s="167"/>
      <c r="F1538" s="167"/>
      <c r="K1538" s="167"/>
    </row>
    <row r="1539" spans="5:11" ht="13.2">
      <c r="E1539" s="167"/>
      <c r="F1539" s="167"/>
      <c r="K1539" s="167"/>
    </row>
    <row r="1540" spans="5:11" ht="13.2">
      <c r="E1540" s="167"/>
      <c r="F1540" s="167"/>
      <c r="K1540" s="167"/>
    </row>
    <row r="1541" spans="5:11" ht="13.2">
      <c r="E1541" s="167"/>
      <c r="F1541" s="167"/>
      <c r="K1541" s="167"/>
    </row>
    <row r="1542" spans="5:11" ht="13.2">
      <c r="E1542" s="167"/>
      <c r="F1542" s="167"/>
      <c r="K1542" s="167"/>
    </row>
    <row r="1543" spans="5:11" ht="13.2">
      <c r="E1543" s="167"/>
      <c r="F1543" s="167"/>
      <c r="K1543" s="167"/>
    </row>
    <row r="1544" spans="5:11" ht="13.2">
      <c r="E1544" s="167"/>
      <c r="F1544" s="167"/>
      <c r="K1544" s="167"/>
    </row>
    <row r="1545" spans="5:11" ht="13.2">
      <c r="E1545" s="167"/>
      <c r="F1545" s="167"/>
      <c r="K1545" s="167"/>
    </row>
    <row r="1546" spans="5:11" ht="13.2">
      <c r="E1546" s="167"/>
      <c r="F1546" s="167"/>
      <c r="K1546" s="167"/>
    </row>
    <row r="1547" spans="5:11" ht="13.2">
      <c r="E1547" s="167"/>
      <c r="F1547" s="167"/>
      <c r="K1547" s="167"/>
    </row>
    <row r="1548" spans="5:11" ht="13.2">
      <c r="E1548" s="167"/>
      <c r="F1548" s="167"/>
      <c r="K1548" s="167"/>
    </row>
    <row r="1549" spans="5:11" ht="13.2">
      <c r="E1549" s="167"/>
      <c r="F1549" s="167"/>
      <c r="K1549" s="167"/>
    </row>
    <row r="1550" spans="5:11" ht="13.2">
      <c r="E1550" s="167"/>
      <c r="F1550" s="167"/>
      <c r="K1550" s="167"/>
    </row>
    <row r="1551" spans="5:11" ht="13.2">
      <c r="E1551" s="167"/>
      <c r="F1551" s="167"/>
      <c r="K1551" s="167"/>
    </row>
    <row r="1552" spans="5:11" ht="13.2">
      <c r="E1552" s="167"/>
      <c r="F1552" s="167"/>
      <c r="K1552" s="167"/>
    </row>
    <row r="1553" spans="5:11" ht="13.2">
      <c r="E1553" s="167"/>
      <c r="F1553" s="167"/>
      <c r="K1553" s="167"/>
    </row>
    <row r="1554" spans="5:11" ht="13.2">
      <c r="E1554" s="167"/>
      <c r="F1554" s="167"/>
      <c r="K1554" s="167"/>
    </row>
    <row r="1555" spans="5:11" ht="13.2">
      <c r="E1555" s="167"/>
      <c r="F1555" s="167"/>
      <c r="K1555" s="167"/>
    </row>
    <row r="1556" spans="5:11" ht="13.2">
      <c r="E1556" s="167"/>
      <c r="F1556" s="167"/>
      <c r="K1556" s="167"/>
    </row>
    <row r="1557" spans="5:11" ht="13.2">
      <c r="E1557" s="167"/>
      <c r="F1557" s="167"/>
      <c r="K1557" s="167"/>
    </row>
    <row r="1558" spans="5:11" ht="13.2">
      <c r="E1558" s="167"/>
      <c r="F1558" s="167"/>
      <c r="K1558" s="167"/>
    </row>
    <row r="1559" spans="5:11" ht="13.2">
      <c r="E1559" s="167"/>
      <c r="F1559" s="167"/>
      <c r="K1559" s="167"/>
    </row>
    <row r="1560" spans="5:11" ht="13.2">
      <c r="E1560" s="167"/>
      <c r="F1560" s="167"/>
      <c r="K1560" s="167"/>
    </row>
    <row r="1561" spans="5:11" ht="13.2">
      <c r="E1561" s="167"/>
      <c r="F1561" s="167"/>
      <c r="K1561" s="167"/>
    </row>
    <row r="1562" spans="5:11" ht="13.2">
      <c r="E1562" s="167"/>
      <c r="F1562" s="167"/>
      <c r="K1562" s="167"/>
    </row>
    <row r="1563" spans="5:11" ht="13.2">
      <c r="E1563" s="167"/>
      <c r="F1563" s="167"/>
      <c r="K1563" s="167"/>
    </row>
    <row r="1564" spans="5:11" ht="13.2">
      <c r="E1564" s="167"/>
      <c r="F1564" s="167"/>
      <c r="K1564" s="167"/>
    </row>
    <row r="1565" spans="5:11" ht="13.2">
      <c r="E1565" s="167"/>
      <c r="F1565" s="167"/>
      <c r="K1565" s="167"/>
    </row>
    <row r="1566" spans="5:11" ht="13.2">
      <c r="E1566" s="167"/>
      <c r="F1566" s="167"/>
      <c r="K1566" s="167"/>
    </row>
    <row r="1567" spans="5:11" ht="13.2">
      <c r="E1567" s="167"/>
      <c r="F1567" s="167"/>
      <c r="K1567" s="167"/>
    </row>
    <row r="1568" spans="5:11" ht="13.2">
      <c r="E1568" s="167"/>
      <c r="F1568" s="167"/>
      <c r="K1568" s="167"/>
    </row>
    <row r="1569" spans="5:11" ht="13.2">
      <c r="E1569" s="167"/>
      <c r="F1569" s="167"/>
      <c r="K1569" s="167"/>
    </row>
    <row r="1570" spans="5:11" ht="13.2">
      <c r="E1570" s="167"/>
      <c r="F1570" s="167"/>
      <c r="K1570" s="167"/>
    </row>
    <row r="1571" spans="5:11" ht="13.2">
      <c r="E1571" s="167"/>
      <c r="F1571" s="167"/>
      <c r="K1571" s="167"/>
    </row>
    <row r="1572" spans="5:11" ht="13.2">
      <c r="E1572" s="167"/>
      <c r="F1572" s="167"/>
      <c r="K1572" s="167"/>
    </row>
    <row r="1573" spans="5:11" ht="13.2">
      <c r="E1573" s="167"/>
      <c r="F1573" s="167"/>
      <c r="K1573" s="167"/>
    </row>
    <row r="1574" spans="5:11" ht="13.2">
      <c r="E1574" s="167"/>
      <c r="F1574" s="167"/>
      <c r="K1574" s="167"/>
    </row>
    <row r="1575" spans="5:11" ht="13.2">
      <c r="E1575" s="167"/>
      <c r="F1575" s="167"/>
      <c r="K1575" s="167"/>
    </row>
    <row r="1576" spans="5:11" ht="13.2">
      <c r="E1576" s="167"/>
      <c r="F1576" s="167"/>
      <c r="K1576" s="167"/>
    </row>
    <row r="1577" spans="5:11" ht="13.2">
      <c r="E1577" s="167"/>
      <c r="F1577" s="167"/>
      <c r="K1577" s="167"/>
    </row>
    <row r="1578" spans="5:11" ht="13.2">
      <c r="E1578" s="167"/>
      <c r="F1578" s="167"/>
      <c r="K1578" s="167"/>
    </row>
    <row r="1579" spans="5:11" ht="13.2">
      <c r="E1579" s="167"/>
      <c r="F1579" s="167"/>
      <c r="K1579" s="167"/>
    </row>
    <row r="1580" spans="5:11" ht="13.2">
      <c r="E1580" s="167"/>
      <c r="F1580" s="167"/>
      <c r="K1580" s="167"/>
    </row>
    <row r="1581" spans="5:11" ht="13.2">
      <c r="E1581" s="167"/>
      <c r="F1581" s="167"/>
      <c r="K1581" s="167"/>
    </row>
    <row r="1582" spans="5:11" ht="13.2">
      <c r="E1582" s="167"/>
      <c r="F1582" s="167"/>
      <c r="K1582" s="167"/>
    </row>
    <row r="1583" spans="5:11" ht="13.2">
      <c r="E1583" s="167"/>
      <c r="F1583" s="167"/>
      <c r="K1583" s="167"/>
    </row>
    <row r="1584" spans="5:11" ht="13.2">
      <c r="E1584" s="167"/>
      <c r="F1584" s="167"/>
      <c r="K1584" s="167"/>
    </row>
    <row r="1585" spans="5:11" ht="13.2">
      <c r="E1585" s="167"/>
      <c r="F1585" s="167"/>
      <c r="K1585" s="167"/>
    </row>
    <row r="1586" spans="5:11" ht="13.2">
      <c r="E1586" s="167"/>
      <c r="F1586" s="167"/>
      <c r="K1586" s="167"/>
    </row>
    <row r="1587" spans="5:11" ht="13.2">
      <c r="E1587" s="167"/>
      <c r="F1587" s="167"/>
      <c r="K1587" s="167"/>
    </row>
    <row r="1588" spans="5:11" ht="13.2">
      <c r="E1588" s="167"/>
      <c r="F1588" s="167"/>
      <c r="K1588" s="167"/>
    </row>
    <row r="1589" spans="5:11" ht="13.2">
      <c r="E1589" s="167"/>
      <c r="F1589" s="167"/>
      <c r="K1589" s="167"/>
    </row>
    <row r="1590" spans="5:11" ht="13.2">
      <c r="E1590" s="167"/>
      <c r="F1590" s="167"/>
      <c r="K1590" s="167"/>
    </row>
    <row r="1591" spans="5:11" ht="13.2">
      <c r="E1591" s="167"/>
      <c r="F1591" s="167"/>
      <c r="K1591" s="167"/>
    </row>
    <row r="1592" spans="5:11" ht="13.2">
      <c r="E1592" s="167"/>
      <c r="F1592" s="167"/>
      <c r="K1592" s="167"/>
    </row>
    <row r="1593" spans="5:11" ht="13.2">
      <c r="E1593" s="167"/>
      <c r="F1593" s="167"/>
      <c r="K1593" s="167"/>
    </row>
    <row r="1594" spans="5:11" ht="13.2">
      <c r="E1594" s="167"/>
      <c r="F1594" s="167"/>
      <c r="K1594" s="167"/>
    </row>
    <row r="1595" spans="5:11" ht="13.2">
      <c r="E1595" s="167"/>
      <c r="F1595" s="167"/>
      <c r="K1595" s="167"/>
    </row>
    <row r="1596" spans="5:11" ht="13.2">
      <c r="E1596" s="167"/>
      <c r="F1596" s="167"/>
      <c r="K1596" s="167"/>
    </row>
    <row r="1597" spans="5:11" ht="13.2">
      <c r="E1597" s="167"/>
      <c r="F1597" s="167"/>
      <c r="K1597" s="167"/>
    </row>
    <row r="1598" spans="5:11" ht="13.2">
      <c r="E1598" s="167"/>
      <c r="F1598" s="167"/>
      <c r="K1598" s="167"/>
    </row>
    <row r="1599" spans="5:11" ht="13.2">
      <c r="E1599" s="167"/>
      <c r="F1599" s="167"/>
      <c r="K1599" s="167"/>
    </row>
    <row r="1600" spans="5:11" ht="13.2">
      <c r="E1600" s="167"/>
      <c r="F1600" s="167"/>
      <c r="K1600" s="167"/>
    </row>
    <row r="1601" spans="5:11" ht="13.2">
      <c r="E1601" s="167"/>
      <c r="F1601" s="167"/>
      <c r="K1601" s="167"/>
    </row>
    <row r="1602" spans="5:11" ht="13.2">
      <c r="E1602" s="167"/>
      <c r="F1602" s="167"/>
      <c r="K1602" s="167"/>
    </row>
    <row r="1603" spans="5:11" ht="13.2">
      <c r="E1603" s="167"/>
      <c r="F1603" s="167"/>
      <c r="K1603" s="167"/>
    </row>
    <row r="1604" spans="5:11" ht="13.2">
      <c r="E1604" s="167"/>
      <c r="F1604" s="167"/>
      <c r="K1604" s="167"/>
    </row>
    <row r="1605" spans="5:11" ht="13.2">
      <c r="E1605" s="167"/>
      <c r="F1605" s="167"/>
      <c r="K1605" s="167"/>
    </row>
    <row r="1606" spans="5:11" ht="13.2">
      <c r="E1606" s="167"/>
      <c r="F1606" s="167"/>
      <c r="K1606" s="167"/>
    </row>
    <row r="1607" spans="5:11" ht="13.2">
      <c r="E1607" s="167"/>
      <c r="F1607" s="167"/>
      <c r="K1607" s="167"/>
    </row>
    <row r="1608" spans="5:11" ht="13.2">
      <c r="E1608" s="167"/>
      <c r="F1608" s="167"/>
      <c r="K1608" s="167"/>
    </row>
    <row r="1609" spans="5:11" ht="13.2">
      <c r="E1609" s="167"/>
      <c r="F1609" s="167"/>
      <c r="K1609" s="167"/>
    </row>
    <row r="1610" spans="5:11" ht="13.2">
      <c r="E1610" s="167"/>
      <c r="F1610" s="167"/>
      <c r="K1610" s="167"/>
    </row>
    <row r="1611" spans="5:11" ht="13.2">
      <c r="E1611" s="167"/>
      <c r="F1611" s="167"/>
      <c r="K1611" s="167"/>
    </row>
    <row r="1612" spans="5:11" ht="13.2">
      <c r="E1612" s="167"/>
      <c r="F1612" s="167"/>
      <c r="K1612" s="167"/>
    </row>
    <row r="1613" spans="5:11" ht="13.2">
      <c r="E1613" s="167"/>
      <c r="F1613" s="167"/>
      <c r="K1613" s="167"/>
    </row>
    <row r="1614" spans="5:11" ht="13.2">
      <c r="E1614" s="167"/>
      <c r="F1614" s="167"/>
      <c r="K1614" s="167"/>
    </row>
    <row r="1615" spans="5:11" ht="13.2">
      <c r="E1615" s="167"/>
      <c r="F1615" s="167"/>
      <c r="K1615" s="167"/>
    </row>
    <row r="1616" spans="5:11" ht="13.2">
      <c r="E1616" s="167"/>
      <c r="F1616" s="167"/>
      <c r="K1616" s="167"/>
    </row>
    <row r="1617" spans="5:11" ht="13.2">
      <c r="E1617" s="167"/>
      <c r="F1617" s="167"/>
      <c r="K1617" s="167"/>
    </row>
    <row r="1618" spans="5:11" ht="13.2">
      <c r="E1618" s="167"/>
      <c r="F1618" s="167"/>
      <c r="K1618" s="167"/>
    </row>
    <row r="1619" spans="5:11" ht="13.2">
      <c r="E1619" s="167"/>
      <c r="F1619" s="167"/>
      <c r="K1619" s="167"/>
    </row>
    <row r="1620" spans="5:11" ht="13.2">
      <c r="E1620" s="167"/>
      <c r="F1620" s="167"/>
      <c r="K1620" s="167"/>
    </row>
    <row r="1621" spans="5:11" ht="13.2">
      <c r="E1621" s="167"/>
      <c r="F1621" s="167"/>
      <c r="K1621" s="167"/>
    </row>
    <row r="1622" spans="5:11" ht="13.2">
      <c r="E1622" s="167"/>
      <c r="F1622" s="167"/>
      <c r="K1622" s="167"/>
    </row>
    <row r="1623" spans="5:11" ht="13.2">
      <c r="E1623" s="167"/>
      <c r="F1623" s="167"/>
      <c r="K1623" s="167"/>
    </row>
    <row r="1624" spans="5:11" ht="13.2">
      <c r="E1624" s="167"/>
      <c r="F1624" s="167"/>
      <c r="K1624" s="167"/>
    </row>
    <row r="1625" spans="5:11" ht="13.2">
      <c r="E1625" s="167"/>
      <c r="F1625" s="167"/>
      <c r="K1625" s="167"/>
    </row>
    <row r="1626" spans="5:11" ht="13.2">
      <c r="E1626" s="167"/>
      <c r="F1626" s="167"/>
      <c r="K1626" s="167"/>
    </row>
    <row r="1627" spans="5:11" ht="13.2">
      <c r="E1627" s="167"/>
      <c r="F1627" s="167"/>
      <c r="K1627" s="167"/>
    </row>
    <row r="1628" spans="5:11" ht="13.2">
      <c r="E1628" s="167"/>
      <c r="F1628" s="167"/>
      <c r="K1628" s="167"/>
    </row>
    <row r="1629" spans="5:11" ht="13.2">
      <c r="E1629" s="167"/>
      <c r="F1629" s="167"/>
      <c r="K1629" s="167"/>
    </row>
    <row r="1630" spans="5:11" ht="13.2">
      <c r="E1630" s="167"/>
      <c r="F1630" s="167"/>
      <c r="K1630" s="167"/>
    </row>
    <row r="1631" spans="5:11" ht="13.2">
      <c r="E1631" s="167"/>
      <c r="F1631" s="167"/>
      <c r="K1631" s="167"/>
    </row>
    <row r="1632" spans="5:11" ht="13.2">
      <c r="E1632" s="167"/>
      <c r="F1632" s="167"/>
      <c r="K1632" s="167"/>
    </row>
    <row r="1633" spans="5:11" ht="13.2">
      <c r="E1633" s="167"/>
      <c r="F1633" s="167"/>
      <c r="K1633" s="167"/>
    </row>
    <row r="1634" spans="5:11" ht="13.2">
      <c r="E1634" s="167"/>
      <c r="F1634" s="167"/>
      <c r="K1634" s="167"/>
    </row>
    <row r="1635" spans="5:11" ht="13.2">
      <c r="E1635" s="167"/>
      <c r="F1635" s="167"/>
      <c r="K1635" s="167"/>
    </row>
    <row r="1636" spans="5:11" ht="13.2">
      <c r="E1636" s="167"/>
      <c r="F1636" s="167"/>
      <c r="K1636" s="167"/>
    </row>
    <row r="1637" spans="5:11" ht="13.2">
      <c r="E1637" s="167"/>
      <c r="F1637" s="167"/>
      <c r="K1637" s="167"/>
    </row>
    <row r="1638" spans="5:11" ht="13.2">
      <c r="E1638" s="167"/>
      <c r="F1638" s="167"/>
      <c r="K1638" s="167"/>
    </row>
    <row r="1639" spans="5:11" ht="13.2">
      <c r="E1639" s="167"/>
      <c r="F1639" s="167"/>
      <c r="K1639" s="167"/>
    </row>
    <row r="1640" spans="5:11" ht="13.2">
      <c r="E1640" s="167"/>
      <c r="F1640" s="167"/>
      <c r="K1640" s="167"/>
    </row>
    <row r="1641" spans="5:11" ht="13.2">
      <c r="E1641" s="167"/>
      <c r="F1641" s="167"/>
      <c r="K1641" s="167"/>
    </row>
    <row r="1642" spans="5:11" ht="13.2">
      <c r="E1642" s="167"/>
      <c r="F1642" s="167"/>
      <c r="K1642" s="167"/>
    </row>
    <row r="1643" spans="5:11" ht="13.2">
      <c r="E1643" s="167"/>
      <c r="F1643" s="167"/>
      <c r="K1643" s="167"/>
    </row>
    <row r="1644" spans="5:11" ht="13.2">
      <c r="E1644" s="167"/>
      <c r="F1644" s="167"/>
      <c r="K1644" s="167"/>
    </row>
    <row r="1645" spans="5:11" ht="13.2">
      <c r="E1645" s="167"/>
      <c r="F1645" s="167"/>
      <c r="K1645" s="167"/>
    </row>
    <row r="1646" spans="5:11" ht="13.2">
      <c r="E1646" s="167"/>
      <c r="F1646" s="167"/>
      <c r="K1646" s="167"/>
    </row>
    <row r="1647" spans="5:11" ht="13.2">
      <c r="E1647" s="167"/>
      <c r="F1647" s="167"/>
      <c r="K1647" s="167"/>
    </row>
    <row r="1648" spans="5:11" ht="13.2">
      <c r="E1648" s="167"/>
      <c r="F1648" s="167"/>
      <c r="K1648" s="167"/>
    </row>
    <row r="1649" spans="5:11" ht="13.2">
      <c r="E1649" s="167"/>
      <c r="F1649" s="167"/>
      <c r="K1649" s="167"/>
    </row>
    <row r="1650" spans="5:11" ht="13.2">
      <c r="E1650" s="167"/>
      <c r="F1650" s="167"/>
      <c r="K1650" s="167"/>
    </row>
    <row r="1651" spans="5:11" ht="13.2">
      <c r="E1651" s="167"/>
      <c r="F1651" s="167"/>
      <c r="K1651" s="167"/>
    </row>
    <row r="1652" spans="5:11" ht="13.2">
      <c r="E1652" s="167"/>
      <c r="F1652" s="167"/>
      <c r="K1652" s="167"/>
    </row>
    <row r="1653" spans="5:11" ht="13.2">
      <c r="E1653" s="167"/>
      <c r="F1653" s="167"/>
      <c r="K1653" s="167"/>
    </row>
    <row r="1654" spans="5:11" ht="13.2">
      <c r="E1654" s="167"/>
      <c r="F1654" s="167"/>
      <c r="K1654" s="167"/>
    </row>
    <row r="1655" spans="5:11" ht="13.2">
      <c r="E1655" s="167"/>
      <c r="F1655" s="167"/>
      <c r="K1655" s="167"/>
    </row>
    <row r="1656" spans="5:11" ht="13.2">
      <c r="E1656" s="167"/>
      <c r="F1656" s="167"/>
      <c r="K1656" s="167"/>
    </row>
    <row r="1657" spans="5:11" ht="13.2">
      <c r="E1657" s="167"/>
      <c r="F1657" s="167"/>
      <c r="K1657" s="167"/>
    </row>
    <row r="1658" spans="5:11" ht="13.2">
      <c r="E1658" s="167"/>
      <c r="F1658" s="167"/>
      <c r="K1658" s="167"/>
    </row>
    <row r="1659" spans="5:11" ht="13.2">
      <c r="E1659" s="167"/>
      <c r="F1659" s="167"/>
      <c r="K1659" s="167"/>
    </row>
    <row r="1660" spans="5:11" ht="13.2">
      <c r="E1660" s="167"/>
      <c r="F1660" s="167"/>
      <c r="K1660" s="167"/>
    </row>
    <row r="1661" spans="5:11" ht="13.2">
      <c r="E1661" s="167"/>
      <c r="F1661" s="167"/>
      <c r="K1661" s="167"/>
    </row>
    <row r="1662" spans="5:11" ht="13.2">
      <c r="E1662" s="167"/>
      <c r="F1662" s="167"/>
      <c r="K1662" s="167"/>
    </row>
    <row r="1663" spans="5:11" ht="13.2">
      <c r="E1663" s="167"/>
      <c r="F1663" s="167"/>
      <c r="K1663" s="167"/>
    </row>
    <row r="1664" spans="5:11" ht="13.2">
      <c r="E1664" s="167"/>
      <c r="F1664" s="167"/>
      <c r="K1664" s="167"/>
    </row>
    <row r="1665" spans="5:11" ht="13.2">
      <c r="E1665" s="167"/>
      <c r="F1665" s="167"/>
      <c r="K1665" s="167"/>
    </row>
    <row r="1666" spans="5:11" ht="13.2">
      <c r="E1666" s="167"/>
      <c r="F1666" s="167"/>
      <c r="K1666" s="167"/>
    </row>
    <row r="1667" spans="5:11" ht="13.2">
      <c r="E1667" s="167"/>
      <c r="F1667" s="167"/>
      <c r="K1667" s="167"/>
    </row>
    <row r="1668" spans="5:11" ht="13.2">
      <c r="E1668" s="167"/>
      <c r="F1668" s="167"/>
      <c r="K1668" s="167"/>
    </row>
    <row r="1669" spans="5:11" ht="13.2">
      <c r="E1669" s="167"/>
      <c r="F1669" s="167"/>
      <c r="K1669" s="167"/>
    </row>
    <row r="1670" spans="5:11" ht="13.2">
      <c r="E1670" s="167"/>
      <c r="F1670" s="167"/>
      <c r="K1670" s="167"/>
    </row>
    <row r="1671" spans="5:11" ht="13.2">
      <c r="E1671" s="167"/>
      <c r="F1671" s="167"/>
      <c r="K1671" s="167"/>
    </row>
    <row r="1672" spans="5:11" ht="13.2">
      <c r="E1672" s="167"/>
      <c r="F1672" s="167"/>
      <c r="K1672" s="167"/>
    </row>
    <row r="1673" spans="5:11" ht="13.2">
      <c r="E1673" s="167"/>
      <c r="F1673" s="167"/>
      <c r="K1673" s="167"/>
    </row>
    <row r="1674" spans="5:11" ht="13.2">
      <c r="E1674" s="167"/>
      <c r="F1674" s="167"/>
      <c r="K1674" s="167"/>
    </row>
    <row r="1675" spans="5:11" ht="13.2">
      <c r="E1675" s="167"/>
      <c r="F1675" s="167"/>
      <c r="K1675" s="167"/>
    </row>
    <row r="1676" spans="5:11" ht="13.2">
      <c r="E1676" s="167"/>
      <c r="F1676" s="167"/>
      <c r="K1676" s="167"/>
    </row>
    <row r="1677" spans="5:11" ht="13.2">
      <c r="E1677" s="167"/>
      <c r="F1677" s="167"/>
      <c r="K1677" s="167"/>
    </row>
    <row r="1678" spans="5:11" ht="13.2">
      <c r="E1678" s="167"/>
      <c r="F1678" s="167"/>
      <c r="K1678" s="167"/>
    </row>
    <row r="1679" spans="5:11" ht="13.2">
      <c r="E1679" s="167"/>
      <c r="F1679" s="167"/>
      <c r="K1679" s="167"/>
    </row>
    <row r="1680" spans="5:11" ht="13.2">
      <c r="E1680" s="167"/>
      <c r="F1680" s="167"/>
      <c r="K1680" s="167"/>
    </row>
    <row r="1681" spans="5:11" ht="13.2">
      <c r="E1681" s="167"/>
      <c r="F1681" s="167"/>
      <c r="K1681" s="167"/>
    </row>
    <row r="1682" spans="5:11" ht="13.2">
      <c r="E1682" s="167"/>
      <c r="F1682" s="167"/>
      <c r="K1682" s="167"/>
    </row>
    <row r="1683" spans="5:11" ht="13.2">
      <c r="E1683" s="167"/>
      <c r="F1683" s="167"/>
      <c r="K1683" s="167"/>
    </row>
    <row r="1684" spans="5:11" ht="13.2">
      <c r="E1684" s="167"/>
      <c r="F1684" s="167"/>
      <c r="K1684" s="167"/>
    </row>
    <row r="1685" spans="5:11" ht="13.2">
      <c r="E1685" s="167"/>
      <c r="F1685" s="167"/>
      <c r="K1685" s="167"/>
    </row>
    <row r="1686" spans="5:11" ht="13.2">
      <c r="E1686" s="167"/>
      <c r="F1686" s="167"/>
      <c r="K1686" s="167"/>
    </row>
    <row r="1687" spans="5:11" ht="13.2">
      <c r="E1687" s="167"/>
      <c r="F1687" s="167"/>
      <c r="K1687" s="167"/>
    </row>
    <row r="1688" spans="5:11" ht="13.2">
      <c r="E1688" s="167"/>
      <c r="F1688" s="167"/>
      <c r="K1688" s="167"/>
    </row>
    <row r="1689" spans="5:11" ht="13.2">
      <c r="E1689" s="167"/>
      <c r="F1689" s="167"/>
      <c r="K1689" s="167"/>
    </row>
    <row r="1690" spans="5:11" ht="13.2">
      <c r="E1690" s="167"/>
      <c r="F1690" s="167"/>
      <c r="K1690" s="167"/>
    </row>
    <row r="1691" spans="5:11" ht="13.2">
      <c r="E1691" s="167"/>
      <c r="F1691" s="167"/>
      <c r="K1691" s="167"/>
    </row>
    <row r="1692" spans="5:11" ht="13.2">
      <c r="E1692" s="167"/>
      <c r="F1692" s="167"/>
      <c r="K1692" s="167"/>
    </row>
    <row r="1693" spans="5:11" ht="13.2">
      <c r="E1693" s="167"/>
      <c r="F1693" s="167"/>
      <c r="K1693" s="167"/>
    </row>
    <row r="1694" spans="5:11" ht="13.2">
      <c r="E1694" s="167"/>
      <c r="F1694" s="167"/>
      <c r="K1694" s="167"/>
    </row>
    <row r="1695" spans="5:11" ht="13.2">
      <c r="E1695" s="167"/>
      <c r="F1695" s="167"/>
      <c r="K1695" s="167"/>
    </row>
    <row r="1696" spans="5:11" ht="13.2">
      <c r="E1696" s="167"/>
      <c r="F1696" s="167"/>
      <c r="K1696" s="167"/>
    </row>
    <row r="1697" spans="5:11" ht="13.2">
      <c r="E1697" s="167"/>
      <c r="F1697" s="167"/>
      <c r="K1697" s="167"/>
    </row>
    <row r="1698" spans="5:11" ht="13.2">
      <c r="E1698" s="167"/>
      <c r="F1698" s="167"/>
      <c r="K1698" s="167"/>
    </row>
    <row r="1699" spans="5:11" ht="13.2">
      <c r="E1699" s="167"/>
      <c r="F1699" s="167"/>
      <c r="K1699" s="167"/>
    </row>
    <row r="1700" spans="5:11" ht="13.2">
      <c r="E1700" s="167"/>
      <c r="F1700" s="167"/>
      <c r="K1700" s="167"/>
    </row>
    <row r="1701" spans="5:11" ht="13.2">
      <c r="E1701" s="167"/>
      <c r="F1701" s="167"/>
      <c r="K1701" s="167"/>
    </row>
    <row r="1702" spans="5:11" ht="13.2">
      <c r="E1702" s="167"/>
      <c r="F1702" s="167"/>
      <c r="K1702" s="167"/>
    </row>
    <row r="1703" spans="5:11" ht="13.2">
      <c r="E1703" s="167"/>
      <c r="F1703" s="167"/>
      <c r="K1703" s="167"/>
    </row>
    <row r="1704" spans="5:11" ht="13.2">
      <c r="E1704" s="167"/>
      <c r="F1704" s="167"/>
      <c r="K1704" s="167"/>
    </row>
    <row r="1705" spans="5:11" ht="13.2">
      <c r="E1705" s="167"/>
      <c r="F1705" s="167"/>
      <c r="K1705" s="167"/>
    </row>
    <row r="1706" spans="5:11" ht="13.2">
      <c r="E1706" s="167"/>
      <c r="F1706" s="167"/>
      <c r="K1706" s="167"/>
    </row>
    <row r="1707" spans="5:11" ht="13.2">
      <c r="E1707" s="167"/>
      <c r="F1707" s="167"/>
      <c r="K1707" s="167"/>
    </row>
    <row r="1708" spans="5:11" ht="13.2">
      <c r="E1708" s="167"/>
      <c r="F1708" s="167"/>
      <c r="K1708" s="167"/>
    </row>
    <row r="1709" spans="5:11" ht="13.2">
      <c r="E1709" s="167"/>
      <c r="F1709" s="167"/>
      <c r="K1709" s="167"/>
    </row>
    <row r="1710" spans="5:11" ht="13.2">
      <c r="E1710" s="167"/>
      <c r="F1710" s="167"/>
      <c r="K1710" s="167"/>
    </row>
    <row r="1711" spans="5:11" ht="13.2">
      <c r="E1711" s="167"/>
      <c r="F1711" s="167"/>
      <c r="K1711" s="167"/>
    </row>
    <row r="1712" spans="5:11" ht="13.2">
      <c r="E1712" s="167"/>
      <c r="F1712" s="167"/>
      <c r="K1712" s="167"/>
    </row>
    <row r="1713" spans="5:11" ht="13.2">
      <c r="E1713" s="167"/>
      <c r="F1713" s="167"/>
      <c r="K1713" s="167"/>
    </row>
    <row r="1714" spans="5:11" ht="13.2">
      <c r="E1714" s="167"/>
      <c r="F1714" s="167"/>
      <c r="K1714" s="167"/>
    </row>
    <row r="1715" spans="5:11" ht="13.2">
      <c r="E1715" s="167"/>
      <c r="F1715" s="167"/>
      <c r="K1715" s="167"/>
    </row>
    <row r="1716" spans="5:11" ht="13.2">
      <c r="E1716" s="167"/>
      <c r="F1716" s="167"/>
      <c r="K1716" s="167"/>
    </row>
    <row r="1717" spans="5:11" ht="13.2">
      <c r="E1717" s="167"/>
      <c r="F1717" s="167"/>
      <c r="K1717" s="167"/>
    </row>
    <row r="1718" spans="5:11" ht="13.2">
      <c r="E1718" s="167"/>
      <c r="F1718" s="167"/>
      <c r="K1718" s="167"/>
    </row>
    <row r="1719" spans="5:11" ht="13.2">
      <c r="E1719" s="167"/>
      <c r="F1719" s="167"/>
      <c r="K1719" s="167"/>
    </row>
    <row r="1720" spans="5:11" ht="13.2">
      <c r="E1720" s="167"/>
      <c r="F1720" s="167"/>
      <c r="K1720" s="167"/>
    </row>
    <row r="1721" spans="5:11" ht="13.2">
      <c r="E1721" s="167"/>
      <c r="F1721" s="167"/>
      <c r="K1721" s="167"/>
    </row>
    <row r="1722" spans="5:11" ht="13.2">
      <c r="E1722" s="167"/>
      <c r="F1722" s="167"/>
      <c r="K1722" s="167"/>
    </row>
    <row r="1723" spans="5:11" ht="13.2">
      <c r="E1723" s="167"/>
      <c r="F1723" s="167"/>
      <c r="K1723" s="167"/>
    </row>
    <row r="1724" spans="5:11" ht="13.2">
      <c r="E1724" s="167"/>
      <c r="F1724" s="167"/>
      <c r="K1724" s="167"/>
    </row>
    <row r="1725" spans="5:11" ht="13.2">
      <c r="E1725" s="167"/>
      <c r="F1725" s="167"/>
      <c r="K1725" s="167"/>
    </row>
    <row r="1726" spans="5:11" ht="13.2">
      <c r="E1726" s="167"/>
      <c r="F1726" s="167"/>
      <c r="K1726" s="167"/>
    </row>
    <row r="1727" spans="5:11" ht="13.2">
      <c r="E1727" s="167"/>
      <c r="F1727" s="167"/>
      <c r="K1727" s="167"/>
    </row>
    <row r="1728" spans="5:11" ht="13.2">
      <c r="E1728" s="167"/>
      <c r="F1728" s="167"/>
      <c r="K1728" s="167"/>
    </row>
    <row r="1729" spans="5:11" ht="13.2">
      <c r="E1729" s="167"/>
      <c r="F1729" s="167"/>
      <c r="K1729" s="167"/>
    </row>
    <row r="1730" spans="5:11" ht="13.2">
      <c r="E1730" s="167"/>
      <c r="F1730" s="167"/>
      <c r="K1730" s="167"/>
    </row>
    <row r="1731" spans="5:11" ht="13.2">
      <c r="E1731" s="167"/>
      <c r="F1731" s="167"/>
      <c r="K1731" s="167"/>
    </row>
    <row r="1732" spans="5:11" ht="13.2">
      <c r="E1732" s="167"/>
      <c r="F1732" s="167"/>
      <c r="K1732" s="167"/>
    </row>
    <row r="1733" spans="5:11" ht="13.2">
      <c r="E1733" s="167"/>
      <c r="F1733" s="167"/>
      <c r="K1733" s="167"/>
    </row>
    <row r="1734" spans="5:11" ht="13.2">
      <c r="E1734" s="167"/>
      <c r="F1734" s="167"/>
      <c r="K1734" s="167"/>
    </row>
    <row r="1735" spans="5:11" ht="13.2">
      <c r="E1735" s="167"/>
      <c r="F1735" s="167"/>
      <c r="K1735" s="167"/>
    </row>
    <row r="1736" spans="5:11" ht="13.2">
      <c r="E1736" s="167"/>
      <c r="F1736" s="167"/>
      <c r="K1736" s="167"/>
    </row>
    <row r="1737" spans="5:11" ht="13.2">
      <c r="E1737" s="167"/>
      <c r="F1737" s="167"/>
      <c r="K1737" s="167"/>
    </row>
    <row r="1738" spans="5:11" ht="13.2">
      <c r="E1738" s="167"/>
      <c r="F1738" s="167"/>
      <c r="K1738" s="167"/>
    </row>
    <row r="1739" spans="5:11" ht="13.2">
      <c r="E1739" s="167"/>
      <c r="F1739" s="167"/>
      <c r="K1739" s="167"/>
    </row>
    <row r="1740" spans="5:11" ht="13.2">
      <c r="E1740" s="167"/>
      <c r="F1740" s="167"/>
      <c r="K1740" s="167"/>
    </row>
    <row r="1741" spans="5:11" ht="13.2">
      <c r="E1741" s="167"/>
      <c r="F1741" s="167"/>
      <c r="K1741" s="167"/>
    </row>
    <row r="1742" spans="5:11" ht="13.2">
      <c r="E1742" s="167"/>
      <c r="F1742" s="167"/>
      <c r="K1742" s="167"/>
    </row>
    <row r="1743" spans="5:11" ht="13.2">
      <c r="E1743" s="167"/>
      <c r="F1743" s="167"/>
      <c r="K1743" s="167"/>
    </row>
    <row r="1744" spans="5:11" ht="13.2">
      <c r="E1744" s="167"/>
      <c r="F1744" s="167"/>
      <c r="K1744" s="167"/>
    </row>
    <row r="1745" spans="5:11" ht="13.2">
      <c r="E1745" s="167"/>
      <c r="F1745" s="167"/>
      <c r="K1745" s="167"/>
    </row>
    <row r="1746" spans="5:11" ht="13.2">
      <c r="E1746" s="167"/>
      <c r="F1746" s="167"/>
      <c r="K1746" s="167"/>
    </row>
    <row r="1747" spans="5:11" ht="13.2">
      <c r="E1747" s="167"/>
      <c r="F1747" s="167"/>
      <c r="K1747" s="167"/>
    </row>
    <row r="1748" spans="5:11" ht="13.2">
      <c r="E1748" s="167"/>
      <c r="F1748" s="167"/>
      <c r="K1748" s="167"/>
    </row>
    <row r="1749" spans="5:11" ht="13.2">
      <c r="E1749" s="167"/>
      <c r="F1749" s="167"/>
      <c r="K1749" s="167"/>
    </row>
    <row r="1750" spans="5:11" ht="13.2">
      <c r="E1750" s="167"/>
      <c r="F1750" s="167"/>
      <c r="K1750" s="167"/>
    </row>
    <row r="1751" spans="5:11" ht="13.2">
      <c r="E1751" s="167"/>
      <c r="F1751" s="167"/>
      <c r="K1751" s="167"/>
    </row>
    <row r="1752" spans="5:11" ht="13.2">
      <c r="E1752" s="167"/>
      <c r="F1752" s="167"/>
      <c r="K1752" s="167"/>
    </row>
    <row r="1753" spans="5:11" ht="13.2">
      <c r="E1753" s="167"/>
      <c r="F1753" s="167"/>
      <c r="K1753" s="167"/>
    </row>
    <row r="1754" spans="5:11" ht="13.2">
      <c r="E1754" s="167"/>
      <c r="F1754" s="167"/>
      <c r="K1754" s="167"/>
    </row>
    <row r="1755" spans="5:11" ht="13.2">
      <c r="E1755" s="167"/>
      <c r="F1755" s="167"/>
      <c r="K1755" s="167"/>
    </row>
    <row r="1756" spans="5:11" ht="13.2">
      <c r="E1756" s="167"/>
      <c r="F1756" s="167"/>
      <c r="K1756" s="167"/>
    </row>
    <row r="1757" spans="5:11" ht="13.2">
      <c r="E1757" s="167"/>
      <c r="F1757" s="167"/>
      <c r="K1757" s="167"/>
    </row>
    <row r="1758" spans="5:11" ht="13.2">
      <c r="E1758" s="167"/>
      <c r="F1758" s="167"/>
      <c r="K1758" s="167"/>
    </row>
    <row r="1759" spans="5:11" ht="13.2">
      <c r="E1759" s="167"/>
      <c r="F1759" s="167"/>
      <c r="K1759" s="167"/>
    </row>
    <row r="1760" spans="5:11" ht="13.2">
      <c r="E1760" s="167"/>
      <c r="F1760" s="167"/>
      <c r="K1760" s="167"/>
    </row>
    <row r="1761" spans="5:11" ht="13.2">
      <c r="E1761" s="167"/>
      <c r="F1761" s="167"/>
      <c r="K1761" s="167"/>
    </row>
    <row r="1762" spans="5:11" ht="13.2">
      <c r="E1762" s="167"/>
      <c r="F1762" s="167"/>
      <c r="K1762" s="167"/>
    </row>
    <row r="1763" spans="5:11" ht="13.2">
      <c r="E1763" s="167"/>
      <c r="F1763" s="167"/>
      <c r="K1763" s="167"/>
    </row>
    <row r="1764" spans="5:11" ht="13.2">
      <c r="E1764" s="167"/>
      <c r="F1764" s="167"/>
      <c r="K1764" s="167"/>
    </row>
    <row r="1765" spans="5:11" ht="13.2">
      <c r="E1765" s="167"/>
      <c r="F1765" s="167"/>
      <c r="K1765" s="167"/>
    </row>
    <row r="1766" spans="5:11" ht="13.2">
      <c r="E1766" s="167"/>
      <c r="F1766" s="167"/>
      <c r="K1766" s="167"/>
    </row>
    <row r="1767" spans="5:11" ht="13.2">
      <c r="E1767" s="167"/>
      <c r="F1767" s="167"/>
      <c r="K1767" s="167"/>
    </row>
    <row r="1768" spans="5:11" ht="13.2">
      <c r="E1768" s="167"/>
      <c r="F1768" s="167"/>
      <c r="K1768" s="167"/>
    </row>
    <row r="1769" spans="5:11" ht="13.2">
      <c r="E1769" s="167"/>
      <c r="F1769" s="167"/>
      <c r="K1769" s="167"/>
    </row>
    <row r="1770" spans="5:11" ht="13.2">
      <c r="E1770" s="167"/>
      <c r="F1770" s="167"/>
      <c r="K1770" s="167"/>
    </row>
    <row r="1771" spans="5:11" ht="13.2">
      <c r="E1771" s="167"/>
      <c r="F1771" s="167"/>
      <c r="K1771" s="167"/>
    </row>
    <row r="1772" spans="5:11" ht="13.2">
      <c r="E1772" s="167"/>
      <c r="F1772" s="167"/>
      <c r="K1772" s="167"/>
    </row>
    <row r="1773" spans="5:11" ht="13.2">
      <c r="E1773" s="167"/>
      <c r="F1773" s="167"/>
      <c r="K1773" s="167"/>
    </row>
    <row r="1774" spans="5:11" ht="13.2">
      <c r="E1774" s="167"/>
      <c r="F1774" s="167"/>
      <c r="K1774" s="167"/>
    </row>
    <row r="1775" spans="5:11" ht="13.2">
      <c r="E1775" s="167"/>
      <c r="F1775" s="167"/>
      <c r="K1775" s="167"/>
    </row>
    <row r="1776" spans="5:11" ht="13.2">
      <c r="E1776" s="167"/>
      <c r="F1776" s="167"/>
      <c r="K1776" s="167"/>
    </row>
    <row r="1777" spans="5:11" ht="13.2">
      <c r="E1777" s="167"/>
      <c r="F1777" s="167"/>
      <c r="K1777" s="167"/>
    </row>
    <row r="1778" spans="5:11" ht="13.2">
      <c r="E1778" s="167"/>
      <c r="F1778" s="167"/>
      <c r="K1778" s="167"/>
    </row>
    <row r="1779" spans="5:11" ht="13.2">
      <c r="E1779" s="167"/>
      <c r="F1779" s="167"/>
      <c r="K1779" s="167"/>
    </row>
    <row r="1780" spans="5:11" ht="13.2">
      <c r="E1780" s="167"/>
      <c r="F1780" s="167"/>
      <c r="K1780" s="167"/>
    </row>
    <row r="1781" spans="5:11" ht="13.2">
      <c r="E1781" s="167"/>
      <c r="F1781" s="167"/>
      <c r="K1781" s="167"/>
    </row>
    <row r="1782" spans="5:11" ht="13.2">
      <c r="E1782" s="167"/>
      <c r="F1782" s="167"/>
      <c r="K1782" s="167"/>
    </row>
    <row r="1783" spans="5:11" ht="13.2">
      <c r="E1783" s="167"/>
      <c r="F1783" s="167"/>
      <c r="K1783" s="167"/>
    </row>
    <row r="1784" spans="5:11" ht="13.2">
      <c r="E1784" s="167"/>
      <c r="F1784" s="167"/>
      <c r="K1784" s="167"/>
    </row>
    <row r="1785" spans="5:11" ht="13.2">
      <c r="E1785" s="167"/>
      <c r="F1785" s="167"/>
      <c r="K1785" s="167"/>
    </row>
    <row r="1786" spans="5:11" ht="13.2">
      <c r="E1786" s="167"/>
      <c r="F1786" s="167"/>
      <c r="K1786" s="167"/>
    </row>
    <row r="1787" spans="5:11" ht="13.2">
      <c r="E1787" s="167"/>
      <c r="F1787" s="167"/>
      <c r="K1787" s="167"/>
    </row>
    <row r="1788" spans="5:11" ht="13.2">
      <c r="E1788" s="167"/>
      <c r="F1788" s="167"/>
      <c r="K1788" s="167"/>
    </row>
    <row r="1789" spans="5:11" ht="13.2">
      <c r="E1789" s="167"/>
      <c r="F1789" s="167"/>
      <c r="K1789" s="167"/>
    </row>
    <row r="1790" spans="5:11" ht="13.2">
      <c r="E1790" s="167"/>
      <c r="F1790" s="167"/>
      <c r="K1790" s="167"/>
    </row>
    <row r="1791" spans="5:11" ht="13.2">
      <c r="E1791" s="167"/>
      <c r="F1791" s="167"/>
      <c r="K1791" s="167"/>
    </row>
    <row r="1792" spans="5:11" ht="13.2">
      <c r="E1792" s="167"/>
      <c r="F1792" s="167"/>
      <c r="K1792" s="167"/>
    </row>
    <row r="1793" spans="5:11" ht="13.2">
      <c r="E1793" s="167"/>
      <c r="F1793" s="167"/>
      <c r="K1793" s="167"/>
    </row>
    <row r="1794" spans="5:11" ht="13.2">
      <c r="E1794" s="167"/>
      <c r="F1794" s="167"/>
      <c r="K1794" s="167"/>
    </row>
    <row r="1795" spans="5:11" ht="13.2">
      <c r="E1795" s="167"/>
      <c r="F1795" s="167"/>
      <c r="K1795" s="167"/>
    </row>
    <row r="1796" spans="5:11" ht="13.2">
      <c r="E1796" s="167"/>
      <c r="F1796" s="167"/>
      <c r="K1796" s="167"/>
    </row>
    <row r="1797" spans="5:11" ht="13.2">
      <c r="E1797" s="167"/>
      <c r="F1797" s="167"/>
      <c r="K1797" s="167"/>
    </row>
    <row r="1798" spans="5:11" ht="13.2">
      <c r="E1798" s="167"/>
      <c r="F1798" s="167"/>
      <c r="K1798" s="167"/>
    </row>
    <row r="1799" spans="5:11" ht="13.2">
      <c r="E1799" s="167"/>
      <c r="F1799" s="167"/>
      <c r="K1799" s="167"/>
    </row>
    <row r="1800" spans="5:11" ht="13.2">
      <c r="E1800" s="167"/>
      <c r="F1800" s="167"/>
      <c r="K1800" s="167"/>
    </row>
    <row r="1801" spans="5:11" ht="13.2">
      <c r="E1801" s="167"/>
      <c r="F1801" s="167"/>
      <c r="K1801" s="167"/>
    </row>
    <row r="1802" spans="5:11" ht="13.2">
      <c r="E1802" s="167"/>
      <c r="F1802" s="167"/>
      <c r="K1802" s="167"/>
    </row>
    <row r="1803" spans="5:11" ht="13.2">
      <c r="E1803" s="167"/>
      <c r="F1803" s="167"/>
      <c r="K1803" s="167"/>
    </row>
    <row r="1804" spans="5:11" ht="13.2">
      <c r="E1804" s="167"/>
      <c r="F1804" s="167"/>
      <c r="K1804" s="167"/>
    </row>
    <row r="1805" spans="5:11" ht="13.2">
      <c r="E1805" s="167"/>
      <c r="F1805" s="167"/>
      <c r="K1805" s="167"/>
    </row>
    <row r="1806" spans="5:11" ht="13.2">
      <c r="E1806" s="167"/>
      <c r="F1806" s="167"/>
      <c r="K1806" s="167"/>
    </row>
    <row r="1807" spans="5:11" ht="13.2">
      <c r="E1807" s="167"/>
      <c r="F1807" s="167"/>
      <c r="K1807" s="167"/>
    </row>
    <row r="1808" spans="5:11" ht="13.2">
      <c r="E1808" s="167"/>
      <c r="F1808" s="167"/>
      <c r="K1808" s="167"/>
    </row>
    <row r="1809" spans="5:11" ht="13.2">
      <c r="E1809" s="167"/>
      <c r="F1809" s="167"/>
      <c r="K1809" s="167"/>
    </row>
    <row r="1810" spans="5:11" ht="13.2">
      <c r="E1810" s="167"/>
      <c r="F1810" s="167"/>
      <c r="K1810" s="167"/>
    </row>
    <row r="1811" spans="5:11" ht="13.2">
      <c r="E1811" s="167"/>
      <c r="F1811" s="167"/>
      <c r="K1811" s="167"/>
    </row>
    <row r="1812" spans="5:11" ht="13.2">
      <c r="E1812" s="167"/>
      <c r="F1812" s="167"/>
      <c r="K1812" s="167"/>
    </row>
    <row r="1813" spans="5:11" ht="13.2">
      <c r="E1813" s="167"/>
      <c r="F1813" s="167"/>
      <c r="K1813" s="167"/>
    </row>
    <row r="1814" spans="5:11" ht="13.2">
      <c r="E1814" s="167"/>
      <c r="F1814" s="167"/>
      <c r="K1814" s="167"/>
    </row>
    <row r="1815" spans="5:11" ht="13.2">
      <c r="E1815" s="167"/>
      <c r="F1815" s="167"/>
      <c r="K1815" s="167"/>
    </row>
    <row r="1816" spans="5:11" ht="13.2">
      <c r="E1816" s="167"/>
      <c r="F1816" s="167"/>
      <c r="K1816" s="167"/>
    </row>
    <row r="1817" spans="5:11" ht="13.2">
      <c r="E1817" s="167"/>
      <c r="F1817" s="167"/>
      <c r="K1817" s="167"/>
    </row>
    <row r="1818" spans="5:11" ht="13.2">
      <c r="E1818" s="167"/>
      <c r="F1818" s="167"/>
      <c r="K1818" s="167"/>
    </row>
    <row r="1819" spans="5:11" ht="13.2">
      <c r="E1819" s="167"/>
      <c r="F1819" s="167"/>
      <c r="K1819" s="167"/>
    </row>
    <row r="1820" spans="5:11" ht="13.2">
      <c r="E1820" s="167"/>
      <c r="F1820" s="167"/>
      <c r="K1820" s="167"/>
    </row>
    <row r="1821" spans="5:11" ht="13.2">
      <c r="E1821" s="167"/>
      <c r="F1821" s="167"/>
      <c r="K1821" s="167"/>
    </row>
    <row r="1822" spans="5:11" ht="13.2">
      <c r="E1822" s="167"/>
      <c r="F1822" s="167"/>
      <c r="K1822" s="167"/>
    </row>
    <row r="1823" spans="5:11" ht="13.2">
      <c r="E1823" s="167"/>
      <c r="F1823" s="167"/>
      <c r="K1823" s="167"/>
    </row>
    <row r="1824" spans="5:11" ht="13.2">
      <c r="E1824" s="167"/>
      <c r="F1824" s="167"/>
      <c r="K1824" s="167"/>
    </row>
    <row r="1825" spans="5:11" ht="13.2">
      <c r="E1825" s="167"/>
      <c r="F1825" s="167"/>
      <c r="K1825" s="167"/>
    </row>
    <row r="1826" spans="5:11" ht="13.2">
      <c r="E1826" s="167"/>
      <c r="F1826" s="167"/>
      <c r="K1826" s="167"/>
    </row>
    <row r="1827" spans="5:11" ht="13.2">
      <c r="E1827" s="167"/>
      <c r="F1827" s="167"/>
      <c r="K1827" s="167"/>
    </row>
    <row r="1828" spans="5:11" ht="13.2">
      <c r="E1828" s="167"/>
      <c r="F1828" s="167"/>
      <c r="K1828" s="167"/>
    </row>
    <row r="1829" spans="5:11" ht="13.2">
      <c r="E1829" s="167"/>
      <c r="F1829" s="167"/>
      <c r="K1829" s="167"/>
    </row>
    <row r="1830" spans="5:11" ht="13.2">
      <c r="E1830" s="167"/>
      <c r="F1830" s="167"/>
      <c r="K1830" s="167"/>
    </row>
    <row r="1831" spans="5:11" ht="13.2">
      <c r="E1831" s="167"/>
      <c r="F1831" s="167"/>
      <c r="K1831" s="167"/>
    </row>
    <row r="1832" spans="5:11" ht="13.2">
      <c r="E1832" s="167"/>
      <c r="F1832" s="167"/>
      <c r="K1832" s="167"/>
    </row>
    <row r="1833" spans="5:11" ht="13.2">
      <c r="E1833" s="167"/>
      <c r="F1833" s="167"/>
      <c r="K1833" s="167"/>
    </row>
    <row r="1834" spans="5:11" ht="13.2">
      <c r="E1834" s="167"/>
      <c r="F1834" s="167"/>
      <c r="K1834" s="167"/>
    </row>
    <row r="1835" spans="5:11" ht="13.2">
      <c r="E1835" s="167"/>
      <c r="F1835" s="167"/>
      <c r="K1835" s="167"/>
    </row>
    <row r="1836" spans="5:11" ht="13.2">
      <c r="E1836" s="167"/>
      <c r="F1836" s="167"/>
      <c r="K1836" s="167"/>
    </row>
    <row r="1837" spans="5:11" ht="13.2">
      <c r="E1837" s="167"/>
      <c r="F1837" s="167"/>
      <c r="K1837" s="167"/>
    </row>
    <row r="1838" spans="5:11" ht="13.2">
      <c r="E1838" s="167"/>
      <c r="F1838" s="167"/>
      <c r="K1838" s="167"/>
    </row>
    <row r="1839" spans="5:11" ht="13.2">
      <c r="E1839" s="167"/>
      <c r="F1839" s="167"/>
      <c r="K1839" s="167"/>
    </row>
    <row r="1840" spans="5:11" ht="13.2">
      <c r="E1840" s="167"/>
      <c r="F1840" s="167"/>
      <c r="K1840" s="167"/>
    </row>
    <row r="1841" spans="5:11" ht="13.2">
      <c r="E1841" s="167"/>
      <c r="F1841" s="167"/>
      <c r="K1841" s="167"/>
    </row>
    <row r="1842" spans="5:11" ht="13.2">
      <c r="E1842" s="167"/>
      <c r="F1842" s="167"/>
      <c r="K1842" s="167"/>
    </row>
    <row r="1843" spans="5:11" ht="13.2">
      <c r="E1843" s="167"/>
      <c r="F1843" s="167"/>
      <c r="K1843" s="167"/>
    </row>
    <row r="1844" spans="5:11" ht="13.2">
      <c r="E1844" s="167"/>
      <c r="F1844" s="167"/>
      <c r="K1844" s="167"/>
    </row>
    <row r="1845" spans="5:11" ht="13.2">
      <c r="E1845" s="167"/>
      <c r="F1845" s="167"/>
      <c r="K1845" s="167"/>
    </row>
    <row r="1846" spans="5:11" ht="13.2">
      <c r="E1846" s="167"/>
      <c r="F1846" s="167"/>
      <c r="K1846" s="167"/>
    </row>
    <row r="1847" spans="5:11" ht="13.2">
      <c r="E1847" s="167"/>
      <c r="F1847" s="167"/>
      <c r="K1847" s="167"/>
    </row>
    <row r="1848" spans="5:11" ht="13.2">
      <c r="E1848" s="167"/>
      <c r="F1848" s="167"/>
      <c r="K1848" s="167"/>
    </row>
    <row r="1849" spans="5:11" ht="13.2">
      <c r="E1849" s="167"/>
      <c r="F1849" s="167"/>
      <c r="K1849" s="167"/>
    </row>
    <row r="1850" spans="5:11" ht="13.2">
      <c r="E1850" s="167"/>
      <c r="F1850" s="167"/>
      <c r="K1850" s="167"/>
    </row>
    <row r="1851" spans="5:11" ht="13.2">
      <c r="E1851" s="167"/>
      <c r="F1851" s="167"/>
      <c r="K1851" s="167"/>
    </row>
    <row r="1852" spans="5:11" ht="13.2">
      <c r="E1852" s="167"/>
      <c r="F1852" s="167"/>
      <c r="K1852" s="167"/>
    </row>
    <row r="1853" spans="5:11" ht="13.2">
      <c r="E1853" s="167"/>
      <c r="F1853" s="167"/>
      <c r="K1853" s="167"/>
    </row>
    <row r="1854" spans="5:11" ht="13.2">
      <c r="E1854" s="167"/>
      <c r="F1854" s="167"/>
      <c r="K1854" s="167"/>
    </row>
    <row r="1855" spans="5:11" ht="13.2">
      <c r="E1855" s="167"/>
      <c r="F1855" s="167"/>
      <c r="K1855" s="167"/>
    </row>
    <row r="1856" spans="5:11" ht="13.2">
      <c r="E1856" s="167"/>
      <c r="F1856" s="167"/>
      <c r="K1856" s="167"/>
    </row>
    <row r="1857" spans="5:11" ht="13.2">
      <c r="E1857" s="167"/>
      <c r="F1857" s="167"/>
      <c r="K1857" s="167"/>
    </row>
    <row r="1858" spans="5:11" ht="13.2">
      <c r="E1858" s="167"/>
      <c r="F1858" s="167"/>
      <c r="K1858" s="167"/>
    </row>
    <row r="1859" spans="5:11" ht="13.2">
      <c r="E1859" s="167"/>
      <c r="F1859" s="167"/>
      <c r="K1859" s="167"/>
    </row>
    <row r="1860" spans="5:11" ht="13.2">
      <c r="E1860" s="167"/>
      <c r="F1860" s="167"/>
      <c r="K1860" s="167"/>
    </row>
    <row r="1861" spans="5:11" ht="13.2">
      <c r="E1861" s="167"/>
      <c r="F1861" s="167"/>
      <c r="K1861" s="167"/>
    </row>
    <row r="1862" spans="5:11" ht="13.2">
      <c r="E1862" s="167"/>
      <c r="F1862" s="167"/>
      <c r="K1862" s="167"/>
    </row>
    <row r="1863" spans="5:11" ht="13.2">
      <c r="E1863" s="167"/>
      <c r="F1863" s="167"/>
      <c r="K1863" s="167"/>
    </row>
    <row r="1864" spans="5:11" ht="13.2">
      <c r="E1864" s="167"/>
      <c r="F1864" s="167"/>
      <c r="K1864" s="167"/>
    </row>
    <row r="1865" spans="5:11" ht="13.2">
      <c r="E1865" s="167"/>
      <c r="F1865" s="167"/>
      <c r="K1865" s="167"/>
    </row>
    <row r="1866" spans="5:11" ht="13.2">
      <c r="E1866" s="167"/>
      <c r="F1866" s="167"/>
      <c r="K1866" s="167"/>
    </row>
    <row r="1867" spans="5:11" ht="13.2">
      <c r="E1867" s="167"/>
      <c r="F1867" s="167"/>
      <c r="K1867" s="167"/>
    </row>
    <row r="1868" spans="5:11" ht="13.2">
      <c r="E1868" s="167"/>
      <c r="F1868" s="167"/>
      <c r="K1868" s="167"/>
    </row>
    <row r="1869" spans="5:11" ht="13.2">
      <c r="E1869" s="167"/>
      <c r="F1869" s="167"/>
      <c r="K1869" s="167"/>
    </row>
    <row r="1870" spans="5:11" ht="13.2">
      <c r="E1870" s="167"/>
      <c r="F1870" s="167"/>
      <c r="K1870" s="167"/>
    </row>
    <row r="1871" spans="5:11" ht="13.2">
      <c r="E1871" s="167"/>
      <c r="F1871" s="167"/>
      <c r="K1871" s="167"/>
    </row>
    <row r="1872" spans="5:11" ht="13.2">
      <c r="E1872" s="167"/>
      <c r="F1872" s="167"/>
      <c r="K1872" s="167"/>
    </row>
    <row r="1873" spans="5:11" ht="13.2">
      <c r="E1873" s="167"/>
      <c r="F1873" s="167"/>
      <c r="K1873" s="167"/>
    </row>
    <row r="1874" spans="5:11" ht="13.2">
      <c r="E1874" s="167"/>
      <c r="F1874" s="167"/>
      <c r="K1874" s="167"/>
    </row>
    <row r="1875" spans="5:11" ht="13.2">
      <c r="E1875" s="167"/>
      <c r="F1875" s="167"/>
      <c r="K1875" s="167"/>
    </row>
    <row r="1876" spans="5:11" ht="13.2">
      <c r="E1876" s="167"/>
      <c r="F1876" s="167"/>
      <c r="K1876" s="167"/>
    </row>
    <row r="1877" spans="5:11" ht="13.2">
      <c r="E1877" s="167"/>
      <c r="F1877" s="167"/>
      <c r="K1877" s="167"/>
    </row>
    <row r="1878" spans="5:11" ht="13.2">
      <c r="E1878" s="167"/>
      <c r="F1878" s="167"/>
      <c r="K1878" s="167"/>
    </row>
    <row r="1879" spans="5:11" ht="13.2">
      <c r="E1879" s="167"/>
      <c r="F1879" s="167"/>
      <c r="K1879" s="167"/>
    </row>
    <row r="1880" spans="5:11" ht="13.2">
      <c r="E1880" s="167"/>
      <c r="F1880" s="167"/>
      <c r="K1880" s="167"/>
    </row>
    <row r="1881" spans="5:11" ht="13.2">
      <c r="E1881" s="167"/>
      <c r="F1881" s="167"/>
      <c r="K1881" s="167"/>
    </row>
    <row r="1882" spans="5:11" ht="13.2">
      <c r="E1882" s="167"/>
      <c r="F1882" s="167"/>
      <c r="K1882" s="167"/>
    </row>
    <row r="1883" spans="5:11" ht="13.2">
      <c r="E1883" s="167"/>
      <c r="F1883" s="167"/>
      <c r="K1883" s="167"/>
    </row>
    <row r="1884" spans="5:11" ht="13.2">
      <c r="E1884" s="167"/>
      <c r="F1884" s="167"/>
      <c r="K1884" s="167"/>
    </row>
    <row r="1885" spans="5:11" ht="13.2">
      <c r="E1885" s="167"/>
      <c r="F1885" s="167"/>
      <c r="K1885" s="167"/>
    </row>
    <row r="1886" spans="5:11" ht="13.2">
      <c r="E1886" s="167"/>
      <c r="F1886" s="167"/>
      <c r="K1886" s="167"/>
    </row>
    <row r="1887" spans="5:11" ht="13.2">
      <c r="E1887" s="167"/>
      <c r="F1887" s="167"/>
      <c r="K1887" s="167"/>
    </row>
    <row r="1888" spans="5:11" ht="13.2">
      <c r="E1888" s="167"/>
      <c r="F1888" s="167"/>
      <c r="K1888" s="167"/>
    </row>
    <row r="1889" spans="5:11" ht="13.2">
      <c r="E1889" s="167"/>
      <c r="F1889" s="167"/>
      <c r="K1889" s="167"/>
    </row>
    <row r="1890" spans="5:11" ht="13.2">
      <c r="E1890" s="167"/>
      <c r="F1890" s="167"/>
      <c r="K1890" s="167"/>
    </row>
    <row r="1891" spans="5:11" ht="13.2">
      <c r="E1891" s="167"/>
      <c r="F1891" s="167"/>
      <c r="K1891" s="167"/>
    </row>
    <row r="1892" spans="5:11" ht="13.2">
      <c r="E1892" s="167"/>
      <c r="F1892" s="167"/>
      <c r="K1892" s="167"/>
    </row>
    <row r="1893" spans="5:11" ht="13.2">
      <c r="E1893" s="167"/>
      <c r="F1893" s="167"/>
      <c r="K1893" s="167"/>
    </row>
    <row r="1894" spans="5:11" ht="13.2">
      <c r="E1894" s="167"/>
      <c r="F1894" s="167"/>
      <c r="K1894" s="167"/>
    </row>
    <row r="1895" spans="5:11" ht="13.2">
      <c r="E1895" s="167"/>
      <c r="F1895" s="167"/>
      <c r="K1895" s="167"/>
    </row>
    <row r="1896" spans="5:11" ht="13.2">
      <c r="E1896" s="167"/>
      <c r="F1896" s="167"/>
      <c r="K1896" s="167"/>
    </row>
    <row r="1897" spans="5:11" ht="13.2">
      <c r="E1897" s="167"/>
      <c r="F1897" s="167"/>
      <c r="K1897" s="167"/>
    </row>
    <row r="1898" spans="5:11" ht="13.2">
      <c r="E1898" s="167"/>
      <c r="F1898" s="167"/>
      <c r="K1898" s="167"/>
    </row>
    <row r="1899" spans="5:11" ht="13.2">
      <c r="E1899" s="167"/>
      <c r="F1899" s="167"/>
      <c r="K1899" s="167"/>
    </row>
    <row r="1900" spans="5:11" ht="13.2">
      <c r="E1900" s="167"/>
      <c r="F1900" s="167"/>
      <c r="K1900" s="167"/>
    </row>
    <row r="1901" spans="5:11" ht="13.2">
      <c r="E1901" s="167"/>
      <c r="F1901" s="167"/>
      <c r="K1901" s="167"/>
    </row>
    <row r="1902" spans="5:11" ht="13.2">
      <c r="E1902" s="167"/>
      <c r="F1902" s="167"/>
      <c r="K1902" s="167"/>
    </row>
    <row r="1903" spans="5:11" ht="13.2">
      <c r="E1903" s="167"/>
      <c r="F1903" s="167"/>
      <c r="K1903" s="167"/>
    </row>
    <row r="1904" spans="5:11" ht="13.2">
      <c r="E1904" s="167"/>
      <c r="F1904" s="167"/>
      <c r="K1904" s="167"/>
    </row>
    <row r="1905" spans="5:11" ht="13.2">
      <c r="E1905" s="167"/>
      <c r="F1905" s="167"/>
      <c r="K1905" s="167"/>
    </row>
    <row r="1906" spans="5:11" ht="13.2">
      <c r="E1906" s="167"/>
      <c r="F1906" s="167"/>
      <c r="K1906" s="167"/>
    </row>
    <row r="1907" spans="5:11" ht="13.2">
      <c r="E1907" s="167"/>
      <c r="F1907" s="167"/>
      <c r="K1907" s="167"/>
    </row>
    <row r="1908" spans="5:11" ht="13.2">
      <c r="E1908" s="167"/>
      <c r="F1908" s="167"/>
      <c r="K1908" s="167"/>
    </row>
    <row r="1909" spans="5:11" ht="13.2">
      <c r="E1909" s="167"/>
      <c r="F1909" s="167"/>
      <c r="K1909" s="167"/>
    </row>
    <row r="1910" spans="5:11" ht="13.2">
      <c r="E1910" s="167"/>
      <c r="F1910" s="167"/>
      <c r="K1910" s="167"/>
    </row>
    <row r="1911" spans="5:11" ht="13.2">
      <c r="E1911" s="167"/>
      <c r="F1911" s="167"/>
      <c r="K1911" s="167"/>
    </row>
    <row r="1912" spans="5:11" ht="13.2">
      <c r="E1912" s="167"/>
      <c r="F1912" s="167"/>
      <c r="K1912" s="167"/>
    </row>
    <row r="1913" spans="5:11" ht="13.2">
      <c r="E1913" s="167"/>
      <c r="F1913" s="167"/>
      <c r="K1913" s="167"/>
    </row>
    <row r="1914" spans="5:11" ht="13.2">
      <c r="E1914" s="167"/>
      <c r="F1914" s="167"/>
      <c r="K1914" s="167"/>
    </row>
    <row r="1915" spans="5:11" ht="13.2">
      <c r="E1915" s="167"/>
      <c r="F1915" s="167"/>
      <c r="K1915" s="167"/>
    </row>
    <row r="1916" spans="5:11" ht="13.2">
      <c r="E1916" s="167"/>
      <c r="F1916" s="167"/>
      <c r="K1916" s="167"/>
    </row>
    <row r="1917" spans="5:11" ht="13.2">
      <c r="E1917" s="167"/>
      <c r="F1917" s="167"/>
      <c r="K1917" s="167"/>
    </row>
    <row r="1918" spans="5:11" ht="13.2">
      <c r="E1918" s="167"/>
      <c r="F1918" s="167"/>
      <c r="K1918" s="167"/>
    </row>
    <row r="1919" spans="5:11" ht="13.2">
      <c r="E1919" s="167"/>
      <c r="F1919" s="167"/>
      <c r="K1919" s="167"/>
    </row>
    <row r="1920" spans="5:11" ht="13.2">
      <c r="E1920" s="167"/>
      <c r="F1920" s="167"/>
      <c r="K1920" s="167"/>
    </row>
    <row r="1921" spans="5:11" ht="13.2">
      <c r="E1921" s="167"/>
      <c r="F1921" s="167"/>
      <c r="K1921" s="167"/>
    </row>
    <row r="1922" spans="5:11" ht="13.2">
      <c r="E1922" s="167"/>
      <c r="F1922" s="167"/>
      <c r="K1922" s="167"/>
    </row>
    <row r="1923" spans="5:11" ht="13.2">
      <c r="E1923" s="167"/>
      <c r="F1923" s="167"/>
      <c r="K1923" s="167"/>
    </row>
    <row r="1924" spans="5:11" ht="13.2">
      <c r="E1924" s="167"/>
      <c r="F1924" s="167"/>
      <c r="K1924" s="167"/>
    </row>
    <row r="1925" spans="5:11" ht="13.2">
      <c r="E1925" s="167"/>
      <c r="F1925" s="167"/>
      <c r="K1925" s="167"/>
    </row>
    <row r="1926" spans="5:11" ht="13.2">
      <c r="E1926" s="167"/>
      <c r="F1926" s="167"/>
      <c r="K1926" s="167"/>
    </row>
    <row r="1927" spans="5:11" ht="13.2">
      <c r="E1927" s="167"/>
      <c r="F1927" s="167"/>
      <c r="K1927" s="167"/>
    </row>
    <row r="1928" spans="5:11" ht="13.2">
      <c r="E1928" s="167"/>
      <c r="F1928" s="167"/>
      <c r="K1928" s="167"/>
    </row>
    <row r="1929" spans="5:11" ht="13.2">
      <c r="E1929" s="167"/>
      <c r="F1929" s="167"/>
      <c r="K1929" s="167"/>
    </row>
    <row r="1930" spans="5:11" ht="13.2">
      <c r="E1930" s="167"/>
      <c r="F1930" s="167"/>
      <c r="K1930" s="167"/>
    </row>
    <row r="1931" spans="5:11" ht="13.2">
      <c r="E1931" s="167"/>
      <c r="F1931" s="167"/>
      <c r="K1931" s="167"/>
    </row>
    <row r="1932" spans="5:11" ht="13.2">
      <c r="E1932" s="167"/>
      <c r="F1932" s="167"/>
      <c r="K1932" s="167"/>
    </row>
    <row r="1933" spans="5:11" ht="13.2">
      <c r="E1933" s="167"/>
      <c r="F1933" s="167"/>
      <c r="K1933" s="167"/>
    </row>
    <row r="1934" spans="5:11" ht="13.2">
      <c r="E1934" s="167"/>
      <c r="F1934" s="167"/>
      <c r="K1934" s="167"/>
    </row>
    <row r="1935" spans="5:11" ht="13.2">
      <c r="E1935" s="167"/>
      <c r="F1935" s="167"/>
      <c r="K1935" s="167"/>
    </row>
    <row r="1936" spans="5:11" ht="13.2">
      <c r="E1936" s="167"/>
      <c r="F1936" s="167"/>
      <c r="K1936" s="167"/>
    </row>
    <row r="1937" spans="5:11" ht="13.2">
      <c r="E1937" s="167"/>
      <c r="F1937" s="167"/>
      <c r="K1937" s="167"/>
    </row>
    <row r="1938" spans="5:11" ht="13.2">
      <c r="E1938" s="167"/>
      <c r="F1938" s="167"/>
      <c r="K1938" s="167"/>
    </row>
    <row r="1939" spans="5:11" ht="13.2">
      <c r="E1939" s="167"/>
      <c r="F1939" s="167"/>
      <c r="K1939" s="167"/>
    </row>
    <row r="1940" spans="5:11" ht="13.2">
      <c r="E1940" s="167"/>
      <c r="F1940" s="167"/>
      <c r="K1940" s="167"/>
    </row>
    <row r="1941" spans="5:11" ht="13.2">
      <c r="E1941" s="167"/>
      <c r="F1941" s="167"/>
      <c r="K1941" s="167"/>
    </row>
    <row r="1942" spans="5:11" ht="13.2">
      <c r="E1942" s="167"/>
      <c r="F1942" s="167"/>
      <c r="K1942" s="167"/>
    </row>
    <row r="1943" spans="5:11" ht="13.2">
      <c r="E1943" s="167"/>
      <c r="F1943" s="167"/>
      <c r="K1943" s="167"/>
    </row>
    <row r="1944" spans="5:11" ht="13.2">
      <c r="E1944" s="167"/>
      <c r="F1944" s="167"/>
      <c r="K1944" s="167"/>
    </row>
    <row r="1945" spans="5:11" ht="13.2">
      <c r="E1945" s="167"/>
      <c r="F1945" s="167"/>
      <c r="K1945" s="167"/>
    </row>
    <row r="1946" spans="5:11" ht="13.2">
      <c r="E1946" s="167"/>
      <c r="F1946" s="167"/>
      <c r="K1946" s="167"/>
    </row>
    <row r="1947" spans="5:11" ht="13.2">
      <c r="E1947" s="167"/>
      <c r="F1947" s="167"/>
      <c r="K1947" s="167"/>
    </row>
    <row r="1948" spans="5:11" ht="13.2">
      <c r="E1948" s="167"/>
      <c r="F1948" s="167"/>
      <c r="K1948" s="167"/>
    </row>
    <row r="1949" spans="5:11" ht="13.2">
      <c r="E1949" s="167"/>
      <c r="F1949" s="167"/>
      <c r="K1949" s="167"/>
    </row>
    <row r="1950" spans="5:11" ht="13.2">
      <c r="E1950" s="167"/>
      <c r="F1950" s="167"/>
      <c r="K1950" s="167"/>
    </row>
    <row r="1951" spans="5:11" ht="13.2">
      <c r="E1951" s="167"/>
      <c r="F1951" s="167"/>
      <c r="K1951" s="167"/>
    </row>
    <row r="1952" spans="5:11" ht="13.2">
      <c r="E1952" s="167"/>
      <c r="F1952" s="167"/>
      <c r="K1952" s="167"/>
    </row>
    <row r="1953" spans="5:11" ht="13.2">
      <c r="E1953" s="167"/>
      <c r="F1953" s="167"/>
      <c r="K1953" s="167"/>
    </row>
    <row r="1954" spans="5:11" ht="13.2">
      <c r="E1954" s="167"/>
      <c r="F1954" s="167"/>
      <c r="K1954" s="167"/>
    </row>
    <row r="1955" spans="5:11" ht="13.2">
      <c r="E1955" s="167"/>
      <c r="F1955" s="167"/>
      <c r="K1955" s="167"/>
    </row>
    <row r="1956" spans="5:11" ht="13.2">
      <c r="E1956" s="167"/>
      <c r="F1956" s="167"/>
      <c r="K1956" s="167"/>
    </row>
    <row r="1957" spans="5:11" ht="13.2">
      <c r="E1957" s="167"/>
      <c r="F1957" s="167"/>
      <c r="K1957" s="167"/>
    </row>
    <row r="1958" spans="5:11" ht="13.2">
      <c r="E1958" s="167"/>
      <c r="F1958" s="167"/>
      <c r="K1958" s="167"/>
    </row>
    <row r="1959" spans="5:11" ht="13.2">
      <c r="E1959" s="167"/>
      <c r="F1959" s="167"/>
      <c r="K1959" s="167"/>
    </row>
    <row r="1960" spans="5:11" ht="13.2">
      <c r="E1960" s="167"/>
      <c r="F1960" s="167"/>
      <c r="K1960" s="167"/>
    </row>
    <row r="1961" spans="5:11" ht="13.2">
      <c r="E1961" s="167"/>
      <c r="F1961" s="167"/>
      <c r="K1961" s="167"/>
    </row>
    <row r="1962" spans="5:11" ht="13.2">
      <c r="E1962" s="167"/>
      <c r="F1962" s="167"/>
      <c r="K1962" s="167"/>
    </row>
    <row r="1963" spans="5:11" ht="13.2">
      <c r="E1963" s="167"/>
      <c r="F1963" s="167"/>
      <c r="K1963" s="167"/>
    </row>
    <row r="1964" spans="5:11" ht="13.2">
      <c r="E1964" s="167"/>
      <c r="F1964" s="167"/>
      <c r="K1964" s="167"/>
    </row>
    <row r="1965" spans="5:11" ht="13.2">
      <c r="E1965" s="167"/>
      <c r="F1965" s="167"/>
      <c r="K1965" s="167"/>
    </row>
    <row r="1966" spans="5:11" ht="13.2">
      <c r="E1966" s="167"/>
      <c r="F1966" s="167"/>
      <c r="K1966" s="167"/>
    </row>
    <row r="1967" spans="5:11" ht="13.2">
      <c r="E1967" s="167"/>
      <c r="F1967" s="167"/>
      <c r="K1967" s="167"/>
    </row>
    <row r="1968" spans="5:11" ht="13.2">
      <c r="E1968" s="167"/>
      <c r="F1968" s="167"/>
      <c r="K1968" s="167"/>
    </row>
    <row r="1969" spans="5:11" ht="13.2">
      <c r="E1969" s="167"/>
      <c r="F1969" s="167"/>
      <c r="K1969" s="167"/>
    </row>
    <row r="1970" spans="5:11" ht="13.2">
      <c r="E1970" s="167"/>
      <c r="F1970" s="167"/>
      <c r="K1970" s="167"/>
    </row>
    <row r="1971" spans="5:11" ht="13.2">
      <c r="E1971" s="167"/>
      <c r="F1971" s="167"/>
      <c r="K1971" s="167"/>
    </row>
    <row r="1972" spans="5:11" ht="13.2">
      <c r="E1972" s="167"/>
      <c r="F1972" s="167"/>
      <c r="K1972" s="167"/>
    </row>
    <row r="1973" spans="5:11" ht="13.2">
      <c r="E1973" s="167"/>
      <c r="F1973" s="167"/>
      <c r="K1973" s="167"/>
    </row>
    <row r="1974" spans="5:11" ht="13.2">
      <c r="E1974" s="167"/>
      <c r="F1974" s="167"/>
      <c r="K1974" s="167"/>
    </row>
    <row r="1975" spans="5:11" ht="13.2">
      <c r="E1975" s="167"/>
      <c r="F1975" s="167"/>
      <c r="K1975" s="167"/>
    </row>
    <row r="1976" spans="5:11" ht="13.2">
      <c r="E1976" s="167"/>
      <c r="F1976" s="167"/>
      <c r="K1976" s="167"/>
    </row>
    <row r="1977" spans="5:11" ht="13.2">
      <c r="E1977" s="167"/>
      <c r="F1977" s="167"/>
      <c r="K1977" s="167"/>
    </row>
    <row r="1978" spans="5:11" ht="13.2">
      <c r="E1978" s="167"/>
      <c r="F1978" s="167"/>
      <c r="K1978" s="167"/>
    </row>
    <row r="1979" spans="5:11" ht="13.2">
      <c r="E1979" s="167"/>
      <c r="F1979" s="167"/>
      <c r="K1979" s="167"/>
    </row>
    <row r="1980" spans="5:11" ht="13.2">
      <c r="E1980" s="167"/>
      <c r="F1980" s="167"/>
      <c r="K1980" s="167"/>
    </row>
    <row r="1981" spans="5:11" ht="13.2">
      <c r="E1981" s="167"/>
      <c r="F1981" s="167"/>
      <c r="K1981" s="167"/>
    </row>
    <row r="1982" spans="5:11" ht="13.2">
      <c r="E1982" s="167"/>
      <c r="F1982" s="167"/>
      <c r="K1982" s="167"/>
    </row>
    <row r="1983" spans="5:11" ht="13.2">
      <c r="E1983" s="167"/>
      <c r="F1983" s="167"/>
      <c r="K1983" s="167"/>
    </row>
    <row r="1984" spans="5:11" ht="13.2">
      <c r="E1984" s="167"/>
      <c r="F1984" s="167"/>
      <c r="K1984" s="167"/>
    </row>
    <row r="1985" spans="5:11" ht="13.2">
      <c r="E1985" s="167"/>
      <c r="F1985" s="167"/>
      <c r="K1985" s="167"/>
    </row>
    <row r="1986" spans="5:11" ht="13.2">
      <c r="E1986" s="167"/>
      <c r="F1986" s="167"/>
      <c r="K1986" s="167"/>
    </row>
    <row r="1987" spans="5:11" ht="13.2">
      <c r="E1987" s="167"/>
      <c r="F1987" s="167"/>
      <c r="K1987" s="167"/>
    </row>
    <row r="1988" spans="5:11" ht="13.2">
      <c r="E1988" s="167"/>
      <c r="F1988" s="167"/>
      <c r="K1988" s="167"/>
    </row>
    <row r="1989" spans="5:11" ht="13.2">
      <c r="E1989" s="167"/>
      <c r="F1989" s="167"/>
      <c r="K1989" s="167"/>
    </row>
    <row r="1990" spans="5:11" ht="13.2">
      <c r="E1990" s="167"/>
      <c r="F1990" s="167"/>
      <c r="K1990" s="167"/>
    </row>
    <row r="1991" spans="5:11" ht="13.2">
      <c r="E1991" s="167"/>
      <c r="F1991" s="167"/>
      <c r="K1991" s="167"/>
    </row>
    <row r="1992" spans="5:11" ht="13.2">
      <c r="E1992" s="167"/>
      <c r="F1992" s="167"/>
      <c r="K1992" s="167"/>
    </row>
    <row r="1993" spans="5:11" ht="13.2">
      <c r="E1993" s="167"/>
      <c r="F1993" s="167"/>
      <c r="K1993" s="167"/>
    </row>
    <row r="1994" spans="5:11" ht="13.2">
      <c r="E1994" s="167"/>
      <c r="F1994" s="167"/>
      <c r="K1994" s="167"/>
    </row>
    <row r="1995" spans="5:11" ht="13.2">
      <c r="E1995" s="167"/>
      <c r="F1995" s="167"/>
      <c r="K1995" s="167"/>
    </row>
    <row r="1996" spans="5:11" ht="13.2">
      <c r="E1996" s="167"/>
      <c r="F1996" s="167"/>
      <c r="K1996" s="167"/>
    </row>
    <row r="1997" spans="5:11" ht="13.2">
      <c r="E1997" s="167"/>
      <c r="F1997" s="167"/>
      <c r="K1997" s="167"/>
    </row>
    <row r="1998" spans="5:11" ht="13.2">
      <c r="E1998" s="167"/>
      <c r="F1998" s="167"/>
      <c r="K1998" s="167"/>
    </row>
    <row r="1999" spans="5:11" ht="13.2">
      <c r="E1999" s="167"/>
      <c r="F1999" s="167"/>
      <c r="K1999" s="167"/>
    </row>
    <row r="2000" spans="5:11" ht="13.2">
      <c r="E2000" s="167"/>
      <c r="F2000" s="167"/>
      <c r="K2000" s="167"/>
    </row>
    <row r="2001" spans="5:11" ht="13.2">
      <c r="E2001" s="167"/>
      <c r="F2001" s="167"/>
      <c r="K2001" s="167"/>
    </row>
    <row r="2002" spans="5:11" ht="13.2">
      <c r="E2002" s="167"/>
      <c r="F2002" s="167"/>
      <c r="K2002" s="167"/>
    </row>
    <row r="2003" spans="5:11" ht="13.2">
      <c r="E2003" s="167"/>
      <c r="F2003" s="167"/>
      <c r="K2003" s="167"/>
    </row>
    <row r="2004" spans="5:11" ht="13.2">
      <c r="E2004" s="167"/>
      <c r="F2004" s="167"/>
      <c r="K2004" s="167"/>
    </row>
    <row r="2005" spans="5:11" ht="13.2">
      <c r="E2005" s="167"/>
      <c r="F2005" s="167"/>
      <c r="K2005" s="167"/>
    </row>
    <row r="2006" spans="5:11" ht="13.2">
      <c r="E2006" s="167"/>
      <c r="F2006" s="167"/>
      <c r="K2006" s="167"/>
    </row>
    <row r="2007" spans="5:11" ht="13.2">
      <c r="E2007" s="167"/>
      <c r="F2007" s="167"/>
      <c r="K2007" s="167"/>
    </row>
    <row r="2008" spans="5:11" ht="13.2">
      <c r="E2008" s="167"/>
      <c r="F2008" s="167"/>
      <c r="K2008" s="167"/>
    </row>
    <row r="2009" spans="5:11" ht="13.2">
      <c r="E2009" s="167"/>
      <c r="F2009" s="167"/>
      <c r="K2009" s="167"/>
    </row>
    <row r="2010" spans="5:11" ht="13.2">
      <c r="E2010" s="167"/>
      <c r="F2010" s="167"/>
      <c r="K2010" s="167"/>
    </row>
    <row r="2011" spans="5:11" ht="13.2">
      <c r="E2011" s="167"/>
      <c r="F2011" s="167"/>
      <c r="K2011" s="167"/>
    </row>
    <row r="2012" spans="5:11" ht="13.2">
      <c r="E2012" s="167"/>
      <c r="F2012" s="167"/>
      <c r="K2012" s="167"/>
    </row>
    <row r="2013" spans="5:11" ht="13.2">
      <c r="E2013" s="167"/>
      <c r="F2013" s="167"/>
      <c r="K2013" s="167"/>
    </row>
    <row r="2014" spans="5:11" ht="13.2">
      <c r="E2014" s="167"/>
      <c r="F2014" s="167"/>
      <c r="K2014" s="167"/>
    </row>
    <row r="2015" spans="5:11" ht="13.2">
      <c r="E2015" s="167"/>
      <c r="F2015" s="167"/>
      <c r="K2015" s="167"/>
    </row>
    <row r="2016" spans="5:11" ht="13.2">
      <c r="E2016" s="167"/>
      <c r="F2016" s="167"/>
      <c r="K2016" s="167"/>
    </row>
    <row r="2017" spans="5:11" ht="13.2">
      <c r="E2017" s="167"/>
      <c r="F2017" s="167"/>
      <c r="K2017" s="167"/>
    </row>
    <row r="2018" spans="5:11" ht="13.2">
      <c r="E2018" s="167"/>
      <c r="F2018" s="167"/>
      <c r="K2018" s="167"/>
    </row>
    <row r="2019" spans="5:11" ht="13.2">
      <c r="E2019" s="167"/>
      <c r="F2019" s="167"/>
      <c r="K2019" s="167"/>
    </row>
    <row r="2020" spans="5:11" ht="13.2">
      <c r="E2020" s="167"/>
      <c r="F2020" s="167"/>
      <c r="K2020" s="167"/>
    </row>
    <row r="2021" spans="5:11" ht="13.2">
      <c r="E2021" s="167"/>
      <c r="F2021" s="167"/>
      <c r="K2021" s="167"/>
    </row>
    <row r="2022" spans="5:11" ht="13.2">
      <c r="E2022" s="167"/>
      <c r="F2022" s="167"/>
      <c r="K2022" s="167"/>
    </row>
    <row r="2023" spans="5:11" ht="13.2">
      <c r="E2023" s="167"/>
      <c r="F2023" s="167"/>
      <c r="K2023" s="167"/>
    </row>
    <row r="2024" spans="5:11" ht="13.2">
      <c r="E2024" s="167"/>
      <c r="F2024" s="167"/>
      <c r="K2024" s="167"/>
    </row>
    <row r="2025" spans="5:11" ht="13.2">
      <c r="E2025" s="167"/>
      <c r="F2025" s="167"/>
      <c r="K2025" s="167"/>
    </row>
    <row r="2026" spans="5:11" ht="13.2">
      <c r="E2026" s="167"/>
      <c r="F2026" s="167"/>
      <c r="K2026" s="167"/>
    </row>
    <row r="2027" spans="5:11" ht="13.2">
      <c r="E2027" s="167"/>
      <c r="F2027" s="167"/>
      <c r="K2027" s="167"/>
    </row>
    <row r="2028" spans="5:11" ht="13.2">
      <c r="E2028" s="167"/>
      <c r="F2028" s="167"/>
      <c r="K2028" s="167"/>
    </row>
    <row r="2029" spans="5:11" ht="13.2">
      <c r="E2029" s="167"/>
      <c r="F2029" s="167"/>
      <c r="K2029" s="167"/>
    </row>
    <row r="2030" spans="5:11" ht="13.2">
      <c r="E2030" s="167"/>
      <c r="F2030" s="167"/>
      <c r="K2030" s="167"/>
    </row>
    <row r="2031" spans="5:11" ht="13.2">
      <c r="E2031" s="167"/>
      <c r="F2031" s="167"/>
      <c r="K2031" s="167"/>
    </row>
    <row r="2032" spans="5:11" ht="13.2">
      <c r="E2032" s="167"/>
      <c r="F2032" s="167"/>
      <c r="K2032" s="167"/>
    </row>
    <row r="2033" spans="5:11" ht="13.2">
      <c r="E2033" s="167"/>
      <c r="F2033" s="167"/>
      <c r="K2033" s="167"/>
    </row>
    <row r="2034" spans="5:11" ht="13.2">
      <c r="E2034" s="167"/>
      <c r="F2034" s="167"/>
      <c r="K2034" s="167"/>
    </row>
    <row r="2035" spans="5:11" ht="13.2">
      <c r="E2035" s="167"/>
      <c r="F2035" s="167"/>
      <c r="K2035" s="167"/>
    </row>
    <row r="2036" spans="5:11" ht="13.2">
      <c r="E2036" s="167"/>
      <c r="F2036" s="167"/>
      <c r="K2036" s="167"/>
    </row>
    <row r="2037" spans="5:11" ht="13.2">
      <c r="E2037" s="167"/>
      <c r="F2037" s="167"/>
      <c r="K2037" s="167"/>
    </row>
    <row r="2038" spans="5:11" ht="13.2">
      <c r="E2038" s="167"/>
      <c r="F2038" s="167"/>
      <c r="K2038" s="167"/>
    </row>
    <row r="2039" spans="5:11" ht="13.2">
      <c r="E2039" s="167"/>
      <c r="F2039" s="167"/>
      <c r="K2039" s="167"/>
    </row>
    <row r="2040" spans="5:11" ht="13.2">
      <c r="E2040" s="167"/>
      <c r="F2040" s="167"/>
      <c r="K2040" s="167"/>
    </row>
    <row r="2041" spans="5:11" ht="13.2">
      <c r="E2041" s="167"/>
      <c r="F2041" s="167"/>
      <c r="K2041" s="167"/>
    </row>
    <row r="2042" spans="5:11" ht="13.2">
      <c r="E2042" s="167"/>
      <c r="F2042" s="167"/>
      <c r="K2042" s="167"/>
    </row>
    <row r="2043" spans="5:11" ht="13.2">
      <c r="E2043" s="167"/>
      <c r="F2043" s="167"/>
      <c r="K2043" s="167"/>
    </row>
    <row r="2044" spans="5:11" ht="13.2">
      <c r="E2044" s="167"/>
      <c r="F2044" s="167"/>
      <c r="K2044" s="167"/>
    </row>
    <row r="2045" spans="5:11" ht="13.2">
      <c r="E2045" s="167"/>
      <c r="F2045" s="167"/>
      <c r="K2045" s="167"/>
    </row>
    <row r="2046" spans="5:11" ht="13.2">
      <c r="E2046" s="167"/>
      <c r="F2046" s="167"/>
      <c r="K2046" s="167"/>
    </row>
    <row r="2047" spans="5:11" ht="13.2">
      <c r="E2047" s="167"/>
      <c r="F2047" s="167"/>
      <c r="K2047" s="167"/>
    </row>
    <row r="2048" spans="5:11" ht="13.2">
      <c r="E2048" s="167"/>
      <c r="F2048" s="167"/>
      <c r="K2048" s="167"/>
    </row>
    <row r="2049" spans="5:11" ht="13.2">
      <c r="E2049" s="167"/>
      <c r="F2049" s="167"/>
      <c r="K2049" s="167"/>
    </row>
    <row r="2050" spans="5:11" ht="13.2">
      <c r="E2050" s="167"/>
      <c r="F2050" s="167"/>
      <c r="K2050" s="167"/>
    </row>
    <row r="2051" spans="5:11" ht="13.2">
      <c r="E2051" s="167"/>
      <c r="F2051" s="167"/>
      <c r="K2051" s="167"/>
    </row>
    <row r="2052" spans="5:11" ht="13.2">
      <c r="E2052" s="167"/>
      <c r="F2052" s="167"/>
      <c r="K2052" s="167"/>
    </row>
    <row r="2053" spans="5:11" ht="13.2">
      <c r="E2053" s="167"/>
      <c r="F2053" s="167"/>
      <c r="K2053" s="167"/>
    </row>
    <row r="2054" spans="5:11" ht="13.2">
      <c r="E2054" s="167"/>
      <c r="F2054" s="167"/>
      <c r="K2054" s="167"/>
    </row>
    <row r="2055" spans="5:11" ht="13.2">
      <c r="E2055" s="167"/>
      <c r="F2055" s="167"/>
      <c r="K2055" s="167"/>
    </row>
    <row r="2056" spans="5:11" ht="13.2">
      <c r="E2056" s="167"/>
      <c r="F2056" s="167"/>
      <c r="K2056" s="167"/>
    </row>
    <row r="2057" spans="5:11" ht="13.2">
      <c r="E2057" s="167"/>
      <c r="F2057" s="167"/>
      <c r="K2057" s="167"/>
    </row>
    <row r="2058" spans="5:11" ht="13.2">
      <c r="E2058" s="167"/>
      <c r="F2058" s="167"/>
      <c r="K2058" s="167"/>
    </row>
    <row r="2059" spans="5:11" ht="13.2">
      <c r="E2059" s="167"/>
      <c r="F2059" s="167"/>
      <c r="K2059" s="167"/>
    </row>
    <row r="2060" spans="5:11" ht="13.2">
      <c r="E2060" s="167"/>
      <c r="F2060" s="167"/>
      <c r="K2060" s="167"/>
    </row>
    <row r="2061" spans="5:11" ht="13.2">
      <c r="E2061" s="167"/>
      <c r="F2061" s="167"/>
      <c r="K2061" s="167"/>
    </row>
    <row r="2062" spans="5:11" ht="13.2">
      <c r="E2062" s="167"/>
      <c r="F2062" s="167"/>
      <c r="K2062" s="167"/>
    </row>
    <row r="2063" spans="5:11" ht="13.2">
      <c r="E2063" s="167"/>
      <c r="F2063" s="167"/>
      <c r="K2063" s="167"/>
    </row>
    <row r="2064" spans="5:11" ht="13.2">
      <c r="E2064" s="167"/>
      <c r="F2064" s="167"/>
      <c r="K2064" s="167"/>
    </row>
    <row r="2065" spans="5:11" ht="13.2">
      <c r="E2065" s="167"/>
      <c r="F2065" s="167"/>
      <c r="K2065" s="167"/>
    </row>
    <row r="2066" spans="5:11" ht="13.2">
      <c r="E2066" s="167"/>
      <c r="F2066" s="167"/>
      <c r="K2066" s="167"/>
    </row>
    <row r="2067" spans="5:11" ht="13.2">
      <c r="E2067" s="167"/>
      <c r="F2067" s="167"/>
      <c r="K2067" s="167"/>
    </row>
    <row r="2068" spans="5:11" ht="13.2">
      <c r="E2068" s="167"/>
      <c r="F2068" s="167"/>
      <c r="K2068" s="167"/>
    </row>
    <row r="2069" spans="5:11" ht="13.2">
      <c r="E2069" s="167"/>
      <c r="F2069" s="167"/>
      <c r="K2069" s="167"/>
    </row>
    <row r="2070" spans="5:11" ht="13.2">
      <c r="E2070" s="167"/>
      <c r="F2070" s="167"/>
      <c r="K2070" s="167"/>
    </row>
    <row r="2071" spans="5:11" ht="13.2">
      <c r="E2071" s="167"/>
      <c r="F2071" s="167"/>
      <c r="K2071" s="167"/>
    </row>
    <row r="2072" spans="5:11" ht="13.2">
      <c r="E2072" s="167"/>
      <c r="F2072" s="167"/>
      <c r="K2072" s="167"/>
    </row>
    <row r="2073" spans="5:11" ht="13.2">
      <c r="E2073" s="167"/>
      <c r="F2073" s="167"/>
      <c r="K2073" s="167"/>
    </row>
    <row r="2074" spans="5:11" ht="13.2">
      <c r="E2074" s="167"/>
      <c r="F2074" s="167"/>
      <c r="K2074" s="167"/>
    </row>
    <row r="2075" spans="5:11" ht="13.2">
      <c r="E2075" s="167"/>
      <c r="F2075" s="167"/>
      <c r="K2075" s="167"/>
    </row>
    <row r="2076" spans="5:11" ht="13.2">
      <c r="E2076" s="167"/>
      <c r="F2076" s="167"/>
      <c r="K2076" s="167"/>
    </row>
    <row r="2077" spans="5:11" ht="13.2">
      <c r="E2077" s="167"/>
      <c r="F2077" s="167"/>
      <c r="K2077" s="167"/>
    </row>
    <row r="2078" spans="5:11" ht="13.2">
      <c r="E2078" s="167"/>
      <c r="F2078" s="167"/>
      <c r="K2078" s="167"/>
    </row>
    <row r="2079" spans="5:11" ht="13.2">
      <c r="E2079" s="167"/>
      <c r="F2079" s="167"/>
      <c r="K2079" s="167"/>
    </row>
    <row r="2080" spans="5:11" ht="13.2">
      <c r="E2080" s="167"/>
      <c r="F2080" s="167"/>
      <c r="K2080" s="167"/>
    </row>
    <row r="2081" spans="5:11" ht="13.2">
      <c r="E2081" s="167"/>
      <c r="F2081" s="167"/>
      <c r="K2081" s="167"/>
    </row>
    <row r="2082" spans="5:11" ht="13.2">
      <c r="E2082" s="167"/>
      <c r="F2082" s="167"/>
      <c r="K2082" s="167"/>
    </row>
    <row r="2083" spans="5:11" ht="13.2">
      <c r="E2083" s="167"/>
      <c r="F2083" s="167"/>
      <c r="K2083" s="167"/>
    </row>
    <row r="2084" spans="5:11" ht="13.2">
      <c r="E2084" s="167"/>
      <c r="F2084" s="167"/>
      <c r="K2084" s="167"/>
    </row>
    <row r="2085" spans="5:11" ht="13.2">
      <c r="E2085" s="167"/>
      <c r="F2085" s="167"/>
      <c r="K2085" s="167"/>
    </row>
    <row r="2086" spans="5:11" ht="13.2">
      <c r="E2086" s="167"/>
      <c r="F2086" s="167"/>
      <c r="K2086" s="167"/>
    </row>
    <row r="2087" spans="5:11" ht="13.2">
      <c r="E2087" s="167"/>
      <c r="F2087" s="167"/>
      <c r="K2087" s="167"/>
    </row>
    <row r="2088" spans="5:11" ht="13.2">
      <c r="E2088" s="167"/>
      <c r="F2088" s="167"/>
      <c r="K2088" s="167"/>
    </row>
    <row r="2089" spans="5:11" ht="13.2">
      <c r="E2089" s="167"/>
      <c r="F2089" s="167"/>
      <c r="K2089" s="167"/>
    </row>
    <row r="2090" spans="5:11" ht="13.2">
      <c r="E2090" s="167"/>
      <c r="F2090" s="167"/>
      <c r="K2090" s="167"/>
    </row>
    <row r="2091" spans="5:11" ht="13.2">
      <c r="E2091" s="167"/>
      <c r="F2091" s="167"/>
      <c r="K2091" s="167"/>
    </row>
    <row r="2092" spans="5:11" ht="13.2">
      <c r="E2092" s="167"/>
      <c r="F2092" s="167"/>
      <c r="K2092" s="167"/>
    </row>
    <row r="2093" spans="5:11" ht="13.2">
      <c r="E2093" s="167"/>
      <c r="F2093" s="167"/>
      <c r="K2093" s="167"/>
    </row>
    <row r="2094" spans="5:11" ht="13.2">
      <c r="E2094" s="167"/>
      <c r="F2094" s="167"/>
      <c r="K2094" s="167"/>
    </row>
    <row r="2095" spans="5:11" ht="13.2">
      <c r="E2095" s="167"/>
      <c r="F2095" s="167"/>
      <c r="K2095" s="167"/>
    </row>
    <row r="2096" spans="5:11" ht="13.2">
      <c r="E2096" s="167"/>
      <c r="F2096" s="167"/>
      <c r="K2096" s="167"/>
    </row>
    <row r="2097" spans="5:11" ht="13.2">
      <c r="E2097" s="167"/>
      <c r="F2097" s="167"/>
      <c r="K2097" s="167"/>
    </row>
    <row r="2098" spans="5:11" ht="13.2">
      <c r="E2098" s="167"/>
      <c r="F2098" s="167"/>
      <c r="K2098" s="167"/>
    </row>
    <row r="2099" spans="5:11" ht="13.2">
      <c r="E2099" s="167"/>
      <c r="F2099" s="167"/>
      <c r="K2099" s="167"/>
    </row>
    <row r="2100" spans="5:11" ht="13.2">
      <c r="E2100" s="167"/>
      <c r="F2100" s="167"/>
      <c r="K2100" s="167"/>
    </row>
    <row r="2101" spans="5:11" ht="13.2">
      <c r="E2101" s="167"/>
      <c r="F2101" s="167"/>
      <c r="K2101" s="167"/>
    </row>
    <row r="2102" spans="5:11" ht="13.2">
      <c r="E2102" s="167"/>
      <c r="F2102" s="167"/>
      <c r="K2102" s="167"/>
    </row>
    <row r="2103" spans="5:11" ht="13.2">
      <c r="E2103" s="167"/>
      <c r="F2103" s="167"/>
      <c r="K2103" s="167"/>
    </row>
    <row r="2104" spans="5:11" ht="13.2">
      <c r="E2104" s="167"/>
      <c r="F2104" s="167"/>
      <c r="K2104" s="167"/>
    </row>
    <row r="2105" spans="5:11" ht="13.2">
      <c r="E2105" s="167"/>
      <c r="F2105" s="167"/>
      <c r="K2105" s="167"/>
    </row>
    <row r="2106" spans="5:11" ht="13.2">
      <c r="E2106" s="167"/>
      <c r="F2106" s="167"/>
      <c r="K2106" s="167"/>
    </row>
    <row r="2107" spans="5:11" ht="13.2">
      <c r="E2107" s="167"/>
      <c r="F2107" s="167"/>
      <c r="K2107" s="167"/>
    </row>
    <row r="2108" spans="5:11" ht="13.2">
      <c r="E2108" s="167"/>
      <c r="F2108" s="167"/>
      <c r="K2108" s="167"/>
    </row>
    <row r="2109" spans="5:11" ht="13.2">
      <c r="E2109" s="167"/>
      <c r="F2109" s="167"/>
      <c r="K2109" s="167"/>
    </row>
    <row r="2110" spans="5:11" ht="13.2">
      <c r="E2110" s="167"/>
      <c r="F2110" s="167"/>
      <c r="K2110" s="167"/>
    </row>
    <row r="2111" spans="5:11" ht="13.2">
      <c r="E2111" s="167"/>
      <c r="F2111" s="167"/>
      <c r="K2111" s="167"/>
    </row>
    <row r="2112" spans="5:11" ht="13.2">
      <c r="E2112" s="167"/>
      <c r="F2112" s="167"/>
      <c r="K2112" s="167"/>
    </row>
    <row r="2113" spans="5:11" ht="13.2">
      <c r="E2113" s="167"/>
      <c r="F2113" s="167"/>
      <c r="K2113" s="167"/>
    </row>
    <row r="2114" spans="5:11" ht="13.2">
      <c r="E2114" s="167"/>
      <c r="F2114" s="167"/>
      <c r="K2114" s="167"/>
    </row>
    <row r="2115" spans="5:11" ht="13.2">
      <c r="E2115" s="167"/>
      <c r="F2115" s="167"/>
      <c r="K2115" s="167"/>
    </row>
    <row r="2116" spans="5:11" ht="13.2">
      <c r="E2116" s="167"/>
      <c r="F2116" s="167"/>
      <c r="K2116" s="167"/>
    </row>
    <row r="2117" spans="5:11" ht="13.2">
      <c r="E2117" s="167"/>
      <c r="F2117" s="167"/>
      <c r="K2117" s="167"/>
    </row>
    <row r="2118" spans="5:11" ht="13.2">
      <c r="E2118" s="167"/>
      <c r="F2118" s="167"/>
      <c r="K2118" s="167"/>
    </row>
    <row r="2119" spans="5:11" ht="13.2">
      <c r="E2119" s="167"/>
      <c r="F2119" s="167"/>
      <c r="K2119" s="167"/>
    </row>
    <row r="2120" spans="5:11" ht="13.2">
      <c r="E2120" s="167"/>
      <c r="F2120" s="167"/>
      <c r="K2120" s="167"/>
    </row>
    <row r="2121" spans="5:11" ht="13.2">
      <c r="E2121" s="167"/>
      <c r="F2121" s="167"/>
      <c r="K2121" s="167"/>
    </row>
    <row r="2122" spans="5:11" ht="13.2">
      <c r="E2122" s="167"/>
      <c r="F2122" s="167"/>
      <c r="K2122" s="167"/>
    </row>
    <row r="2123" spans="5:11" ht="13.2">
      <c r="E2123" s="167"/>
      <c r="F2123" s="167"/>
      <c r="K2123" s="167"/>
    </row>
    <row r="2124" spans="5:11" ht="13.2">
      <c r="E2124" s="167"/>
      <c r="F2124" s="167"/>
      <c r="K2124" s="167"/>
    </row>
    <row r="2125" spans="5:11" ht="13.2">
      <c r="E2125" s="167"/>
      <c r="F2125" s="167"/>
      <c r="K2125" s="167"/>
    </row>
    <row r="2126" spans="5:11" ht="13.2">
      <c r="E2126" s="167"/>
      <c r="F2126" s="167"/>
      <c r="K2126" s="167"/>
    </row>
    <row r="2127" spans="5:11" ht="13.2">
      <c r="E2127" s="167"/>
      <c r="F2127" s="167"/>
      <c r="K2127" s="167"/>
    </row>
    <row r="2128" spans="5:11" ht="13.2">
      <c r="E2128" s="167"/>
      <c r="F2128" s="167"/>
      <c r="K2128" s="167"/>
    </row>
    <row r="2129" spans="5:11" ht="13.2">
      <c r="E2129" s="167"/>
      <c r="F2129" s="167"/>
      <c r="K2129" s="167"/>
    </row>
    <row r="2130" spans="5:11" ht="13.2">
      <c r="E2130" s="167"/>
      <c r="F2130" s="167"/>
      <c r="K2130" s="167"/>
    </row>
    <row r="2131" spans="5:11" ht="13.2">
      <c r="E2131" s="167"/>
      <c r="F2131" s="167"/>
      <c r="K2131" s="167"/>
    </row>
    <row r="2132" spans="5:11" ht="13.2">
      <c r="E2132" s="167"/>
      <c r="F2132" s="167"/>
      <c r="K2132" s="167"/>
    </row>
    <row r="2133" spans="5:11" ht="13.2">
      <c r="E2133" s="167"/>
      <c r="F2133" s="167"/>
      <c r="K2133" s="167"/>
    </row>
    <row r="2134" spans="5:11" ht="13.2">
      <c r="E2134" s="167"/>
      <c r="F2134" s="167"/>
      <c r="K2134" s="167"/>
    </row>
    <row r="2135" spans="5:11" ht="13.2">
      <c r="E2135" s="167"/>
      <c r="F2135" s="167"/>
      <c r="K2135" s="167"/>
    </row>
    <row r="2136" spans="5:11" ht="13.2">
      <c r="E2136" s="167"/>
      <c r="F2136" s="167"/>
      <c r="K2136" s="167"/>
    </row>
    <row r="2137" spans="5:11" ht="13.2">
      <c r="E2137" s="167"/>
      <c r="F2137" s="167"/>
      <c r="K2137" s="167"/>
    </row>
    <row r="2138" spans="5:11" ht="13.2">
      <c r="E2138" s="167"/>
      <c r="F2138" s="167"/>
      <c r="K2138" s="167"/>
    </row>
    <row r="2139" spans="5:11" ht="13.2">
      <c r="E2139" s="167"/>
      <c r="F2139" s="167"/>
      <c r="K2139" s="167"/>
    </row>
    <row r="2140" spans="5:11" ht="13.2">
      <c r="E2140" s="167"/>
      <c r="F2140" s="167"/>
      <c r="K2140" s="167"/>
    </row>
    <row r="2141" spans="5:11" ht="13.2">
      <c r="E2141" s="167"/>
      <c r="F2141" s="167"/>
      <c r="K2141" s="167"/>
    </row>
    <row r="2142" spans="5:11" ht="13.2">
      <c r="E2142" s="167"/>
      <c r="F2142" s="167"/>
      <c r="K2142" s="167"/>
    </row>
    <row r="2143" spans="5:11" ht="13.2">
      <c r="E2143" s="167"/>
      <c r="F2143" s="167"/>
      <c r="K2143" s="167"/>
    </row>
    <row r="2144" spans="5:11" ht="13.2">
      <c r="E2144" s="167"/>
      <c r="F2144" s="167"/>
      <c r="K2144" s="167"/>
    </row>
    <row r="2145" spans="5:11" ht="13.2">
      <c r="E2145" s="167"/>
      <c r="F2145" s="167"/>
      <c r="K2145" s="167"/>
    </row>
    <row r="2146" spans="5:11" ht="13.2">
      <c r="E2146" s="167"/>
      <c r="F2146" s="167"/>
      <c r="K2146" s="167"/>
    </row>
    <row r="2147" spans="5:11" ht="13.2">
      <c r="E2147" s="167"/>
      <c r="F2147" s="167"/>
      <c r="K2147" s="167"/>
    </row>
    <row r="2148" spans="5:11" ht="13.2">
      <c r="E2148" s="167"/>
      <c r="F2148" s="167"/>
      <c r="K2148" s="167"/>
    </row>
    <row r="2149" spans="5:11" ht="13.2">
      <c r="E2149" s="167"/>
      <c r="F2149" s="167"/>
      <c r="K2149" s="167"/>
    </row>
    <row r="2150" spans="5:11" ht="13.2">
      <c r="E2150" s="167"/>
      <c r="F2150" s="167"/>
      <c r="K2150" s="167"/>
    </row>
    <row r="2151" spans="5:11" ht="13.2">
      <c r="E2151" s="167"/>
      <c r="F2151" s="167"/>
      <c r="K2151" s="167"/>
    </row>
    <row r="2152" spans="5:11" ht="13.2">
      <c r="E2152" s="167"/>
      <c r="F2152" s="167"/>
      <c r="K2152" s="167"/>
    </row>
    <row r="2153" spans="5:11" ht="13.2">
      <c r="E2153" s="167"/>
      <c r="F2153" s="167"/>
      <c r="K2153" s="167"/>
    </row>
    <row r="2154" spans="5:11" ht="13.2">
      <c r="E2154" s="167"/>
      <c r="F2154" s="167"/>
      <c r="K2154" s="167"/>
    </row>
    <row r="2155" spans="5:11" ht="13.2">
      <c r="E2155" s="167"/>
      <c r="F2155" s="167"/>
      <c r="K2155" s="167"/>
    </row>
    <row r="2156" spans="5:11" ht="13.2">
      <c r="E2156" s="167"/>
      <c r="F2156" s="167"/>
      <c r="K2156" s="167"/>
    </row>
    <row r="2157" spans="5:11" ht="13.2">
      <c r="E2157" s="167"/>
      <c r="F2157" s="167"/>
      <c r="K2157" s="167"/>
    </row>
    <row r="2158" spans="5:11" ht="13.2">
      <c r="E2158" s="167"/>
      <c r="F2158" s="167"/>
      <c r="K2158" s="167"/>
    </row>
    <row r="2159" spans="5:11" ht="13.2">
      <c r="E2159" s="167"/>
      <c r="F2159" s="167"/>
      <c r="K2159" s="167"/>
    </row>
    <row r="2160" spans="5:11" ht="13.2">
      <c r="E2160" s="167"/>
      <c r="F2160" s="167"/>
      <c r="K2160" s="167"/>
    </row>
    <row r="2161" spans="5:11" ht="13.2">
      <c r="E2161" s="167"/>
      <c r="F2161" s="167"/>
      <c r="K2161" s="167"/>
    </row>
    <row r="2162" spans="5:11" ht="13.2">
      <c r="E2162" s="167"/>
      <c r="F2162" s="167"/>
      <c r="K2162" s="167"/>
    </row>
    <row r="2163" spans="5:11" ht="13.2">
      <c r="E2163" s="167"/>
      <c r="F2163" s="167"/>
      <c r="K2163" s="167"/>
    </row>
    <row r="2164" spans="5:11" ht="13.2">
      <c r="E2164" s="167"/>
      <c r="F2164" s="167"/>
      <c r="K2164" s="167"/>
    </row>
    <row r="2165" spans="5:11" ht="13.2">
      <c r="E2165" s="167"/>
      <c r="F2165" s="167"/>
      <c r="K2165" s="167"/>
    </row>
    <row r="2166" spans="5:11" ht="13.2">
      <c r="E2166" s="167"/>
      <c r="F2166" s="167"/>
      <c r="K2166" s="167"/>
    </row>
    <row r="2167" spans="5:11" ht="13.2">
      <c r="E2167" s="167"/>
      <c r="F2167" s="167"/>
      <c r="K2167" s="167"/>
    </row>
    <row r="2168" spans="5:11" ht="13.2">
      <c r="E2168" s="167"/>
      <c r="F2168" s="167"/>
      <c r="K2168" s="167"/>
    </row>
    <row r="2169" spans="5:11" ht="13.2">
      <c r="E2169" s="167"/>
      <c r="F2169" s="167"/>
      <c r="K2169" s="167"/>
    </row>
    <row r="2170" spans="5:11" ht="13.2">
      <c r="E2170" s="167"/>
      <c r="F2170" s="167"/>
      <c r="K2170" s="167"/>
    </row>
    <row r="2171" spans="5:11" ht="13.2">
      <c r="E2171" s="167"/>
      <c r="F2171" s="167"/>
      <c r="K2171" s="167"/>
    </row>
    <row r="2172" spans="5:11" ht="13.2">
      <c r="E2172" s="167"/>
      <c r="F2172" s="167"/>
      <c r="K2172" s="167"/>
    </row>
    <row r="2173" spans="5:11" ht="13.2">
      <c r="E2173" s="167"/>
      <c r="F2173" s="167"/>
      <c r="K2173" s="167"/>
    </row>
    <row r="2174" spans="5:11" ht="13.2">
      <c r="E2174" s="167"/>
      <c r="F2174" s="167"/>
      <c r="K2174" s="167"/>
    </row>
    <row r="2175" spans="5:11" ht="13.2">
      <c r="E2175" s="167"/>
      <c r="F2175" s="167"/>
      <c r="K2175" s="167"/>
    </row>
    <row r="2176" spans="5:11" ht="13.2">
      <c r="E2176" s="167"/>
      <c r="F2176" s="167"/>
      <c r="K2176" s="167"/>
    </row>
    <row r="2177" spans="5:11" ht="13.2">
      <c r="E2177" s="167"/>
      <c r="F2177" s="167"/>
      <c r="K2177" s="167"/>
    </row>
    <row r="2178" spans="5:11" ht="13.2">
      <c r="E2178" s="167"/>
      <c r="F2178" s="167"/>
      <c r="K2178" s="167"/>
    </row>
    <row r="2179" spans="5:11" ht="13.2">
      <c r="E2179" s="167"/>
      <c r="F2179" s="167"/>
      <c r="K2179" s="167"/>
    </row>
    <row r="2180" spans="5:11" ht="13.2">
      <c r="E2180" s="167"/>
      <c r="F2180" s="167"/>
      <c r="K2180" s="167"/>
    </row>
    <row r="2181" spans="5:11" ht="13.2">
      <c r="E2181" s="167"/>
      <c r="F2181" s="167"/>
      <c r="K2181" s="167"/>
    </row>
    <row r="2182" spans="5:11" ht="13.2">
      <c r="E2182" s="167"/>
      <c r="F2182" s="167"/>
      <c r="K2182" s="167"/>
    </row>
    <row r="2183" spans="5:11" ht="13.2">
      <c r="E2183" s="167"/>
      <c r="F2183" s="167"/>
      <c r="K2183" s="167"/>
    </row>
    <row r="2184" spans="5:11" ht="13.2">
      <c r="E2184" s="167"/>
      <c r="F2184" s="167"/>
      <c r="K2184" s="167"/>
    </row>
    <row r="2185" spans="5:11" ht="13.2">
      <c r="E2185" s="167"/>
      <c r="F2185" s="167"/>
      <c r="K2185" s="167"/>
    </row>
    <row r="2186" spans="5:11" ht="13.2">
      <c r="E2186" s="167"/>
      <c r="F2186" s="167"/>
      <c r="K2186" s="167"/>
    </row>
    <row r="2187" spans="5:11" ht="13.2">
      <c r="E2187" s="167"/>
      <c r="F2187" s="167"/>
      <c r="K2187" s="167"/>
    </row>
    <row r="2188" spans="5:11" ht="13.2">
      <c r="E2188" s="167"/>
      <c r="F2188" s="167"/>
      <c r="K2188" s="167"/>
    </row>
    <row r="2189" spans="5:11" ht="13.2">
      <c r="E2189" s="167"/>
      <c r="F2189" s="167"/>
      <c r="K2189" s="167"/>
    </row>
    <row r="2190" spans="5:11" ht="13.2">
      <c r="E2190" s="167"/>
      <c r="F2190" s="167"/>
      <c r="K2190" s="167"/>
    </row>
    <row r="2191" spans="5:11" ht="13.2">
      <c r="E2191" s="167"/>
      <c r="F2191" s="167"/>
      <c r="K2191" s="167"/>
    </row>
    <row r="2192" spans="5:11" ht="13.2">
      <c r="E2192" s="167"/>
      <c r="F2192" s="167"/>
      <c r="K2192" s="167"/>
    </row>
    <row r="2193" spans="5:11" ht="13.2">
      <c r="E2193" s="167"/>
      <c r="F2193" s="167"/>
      <c r="K2193" s="167"/>
    </row>
    <row r="2194" spans="5:11" ht="13.2">
      <c r="E2194" s="167"/>
      <c r="F2194" s="167"/>
      <c r="K2194" s="167"/>
    </row>
    <row r="2195" spans="5:11" ht="13.2">
      <c r="E2195" s="167"/>
      <c r="F2195" s="167"/>
      <c r="K2195" s="167"/>
    </row>
    <row r="2196" spans="5:11" ht="13.2">
      <c r="E2196" s="167"/>
      <c r="F2196" s="167"/>
      <c r="K2196" s="167"/>
    </row>
    <row r="2197" spans="5:11" ht="13.2">
      <c r="E2197" s="167"/>
      <c r="F2197" s="167"/>
      <c r="K2197" s="167"/>
    </row>
    <row r="2198" spans="5:11" ht="13.2">
      <c r="E2198" s="167"/>
      <c r="F2198" s="167"/>
      <c r="K2198" s="167"/>
    </row>
    <row r="2199" spans="5:11" ht="13.2">
      <c r="E2199" s="167"/>
      <c r="F2199" s="167"/>
      <c r="K2199" s="167"/>
    </row>
    <row r="2200" spans="5:11" ht="13.2">
      <c r="E2200" s="167"/>
      <c r="F2200" s="167"/>
      <c r="K2200" s="167"/>
    </row>
    <row r="2201" spans="5:11" ht="13.2">
      <c r="E2201" s="167"/>
      <c r="F2201" s="167"/>
      <c r="K2201" s="167"/>
    </row>
    <row r="2202" spans="5:11" ht="13.2">
      <c r="E2202" s="167"/>
      <c r="F2202" s="167"/>
      <c r="K2202" s="167"/>
    </row>
    <row r="2203" spans="5:11" ht="13.2">
      <c r="E2203" s="167"/>
      <c r="F2203" s="167"/>
      <c r="K2203" s="167"/>
    </row>
    <row r="2204" spans="5:11" ht="13.2">
      <c r="E2204" s="167"/>
      <c r="F2204" s="167"/>
      <c r="K2204" s="167"/>
    </row>
    <row r="2205" spans="5:11" ht="13.2">
      <c r="E2205" s="167"/>
      <c r="F2205" s="167"/>
      <c r="K2205" s="167"/>
    </row>
    <row r="2206" spans="5:11" ht="13.2">
      <c r="E2206" s="167"/>
      <c r="F2206" s="167"/>
      <c r="K2206" s="167"/>
    </row>
    <row r="2207" spans="5:11" ht="13.2">
      <c r="E2207" s="167"/>
      <c r="F2207" s="167"/>
      <c r="K2207" s="167"/>
    </row>
    <row r="2208" spans="5:11" ht="13.2">
      <c r="E2208" s="167"/>
      <c r="F2208" s="167"/>
      <c r="K2208" s="167"/>
    </row>
    <row r="2209" spans="5:11" ht="13.2">
      <c r="E2209" s="167"/>
      <c r="F2209" s="167"/>
      <c r="K2209" s="167"/>
    </row>
    <row r="2210" spans="5:11" ht="13.2">
      <c r="E2210" s="167"/>
      <c r="F2210" s="167"/>
      <c r="K2210" s="167"/>
    </row>
    <row r="2211" spans="5:11" ht="13.2">
      <c r="E2211" s="167"/>
      <c r="F2211" s="167"/>
      <c r="K2211" s="167"/>
    </row>
    <row r="2212" spans="5:11" ht="13.2">
      <c r="E2212" s="167"/>
      <c r="F2212" s="167"/>
      <c r="K2212" s="167"/>
    </row>
    <row r="2213" spans="5:11" ht="13.2">
      <c r="E2213" s="167"/>
      <c r="F2213" s="167"/>
      <c r="K2213" s="167"/>
    </row>
    <row r="2214" spans="5:11" ht="13.2">
      <c r="E2214" s="167"/>
      <c r="F2214" s="167"/>
      <c r="K2214" s="167"/>
    </row>
    <row r="2215" spans="5:11" ht="13.2">
      <c r="E2215" s="167"/>
      <c r="F2215" s="167"/>
      <c r="K2215" s="167"/>
    </row>
    <row r="2216" spans="5:11" ht="13.2">
      <c r="E2216" s="167"/>
      <c r="F2216" s="167"/>
      <c r="K2216" s="167"/>
    </row>
    <row r="2217" spans="5:11" ht="13.2">
      <c r="E2217" s="167"/>
      <c r="F2217" s="167"/>
      <c r="K2217" s="167"/>
    </row>
    <row r="2218" spans="5:11" ht="13.2">
      <c r="E2218" s="167"/>
      <c r="F2218" s="167"/>
      <c r="K2218" s="167"/>
    </row>
    <row r="2219" spans="5:11" ht="13.2">
      <c r="E2219" s="167"/>
      <c r="F2219" s="167"/>
      <c r="K2219" s="167"/>
    </row>
    <row r="2220" spans="5:11" ht="13.2">
      <c r="E2220" s="167"/>
      <c r="F2220" s="167"/>
      <c r="K2220" s="167"/>
    </row>
    <row r="2221" spans="5:11" ht="13.2">
      <c r="E2221" s="167"/>
      <c r="F2221" s="167"/>
      <c r="K2221" s="167"/>
    </row>
    <row r="2222" spans="5:11" ht="13.2">
      <c r="E2222" s="167"/>
      <c r="F2222" s="167"/>
      <c r="K2222" s="167"/>
    </row>
    <row r="2223" spans="5:11" ht="13.2">
      <c r="E2223" s="167"/>
      <c r="F2223" s="167"/>
      <c r="K2223" s="167"/>
    </row>
    <row r="2224" spans="5:11" ht="13.2">
      <c r="E2224" s="167"/>
      <c r="F2224" s="167"/>
      <c r="K2224" s="167"/>
    </row>
    <row r="2225" spans="5:11" ht="13.2">
      <c r="E2225" s="167"/>
      <c r="F2225" s="167"/>
      <c r="K2225" s="167"/>
    </row>
    <row r="2226" spans="5:11" ht="13.2">
      <c r="E2226" s="167"/>
      <c r="F2226" s="167"/>
      <c r="K2226" s="167"/>
    </row>
    <row r="2227" spans="5:11" ht="13.2">
      <c r="E2227" s="167"/>
      <c r="F2227" s="167"/>
      <c r="K2227" s="167"/>
    </row>
    <row r="2228" spans="5:11" ht="13.2">
      <c r="E2228" s="167"/>
      <c r="F2228" s="167"/>
      <c r="K2228" s="167"/>
    </row>
    <row r="2229" spans="5:11" ht="13.2">
      <c r="E2229" s="167"/>
      <c r="F2229" s="167"/>
      <c r="K2229" s="167"/>
    </row>
    <row r="2230" spans="5:11" ht="13.2">
      <c r="E2230" s="167"/>
      <c r="F2230" s="167"/>
      <c r="K2230" s="167"/>
    </row>
    <row r="2231" spans="5:11" ht="13.2">
      <c r="E2231" s="167"/>
      <c r="F2231" s="167"/>
      <c r="K2231" s="167"/>
    </row>
    <row r="2232" spans="5:11" ht="13.2">
      <c r="E2232" s="167"/>
      <c r="F2232" s="167"/>
      <c r="K2232" s="167"/>
    </row>
    <row r="2233" spans="5:11" ht="13.2">
      <c r="E2233" s="167"/>
      <c r="F2233" s="167"/>
      <c r="K2233" s="167"/>
    </row>
    <row r="2234" spans="5:11" ht="13.2">
      <c r="E2234" s="167"/>
      <c r="F2234" s="167"/>
      <c r="K2234" s="167"/>
    </row>
    <row r="2235" spans="5:11" ht="13.2">
      <c r="E2235" s="167"/>
      <c r="F2235" s="167"/>
      <c r="K2235" s="167"/>
    </row>
    <row r="2236" spans="5:11" ht="13.2">
      <c r="E2236" s="167"/>
      <c r="F2236" s="167"/>
      <c r="K2236" s="167"/>
    </row>
    <row r="2237" spans="5:11" ht="13.2">
      <c r="E2237" s="167"/>
      <c r="F2237" s="167"/>
      <c r="K2237" s="167"/>
    </row>
    <row r="2238" spans="5:11" ht="13.2">
      <c r="E2238" s="167"/>
      <c r="F2238" s="167"/>
      <c r="K2238" s="167"/>
    </row>
    <row r="2239" spans="5:11" ht="13.2">
      <c r="E2239" s="167"/>
      <c r="F2239" s="167"/>
      <c r="K2239" s="167"/>
    </row>
    <row r="2240" spans="5:11" ht="13.2">
      <c r="E2240" s="167"/>
      <c r="F2240" s="167"/>
      <c r="K2240" s="167"/>
    </row>
    <row r="2241" spans="5:11" ht="13.2">
      <c r="E2241" s="167"/>
      <c r="F2241" s="167"/>
      <c r="K2241" s="167"/>
    </row>
    <row r="2242" spans="5:11" ht="13.2">
      <c r="E2242" s="167"/>
      <c r="F2242" s="167"/>
      <c r="K2242" s="167"/>
    </row>
    <row r="2243" spans="5:11" ht="13.2">
      <c r="E2243" s="167"/>
      <c r="F2243" s="167"/>
      <c r="K2243" s="167"/>
    </row>
    <row r="2244" spans="5:11" ht="13.2">
      <c r="E2244" s="167"/>
      <c r="F2244" s="167"/>
      <c r="K2244" s="167"/>
    </row>
    <row r="2245" spans="5:11" ht="13.2">
      <c r="E2245" s="167"/>
      <c r="F2245" s="167"/>
      <c r="K2245" s="167"/>
    </row>
    <row r="2246" spans="5:11" ht="13.2">
      <c r="E2246" s="167"/>
      <c r="F2246" s="167"/>
      <c r="K2246" s="167"/>
    </row>
    <row r="2247" spans="5:11" ht="13.2">
      <c r="E2247" s="167"/>
      <c r="F2247" s="167"/>
      <c r="K2247" s="167"/>
    </row>
    <row r="2248" spans="5:11" ht="13.2">
      <c r="E2248" s="167"/>
      <c r="F2248" s="167"/>
      <c r="K2248" s="167"/>
    </row>
    <row r="2249" spans="5:11" ht="13.2">
      <c r="E2249" s="167"/>
      <c r="F2249" s="167"/>
      <c r="K2249" s="167"/>
    </row>
    <row r="2250" spans="5:11" ht="13.2">
      <c r="E2250" s="167"/>
      <c r="F2250" s="167"/>
      <c r="K2250" s="167"/>
    </row>
    <row r="2251" spans="5:11" ht="13.2">
      <c r="E2251" s="167"/>
      <c r="F2251" s="167"/>
      <c r="K2251" s="167"/>
    </row>
    <row r="2252" spans="5:11" ht="13.2">
      <c r="E2252" s="167"/>
      <c r="F2252" s="167"/>
      <c r="K2252" s="167"/>
    </row>
    <row r="2253" spans="5:11" ht="13.2">
      <c r="E2253" s="167"/>
      <c r="F2253" s="167"/>
      <c r="K2253" s="167"/>
    </row>
    <row r="2254" spans="5:11" ht="13.2">
      <c r="E2254" s="167"/>
      <c r="F2254" s="167"/>
      <c r="K2254" s="167"/>
    </row>
    <row r="2255" spans="5:11" ht="13.2">
      <c r="E2255" s="167"/>
      <c r="F2255" s="167"/>
      <c r="K2255" s="167"/>
    </row>
    <row r="2256" spans="5:11" ht="13.2">
      <c r="E2256" s="167"/>
      <c r="F2256" s="167"/>
      <c r="K2256" s="167"/>
    </row>
    <row r="2257" spans="5:11" ht="13.2">
      <c r="E2257" s="167"/>
      <c r="F2257" s="167"/>
      <c r="K2257" s="167"/>
    </row>
    <row r="2258" spans="5:11" ht="13.2">
      <c r="E2258" s="167"/>
      <c r="F2258" s="167"/>
      <c r="K2258" s="167"/>
    </row>
    <row r="2259" spans="5:11" ht="13.2">
      <c r="E2259" s="167"/>
      <c r="F2259" s="167"/>
      <c r="K2259" s="167"/>
    </row>
    <row r="2260" spans="5:11" ht="13.2">
      <c r="E2260" s="167"/>
      <c r="F2260" s="167"/>
      <c r="K2260" s="167"/>
    </row>
    <row r="2261" spans="5:11" ht="13.2">
      <c r="E2261" s="167"/>
      <c r="F2261" s="167"/>
      <c r="K2261" s="167"/>
    </row>
    <row r="2262" spans="5:11" ht="13.2">
      <c r="E2262" s="167"/>
      <c r="F2262" s="167"/>
      <c r="K2262" s="167"/>
    </row>
    <row r="2263" spans="5:11" ht="13.2">
      <c r="E2263" s="167"/>
      <c r="F2263" s="167"/>
      <c r="K2263" s="167"/>
    </row>
    <row r="2264" spans="5:11" ht="13.2">
      <c r="E2264" s="167"/>
      <c r="F2264" s="167"/>
      <c r="K2264" s="167"/>
    </row>
    <row r="2265" spans="5:11" ht="13.2">
      <c r="E2265" s="167"/>
      <c r="F2265" s="167"/>
      <c r="K2265" s="167"/>
    </row>
    <row r="2266" spans="5:11" ht="13.2">
      <c r="E2266" s="167"/>
      <c r="F2266" s="167"/>
      <c r="K2266" s="167"/>
    </row>
    <row r="2267" spans="5:11" ht="13.2">
      <c r="E2267" s="167"/>
      <c r="F2267" s="167"/>
      <c r="K2267" s="167"/>
    </row>
    <row r="2268" spans="5:11" ht="13.2">
      <c r="E2268" s="167"/>
      <c r="F2268" s="167"/>
      <c r="K2268" s="167"/>
    </row>
    <row r="2269" spans="5:11" ht="13.2">
      <c r="E2269" s="167"/>
      <c r="F2269" s="167"/>
      <c r="K2269" s="167"/>
    </row>
    <row r="2270" spans="5:11" ht="13.2">
      <c r="E2270" s="167"/>
      <c r="F2270" s="167"/>
      <c r="K2270" s="167"/>
    </row>
    <row r="2271" spans="5:11" ht="13.2">
      <c r="E2271" s="167"/>
      <c r="F2271" s="167"/>
      <c r="K2271" s="167"/>
    </row>
    <row r="2272" spans="5:11" ht="13.2">
      <c r="E2272" s="167"/>
      <c r="F2272" s="167"/>
      <c r="K2272" s="167"/>
    </row>
    <row r="2273" spans="5:11" ht="13.2">
      <c r="E2273" s="167"/>
      <c r="F2273" s="167"/>
      <c r="K2273" s="167"/>
    </row>
    <row r="2274" spans="5:11" ht="13.2">
      <c r="E2274" s="167"/>
      <c r="F2274" s="167"/>
      <c r="K2274" s="167"/>
    </row>
    <row r="2275" spans="5:11" ht="13.2">
      <c r="E2275" s="167"/>
      <c r="F2275" s="167"/>
      <c r="K2275" s="167"/>
    </row>
    <row r="2276" spans="5:11" ht="13.2">
      <c r="E2276" s="167"/>
      <c r="F2276" s="167"/>
      <c r="K2276" s="167"/>
    </row>
    <row r="2277" spans="5:11" ht="13.2">
      <c r="E2277" s="167"/>
      <c r="F2277" s="167"/>
      <c r="K2277" s="167"/>
    </row>
    <row r="2278" spans="5:11" ht="13.2">
      <c r="E2278" s="167"/>
      <c r="F2278" s="167"/>
      <c r="K2278" s="167"/>
    </row>
    <row r="2279" spans="5:11" ht="13.2">
      <c r="E2279" s="167"/>
      <c r="F2279" s="167"/>
      <c r="K2279" s="167"/>
    </row>
    <row r="2280" spans="5:11" ht="13.2">
      <c r="E2280" s="167"/>
      <c r="F2280" s="167"/>
      <c r="K2280" s="167"/>
    </row>
    <row r="2281" spans="5:11" ht="13.2">
      <c r="E2281" s="167"/>
      <c r="F2281" s="167"/>
      <c r="K2281" s="167"/>
    </row>
    <row r="2282" spans="5:11" ht="13.2">
      <c r="E2282" s="167"/>
      <c r="F2282" s="167"/>
      <c r="K2282" s="167"/>
    </row>
    <row r="2283" spans="5:11" ht="13.2">
      <c r="E2283" s="167"/>
      <c r="F2283" s="167"/>
      <c r="K2283" s="167"/>
    </row>
    <row r="2284" spans="5:11" ht="13.2">
      <c r="E2284" s="167"/>
      <c r="F2284" s="167"/>
      <c r="K2284" s="167"/>
    </row>
    <row r="2285" spans="5:11" ht="13.2">
      <c r="E2285" s="167"/>
      <c r="F2285" s="167"/>
      <c r="K2285" s="167"/>
    </row>
    <row r="2286" spans="5:11" ht="13.2">
      <c r="E2286" s="167"/>
      <c r="F2286" s="167"/>
      <c r="K2286" s="167"/>
    </row>
    <row r="2287" spans="5:11" ht="13.2">
      <c r="E2287" s="167"/>
      <c r="F2287" s="167"/>
      <c r="K2287" s="167"/>
    </row>
    <row r="2288" spans="5:11" ht="13.2">
      <c r="E2288" s="167"/>
      <c r="F2288" s="167"/>
      <c r="K2288" s="167"/>
    </row>
    <row r="2289" spans="5:11" ht="13.2">
      <c r="E2289" s="167"/>
      <c r="F2289" s="167"/>
      <c r="K2289" s="167"/>
    </row>
    <row r="2290" spans="5:11" ht="13.2">
      <c r="E2290" s="167"/>
      <c r="F2290" s="167"/>
      <c r="K2290" s="167"/>
    </row>
    <row r="2291" spans="5:11" ht="13.2">
      <c r="E2291" s="167"/>
      <c r="F2291" s="167"/>
      <c r="K2291" s="167"/>
    </row>
    <row r="2292" spans="5:11" ht="13.2">
      <c r="E2292" s="167"/>
      <c r="F2292" s="167"/>
      <c r="K2292" s="167"/>
    </row>
    <row r="2293" spans="5:11" ht="13.2">
      <c r="E2293" s="167"/>
      <c r="F2293" s="167"/>
      <c r="K2293" s="167"/>
    </row>
    <row r="2294" spans="5:11" ht="13.2">
      <c r="E2294" s="167"/>
      <c r="F2294" s="167"/>
      <c r="K2294" s="167"/>
    </row>
    <row r="2295" spans="5:11" ht="13.2">
      <c r="E2295" s="167"/>
      <c r="F2295" s="167"/>
      <c r="K2295" s="167"/>
    </row>
    <row r="2296" spans="5:11" ht="13.2">
      <c r="E2296" s="167"/>
      <c r="F2296" s="167"/>
      <c r="K2296" s="167"/>
    </row>
    <row r="2297" spans="5:11" ht="13.2">
      <c r="E2297" s="167"/>
      <c r="F2297" s="167"/>
      <c r="K2297" s="167"/>
    </row>
    <row r="2298" spans="5:11" ht="13.2">
      <c r="E2298" s="167"/>
      <c r="F2298" s="167"/>
      <c r="K2298" s="167"/>
    </row>
    <row r="2299" spans="5:11" ht="13.2">
      <c r="E2299" s="167"/>
      <c r="F2299" s="167"/>
      <c r="K2299" s="167"/>
    </row>
    <row r="2300" spans="5:11" ht="13.2">
      <c r="E2300" s="167"/>
      <c r="F2300" s="167"/>
      <c r="K2300" s="167"/>
    </row>
    <row r="2301" spans="5:11" ht="13.2">
      <c r="E2301" s="167"/>
      <c r="F2301" s="167"/>
      <c r="K2301" s="167"/>
    </row>
    <row r="2302" spans="5:11" ht="13.2">
      <c r="E2302" s="167"/>
      <c r="F2302" s="167"/>
      <c r="K2302" s="167"/>
    </row>
    <row r="2303" spans="5:11" ht="13.2">
      <c r="E2303" s="167"/>
      <c r="F2303" s="167"/>
      <c r="K2303" s="167"/>
    </row>
    <row r="2304" spans="5:11" ht="13.2">
      <c r="E2304" s="167"/>
      <c r="F2304" s="167"/>
      <c r="K2304" s="167"/>
    </row>
    <row r="2305" spans="5:11" ht="13.2">
      <c r="E2305" s="167"/>
      <c r="F2305" s="167"/>
      <c r="K2305" s="167"/>
    </row>
    <row r="2306" spans="5:11" ht="13.2">
      <c r="E2306" s="167"/>
      <c r="F2306" s="167"/>
      <c r="K2306" s="167"/>
    </row>
    <row r="2307" spans="5:11" ht="13.2">
      <c r="E2307" s="167"/>
      <c r="F2307" s="167"/>
      <c r="K2307" s="167"/>
    </row>
    <row r="2308" spans="5:11" ht="13.2">
      <c r="E2308" s="167"/>
      <c r="F2308" s="167"/>
      <c r="K2308" s="167"/>
    </row>
    <row r="2309" spans="5:11" ht="13.2">
      <c r="E2309" s="167"/>
      <c r="F2309" s="167"/>
      <c r="K2309" s="167"/>
    </row>
    <row r="2310" spans="5:11" ht="13.2">
      <c r="E2310" s="167"/>
      <c r="F2310" s="167"/>
      <c r="K2310" s="167"/>
    </row>
    <row r="2311" spans="5:11" ht="13.2">
      <c r="E2311" s="167"/>
      <c r="F2311" s="167"/>
      <c r="K2311" s="167"/>
    </row>
    <row r="2312" spans="5:11" ht="13.2">
      <c r="E2312" s="167"/>
      <c r="F2312" s="167"/>
      <c r="K2312" s="167"/>
    </row>
    <row r="2313" spans="5:11" ht="13.2">
      <c r="E2313" s="167"/>
      <c r="F2313" s="167"/>
      <c r="K2313" s="167"/>
    </row>
    <row r="2314" spans="5:11" ht="13.2">
      <c r="E2314" s="167"/>
      <c r="F2314" s="167"/>
      <c r="K2314" s="167"/>
    </row>
    <row r="2315" spans="5:11" ht="13.2">
      <c r="E2315" s="167"/>
      <c r="F2315" s="167"/>
      <c r="K2315" s="167"/>
    </row>
    <row r="2316" spans="5:11" ht="13.2">
      <c r="E2316" s="167"/>
      <c r="F2316" s="167"/>
      <c r="K2316" s="167"/>
    </row>
    <row r="2317" spans="5:11" ht="13.2">
      <c r="E2317" s="167"/>
      <c r="F2317" s="167"/>
      <c r="K2317" s="167"/>
    </row>
    <row r="2318" spans="5:11" ht="13.2">
      <c r="E2318" s="167"/>
      <c r="F2318" s="167"/>
      <c r="K2318" s="167"/>
    </row>
    <row r="2319" spans="5:11" ht="13.2">
      <c r="E2319" s="167"/>
      <c r="F2319" s="167"/>
      <c r="K2319" s="167"/>
    </row>
    <row r="2320" spans="5:11" ht="13.2">
      <c r="E2320" s="167"/>
      <c r="F2320" s="167"/>
      <c r="K2320" s="167"/>
    </row>
    <row r="2321" spans="5:11" ht="13.2">
      <c r="E2321" s="167"/>
      <c r="F2321" s="167"/>
      <c r="K2321" s="167"/>
    </row>
    <row r="2322" spans="5:11" ht="13.2">
      <c r="E2322" s="167"/>
      <c r="F2322" s="167"/>
      <c r="K2322" s="167"/>
    </row>
    <row r="2323" spans="5:11" ht="13.2">
      <c r="E2323" s="167"/>
      <c r="F2323" s="167"/>
      <c r="K2323" s="167"/>
    </row>
    <row r="2324" spans="5:11" ht="13.2">
      <c r="E2324" s="167"/>
      <c r="F2324" s="167"/>
      <c r="K2324" s="167"/>
    </row>
    <row r="2325" spans="5:11" ht="13.2">
      <c r="E2325" s="167"/>
      <c r="F2325" s="167"/>
      <c r="K2325" s="167"/>
    </row>
    <row r="2326" spans="5:11" ht="13.2">
      <c r="E2326" s="167"/>
      <c r="F2326" s="167"/>
      <c r="K2326" s="167"/>
    </row>
    <row r="2327" spans="5:11" ht="13.2">
      <c r="E2327" s="167"/>
      <c r="F2327" s="167"/>
      <c r="K2327" s="167"/>
    </row>
    <row r="2328" spans="5:11" ht="13.2">
      <c r="E2328" s="167"/>
      <c r="F2328" s="167"/>
      <c r="K2328" s="167"/>
    </row>
    <row r="2329" spans="5:11" ht="13.2">
      <c r="E2329" s="167"/>
      <c r="F2329" s="167"/>
      <c r="K2329" s="167"/>
    </row>
    <row r="2330" spans="5:11" ht="13.2">
      <c r="E2330" s="167"/>
      <c r="F2330" s="167"/>
      <c r="K2330" s="167"/>
    </row>
    <row r="2331" spans="5:11" ht="13.2">
      <c r="E2331" s="167"/>
      <c r="F2331" s="167"/>
      <c r="K2331" s="167"/>
    </row>
    <row r="2332" spans="5:11" ht="13.2">
      <c r="E2332" s="167"/>
      <c r="F2332" s="167"/>
      <c r="K2332" s="167"/>
    </row>
    <row r="2333" spans="5:11" ht="13.2">
      <c r="E2333" s="167"/>
      <c r="F2333" s="167"/>
      <c r="K2333" s="167"/>
    </row>
    <row r="2334" spans="5:11" ht="13.2">
      <c r="E2334" s="167"/>
      <c r="F2334" s="167"/>
      <c r="K2334" s="167"/>
    </row>
    <row r="2335" spans="5:11" ht="13.2">
      <c r="E2335" s="167"/>
      <c r="F2335" s="167"/>
      <c r="K2335" s="167"/>
    </row>
    <row r="2336" spans="5:11" ht="13.2">
      <c r="E2336" s="167"/>
      <c r="F2336" s="167"/>
      <c r="K2336" s="167"/>
    </row>
    <row r="2337" spans="5:11" ht="13.2">
      <c r="E2337" s="167"/>
      <c r="F2337" s="167"/>
      <c r="K2337" s="167"/>
    </row>
    <row r="2338" spans="5:11" ht="13.2">
      <c r="E2338" s="167"/>
      <c r="F2338" s="167"/>
      <c r="K2338" s="167"/>
    </row>
    <row r="2339" spans="5:11" ht="13.2">
      <c r="E2339" s="167"/>
      <c r="F2339" s="167"/>
      <c r="K2339" s="167"/>
    </row>
    <row r="2340" spans="5:11" ht="13.2">
      <c r="E2340" s="167"/>
      <c r="F2340" s="167"/>
      <c r="K2340" s="167"/>
    </row>
    <row r="2341" spans="5:11" ht="13.2">
      <c r="E2341" s="167"/>
      <c r="F2341" s="167"/>
      <c r="K2341" s="167"/>
    </row>
    <row r="2342" spans="5:11" ht="13.2">
      <c r="E2342" s="167"/>
      <c r="F2342" s="167"/>
      <c r="K2342" s="167"/>
    </row>
    <row r="2343" spans="5:11" ht="13.2">
      <c r="E2343" s="167"/>
      <c r="F2343" s="167"/>
      <c r="K2343" s="167"/>
    </row>
    <row r="2344" spans="5:11" ht="13.2">
      <c r="E2344" s="167"/>
      <c r="F2344" s="167"/>
      <c r="K2344" s="167"/>
    </row>
    <row r="2345" spans="5:11" ht="13.2">
      <c r="E2345" s="167"/>
      <c r="F2345" s="167"/>
      <c r="K2345" s="167"/>
    </row>
    <row r="2346" spans="5:11" ht="13.2">
      <c r="E2346" s="167"/>
      <c r="F2346" s="167"/>
      <c r="K2346" s="167"/>
    </row>
    <row r="2347" spans="5:11" ht="13.2">
      <c r="E2347" s="167"/>
      <c r="F2347" s="167"/>
      <c r="K2347" s="167"/>
    </row>
    <row r="2348" spans="5:11" ht="13.2">
      <c r="E2348" s="167"/>
      <c r="F2348" s="167"/>
      <c r="K2348" s="167"/>
    </row>
    <row r="2349" spans="5:11" ht="13.2">
      <c r="E2349" s="167"/>
      <c r="F2349" s="167"/>
      <c r="K2349" s="167"/>
    </row>
    <row r="2350" spans="5:11" ht="13.2">
      <c r="E2350" s="167"/>
      <c r="F2350" s="167"/>
      <c r="K2350" s="167"/>
    </row>
    <row r="2351" spans="5:11" ht="13.2">
      <c r="E2351" s="167"/>
      <c r="F2351" s="167"/>
      <c r="K2351" s="167"/>
    </row>
    <row r="2352" spans="5:11" ht="13.2">
      <c r="E2352" s="167"/>
      <c r="F2352" s="167"/>
      <c r="K2352" s="167"/>
    </row>
    <row r="2353" spans="5:11" ht="13.2">
      <c r="E2353" s="167"/>
      <c r="F2353" s="167"/>
      <c r="K2353" s="167"/>
    </row>
    <row r="2354" spans="5:11" ht="13.2">
      <c r="E2354" s="167"/>
      <c r="F2354" s="167"/>
      <c r="K2354" s="167"/>
    </row>
    <row r="2355" spans="5:11" ht="13.2">
      <c r="E2355" s="167"/>
      <c r="F2355" s="167"/>
      <c r="K2355" s="167"/>
    </row>
    <row r="2356" spans="5:11" ht="13.2">
      <c r="E2356" s="167"/>
      <c r="F2356" s="167"/>
      <c r="K2356" s="167"/>
    </row>
    <row r="2357" spans="5:11" ht="13.2">
      <c r="E2357" s="167"/>
      <c r="F2357" s="167"/>
      <c r="K2357" s="167"/>
    </row>
    <row r="2358" spans="5:11" ht="13.2">
      <c r="E2358" s="167"/>
      <c r="F2358" s="167"/>
      <c r="K2358" s="167"/>
    </row>
    <row r="2359" spans="5:11" ht="13.2">
      <c r="E2359" s="167"/>
      <c r="F2359" s="167"/>
      <c r="K2359" s="167"/>
    </row>
    <row r="2360" spans="5:11" ht="13.2">
      <c r="E2360" s="167"/>
      <c r="F2360" s="167"/>
      <c r="K2360" s="167"/>
    </row>
    <row r="2361" spans="5:11" ht="13.2">
      <c r="E2361" s="167"/>
      <c r="F2361" s="167"/>
      <c r="K2361" s="167"/>
    </row>
    <row r="2362" spans="5:11" ht="13.2">
      <c r="E2362" s="167"/>
      <c r="F2362" s="167"/>
      <c r="K2362" s="167"/>
    </row>
    <row r="2363" spans="5:11" ht="13.2">
      <c r="E2363" s="167"/>
      <c r="F2363" s="167"/>
      <c r="K2363" s="167"/>
    </row>
    <row r="2364" spans="5:11" ht="13.2">
      <c r="E2364" s="167"/>
      <c r="F2364" s="167"/>
      <c r="K2364" s="167"/>
    </row>
    <row r="2365" spans="5:11" ht="13.2">
      <c r="E2365" s="167"/>
      <c r="F2365" s="167"/>
      <c r="K2365" s="167"/>
    </row>
    <row r="2366" spans="5:11" ht="13.2">
      <c r="E2366" s="167"/>
      <c r="F2366" s="167"/>
      <c r="K2366" s="167"/>
    </row>
    <row r="2367" spans="5:11" ht="13.2">
      <c r="E2367" s="167"/>
      <c r="F2367" s="167"/>
      <c r="K2367" s="167"/>
    </row>
    <row r="2368" spans="5:11" ht="13.2">
      <c r="E2368" s="167"/>
      <c r="F2368" s="167"/>
      <c r="K2368" s="167"/>
    </row>
    <row r="2369" spans="5:11" ht="13.2">
      <c r="E2369" s="167"/>
      <c r="F2369" s="167"/>
      <c r="K2369" s="167"/>
    </row>
    <row r="2370" spans="5:11" ht="13.2">
      <c r="E2370" s="167"/>
      <c r="F2370" s="167"/>
      <c r="K2370" s="167"/>
    </row>
    <row r="2371" spans="5:11" ht="13.2">
      <c r="E2371" s="167"/>
      <c r="F2371" s="167"/>
      <c r="K2371" s="167"/>
    </row>
    <row r="2372" spans="5:11" ht="13.2">
      <c r="E2372" s="167"/>
      <c r="F2372" s="167"/>
      <c r="K2372" s="167"/>
    </row>
    <row r="2373" spans="5:11" ht="13.2">
      <c r="E2373" s="167"/>
      <c r="F2373" s="167"/>
      <c r="K2373" s="167"/>
    </row>
    <row r="2374" spans="5:11" ht="13.2">
      <c r="E2374" s="167"/>
      <c r="F2374" s="167"/>
      <c r="K2374" s="167"/>
    </row>
    <row r="2375" spans="5:11" ht="13.2">
      <c r="E2375" s="167"/>
      <c r="F2375" s="167"/>
      <c r="K2375" s="167"/>
    </row>
    <row r="2376" spans="5:11" ht="13.2">
      <c r="E2376" s="167"/>
      <c r="F2376" s="167"/>
      <c r="K2376" s="167"/>
    </row>
    <row r="2377" spans="5:11" ht="13.2">
      <c r="E2377" s="167"/>
      <c r="F2377" s="167"/>
      <c r="K2377" s="167"/>
    </row>
    <row r="2378" spans="5:11" ht="13.2">
      <c r="E2378" s="167"/>
      <c r="F2378" s="167"/>
      <c r="K2378" s="167"/>
    </row>
    <row r="2379" spans="5:11" ht="13.2">
      <c r="E2379" s="167"/>
      <c r="F2379" s="167"/>
      <c r="K2379" s="167"/>
    </row>
    <row r="2380" spans="5:11" ht="13.2">
      <c r="E2380" s="167"/>
      <c r="F2380" s="167"/>
      <c r="K2380" s="167"/>
    </row>
    <row r="2381" spans="5:11" ht="13.2">
      <c r="E2381" s="167"/>
      <c r="F2381" s="167"/>
      <c r="K2381" s="167"/>
    </row>
    <row r="2382" spans="5:11" ht="13.2">
      <c r="E2382" s="167"/>
      <c r="F2382" s="167"/>
      <c r="K2382" s="167"/>
    </row>
    <row r="2383" spans="5:11" ht="13.2">
      <c r="E2383" s="167"/>
      <c r="F2383" s="167"/>
      <c r="K2383" s="167"/>
    </row>
    <row r="2384" spans="5:11" ht="13.2">
      <c r="E2384" s="167"/>
      <c r="F2384" s="167"/>
      <c r="K2384" s="167"/>
    </row>
    <row r="2385" spans="5:11" ht="13.2">
      <c r="E2385" s="167"/>
      <c r="F2385" s="167"/>
      <c r="K2385" s="167"/>
    </row>
    <row r="2386" spans="5:11" ht="13.2">
      <c r="E2386" s="167"/>
      <c r="F2386" s="167"/>
      <c r="K2386" s="167"/>
    </row>
    <row r="2387" spans="5:11" ht="13.2">
      <c r="E2387" s="167"/>
      <c r="F2387" s="167"/>
      <c r="K2387" s="167"/>
    </row>
    <row r="2388" spans="5:11" ht="13.2">
      <c r="E2388" s="167"/>
      <c r="F2388" s="167"/>
      <c r="K2388" s="167"/>
    </row>
    <row r="2389" spans="5:11" ht="13.2">
      <c r="E2389" s="167"/>
      <c r="F2389" s="167"/>
      <c r="K2389" s="167"/>
    </row>
    <row r="2390" spans="5:11" ht="13.2">
      <c r="E2390" s="167"/>
      <c r="F2390" s="167"/>
      <c r="K2390" s="167"/>
    </row>
    <row r="2391" spans="5:11" ht="13.2">
      <c r="E2391" s="167"/>
      <c r="F2391" s="167"/>
      <c r="K2391" s="167"/>
    </row>
    <row r="2392" spans="5:11" ht="13.2">
      <c r="E2392" s="167"/>
      <c r="F2392" s="167"/>
      <c r="K2392" s="167"/>
    </row>
    <row r="2393" spans="5:11" ht="13.2">
      <c r="E2393" s="167"/>
      <c r="F2393" s="167"/>
      <c r="K2393" s="167"/>
    </row>
    <row r="2394" spans="5:11" ht="13.2">
      <c r="E2394" s="167"/>
      <c r="F2394" s="167"/>
      <c r="K2394" s="167"/>
    </row>
    <row r="2395" spans="5:11" ht="13.2">
      <c r="E2395" s="167"/>
      <c r="F2395" s="167"/>
      <c r="K2395" s="167"/>
    </row>
    <row r="2396" spans="5:11" ht="13.2">
      <c r="E2396" s="167"/>
      <c r="F2396" s="167"/>
      <c r="K2396" s="167"/>
    </row>
    <row r="2397" spans="5:11" ht="13.2">
      <c r="E2397" s="167"/>
      <c r="F2397" s="167"/>
      <c r="K2397" s="167"/>
    </row>
    <row r="2398" spans="5:11" ht="13.2">
      <c r="E2398" s="167"/>
      <c r="F2398" s="167"/>
      <c r="K2398" s="167"/>
    </row>
    <row r="2399" spans="5:11" ht="13.2">
      <c r="E2399" s="167"/>
      <c r="F2399" s="167"/>
      <c r="K2399" s="167"/>
    </row>
    <row r="2400" spans="5:11" ht="13.2">
      <c r="E2400" s="167"/>
      <c r="F2400" s="167"/>
      <c r="K2400" s="167"/>
    </row>
    <row r="2401" spans="5:11" ht="13.2">
      <c r="E2401" s="167"/>
      <c r="F2401" s="167"/>
      <c r="K2401" s="167"/>
    </row>
    <row r="2402" spans="5:11" ht="13.2">
      <c r="E2402" s="167"/>
      <c r="F2402" s="167"/>
      <c r="K2402" s="167"/>
    </row>
    <row r="2403" spans="5:11" ht="13.2">
      <c r="E2403" s="167"/>
      <c r="F2403" s="167"/>
      <c r="K2403" s="167"/>
    </row>
    <row r="2404" spans="5:11" ht="13.2">
      <c r="E2404" s="167"/>
      <c r="F2404" s="167"/>
      <c r="K2404" s="167"/>
    </row>
    <row r="2405" spans="5:11" ht="13.2">
      <c r="E2405" s="167"/>
      <c r="F2405" s="167"/>
      <c r="K2405" s="167"/>
    </row>
    <row r="2406" spans="5:11" ht="13.2">
      <c r="E2406" s="167"/>
      <c r="F2406" s="167"/>
      <c r="K2406" s="167"/>
    </row>
    <row r="2407" spans="5:11" ht="13.2">
      <c r="E2407" s="167"/>
      <c r="F2407" s="167"/>
      <c r="K2407" s="167"/>
    </row>
    <row r="2408" spans="5:11" ht="13.2">
      <c r="E2408" s="167"/>
      <c r="F2408" s="167"/>
      <c r="K2408" s="167"/>
    </row>
    <row r="2409" spans="5:11" ht="13.2">
      <c r="E2409" s="167"/>
      <c r="F2409" s="167"/>
      <c r="K2409" s="167"/>
    </row>
    <row r="2410" spans="5:11" ht="13.2">
      <c r="E2410" s="167"/>
      <c r="F2410" s="167"/>
      <c r="K2410" s="167"/>
    </row>
    <row r="2411" spans="5:11" ht="13.2">
      <c r="E2411" s="167"/>
      <c r="F2411" s="167"/>
      <c r="K2411" s="167"/>
    </row>
    <row r="2412" spans="5:11" ht="13.2">
      <c r="E2412" s="167"/>
      <c r="F2412" s="167"/>
      <c r="K2412" s="167"/>
    </row>
    <row r="2413" spans="5:11" ht="13.2">
      <c r="E2413" s="167"/>
      <c r="F2413" s="167"/>
      <c r="K2413" s="167"/>
    </row>
    <row r="2414" spans="5:11" ht="13.2">
      <c r="E2414" s="167"/>
      <c r="F2414" s="167"/>
      <c r="K2414" s="167"/>
    </row>
    <row r="2415" spans="5:11" ht="13.2">
      <c r="E2415" s="167"/>
      <c r="F2415" s="167"/>
      <c r="K2415" s="167"/>
    </row>
    <row r="2416" spans="5:11" ht="13.2">
      <c r="E2416" s="167"/>
      <c r="F2416" s="167"/>
      <c r="K2416" s="167"/>
    </row>
    <row r="2417" spans="5:11" ht="13.2">
      <c r="E2417" s="167"/>
      <c r="F2417" s="167"/>
      <c r="K2417" s="167"/>
    </row>
    <row r="2418" spans="5:11" ht="13.2">
      <c r="E2418" s="167"/>
      <c r="F2418" s="167"/>
      <c r="K2418" s="167"/>
    </row>
    <row r="2419" spans="5:11" ht="13.2">
      <c r="E2419" s="167"/>
      <c r="F2419" s="167"/>
      <c r="K2419" s="167"/>
    </row>
    <row r="2420" spans="5:11" ht="13.2">
      <c r="E2420" s="167"/>
      <c r="F2420" s="167"/>
      <c r="K2420" s="167"/>
    </row>
    <row r="2421" spans="5:11" ht="13.2">
      <c r="E2421" s="167"/>
      <c r="F2421" s="167"/>
      <c r="K2421" s="167"/>
    </row>
    <row r="2422" spans="5:11" ht="13.2">
      <c r="E2422" s="167"/>
      <c r="F2422" s="167"/>
      <c r="K2422" s="167"/>
    </row>
    <row r="2423" spans="5:11" ht="13.2">
      <c r="E2423" s="167"/>
      <c r="F2423" s="167"/>
      <c r="K2423" s="167"/>
    </row>
    <row r="2424" spans="5:11" ht="13.2">
      <c r="E2424" s="167"/>
      <c r="F2424" s="167"/>
      <c r="K2424" s="167"/>
    </row>
    <row r="2425" spans="5:11" ht="13.2">
      <c r="E2425" s="167"/>
      <c r="F2425" s="167"/>
      <c r="K2425" s="167"/>
    </row>
    <row r="2426" spans="5:11" ht="13.2">
      <c r="E2426" s="167"/>
      <c r="F2426" s="167"/>
      <c r="K2426" s="167"/>
    </row>
    <row r="2427" spans="5:11" ht="13.2">
      <c r="E2427" s="167"/>
      <c r="F2427" s="167"/>
      <c r="K2427" s="167"/>
    </row>
    <row r="2428" spans="5:11" ht="13.2">
      <c r="E2428" s="167"/>
      <c r="F2428" s="167"/>
      <c r="K2428" s="167"/>
    </row>
    <row r="2429" spans="5:11" ht="13.2">
      <c r="E2429" s="167"/>
      <c r="F2429" s="167"/>
      <c r="K2429" s="167"/>
    </row>
    <row r="2430" spans="5:11" ht="13.2">
      <c r="E2430" s="167"/>
      <c r="F2430" s="167"/>
      <c r="K2430" s="167"/>
    </row>
    <row r="2431" spans="5:11" ht="13.2">
      <c r="E2431" s="167"/>
      <c r="F2431" s="167"/>
      <c r="K2431" s="167"/>
    </row>
    <row r="2432" spans="5:11" ht="13.2">
      <c r="E2432" s="167"/>
      <c r="F2432" s="167"/>
      <c r="K2432" s="167"/>
    </row>
    <row r="2433" spans="5:11" ht="13.2">
      <c r="E2433" s="167"/>
      <c r="F2433" s="167"/>
      <c r="K2433" s="167"/>
    </row>
    <row r="2434" spans="5:11" ht="13.2">
      <c r="E2434" s="167"/>
      <c r="F2434" s="167"/>
      <c r="K2434" s="167"/>
    </row>
    <row r="2435" spans="5:11" ht="13.2">
      <c r="E2435" s="167"/>
      <c r="F2435" s="167"/>
      <c r="K2435" s="167"/>
    </row>
    <row r="2436" spans="5:11" ht="13.2">
      <c r="E2436" s="167"/>
      <c r="F2436" s="167"/>
      <c r="K2436" s="167"/>
    </row>
    <row r="2437" spans="5:11" ht="13.2">
      <c r="E2437" s="167"/>
      <c r="F2437" s="167"/>
      <c r="K2437" s="167"/>
    </row>
    <row r="2438" spans="5:11" ht="13.2">
      <c r="E2438" s="167"/>
      <c r="F2438" s="167"/>
      <c r="K2438" s="167"/>
    </row>
    <row r="2439" spans="5:11" ht="13.2">
      <c r="E2439" s="167"/>
      <c r="F2439" s="167"/>
      <c r="K2439" s="167"/>
    </row>
    <row r="2440" spans="5:11" ht="13.2">
      <c r="E2440" s="167"/>
      <c r="F2440" s="167"/>
      <c r="K2440" s="167"/>
    </row>
    <row r="2441" spans="5:11" ht="13.2">
      <c r="E2441" s="167"/>
      <c r="F2441" s="167"/>
      <c r="K2441" s="167"/>
    </row>
    <row r="2442" spans="5:11" ht="13.2">
      <c r="E2442" s="167"/>
      <c r="F2442" s="167"/>
      <c r="K2442" s="167"/>
    </row>
    <row r="2443" spans="5:11" ht="13.2">
      <c r="E2443" s="167"/>
      <c r="F2443" s="167"/>
      <c r="K2443" s="167"/>
    </row>
    <row r="2444" spans="5:11" ht="13.2">
      <c r="E2444" s="167"/>
      <c r="F2444" s="167"/>
      <c r="K2444" s="167"/>
    </row>
    <row r="2445" spans="5:11" ht="13.2">
      <c r="E2445" s="167"/>
      <c r="F2445" s="167"/>
      <c r="K2445" s="167"/>
    </row>
    <row r="2446" spans="5:11" ht="13.2">
      <c r="E2446" s="167"/>
      <c r="F2446" s="167"/>
      <c r="K2446" s="167"/>
    </row>
    <row r="2447" spans="5:11" ht="13.2">
      <c r="E2447" s="167"/>
      <c r="F2447" s="167"/>
      <c r="K2447" s="167"/>
    </row>
    <row r="2448" spans="5:11" ht="13.2">
      <c r="E2448" s="167"/>
      <c r="F2448" s="167"/>
      <c r="K2448" s="167"/>
    </row>
    <row r="2449" spans="5:11" ht="13.2">
      <c r="E2449" s="167"/>
      <c r="F2449" s="167"/>
      <c r="K2449" s="167"/>
    </row>
    <row r="2450" spans="5:11" ht="13.2">
      <c r="E2450" s="167"/>
      <c r="F2450" s="167"/>
      <c r="K2450" s="167"/>
    </row>
    <row r="2451" spans="5:11" ht="13.2">
      <c r="E2451" s="167"/>
      <c r="F2451" s="167"/>
      <c r="K2451" s="167"/>
    </row>
    <row r="2452" spans="5:11" ht="13.2">
      <c r="E2452" s="167"/>
      <c r="F2452" s="167"/>
      <c r="K2452" s="167"/>
    </row>
    <row r="2453" spans="5:11" ht="13.2">
      <c r="E2453" s="167"/>
      <c r="F2453" s="167"/>
      <c r="K2453" s="167"/>
    </row>
    <row r="2454" spans="5:11" ht="13.2">
      <c r="E2454" s="167"/>
      <c r="F2454" s="167"/>
      <c r="K2454" s="167"/>
    </row>
    <row r="2455" spans="5:11" ht="13.2">
      <c r="E2455" s="167"/>
      <c r="F2455" s="167"/>
      <c r="K2455" s="167"/>
    </row>
    <row r="2456" spans="5:11" ht="13.2">
      <c r="E2456" s="167"/>
      <c r="F2456" s="167"/>
      <c r="K2456" s="167"/>
    </row>
    <row r="2457" spans="5:11" ht="13.2">
      <c r="E2457" s="167"/>
      <c r="F2457" s="167"/>
      <c r="K2457" s="167"/>
    </row>
    <row r="2458" spans="5:11" ht="13.2">
      <c r="E2458" s="167"/>
      <c r="F2458" s="167"/>
      <c r="K2458" s="167"/>
    </row>
    <row r="2459" spans="5:11" ht="13.2">
      <c r="E2459" s="167"/>
      <c r="F2459" s="167"/>
      <c r="K2459" s="167"/>
    </row>
    <row r="2460" spans="5:11" ht="13.2">
      <c r="E2460" s="167"/>
      <c r="F2460" s="167"/>
      <c r="K2460" s="167"/>
    </row>
    <row r="2461" spans="5:11" ht="13.2">
      <c r="E2461" s="167"/>
      <c r="F2461" s="167"/>
      <c r="K2461" s="167"/>
    </row>
    <row r="2462" spans="5:11" ht="13.2">
      <c r="E2462" s="167"/>
      <c r="F2462" s="167"/>
      <c r="K2462" s="167"/>
    </row>
    <row r="2463" spans="5:11" ht="13.2">
      <c r="E2463" s="167"/>
      <c r="F2463" s="167"/>
      <c r="K2463" s="167"/>
    </row>
    <row r="2464" spans="5:11" ht="13.2">
      <c r="E2464" s="167"/>
      <c r="F2464" s="167"/>
      <c r="K2464" s="167"/>
    </row>
    <row r="2465" spans="5:11" ht="13.2">
      <c r="E2465" s="167"/>
      <c r="F2465" s="167"/>
      <c r="K2465" s="167"/>
    </row>
    <row r="2466" spans="5:11" ht="13.2">
      <c r="E2466" s="167"/>
      <c r="F2466" s="167"/>
      <c r="K2466" s="167"/>
    </row>
    <row r="2467" spans="5:11" ht="13.2">
      <c r="E2467" s="167"/>
      <c r="F2467" s="167"/>
      <c r="K2467" s="167"/>
    </row>
    <row r="2468" spans="5:11" ht="13.2">
      <c r="E2468" s="167"/>
      <c r="F2468" s="167"/>
      <c r="K2468" s="167"/>
    </row>
    <row r="2469" spans="5:11" ht="13.2">
      <c r="E2469" s="167"/>
      <c r="F2469" s="167"/>
      <c r="K2469" s="167"/>
    </row>
    <row r="2470" spans="5:11" ht="13.2">
      <c r="E2470" s="167"/>
      <c r="F2470" s="167"/>
      <c r="K2470" s="167"/>
    </row>
    <row r="2471" spans="5:11" ht="13.2">
      <c r="E2471" s="167"/>
      <c r="F2471" s="167"/>
      <c r="K2471" s="167"/>
    </row>
    <row r="2472" spans="5:11" ht="13.2">
      <c r="E2472" s="167"/>
      <c r="F2472" s="167"/>
      <c r="K2472" s="167"/>
    </row>
    <row r="2473" spans="5:11" ht="13.2">
      <c r="E2473" s="167"/>
      <c r="F2473" s="167"/>
      <c r="K2473" s="167"/>
    </row>
    <row r="2474" spans="5:11" ht="13.2">
      <c r="E2474" s="167"/>
      <c r="F2474" s="167"/>
      <c r="K2474" s="167"/>
    </row>
    <row r="2475" spans="5:11" ht="13.2">
      <c r="E2475" s="167"/>
      <c r="F2475" s="167"/>
      <c r="K2475" s="167"/>
    </row>
    <row r="2476" spans="5:11" ht="13.2">
      <c r="E2476" s="167"/>
      <c r="F2476" s="167"/>
      <c r="K2476" s="167"/>
    </row>
    <row r="2477" spans="5:11" ht="13.2">
      <c r="E2477" s="167"/>
      <c r="F2477" s="167"/>
      <c r="K2477" s="167"/>
    </row>
    <row r="2478" spans="5:11" ht="13.2">
      <c r="E2478" s="167"/>
      <c r="F2478" s="167"/>
      <c r="K2478" s="167"/>
    </row>
    <row r="2479" spans="5:11" ht="13.2">
      <c r="E2479" s="167"/>
      <c r="F2479" s="167"/>
      <c r="K2479" s="167"/>
    </row>
    <row r="2480" spans="5:11" ht="13.2">
      <c r="E2480" s="167"/>
      <c r="F2480" s="167"/>
      <c r="K2480" s="167"/>
    </row>
    <row r="2481" spans="5:11" ht="13.2">
      <c r="E2481" s="167"/>
      <c r="F2481" s="167"/>
      <c r="K2481" s="167"/>
    </row>
    <row r="2482" spans="5:11" ht="13.2">
      <c r="E2482" s="167"/>
      <c r="F2482" s="167"/>
      <c r="K2482" s="167"/>
    </row>
    <row r="2483" spans="5:11" ht="13.2">
      <c r="E2483" s="167"/>
      <c r="F2483" s="167"/>
      <c r="K2483" s="167"/>
    </row>
    <row r="2484" spans="5:11" ht="13.2">
      <c r="E2484" s="167"/>
      <c r="F2484" s="167"/>
      <c r="K2484" s="167"/>
    </row>
    <row r="2485" spans="5:11" ht="13.2">
      <c r="E2485" s="167"/>
      <c r="F2485" s="167"/>
      <c r="K2485" s="167"/>
    </row>
    <row r="2486" spans="5:11" ht="13.2">
      <c r="E2486" s="167"/>
      <c r="F2486" s="167"/>
      <c r="K2486" s="167"/>
    </row>
    <row r="2487" spans="5:11" ht="13.2">
      <c r="E2487" s="167"/>
      <c r="F2487" s="167"/>
      <c r="K2487" s="167"/>
    </row>
    <row r="2488" spans="5:11" ht="13.2">
      <c r="E2488" s="167"/>
      <c r="F2488" s="167"/>
      <c r="K2488" s="167"/>
    </row>
    <row r="2489" spans="5:11" ht="13.2">
      <c r="E2489" s="167"/>
      <c r="F2489" s="167"/>
      <c r="K2489" s="167"/>
    </row>
    <row r="2490" spans="5:11" ht="13.2">
      <c r="E2490" s="167"/>
      <c r="F2490" s="167"/>
      <c r="K2490" s="167"/>
    </row>
    <row r="2491" spans="5:11" ht="13.2">
      <c r="E2491" s="167"/>
      <c r="F2491" s="167"/>
      <c r="K2491" s="167"/>
    </row>
    <row r="2492" spans="5:11" ht="13.2">
      <c r="E2492" s="167"/>
      <c r="F2492" s="167"/>
      <c r="K2492" s="167"/>
    </row>
    <row r="2493" spans="5:11" ht="13.2">
      <c r="E2493" s="167"/>
      <c r="F2493" s="167"/>
      <c r="K2493" s="167"/>
    </row>
    <row r="2494" spans="5:11" ht="13.2">
      <c r="E2494" s="167"/>
      <c r="F2494" s="167"/>
      <c r="K2494" s="167"/>
    </row>
    <row r="2495" spans="5:11" ht="13.2">
      <c r="E2495" s="167"/>
      <c r="F2495" s="167"/>
      <c r="K2495" s="167"/>
    </row>
    <row r="2496" spans="5:11" ht="13.2">
      <c r="E2496" s="167"/>
      <c r="F2496" s="167"/>
      <c r="K2496" s="167"/>
    </row>
    <row r="2497" spans="5:11" ht="13.2">
      <c r="E2497" s="167"/>
      <c r="F2497" s="167"/>
      <c r="K2497" s="167"/>
    </row>
    <row r="2498" spans="5:11" ht="13.2">
      <c r="E2498" s="167"/>
      <c r="F2498" s="167"/>
      <c r="K2498" s="167"/>
    </row>
    <row r="2499" spans="5:11" ht="13.2">
      <c r="E2499" s="167"/>
      <c r="F2499" s="167"/>
      <c r="K2499" s="167"/>
    </row>
    <row r="2500" spans="5:11" ht="13.2">
      <c r="E2500" s="167"/>
      <c r="F2500" s="167"/>
      <c r="K2500" s="167"/>
    </row>
    <row r="2501" spans="5:11" ht="13.2">
      <c r="E2501" s="167"/>
      <c r="F2501" s="167"/>
      <c r="K2501" s="167"/>
    </row>
    <row r="2502" spans="5:11" ht="13.2">
      <c r="E2502" s="167"/>
      <c r="F2502" s="167"/>
      <c r="K2502" s="167"/>
    </row>
    <row r="2503" spans="5:11" ht="13.2">
      <c r="E2503" s="167"/>
      <c r="F2503" s="167"/>
      <c r="K2503" s="167"/>
    </row>
    <row r="2504" spans="5:11" ht="13.2">
      <c r="E2504" s="167"/>
      <c r="F2504" s="167"/>
      <c r="K2504" s="167"/>
    </row>
    <row r="2505" spans="5:11" ht="13.2">
      <c r="E2505" s="167"/>
      <c r="F2505" s="167"/>
      <c r="K2505" s="167"/>
    </row>
    <row r="2506" spans="5:11" ht="13.2">
      <c r="E2506" s="167"/>
      <c r="F2506" s="167"/>
      <c r="K2506" s="167"/>
    </row>
    <row r="2507" spans="5:11" ht="13.2">
      <c r="E2507" s="167"/>
      <c r="F2507" s="167"/>
      <c r="K2507" s="167"/>
    </row>
    <row r="2508" spans="5:11" ht="13.2">
      <c r="E2508" s="167"/>
      <c r="F2508" s="167"/>
      <c r="K2508" s="167"/>
    </row>
    <row r="2509" spans="5:11" ht="13.2">
      <c r="E2509" s="167"/>
      <c r="F2509" s="167"/>
      <c r="K2509" s="167"/>
    </row>
    <row r="2510" spans="5:11" ht="13.2">
      <c r="E2510" s="167"/>
      <c r="F2510" s="167"/>
      <c r="K2510" s="167"/>
    </row>
    <row r="2511" spans="5:11" ht="13.2">
      <c r="E2511" s="167"/>
      <c r="F2511" s="167"/>
      <c r="K2511" s="167"/>
    </row>
    <row r="2512" spans="5:11" ht="13.2">
      <c r="E2512" s="167"/>
      <c r="F2512" s="167"/>
      <c r="K2512" s="167"/>
    </row>
    <row r="2513" spans="5:11" ht="13.2">
      <c r="E2513" s="167"/>
      <c r="F2513" s="167"/>
      <c r="K2513" s="167"/>
    </row>
    <row r="2514" spans="5:11" ht="13.2">
      <c r="E2514" s="167"/>
      <c r="F2514" s="167"/>
      <c r="K2514" s="167"/>
    </row>
    <row r="2515" spans="5:11" ht="13.2">
      <c r="E2515" s="167"/>
      <c r="F2515" s="167"/>
      <c r="K2515" s="167"/>
    </row>
    <row r="2516" spans="5:11" ht="13.2">
      <c r="E2516" s="167"/>
      <c r="F2516" s="167"/>
      <c r="K2516" s="167"/>
    </row>
    <row r="2517" spans="5:11" ht="13.2">
      <c r="E2517" s="167"/>
      <c r="F2517" s="167"/>
      <c r="K2517" s="167"/>
    </row>
    <row r="2518" spans="5:11" ht="13.2">
      <c r="E2518" s="167"/>
      <c r="F2518" s="167"/>
      <c r="K2518" s="167"/>
    </row>
    <row r="2519" spans="5:11" ht="13.2">
      <c r="E2519" s="167"/>
      <c r="F2519" s="167"/>
      <c r="K2519" s="167"/>
    </row>
    <row r="2520" spans="5:11" ht="13.2">
      <c r="E2520" s="167"/>
      <c r="F2520" s="167"/>
      <c r="K2520" s="167"/>
    </row>
    <row r="2521" spans="5:11" ht="13.2">
      <c r="E2521" s="167"/>
      <c r="F2521" s="167"/>
      <c r="K2521" s="167"/>
    </row>
    <row r="2522" spans="5:11" ht="13.2">
      <c r="E2522" s="167"/>
      <c r="F2522" s="167"/>
      <c r="K2522" s="167"/>
    </row>
    <row r="2523" spans="5:11" ht="13.2">
      <c r="E2523" s="167"/>
      <c r="F2523" s="167"/>
      <c r="K2523" s="167"/>
    </row>
    <row r="2524" spans="5:11" ht="13.2">
      <c r="E2524" s="167"/>
      <c r="F2524" s="167"/>
      <c r="K2524" s="167"/>
    </row>
    <row r="2525" spans="5:11" ht="13.2">
      <c r="E2525" s="167"/>
      <c r="F2525" s="167"/>
      <c r="K2525" s="167"/>
    </row>
    <row r="2526" spans="5:11" ht="13.2">
      <c r="E2526" s="167"/>
      <c r="F2526" s="167"/>
      <c r="K2526" s="167"/>
    </row>
    <row r="2527" spans="5:11" ht="13.2">
      <c r="E2527" s="167"/>
      <c r="F2527" s="167"/>
      <c r="K2527" s="167"/>
    </row>
    <row r="2528" spans="5:11" ht="13.2">
      <c r="E2528" s="167"/>
      <c r="F2528" s="167"/>
      <c r="K2528" s="167"/>
    </row>
    <row r="2529" spans="5:11" ht="13.2">
      <c r="E2529" s="167"/>
      <c r="F2529" s="167"/>
      <c r="K2529" s="167"/>
    </row>
    <row r="2530" spans="5:11" ht="13.2">
      <c r="E2530" s="167"/>
      <c r="F2530" s="167"/>
      <c r="K2530" s="167"/>
    </row>
    <row r="2531" spans="5:11" ht="13.2">
      <c r="E2531" s="167"/>
      <c r="F2531" s="167"/>
      <c r="K2531" s="167"/>
    </row>
    <row r="2532" spans="5:11" ht="13.2">
      <c r="E2532" s="167"/>
      <c r="F2532" s="167"/>
      <c r="K2532" s="167"/>
    </row>
    <row r="2533" spans="5:11" ht="13.2">
      <c r="E2533" s="167"/>
      <c r="F2533" s="167"/>
      <c r="K2533" s="167"/>
    </row>
    <row r="2534" spans="5:11" ht="13.2">
      <c r="E2534" s="167"/>
      <c r="F2534" s="167"/>
      <c r="K2534" s="167"/>
    </row>
    <row r="2535" spans="5:11" ht="13.2">
      <c r="E2535" s="167"/>
      <c r="F2535" s="167"/>
      <c r="K2535" s="167"/>
    </row>
    <row r="2536" spans="5:11" ht="13.2">
      <c r="E2536" s="167"/>
      <c r="F2536" s="167"/>
      <c r="K2536" s="167"/>
    </row>
    <row r="2537" spans="5:11" ht="13.2">
      <c r="E2537" s="167"/>
      <c r="F2537" s="167"/>
      <c r="K2537" s="167"/>
    </row>
    <row r="2538" spans="5:11" ht="13.2">
      <c r="E2538" s="167"/>
      <c r="F2538" s="167"/>
      <c r="K2538" s="167"/>
    </row>
    <row r="2539" spans="5:11" ht="13.2">
      <c r="E2539" s="167"/>
      <c r="F2539" s="167"/>
      <c r="K2539" s="167"/>
    </row>
    <row r="2540" spans="5:11" ht="13.2">
      <c r="E2540" s="167"/>
      <c r="F2540" s="167"/>
      <c r="K2540" s="167"/>
    </row>
    <row r="2541" spans="5:11" ht="13.2">
      <c r="E2541" s="167"/>
      <c r="F2541" s="167"/>
      <c r="K2541" s="167"/>
    </row>
    <row r="2542" spans="5:11" ht="13.2">
      <c r="E2542" s="167"/>
      <c r="F2542" s="167"/>
      <c r="K2542" s="167"/>
    </row>
    <row r="2543" spans="5:11" ht="13.2">
      <c r="E2543" s="167"/>
      <c r="F2543" s="167"/>
      <c r="K2543" s="167"/>
    </row>
    <row r="2544" spans="5:11" ht="13.2">
      <c r="E2544" s="167"/>
      <c r="F2544" s="167"/>
      <c r="K2544" s="167"/>
    </row>
    <row r="2545" spans="5:11" ht="13.2">
      <c r="E2545" s="167"/>
      <c r="F2545" s="167"/>
      <c r="K2545" s="167"/>
    </row>
    <row r="2546" spans="5:11" ht="13.2">
      <c r="E2546" s="167"/>
      <c r="F2546" s="167"/>
      <c r="K2546" s="167"/>
    </row>
    <row r="2547" spans="5:11" ht="13.2">
      <c r="E2547" s="167"/>
      <c r="F2547" s="167"/>
      <c r="K2547" s="167"/>
    </row>
    <row r="2548" spans="5:11" ht="13.2">
      <c r="E2548" s="167"/>
      <c r="F2548" s="167"/>
      <c r="K2548" s="167"/>
    </row>
    <row r="2549" spans="5:11" ht="13.2">
      <c r="E2549" s="167"/>
      <c r="F2549" s="167"/>
      <c r="K2549" s="167"/>
    </row>
    <row r="2550" spans="5:11" ht="13.2">
      <c r="E2550" s="167"/>
      <c r="F2550" s="167"/>
      <c r="K2550" s="167"/>
    </row>
    <row r="2551" spans="5:11" ht="13.2">
      <c r="E2551" s="167"/>
      <c r="F2551" s="167"/>
      <c r="K2551" s="167"/>
    </row>
    <row r="2552" spans="5:11" ht="13.2">
      <c r="E2552" s="167"/>
      <c r="F2552" s="167"/>
      <c r="K2552" s="167"/>
    </row>
    <row r="2553" spans="5:11" ht="13.2">
      <c r="E2553" s="167"/>
      <c r="F2553" s="167"/>
      <c r="K2553" s="167"/>
    </row>
    <row r="2554" spans="5:11" ht="13.2">
      <c r="E2554" s="167"/>
      <c r="F2554" s="167"/>
      <c r="K2554" s="167"/>
    </row>
    <row r="2555" spans="5:11" ht="13.2">
      <c r="E2555" s="167"/>
      <c r="F2555" s="167"/>
      <c r="K2555" s="167"/>
    </row>
    <row r="2556" spans="5:11" ht="13.2">
      <c r="E2556" s="167"/>
      <c r="F2556" s="167"/>
      <c r="K2556" s="167"/>
    </row>
    <row r="2557" spans="5:11" ht="13.2">
      <c r="E2557" s="167"/>
      <c r="F2557" s="167"/>
      <c r="K2557" s="167"/>
    </row>
    <row r="2558" spans="5:11" ht="13.2">
      <c r="E2558" s="167"/>
      <c r="F2558" s="167"/>
      <c r="K2558" s="167"/>
    </row>
    <row r="2559" spans="5:11" ht="13.2">
      <c r="E2559" s="167"/>
      <c r="F2559" s="167"/>
      <c r="K2559" s="167"/>
    </row>
    <row r="2560" spans="5:11" ht="13.2">
      <c r="E2560" s="167"/>
      <c r="F2560" s="167"/>
      <c r="K2560" s="167"/>
    </row>
    <row r="2561" spans="5:11" ht="13.2">
      <c r="E2561" s="167"/>
      <c r="F2561" s="167"/>
      <c r="K2561" s="167"/>
    </row>
    <row r="2562" spans="5:11" ht="13.2">
      <c r="E2562" s="167"/>
      <c r="F2562" s="167"/>
      <c r="K2562" s="167"/>
    </row>
    <row r="2563" spans="5:11" ht="13.2">
      <c r="E2563" s="167"/>
      <c r="F2563" s="167"/>
      <c r="K2563" s="167"/>
    </row>
    <row r="2564" spans="5:11" ht="13.2">
      <c r="E2564" s="167"/>
      <c r="F2564" s="167"/>
      <c r="K2564" s="167"/>
    </row>
    <row r="2565" spans="5:11" ht="13.2">
      <c r="E2565" s="167"/>
      <c r="F2565" s="167"/>
      <c r="K2565" s="167"/>
    </row>
    <row r="2566" spans="5:11" ht="13.2">
      <c r="E2566" s="167"/>
      <c r="F2566" s="167"/>
      <c r="K2566" s="167"/>
    </row>
    <row r="2567" spans="5:11" ht="13.2">
      <c r="E2567" s="167"/>
      <c r="F2567" s="167"/>
      <c r="K2567" s="167"/>
    </row>
    <row r="2568" spans="5:11" ht="13.2">
      <c r="E2568" s="167"/>
      <c r="F2568" s="167"/>
      <c r="K2568" s="167"/>
    </row>
    <row r="2569" spans="5:11" ht="13.2">
      <c r="E2569" s="167"/>
      <c r="F2569" s="167"/>
      <c r="K2569" s="167"/>
    </row>
    <row r="2570" spans="5:11" ht="13.2">
      <c r="E2570" s="167"/>
      <c r="F2570" s="167"/>
      <c r="K2570" s="167"/>
    </row>
    <row r="2571" spans="5:11" ht="13.2">
      <c r="E2571" s="167"/>
      <c r="F2571" s="167"/>
      <c r="K2571" s="167"/>
    </row>
    <row r="2572" spans="5:11" ht="13.2">
      <c r="E2572" s="167"/>
      <c r="F2572" s="167"/>
      <c r="K2572" s="167"/>
    </row>
    <row r="2573" spans="5:11" ht="13.2">
      <c r="E2573" s="167"/>
      <c r="F2573" s="167"/>
      <c r="K2573" s="167"/>
    </row>
    <row r="2574" spans="5:11" ht="13.2">
      <c r="E2574" s="167"/>
      <c r="F2574" s="167"/>
      <c r="K2574" s="167"/>
    </row>
    <row r="2575" spans="5:11" ht="13.2">
      <c r="E2575" s="167"/>
      <c r="F2575" s="167"/>
      <c r="K2575" s="167"/>
    </row>
    <row r="2576" spans="5:11" ht="13.2">
      <c r="E2576" s="167"/>
      <c r="F2576" s="167"/>
      <c r="K2576" s="167"/>
    </row>
    <row r="2577" spans="5:11" ht="13.2">
      <c r="E2577" s="167"/>
      <c r="F2577" s="167"/>
      <c r="K2577" s="167"/>
    </row>
    <row r="2578" spans="5:11" ht="13.2">
      <c r="E2578" s="167"/>
      <c r="F2578" s="167"/>
      <c r="K2578" s="167"/>
    </row>
    <row r="2579" spans="5:11" ht="13.2">
      <c r="E2579" s="167"/>
      <c r="F2579" s="167"/>
      <c r="K2579" s="167"/>
    </row>
    <row r="2580" spans="5:11" ht="13.2">
      <c r="E2580" s="167"/>
      <c r="F2580" s="167"/>
      <c r="K2580" s="167"/>
    </row>
    <row r="2581" spans="5:11" ht="13.2">
      <c r="E2581" s="167"/>
      <c r="F2581" s="167"/>
      <c r="K2581" s="167"/>
    </row>
    <row r="2582" spans="5:11" ht="13.2">
      <c r="E2582" s="167"/>
      <c r="F2582" s="167"/>
      <c r="K2582" s="167"/>
    </row>
    <row r="2583" spans="5:11" ht="13.2">
      <c r="E2583" s="167"/>
      <c r="F2583" s="167"/>
      <c r="K2583" s="167"/>
    </row>
    <row r="2584" spans="5:11" ht="13.2">
      <c r="E2584" s="167"/>
      <c r="F2584" s="167"/>
      <c r="K2584" s="167"/>
    </row>
    <row r="2585" spans="5:11" ht="13.2">
      <c r="E2585" s="167"/>
      <c r="F2585" s="167"/>
      <c r="K2585" s="167"/>
    </row>
    <row r="2586" spans="5:11" ht="13.2">
      <c r="E2586" s="167"/>
      <c r="F2586" s="167"/>
      <c r="K2586" s="167"/>
    </row>
    <row r="2587" spans="5:11" ht="13.2">
      <c r="E2587" s="167"/>
      <c r="F2587" s="167"/>
      <c r="K2587" s="167"/>
    </row>
    <row r="2588" spans="5:11" ht="13.2">
      <c r="E2588" s="167"/>
      <c r="F2588" s="167"/>
      <c r="K2588" s="167"/>
    </row>
    <row r="2589" spans="5:11" ht="13.2">
      <c r="E2589" s="167"/>
      <c r="F2589" s="167"/>
      <c r="K2589" s="167"/>
    </row>
    <row r="2590" spans="5:11" ht="13.2">
      <c r="E2590" s="167"/>
      <c r="F2590" s="167"/>
      <c r="K2590" s="167"/>
    </row>
    <row r="2591" spans="5:11" ht="13.2">
      <c r="E2591" s="167"/>
      <c r="F2591" s="167"/>
      <c r="K2591" s="167"/>
    </row>
    <row r="2592" spans="5:11" ht="13.2">
      <c r="E2592" s="167"/>
      <c r="F2592" s="167"/>
      <c r="K2592" s="167"/>
    </row>
    <row r="2593" spans="5:11" ht="13.2">
      <c r="E2593" s="167"/>
      <c r="F2593" s="167"/>
      <c r="K2593" s="167"/>
    </row>
    <row r="2594" spans="5:11" ht="13.2">
      <c r="E2594" s="167"/>
      <c r="F2594" s="167"/>
      <c r="K2594" s="167"/>
    </row>
    <row r="2595" spans="5:11" ht="13.2">
      <c r="E2595" s="167"/>
      <c r="F2595" s="167"/>
      <c r="K2595" s="167"/>
    </row>
    <row r="2596" spans="5:11" ht="13.2">
      <c r="E2596" s="167"/>
      <c r="F2596" s="167"/>
      <c r="K2596" s="167"/>
    </row>
    <row r="2597" spans="5:11" ht="13.2">
      <c r="E2597" s="167"/>
      <c r="F2597" s="167"/>
      <c r="K2597" s="167"/>
    </row>
    <row r="2598" spans="5:11" ht="13.2">
      <c r="E2598" s="167"/>
      <c r="F2598" s="167"/>
      <c r="K2598" s="167"/>
    </row>
    <row r="2599" spans="5:11" ht="13.2">
      <c r="E2599" s="167"/>
      <c r="F2599" s="167"/>
      <c r="K2599" s="167"/>
    </row>
    <row r="2600" spans="5:11" ht="13.2">
      <c r="E2600" s="167"/>
      <c r="F2600" s="167"/>
      <c r="K2600" s="167"/>
    </row>
    <row r="2601" spans="5:11" ht="13.2">
      <c r="E2601" s="167"/>
      <c r="F2601" s="167"/>
      <c r="K2601" s="167"/>
    </row>
    <row r="2602" spans="5:11" ht="13.2">
      <c r="E2602" s="167"/>
      <c r="F2602" s="167"/>
      <c r="K2602" s="167"/>
    </row>
    <row r="2603" spans="5:11" ht="13.2">
      <c r="E2603" s="167"/>
      <c r="F2603" s="167"/>
      <c r="K2603" s="167"/>
    </row>
    <row r="2604" spans="5:11" ht="13.2">
      <c r="E2604" s="167"/>
      <c r="F2604" s="167"/>
      <c r="K2604" s="167"/>
    </row>
    <row r="2605" spans="5:11" ht="13.2">
      <c r="E2605" s="167"/>
      <c r="F2605" s="167"/>
      <c r="K2605" s="167"/>
    </row>
    <row r="2606" spans="5:11" ht="13.2">
      <c r="E2606" s="167"/>
      <c r="F2606" s="167"/>
      <c r="K2606" s="167"/>
    </row>
    <row r="2607" spans="5:11" ht="13.2">
      <c r="E2607" s="167"/>
      <c r="F2607" s="167"/>
      <c r="K2607" s="167"/>
    </row>
    <row r="2608" spans="5:11" ht="13.2">
      <c r="E2608" s="167"/>
      <c r="F2608" s="167"/>
      <c r="K2608" s="167"/>
    </row>
    <row r="2609" spans="5:11" ht="13.2">
      <c r="E2609" s="167"/>
      <c r="F2609" s="167"/>
      <c r="K2609" s="167"/>
    </row>
    <row r="2610" spans="5:11" ht="13.2">
      <c r="E2610" s="167"/>
      <c r="F2610" s="167"/>
      <c r="K2610" s="167"/>
    </row>
    <row r="2611" spans="5:11" ht="13.2">
      <c r="E2611" s="167"/>
      <c r="F2611" s="167"/>
      <c r="K2611" s="167"/>
    </row>
    <row r="2612" spans="5:11" ht="13.2">
      <c r="E2612" s="167"/>
      <c r="F2612" s="167"/>
      <c r="K2612" s="167"/>
    </row>
    <row r="2613" spans="5:11" ht="13.2">
      <c r="E2613" s="167"/>
      <c r="F2613" s="167"/>
      <c r="K2613" s="167"/>
    </row>
    <row r="2614" spans="5:11" ht="13.2">
      <c r="E2614" s="167"/>
      <c r="F2614" s="167"/>
      <c r="K2614" s="167"/>
    </row>
    <row r="2615" spans="5:11" ht="13.2">
      <c r="E2615" s="167"/>
      <c r="F2615" s="167"/>
      <c r="K2615" s="167"/>
    </row>
    <row r="2616" spans="5:11" ht="13.2">
      <c r="E2616" s="167"/>
      <c r="F2616" s="167"/>
      <c r="K2616" s="167"/>
    </row>
    <row r="2617" spans="5:11" ht="13.2">
      <c r="E2617" s="167"/>
      <c r="F2617" s="167"/>
      <c r="K2617" s="167"/>
    </row>
    <row r="2618" spans="5:11" ht="13.2">
      <c r="E2618" s="167"/>
      <c r="F2618" s="167"/>
      <c r="K2618" s="167"/>
    </row>
    <row r="2619" spans="5:11" ht="13.2">
      <c r="E2619" s="167"/>
      <c r="F2619" s="167"/>
      <c r="K2619" s="167"/>
    </row>
    <row r="2620" spans="5:11" ht="13.2">
      <c r="E2620" s="167"/>
      <c r="F2620" s="167"/>
      <c r="K2620" s="167"/>
    </row>
    <row r="2621" spans="5:11" ht="13.2">
      <c r="E2621" s="167"/>
      <c r="F2621" s="167"/>
      <c r="K2621" s="167"/>
    </row>
    <row r="2622" spans="5:11" ht="13.2">
      <c r="E2622" s="167"/>
      <c r="F2622" s="167"/>
      <c r="K2622" s="167"/>
    </row>
    <row r="2623" spans="5:11" ht="13.2">
      <c r="E2623" s="167"/>
      <c r="F2623" s="167"/>
      <c r="K2623" s="167"/>
    </row>
    <row r="2624" spans="5:11" ht="13.2">
      <c r="E2624" s="167"/>
      <c r="F2624" s="167"/>
      <c r="K2624" s="167"/>
    </row>
    <row r="2625" spans="5:11" ht="13.2">
      <c r="E2625" s="167"/>
      <c r="F2625" s="167"/>
      <c r="K2625" s="167"/>
    </row>
    <row r="2626" spans="5:11" ht="13.2">
      <c r="E2626" s="167"/>
      <c r="F2626" s="167"/>
      <c r="K2626" s="167"/>
    </row>
    <row r="2627" spans="5:11" ht="13.2">
      <c r="E2627" s="167"/>
      <c r="F2627" s="167"/>
      <c r="K2627" s="167"/>
    </row>
    <row r="2628" spans="5:11" ht="13.2">
      <c r="E2628" s="167"/>
      <c r="F2628" s="167"/>
      <c r="K2628" s="167"/>
    </row>
    <row r="2629" spans="5:11" ht="13.2">
      <c r="E2629" s="167"/>
      <c r="F2629" s="167"/>
      <c r="K2629" s="167"/>
    </row>
    <row r="2630" spans="5:11" ht="13.2">
      <c r="E2630" s="167"/>
      <c r="F2630" s="167"/>
      <c r="K2630" s="167"/>
    </row>
    <row r="2631" spans="5:11" ht="13.2">
      <c r="E2631" s="167"/>
      <c r="F2631" s="167"/>
      <c r="K2631" s="167"/>
    </row>
    <row r="2632" spans="5:11" ht="13.2">
      <c r="E2632" s="167"/>
      <c r="F2632" s="167"/>
      <c r="K2632" s="167"/>
    </row>
    <row r="2633" spans="5:11" ht="13.2">
      <c r="E2633" s="167"/>
      <c r="F2633" s="167"/>
      <c r="K2633" s="167"/>
    </row>
    <row r="2634" spans="5:11" ht="13.2">
      <c r="E2634" s="167"/>
      <c r="F2634" s="167"/>
      <c r="K2634" s="167"/>
    </row>
    <row r="2635" spans="5:11" ht="13.2">
      <c r="E2635" s="167"/>
      <c r="F2635" s="167"/>
      <c r="K2635" s="167"/>
    </row>
    <row r="2636" spans="5:11" ht="13.2">
      <c r="E2636" s="167"/>
      <c r="F2636" s="167"/>
      <c r="K2636" s="167"/>
    </row>
    <row r="2637" spans="5:11" ht="13.2">
      <c r="E2637" s="167"/>
      <c r="F2637" s="167"/>
      <c r="K2637" s="167"/>
    </row>
    <row r="2638" spans="5:11" ht="13.2">
      <c r="E2638" s="167"/>
      <c r="F2638" s="167"/>
      <c r="K2638" s="167"/>
    </row>
    <row r="2639" spans="5:11" ht="13.2">
      <c r="E2639" s="167"/>
      <c r="F2639" s="167"/>
      <c r="K2639" s="167"/>
    </row>
    <row r="2640" spans="5:11" ht="13.2">
      <c r="E2640" s="167"/>
      <c r="F2640" s="167"/>
      <c r="K2640" s="167"/>
    </row>
    <row r="2641" spans="5:11" ht="13.2">
      <c r="E2641" s="167"/>
      <c r="F2641" s="167"/>
      <c r="K2641" s="167"/>
    </row>
    <row r="2642" spans="5:11" ht="13.2">
      <c r="E2642" s="167"/>
      <c r="F2642" s="167"/>
      <c r="K2642" s="167"/>
    </row>
    <row r="2643" spans="5:11" ht="13.2">
      <c r="E2643" s="167"/>
      <c r="F2643" s="167"/>
      <c r="K2643" s="167"/>
    </row>
    <row r="2644" spans="5:11" ht="13.2">
      <c r="E2644" s="167"/>
      <c r="F2644" s="167"/>
      <c r="K2644" s="167"/>
    </row>
    <row r="2645" spans="5:11" ht="13.2">
      <c r="E2645" s="167"/>
      <c r="F2645" s="167"/>
      <c r="K2645" s="167"/>
    </row>
    <row r="2646" spans="5:11" ht="13.2">
      <c r="E2646" s="167"/>
      <c r="F2646" s="167"/>
      <c r="K2646" s="167"/>
    </row>
    <row r="2647" spans="5:11" ht="13.2">
      <c r="E2647" s="167"/>
      <c r="F2647" s="167"/>
      <c r="K2647" s="167"/>
    </row>
    <row r="2648" spans="5:11" ht="13.2">
      <c r="E2648" s="167"/>
      <c r="F2648" s="167"/>
      <c r="K2648" s="167"/>
    </row>
    <row r="2649" spans="5:11" ht="13.2">
      <c r="E2649" s="167"/>
      <c r="F2649" s="167"/>
      <c r="K2649" s="167"/>
    </row>
    <row r="2650" spans="5:11" ht="13.2">
      <c r="E2650" s="167"/>
      <c r="F2650" s="167"/>
      <c r="K2650" s="167"/>
    </row>
    <row r="2651" spans="5:11" ht="13.2">
      <c r="E2651" s="167"/>
      <c r="F2651" s="167"/>
      <c r="K2651" s="167"/>
    </row>
    <row r="2652" spans="5:11" ht="13.2">
      <c r="E2652" s="167"/>
      <c r="F2652" s="167"/>
      <c r="K2652" s="167"/>
    </row>
    <row r="2653" spans="5:11" ht="13.2">
      <c r="E2653" s="167"/>
      <c r="F2653" s="167"/>
      <c r="K2653" s="167"/>
    </row>
    <row r="2654" spans="5:11" ht="13.2">
      <c r="E2654" s="167"/>
      <c r="F2654" s="167"/>
      <c r="K2654" s="167"/>
    </row>
    <row r="2655" spans="5:11" ht="13.2">
      <c r="E2655" s="167"/>
      <c r="F2655" s="167"/>
      <c r="K2655" s="167"/>
    </row>
    <row r="2656" spans="5:11" ht="13.2">
      <c r="E2656" s="167"/>
      <c r="F2656" s="167"/>
      <c r="K2656" s="167"/>
    </row>
    <row r="2657" spans="5:11" ht="13.2">
      <c r="E2657" s="167"/>
      <c r="F2657" s="167"/>
      <c r="K2657" s="167"/>
    </row>
    <row r="2658" spans="5:11" ht="13.2">
      <c r="E2658" s="167"/>
      <c r="F2658" s="167"/>
      <c r="K2658" s="167"/>
    </row>
    <row r="2659" spans="5:11" ht="13.2">
      <c r="E2659" s="167"/>
      <c r="F2659" s="167"/>
      <c r="K2659" s="167"/>
    </row>
    <row r="2660" spans="5:11" ht="13.2">
      <c r="E2660" s="167"/>
      <c r="F2660" s="167"/>
      <c r="K2660" s="167"/>
    </row>
    <row r="2661" spans="5:11" ht="13.2">
      <c r="E2661" s="167"/>
      <c r="F2661" s="167"/>
      <c r="K2661" s="167"/>
    </row>
    <row r="2662" spans="5:11" ht="13.2">
      <c r="E2662" s="167"/>
      <c r="F2662" s="167"/>
      <c r="K2662" s="167"/>
    </row>
    <row r="2663" spans="5:11" ht="13.2">
      <c r="E2663" s="167"/>
      <c r="F2663" s="167"/>
      <c r="K2663" s="167"/>
    </row>
    <row r="2664" spans="5:11" ht="13.2">
      <c r="E2664" s="167"/>
      <c r="F2664" s="167"/>
      <c r="K2664" s="167"/>
    </row>
    <row r="2665" spans="5:11" ht="13.2">
      <c r="E2665" s="167"/>
      <c r="F2665" s="167"/>
      <c r="K2665" s="167"/>
    </row>
    <row r="2666" spans="5:11" ht="13.2">
      <c r="E2666" s="167"/>
      <c r="F2666" s="167"/>
      <c r="K2666" s="167"/>
    </row>
    <row r="2667" spans="5:11" ht="13.2">
      <c r="E2667" s="167"/>
      <c r="F2667" s="167"/>
      <c r="K2667" s="167"/>
    </row>
    <row r="2668" spans="5:11" ht="13.2">
      <c r="E2668" s="167"/>
      <c r="F2668" s="167"/>
      <c r="K2668" s="167"/>
    </row>
    <row r="2669" spans="5:11" ht="13.2">
      <c r="E2669" s="167"/>
      <c r="F2669" s="167"/>
      <c r="K2669" s="167"/>
    </row>
    <row r="2670" spans="5:11" ht="13.2">
      <c r="E2670" s="167"/>
      <c r="F2670" s="167"/>
      <c r="K2670" s="167"/>
    </row>
    <row r="2671" spans="5:11" ht="13.2">
      <c r="E2671" s="167"/>
      <c r="F2671" s="167"/>
      <c r="K2671" s="167"/>
    </row>
    <row r="2672" spans="5:11" ht="13.2">
      <c r="E2672" s="167"/>
      <c r="F2672" s="167"/>
      <c r="K2672" s="167"/>
    </row>
    <row r="2673" spans="5:11" ht="13.2">
      <c r="E2673" s="167"/>
      <c r="F2673" s="167"/>
      <c r="K2673" s="167"/>
    </row>
    <row r="2674" spans="5:11" ht="13.2">
      <c r="E2674" s="167"/>
      <c r="F2674" s="167"/>
      <c r="K2674" s="167"/>
    </row>
    <row r="2675" spans="5:11" ht="13.2">
      <c r="E2675" s="167"/>
      <c r="F2675" s="167"/>
      <c r="K2675" s="167"/>
    </row>
    <row r="2676" spans="5:11" ht="13.2">
      <c r="E2676" s="167"/>
      <c r="F2676" s="167"/>
      <c r="K2676" s="167"/>
    </row>
    <row r="2677" spans="5:11" ht="13.2">
      <c r="E2677" s="167"/>
      <c r="F2677" s="167"/>
      <c r="K2677" s="167"/>
    </row>
    <row r="2678" spans="5:11" ht="13.2">
      <c r="E2678" s="167"/>
      <c r="F2678" s="167"/>
      <c r="K2678" s="167"/>
    </row>
    <row r="2679" spans="5:11" ht="13.2">
      <c r="E2679" s="167"/>
      <c r="F2679" s="167"/>
      <c r="K2679" s="167"/>
    </row>
    <row r="2680" spans="5:11" ht="13.2">
      <c r="E2680" s="167"/>
      <c r="F2680" s="167"/>
      <c r="K2680" s="167"/>
    </row>
    <row r="2681" spans="5:11" ht="13.2">
      <c r="E2681" s="167"/>
      <c r="F2681" s="167"/>
      <c r="K2681" s="167"/>
    </row>
    <row r="2682" spans="5:11" ht="13.2">
      <c r="E2682" s="167"/>
      <c r="F2682" s="167"/>
      <c r="K2682" s="167"/>
    </row>
    <row r="2683" spans="5:11" ht="13.2">
      <c r="E2683" s="167"/>
      <c r="F2683" s="167"/>
      <c r="K2683" s="167"/>
    </row>
    <row r="2684" spans="5:11" ht="13.2">
      <c r="E2684" s="167"/>
      <c r="F2684" s="167"/>
      <c r="K2684" s="167"/>
    </row>
    <row r="2685" spans="5:11" ht="13.2">
      <c r="E2685" s="167"/>
      <c r="F2685" s="167"/>
      <c r="K2685" s="167"/>
    </row>
    <row r="2686" spans="5:11" ht="13.2">
      <c r="E2686" s="167"/>
      <c r="F2686" s="167"/>
      <c r="K2686" s="167"/>
    </row>
    <row r="2687" spans="5:11" ht="13.2">
      <c r="E2687" s="167"/>
      <c r="F2687" s="167"/>
      <c r="K2687" s="167"/>
    </row>
    <row r="2688" spans="5:11" ht="13.2">
      <c r="E2688" s="167"/>
      <c r="F2688" s="167"/>
      <c r="K2688" s="167"/>
    </row>
    <row r="2689" spans="5:11" ht="13.2">
      <c r="E2689" s="167"/>
      <c r="F2689" s="167"/>
      <c r="K2689" s="167"/>
    </row>
    <row r="2690" spans="5:11" ht="13.2">
      <c r="E2690" s="167"/>
      <c r="F2690" s="167"/>
      <c r="K2690" s="167"/>
    </row>
    <row r="2691" spans="5:11" ht="13.2">
      <c r="E2691" s="167"/>
      <c r="F2691" s="167"/>
      <c r="K2691" s="167"/>
    </row>
    <row r="2692" spans="5:11" ht="13.2">
      <c r="E2692" s="167"/>
      <c r="F2692" s="167"/>
      <c r="K2692" s="167"/>
    </row>
    <row r="2693" spans="5:11" ht="13.2">
      <c r="E2693" s="167"/>
      <c r="F2693" s="167"/>
      <c r="K2693" s="167"/>
    </row>
    <row r="2694" spans="5:11" ht="13.2">
      <c r="E2694" s="167"/>
      <c r="F2694" s="167"/>
      <c r="K2694" s="167"/>
    </row>
    <row r="2695" spans="5:11" ht="13.2">
      <c r="E2695" s="167"/>
      <c r="F2695" s="167"/>
      <c r="K2695" s="167"/>
    </row>
    <row r="2696" spans="5:11" ht="13.2">
      <c r="E2696" s="167"/>
      <c r="F2696" s="167"/>
      <c r="K2696" s="167"/>
    </row>
    <row r="2697" spans="5:11" ht="13.2">
      <c r="E2697" s="167"/>
      <c r="F2697" s="167"/>
      <c r="K2697" s="167"/>
    </row>
    <row r="2698" spans="5:11" ht="13.2">
      <c r="E2698" s="167"/>
      <c r="F2698" s="167"/>
      <c r="K2698" s="167"/>
    </row>
    <row r="2699" spans="5:11" ht="13.2">
      <c r="E2699" s="167"/>
      <c r="F2699" s="167"/>
      <c r="K2699" s="167"/>
    </row>
    <row r="2700" spans="5:11" ht="13.2">
      <c r="E2700" s="167"/>
      <c r="F2700" s="167"/>
      <c r="K2700" s="167"/>
    </row>
    <row r="2701" spans="5:11" ht="13.2">
      <c r="E2701" s="167"/>
      <c r="F2701" s="167"/>
      <c r="K2701" s="167"/>
    </row>
    <row r="2702" spans="5:11" ht="13.2">
      <c r="E2702" s="167"/>
      <c r="F2702" s="167"/>
      <c r="K2702" s="167"/>
    </row>
    <row r="2703" spans="5:11" ht="13.2">
      <c r="E2703" s="167"/>
      <c r="F2703" s="167"/>
      <c r="K2703" s="167"/>
    </row>
    <row r="2704" spans="5:11" ht="13.2">
      <c r="E2704" s="167"/>
      <c r="F2704" s="167"/>
      <c r="K2704" s="167"/>
    </row>
    <row r="2705" spans="5:11" ht="13.2">
      <c r="E2705" s="167"/>
      <c r="F2705" s="167"/>
      <c r="K2705" s="167"/>
    </row>
    <row r="2706" spans="5:11" ht="13.2">
      <c r="E2706" s="167"/>
      <c r="F2706" s="167"/>
      <c r="K2706" s="167"/>
    </row>
    <row r="2707" spans="5:11" ht="13.2">
      <c r="E2707" s="167"/>
      <c r="F2707" s="167"/>
      <c r="K2707" s="167"/>
    </row>
    <row r="2708" spans="5:11" ht="13.2">
      <c r="E2708" s="167"/>
      <c r="F2708" s="167"/>
      <c r="K2708" s="167"/>
    </row>
    <row r="2709" spans="5:11" ht="13.2">
      <c r="E2709" s="167"/>
      <c r="F2709" s="167"/>
      <c r="K2709" s="167"/>
    </row>
    <row r="2710" spans="5:11" ht="13.2">
      <c r="E2710" s="167"/>
      <c r="F2710" s="167"/>
      <c r="K2710" s="167"/>
    </row>
    <row r="2711" spans="5:11" ht="13.2">
      <c r="E2711" s="167"/>
      <c r="F2711" s="167"/>
      <c r="K2711" s="167"/>
    </row>
    <row r="2712" spans="5:11" ht="13.2">
      <c r="E2712" s="167"/>
      <c r="F2712" s="167"/>
      <c r="K2712" s="167"/>
    </row>
    <row r="2713" spans="5:11" ht="13.2">
      <c r="E2713" s="167"/>
      <c r="F2713" s="167"/>
      <c r="K2713" s="167"/>
    </row>
    <row r="2714" spans="5:11" ht="13.2">
      <c r="E2714" s="167"/>
      <c r="F2714" s="167"/>
      <c r="K2714" s="167"/>
    </row>
    <row r="2715" spans="5:11" ht="13.2">
      <c r="E2715" s="167"/>
      <c r="F2715" s="167"/>
      <c r="K2715" s="167"/>
    </row>
    <row r="2716" spans="5:11" ht="13.2">
      <c r="E2716" s="167"/>
      <c r="F2716" s="167"/>
      <c r="K2716" s="167"/>
    </row>
    <row r="2717" spans="5:11" ht="13.2">
      <c r="E2717" s="167"/>
      <c r="F2717" s="167"/>
      <c r="K2717" s="167"/>
    </row>
    <row r="2718" spans="5:11" ht="13.2">
      <c r="E2718" s="167"/>
      <c r="F2718" s="167"/>
      <c r="K2718" s="167"/>
    </row>
    <row r="2719" spans="5:11" ht="13.2">
      <c r="E2719" s="167"/>
      <c r="F2719" s="167"/>
      <c r="K2719" s="167"/>
    </row>
    <row r="2720" spans="5:11" ht="13.2">
      <c r="E2720" s="167"/>
      <c r="F2720" s="167"/>
      <c r="K2720" s="167"/>
    </row>
    <row r="2721" spans="5:11" ht="13.2">
      <c r="E2721" s="167"/>
      <c r="F2721" s="167"/>
      <c r="K2721" s="167"/>
    </row>
    <row r="2722" spans="5:11" ht="13.2">
      <c r="E2722" s="167"/>
      <c r="F2722" s="167"/>
      <c r="K2722" s="167"/>
    </row>
    <row r="2723" spans="5:11" ht="13.2">
      <c r="E2723" s="167"/>
      <c r="F2723" s="167"/>
      <c r="K2723" s="167"/>
    </row>
    <row r="2724" spans="5:11" ht="13.2">
      <c r="E2724" s="167"/>
      <c r="F2724" s="167"/>
      <c r="K2724" s="167"/>
    </row>
    <row r="2725" spans="5:11" ht="13.2">
      <c r="E2725" s="167"/>
      <c r="F2725" s="167"/>
      <c r="K2725" s="167"/>
    </row>
    <row r="2726" spans="5:11" ht="13.2">
      <c r="E2726" s="167"/>
      <c r="F2726" s="167"/>
      <c r="K2726" s="167"/>
    </row>
    <row r="2727" spans="5:11" ht="13.2">
      <c r="E2727" s="167"/>
      <c r="F2727" s="167"/>
      <c r="K2727" s="167"/>
    </row>
    <row r="2728" spans="5:11" ht="13.2">
      <c r="E2728" s="167"/>
      <c r="F2728" s="167"/>
      <c r="K2728" s="167"/>
    </row>
    <row r="2729" spans="5:11" ht="13.2">
      <c r="E2729" s="167"/>
      <c r="F2729" s="167"/>
      <c r="K2729" s="167"/>
    </row>
    <row r="2730" spans="5:11" ht="13.2">
      <c r="E2730" s="167"/>
      <c r="F2730" s="167"/>
      <c r="K2730" s="167"/>
    </row>
    <row r="2731" spans="5:11" ht="13.2">
      <c r="E2731" s="167"/>
      <c r="F2731" s="167"/>
      <c r="K2731" s="167"/>
    </row>
    <row r="2732" spans="5:11" ht="13.2">
      <c r="E2732" s="167"/>
      <c r="F2732" s="167"/>
      <c r="K2732" s="167"/>
    </row>
    <row r="2733" spans="5:11" ht="13.2">
      <c r="E2733" s="167"/>
      <c r="F2733" s="167"/>
      <c r="K2733" s="167"/>
    </row>
    <row r="2734" spans="5:11" ht="13.2">
      <c r="E2734" s="167"/>
      <c r="F2734" s="167"/>
      <c r="K2734" s="167"/>
    </row>
    <row r="2735" spans="5:11" ht="13.2">
      <c r="E2735" s="167"/>
      <c r="F2735" s="167"/>
      <c r="K2735" s="167"/>
    </row>
    <row r="2736" spans="5:11" ht="13.2">
      <c r="E2736" s="167"/>
      <c r="F2736" s="167"/>
      <c r="K2736" s="167"/>
    </row>
    <row r="2737" spans="5:11" ht="13.2">
      <c r="E2737" s="167"/>
      <c r="F2737" s="167"/>
      <c r="K2737" s="167"/>
    </row>
    <row r="2738" spans="5:11" ht="13.2">
      <c r="E2738" s="167"/>
      <c r="F2738" s="167"/>
      <c r="K2738" s="167"/>
    </row>
    <row r="2739" spans="5:11" ht="13.2">
      <c r="E2739" s="167"/>
      <c r="F2739" s="167"/>
      <c r="K2739" s="167"/>
    </row>
    <row r="2740" spans="5:11" ht="13.2">
      <c r="E2740" s="167"/>
      <c r="F2740" s="167"/>
      <c r="K2740" s="167"/>
    </row>
    <row r="2741" spans="5:11" ht="13.2">
      <c r="E2741" s="167"/>
      <c r="F2741" s="167"/>
      <c r="K2741" s="167"/>
    </row>
    <row r="2742" spans="5:11" ht="13.2">
      <c r="E2742" s="167"/>
      <c r="F2742" s="167"/>
      <c r="K2742" s="167"/>
    </row>
    <row r="2743" spans="5:11" ht="13.2">
      <c r="E2743" s="167"/>
      <c r="F2743" s="167"/>
      <c r="K2743" s="167"/>
    </row>
    <row r="2744" spans="5:11" ht="13.2">
      <c r="E2744" s="167"/>
      <c r="F2744" s="167"/>
      <c r="K2744" s="167"/>
    </row>
    <row r="2745" spans="5:11" ht="13.2">
      <c r="E2745" s="167"/>
      <c r="F2745" s="167"/>
      <c r="K2745" s="167"/>
    </row>
    <row r="2746" spans="5:11" ht="13.2">
      <c r="E2746" s="167"/>
      <c r="F2746" s="167"/>
      <c r="K2746" s="167"/>
    </row>
    <row r="2747" spans="5:11" ht="13.2">
      <c r="E2747" s="167"/>
      <c r="F2747" s="167"/>
      <c r="K2747" s="167"/>
    </row>
    <row r="2748" spans="5:11" ht="13.2">
      <c r="E2748" s="167"/>
      <c r="F2748" s="167"/>
      <c r="K2748" s="167"/>
    </row>
    <row r="2749" spans="5:11" ht="13.2">
      <c r="E2749" s="167"/>
      <c r="F2749" s="167"/>
      <c r="K2749" s="167"/>
    </row>
    <row r="2750" spans="5:11" ht="13.2">
      <c r="E2750" s="167"/>
      <c r="F2750" s="167"/>
      <c r="K2750" s="167"/>
    </row>
    <row r="2751" spans="5:11" ht="13.2">
      <c r="E2751" s="167"/>
      <c r="F2751" s="167"/>
      <c r="K2751" s="167"/>
    </row>
    <row r="2752" spans="5:11" ht="13.2">
      <c r="E2752" s="167"/>
      <c r="F2752" s="167"/>
      <c r="K2752" s="167"/>
    </row>
    <row r="2753" spans="5:11" ht="13.2">
      <c r="E2753" s="167"/>
      <c r="F2753" s="167"/>
      <c r="K2753" s="167"/>
    </row>
    <row r="2754" spans="5:11" ht="13.2">
      <c r="E2754" s="167"/>
      <c r="F2754" s="167"/>
      <c r="K2754" s="167"/>
    </row>
    <row r="2755" spans="5:11" ht="13.2">
      <c r="E2755" s="167"/>
      <c r="F2755" s="167"/>
      <c r="K2755" s="167"/>
    </row>
    <row r="2756" spans="5:11" ht="13.2">
      <c r="E2756" s="167"/>
      <c r="F2756" s="167"/>
      <c r="K2756" s="167"/>
    </row>
    <row r="2757" spans="5:11" ht="13.2">
      <c r="E2757" s="167"/>
      <c r="F2757" s="167"/>
      <c r="K2757" s="167"/>
    </row>
    <row r="2758" spans="5:11" ht="13.2">
      <c r="E2758" s="167"/>
      <c r="F2758" s="167"/>
      <c r="K2758" s="167"/>
    </row>
    <row r="2759" spans="5:11" ht="13.2">
      <c r="E2759" s="167"/>
      <c r="F2759" s="167"/>
      <c r="K2759" s="167"/>
    </row>
    <row r="2760" spans="5:11" ht="13.2">
      <c r="E2760" s="167"/>
      <c r="F2760" s="167"/>
      <c r="K2760" s="167"/>
    </row>
    <row r="2761" spans="5:11" ht="13.2">
      <c r="E2761" s="167"/>
      <c r="F2761" s="167"/>
      <c r="K2761" s="167"/>
    </row>
    <row r="2762" spans="5:11" ht="13.2">
      <c r="E2762" s="167"/>
      <c r="F2762" s="167"/>
      <c r="K2762" s="167"/>
    </row>
    <row r="2763" spans="5:11" ht="13.2">
      <c r="E2763" s="167"/>
      <c r="F2763" s="167"/>
      <c r="K2763" s="167"/>
    </row>
    <row r="2764" spans="5:11" ht="13.2">
      <c r="E2764" s="167"/>
      <c r="F2764" s="167"/>
      <c r="K2764" s="167"/>
    </row>
    <row r="2765" spans="5:11" ht="13.2">
      <c r="E2765" s="167"/>
      <c r="F2765" s="167"/>
      <c r="K2765" s="167"/>
    </row>
    <row r="2766" spans="5:11" ht="13.2">
      <c r="E2766" s="167"/>
      <c r="F2766" s="167"/>
      <c r="K2766" s="167"/>
    </row>
    <row r="2767" spans="5:11" ht="13.2">
      <c r="E2767" s="167"/>
      <c r="F2767" s="167"/>
      <c r="K2767" s="167"/>
    </row>
    <row r="2768" spans="5:11" ht="13.2">
      <c r="E2768" s="167"/>
      <c r="F2768" s="167"/>
      <c r="K2768" s="167"/>
    </row>
    <row r="2769" spans="5:11" ht="13.2">
      <c r="E2769" s="167"/>
      <c r="F2769" s="167"/>
      <c r="K2769" s="167"/>
    </row>
    <row r="2770" spans="5:11" ht="13.2">
      <c r="E2770" s="167"/>
      <c r="F2770" s="167"/>
      <c r="K2770" s="167"/>
    </row>
    <row r="2771" spans="5:11" ht="13.2">
      <c r="E2771" s="167"/>
      <c r="F2771" s="167"/>
      <c r="K2771" s="167"/>
    </row>
    <row r="2772" spans="5:11" ht="13.2">
      <c r="E2772" s="167"/>
      <c r="F2772" s="167"/>
      <c r="K2772" s="167"/>
    </row>
    <row r="2773" spans="5:11" ht="13.2">
      <c r="E2773" s="167"/>
      <c r="F2773" s="167"/>
      <c r="K2773" s="167"/>
    </row>
    <row r="2774" spans="5:11" ht="13.2">
      <c r="E2774" s="167"/>
      <c r="F2774" s="167"/>
      <c r="K2774" s="167"/>
    </row>
    <row r="2775" spans="5:11" ht="13.2">
      <c r="E2775" s="167"/>
      <c r="F2775" s="167"/>
      <c r="K2775" s="167"/>
    </row>
    <row r="2776" spans="5:11" ht="13.2">
      <c r="E2776" s="167"/>
      <c r="F2776" s="167"/>
      <c r="K2776" s="167"/>
    </row>
    <row r="2777" spans="5:11" ht="13.2">
      <c r="E2777" s="167"/>
      <c r="F2777" s="167"/>
      <c r="K2777" s="167"/>
    </row>
    <row r="2778" spans="5:11" ht="13.2">
      <c r="E2778" s="167"/>
      <c r="F2778" s="167"/>
      <c r="K2778" s="167"/>
    </row>
    <row r="2779" spans="5:11" ht="13.2">
      <c r="E2779" s="167"/>
      <c r="F2779" s="167"/>
      <c r="K2779" s="167"/>
    </row>
    <row r="2780" spans="5:11" ht="13.2">
      <c r="E2780" s="167"/>
      <c r="F2780" s="167"/>
      <c r="K2780" s="167"/>
    </row>
    <row r="2781" spans="5:11" ht="13.2">
      <c r="E2781" s="167"/>
      <c r="F2781" s="167"/>
      <c r="K2781" s="167"/>
    </row>
    <row r="2782" spans="5:11" ht="13.2">
      <c r="E2782" s="167"/>
      <c r="F2782" s="167"/>
      <c r="K2782" s="167"/>
    </row>
    <row r="2783" spans="5:11" ht="13.2">
      <c r="E2783" s="167"/>
      <c r="F2783" s="167"/>
      <c r="K2783" s="167"/>
    </row>
    <row r="2784" spans="5:11" ht="13.2">
      <c r="E2784" s="167"/>
      <c r="F2784" s="167"/>
      <c r="K2784" s="167"/>
    </row>
    <row r="2785" spans="5:11" ht="13.2">
      <c r="E2785" s="167"/>
      <c r="F2785" s="167"/>
      <c r="K2785" s="167"/>
    </row>
    <row r="2786" spans="5:11" ht="13.2">
      <c r="E2786" s="167"/>
      <c r="F2786" s="167"/>
      <c r="K2786" s="167"/>
    </row>
    <row r="2787" spans="5:11" ht="13.2">
      <c r="E2787" s="167"/>
      <c r="F2787" s="167"/>
      <c r="K2787" s="167"/>
    </row>
    <row r="2788" spans="5:11" ht="13.2">
      <c r="E2788" s="167"/>
      <c r="F2788" s="167"/>
      <c r="K2788" s="167"/>
    </row>
    <row r="2789" spans="5:11" ht="13.2">
      <c r="E2789" s="167"/>
      <c r="F2789" s="167"/>
      <c r="K2789" s="167"/>
    </row>
    <row r="2790" spans="5:11" ht="13.2">
      <c r="E2790" s="167"/>
      <c r="F2790" s="167"/>
      <c r="K2790" s="167"/>
    </row>
    <row r="2791" spans="5:11" ht="13.2">
      <c r="E2791" s="167"/>
      <c r="F2791" s="167"/>
      <c r="K2791" s="167"/>
    </row>
    <row r="2792" spans="5:11" ht="13.2">
      <c r="E2792" s="167"/>
      <c r="F2792" s="167"/>
      <c r="K2792" s="167"/>
    </row>
    <row r="2793" spans="5:11" ht="13.2">
      <c r="E2793" s="167"/>
      <c r="F2793" s="167"/>
      <c r="K2793" s="167"/>
    </row>
    <row r="2794" spans="5:11" ht="13.2">
      <c r="E2794" s="167"/>
      <c r="F2794" s="167"/>
      <c r="K2794" s="167"/>
    </row>
    <row r="2795" spans="5:11" ht="13.2">
      <c r="E2795" s="167"/>
      <c r="F2795" s="167"/>
      <c r="K2795" s="167"/>
    </row>
    <row r="2796" spans="5:11" ht="13.2">
      <c r="E2796" s="167"/>
      <c r="F2796" s="167"/>
      <c r="K2796" s="167"/>
    </row>
    <row r="2797" spans="5:11" ht="13.2">
      <c r="E2797" s="167"/>
      <c r="F2797" s="167"/>
      <c r="K2797" s="167"/>
    </row>
    <row r="2798" spans="5:11" ht="13.2">
      <c r="E2798" s="167"/>
      <c r="F2798" s="167"/>
      <c r="K2798" s="167"/>
    </row>
    <row r="2799" spans="5:11" ht="13.2">
      <c r="E2799" s="167"/>
      <c r="F2799" s="167"/>
      <c r="K2799" s="167"/>
    </row>
    <row r="2800" spans="5:11" ht="13.2">
      <c r="E2800" s="167"/>
      <c r="F2800" s="167"/>
      <c r="K2800" s="167"/>
    </row>
    <row r="2801" spans="5:11" ht="13.2">
      <c r="E2801" s="167"/>
      <c r="F2801" s="167"/>
      <c r="K2801" s="167"/>
    </row>
    <row r="2802" spans="5:11" ht="13.2">
      <c r="E2802" s="167"/>
      <c r="F2802" s="167"/>
      <c r="K2802" s="167"/>
    </row>
    <row r="2803" spans="5:11" ht="13.2">
      <c r="E2803" s="167"/>
      <c r="F2803" s="167"/>
      <c r="K2803" s="167"/>
    </row>
    <row r="2804" spans="5:11" ht="13.2">
      <c r="E2804" s="167"/>
      <c r="F2804" s="167"/>
      <c r="K2804" s="167"/>
    </row>
    <row r="2805" spans="5:11" ht="13.2">
      <c r="E2805" s="167"/>
      <c r="F2805" s="167"/>
      <c r="K2805" s="167"/>
    </row>
    <row r="2806" spans="5:11" ht="13.2">
      <c r="E2806" s="167"/>
      <c r="F2806" s="167"/>
      <c r="K2806" s="167"/>
    </row>
    <row r="2807" spans="5:11" ht="13.2">
      <c r="E2807" s="167"/>
      <c r="F2807" s="167"/>
      <c r="K2807" s="167"/>
    </row>
    <row r="2808" spans="5:11" ht="13.2">
      <c r="E2808" s="167"/>
      <c r="F2808" s="167"/>
      <c r="K2808" s="167"/>
    </row>
    <row r="2809" spans="5:11" ht="13.2">
      <c r="E2809" s="167"/>
      <c r="F2809" s="167"/>
      <c r="K2809" s="167"/>
    </row>
    <row r="2810" spans="5:11" ht="13.2">
      <c r="E2810" s="167"/>
      <c r="F2810" s="167"/>
      <c r="K2810" s="167"/>
    </row>
    <row r="2811" spans="5:11" ht="13.2">
      <c r="E2811" s="167"/>
      <c r="F2811" s="167"/>
      <c r="K2811" s="167"/>
    </row>
    <row r="2812" spans="5:11" ht="13.2">
      <c r="E2812" s="167"/>
      <c r="F2812" s="167"/>
      <c r="K2812" s="167"/>
    </row>
    <row r="2813" spans="5:11" ht="13.2">
      <c r="E2813" s="167"/>
      <c r="F2813" s="167"/>
      <c r="K2813" s="167"/>
    </row>
    <row r="2814" spans="5:11" ht="13.2">
      <c r="E2814" s="167"/>
      <c r="F2814" s="167"/>
      <c r="K2814" s="167"/>
    </row>
    <row r="2815" spans="5:11" ht="13.2">
      <c r="E2815" s="167"/>
      <c r="F2815" s="167"/>
      <c r="K2815" s="167"/>
    </row>
    <row r="2816" spans="5:11" ht="13.2">
      <c r="E2816" s="167"/>
      <c r="F2816" s="167"/>
      <c r="K2816" s="167"/>
    </row>
    <row r="2817" spans="5:11" ht="13.2">
      <c r="E2817" s="167"/>
      <c r="F2817" s="167"/>
      <c r="K2817" s="167"/>
    </row>
    <row r="2818" spans="5:11" ht="13.2">
      <c r="E2818" s="167"/>
      <c r="F2818" s="167"/>
      <c r="K2818" s="167"/>
    </row>
    <row r="2819" spans="5:11" ht="13.2">
      <c r="E2819" s="167"/>
      <c r="F2819" s="167"/>
      <c r="K2819" s="167"/>
    </row>
    <row r="2820" spans="5:11" ht="13.2">
      <c r="E2820" s="167"/>
      <c r="F2820" s="167"/>
      <c r="K2820" s="167"/>
    </row>
    <row r="2821" spans="5:11" ht="13.2">
      <c r="E2821" s="167"/>
      <c r="F2821" s="167"/>
      <c r="K2821" s="167"/>
    </row>
    <row r="2822" spans="5:11" ht="13.2">
      <c r="E2822" s="167"/>
      <c r="F2822" s="167"/>
      <c r="K2822" s="167"/>
    </row>
    <row r="2823" spans="5:11" ht="13.2">
      <c r="E2823" s="167"/>
      <c r="F2823" s="167"/>
      <c r="K2823" s="167"/>
    </row>
    <row r="2824" spans="5:11" ht="13.2">
      <c r="E2824" s="167"/>
      <c r="F2824" s="167"/>
      <c r="K2824" s="167"/>
    </row>
    <row r="2825" spans="5:11" ht="13.2">
      <c r="E2825" s="167"/>
      <c r="F2825" s="167"/>
      <c r="K2825" s="167"/>
    </row>
    <row r="2826" spans="5:11" ht="13.2">
      <c r="E2826" s="167"/>
      <c r="F2826" s="167"/>
      <c r="K2826" s="167"/>
    </row>
    <row r="2827" spans="5:11" ht="13.2">
      <c r="E2827" s="167"/>
      <c r="F2827" s="167"/>
      <c r="K2827" s="167"/>
    </row>
    <row r="2828" spans="5:11" ht="13.2">
      <c r="E2828" s="167"/>
      <c r="F2828" s="167"/>
      <c r="K2828" s="167"/>
    </row>
    <row r="2829" spans="5:11" ht="13.2">
      <c r="E2829" s="167"/>
      <c r="F2829" s="167"/>
      <c r="K2829" s="167"/>
    </row>
    <row r="2830" spans="5:11" ht="13.2">
      <c r="E2830" s="167"/>
      <c r="F2830" s="167"/>
      <c r="K2830" s="167"/>
    </row>
    <row r="2831" spans="5:11" ht="13.2">
      <c r="E2831" s="167"/>
      <c r="F2831" s="167"/>
      <c r="K2831" s="167"/>
    </row>
    <row r="2832" spans="5:11" ht="13.2">
      <c r="E2832" s="167"/>
      <c r="F2832" s="167"/>
      <c r="K2832" s="167"/>
    </row>
    <row r="2833" spans="5:11" ht="13.2">
      <c r="E2833" s="167"/>
      <c r="F2833" s="167"/>
      <c r="K2833" s="167"/>
    </row>
    <row r="2834" spans="5:11" ht="13.2">
      <c r="E2834" s="167"/>
      <c r="F2834" s="167"/>
      <c r="K2834" s="167"/>
    </row>
    <row r="2835" spans="5:11" ht="13.2">
      <c r="E2835" s="167"/>
      <c r="F2835" s="167"/>
      <c r="K2835" s="167"/>
    </row>
    <row r="2836" spans="5:11" ht="13.2">
      <c r="E2836" s="167"/>
      <c r="F2836" s="167"/>
      <c r="K2836" s="167"/>
    </row>
    <row r="2837" spans="5:11" ht="13.2">
      <c r="E2837" s="167"/>
      <c r="F2837" s="167"/>
      <c r="K2837" s="167"/>
    </row>
    <row r="2838" spans="5:11" ht="13.2">
      <c r="E2838" s="167"/>
      <c r="F2838" s="167"/>
      <c r="K2838" s="167"/>
    </row>
    <row r="2839" spans="5:11" ht="13.2">
      <c r="E2839" s="167"/>
      <c r="F2839" s="167"/>
      <c r="K2839" s="167"/>
    </row>
    <row r="2840" spans="5:11" ht="13.2">
      <c r="E2840" s="167"/>
      <c r="F2840" s="167"/>
      <c r="K2840" s="167"/>
    </row>
    <row r="2841" spans="5:11" ht="13.2">
      <c r="E2841" s="167"/>
      <c r="F2841" s="167"/>
      <c r="K2841" s="167"/>
    </row>
    <row r="2842" spans="5:11" ht="13.2">
      <c r="E2842" s="167"/>
      <c r="F2842" s="167"/>
      <c r="K2842" s="167"/>
    </row>
    <row r="2843" spans="5:11" ht="13.2">
      <c r="E2843" s="167"/>
      <c r="F2843" s="167"/>
      <c r="K2843" s="167"/>
    </row>
    <row r="2844" spans="5:11" ht="13.2">
      <c r="E2844" s="167"/>
      <c r="F2844" s="167"/>
      <c r="K2844" s="167"/>
    </row>
    <row r="2845" spans="5:11" ht="13.2">
      <c r="E2845" s="167"/>
      <c r="F2845" s="167"/>
      <c r="K2845" s="167"/>
    </row>
    <row r="2846" spans="5:11" ht="13.2">
      <c r="E2846" s="167"/>
      <c r="F2846" s="167"/>
      <c r="K2846" s="167"/>
    </row>
    <row r="2847" spans="5:11" ht="13.2">
      <c r="E2847" s="167"/>
      <c r="F2847" s="167"/>
      <c r="K2847" s="167"/>
    </row>
    <row r="2848" spans="5:11" ht="13.2">
      <c r="E2848" s="167"/>
      <c r="F2848" s="167"/>
      <c r="K2848" s="167"/>
    </row>
    <row r="2849" spans="5:11" ht="13.2">
      <c r="E2849" s="167"/>
      <c r="F2849" s="167"/>
      <c r="K2849" s="167"/>
    </row>
    <row r="2850" spans="5:11" ht="13.2">
      <c r="E2850" s="167"/>
      <c r="F2850" s="167"/>
      <c r="K2850" s="167"/>
    </row>
    <row r="2851" spans="5:11" ht="13.2">
      <c r="E2851" s="167"/>
      <c r="F2851" s="167"/>
      <c r="K2851" s="167"/>
    </row>
    <row r="2852" spans="5:11" ht="13.2">
      <c r="E2852" s="167"/>
      <c r="F2852" s="167"/>
      <c r="K2852" s="167"/>
    </row>
    <row r="2853" spans="5:11" ht="13.2">
      <c r="E2853" s="167"/>
      <c r="F2853" s="167"/>
      <c r="K2853" s="167"/>
    </row>
    <row r="2854" spans="5:11" ht="13.2">
      <c r="E2854" s="167"/>
      <c r="F2854" s="167"/>
      <c r="K2854" s="167"/>
    </row>
    <row r="2855" spans="5:11" ht="13.2">
      <c r="E2855" s="167"/>
      <c r="F2855" s="167"/>
      <c r="K2855" s="167"/>
    </row>
    <row r="2856" spans="5:11" ht="13.2">
      <c r="E2856" s="167"/>
      <c r="F2856" s="167"/>
      <c r="K2856" s="167"/>
    </row>
    <row r="2857" spans="5:11" ht="13.2">
      <c r="E2857" s="167"/>
      <c r="F2857" s="167"/>
      <c r="K2857" s="167"/>
    </row>
    <row r="2858" spans="5:11" ht="13.2">
      <c r="E2858" s="167"/>
      <c r="F2858" s="167"/>
      <c r="K2858" s="167"/>
    </row>
    <row r="2859" spans="5:11" ht="13.2">
      <c r="E2859" s="167"/>
      <c r="F2859" s="167"/>
      <c r="K2859" s="167"/>
    </row>
    <row r="2860" spans="5:11" ht="13.2">
      <c r="E2860" s="167"/>
      <c r="F2860" s="167"/>
      <c r="K2860" s="167"/>
    </row>
    <row r="2861" spans="5:11" ht="13.2">
      <c r="E2861" s="167"/>
      <c r="F2861" s="167"/>
      <c r="K2861" s="167"/>
    </row>
    <row r="2862" spans="5:11" ht="13.2">
      <c r="E2862" s="167"/>
      <c r="F2862" s="167"/>
      <c r="K2862" s="167"/>
    </row>
    <row r="2863" spans="5:11" ht="13.2">
      <c r="E2863" s="167"/>
      <c r="F2863" s="167"/>
      <c r="K2863" s="167"/>
    </row>
    <row r="2864" spans="5:11" ht="13.2">
      <c r="E2864" s="167"/>
      <c r="F2864" s="167"/>
      <c r="K2864" s="167"/>
    </row>
    <row r="2865" spans="5:11" ht="13.2">
      <c r="E2865" s="167"/>
      <c r="F2865" s="167"/>
      <c r="K2865" s="167"/>
    </row>
    <row r="2866" spans="5:11" ht="13.2">
      <c r="E2866" s="167"/>
      <c r="F2866" s="167"/>
      <c r="K2866" s="167"/>
    </row>
    <row r="2867" spans="5:11" ht="13.2">
      <c r="E2867" s="167"/>
      <c r="F2867" s="167"/>
      <c r="K2867" s="167"/>
    </row>
    <row r="2868" spans="5:11" ht="13.2">
      <c r="E2868" s="167"/>
      <c r="F2868" s="167"/>
      <c r="K2868" s="167"/>
    </row>
    <row r="2869" spans="5:11" ht="13.2">
      <c r="E2869" s="167"/>
      <c r="F2869" s="167"/>
      <c r="K2869" s="167"/>
    </row>
    <row r="2870" spans="5:11" ht="13.2">
      <c r="E2870" s="167"/>
      <c r="F2870" s="167"/>
      <c r="K2870" s="167"/>
    </row>
    <row r="2871" spans="5:11" ht="13.2">
      <c r="E2871" s="167"/>
      <c r="F2871" s="167"/>
      <c r="K2871" s="167"/>
    </row>
    <row r="2872" spans="5:11" ht="13.2">
      <c r="E2872" s="167"/>
      <c r="F2872" s="167"/>
      <c r="K2872" s="167"/>
    </row>
    <row r="2873" spans="5:11" ht="13.2">
      <c r="E2873" s="167"/>
      <c r="F2873" s="167"/>
      <c r="K2873" s="167"/>
    </row>
    <row r="2874" spans="5:11" ht="13.2">
      <c r="E2874" s="167"/>
      <c r="F2874" s="167"/>
      <c r="K2874" s="167"/>
    </row>
    <row r="2875" spans="5:11" ht="13.2">
      <c r="E2875" s="167"/>
      <c r="F2875" s="167"/>
      <c r="K2875" s="167"/>
    </row>
    <row r="2876" spans="5:11" ht="13.2">
      <c r="E2876" s="167"/>
      <c r="F2876" s="167"/>
      <c r="K2876" s="167"/>
    </row>
    <row r="2877" spans="5:11" ht="13.2">
      <c r="E2877" s="167"/>
      <c r="F2877" s="167"/>
      <c r="K2877" s="167"/>
    </row>
    <row r="2878" spans="5:11" ht="13.2">
      <c r="E2878" s="167"/>
      <c r="F2878" s="167"/>
      <c r="K2878" s="167"/>
    </row>
    <row r="2879" spans="5:11" ht="13.2">
      <c r="E2879" s="167"/>
      <c r="F2879" s="167"/>
      <c r="K2879" s="167"/>
    </row>
    <row r="2880" spans="5:11" ht="13.2">
      <c r="E2880" s="167"/>
      <c r="F2880" s="167"/>
      <c r="K2880" s="167"/>
    </row>
    <row r="2881" spans="5:11" ht="13.2">
      <c r="E2881" s="167"/>
      <c r="F2881" s="167"/>
      <c r="K2881" s="167"/>
    </row>
    <row r="2882" spans="5:11" ht="13.2">
      <c r="E2882" s="167"/>
      <c r="F2882" s="167"/>
      <c r="K2882" s="167"/>
    </row>
    <row r="2883" spans="5:11" ht="13.2">
      <c r="E2883" s="167"/>
      <c r="F2883" s="167"/>
      <c r="K2883" s="167"/>
    </row>
    <row r="2884" spans="5:11" ht="13.2">
      <c r="E2884" s="167"/>
      <c r="F2884" s="167"/>
      <c r="K2884" s="167"/>
    </row>
    <row r="2885" spans="5:11" ht="13.2">
      <c r="E2885" s="167"/>
      <c r="F2885" s="167"/>
      <c r="K2885" s="167"/>
    </row>
    <row r="2886" spans="5:11" ht="13.2">
      <c r="E2886" s="167"/>
      <c r="F2886" s="167"/>
      <c r="K2886" s="167"/>
    </row>
    <row r="2887" spans="5:11" ht="13.2">
      <c r="E2887" s="167"/>
      <c r="F2887" s="167"/>
      <c r="K2887" s="167"/>
    </row>
    <row r="2888" spans="5:11" ht="13.2">
      <c r="E2888" s="167"/>
      <c r="F2888" s="167"/>
      <c r="K2888" s="167"/>
    </row>
    <row r="2889" spans="5:11" ht="13.2">
      <c r="E2889" s="167"/>
      <c r="F2889" s="167"/>
      <c r="K2889" s="167"/>
    </row>
    <row r="2890" spans="5:11" ht="13.2">
      <c r="E2890" s="167"/>
      <c r="F2890" s="167"/>
      <c r="K2890" s="167"/>
    </row>
    <row r="2891" spans="5:11" ht="13.2">
      <c r="E2891" s="167"/>
      <c r="F2891" s="167"/>
      <c r="K2891" s="167"/>
    </row>
    <row r="2892" spans="5:11" ht="13.2">
      <c r="E2892" s="167"/>
      <c r="F2892" s="167"/>
      <c r="K2892" s="167"/>
    </row>
    <row r="2893" spans="5:11" ht="13.2">
      <c r="E2893" s="167"/>
      <c r="F2893" s="167"/>
      <c r="K2893" s="167"/>
    </row>
    <row r="2894" spans="5:11" ht="13.2">
      <c r="E2894" s="167"/>
      <c r="F2894" s="167"/>
      <c r="K2894" s="167"/>
    </row>
    <row r="2895" spans="5:11" ht="13.2">
      <c r="E2895" s="167"/>
      <c r="F2895" s="167"/>
      <c r="K2895" s="167"/>
    </row>
    <row r="2896" spans="5:11" ht="13.2">
      <c r="E2896" s="167"/>
      <c r="F2896" s="167"/>
      <c r="K2896" s="167"/>
    </row>
    <row r="2897" spans="5:11" ht="13.2">
      <c r="E2897" s="167"/>
      <c r="F2897" s="167"/>
      <c r="K2897" s="167"/>
    </row>
    <row r="2898" spans="5:11" ht="13.2">
      <c r="E2898" s="167"/>
      <c r="F2898" s="167"/>
      <c r="K2898" s="167"/>
    </row>
    <row r="2899" spans="5:11" ht="13.2">
      <c r="E2899" s="167"/>
      <c r="F2899" s="167"/>
      <c r="K2899" s="167"/>
    </row>
    <row r="2900" spans="5:11" ht="13.2">
      <c r="E2900" s="167"/>
      <c r="F2900" s="167"/>
      <c r="K2900" s="167"/>
    </row>
    <row r="2901" spans="5:11" ht="13.2">
      <c r="E2901" s="167"/>
      <c r="F2901" s="167"/>
      <c r="K2901" s="167"/>
    </row>
    <row r="2902" spans="5:11" ht="13.2">
      <c r="E2902" s="167"/>
      <c r="F2902" s="167"/>
      <c r="K2902" s="167"/>
    </row>
    <row r="2903" spans="5:11" ht="13.2">
      <c r="E2903" s="167"/>
      <c r="F2903" s="167"/>
      <c r="K2903" s="167"/>
    </row>
    <row r="2904" spans="5:11" ht="13.2">
      <c r="E2904" s="167"/>
      <c r="F2904" s="167"/>
      <c r="K2904" s="167"/>
    </row>
    <row r="2905" spans="5:11" ht="13.2">
      <c r="E2905" s="167"/>
      <c r="F2905" s="167"/>
      <c r="K2905" s="167"/>
    </row>
    <row r="2906" spans="5:11" ht="13.2">
      <c r="E2906" s="167"/>
      <c r="F2906" s="167"/>
      <c r="K2906" s="167"/>
    </row>
    <row r="2907" spans="5:11" ht="13.2">
      <c r="E2907" s="167"/>
      <c r="F2907" s="167"/>
      <c r="K2907" s="167"/>
    </row>
    <row r="2908" spans="5:11" ht="13.2">
      <c r="E2908" s="167"/>
      <c r="F2908" s="167"/>
      <c r="K2908" s="167"/>
    </row>
    <row r="2909" spans="5:11" ht="13.2">
      <c r="E2909" s="167"/>
      <c r="F2909" s="167"/>
      <c r="K2909" s="167"/>
    </row>
    <row r="2910" spans="5:11" ht="13.2">
      <c r="E2910" s="167"/>
      <c r="F2910" s="167"/>
      <c r="K2910" s="167"/>
    </row>
    <row r="2911" spans="5:11" ht="13.2">
      <c r="E2911" s="167"/>
      <c r="F2911" s="167"/>
      <c r="K2911" s="167"/>
    </row>
    <row r="2912" spans="5:11" ht="13.2">
      <c r="E2912" s="167"/>
      <c r="F2912" s="167"/>
      <c r="K2912" s="167"/>
    </row>
    <row r="2913" spans="5:11" ht="13.2">
      <c r="E2913" s="167"/>
      <c r="F2913" s="167"/>
      <c r="K2913" s="167"/>
    </row>
    <row r="2914" spans="5:11" ht="13.2">
      <c r="E2914" s="167"/>
      <c r="F2914" s="167"/>
      <c r="K2914" s="167"/>
    </row>
    <row r="2915" spans="5:11" ht="13.2">
      <c r="E2915" s="167"/>
      <c r="F2915" s="167"/>
      <c r="K2915" s="167"/>
    </row>
    <row r="2916" spans="5:11" ht="13.2">
      <c r="E2916" s="167"/>
      <c r="F2916" s="167"/>
      <c r="K2916" s="167"/>
    </row>
    <row r="2917" spans="5:11" ht="13.2">
      <c r="E2917" s="167"/>
      <c r="F2917" s="167"/>
      <c r="K2917" s="167"/>
    </row>
    <row r="2918" spans="5:11" ht="13.2">
      <c r="E2918" s="167"/>
      <c r="F2918" s="167"/>
      <c r="K2918" s="167"/>
    </row>
    <row r="2919" spans="5:11" ht="13.2">
      <c r="E2919" s="167"/>
      <c r="F2919" s="167"/>
      <c r="K2919" s="167"/>
    </row>
    <row r="2920" spans="5:11" ht="13.2">
      <c r="E2920" s="167"/>
      <c r="F2920" s="167"/>
      <c r="K2920" s="167"/>
    </row>
    <row r="2921" spans="5:11" ht="13.2">
      <c r="E2921" s="167"/>
      <c r="F2921" s="167"/>
      <c r="K2921" s="167"/>
    </row>
    <row r="2922" spans="5:11" ht="13.2">
      <c r="E2922" s="167"/>
      <c r="F2922" s="167"/>
      <c r="K2922" s="167"/>
    </row>
    <row r="2923" spans="5:11" ht="13.2">
      <c r="E2923" s="167"/>
      <c r="F2923" s="167"/>
      <c r="K2923" s="167"/>
    </row>
    <row r="2924" spans="5:11" ht="13.2">
      <c r="E2924" s="167"/>
      <c r="F2924" s="167"/>
      <c r="K2924" s="167"/>
    </row>
    <row r="2925" spans="5:11" ht="13.2">
      <c r="E2925" s="167"/>
      <c r="F2925" s="167"/>
      <c r="K2925" s="167"/>
    </row>
    <row r="2926" spans="5:11" ht="13.2">
      <c r="E2926" s="167"/>
      <c r="F2926" s="167"/>
      <c r="K2926" s="167"/>
    </row>
    <row r="2927" spans="5:11" ht="13.2">
      <c r="E2927" s="167"/>
      <c r="F2927" s="167"/>
      <c r="K2927" s="167"/>
    </row>
    <row r="2928" spans="5:11" ht="13.2">
      <c r="E2928" s="167"/>
      <c r="F2928" s="167"/>
      <c r="K2928" s="167"/>
    </row>
    <row r="2929" spans="5:11" ht="13.2">
      <c r="E2929" s="167"/>
      <c r="F2929" s="167"/>
      <c r="K2929" s="167"/>
    </row>
    <row r="2930" spans="5:11" ht="13.2">
      <c r="E2930" s="167"/>
      <c r="F2930" s="167"/>
      <c r="K2930" s="167"/>
    </row>
    <row r="2931" spans="5:11" ht="13.2">
      <c r="E2931" s="167"/>
      <c r="F2931" s="167"/>
      <c r="K2931" s="167"/>
    </row>
    <row r="2932" spans="5:11" ht="13.2">
      <c r="E2932" s="167"/>
      <c r="F2932" s="167"/>
      <c r="K2932" s="167"/>
    </row>
    <row r="2933" spans="5:11" ht="13.2">
      <c r="E2933" s="167"/>
      <c r="F2933" s="167"/>
      <c r="K2933" s="167"/>
    </row>
    <row r="2934" spans="5:11" ht="13.2">
      <c r="E2934" s="167"/>
      <c r="F2934" s="167"/>
      <c r="K2934" s="167"/>
    </row>
    <row r="2935" spans="5:11" ht="13.2">
      <c r="E2935" s="167"/>
      <c r="F2935" s="167"/>
      <c r="K2935" s="167"/>
    </row>
    <row r="2936" spans="5:11" ht="13.2">
      <c r="E2936" s="167"/>
      <c r="F2936" s="167"/>
      <c r="K2936" s="167"/>
    </row>
    <row r="2937" spans="5:11" ht="13.2">
      <c r="E2937" s="167"/>
      <c r="F2937" s="167"/>
      <c r="K2937" s="167"/>
    </row>
    <row r="2938" spans="5:11" ht="13.2">
      <c r="E2938" s="167"/>
      <c r="F2938" s="167"/>
      <c r="K2938" s="167"/>
    </row>
    <row r="2939" spans="5:11" ht="13.2">
      <c r="E2939" s="167"/>
      <c r="F2939" s="167"/>
      <c r="K2939" s="167"/>
    </row>
    <row r="2940" spans="5:11" ht="13.2">
      <c r="E2940" s="167"/>
      <c r="F2940" s="167"/>
      <c r="K2940" s="167"/>
    </row>
    <row r="2941" spans="5:11" ht="13.2">
      <c r="E2941" s="167"/>
      <c r="F2941" s="167"/>
      <c r="K2941" s="167"/>
    </row>
    <row r="2942" spans="5:11" ht="13.2">
      <c r="E2942" s="167"/>
      <c r="F2942" s="167"/>
      <c r="K2942" s="167"/>
    </row>
    <row r="2943" spans="5:11" ht="13.2">
      <c r="E2943" s="167"/>
      <c r="F2943" s="167"/>
      <c r="K2943" s="167"/>
    </row>
    <row r="2944" spans="5:11" ht="13.2">
      <c r="E2944" s="167"/>
      <c r="F2944" s="167"/>
      <c r="K2944" s="167"/>
    </row>
    <row r="2945" spans="5:11" ht="13.2">
      <c r="E2945" s="167"/>
      <c r="F2945" s="167"/>
      <c r="K2945" s="167"/>
    </row>
    <row r="2946" spans="5:11" ht="13.2">
      <c r="E2946" s="167"/>
      <c r="F2946" s="167"/>
      <c r="K2946" s="167"/>
    </row>
    <row r="2947" spans="5:11" ht="13.2">
      <c r="E2947" s="167"/>
      <c r="F2947" s="167"/>
      <c r="K2947" s="167"/>
    </row>
    <row r="2948" spans="5:11" ht="13.2">
      <c r="E2948" s="167"/>
      <c r="F2948" s="167"/>
      <c r="K2948" s="167"/>
    </row>
    <row r="2949" spans="5:11" ht="13.2">
      <c r="E2949" s="167"/>
      <c r="F2949" s="167"/>
      <c r="K2949" s="167"/>
    </row>
    <row r="2950" spans="5:11" ht="13.2">
      <c r="E2950" s="167"/>
      <c r="F2950" s="167"/>
      <c r="K2950" s="167"/>
    </row>
    <row r="2951" spans="5:11" ht="13.2">
      <c r="E2951" s="167"/>
      <c r="F2951" s="167"/>
      <c r="K2951" s="167"/>
    </row>
    <row r="2952" spans="5:11" ht="13.2">
      <c r="E2952" s="167"/>
      <c r="F2952" s="167"/>
      <c r="K2952" s="167"/>
    </row>
    <row r="2953" spans="5:11" ht="13.2">
      <c r="E2953" s="167"/>
      <c r="F2953" s="167"/>
      <c r="K2953" s="167"/>
    </row>
    <row r="2954" spans="5:11" ht="13.2">
      <c r="E2954" s="167"/>
      <c r="F2954" s="167"/>
      <c r="K2954" s="167"/>
    </row>
    <row r="2955" spans="5:11" ht="13.2">
      <c r="E2955" s="167"/>
      <c r="F2955" s="167"/>
      <c r="K2955" s="167"/>
    </row>
    <row r="2956" spans="5:11" ht="13.2">
      <c r="E2956" s="167"/>
      <c r="F2956" s="167"/>
      <c r="K2956" s="167"/>
    </row>
    <row r="2957" spans="5:11" ht="13.2">
      <c r="E2957" s="167"/>
      <c r="F2957" s="167"/>
      <c r="K2957" s="167"/>
    </row>
    <row r="2958" spans="5:11" ht="13.2">
      <c r="E2958" s="167"/>
      <c r="F2958" s="167"/>
      <c r="K2958" s="167"/>
    </row>
    <row r="2959" spans="5:11" ht="13.2">
      <c r="E2959" s="167"/>
      <c r="F2959" s="167"/>
      <c r="K2959" s="167"/>
    </row>
    <row r="2960" spans="5:11" ht="13.2">
      <c r="E2960" s="167"/>
      <c r="F2960" s="167"/>
      <c r="K2960" s="167"/>
    </row>
    <row r="2961" spans="5:11" ht="13.2">
      <c r="E2961" s="167"/>
      <c r="F2961" s="167"/>
      <c r="K2961" s="167"/>
    </row>
    <row r="2962" spans="5:11" ht="13.2">
      <c r="E2962" s="167"/>
      <c r="F2962" s="167"/>
      <c r="K2962" s="167"/>
    </row>
    <row r="2963" spans="5:11" ht="13.2">
      <c r="E2963" s="167"/>
      <c r="F2963" s="167"/>
      <c r="K2963" s="167"/>
    </row>
    <row r="2964" spans="5:11" ht="13.2">
      <c r="E2964" s="167"/>
      <c r="F2964" s="167"/>
      <c r="K2964" s="167"/>
    </row>
    <row r="2965" spans="5:11" ht="13.2">
      <c r="E2965" s="167"/>
      <c r="F2965" s="167"/>
      <c r="K2965" s="167"/>
    </row>
    <row r="2966" spans="5:11" ht="13.2">
      <c r="E2966" s="167"/>
      <c r="F2966" s="167"/>
      <c r="K2966" s="167"/>
    </row>
    <row r="2967" spans="5:11" ht="13.2">
      <c r="E2967" s="167"/>
      <c r="F2967" s="167"/>
      <c r="K2967" s="167"/>
    </row>
    <row r="2968" spans="5:11" ht="13.2">
      <c r="E2968" s="167"/>
      <c r="F2968" s="167"/>
      <c r="K2968" s="167"/>
    </row>
    <row r="2969" spans="5:11" ht="13.2">
      <c r="E2969" s="167"/>
      <c r="F2969" s="167"/>
      <c r="K2969" s="167"/>
    </row>
    <row r="2970" spans="5:11" ht="13.2">
      <c r="E2970" s="167"/>
      <c r="F2970" s="167"/>
      <c r="K2970" s="167"/>
    </row>
    <row r="2971" spans="5:11" ht="13.2">
      <c r="E2971" s="167"/>
      <c r="F2971" s="167"/>
      <c r="K2971" s="167"/>
    </row>
    <row r="2972" spans="5:11" ht="13.2">
      <c r="E2972" s="167"/>
      <c r="F2972" s="167"/>
      <c r="K2972" s="167"/>
    </row>
    <row r="2973" spans="5:11" ht="13.2">
      <c r="E2973" s="167"/>
      <c r="F2973" s="167"/>
      <c r="K2973" s="167"/>
    </row>
    <row r="2974" spans="5:11" ht="13.2">
      <c r="E2974" s="167"/>
      <c r="F2974" s="167"/>
      <c r="K2974" s="167"/>
    </row>
    <row r="2975" spans="5:11" ht="13.2">
      <c r="E2975" s="167"/>
      <c r="F2975" s="167"/>
      <c r="K2975" s="167"/>
    </row>
    <row r="2976" spans="5:11" ht="13.2">
      <c r="E2976" s="167"/>
      <c r="F2976" s="167"/>
      <c r="K2976" s="167"/>
    </row>
    <row r="2977" spans="5:11" ht="13.2">
      <c r="E2977" s="167"/>
      <c r="F2977" s="167"/>
      <c r="K2977" s="167"/>
    </row>
    <row r="2978" spans="5:11" ht="13.2">
      <c r="E2978" s="167"/>
      <c r="F2978" s="167"/>
      <c r="K2978" s="167"/>
    </row>
    <row r="2979" spans="5:11" ht="13.2">
      <c r="E2979" s="167"/>
      <c r="F2979" s="167"/>
      <c r="K2979" s="167"/>
    </row>
    <row r="2980" spans="5:11" ht="13.2">
      <c r="E2980" s="167"/>
      <c r="F2980" s="167"/>
      <c r="K2980" s="167"/>
    </row>
    <row r="2981" spans="5:11" ht="13.2">
      <c r="E2981" s="167"/>
      <c r="F2981" s="167"/>
      <c r="K2981" s="167"/>
    </row>
    <row r="2982" spans="5:11" ht="13.2">
      <c r="E2982" s="167"/>
      <c r="F2982" s="167"/>
      <c r="K2982" s="167"/>
    </row>
    <row r="2983" spans="5:11" ht="13.2">
      <c r="E2983" s="167"/>
      <c r="F2983" s="167"/>
      <c r="K2983" s="167"/>
    </row>
    <row r="2984" spans="5:11" ht="13.2">
      <c r="E2984" s="167"/>
      <c r="F2984" s="167"/>
      <c r="K2984" s="167"/>
    </row>
    <row r="2985" spans="5:11" ht="13.2">
      <c r="E2985" s="167"/>
      <c r="F2985" s="167"/>
      <c r="K2985" s="167"/>
    </row>
    <row r="2986" spans="5:11" ht="13.2">
      <c r="E2986" s="167"/>
      <c r="F2986" s="167"/>
      <c r="K2986" s="167"/>
    </row>
    <row r="2987" spans="5:11" ht="13.2">
      <c r="E2987" s="167"/>
      <c r="F2987" s="167"/>
      <c r="K2987" s="167"/>
    </row>
    <row r="2988" spans="5:11" ht="13.2">
      <c r="E2988" s="167"/>
      <c r="F2988" s="167"/>
      <c r="K2988" s="167"/>
    </row>
    <row r="2989" spans="5:11" ht="13.2">
      <c r="E2989" s="167"/>
      <c r="F2989" s="167"/>
      <c r="K2989" s="167"/>
    </row>
    <row r="2990" spans="5:11" ht="13.2">
      <c r="E2990" s="167"/>
      <c r="F2990" s="167"/>
      <c r="K2990" s="167"/>
    </row>
    <row r="2991" spans="5:11" ht="13.2">
      <c r="E2991" s="167"/>
      <c r="F2991" s="167"/>
      <c r="K2991" s="167"/>
    </row>
    <row r="2992" spans="5:11" ht="13.2">
      <c r="E2992" s="167"/>
      <c r="F2992" s="167"/>
      <c r="K2992" s="167"/>
    </row>
    <row r="2993" spans="5:11" ht="13.2">
      <c r="E2993" s="167"/>
      <c r="F2993" s="167"/>
      <c r="K2993" s="167"/>
    </row>
    <row r="2994" spans="5:11" ht="13.2">
      <c r="E2994" s="167"/>
      <c r="F2994" s="167"/>
      <c r="K2994" s="167"/>
    </row>
    <row r="2995" spans="5:11" ht="13.2">
      <c r="E2995" s="167"/>
      <c r="F2995" s="167"/>
      <c r="K2995" s="167"/>
    </row>
    <row r="2996" spans="5:11" ht="13.2">
      <c r="E2996" s="167"/>
      <c r="F2996" s="167"/>
      <c r="K2996" s="167"/>
    </row>
    <row r="2997" spans="5:11" ht="13.2">
      <c r="E2997" s="167"/>
      <c r="F2997" s="167"/>
      <c r="K2997" s="167"/>
    </row>
    <row r="2998" spans="5:11" ht="13.2">
      <c r="E2998" s="167"/>
      <c r="F2998" s="167"/>
      <c r="K2998" s="167"/>
    </row>
    <row r="2999" spans="5:11" ht="13.2">
      <c r="E2999" s="167"/>
      <c r="F2999" s="167"/>
      <c r="K2999" s="167"/>
    </row>
    <row r="3000" spans="5:11" ht="13.2">
      <c r="E3000" s="167"/>
      <c r="F3000" s="167"/>
      <c r="K3000" s="167"/>
    </row>
    <row r="3001" spans="5:11" ht="13.2">
      <c r="E3001" s="167"/>
      <c r="F3001" s="167"/>
      <c r="K3001" s="167"/>
    </row>
    <row r="3002" spans="5:11" ht="13.2">
      <c r="E3002" s="167"/>
      <c r="F3002" s="167"/>
      <c r="K3002" s="167"/>
    </row>
    <row r="3003" spans="5:11" ht="13.2">
      <c r="E3003" s="167"/>
      <c r="F3003" s="167"/>
      <c r="K3003" s="167"/>
    </row>
    <row r="3004" spans="5:11" ht="13.2">
      <c r="E3004" s="167"/>
      <c r="F3004" s="167"/>
      <c r="K3004" s="167"/>
    </row>
    <row r="3005" spans="5:11" ht="13.2">
      <c r="E3005" s="167"/>
      <c r="F3005" s="167"/>
      <c r="K3005" s="167"/>
    </row>
    <row r="3006" spans="5:11" ht="13.2">
      <c r="E3006" s="167"/>
      <c r="F3006" s="167"/>
      <c r="K3006" s="167"/>
    </row>
    <row r="3007" spans="5:11" ht="13.2">
      <c r="E3007" s="167"/>
      <c r="F3007" s="167"/>
      <c r="K3007" s="167"/>
    </row>
    <row r="3008" spans="5:11" ht="13.2">
      <c r="E3008" s="167"/>
      <c r="F3008" s="167"/>
      <c r="K3008" s="167"/>
    </row>
    <row r="3009" spans="5:11" ht="13.2">
      <c r="E3009" s="167"/>
      <c r="F3009" s="167"/>
      <c r="K3009" s="167"/>
    </row>
    <row r="3010" spans="5:11" ht="13.2">
      <c r="E3010" s="167"/>
      <c r="F3010" s="167"/>
      <c r="K3010" s="167"/>
    </row>
    <row r="3011" spans="5:11" ht="13.2">
      <c r="E3011" s="167"/>
      <c r="F3011" s="167"/>
      <c r="K3011" s="167"/>
    </row>
    <row r="3012" spans="5:11" ht="13.2">
      <c r="E3012" s="167"/>
      <c r="F3012" s="167"/>
      <c r="K3012" s="167"/>
    </row>
    <row r="3013" spans="5:11" ht="13.2">
      <c r="E3013" s="167"/>
      <c r="F3013" s="167"/>
      <c r="K3013" s="167"/>
    </row>
    <row r="3014" spans="5:11" ht="13.2">
      <c r="E3014" s="167"/>
      <c r="F3014" s="167"/>
      <c r="K3014" s="167"/>
    </row>
    <row r="3015" spans="5:11" ht="13.2">
      <c r="E3015" s="167"/>
      <c r="F3015" s="167"/>
      <c r="K3015" s="167"/>
    </row>
    <row r="3016" spans="5:11" ht="13.2">
      <c r="E3016" s="167"/>
      <c r="F3016" s="167"/>
      <c r="K3016" s="167"/>
    </row>
    <row r="3017" spans="5:11" ht="13.2">
      <c r="E3017" s="167"/>
      <c r="F3017" s="167"/>
      <c r="K3017" s="167"/>
    </row>
    <row r="3018" spans="5:11" ht="13.2">
      <c r="E3018" s="167"/>
      <c r="F3018" s="167"/>
      <c r="K3018" s="167"/>
    </row>
    <row r="3019" spans="5:11" ht="13.2">
      <c r="E3019" s="167"/>
      <c r="F3019" s="167"/>
      <c r="K3019" s="167"/>
    </row>
    <row r="3020" spans="5:11" ht="13.2">
      <c r="E3020" s="167"/>
      <c r="F3020" s="167"/>
      <c r="K3020" s="167"/>
    </row>
    <row r="3021" spans="5:11" ht="13.2">
      <c r="E3021" s="167"/>
      <c r="F3021" s="167"/>
      <c r="K3021" s="167"/>
    </row>
    <row r="3022" spans="5:11" ht="13.2">
      <c r="E3022" s="167"/>
      <c r="F3022" s="167"/>
      <c r="K3022" s="167"/>
    </row>
    <row r="3023" spans="5:11" ht="13.2">
      <c r="E3023" s="167"/>
      <c r="F3023" s="167"/>
      <c r="K3023" s="167"/>
    </row>
    <row r="3024" spans="5:11" ht="13.2">
      <c r="E3024" s="167"/>
      <c r="F3024" s="167"/>
      <c r="K3024" s="167"/>
    </row>
    <row r="3025" spans="5:11" ht="13.2">
      <c r="E3025" s="167"/>
      <c r="F3025" s="167"/>
      <c r="K3025" s="167"/>
    </row>
    <row r="3026" spans="5:11" ht="13.2">
      <c r="E3026" s="167"/>
      <c r="F3026" s="167"/>
      <c r="K3026" s="167"/>
    </row>
    <row r="3027" spans="5:11" ht="13.2">
      <c r="E3027" s="167"/>
      <c r="F3027" s="167"/>
      <c r="K3027" s="167"/>
    </row>
    <row r="3028" spans="5:11" ht="13.2">
      <c r="E3028" s="167"/>
      <c r="F3028" s="167"/>
      <c r="K3028" s="167"/>
    </row>
    <row r="3029" spans="5:11" ht="13.2">
      <c r="E3029" s="167"/>
      <c r="F3029" s="167"/>
      <c r="K3029" s="167"/>
    </row>
    <row r="3030" spans="5:11" ht="13.2">
      <c r="E3030" s="167"/>
      <c r="F3030" s="167"/>
      <c r="K3030" s="167"/>
    </row>
    <row r="3031" spans="5:11" ht="13.2">
      <c r="E3031" s="167"/>
      <c r="F3031" s="167"/>
      <c r="K3031" s="167"/>
    </row>
    <row r="3032" spans="5:11" ht="13.2">
      <c r="E3032" s="167"/>
      <c r="F3032" s="167"/>
      <c r="K3032" s="167"/>
    </row>
    <row r="3033" spans="5:11" ht="13.2">
      <c r="E3033" s="167"/>
      <c r="F3033" s="167"/>
      <c r="K3033" s="167"/>
    </row>
    <row r="3034" spans="5:11" ht="13.2">
      <c r="E3034" s="167"/>
      <c r="F3034" s="167"/>
      <c r="K3034" s="167"/>
    </row>
    <row r="3035" spans="5:11" ht="13.2">
      <c r="E3035" s="167"/>
      <c r="F3035" s="167"/>
      <c r="K3035" s="167"/>
    </row>
    <row r="3036" spans="5:11" ht="13.2">
      <c r="E3036" s="167"/>
      <c r="F3036" s="167"/>
      <c r="K3036" s="167"/>
    </row>
    <row r="3037" spans="5:11" ht="13.2">
      <c r="E3037" s="167"/>
      <c r="F3037" s="167"/>
      <c r="K3037" s="167"/>
    </row>
    <row r="3038" spans="5:11" ht="13.2">
      <c r="E3038" s="167"/>
      <c r="F3038" s="167"/>
      <c r="K3038" s="167"/>
    </row>
    <row r="3039" spans="5:11" ht="13.2">
      <c r="E3039" s="167"/>
      <c r="F3039" s="167"/>
      <c r="K3039" s="167"/>
    </row>
    <row r="3040" spans="5:11" ht="13.2">
      <c r="E3040" s="167"/>
      <c r="F3040" s="167"/>
      <c r="K3040" s="167"/>
    </row>
    <row r="3041" spans="5:11" ht="13.2">
      <c r="E3041" s="167"/>
      <c r="F3041" s="167"/>
      <c r="K3041" s="167"/>
    </row>
    <row r="3042" spans="5:11" ht="13.2">
      <c r="E3042" s="167"/>
      <c r="F3042" s="167"/>
      <c r="K3042" s="167"/>
    </row>
    <row r="3043" spans="5:11" ht="13.2">
      <c r="E3043" s="167"/>
      <c r="F3043" s="167"/>
      <c r="K3043" s="167"/>
    </row>
    <row r="3044" spans="5:11" ht="13.2">
      <c r="E3044" s="167"/>
      <c r="F3044" s="167"/>
      <c r="K3044" s="167"/>
    </row>
    <row r="3045" spans="5:11" ht="13.2">
      <c r="E3045" s="167"/>
      <c r="F3045" s="167"/>
      <c r="K3045" s="167"/>
    </row>
    <row r="3046" spans="5:11" ht="13.2">
      <c r="E3046" s="167"/>
      <c r="F3046" s="167"/>
      <c r="K3046" s="167"/>
    </row>
    <row r="3047" spans="5:11" ht="13.2">
      <c r="E3047" s="167"/>
      <c r="F3047" s="167"/>
      <c r="K3047" s="167"/>
    </row>
    <row r="3048" spans="5:11" ht="13.2">
      <c r="E3048" s="167"/>
      <c r="F3048" s="167"/>
      <c r="K3048" s="167"/>
    </row>
    <row r="3049" spans="5:11" ht="13.2">
      <c r="E3049" s="167"/>
      <c r="F3049" s="167"/>
      <c r="K3049" s="167"/>
    </row>
    <row r="3050" spans="5:11" ht="13.2">
      <c r="E3050" s="167"/>
      <c r="F3050" s="167"/>
      <c r="K3050" s="167"/>
    </row>
    <row r="3051" spans="5:11" ht="13.2">
      <c r="E3051" s="167"/>
      <c r="F3051" s="167"/>
      <c r="K3051" s="167"/>
    </row>
    <row r="3052" spans="5:11" ht="13.2">
      <c r="E3052" s="167"/>
      <c r="F3052" s="167"/>
      <c r="K3052" s="167"/>
    </row>
    <row r="3053" spans="5:11" ht="13.2">
      <c r="E3053" s="167"/>
      <c r="F3053" s="167"/>
      <c r="K3053" s="167"/>
    </row>
    <row r="3054" spans="5:11" ht="13.2">
      <c r="E3054" s="167"/>
      <c r="F3054" s="167"/>
      <c r="K3054" s="167"/>
    </row>
    <row r="3055" spans="5:11" ht="13.2">
      <c r="E3055" s="167"/>
      <c r="F3055" s="167"/>
      <c r="K3055" s="167"/>
    </row>
    <row r="3056" spans="5:11" ht="13.2">
      <c r="E3056" s="167"/>
      <c r="F3056" s="167"/>
      <c r="K3056" s="167"/>
    </row>
    <row r="3057" spans="5:11" ht="13.2">
      <c r="E3057" s="167"/>
      <c r="F3057" s="167"/>
      <c r="K3057" s="167"/>
    </row>
    <row r="3058" spans="5:11" ht="13.2">
      <c r="E3058" s="167"/>
      <c r="F3058" s="167"/>
      <c r="K3058" s="167"/>
    </row>
    <row r="3059" spans="5:11" ht="13.2">
      <c r="E3059" s="167"/>
      <c r="F3059" s="167"/>
      <c r="K3059" s="167"/>
    </row>
    <row r="3060" spans="5:11" ht="13.2">
      <c r="E3060" s="167"/>
      <c r="F3060" s="167"/>
      <c r="K3060" s="167"/>
    </row>
    <row r="3061" spans="5:11" ht="13.2">
      <c r="E3061" s="167"/>
      <c r="F3061" s="167"/>
      <c r="K3061" s="167"/>
    </row>
    <row r="3062" spans="5:11" ht="13.2">
      <c r="E3062" s="167"/>
      <c r="F3062" s="167"/>
      <c r="K3062" s="167"/>
    </row>
    <row r="3063" spans="5:11" ht="13.2">
      <c r="E3063" s="167"/>
      <c r="F3063" s="167"/>
      <c r="K3063" s="167"/>
    </row>
    <row r="3064" spans="5:11" ht="13.2">
      <c r="E3064" s="167"/>
      <c r="F3064" s="167"/>
      <c r="K3064" s="167"/>
    </row>
    <row r="3065" spans="5:11" ht="13.2">
      <c r="E3065" s="167"/>
      <c r="F3065" s="167"/>
      <c r="K3065" s="167"/>
    </row>
    <row r="3066" spans="5:11" ht="13.2">
      <c r="E3066" s="167"/>
      <c r="F3066" s="167"/>
      <c r="K3066" s="167"/>
    </row>
    <row r="3067" spans="5:11" ht="13.2">
      <c r="E3067" s="167"/>
      <c r="F3067" s="167"/>
      <c r="K3067" s="167"/>
    </row>
    <row r="3068" spans="5:11" ht="13.2">
      <c r="E3068" s="167"/>
      <c r="F3068" s="167"/>
      <c r="K3068" s="167"/>
    </row>
    <row r="3069" spans="5:11" ht="13.2">
      <c r="E3069" s="167"/>
      <c r="F3069" s="167"/>
      <c r="K3069" s="167"/>
    </row>
    <row r="3070" spans="5:11" ht="13.2">
      <c r="E3070" s="167"/>
      <c r="F3070" s="167"/>
      <c r="K3070" s="167"/>
    </row>
    <row r="3071" spans="5:11" ht="13.2">
      <c r="E3071" s="167"/>
      <c r="F3071" s="167"/>
      <c r="K3071" s="167"/>
    </row>
    <row r="3072" spans="5:11" ht="13.2">
      <c r="E3072" s="167"/>
      <c r="F3072" s="167"/>
      <c r="K3072" s="167"/>
    </row>
    <row r="3073" spans="5:11" ht="13.2">
      <c r="E3073" s="167"/>
      <c r="F3073" s="167"/>
      <c r="K3073" s="167"/>
    </row>
    <row r="3074" spans="5:11" ht="13.2">
      <c r="E3074" s="167"/>
      <c r="F3074" s="167"/>
      <c r="K3074" s="167"/>
    </row>
    <row r="3075" spans="5:11" ht="13.2">
      <c r="E3075" s="167"/>
      <c r="F3075" s="167"/>
      <c r="K3075" s="167"/>
    </row>
    <row r="3076" spans="5:11" ht="13.2">
      <c r="E3076" s="167"/>
      <c r="F3076" s="167"/>
      <c r="K3076" s="167"/>
    </row>
    <row r="3077" spans="5:11" ht="13.2">
      <c r="E3077" s="167"/>
      <c r="F3077" s="167"/>
      <c r="K3077" s="167"/>
    </row>
    <row r="3078" spans="5:11" ht="13.2">
      <c r="E3078" s="167"/>
      <c r="F3078" s="167"/>
      <c r="K3078" s="167"/>
    </row>
    <row r="3079" spans="5:11" ht="13.2">
      <c r="E3079" s="167"/>
      <c r="F3079" s="167"/>
      <c r="K3079" s="167"/>
    </row>
    <row r="3080" spans="5:11" ht="13.2">
      <c r="E3080" s="167"/>
      <c r="F3080" s="167"/>
      <c r="K3080" s="167"/>
    </row>
    <row r="3081" spans="5:11" ht="13.2">
      <c r="E3081" s="167"/>
      <c r="F3081" s="167"/>
      <c r="K3081" s="167"/>
    </row>
    <row r="3082" spans="5:11" ht="13.2">
      <c r="E3082" s="167"/>
      <c r="F3082" s="167"/>
      <c r="K3082" s="167"/>
    </row>
    <row r="3083" spans="5:11" ht="13.2">
      <c r="E3083" s="167"/>
      <c r="F3083" s="167"/>
      <c r="K3083" s="167"/>
    </row>
    <row r="3084" spans="5:11" ht="13.2">
      <c r="E3084" s="167"/>
      <c r="F3084" s="167"/>
      <c r="K3084" s="167"/>
    </row>
    <row r="3085" spans="5:11" ht="13.2">
      <c r="E3085" s="167"/>
      <c r="F3085" s="167"/>
      <c r="K3085" s="167"/>
    </row>
    <row r="3086" spans="5:11" ht="13.2">
      <c r="E3086" s="167"/>
      <c r="F3086" s="167"/>
      <c r="K3086" s="167"/>
    </row>
    <row r="3087" spans="5:11" ht="13.2">
      <c r="E3087" s="167"/>
      <c r="F3087" s="167"/>
      <c r="K3087" s="167"/>
    </row>
    <row r="3088" spans="5:11" ht="13.2">
      <c r="E3088" s="167"/>
      <c r="F3088" s="167"/>
      <c r="K3088" s="167"/>
    </row>
    <row r="3089" spans="5:11" ht="13.2">
      <c r="E3089" s="167"/>
      <c r="F3089" s="167"/>
      <c r="K3089" s="167"/>
    </row>
    <row r="3090" spans="5:11" ht="13.2">
      <c r="E3090" s="167"/>
      <c r="F3090" s="167"/>
      <c r="K3090" s="167"/>
    </row>
    <row r="3091" spans="5:11" ht="13.2">
      <c r="E3091" s="167"/>
      <c r="F3091" s="167"/>
      <c r="K3091" s="167"/>
    </row>
    <row r="3092" spans="5:11" ht="13.2">
      <c r="E3092" s="167"/>
      <c r="F3092" s="167"/>
      <c r="K3092" s="167"/>
    </row>
    <row r="3093" spans="5:11" ht="13.2">
      <c r="E3093" s="167"/>
      <c r="F3093" s="167"/>
      <c r="K3093" s="167"/>
    </row>
    <row r="3094" spans="5:11" ht="13.2">
      <c r="E3094" s="167"/>
      <c r="F3094" s="167"/>
      <c r="K3094" s="167"/>
    </row>
    <row r="3095" spans="5:11" ht="13.2">
      <c r="E3095" s="167"/>
      <c r="F3095" s="167"/>
      <c r="K3095" s="167"/>
    </row>
    <row r="3096" spans="5:11" ht="13.2">
      <c r="E3096" s="167"/>
      <c r="F3096" s="167"/>
      <c r="K3096" s="167"/>
    </row>
    <row r="3097" spans="5:11" ht="13.2">
      <c r="E3097" s="167"/>
      <c r="F3097" s="167"/>
      <c r="K3097" s="167"/>
    </row>
    <row r="3098" spans="5:11" ht="13.2">
      <c r="E3098" s="167"/>
      <c r="F3098" s="167"/>
      <c r="K3098" s="167"/>
    </row>
    <row r="3099" spans="5:11" ht="13.2">
      <c r="E3099" s="167"/>
      <c r="F3099" s="167"/>
      <c r="K3099" s="167"/>
    </row>
    <row r="3100" spans="5:11" ht="13.2">
      <c r="E3100" s="167"/>
      <c r="F3100" s="167"/>
      <c r="K3100" s="167"/>
    </row>
    <row r="3101" spans="5:11" ht="13.2">
      <c r="E3101" s="167"/>
      <c r="F3101" s="167"/>
      <c r="K3101" s="167"/>
    </row>
    <row r="3102" spans="5:11" ht="13.2">
      <c r="E3102" s="167"/>
      <c r="F3102" s="167"/>
      <c r="K3102" s="167"/>
    </row>
    <row r="3103" spans="5:11" ht="13.2">
      <c r="E3103" s="167"/>
      <c r="F3103" s="167"/>
      <c r="K3103" s="167"/>
    </row>
    <row r="3104" spans="5:11" ht="13.2">
      <c r="E3104" s="167"/>
      <c r="F3104" s="167"/>
      <c r="K3104" s="167"/>
    </row>
    <row r="3105" spans="5:11" ht="13.2">
      <c r="E3105" s="167"/>
      <c r="F3105" s="167"/>
      <c r="K3105" s="167"/>
    </row>
    <row r="3106" spans="5:11" ht="13.2">
      <c r="E3106" s="167"/>
      <c r="F3106" s="167"/>
      <c r="K3106" s="167"/>
    </row>
    <row r="3107" spans="5:11" ht="13.2">
      <c r="E3107" s="167"/>
      <c r="F3107" s="167"/>
      <c r="K3107" s="167"/>
    </row>
    <row r="3108" spans="5:11" ht="13.2">
      <c r="E3108" s="167"/>
      <c r="F3108" s="167"/>
      <c r="K3108" s="167"/>
    </row>
    <row r="3109" spans="5:11" ht="13.2">
      <c r="E3109" s="167"/>
      <c r="F3109" s="167"/>
      <c r="K3109" s="167"/>
    </row>
    <row r="3110" spans="5:11" ht="13.2">
      <c r="E3110" s="167"/>
      <c r="F3110" s="167"/>
      <c r="K3110" s="167"/>
    </row>
    <row r="3111" spans="5:11" ht="13.2">
      <c r="E3111" s="167"/>
      <c r="F3111" s="167"/>
      <c r="K3111" s="167"/>
    </row>
    <row r="3112" spans="5:11" ht="13.2">
      <c r="E3112" s="167"/>
      <c r="F3112" s="167"/>
      <c r="K3112" s="167"/>
    </row>
    <row r="3113" spans="5:11" ht="13.2">
      <c r="E3113" s="167"/>
      <c r="F3113" s="167"/>
      <c r="K3113" s="167"/>
    </row>
    <row r="3114" spans="5:11" ht="13.2">
      <c r="E3114" s="167"/>
      <c r="F3114" s="167"/>
      <c r="K3114" s="167"/>
    </row>
    <row r="3115" spans="5:11" ht="13.2">
      <c r="E3115" s="167"/>
      <c r="F3115" s="167"/>
      <c r="K3115" s="167"/>
    </row>
    <row r="3116" spans="5:11" ht="13.2">
      <c r="E3116" s="167"/>
      <c r="F3116" s="167"/>
      <c r="K3116" s="167"/>
    </row>
    <row r="3117" spans="5:11" ht="13.2">
      <c r="E3117" s="167"/>
      <c r="F3117" s="167"/>
      <c r="K3117" s="167"/>
    </row>
    <row r="3118" spans="5:11" ht="13.2">
      <c r="E3118" s="167"/>
      <c r="F3118" s="167"/>
      <c r="K3118" s="167"/>
    </row>
    <row r="3119" spans="5:11" ht="13.2">
      <c r="E3119" s="167"/>
      <c r="F3119" s="167"/>
      <c r="K3119" s="167"/>
    </row>
    <row r="3120" spans="5:11" ht="13.2">
      <c r="E3120" s="167"/>
      <c r="F3120" s="167"/>
      <c r="K3120" s="167"/>
    </row>
    <row r="3121" spans="5:11" ht="13.2">
      <c r="E3121" s="167"/>
      <c r="F3121" s="167"/>
      <c r="K3121" s="167"/>
    </row>
    <row r="3122" spans="5:11" ht="13.2">
      <c r="E3122" s="167"/>
      <c r="F3122" s="167"/>
      <c r="K3122" s="167"/>
    </row>
    <row r="3123" spans="5:11" ht="13.2">
      <c r="E3123" s="167"/>
      <c r="F3123" s="167"/>
      <c r="K3123" s="167"/>
    </row>
    <row r="3124" spans="5:11" ht="13.2">
      <c r="E3124" s="167"/>
      <c r="F3124" s="167"/>
      <c r="K3124" s="167"/>
    </row>
    <row r="3125" spans="5:11" ht="13.2">
      <c r="E3125" s="167"/>
      <c r="F3125" s="167"/>
      <c r="K3125" s="167"/>
    </row>
    <row r="3126" spans="5:11" ht="13.2">
      <c r="E3126" s="167"/>
      <c r="F3126" s="167"/>
      <c r="K3126" s="167"/>
    </row>
    <row r="3127" spans="5:11" ht="13.2">
      <c r="E3127" s="167"/>
      <c r="F3127" s="167"/>
      <c r="K3127" s="167"/>
    </row>
    <row r="3128" spans="5:11" ht="13.2">
      <c r="E3128" s="167"/>
      <c r="F3128" s="167"/>
      <c r="K3128" s="167"/>
    </row>
    <row r="3129" spans="5:11" ht="13.2">
      <c r="E3129" s="167"/>
      <c r="F3129" s="167"/>
      <c r="K3129" s="167"/>
    </row>
    <row r="3130" spans="5:11" ht="13.2">
      <c r="E3130" s="167"/>
      <c r="F3130" s="167"/>
      <c r="K3130" s="167"/>
    </row>
    <row r="3131" spans="5:11" ht="13.2">
      <c r="E3131" s="167"/>
      <c r="F3131" s="167"/>
      <c r="K3131" s="167"/>
    </row>
    <row r="3132" spans="5:11" ht="13.2">
      <c r="E3132" s="167"/>
      <c r="F3132" s="167"/>
      <c r="K3132" s="167"/>
    </row>
    <row r="3133" spans="5:11" ht="13.2">
      <c r="E3133" s="167"/>
      <c r="F3133" s="167"/>
      <c r="K3133" s="167"/>
    </row>
    <row r="3134" spans="5:11" ht="13.2">
      <c r="E3134" s="167"/>
      <c r="F3134" s="167"/>
      <c r="K3134" s="167"/>
    </row>
    <row r="3135" spans="5:11" ht="13.2">
      <c r="E3135" s="167"/>
      <c r="F3135" s="167"/>
      <c r="K3135" s="167"/>
    </row>
    <row r="3136" spans="5:11" ht="13.2">
      <c r="E3136" s="167"/>
      <c r="F3136" s="167"/>
      <c r="K3136" s="167"/>
    </row>
    <row r="3137" spans="5:11" ht="13.2">
      <c r="E3137" s="167"/>
      <c r="F3137" s="167"/>
      <c r="K3137" s="167"/>
    </row>
    <row r="3138" spans="5:11" ht="13.2">
      <c r="E3138" s="167"/>
      <c r="F3138" s="167"/>
      <c r="K3138" s="167"/>
    </row>
    <row r="3139" spans="5:11" ht="13.2">
      <c r="E3139" s="167"/>
      <c r="F3139" s="167"/>
      <c r="K3139" s="167"/>
    </row>
    <row r="3140" spans="5:11" ht="13.2">
      <c r="E3140" s="167"/>
      <c r="F3140" s="167"/>
      <c r="K3140" s="167"/>
    </row>
    <row r="3141" spans="5:11" ht="13.2">
      <c r="E3141" s="167"/>
      <c r="F3141" s="167"/>
      <c r="K3141" s="167"/>
    </row>
    <row r="3142" spans="5:11" ht="13.2">
      <c r="E3142" s="167"/>
      <c r="F3142" s="167"/>
      <c r="K3142" s="167"/>
    </row>
    <row r="3143" spans="5:11" ht="13.2">
      <c r="E3143" s="167"/>
      <c r="F3143" s="167"/>
      <c r="K3143" s="167"/>
    </row>
    <row r="3144" spans="5:11" ht="13.2">
      <c r="E3144" s="167"/>
      <c r="F3144" s="167"/>
      <c r="K3144" s="167"/>
    </row>
    <row r="3145" spans="5:11" ht="13.2">
      <c r="E3145" s="167"/>
      <c r="F3145" s="167"/>
      <c r="K3145" s="167"/>
    </row>
    <row r="3146" spans="5:11" ht="13.2">
      <c r="E3146" s="167"/>
      <c r="F3146" s="167"/>
      <c r="K3146" s="167"/>
    </row>
    <row r="3147" spans="5:11" ht="13.2">
      <c r="E3147" s="167"/>
      <c r="F3147" s="167"/>
      <c r="K3147" s="167"/>
    </row>
    <row r="3148" spans="5:11" ht="13.2">
      <c r="E3148" s="167"/>
      <c r="F3148" s="167"/>
      <c r="K3148" s="167"/>
    </row>
    <row r="3149" spans="5:11" ht="13.2">
      <c r="E3149" s="167"/>
      <c r="F3149" s="167"/>
      <c r="K3149" s="167"/>
    </row>
    <row r="3150" spans="5:11" ht="13.2">
      <c r="E3150" s="167"/>
      <c r="F3150" s="167"/>
      <c r="K3150" s="167"/>
    </row>
    <row r="3151" spans="5:11" ht="13.2">
      <c r="E3151" s="167"/>
      <c r="F3151" s="167"/>
      <c r="K3151" s="167"/>
    </row>
    <row r="3152" spans="5:11" ht="13.2">
      <c r="E3152" s="167"/>
      <c r="F3152" s="167"/>
      <c r="K3152" s="167"/>
    </row>
    <row r="3153" spans="5:11" ht="13.2">
      <c r="E3153" s="167"/>
      <c r="F3153" s="167"/>
      <c r="K3153" s="167"/>
    </row>
    <row r="3154" spans="5:11" ht="13.2">
      <c r="E3154" s="167"/>
      <c r="F3154" s="167"/>
      <c r="K3154" s="167"/>
    </row>
    <row r="3155" spans="5:11" ht="13.2">
      <c r="E3155" s="167"/>
      <c r="F3155" s="167"/>
      <c r="K3155" s="167"/>
    </row>
    <row r="3156" spans="5:11" ht="13.2">
      <c r="E3156" s="167"/>
      <c r="F3156" s="167"/>
      <c r="K3156" s="167"/>
    </row>
    <row r="3157" spans="5:11" ht="13.2">
      <c r="E3157" s="167"/>
      <c r="F3157" s="167"/>
      <c r="K3157" s="167"/>
    </row>
    <row r="3158" spans="5:11" ht="13.2">
      <c r="E3158" s="167"/>
      <c r="F3158" s="167"/>
      <c r="K3158" s="167"/>
    </row>
    <row r="3159" spans="5:11" ht="13.2">
      <c r="E3159" s="167"/>
      <c r="F3159" s="167"/>
      <c r="K3159" s="167"/>
    </row>
    <row r="3160" spans="5:11" ht="13.2">
      <c r="E3160" s="167"/>
      <c r="F3160" s="167"/>
      <c r="K3160" s="167"/>
    </row>
    <row r="3161" spans="5:11" ht="13.2">
      <c r="E3161" s="167"/>
      <c r="F3161" s="167"/>
      <c r="K3161" s="167"/>
    </row>
    <row r="3162" spans="5:11" ht="13.2">
      <c r="E3162" s="167"/>
      <c r="F3162" s="167"/>
      <c r="K3162" s="167"/>
    </row>
    <row r="3163" spans="5:11" ht="13.2">
      <c r="E3163" s="167"/>
      <c r="F3163" s="167"/>
      <c r="K3163" s="167"/>
    </row>
    <row r="3164" spans="5:11" ht="13.2">
      <c r="E3164" s="167"/>
      <c r="F3164" s="167"/>
      <c r="K3164" s="167"/>
    </row>
    <row r="3165" spans="5:11" ht="13.2">
      <c r="E3165" s="167"/>
      <c r="F3165" s="167"/>
      <c r="K3165" s="167"/>
    </row>
    <row r="3166" spans="5:11" ht="13.2">
      <c r="E3166" s="167"/>
      <c r="F3166" s="167"/>
      <c r="K3166" s="167"/>
    </row>
    <row r="3167" spans="5:11" ht="13.2">
      <c r="E3167" s="167"/>
      <c r="F3167" s="167"/>
      <c r="K3167" s="167"/>
    </row>
    <row r="3168" spans="5:11" ht="13.2">
      <c r="E3168" s="167"/>
      <c r="F3168" s="167"/>
      <c r="K3168" s="167"/>
    </row>
    <row r="3169" spans="5:11" ht="13.2">
      <c r="E3169" s="167"/>
      <c r="F3169" s="167"/>
      <c r="K3169" s="167"/>
    </row>
    <row r="3170" spans="5:11" ht="13.2">
      <c r="E3170" s="167"/>
      <c r="F3170" s="167"/>
      <c r="K3170" s="167"/>
    </row>
    <row r="3171" spans="5:11" ht="13.2">
      <c r="E3171" s="167"/>
      <c r="F3171" s="167"/>
      <c r="K3171" s="167"/>
    </row>
    <row r="3172" spans="5:11" ht="13.2">
      <c r="E3172" s="167"/>
      <c r="F3172" s="167"/>
      <c r="K3172" s="167"/>
    </row>
    <row r="3173" spans="5:11" ht="13.2">
      <c r="E3173" s="167"/>
      <c r="F3173" s="167"/>
      <c r="K3173" s="167"/>
    </row>
    <row r="3174" spans="5:11" ht="13.2">
      <c r="E3174" s="167"/>
      <c r="F3174" s="167"/>
      <c r="K3174" s="167"/>
    </row>
    <row r="3175" spans="5:11" ht="13.2">
      <c r="E3175" s="167"/>
      <c r="F3175" s="167"/>
      <c r="K3175" s="167"/>
    </row>
    <row r="3176" spans="5:11" ht="13.2">
      <c r="E3176" s="167"/>
      <c r="F3176" s="167"/>
      <c r="K3176" s="167"/>
    </row>
    <row r="3177" spans="5:11" ht="13.2">
      <c r="E3177" s="167"/>
      <c r="F3177" s="167"/>
      <c r="K3177" s="167"/>
    </row>
    <row r="3178" spans="5:11" ht="13.2">
      <c r="E3178" s="167"/>
      <c r="F3178" s="167"/>
      <c r="K3178" s="167"/>
    </row>
    <row r="3179" spans="5:11" ht="13.2">
      <c r="E3179" s="167"/>
      <c r="F3179" s="167"/>
      <c r="K3179" s="167"/>
    </row>
    <row r="3180" spans="5:11" ht="13.2">
      <c r="E3180" s="167"/>
      <c r="F3180" s="167"/>
      <c r="K3180" s="167"/>
    </row>
    <row r="3181" spans="5:11" ht="13.2">
      <c r="E3181" s="167"/>
      <c r="F3181" s="167"/>
      <c r="K3181" s="167"/>
    </row>
    <row r="3182" spans="5:11" ht="13.2">
      <c r="E3182" s="167"/>
      <c r="F3182" s="167"/>
      <c r="K3182" s="167"/>
    </row>
    <row r="3183" spans="5:11" ht="13.2">
      <c r="E3183" s="167"/>
      <c r="F3183" s="167"/>
      <c r="K3183" s="167"/>
    </row>
    <row r="3184" spans="5:11" ht="13.2">
      <c r="E3184" s="167"/>
      <c r="F3184" s="167"/>
      <c r="K3184" s="167"/>
    </row>
    <row r="3185" spans="5:11" ht="13.2">
      <c r="E3185" s="167"/>
      <c r="F3185" s="167"/>
      <c r="K3185" s="167"/>
    </row>
    <row r="3186" spans="5:11" ht="13.2">
      <c r="E3186" s="167"/>
      <c r="F3186" s="167"/>
      <c r="K3186" s="167"/>
    </row>
    <row r="3187" spans="5:11" ht="13.2">
      <c r="E3187" s="167"/>
      <c r="F3187" s="167"/>
      <c r="K3187" s="167"/>
    </row>
    <row r="3188" spans="5:11" ht="13.2">
      <c r="E3188" s="167"/>
      <c r="F3188" s="167"/>
      <c r="K3188" s="167"/>
    </row>
    <row r="3189" spans="5:11" ht="13.2">
      <c r="E3189" s="167"/>
      <c r="F3189" s="167"/>
      <c r="K3189" s="167"/>
    </row>
    <row r="3190" spans="5:11" ht="13.2">
      <c r="E3190" s="167"/>
      <c r="F3190" s="167"/>
      <c r="K3190" s="167"/>
    </row>
    <row r="3191" spans="5:11" ht="13.2">
      <c r="E3191" s="167"/>
      <c r="F3191" s="167"/>
      <c r="K3191" s="167"/>
    </row>
    <row r="3192" spans="5:11" ht="13.2">
      <c r="E3192" s="167"/>
      <c r="F3192" s="167"/>
      <c r="K3192" s="167"/>
    </row>
    <row r="3193" spans="5:11" ht="13.2">
      <c r="E3193" s="167"/>
      <c r="F3193" s="167"/>
      <c r="K3193" s="167"/>
    </row>
    <row r="3194" spans="5:11" ht="13.2">
      <c r="E3194" s="167"/>
      <c r="F3194" s="167"/>
      <c r="K3194" s="167"/>
    </row>
    <row r="3195" spans="5:11" ht="13.2">
      <c r="E3195" s="167"/>
      <c r="F3195" s="167"/>
      <c r="K3195" s="167"/>
    </row>
    <row r="3196" spans="5:11" ht="13.2">
      <c r="E3196" s="167"/>
      <c r="F3196" s="167"/>
      <c r="K3196" s="167"/>
    </row>
    <row r="3197" spans="5:11" ht="13.2">
      <c r="E3197" s="167"/>
      <c r="F3197" s="167"/>
      <c r="K3197" s="167"/>
    </row>
    <row r="3198" spans="5:11" ht="13.2">
      <c r="E3198" s="167"/>
      <c r="F3198" s="167"/>
      <c r="K3198" s="167"/>
    </row>
    <row r="3199" spans="5:11" ht="13.2">
      <c r="E3199" s="167"/>
      <c r="F3199" s="167"/>
      <c r="K3199" s="167"/>
    </row>
    <row r="3200" spans="5:11" ht="13.2">
      <c r="E3200" s="167"/>
      <c r="F3200" s="167"/>
      <c r="K3200" s="167"/>
    </row>
    <row r="3201" spans="5:11" ht="13.2">
      <c r="E3201" s="167"/>
      <c r="F3201" s="167"/>
      <c r="K3201" s="167"/>
    </row>
    <row r="3202" spans="5:11" ht="13.2">
      <c r="E3202" s="167"/>
      <c r="F3202" s="167"/>
      <c r="K3202" s="167"/>
    </row>
    <row r="3203" spans="5:11" ht="13.2">
      <c r="E3203" s="167"/>
      <c r="F3203" s="167"/>
      <c r="K3203" s="167"/>
    </row>
    <row r="3204" spans="5:11" ht="13.2">
      <c r="E3204" s="167"/>
      <c r="F3204" s="167"/>
      <c r="K3204" s="167"/>
    </row>
    <row r="3205" spans="5:11" ht="13.2">
      <c r="E3205" s="167"/>
      <c r="F3205" s="167"/>
      <c r="K3205" s="167"/>
    </row>
    <row r="3206" spans="5:11" ht="13.2">
      <c r="E3206" s="167"/>
      <c r="F3206" s="167"/>
      <c r="K3206" s="167"/>
    </row>
    <row r="3207" spans="5:11" ht="13.2">
      <c r="E3207" s="167"/>
      <c r="F3207" s="167"/>
      <c r="K3207" s="167"/>
    </row>
    <row r="3208" spans="5:11" ht="13.2">
      <c r="E3208" s="167"/>
      <c r="F3208" s="167"/>
      <c r="K3208" s="167"/>
    </row>
    <row r="3209" spans="5:11" ht="13.2">
      <c r="E3209" s="167"/>
      <c r="F3209" s="167"/>
      <c r="K3209" s="167"/>
    </row>
    <row r="3210" spans="5:11" ht="13.2">
      <c r="E3210" s="167"/>
      <c r="F3210" s="167"/>
      <c r="K3210" s="167"/>
    </row>
    <row r="3211" spans="5:11" ht="13.2">
      <c r="E3211" s="167"/>
      <c r="F3211" s="167"/>
      <c r="K3211" s="167"/>
    </row>
    <row r="3212" spans="5:11" ht="13.2">
      <c r="E3212" s="167"/>
      <c r="F3212" s="167"/>
      <c r="K3212" s="167"/>
    </row>
    <row r="3213" spans="5:11" ht="13.2">
      <c r="E3213" s="167"/>
      <c r="F3213" s="167"/>
      <c r="K3213" s="167"/>
    </row>
    <row r="3214" spans="5:11" ht="13.2">
      <c r="E3214" s="167"/>
      <c r="F3214" s="167"/>
      <c r="K3214" s="167"/>
    </row>
    <row r="3215" spans="5:11" ht="13.2">
      <c r="E3215" s="167"/>
      <c r="F3215" s="167"/>
      <c r="K3215" s="167"/>
    </row>
    <row r="3216" spans="5:11" ht="13.2">
      <c r="E3216" s="167"/>
      <c r="F3216" s="167"/>
      <c r="K3216" s="167"/>
    </row>
    <row r="3217" spans="5:11" ht="13.2">
      <c r="E3217" s="167"/>
      <c r="F3217" s="167"/>
      <c r="K3217" s="167"/>
    </row>
    <row r="3218" spans="5:11" ht="13.2">
      <c r="E3218" s="167"/>
      <c r="F3218" s="167"/>
      <c r="K3218" s="167"/>
    </row>
    <row r="3219" spans="5:11" ht="13.2">
      <c r="E3219" s="167"/>
      <c r="F3219" s="167"/>
      <c r="K3219" s="167"/>
    </row>
    <row r="3220" spans="5:11" ht="13.2">
      <c r="E3220" s="167"/>
      <c r="F3220" s="167"/>
      <c r="K3220" s="167"/>
    </row>
    <row r="3221" spans="5:11" ht="13.2">
      <c r="E3221" s="167"/>
      <c r="F3221" s="167"/>
      <c r="K3221" s="167"/>
    </row>
    <row r="3222" spans="5:11" ht="13.2">
      <c r="E3222" s="167"/>
      <c r="F3222" s="167"/>
      <c r="K3222" s="167"/>
    </row>
    <row r="3223" spans="5:11" ht="13.2">
      <c r="E3223" s="167"/>
      <c r="F3223" s="167"/>
      <c r="K3223" s="167"/>
    </row>
    <row r="3224" spans="5:11" ht="13.2">
      <c r="E3224" s="167"/>
      <c r="F3224" s="167"/>
      <c r="K3224" s="167"/>
    </row>
    <row r="3225" spans="5:11" ht="13.2">
      <c r="E3225" s="167"/>
      <c r="F3225" s="167"/>
      <c r="K3225" s="167"/>
    </row>
    <row r="3226" spans="5:11" ht="13.2">
      <c r="E3226" s="167"/>
      <c r="F3226" s="167"/>
      <c r="K3226" s="167"/>
    </row>
    <row r="3227" spans="5:11" ht="13.2">
      <c r="E3227" s="167"/>
      <c r="F3227" s="167"/>
      <c r="K3227" s="167"/>
    </row>
    <row r="3228" spans="5:11" ht="13.2">
      <c r="E3228" s="167"/>
      <c r="F3228" s="167"/>
      <c r="K3228" s="167"/>
    </row>
    <row r="3229" spans="5:11" ht="13.2">
      <c r="E3229" s="167"/>
      <c r="F3229" s="167"/>
      <c r="K3229" s="167"/>
    </row>
    <row r="3230" spans="5:11" ht="13.2">
      <c r="E3230" s="167"/>
      <c r="F3230" s="167"/>
      <c r="K3230" s="167"/>
    </row>
    <row r="3231" spans="5:11" ht="13.2">
      <c r="E3231" s="167"/>
      <c r="F3231" s="167"/>
      <c r="K3231" s="167"/>
    </row>
    <row r="3232" spans="5:11" ht="13.2">
      <c r="E3232" s="167"/>
      <c r="F3232" s="167"/>
      <c r="K3232" s="167"/>
    </row>
    <row r="3233" spans="5:11" ht="13.2">
      <c r="E3233" s="167"/>
      <c r="F3233" s="167"/>
      <c r="K3233" s="167"/>
    </row>
    <row r="3234" spans="5:11" ht="13.2">
      <c r="E3234" s="167"/>
      <c r="F3234" s="167"/>
      <c r="K3234" s="167"/>
    </row>
    <row r="3235" spans="5:11" ht="13.2">
      <c r="E3235" s="167"/>
      <c r="F3235" s="167"/>
      <c r="K3235" s="167"/>
    </row>
    <row r="3236" spans="5:11" ht="13.2">
      <c r="E3236" s="167"/>
      <c r="F3236" s="167"/>
      <c r="K3236" s="167"/>
    </row>
    <row r="3237" spans="5:11" ht="13.2">
      <c r="E3237" s="167"/>
      <c r="F3237" s="167"/>
      <c r="K3237" s="167"/>
    </row>
    <row r="3238" spans="5:11" ht="13.2">
      <c r="E3238" s="167"/>
      <c r="F3238" s="167"/>
      <c r="K3238" s="167"/>
    </row>
    <row r="3239" spans="5:11" ht="13.2">
      <c r="E3239" s="167"/>
      <c r="F3239" s="167"/>
      <c r="K3239" s="167"/>
    </row>
    <row r="3240" spans="5:11" ht="13.2">
      <c r="E3240" s="167"/>
      <c r="F3240" s="167"/>
      <c r="K3240" s="167"/>
    </row>
    <row r="3241" spans="5:11" ht="13.2">
      <c r="E3241" s="167"/>
      <c r="F3241" s="167"/>
      <c r="K3241" s="167"/>
    </row>
    <row r="3242" spans="5:11" ht="13.2">
      <c r="E3242" s="167"/>
      <c r="F3242" s="167"/>
      <c r="K3242" s="167"/>
    </row>
    <row r="3243" spans="5:11" ht="13.2">
      <c r="E3243" s="167"/>
      <c r="F3243" s="167"/>
      <c r="K3243" s="167"/>
    </row>
    <row r="3244" spans="5:11" ht="13.2">
      <c r="E3244" s="167"/>
      <c r="F3244" s="167"/>
      <c r="K3244" s="167"/>
    </row>
    <row r="3245" spans="5:11" ht="13.2">
      <c r="E3245" s="167"/>
      <c r="F3245" s="167"/>
      <c r="K3245" s="167"/>
    </row>
    <row r="3246" spans="5:11" ht="13.2">
      <c r="E3246" s="167"/>
      <c r="F3246" s="167"/>
      <c r="K3246" s="167"/>
    </row>
    <row r="3247" spans="5:11" ht="13.2">
      <c r="E3247" s="167"/>
      <c r="F3247" s="167"/>
      <c r="K3247" s="167"/>
    </row>
    <row r="3248" spans="5:11" ht="13.2">
      <c r="E3248" s="167"/>
      <c r="F3248" s="167"/>
      <c r="K3248" s="167"/>
    </row>
    <row r="3249" spans="5:11" ht="13.2">
      <c r="E3249" s="167"/>
      <c r="F3249" s="167"/>
      <c r="K3249" s="167"/>
    </row>
    <row r="3250" spans="5:11" ht="13.2">
      <c r="E3250" s="167"/>
      <c r="F3250" s="167"/>
      <c r="K3250" s="167"/>
    </row>
    <row r="3251" spans="5:11" ht="13.2">
      <c r="E3251" s="167"/>
      <c r="F3251" s="167"/>
      <c r="K3251" s="167"/>
    </row>
    <row r="3252" spans="5:11" ht="13.2">
      <c r="E3252" s="167"/>
      <c r="F3252" s="167"/>
      <c r="K3252" s="167"/>
    </row>
    <row r="3253" spans="5:11" ht="13.2">
      <c r="E3253" s="167"/>
      <c r="F3253" s="167"/>
      <c r="K3253" s="167"/>
    </row>
    <row r="3254" spans="5:11" ht="13.2">
      <c r="E3254" s="167"/>
      <c r="F3254" s="167"/>
      <c r="K3254" s="167"/>
    </row>
    <row r="3255" spans="5:11" ht="13.2">
      <c r="E3255" s="167"/>
      <c r="F3255" s="167"/>
      <c r="K3255" s="167"/>
    </row>
    <row r="3256" spans="5:11" ht="13.2">
      <c r="E3256" s="167"/>
      <c r="F3256" s="167"/>
      <c r="K3256" s="167"/>
    </row>
    <row r="3257" spans="5:11" ht="13.2">
      <c r="E3257" s="167"/>
      <c r="F3257" s="167"/>
      <c r="K3257" s="167"/>
    </row>
    <row r="3258" spans="5:11" ht="13.2">
      <c r="E3258" s="167"/>
      <c r="F3258" s="167"/>
      <c r="K3258" s="167"/>
    </row>
    <row r="3259" spans="5:11" ht="13.2">
      <c r="E3259" s="167"/>
      <c r="F3259" s="167"/>
      <c r="K3259" s="167"/>
    </row>
    <row r="3260" spans="5:11" ht="13.2">
      <c r="E3260" s="167"/>
      <c r="F3260" s="167"/>
      <c r="K3260" s="167"/>
    </row>
    <row r="3261" spans="5:11" ht="13.2">
      <c r="E3261" s="167"/>
      <c r="F3261" s="167"/>
      <c r="K3261" s="167"/>
    </row>
    <row r="3262" spans="5:11" ht="13.2">
      <c r="E3262" s="167"/>
      <c r="F3262" s="167"/>
      <c r="K3262" s="167"/>
    </row>
    <row r="3263" spans="5:11" ht="13.2">
      <c r="E3263" s="167"/>
      <c r="F3263" s="167"/>
      <c r="K3263" s="167"/>
    </row>
    <row r="3264" spans="5:11" ht="13.2">
      <c r="E3264" s="167"/>
      <c r="F3264" s="167"/>
      <c r="K3264" s="167"/>
    </row>
    <row r="3265" spans="5:11" ht="13.2">
      <c r="E3265" s="167"/>
      <c r="F3265" s="167"/>
      <c r="K3265" s="167"/>
    </row>
    <row r="3266" spans="5:11" ht="13.2">
      <c r="E3266" s="167"/>
      <c r="F3266" s="167"/>
      <c r="K3266" s="167"/>
    </row>
    <row r="3267" spans="5:11" ht="13.2">
      <c r="E3267" s="167"/>
      <c r="F3267" s="167"/>
      <c r="K3267" s="167"/>
    </row>
    <row r="3268" spans="5:11" ht="13.2">
      <c r="E3268" s="167"/>
      <c r="F3268" s="167"/>
      <c r="K3268" s="167"/>
    </row>
    <row r="3269" spans="5:11" ht="13.2">
      <c r="E3269" s="167"/>
      <c r="F3269" s="167"/>
      <c r="K3269" s="167"/>
    </row>
    <row r="3270" spans="5:11" ht="13.2">
      <c r="E3270" s="167"/>
      <c r="F3270" s="167"/>
      <c r="K3270" s="167"/>
    </row>
    <row r="3271" spans="5:11" ht="13.2">
      <c r="E3271" s="167"/>
      <c r="F3271" s="167"/>
      <c r="K3271" s="167"/>
    </row>
    <row r="3272" spans="5:11" ht="13.2">
      <c r="E3272" s="167"/>
      <c r="F3272" s="167"/>
      <c r="K3272" s="167"/>
    </row>
    <row r="3273" spans="5:11" ht="13.2">
      <c r="E3273" s="167"/>
      <c r="F3273" s="167"/>
      <c r="K3273" s="167"/>
    </row>
    <row r="3274" spans="5:11" ht="13.2">
      <c r="E3274" s="167"/>
      <c r="F3274" s="167"/>
      <c r="K3274" s="167"/>
    </row>
    <row r="3275" spans="5:11" ht="13.2">
      <c r="E3275" s="167"/>
      <c r="F3275" s="167"/>
      <c r="K3275" s="167"/>
    </row>
    <row r="3276" spans="5:11" ht="13.2">
      <c r="E3276" s="167"/>
      <c r="F3276" s="167"/>
      <c r="K3276" s="167"/>
    </row>
    <row r="3277" spans="5:11" ht="13.2">
      <c r="E3277" s="167"/>
      <c r="F3277" s="167"/>
      <c r="K3277" s="167"/>
    </row>
    <row r="3278" spans="5:11" ht="13.2">
      <c r="E3278" s="167"/>
      <c r="F3278" s="167"/>
      <c r="K3278" s="167"/>
    </row>
    <row r="3279" spans="5:11" ht="13.2">
      <c r="E3279" s="167"/>
      <c r="F3279" s="167"/>
      <c r="K3279" s="167"/>
    </row>
    <row r="3280" spans="5:11" ht="13.2">
      <c r="E3280" s="167"/>
      <c r="F3280" s="167"/>
      <c r="K3280" s="167"/>
    </row>
    <row r="3281" spans="5:11" ht="13.2">
      <c r="E3281" s="167"/>
      <c r="F3281" s="167"/>
      <c r="K3281" s="167"/>
    </row>
    <row r="3282" spans="5:11" ht="13.2">
      <c r="E3282" s="167"/>
      <c r="F3282" s="167"/>
      <c r="K3282" s="167"/>
    </row>
    <row r="3283" spans="5:11" ht="13.2">
      <c r="E3283" s="167"/>
      <c r="F3283" s="167"/>
      <c r="K3283" s="167"/>
    </row>
    <row r="3284" spans="5:11" ht="13.2">
      <c r="E3284" s="167"/>
      <c r="F3284" s="167"/>
      <c r="K3284" s="167"/>
    </row>
    <row r="3285" spans="5:11" ht="13.2">
      <c r="E3285" s="167"/>
      <c r="F3285" s="167"/>
      <c r="K3285" s="167"/>
    </row>
    <row r="3286" spans="5:11" ht="13.2">
      <c r="E3286" s="167"/>
      <c r="F3286" s="167"/>
      <c r="K3286" s="167"/>
    </row>
    <row r="3287" spans="5:11" ht="13.2">
      <c r="E3287" s="167"/>
      <c r="F3287" s="167"/>
      <c r="K3287" s="167"/>
    </row>
    <row r="3288" spans="5:11" ht="13.2">
      <c r="E3288" s="167"/>
      <c r="F3288" s="167"/>
      <c r="K3288" s="167"/>
    </row>
    <row r="3289" spans="5:11" ht="13.2">
      <c r="E3289" s="167"/>
      <c r="F3289" s="167"/>
      <c r="K3289" s="167"/>
    </row>
    <row r="3290" spans="5:11" ht="13.2">
      <c r="E3290" s="167"/>
      <c r="F3290" s="167"/>
      <c r="K3290" s="167"/>
    </row>
    <row r="3291" spans="5:11" ht="13.2">
      <c r="E3291" s="167"/>
      <c r="F3291" s="167"/>
      <c r="K3291" s="167"/>
    </row>
    <row r="3292" spans="5:11" ht="13.2">
      <c r="E3292" s="167"/>
      <c r="F3292" s="167"/>
      <c r="K3292" s="167"/>
    </row>
    <row r="3293" spans="5:11" ht="13.2">
      <c r="E3293" s="167"/>
      <c r="F3293" s="167"/>
      <c r="K3293" s="167"/>
    </row>
    <row r="3294" spans="5:11" ht="13.2">
      <c r="E3294" s="167"/>
      <c r="F3294" s="167"/>
      <c r="K3294" s="167"/>
    </row>
    <row r="3295" spans="5:11" ht="13.2">
      <c r="E3295" s="167"/>
      <c r="F3295" s="167"/>
      <c r="K3295" s="167"/>
    </row>
    <row r="3296" spans="5:11" ht="13.2">
      <c r="E3296" s="167"/>
      <c r="F3296" s="167"/>
      <c r="K3296" s="167"/>
    </row>
    <row r="3297" spans="5:11" ht="13.2">
      <c r="E3297" s="167"/>
      <c r="F3297" s="167"/>
      <c r="K3297" s="167"/>
    </row>
    <row r="3298" spans="5:11" ht="13.2">
      <c r="E3298" s="167"/>
      <c r="F3298" s="167"/>
      <c r="K3298" s="167"/>
    </row>
    <row r="3299" spans="5:11" ht="13.2">
      <c r="E3299" s="167"/>
      <c r="F3299" s="167"/>
      <c r="K3299" s="167"/>
    </row>
    <row r="3300" spans="5:11" ht="13.2">
      <c r="E3300" s="167"/>
      <c r="F3300" s="167"/>
      <c r="K3300" s="167"/>
    </row>
    <row r="3301" spans="5:11" ht="13.2">
      <c r="E3301" s="167"/>
      <c r="F3301" s="167"/>
      <c r="K3301" s="167"/>
    </row>
    <row r="3302" spans="5:11" ht="13.2">
      <c r="E3302" s="167"/>
      <c r="F3302" s="167"/>
      <c r="K3302" s="167"/>
    </row>
    <row r="3303" spans="5:11" ht="13.2">
      <c r="E3303" s="167"/>
      <c r="F3303" s="167"/>
      <c r="K3303" s="167"/>
    </row>
    <row r="3304" spans="5:11" ht="13.2">
      <c r="E3304" s="167"/>
      <c r="F3304" s="167"/>
      <c r="K3304" s="167"/>
    </row>
    <row r="3305" spans="5:11" ht="13.2">
      <c r="E3305" s="167"/>
      <c r="F3305" s="167"/>
      <c r="K3305" s="167"/>
    </row>
    <row r="3306" spans="5:11" ht="13.2">
      <c r="E3306" s="167"/>
      <c r="F3306" s="167"/>
      <c r="K3306" s="167"/>
    </row>
    <row r="3307" spans="5:11" ht="13.2">
      <c r="E3307" s="167"/>
      <c r="F3307" s="167"/>
      <c r="K3307" s="167"/>
    </row>
    <row r="3308" spans="5:11" ht="13.2">
      <c r="E3308" s="167"/>
      <c r="F3308" s="167"/>
      <c r="K3308" s="167"/>
    </row>
    <row r="3309" spans="5:11" ht="13.2">
      <c r="E3309" s="167"/>
      <c r="F3309" s="167"/>
      <c r="K3309" s="167"/>
    </row>
    <row r="3310" spans="5:11" ht="13.2">
      <c r="E3310" s="167"/>
      <c r="F3310" s="167"/>
      <c r="K3310" s="167"/>
    </row>
    <row r="3311" spans="5:11" ht="13.2">
      <c r="E3311" s="167"/>
      <c r="F3311" s="167"/>
      <c r="K3311" s="167"/>
    </row>
    <row r="3312" spans="5:11" ht="13.2">
      <c r="E3312" s="167"/>
      <c r="F3312" s="167"/>
      <c r="K3312" s="167"/>
    </row>
    <row r="3313" spans="5:11" ht="13.2">
      <c r="E3313" s="167"/>
      <c r="F3313" s="167"/>
      <c r="K3313" s="167"/>
    </row>
    <row r="3314" spans="5:11" ht="13.2">
      <c r="E3314" s="167"/>
      <c r="F3314" s="167"/>
      <c r="K3314" s="167"/>
    </row>
    <row r="3315" spans="5:11" ht="13.2">
      <c r="E3315" s="167"/>
      <c r="F3315" s="167"/>
      <c r="K3315" s="167"/>
    </row>
    <row r="3316" spans="5:11" ht="13.2">
      <c r="E3316" s="167"/>
      <c r="F3316" s="167"/>
      <c r="K3316" s="167"/>
    </row>
    <row r="3317" spans="5:11" ht="13.2">
      <c r="E3317" s="167"/>
      <c r="F3317" s="167"/>
      <c r="K3317" s="167"/>
    </row>
    <row r="3318" spans="5:11" ht="13.2">
      <c r="E3318" s="167"/>
      <c r="F3318" s="167"/>
      <c r="K3318" s="167"/>
    </row>
    <row r="3319" spans="5:11" ht="13.2">
      <c r="E3319" s="167"/>
      <c r="F3319" s="167"/>
      <c r="K3319" s="167"/>
    </row>
    <row r="3320" spans="5:11" ht="13.2">
      <c r="E3320" s="167"/>
      <c r="F3320" s="167"/>
      <c r="K3320" s="167"/>
    </row>
    <row r="3321" spans="5:11" ht="13.2">
      <c r="E3321" s="167"/>
      <c r="F3321" s="167"/>
      <c r="K3321" s="167"/>
    </row>
    <row r="3322" spans="5:11" ht="13.2">
      <c r="E3322" s="167"/>
      <c r="F3322" s="167"/>
      <c r="K3322" s="167"/>
    </row>
    <row r="3323" spans="5:11" ht="13.2">
      <c r="E3323" s="167"/>
      <c r="F3323" s="167"/>
      <c r="K3323" s="167"/>
    </row>
    <row r="3324" spans="5:11" ht="13.2">
      <c r="E3324" s="167"/>
      <c r="F3324" s="167"/>
      <c r="K3324" s="167"/>
    </row>
    <row r="3325" spans="5:11" ht="13.2">
      <c r="E3325" s="167"/>
      <c r="F3325" s="167"/>
      <c r="K3325" s="167"/>
    </row>
    <row r="3326" spans="5:11" ht="13.2">
      <c r="E3326" s="167"/>
      <c r="F3326" s="167"/>
      <c r="K3326" s="167"/>
    </row>
    <row r="3327" spans="5:11" ht="13.2">
      <c r="E3327" s="167"/>
      <c r="F3327" s="167"/>
      <c r="K3327" s="167"/>
    </row>
    <row r="3328" spans="5:11" ht="13.2">
      <c r="E3328" s="167"/>
      <c r="F3328" s="167"/>
      <c r="K3328" s="167"/>
    </row>
    <row r="3329" spans="5:11" ht="13.2">
      <c r="E3329" s="167"/>
      <c r="F3329" s="167"/>
      <c r="K3329" s="167"/>
    </row>
    <row r="3330" spans="5:11" ht="13.2">
      <c r="E3330" s="167"/>
      <c r="F3330" s="167"/>
      <c r="K3330" s="167"/>
    </row>
    <row r="3331" spans="5:11" ht="13.2">
      <c r="E3331" s="167"/>
      <c r="F3331" s="167"/>
      <c r="K3331" s="167"/>
    </row>
    <row r="3332" spans="5:11" ht="13.2">
      <c r="E3332" s="167"/>
      <c r="F3332" s="167"/>
      <c r="K3332" s="167"/>
    </row>
    <row r="3333" spans="5:11" ht="13.2">
      <c r="E3333" s="167"/>
      <c r="F3333" s="167"/>
      <c r="K3333" s="167"/>
    </row>
    <row r="3334" spans="5:11" ht="13.2">
      <c r="E3334" s="167"/>
      <c r="F3334" s="167"/>
      <c r="K3334" s="167"/>
    </row>
    <row r="3335" spans="5:11" ht="13.2">
      <c r="E3335" s="167"/>
      <c r="F3335" s="167"/>
      <c r="K3335" s="167"/>
    </row>
    <row r="3336" spans="5:11" ht="13.2">
      <c r="E3336" s="167"/>
      <c r="F3336" s="167"/>
      <c r="K3336" s="167"/>
    </row>
    <row r="3337" spans="5:11" ht="13.2">
      <c r="E3337" s="167"/>
      <c r="F3337" s="167"/>
      <c r="K3337" s="167"/>
    </row>
    <row r="3338" spans="5:11" ht="13.2">
      <c r="E3338" s="167"/>
      <c r="F3338" s="167"/>
      <c r="K3338" s="167"/>
    </row>
    <row r="3339" spans="5:11" ht="13.2">
      <c r="E3339" s="167"/>
      <c r="F3339" s="167"/>
      <c r="K3339" s="167"/>
    </row>
    <row r="3340" spans="5:11" ht="13.2">
      <c r="E3340" s="167"/>
      <c r="F3340" s="167"/>
      <c r="K3340" s="167"/>
    </row>
    <row r="3341" spans="5:11" ht="13.2">
      <c r="E3341" s="167"/>
      <c r="F3341" s="167"/>
      <c r="K3341" s="167"/>
    </row>
    <row r="3342" spans="5:11" ht="13.2">
      <c r="E3342" s="167"/>
      <c r="F3342" s="167"/>
      <c r="K3342" s="167"/>
    </row>
    <row r="3343" spans="5:11" ht="13.2">
      <c r="E3343" s="167"/>
      <c r="F3343" s="167"/>
      <c r="K3343" s="167"/>
    </row>
    <row r="3344" spans="5:11" ht="13.2">
      <c r="E3344" s="167"/>
      <c r="F3344" s="167"/>
      <c r="K3344" s="167"/>
    </row>
    <row r="3345" spans="5:11" ht="13.2">
      <c r="E3345" s="167"/>
      <c r="F3345" s="167"/>
      <c r="K3345" s="167"/>
    </row>
    <row r="3346" spans="5:11" ht="13.2">
      <c r="E3346" s="167"/>
      <c r="F3346" s="167"/>
      <c r="K3346" s="167"/>
    </row>
    <row r="3347" spans="5:11" ht="13.2">
      <c r="E3347" s="167"/>
      <c r="F3347" s="167"/>
      <c r="K3347" s="167"/>
    </row>
    <row r="3348" spans="5:11" ht="13.2">
      <c r="E3348" s="167"/>
      <c r="F3348" s="167"/>
      <c r="K3348" s="167"/>
    </row>
    <row r="3349" spans="5:11" ht="13.2">
      <c r="E3349" s="167"/>
      <c r="F3349" s="167"/>
      <c r="K3349" s="167"/>
    </row>
    <row r="3350" spans="5:11" ht="13.2">
      <c r="E3350" s="167"/>
      <c r="F3350" s="167"/>
      <c r="K3350" s="167"/>
    </row>
    <row r="3351" spans="5:11" ht="13.2">
      <c r="E3351" s="167"/>
      <c r="F3351" s="167"/>
      <c r="K3351" s="167"/>
    </row>
    <row r="3352" spans="5:11" ht="13.2">
      <c r="E3352" s="167"/>
      <c r="F3352" s="167"/>
      <c r="K3352" s="167"/>
    </row>
    <row r="3353" spans="5:11" ht="13.2">
      <c r="E3353" s="167"/>
      <c r="F3353" s="167"/>
      <c r="K3353" s="167"/>
    </row>
    <row r="3354" spans="5:11" ht="13.2">
      <c r="E3354" s="167"/>
      <c r="F3354" s="167"/>
      <c r="K3354" s="167"/>
    </row>
    <row r="3355" spans="5:11" ht="13.2">
      <c r="E3355" s="167"/>
      <c r="F3355" s="167"/>
      <c r="K3355" s="167"/>
    </row>
    <row r="3356" spans="5:11" ht="13.2">
      <c r="E3356" s="167"/>
      <c r="F3356" s="167"/>
      <c r="K3356" s="167"/>
    </row>
    <row r="3357" spans="5:11" ht="13.2">
      <c r="E3357" s="167"/>
      <c r="F3357" s="167"/>
      <c r="K3357" s="167"/>
    </row>
    <row r="3358" spans="5:11" ht="13.2">
      <c r="E3358" s="167"/>
      <c r="F3358" s="167"/>
      <c r="K3358" s="167"/>
    </row>
    <row r="3359" spans="5:11" ht="13.2">
      <c r="E3359" s="167"/>
      <c r="F3359" s="167"/>
      <c r="K3359" s="167"/>
    </row>
    <row r="3360" spans="5:11" ht="13.2">
      <c r="E3360" s="167"/>
      <c r="F3360" s="167"/>
      <c r="K3360" s="167"/>
    </row>
    <row r="3361" spans="5:11" ht="13.2">
      <c r="E3361" s="167"/>
      <c r="F3361" s="167"/>
      <c r="K3361" s="167"/>
    </row>
    <row r="3362" spans="5:11" ht="13.2">
      <c r="E3362" s="167"/>
      <c r="F3362" s="167"/>
      <c r="K3362" s="167"/>
    </row>
    <row r="3363" spans="5:11" ht="13.2">
      <c r="E3363" s="167"/>
      <c r="F3363" s="167"/>
      <c r="K3363" s="167"/>
    </row>
    <row r="3364" spans="5:11" ht="13.2">
      <c r="E3364" s="167"/>
      <c r="F3364" s="167"/>
      <c r="K3364" s="167"/>
    </row>
    <row r="3365" spans="5:11" ht="13.2">
      <c r="E3365" s="167"/>
      <c r="F3365" s="167"/>
      <c r="K3365" s="167"/>
    </row>
    <row r="3366" spans="5:11" ht="13.2">
      <c r="E3366" s="167"/>
      <c r="F3366" s="167"/>
      <c r="K3366" s="167"/>
    </row>
    <row r="3367" spans="5:11" ht="13.2">
      <c r="E3367" s="167"/>
      <c r="F3367" s="167"/>
      <c r="K3367" s="167"/>
    </row>
    <row r="3368" spans="5:11" ht="13.2">
      <c r="E3368" s="167"/>
      <c r="F3368" s="167"/>
      <c r="K3368" s="167"/>
    </row>
    <row r="3369" spans="5:11" ht="13.2">
      <c r="E3369" s="167"/>
      <c r="F3369" s="167"/>
      <c r="K3369" s="167"/>
    </row>
    <row r="3370" spans="5:11" ht="13.2">
      <c r="E3370" s="167"/>
      <c r="F3370" s="167"/>
      <c r="K3370" s="167"/>
    </row>
    <row r="3371" spans="5:11" ht="13.2">
      <c r="E3371" s="167"/>
      <c r="F3371" s="167"/>
      <c r="K3371" s="167"/>
    </row>
    <row r="3372" spans="5:11" ht="13.2">
      <c r="E3372" s="167"/>
      <c r="F3372" s="167"/>
      <c r="K3372" s="167"/>
    </row>
    <row r="3373" spans="5:11" ht="13.2">
      <c r="E3373" s="167"/>
      <c r="F3373" s="167"/>
      <c r="K3373" s="167"/>
    </row>
    <row r="3374" spans="5:11" ht="13.2">
      <c r="E3374" s="167"/>
      <c r="F3374" s="167"/>
      <c r="K3374" s="167"/>
    </row>
    <row r="3375" spans="5:11" ht="13.2">
      <c r="E3375" s="167"/>
      <c r="F3375" s="167"/>
      <c r="K3375" s="167"/>
    </row>
    <row r="3376" spans="5:11" ht="13.2">
      <c r="E3376" s="167"/>
      <c r="F3376" s="167"/>
      <c r="K3376" s="167"/>
    </row>
    <row r="3377" spans="5:11" ht="13.2">
      <c r="E3377" s="167"/>
      <c r="F3377" s="167"/>
      <c r="K3377" s="167"/>
    </row>
    <row r="3378" spans="5:11" ht="13.2">
      <c r="E3378" s="167"/>
      <c r="F3378" s="167"/>
      <c r="K3378" s="167"/>
    </row>
    <row r="3379" spans="5:11" ht="13.2">
      <c r="E3379" s="167"/>
      <c r="F3379" s="167"/>
      <c r="K3379" s="167"/>
    </row>
    <row r="3380" spans="5:11" ht="13.2">
      <c r="E3380" s="167"/>
      <c r="F3380" s="167"/>
      <c r="K3380" s="167"/>
    </row>
    <row r="3381" spans="5:11" ht="13.2">
      <c r="E3381" s="167"/>
      <c r="F3381" s="167"/>
      <c r="K3381" s="167"/>
    </row>
    <row r="3382" spans="5:11" ht="13.2">
      <c r="E3382" s="167"/>
      <c r="F3382" s="167"/>
      <c r="K3382" s="167"/>
    </row>
    <row r="3383" spans="5:11" ht="13.2">
      <c r="E3383" s="167"/>
      <c r="F3383" s="167"/>
      <c r="K3383" s="167"/>
    </row>
    <row r="3384" spans="5:11" ht="13.2">
      <c r="E3384" s="167"/>
      <c r="F3384" s="167"/>
      <c r="K3384" s="167"/>
    </row>
    <row r="3385" spans="5:11" ht="13.2">
      <c r="E3385" s="167"/>
      <c r="F3385" s="167"/>
      <c r="K3385" s="167"/>
    </row>
    <row r="3386" spans="5:11" ht="13.2">
      <c r="E3386" s="167"/>
      <c r="F3386" s="167"/>
      <c r="K3386" s="167"/>
    </row>
    <row r="3387" spans="5:11" ht="13.2">
      <c r="E3387" s="167"/>
      <c r="F3387" s="167"/>
      <c r="K3387" s="167"/>
    </row>
    <row r="3388" spans="5:11" ht="13.2">
      <c r="E3388" s="167"/>
      <c r="F3388" s="167"/>
      <c r="K3388" s="167"/>
    </row>
    <row r="3389" spans="5:11" ht="13.2">
      <c r="E3389" s="167"/>
      <c r="F3389" s="167"/>
      <c r="K3389" s="167"/>
    </row>
    <row r="3390" spans="5:11" ht="13.2">
      <c r="E3390" s="167"/>
      <c r="F3390" s="167"/>
      <c r="K3390" s="167"/>
    </row>
    <row r="3391" spans="5:11" ht="13.2">
      <c r="E3391" s="167"/>
      <c r="F3391" s="167"/>
      <c r="K3391" s="167"/>
    </row>
    <row r="3392" spans="5:11" ht="13.2">
      <c r="E3392" s="167"/>
      <c r="F3392" s="167"/>
      <c r="K3392" s="167"/>
    </row>
    <row r="3393" spans="5:11" ht="13.2">
      <c r="E3393" s="167"/>
      <c r="F3393" s="167"/>
      <c r="K3393" s="167"/>
    </row>
    <row r="3394" spans="5:11" ht="13.2">
      <c r="E3394" s="167"/>
      <c r="F3394" s="167"/>
      <c r="K3394" s="167"/>
    </row>
    <row r="3395" spans="5:11" ht="13.2">
      <c r="E3395" s="167"/>
      <c r="F3395" s="167"/>
      <c r="K3395" s="167"/>
    </row>
    <row r="3396" spans="5:11" ht="13.2">
      <c r="E3396" s="167"/>
      <c r="F3396" s="167"/>
      <c r="K3396" s="167"/>
    </row>
    <row r="3397" spans="5:11" ht="13.2">
      <c r="E3397" s="167"/>
      <c r="F3397" s="167"/>
      <c r="K3397" s="167"/>
    </row>
    <row r="3398" spans="5:11" ht="13.2">
      <c r="E3398" s="167"/>
      <c r="F3398" s="167"/>
      <c r="K3398" s="167"/>
    </row>
    <row r="3399" spans="5:11" ht="13.2">
      <c r="E3399" s="167"/>
      <c r="F3399" s="167"/>
      <c r="K3399" s="167"/>
    </row>
    <row r="3400" spans="5:11" ht="13.2">
      <c r="E3400" s="167"/>
      <c r="F3400" s="167"/>
      <c r="K3400" s="167"/>
    </row>
    <row r="3401" spans="5:11" ht="13.2">
      <c r="E3401" s="167"/>
      <c r="F3401" s="167"/>
      <c r="K3401" s="167"/>
    </row>
    <row r="3402" spans="5:11" ht="13.2">
      <c r="E3402" s="167"/>
      <c r="F3402" s="167"/>
      <c r="K3402" s="167"/>
    </row>
    <row r="3403" spans="5:11" ht="13.2">
      <c r="E3403" s="167"/>
      <c r="F3403" s="167"/>
      <c r="K3403" s="167"/>
    </row>
    <row r="3404" spans="5:11" ht="13.2">
      <c r="E3404" s="167"/>
      <c r="F3404" s="167"/>
      <c r="K3404" s="167"/>
    </row>
    <row r="3405" spans="5:11" ht="13.2">
      <c r="E3405" s="167"/>
      <c r="F3405" s="167"/>
      <c r="K3405" s="167"/>
    </row>
    <row r="3406" spans="5:11" ht="13.2">
      <c r="E3406" s="167"/>
      <c r="F3406" s="167"/>
      <c r="K3406" s="167"/>
    </row>
    <row r="3407" spans="5:11" ht="13.2">
      <c r="E3407" s="167"/>
      <c r="F3407" s="167"/>
      <c r="K3407" s="167"/>
    </row>
    <row r="3408" spans="5:11" ht="13.2">
      <c r="E3408" s="167"/>
      <c r="F3408" s="167"/>
      <c r="K3408" s="167"/>
    </row>
    <row r="3409" spans="5:11" ht="13.2">
      <c r="E3409" s="167"/>
      <c r="F3409" s="167"/>
      <c r="K3409" s="167"/>
    </row>
    <row r="3410" spans="5:11" ht="13.2">
      <c r="E3410" s="167"/>
      <c r="F3410" s="167"/>
      <c r="K3410" s="167"/>
    </row>
    <row r="3411" spans="5:11" ht="13.2">
      <c r="E3411" s="167"/>
      <c r="F3411" s="167"/>
      <c r="K3411" s="167"/>
    </row>
    <row r="3412" spans="5:11" ht="13.2">
      <c r="E3412" s="167"/>
      <c r="F3412" s="167"/>
      <c r="K3412" s="167"/>
    </row>
    <row r="3413" spans="5:11" ht="13.2">
      <c r="E3413" s="167"/>
      <c r="F3413" s="167"/>
      <c r="K3413" s="167"/>
    </row>
    <row r="3414" spans="5:11" ht="13.2">
      <c r="E3414" s="167"/>
      <c r="F3414" s="167"/>
      <c r="K3414" s="167"/>
    </row>
    <row r="3415" spans="5:11" ht="13.2">
      <c r="E3415" s="167"/>
      <c r="F3415" s="167"/>
      <c r="K3415" s="167"/>
    </row>
    <row r="3416" spans="5:11" ht="13.2">
      <c r="E3416" s="167"/>
      <c r="F3416" s="167"/>
      <c r="K3416" s="167"/>
    </row>
    <row r="3417" spans="5:11" ht="13.2">
      <c r="E3417" s="167"/>
      <c r="F3417" s="167"/>
      <c r="K3417" s="167"/>
    </row>
    <row r="3418" spans="5:11" ht="13.2">
      <c r="E3418" s="167"/>
      <c r="F3418" s="167"/>
      <c r="K3418" s="167"/>
    </row>
    <row r="3419" spans="5:11" ht="13.2">
      <c r="E3419" s="167"/>
      <c r="F3419" s="167"/>
      <c r="K3419" s="167"/>
    </row>
    <row r="3420" spans="5:11" ht="13.2">
      <c r="E3420" s="167"/>
      <c r="F3420" s="167"/>
      <c r="K3420" s="167"/>
    </row>
    <row r="3421" spans="5:11" ht="13.2">
      <c r="E3421" s="167"/>
      <c r="F3421" s="167"/>
      <c r="K3421" s="167"/>
    </row>
    <row r="3422" spans="5:11" ht="13.2">
      <c r="E3422" s="167"/>
      <c r="F3422" s="167"/>
      <c r="K3422" s="167"/>
    </row>
    <row r="3423" spans="5:11" ht="13.2">
      <c r="E3423" s="167"/>
      <c r="F3423" s="167"/>
      <c r="K3423" s="167"/>
    </row>
    <row r="3424" spans="5:11" ht="13.2">
      <c r="E3424" s="167"/>
      <c r="F3424" s="167"/>
      <c r="K3424" s="167"/>
    </row>
    <row r="3425" spans="5:11" ht="13.2">
      <c r="E3425" s="167"/>
      <c r="F3425" s="167"/>
      <c r="K3425" s="167"/>
    </row>
    <row r="3426" spans="5:11" ht="13.2">
      <c r="E3426" s="167"/>
      <c r="F3426" s="167"/>
      <c r="K3426" s="167"/>
    </row>
    <row r="3427" spans="5:11" ht="13.2">
      <c r="E3427" s="167"/>
      <c r="F3427" s="167"/>
      <c r="K3427" s="167"/>
    </row>
    <row r="3428" spans="5:11" ht="13.2">
      <c r="E3428" s="167"/>
      <c r="F3428" s="167"/>
      <c r="K3428" s="167"/>
    </row>
    <row r="3429" spans="5:11" ht="13.2">
      <c r="E3429" s="167"/>
      <c r="F3429" s="167"/>
      <c r="K3429" s="167"/>
    </row>
    <row r="3430" spans="5:11" ht="13.2">
      <c r="E3430" s="167"/>
      <c r="F3430" s="167"/>
      <c r="K3430" s="167"/>
    </row>
    <row r="3431" spans="5:11" ht="13.2">
      <c r="E3431" s="167"/>
      <c r="F3431" s="167"/>
      <c r="K3431" s="167"/>
    </row>
    <row r="3432" spans="5:11" ht="13.2">
      <c r="E3432" s="167"/>
      <c r="F3432" s="167"/>
      <c r="K3432" s="167"/>
    </row>
    <row r="3433" spans="5:11" ht="13.2">
      <c r="E3433" s="167"/>
      <c r="F3433" s="167"/>
      <c r="K3433" s="167"/>
    </row>
    <row r="3434" spans="5:11" ht="13.2">
      <c r="E3434" s="167"/>
      <c r="F3434" s="167"/>
      <c r="K3434" s="167"/>
    </row>
    <row r="3435" spans="5:11" ht="13.2">
      <c r="E3435" s="167"/>
      <c r="F3435" s="167"/>
      <c r="K3435" s="167"/>
    </row>
    <row r="3436" spans="5:11" ht="13.2">
      <c r="E3436" s="167"/>
      <c r="F3436" s="167"/>
      <c r="K3436" s="167"/>
    </row>
    <row r="3437" spans="5:11" ht="13.2">
      <c r="E3437" s="167"/>
      <c r="F3437" s="167"/>
      <c r="K3437" s="167"/>
    </row>
    <row r="3438" spans="5:11" ht="13.2">
      <c r="E3438" s="167"/>
      <c r="F3438" s="167"/>
      <c r="K3438" s="167"/>
    </row>
    <row r="3439" spans="5:11" ht="13.2">
      <c r="E3439" s="167"/>
      <c r="F3439" s="167"/>
      <c r="K3439" s="167"/>
    </row>
    <row r="3440" spans="5:11" ht="13.2">
      <c r="E3440" s="167"/>
      <c r="F3440" s="167"/>
      <c r="K3440" s="167"/>
    </row>
    <row r="3441" spans="5:11" ht="13.2">
      <c r="E3441" s="167"/>
      <c r="F3441" s="167"/>
      <c r="K3441" s="167"/>
    </row>
    <row r="3442" spans="5:11" ht="13.2">
      <c r="E3442" s="167"/>
      <c r="F3442" s="167"/>
      <c r="K3442" s="167"/>
    </row>
    <row r="3443" spans="5:11" ht="13.2">
      <c r="E3443" s="167"/>
      <c r="F3443" s="167"/>
      <c r="K3443" s="167"/>
    </row>
    <row r="3444" spans="5:11" ht="13.2">
      <c r="E3444" s="167"/>
      <c r="F3444" s="167"/>
      <c r="K3444" s="167"/>
    </row>
    <row r="3445" spans="5:11" ht="13.2">
      <c r="E3445" s="167"/>
      <c r="F3445" s="167"/>
      <c r="K3445" s="167"/>
    </row>
    <row r="3446" spans="5:11" ht="13.2">
      <c r="E3446" s="167"/>
      <c r="F3446" s="167"/>
      <c r="K3446" s="167"/>
    </row>
    <row r="3447" spans="5:11" ht="13.2">
      <c r="E3447" s="167"/>
      <c r="F3447" s="167"/>
      <c r="K3447" s="167"/>
    </row>
    <row r="3448" spans="5:11" ht="13.2">
      <c r="E3448" s="167"/>
      <c r="F3448" s="167"/>
      <c r="K3448" s="167"/>
    </row>
    <row r="3449" spans="5:11" ht="13.2">
      <c r="E3449" s="167"/>
      <c r="F3449" s="167"/>
      <c r="K3449" s="167"/>
    </row>
    <row r="3450" spans="5:11" ht="13.2">
      <c r="E3450" s="167"/>
      <c r="F3450" s="167"/>
      <c r="K3450" s="167"/>
    </row>
    <row r="3451" spans="5:11" ht="13.2">
      <c r="E3451" s="167"/>
      <c r="F3451" s="167"/>
      <c r="K3451" s="167"/>
    </row>
    <row r="3452" spans="5:11" ht="13.2">
      <c r="E3452" s="167"/>
      <c r="F3452" s="167"/>
      <c r="K3452" s="167"/>
    </row>
    <row r="3453" spans="5:11" ht="13.2">
      <c r="E3453" s="167"/>
      <c r="F3453" s="167"/>
      <c r="K3453" s="167"/>
    </row>
    <row r="3454" spans="5:11" ht="13.2">
      <c r="E3454" s="167"/>
      <c r="F3454" s="167"/>
      <c r="K3454" s="167"/>
    </row>
    <row r="3455" spans="5:11" ht="13.2">
      <c r="E3455" s="167"/>
      <c r="F3455" s="167"/>
      <c r="K3455" s="167"/>
    </row>
    <row r="3456" spans="5:11" ht="13.2">
      <c r="E3456" s="167"/>
      <c r="F3456" s="167"/>
      <c r="K3456" s="167"/>
    </row>
    <row r="3457" spans="5:11" ht="13.2">
      <c r="E3457" s="167"/>
      <c r="F3457" s="167"/>
      <c r="K3457" s="167"/>
    </row>
    <row r="3458" spans="5:11" ht="13.2">
      <c r="E3458" s="167"/>
      <c r="F3458" s="167"/>
      <c r="K3458" s="167"/>
    </row>
    <row r="3459" spans="5:11" ht="13.2">
      <c r="E3459" s="167"/>
      <c r="F3459" s="167"/>
      <c r="K3459" s="167"/>
    </row>
    <row r="3460" spans="5:11" ht="13.2">
      <c r="E3460" s="167"/>
      <c r="F3460" s="167"/>
      <c r="K3460" s="167"/>
    </row>
    <row r="3461" spans="5:11" ht="13.2">
      <c r="E3461" s="167"/>
      <c r="F3461" s="167"/>
      <c r="K3461" s="167"/>
    </row>
    <row r="3462" spans="5:11" ht="13.2">
      <c r="E3462" s="167"/>
      <c r="F3462" s="167"/>
      <c r="K3462" s="167"/>
    </row>
    <row r="3463" spans="5:11" ht="13.2">
      <c r="E3463" s="167"/>
      <c r="F3463" s="167"/>
      <c r="K3463" s="167"/>
    </row>
    <row r="3464" spans="5:11" ht="13.2">
      <c r="E3464" s="167"/>
      <c r="F3464" s="167"/>
      <c r="K3464" s="167"/>
    </row>
    <row r="3465" spans="5:11" ht="13.2">
      <c r="E3465" s="167"/>
      <c r="F3465" s="167"/>
      <c r="K3465" s="167"/>
    </row>
    <row r="3466" spans="5:11" ht="13.2">
      <c r="E3466" s="167"/>
      <c r="F3466" s="167"/>
      <c r="K3466" s="167"/>
    </row>
    <row r="3467" spans="5:11" ht="13.2">
      <c r="E3467" s="167"/>
      <c r="F3467" s="167"/>
      <c r="K3467" s="167"/>
    </row>
    <row r="3468" spans="5:11" ht="13.2">
      <c r="E3468" s="167"/>
      <c r="F3468" s="167"/>
      <c r="K3468" s="167"/>
    </row>
    <row r="3469" spans="5:11" ht="13.2">
      <c r="E3469" s="167"/>
      <c r="F3469" s="167"/>
      <c r="K3469" s="167"/>
    </row>
    <row r="3470" spans="5:11" ht="13.2">
      <c r="E3470" s="167"/>
      <c r="F3470" s="167"/>
      <c r="K3470" s="167"/>
    </row>
    <row r="3471" spans="5:11" ht="13.2">
      <c r="E3471" s="167"/>
      <c r="F3471" s="167"/>
      <c r="K3471" s="167"/>
    </row>
    <row r="3472" spans="5:11" ht="13.2">
      <c r="E3472" s="167"/>
      <c r="F3472" s="167"/>
      <c r="K3472" s="167"/>
    </row>
    <row r="3473" spans="5:11" ht="13.2">
      <c r="E3473" s="167"/>
      <c r="F3473" s="167"/>
      <c r="K3473" s="167"/>
    </row>
    <row r="3474" spans="5:11" ht="13.2">
      <c r="E3474" s="167"/>
      <c r="F3474" s="167"/>
      <c r="K3474" s="167"/>
    </row>
    <row r="3475" spans="5:11" ht="13.2">
      <c r="E3475" s="167"/>
      <c r="F3475" s="167"/>
      <c r="K3475" s="167"/>
    </row>
    <row r="3476" spans="5:11" ht="13.2">
      <c r="E3476" s="167"/>
      <c r="F3476" s="167"/>
      <c r="K3476" s="167"/>
    </row>
    <row r="3477" spans="5:11" ht="13.2">
      <c r="E3477" s="167"/>
      <c r="F3477" s="167"/>
      <c r="K3477" s="167"/>
    </row>
    <row r="3478" spans="5:11" ht="13.2">
      <c r="E3478" s="167"/>
      <c r="F3478" s="167"/>
      <c r="K3478" s="167"/>
    </row>
    <row r="3479" spans="5:11" ht="13.2">
      <c r="E3479" s="167"/>
      <c r="F3479" s="167"/>
      <c r="K3479" s="167"/>
    </row>
    <row r="3480" spans="5:11" ht="13.2">
      <c r="E3480" s="167"/>
      <c r="F3480" s="167"/>
      <c r="K3480" s="167"/>
    </row>
    <row r="3481" spans="5:11" ht="13.2">
      <c r="E3481" s="167"/>
      <c r="F3481" s="167"/>
      <c r="K3481" s="167"/>
    </row>
    <row r="3482" spans="5:11" ht="13.2">
      <c r="E3482" s="167"/>
      <c r="F3482" s="167"/>
      <c r="K3482" s="167"/>
    </row>
    <row r="3483" spans="5:11" ht="13.2">
      <c r="E3483" s="167"/>
      <c r="F3483" s="167"/>
      <c r="K3483" s="167"/>
    </row>
    <row r="3484" spans="5:11" ht="13.2">
      <c r="E3484" s="167"/>
      <c r="F3484" s="167"/>
      <c r="K3484" s="167"/>
    </row>
    <row r="3485" spans="5:11" ht="13.2">
      <c r="E3485" s="167"/>
      <c r="F3485" s="167"/>
      <c r="K3485" s="167"/>
    </row>
    <row r="3486" spans="5:11" ht="13.2">
      <c r="E3486" s="167"/>
      <c r="F3486" s="167"/>
      <c r="K3486" s="167"/>
    </row>
    <row r="3487" spans="5:11" ht="13.2">
      <c r="E3487" s="167"/>
      <c r="F3487" s="167"/>
      <c r="K3487" s="167"/>
    </row>
    <row r="3488" spans="5:11" ht="13.2">
      <c r="E3488" s="167"/>
      <c r="F3488" s="167"/>
      <c r="K3488" s="167"/>
    </row>
    <row r="3489" spans="5:11" ht="13.2">
      <c r="E3489" s="167"/>
      <c r="F3489" s="167"/>
      <c r="K3489" s="167"/>
    </row>
    <row r="3490" spans="5:11" ht="13.2">
      <c r="E3490" s="167"/>
      <c r="F3490" s="167"/>
      <c r="K3490" s="167"/>
    </row>
    <row r="3491" spans="5:11" ht="13.2">
      <c r="E3491" s="167"/>
      <c r="F3491" s="167"/>
      <c r="K3491" s="167"/>
    </row>
    <row r="3492" spans="5:11" ht="13.2">
      <c r="E3492" s="167"/>
      <c r="F3492" s="167"/>
      <c r="K3492" s="167"/>
    </row>
    <row r="3493" spans="5:11" ht="13.2">
      <c r="E3493" s="167"/>
      <c r="F3493" s="167"/>
      <c r="K3493" s="167"/>
    </row>
    <row r="3494" spans="5:11" ht="13.2">
      <c r="E3494" s="167"/>
      <c r="F3494" s="167"/>
      <c r="K3494" s="167"/>
    </row>
    <row r="3495" spans="5:11" ht="13.2">
      <c r="E3495" s="167"/>
      <c r="F3495" s="167"/>
      <c r="K3495" s="167"/>
    </row>
    <row r="3496" spans="5:11" ht="13.2">
      <c r="E3496" s="167"/>
      <c r="F3496" s="167"/>
      <c r="K3496" s="167"/>
    </row>
    <row r="3497" spans="5:11" ht="13.2">
      <c r="E3497" s="167"/>
      <c r="F3497" s="167"/>
      <c r="K3497" s="167"/>
    </row>
    <row r="3498" spans="5:11" ht="13.2">
      <c r="E3498" s="167"/>
      <c r="F3498" s="167"/>
      <c r="K3498" s="167"/>
    </row>
    <row r="3499" spans="5:11" ht="13.2">
      <c r="E3499" s="167"/>
      <c r="F3499" s="167"/>
      <c r="K3499" s="167"/>
    </row>
    <row r="3500" spans="5:11" ht="13.2">
      <c r="E3500" s="167"/>
      <c r="F3500" s="167"/>
      <c r="K3500" s="167"/>
    </row>
    <row r="3501" spans="5:11" ht="13.2">
      <c r="E3501" s="167"/>
      <c r="F3501" s="167"/>
      <c r="K3501" s="167"/>
    </row>
    <row r="3502" spans="5:11" ht="13.2">
      <c r="E3502" s="167"/>
      <c r="F3502" s="167"/>
      <c r="K3502" s="167"/>
    </row>
    <row r="3503" spans="5:11" ht="13.2">
      <c r="E3503" s="167"/>
      <c r="F3503" s="167"/>
      <c r="K3503" s="167"/>
    </row>
    <row r="3504" spans="5:11" ht="13.2">
      <c r="E3504" s="167"/>
      <c r="F3504" s="167"/>
      <c r="K3504" s="167"/>
    </row>
    <row r="3505" spans="5:11" ht="13.2">
      <c r="E3505" s="167"/>
      <c r="F3505" s="167"/>
      <c r="K3505" s="167"/>
    </row>
    <row r="3506" spans="5:11" ht="13.2">
      <c r="E3506" s="167"/>
      <c r="F3506" s="167"/>
      <c r="K3506" s="167"/>
    </row>
    <row r="3507" spans="5:11" ht="13.2">
      <c r="E3507" s="167"/>
      <c r="F3507" s="167"/>
      <c r="K3507" s="167"/>
    </row>
    <row r="3508" spans="5:11" ht="13.2">
      <c r="E3508" s="167"/>
      <c r="F3508" s="167"/>
      <c r="K3508" s="167"/>
    </row>
    <row r="3509" spans="5:11" ht="13.2">
      <c r="E3509" s="167"/>
      <c r="F3509" s="167"/>
      <c r="K3509" s="167"/>
    </row>
    <row r="3510" spans="5:11" ht="13.2">
      <c r="E3510" s="167"/>
      <c r="F3510" s="167"/>
      <c r="K3510" s="167"/>
    </row>
    <row r="3511" spans="5:11" ht="13.2">
      <c r="E3511" s="167"/>
      <c r="F3511" s="167"/>
      <c r="K3511" s="167"/>
    </row>
    <row r="3512" spans="5:11" ht="13.2">
      <c r="E3512" s="167"/>
      <c r="F3512" s="167"/>
      <c r="K3512" s="167"/>
    </row>
    <row r="3513" spans="5:11" ht="13.2">
      <c r="E3513" s="167"/>
      <c r="F3513" s="167"/>
      <c r="K3513" s="167"/>
    </row>
    <row r="3514" spans="5:11" ht="13.2">
      <c r="E3514" s="167"/>
      <c r="F3514" s="167"/>
      <c r="K3514" s="167"/>
    </row>
    <row r="3515" spans="5:11" ht="13.2">
      <c r="E3515" s="167"/>
      <c r="F3515" s="167"/>
      <c r="K3515" s="167"/>
    </row>
    <row r="3516" spans="5:11" ht="13.2">
      <c r="E3516" s="167"/>
      <c r="F3516" s="167"/>
      <c r="K3516" s="167"/>
    </row>
    <row r="3517" spans="5:11" ht="13.2">
      <c r="E3517" s="167"/>
      <c r="F3517" s="167"/>
      <c r="K3517" s="167"/>
    </row>
    <row r="3518" spans="5:11" ht="13.2">
      <c r="E3518" s="167"/>
      <c r="F3518" s="167"/>
      <c r="K3518" s="167"/>
    </row>
    <row r="3519" spans="5:11" ht="13.2">
      <c r="E3519" s="167"/>
      <c r="F3519" s="167"/>
      <c r="K3519" s="167"/>
    </row>
    <row r="3520" spans="5:11" ht="13.2">
      <c r="E3520" s="167"/>
      <c r="F3520" s="167"/>
      <c r="K3520" s="167"/>
    </row>
    <row r="3521" spans="5:11" ht="13.2">
      <c r="E3521" s="167"/>
      <c r="F3521" s="167"/>
      <c r="K3521" s="167"/>
    </row>
    <row r="3522" spans="5:11" ht="13.2">
      <c r="E3522" s="167"/>
      <c r="F3522" s="167"/>
      <c r="K3522" s="167"/>
    </row>
    <row r="3523" spans="5:11" ht="13.2">
      <c r="E3523" s="167"/>
      <c r="F3523" s="167"/>
      <c r="K3523" s="167"/>
    </row>
    <row r="3524" spans="5:11" ht="13.2">
      <c r="E3524" s="167"/>
      <c r="F3524" s="167"/>
      <c r="K3524" s="167"/>
    </row>
    <row r="3525" spans="5:11" ht="13.2">
      <c r="E3525" s="167"/>
      <c r="F3525" s="167"/>
      <c r="K3525" s="167"/>
    </row>
    <row r="3526" spans="5:11" ht="13.2">
      <c r="E3526" s="167"/>
      <c r="F3526" s="167"/>
      <c r="K3526" s="167"/>
    </row>
    <row r="3527" spans="5:11" ht="13.2">
      <c r="E3527" s="167"/>
      <c r="F3527" s="167"/>
      <c r="K3527" s="167"/>
    </row>
    <row r="3528" spans="5:11" ht="13.2">
      <c r="E3528" s="167"/>
      <c r="F3528" s="167"/>
      <c r="K3528" s="167"/>
    </row>
    <row r="3529" spans="5:11" ht="13.2">
      <c r="E3529" s="167"/>
      <c r="F3529" s="167"/>
      <c r="K3529" s="167"/>
    </row>
    <row r="3530" spans="5:11" ht="13.2">
      <c r="E3530" s="167"/>
      <c r="F3530" s="167"/>
      <c r="K3530" s="167"/>
    </row>
    <row r="3531" spans="5:11" ht="13.2">
      <c r="E3531" s="167"/>
      <c r="F3531" s="167"/>
      <c r="K3531" s="167"/>
    </row>
    <row r="3532" spans="5:11" ht="13.2">
      <c r="E3532" s="167"/>
      <c r="F3532" s="167"/>
      <c r="K3532" s="167"/>
    </row>
    <row r="3533" spans="5:11" ht="13.2">
      <c r="E3533" s="167"/>
      <c r="F3533" s="167"/>
      <c r="K3533" s="167"/>
    </row>
    <row r="3534" spans="5:11" ht="13.2">
      <c r="E3534" s="167"/>
      <c r="F3534" s="167"/>
      <c r="K3534" s="167"/>
    </row>
    <row r="3535" spans="5:11" ht="13.2">
      <c r="E3535" s="167"/>
      <c r="F3535" s="167"/>
      <c r="K3535" s="167"/>
    </row>
    <row r="3536" spans="5:11" ht="13.2">
      <c r="E3536" s="167"/>
      <c r="F3536" s="167"/>
      <c r="K3536" s="167"/>
    </row>
    <row r="3537" spans="5:11" ht="13.2">
      <c r="E3537" s="167"/>
      <c r="F3537" s="167"/>
      <c r="K3537" s="167"/>
    </row>
    <row r="3538" spans="5:11" ht="13.2">
      <c r="E3538" s="167"/>
      <c r="F3538" s="167"/>
      <c r="K3538" s="167"/>
    </row>
    <row r="3539" spans="5:11" ht="13.2">
      <c r="E3539" s="167"/>
      <c r="F3539" s="167"/>
      <c r="K3539" s="167"/>
    </row>
    <row r="3540" spans="5:11" ht="13.2">
      <c r="E3540" s="167"/>
      <c r="F3540" s="167"/>
      <c r="K3540" s="167"/>
    </row>
    <row r="3541" spans="5:11" ht="13.2">
      <c r="E3541" s="167"/>
      <c r="F3541" s="167"/>
      <c r="K3541" s="167"/>
    </row>
    <row r="3542" spans="5:11" ht="13.2">
      <c r="E3542" s="167"/>
      <c r="F3542" s="167"/>
      <c r="K3542" s="167"/>
    </row>
    <row r="3543" spans="5:11" ht="13.2">
      <c r="E3543" s="167"/>
      <c r="F3543" s="167"/>
      <c r="K3543" s="167"/>
    </row>
    <row r="3544" spans="5:11" ht="13.2">
      <c r="E3544" s="167"/>
      <c r="F3544" s="167"/>
      <c r="K3544" s="167"/>
    </row>
    <row r="3545" spans="5:11" ht="13.2">
      <c r="E3545" s="167"/>
      <c r="F3545" s="167"/>
      <c r="K3545" s="167"/>
    </row>
    <row r="3546" spans="5:11" ht="13.2">
      <c r="E3546" s="167"/>
      <c r="F3546" s="167"/>
      <c r="K3546" s="167"/>
    </row>
    <row r="3547" spans="5:11" ht="13.2">
      <c r="E3547" s="167"/>
      <c r="F3547" s="167"/>
      <c r="K3547" s="167"/>
    </row>
    <row r="3548" spans="5:11" ht="13.2">
      <c r="E3548" s="167"/>
      <c r="F3548" s="167"/>
      <c r="K3548" s="167"/>
    </row>
    <row r="3549" spans="5:11" ht="13.2">
      <c r="E3549" s="167"/>
      <c r="F3549" s="167"/>
      <c r="K3549" s="167"/>
    </row>
    <row r="3550" spans="5:11" ht="13.2">
      <c r="E3550" s="167"/>
      <c r="F3550" s="167"/>
      <c r="K3550" s="167"/>
    </row>
    <row r="3551" spans="5:11" ht="13.2">
      <c r="E3551" s="167"/>
      <c r="F3551" s="167"/>
      <c r="K3551" s="167"/>
    </row>
    <row r="3552" spans="5:11" ht="13.2">
      <c r="E3552" s="167"/>
      <c r="F3552" s="167"/>
      <c r="K3552" s="167"/>
    </row>
    <row r="3553" spans="5:11" ht="13.2">
      <c r="E3553" s="167"/>
      <c r="F3553" s="167"/>
      <c r="K3553" s="167"/>
    </row>
    <row r="3554" spans="5:11" ht="13.2">
      <c r="E3554" s="167"/>
      <c r="F3554" s="167"/>
      <c r="K3554" s="167"/>
    </row>
    <row r="3555" spans="5:11" ht="13.2">
      <c r="E3555" s="167"/>
      <c r="F3555" s="167"/>
      <c r="K3555" s="167"/>
    </row>
    <row r="3556" spans="5:11" ht="13.2">
      <c r="E3556" s="167"/>
      <c r="F3556" s="167"/>
      <c r="K3556" s="167"/>
    </row>
    <row r="3557" spans="5:11" ht="13.2">
      <c r="E3557" s="167"/>
      <c r="F3557" s="167"/>
      <c r="K3557" s="167"/>
    </row>
    <row r="3558" spans="5:11" ht="13.2">
      <c r="E3558" s="167"/>
      <c r="F3558" s="167"/>
      <c r="K3558" s="167"/>
    </row>
    <row r="3559" spans="5:11" ht="13.2">
      <c r="E3559" s="167"/>
      <c r="F3559" s="167"/>
      <c r="K3559" s="167"/>
    </row>
    <row r="3560" spans="5:11" ht="13.2">
      <c r="E3560" s="167"/>
      <c r="F3560" s="167"/>
      <c r="K3560" s="167"/>
    </row>
    <row r="3561" spans="5:11" ht="13.2">
      <c r="E3561" s="167"/>
      <c r="F3561" s="167"/>
      <c r="K3561" s="167"/>
    </row>
    <row r="3562" spans="5:11" ht="13.2">
      <c r="E3562" s="167"/>
      <c r="F3562" s="167"/>
      <c r="K3562" s="167"/>
    </row>
    <row r="3563" spans="5:11" ht="13.2">
      <c r="E3563" s="167"/>
      <c r="F3563" s="167"/>
      <c r="K3563" s="167"/>
    </row>
    <row r="3564" spans="5:11" ht="13.2">
      <c r="E3564" s="167"/>
      <c r="F3564" s="167"/>
      <c r="K3564" s="167"/>
    </row>
    <row r="3565" spans="5:11" ht="13.2">
      <c r="E3565" s="167"/>
      <c r="F3565" s="167"/>
      <c r="K3565" s="167"/>
    </row>
    <row r="3566" spans="5:11" ht="13.2">
      <c r="E3566" s="167"/>
      <c r="F3566" s="167"/>
      <c r="K3566" s="167"/>
    </row>
    <row r="3567" spans="5:11" ht="13.2">
      <c r="E3567" s="167"/>
      <c r="F3567" s="167"/>
      <c r="K3567" s="167"/>
    </row>
    <row r="3568" spans="5:11" ht="13.2">
      <c r="E3568" s="167"/>
      <c r="F3568" s="167"/>
      <c r="K3568" s="167"/>
    </row>
    <row r="3569" spans="5:11" ht="13.2">
      <c r="E3569" s="167"/>
      <c r="F3569" s="167"/>
      <c r="K3569" s="167"/>
    </row>
    <row r="3570" spans="5:11" ht="13.2">
      <c r="E3570" s="167"/>
      <c r="F3570" s="167"/>
      <c r="K3570" s="167"/>
    </row>
    <row r="3571" spans="5:11" ht="13.2">
      <c r="E3571" s="167"/>
      <c r="F3571" s="167"/>
      <c r="K3571" s="167"/>
    </row>
    <row r="3572" spans="5:11" ht="13.2">
      <c r="E3572" s="167"/>
      <c r="F3572" s="167"/>
      <c r="K3572" s="167"/>
    </row>
    <row r="3573" spans="5:11" ht="13.2">
      <c r="E3573" s="167"/>
      <c r="F3573" s="167"/>
      <c r="K3573" s="167"/>
    </row>
    <row r="3574" spans="5:11" ht="13.2">
      <c r="E3574" s="167"/>
      <c r="F3574" s="167"/>
      <c r="K3574" s="167"/>
    </row>
    <row r="3575" spans="5:11" ht="13.2">
      <c r="E3575" s="167"/>
      <c r="F3575" s="167"/>
      <c r="K3575" s="167"/>
    </row>
    <row r="3576" spans="5:11" ht="13.2">
      <c r="E3576" s="167"/>
      <c r="F3576" s="167"/>
      <c r="K3576" s="167"/>
    </row>
    <row r="3577" spans="5:11" ht="13.2">
      <c r="E3577" s="167"/>
      <c r="F3577" s="167"/>
      <c r="K3577" s="167"/>
    </row>
    <row r="3578" spans="5:11" ht="13.2">
      <c r="E3578" s="167"/>
      <c r="F3578" s="167"/>
      <c r="K3578" s="167"/>
    </row>
    <row r="3579" spans="5:11" ht="13.2">
      <c r="E3579" s="167"/>
      <c r="F3579" s="167"/>
      <c r="K3579" s="167"/>
    </row>
    <row r="3580" spans="5:11" ht="13.2">
      <c r="E3580" s="167"/>
      <c r="F3580" s="167"/>
      <c r="K3580" s="167"/>
    </row>
    <row r="3581" spans="5:11" ht="13.2">
      <c r="E3581" s="167"/>
      <c r="F3581" s="167"/>
      <c r="K3581" s="167"/>
    </row>
    <row r="3582" spans="5:11" ht="13.2">
      <c r="E3582" s="167"/>
      <c r="F3582" s="167"/>
      <c r="K3582" s="167"/>
    </row>
    <row r="3583" spans="5:11" ht="13.2">
      <c r="E3583" s="167"/>
      <c r="F3583" s="167"/>
      <c r="K3583" s="167"/>
    </row>
    <row r="3584" spans="5:11" ht="13.2">
      <c r="E3584" s="167"/>
      <c r="F3584" s="167"/>
      <c r="K3584" s="167"/>
    </row>
    <row r="3585" spans="5:11" ht="13.2">
      <c r="E3585" s="167"/>
      <c r="F3585" s="167"/>
      <c r="K3585" s="167"/>
    </row>
    <row r="3586" spans="5:11" ht="13.2">
      <c r="E3586" s="167"/>
      <c r="F3586" s="167"/>
      <c r="K3586" s="167"/>
    </row>
    <row r="3587" spans="5:11" ht="13.2">
      <c r="E3587" s="167"/>
      <c r="F3587" s="167"/>
      <c r="K3587" s="167"/>
    </row>
    <row r="3588" spans="5:11" ht="13.2">
      <c r="E3588" s="167"/>
      <c r="F3588" s="167"/>
      <c r="K3588" s="167"/>
    </row>
    <row r="3589" spans="5:11" ht="13.2">
      <c r="E3589" s="167"/>
      <c r="F3589" s="167"/>
      <c r="K3589" s="167"/>
    </row>
    <row r="3590" spans="5:11" ht="13.2">
      <c r="E3590" s="167"/>
      <c r="F3590" s="167"/>
      <c r="K3590" s="167"/>
    </row>
    <row r="3591" spans="5:11" ht="13.2">
      <c r="E3591" s="167"/>
      <c r="F3591" s="167"/>
      <c r="K3591" s="167"/>
    </row>
    <row r="3592" spans="5:11" ht="13.2">
      <c r="E3592" s="167"/>
      <c r="F3592" s="167"/>
      <c r="K3592" s="167"/>
    </row>
    <row r="3593" spans="5:11" ht="13.2">
      <c r="E3593" s="167"/>
      <c r="F3593" s="167"/>
      <c r="K3593" s="167"/>
    </row>
    <row r="3594" spans="5:11" ht="13.2">
      <c r="E3594" s="167"/>
      <c r="F3594" s="167"/>
      <c r="K3594" s="167"/>
    </row>
    <row r="3595" spans="5:11" ht="13.2">
      <c r="E3595" s="167"/>
      <c r="F3595" s="167"/>
      <c r="K3595" s="167"/>
    </row>
    <row r="3596" spans="5:11" ht="13.2">
      <c r="E3596" s="167"/>
      <c r="F3596" s="167"/>
      <c r="K3596" s="167"/>
    </row>
    <row r="3597" spans="5:11" ht="13.2">
      <c r="E3597" s="167"/>
      <c r="F3597" s="167"/>
      <c r="K3597" s="167"/>
    </row>
    <row r="3598" spans="5:11" ht="13.2">
      <c r="E3598" s="167"/>
      <c r="F3598" s="167"/>
      <c r="K3598" s="167"/>
    </row>
    <row r="3599" spans="5:11" ht="13.2">
      <c r="E3599" s="167"/>
      <c r="F3599" s="167"/>
      <c r="K3599" s="167"/>
    </row>
    <row r="3600" spans="5:11" ht="13.2">
      <c r="E3600" s="167"/>
      <c r="F3600" s="167"/>
      <c r="K3600" s="167"/>
    </row>
    <row r="3601" spans="5:11" ht="13.2">
      <c r="E3601" s="167"/>
      <c r="F3601" s="167"/>
      <c r="K3601" s="167"/>
    </row>
    <row r="3602" spans="5:11" ht="13.2">
      <c r="E3602" s="167"/>
      <c r="F3602" s="167"/>
      <c r="K3602" s="167"/>
    </row>
    <row r="3603" spans="5:11" ht="13.2">
      <c r="E3603" s="167"/>
      <c r="F3603" s="167"/>
      <c r="K3603" s="167"/>
    </row>
    <row r="3604" spans="5:11" ht="13.2">
      <c r="E3604" s="167"/>
      <c r="F3604" s="167"/>
      <c r="K3604" s="167"/>
    </row>
    <row r="3605" spans="5:11" ht="13.2">
      <c r="E3605" s="167"/>
      <c r="F3605" s="167"/>
      <c r="K3605" s="167"/>
    </row>
    <row r="3606" spans="5:11" ht="13.2">
      <c r="E3606" s="167"/>
      <c r="F3606" s="167"/>
      <c r="K3606" s="167"/>
    </row>
    <row r="3607" spans="5:11" ht="13.2">
      <c r="E3607" s="167"/>
      <c r="F3607" s="167"/>
      <c r="K3607" s="167"/>
    </row>
    <row r="3608" spans="5:11" ht="13.2">
      <c r="E3608" s="167"/>
      <c r="F3608" s="167"/>
      <c r="K3608" s="167"/>
    </row>
    <row r="3609" spans="5:11" ht="13.2">
      <c r="E3609" s="167"/>
      <c r="F3609" s="167"/>
      <c r="K3609" s="167"/>
    </row>
    <row r="3610" spans="5:11" ht="13.2">
      <c r="E3610" s="167"/>
      <c r="F3610" s="167"/>
      <c r="K3610" s="167"/>
    </row>
    <row r="3611" spans="5:11" ht="13.2">
      <c r="E3611" s="167"/>
      <c r="F3611" s="167"/>
      <c r="K3611" s="167"/>
    </row>
    <row r="3612" spans="5:11" ht="13.2">
      <c r="E3612" s="167"/>
      <c r="F3612" s="167"/>
      <c r="K3612" s="167"/>
    </row>
    <row r="3613" spans="5:11" ht="13.2">
      <c r="E3613" s="167"/>
      <c r="F3613" s="167"/>
      <c r="K3613" s="167"/>
    </row>
    <row r="3614" spans="5:11" ht="13.2">
      <c r="E3614" s="167"/>
      <c r="F3614" s="167"/>
      <c r="K3614" s="167"/>
    </row>
    <row r="3615" spans="5:11" ht="13.2">
      <c r="E3615" s="167"/>
      <c r="F3615" s="167"/>
      <c r="K3615" s="167"/>
    </row>
    <row r="3616" spans="5:11" ht="13.2">
      <c r="E3616" s="167"/>
      <c r="F3616" s="167"/>
      <c r="K3616" s="167"/>
    </row>
    <row r="3617" spans="5:11" ht="13.2">
      <c r="E3617" s="167"/>
      <c r="F3617" s="167"/>
      <c r="K3617" s="167"/>
    </row>
    <row r="3618" spans="5:11" ht="13.2">
      <c r="E3618" s="167"/>
      <c r="F3618" s="167"/>
      <c r="K3618" s="167"/>
    </row>
    <row r="3619" spans="5:11" ht="13.2">
      <c r="E3619" s="167"/>
      <c r="F3619" s="167"/>
      <c r="K3619" s="167"/>
    </row>
    <row r="3620" spans="5:11" ht="13.2">
      <c r="E3620" s="167"/>
      <c r="F3620" s="167"/>
      <c r="K3620" s="167"/>
    </row>
    <row r="3621" spans="5:11" ht="13.2">
      <c r="E3621" s="167"/>
      <c r="F3621" s="167"/>
      <c r="K3621" s="167"/>
    </row>
    <row r="3622" spans="5:11" ht="13.2">
      <c r="E3622" s="167"/>
      <c r="F3622" s="167"/>
      <c r="K3622" s="167"/>
    </row>
    <row r="3623" spans="5:11" ht="13.2">
      <c r="E3623" s="167"/>
      <c r="F3623" s="167"/>
      <c r="K3623" s="167"/>
    </row>
    <row r="3624" spans="5:11" ht="13.2">
      <c r="E3624" s="167"/>
      <c r="F3624" s="167"/>
      <c r="K3624" s="167"/>
    </row>
    <row r="3625" spans="5:11" ht="13.2">
      <c r="E3625" s="167"/>
      <c r="F3625" s="167"/>
      <c r="K3625" s="167"/>
    </row>
    <row r="3626" spans="5:11" ht="13.2">
      <c r="E3626" s="167"/>
      <c r="F3626" s="167"/>
      <c r="K3626" s="167"/>
    </row>
    <row r="3627" spans="5:11" ht="13.2">
      <c r="E3627" s="167"/>
      <c r="F3627" s="167"/>
      <c r="K3627" s="167"/>
    </row>
    <row r="3628" spans="5:11" ht="13.2">
      <c r="E3628" s="167"/>
      <c r="F3628" s="167"/>
      <c r="K3628" s="167"/>
    </row>
    <row r="3629" spans="5:11" ht="13.2">
      <c r="E3629" s="167"/>
      <c r="F3629" s="167"/>
      <c r="K3629" s="167"/>
    </row>
    <row r="3630" spans="5:11" ht="13.2">
      <c r="E3630" s="167"/>
      <c r="F3630" s="167"/>
      <c r="K3630" s="167"/>
    </row>
    <row r="3631" spans="5:11" ht="13.2">
      <c r="E3631" s="167"/>
      <c r="F3631" s="167"/>
      <c r="K3631" s="167"/>
    </row>
    <row r="3632" spans="5:11" ht="13.2">
      <c r="E3632" s="167"/>
      <c r="F3632" s="167"/>
      <c r="K3632" s="167"/>
    </row>
    <row r="3633" spans="5:11" ht="13.2">
      <c r="E3633" s="167"/>
      <c r="F3633" s="167"/>
      <c r="K3633" s="167"/>
    </row>
    <row r="3634" spans="5:11" ht="13.2">
      <c r="E3634" s="167"/>
      <c r="F3634" s="167"/>
      <c r="K3634" s="167"/>
    </row>
    <row r="3635" spans="5:11" ht="13.2">
      <c r="E3635" s="167"/>
      <c r="F3635" s="167"/>
      <c r="K3635" s="167"/>
    </row>
    <row r="3636" spans="5:11" ht="13.2">
      <c r="E3636" s="167"/>
      <c r="F3636" s="167"/>
      <c r="K3636" s="167"/>
    </row>
    <row r="3637" spans="5:11" ht="13.2">
      <c r="E3637" s="167"/>
      <c r="F3637" s="167"/>
      <c r="K3637" s="167"/>
    </row>
    <row r="3638" spans="5:11" ht="13.2">
      <c r="E3638" s="167"/>
      <c r="F3638" s="167"/>
      <c r="K3638" s="167"/>
    </row>
    <row r="3639" spans="5:11" ht="13.2">
      <c r="E3639" s="167"/>
      <c r="F3639" s="167"/>
      <c r="K3639" s="167"/>
    </row>
    <row r="3640" spans="5:11" ht="13.2">
      <c r="E3640" s="167"/>
      <c r="F3640" s="167"/>
      <c r="K3640" s="167"/>
    </row>
    <row r="3641" spans="5:11" ht="13.2">
      <c r="E3641" s="167"/>
      <c r="F3641" s="167"/>
      <c r="K3641" s="167"/>
    </row>
    <row r="3642" spans="5:11" ht="13.2">
      <c r="E3642" s="167"/>
      <c r="F3642" s="167"/>
      <c r="K3642" s="167"/>
    </row>
    <row r="3643" spans="5:11" ht="13.2">
      <c r="E3643" s="167"/>
      <c r="F3643" s="167"/>
      <c r="K3643" s="167"/>
    </row>
    <row r="3644" spans="5:11" ht="13.2">
      <c r="E3644" s="167"/>
      <c r="F3644" s="167"/>
      <c r="K3644" s="167"/>
    </row>
    <row r="3645" spans="5:11" ht="13.2">
      <c r="E3645" s="167"/>
      <c r="F3645" s="167"/>
      <c r="K3645" s="167"/>
    </row>
    <row r="3646" spans="5:11" ht="13.2">
      <c r="E3646" s="167"/>
      <c r="F3646" s="167"/>
      <c r="K3646" s="167"/>
    </row>
    <row r="3647" spans="5:11" ht="13.2">
      <c r="E3647" s="167"/>
      <c r="F3647" s="167"/>
      <c r="K3647" s="167"/>
    </row>
    <row r="3648" spans="5:11" ht="13.2">
      <c r="E3648" s="167"/>
      <c r="F3648" s="167"/>
      <c r="K3648" s="167"/>
    </row>
    <row r="3649" spans="5:11" ht="13.2">
      <c r="E3649" s="167"/>
      <c r="F3649" s="167"/>
      <c r="K3649" s="167"/>
    </row>
    <row r="3650" spans="5:11" ht="13.2">
      <c r="E3650" s="167"/>
      <c r="F3650" s="167"/>
      <c r="K3650" s="167"/>
    </row>
    <row r="3651" spans="5:11" ht="13.2">
      <c r="E3651" s="167"/>
      <c r="F3651" s="167"/>
      <c r="K3651" s="167"/>
    </row>
    <row r="3652" spans="5:11" ht="13.2">
      <c r="E3652" s="167"/>
      <c r="F3652" s="167"/>
      <c r="K3652" s="167"/>
    </row>
    <row r="3653" spans="5:11" ht="13.2">
      <c r="E3653" s="167"/>
      <c r="F3653" s="167"/>
      <c r="K3653" s="167"/>
    </row>
    <row r="3654" spans="5:11" ht="13.2">
      <c r="E3654" s="167"/>
      <c r="F3654" s="167"/>
      <c r="K3654" s="167"/>
    </row>
    <row r="3655" spans="5:11" ht="13.2">
      <c r="E3655" s="167"/>
      <c r="F3655" s="167"/>
      <c r="K3655" s="167"/>
    </row>
    <row r="3656" spans="5:11" ht="13.2">
      <c r="E3656" s="167"/>
      <c r="F3656" s="167"/>
      <c r="K3656" s="167"/>
    </row>
    <row r="3657" spans="5:11" ht="13.2">
      <c r="E3657" s="167"/>
      <c r="F3657" s="167"/>
      <c r="K3657" s="167"/>
    </row>
    <row r="3658" spans="5:11" ht="13.2">
      <c r="E3658" s="167"/>
      <c r="F3658" s="167"/>
      <c r="K3658" s="167"/>
    </row>
    <row r="3659" spans="5:11" ht="13.2">
      <c r="E3659" s="167"/>
      <c r="F3659" s="167"/>
      <c r="K3659" s="167"/>
    </row>
    <row r="3660" spans="5:11" ht="13.2">
      <c r="E3660" s="167"/>
      <c r="F3660" s="167"/>
      <c r="K3660" s="167"/>
    </row>
    <row r="3661" spans="5:11" ht="13.2">
      <c r="E3661" s="167"/>
      <c r="F3661" s="167"/>
      <c r="K3661" s="167"/>
    </row>
    <row r="3662" spans="5:11" ht="13.2">
      <c r="E3662" s="167"/>
      <c r="F3662" s="167"/>
      <c r="K3662" s="167"/>
    </row>
    <row r="3663" spans="5:11" ht="13.2">
      <c r="E3663" s="167"/>
      <c r="F3663" s="167"/>
      <c r="K3663" s="167"/>
    </row>
    <row r="3664" spans="5:11" ht="13.2">
      <c r="E3664" s="167"/>
      <c r="F3664" s="167"/>
      <c r="K3664" s="167"/>
    </row>
    <row r="3665" spans="5:11" ht="13.2">
      <c r="E3665" s="167"/>
      <c r="F3665" s="167"/>
      <c r="K3665" s="167"/>
    </row>
    <row r="3666" spans="5:11" ht="13.2">
      <c r="E3666" s="167"/>
      <c r="F3666" s="167"/>
      <c r="K3666" s="167"/>
    </row>
    <row r="3667" spans="5:11" ht="13.2">
      <c r="E3667" s="167"/>
      <c r="F3667" s="167"/>
      <c r="K3667" s="167"/>
    </row>
    <row r="3668" spans="5:11" ht="13.2">
      <c r="E3668" s="167"/>
      <c r="F3668" s="167"/>
      <c r="K3668" s="167"/>
    </row>
    <row r="3669" spans="5:11" ht="13.2">
      <c r="E3669" s="167"/>
      <c r="F3669" s="167"/>
      <c r="K3669" s="167"/>
    </row>
    <row r="3670" spans="5:11" ht="13.2">
      <c r="E3670" s="167"/>
      <c r="F3670" s="167"/>
      <c r="K3670" s="167"/>
    </row>
    <row r="3671" spans="5:11" ht="13.2">
      <c r="E3671" s="167"/>
      <c r="F3671" s="167"/>
      <c r="K3671" s="167"/>
    </row>
    <row r="3672" spans="5:11" ht="13.2">
      <c r="E3672" s="167"/>
      <c r="F3672" s="167"/>
      <c r="K3672" s="167"/>
    </row>
    <row r="3673" spans="5:11" ht="13.2">
      <c r="E3673" s="167"/>
      <c r="F3673" s="167"/>
      <c r="K3673" s="167"/>
    </row>
    <row r="3674" spans="5:11" ht="13.2">
      <c r="E3674" s="167"/>
      <c r="F3674" s="167"/>
      <c r="K3674" s="167"/>
    </row>
    <row r="3675" spans="5:11" ht="13.2">
      <c r="E3675" s="167"/>
      <c r="F3675" s="167"/>
      <c r="K3675" s="167"/>
    </row>
    <row r="3676" spans="5:11" ht="13.2">
      <c r="E3676" s="167"/>
      <c r="F3676" s="167"/>
      <c r="K3676" s="167"/>
    </row>
    <row r="3677" spans="5:11" ht="13.2">
      <c r="E3677" s="167"/>
      <c r="F3677" s="167"/>
      <c r="K3677" s="167"/>
    </row>
    <row r="3678" spans="5:11" ht="13.2">
      <c r="E3678" s="167"/>
      <c r="F3678" s="167"/>
      <c r="K3678" s="167"/>
    </row>
    <row r="3679" spans="5:11" ht="13.2">
      <c r="E3679" s="167"/>
      <c r="F3679" s="167"/>
      <c r="K3679" s="167"/>
    </row>
    <row r="3680" spans="5:11" ht="13.2">
      <c r="E3680" s="167"/>
      <c r="F3680" s="167"/>
      <c r="K3680" s="167"/>
    </row>
    <row r="3681" spans="5:11" ht="13.2">
      <c r="E3681" s="167"/>
      <c r="F3681" s="167"/>
      <c r="K3681" s="167"/>
    </row>
    <row r="3682" spans="5:11" ht="13.2">
      <c r="E3682" s="167"/>
      <c r="F3682" s="167"/>
      <c r="K3682" s="167"/>
    </row>
    <row r="3683" spans="5:11" ht="13.2">
      <c r="E3683" s="167"/>
      <c r="F3683" s="167"/>
      <c r="K3683" s="167"/>
    </row>
    <row r="3684" spans="5:11" ht="13.2">
      <c r="E3684" s="167"/>
      <c r="F3684" s="167"/>
      <c r="K3684" s="167"/>
    </row>
    <row r="3685" spans="5:11" ht="13.2">
      <c r="E3685" s="167"/>
      <c r="F3685" s="167"/>
      <c r="K3685" s="167"/>
    </row>
    <row r="3686" spans="5:11" ht="13.2">
      <c r="E3686" s="167"/>
      <c r="F3686" s="167"/>
      <c r="K3686" s="167"/>
    </row>
    <row r="3687" spans="5:11" ht="13.2">
      <c r="E3687" s="167"/>
      <c r="F3687" s="167"/>
      <c r="K3687" s="167"/>
    </row>
    <row r="3688" spans="5:11" ht="13.2">
      <c r="E3688" s="167"/>
      <c r="F3688" s="167"/>
      <c r="K3688" s="167"/>
    </row>
    <row r="3689" spans="5:11" ht="13.2">
      <c r="E3689" s="167"/>
      <c r="F3689" s="167"/>
      <c r="K3689" s="167"/>
    </row>
    <row r="3690" spans="5:11" ht="13.2">
      <c r="E3690" s="167"/>
      <c r="F3690" s="167"/>
      <c r="K3690" s="167"/>
    </row>
    <row r="3691" spans="5:11" ht="13.2">
      <c r="E3691" s="167"/>
      <c r="F3691" s="167"/>
      <c r="K3691" s="167"/>
    </row>
    <row r="3692" spans="5:11" ht="13.2">
      <c r="E3692" s="167"/>
      <c r="F3692" s="167"/>
      <c r="K3692" s="167"/>
    </row>
    <row r="3693" spans="5:11" ht="13.2">
      <c r="E3693" s="167"/>
      <c r="F3693" s="167"/>
      <c r="K3693" s="167"/>
    </row>
    <row r="3694" spans="5:11" ht="13.2">
      <c r="E3694" s="167"/>
      <c r="F3694" s="167"/>
      <c r="K3694" s="167"/>
    </row>
    <row r="3695" spans="5:11" ht="13.2">
      <c r="E3695" s="167"/>
      <c r="F3695" s="167"/>
      <c r="K3695" s="167"/>
    </row>
    <row r="3696" spans="5:11" ht="13.2">
      <c r="E3696" s="167"/>
      <c r="F3696" s="167"/>
      <c r="K3696" s="167"/>
    </row>
    <row r="3697" spans="5:11" ht="13.2">
      <c r="E3697" s="167"/>
      <c r="F3697" s="167"/>
      <c r="K3697" s="167"/>
    </row>
    <row r="3698" spans="5:11" ht="13.2">
      <c r="E3698" s="167"/>
      <c r="F3698" s="167"/>
      <c r="K3698" s="167"/>
    </row>
    <row r="3699" spans="5:11" ht="13.2">
      <c r="E3699" s="167"/>
      <c r="F3699" s="167"/>
      <c r="K3699" s="167"/>
    </row>
    <row r="3700" spans="5:11" ht="13.2">
      <c r="E3700" s="167"/>
      <c r="F3700" s="167"/>
      <c r="K3700" s="167"/>
    </row>
    <row r="3701" spans="5:11" ht="13.2">
      <c r="E3701" s="167"/>
      <c r="F3701" s="167"/>
      <c r="K3701" s="167"/>
    </row>
    <row r="3702" spans="5:11" ht="13.2">
      <c r="E3702" s="167"/>
      <c r="F3702" s="167"/>
      <c r="K3702" s="167"/>
    </row>
    <row r="3703" spans="5:11" ht="13.2">
      <c r="E3703" s="167"/>
      <c r="F3703" s="167"/>
      <c r="K3703" s="167"/>
    </row>
    <row r="3704" spans="5:11" ht="13.2">
      <c r="E3704" s="167"/>
      <c r="F3704" s="167"/>
      <c r="K3704" s="167"/>
    </row>
    <row r="3705" spans="5:11" ht="13.2">
      <c r="E3705" s="167"/>
      <c r="F3705" s="167"/>
      <c r="K3705" s="167"/>
    </row>
    <row r="3706" spans="5:11" ht="13.2">
      <c r="E3706" s="167"/>
      <c r="F3706" s="167"/>
      <c r="K3706" s="167"/>
    </row>
    <row r="3707" spans="5:11" ht="13.2">
      <c r="E3707" s="167"/>
      <c r="F3707" s="167"/>
      <c r="K3707" s="167"/>
    </row>
    <row r="3708" spans="5:11" ht="13.2">
      <c r="E3708" s="167"/>
      <c r="F3708" s="167"/>
      <c r="K3708" s="167"/>
    </row>
    <row r="3709" spans="5:11" ht="13.2">
      <c r="E3709" s="167"/>
      <c r="F3709" s="167"/>
      <c r="K3709" s="167"/>
    </row>
    <row r="3710" spans="5:11" ht="13.2">
      <c r="E3710" s="167"/>
      <c r="F3710" s="167"/>
      <c r="K3710" s="167"/>
    </row>
    <row r="3711" spans="5:11" ht="13.2">
      <c r="E3711" s="167"/>
      <c r="F3711" s="167"/>
      <c r="K3711" s="167"/>
    </row>
    <row r="3712" spans="5:11" ht="13.2">
      <c r="E3712" s="167"/>
      <c r="F3712" s="167"/>
      <c r="K3712" s="167"/>
    </row>
    <row r="3713" spans="5:11" ht="13.2">
      <c r="E3713" s="167"/>
      <c r="F3713" s="167"/>
      <c r="K3713" s="167"/>
    </row>
    <row r="3714" spans="5:11" ht="13.2">
      <c r="E3714" s="167"/>
      <c r="F3714" s="167"/>
      <c r="K3714" s="167"/>
    </row>
    <row r="3715" spans="5:11" ht="13.2">
      <c r="E3715" s="167"/>
      <c r="F3715" s="167"/>
      <c r="K3715" s="167"/>
    </row>
    <row r="3716" spans="5:11" ht="13.2">
      <c r="E3716" s="167"/>
      <c r="F3716" s="167"/>
      <c r="K3716" s="167"/>
    </row>
    <row r="3717" spans="5:11" ht="13.2">
      <c r="E3717" s="167"/>
      <c r="F3717" s="167"/>
      <c r="K3717" s="167"/>
    </row>
    <row r="3718" spans="5:11" ht="13.2">
      <c r="E3718" s="167"/>
      <c r="F3718" s="167"/>
      <c r="K3718" s="167"/>
    </row>
    <row r="3719" spans="5:11" ht="13.2">
      <c r="E3719" s="167"/>
      <c r="F3719" s="167"/>
      <c r="K3719" s="167"/>
    </row>
    <row r="3720" spans="5:11" ht="13.2">
      <c r="E3720" s="167"/>
      <c r="F3720" s="167"/>
      <c r="K3720" s="167"/>
    </row>
    <row r="3721" spans="5:11" ht="13.2">
      <c r="E3721" s="167"/>
      <c r="F3721" s="167"/>
      <c r="K3721" s="167"/>
    </row>
    <row r="3722" spans="5:11" ht="13.2">
      <c r="E3722" s="167"/>
      <c r="F3722" s="167"/>
      <c r="K3722" s="167"/>
    </row>
    <row r="3723" spans="5:11" ht="13.2">
      <c r="E3723" s="167"/>
      <c r="F3723" s="167"/>
      <c r="K3723" s="167"/>
    </row>
    <row r="3724" spans="5:11" ht="13.2">
      <c r="E3724" s="167"/>
      <c r="F3724" s="167"/>
      <c r="K3724" s="167"/>
    </row>
    <row r="3725" spans="5:11" ht="13.2">
      <c r="E3725" s="167"/>
      <c r="F3725" s="167"/>
      <c r="K3725" s="167"/>
    </row>
    <row r="3726" spans="5:11" ht="13.2">
      <c r="E3726" s="167"/>
      <c r="F3726" s="167"/>
      <c r="K3726" s="167"/>
    </row>
    <row r="3727" spans="5:11" ht="13.2">
      <c r="E3727" s="167"/>
      <c r="F3727" s="167"/>
      <c r="K3727" s="167"/>
    </row>
    <row r="3728" spans="5:11" ht="13.2">
      <c r="E3728" s="167"/>
      <c r="F3728" s="167"/>
      <c r="K3728" s="167"/>
    </row>
    <row r="3729" spans="5:11" ht="13.2">
      <c r="E3729" s="167"/>
      <c r="F3729" s="167"/>
      <c r="K3729" s="167"/>
    </row>
    <row r="3730" spans="5:11" ht="13.2">
      <c r="E3730" s="167"/>
      <c r="F3730" s="167"/>
      <c r="K3730" s="167"/>
    </row>
    <row r="3731" spans="5:11" ht="13.2">
      <c r="E3731" s="167"/>
      <c r="F3731" s="167"/>
      <c r="K3731" s="167"/>
    </row>
    <row r="3732" spans="5:11" ht="13.2">
      <c r="E3732" s="167"/>
      <c r="F3732" s="167"/>
      <c r="K3732" s="167"/>
    </row>
    <row r="3733" spans="5:11" ht="13.2">
      <c r="E3733" s="167"/>
      <c r="F3733" s="167"/>
      <c r="K3733" s="167"/>
    </row>
    <row r="3734" spans="5:11" ht="13.2">
      <c r="E3734" s="167"/>
      <c r="F3734" s="167"/>
      <c r="K3734" s="167"/>
    </row>
    <row r="3735" spans="5:11" ht="13.2">
      <c r="E3735" s="167"/>
      <c r="F3735" s="167"/>
      <c r="K3735" s="167"/>
    </row>
    <row r="3736" spans="5:11" ht="13.2">
      <c r="E3736" s="167"/>
      <c r="F3736" s="167"/>
      <c r="K3736" s="167"/>
    </row>
    <row r="3737" spans="5:11" ht="13.2">
      <c r="E3737" s="167"/>
      <c r="F3737" s="167"/>
      <c r="K3737" s="167"/>
    </row>
    <row r="3738" spans="5:11" ht="13.2">
      <c r="E3738" s="167"/>
      <c r="F3738" s="167"/>
      <c r="K3738" s="167"/>
    </row>
    <row r="3739" spans="5:11" ht="13.2">
      <c r="E3739" s="167"/>
      <c r="F3739" s="167"/>
      <c r="K3739" s="167"/>
    </row>
    <row r="3740" spans="5:11" ht="13.2">
      <c r="E3740" s="167"/>
      <c r="F3740" s="167"/>
      <c r="K3740" s="167"/>
    </row>
    <row r="3741" spans="5:11" ht="13.2">
      <c r="E3741" s="167"/>
      <c r="F3741" s="167"/>
      <c r="K3741" s="167"/>
    </row>
    <row r="3742" spans="5:11" ht="13.2">
      <c r="E3742" s="167"/>
      <c r="F3742" s="167"/>
      <c r="K3742" s="167"/>
    </row>
    <row r="3743" spans="5:11" ht="13.2">
      <c r="E3743" s="167"/>
      <c r="F3743" s="167"/>
      <c r="K3743" s="167"/>
    </row>
    <row r="3744" spans="5:11" ht="13.2">
      <c r="E3744" s="167"/>
      <c r="F3744" s="167"/>
      <c r="K3744" s="167"/>
    </row>
    <row r="3745" spans="5:11" ht="13.2">
      <c r="E3745" s="167"/>
      <c r="F3745" s="167"/>
      <c r="K3745" s="167"/>
    </row>
    <row r="3746" spans="5:11" ht="13.2">
      <c r="E3746" s="167"/>
      <c r="F3746" s="167"/>
      <c r="K3746" s="167"/>
    </row>
    <row r="3747" spans="5:11" ht="13.2">
      <c r="E3747" s="167"/>
      <c r="F3747" s="167"/>
      <c r="K3747" s="167"/>
    </row>
    <row r="3748" spans="5:11" ht="13.2">
      <c r="E3748" s="167"/>
      <c r="F3748" s="167"/>
      <c r="K3748" s="167"/>
    </row>
    <row r="3749" spans="5:11" ht="13.2">
      <c r="E3749" s="167"/>
      <c r="F3749" s="167"/>
      <c r="K3749" s="167"/>
    </row>
    <row r="3750" spans="5:11" ht="13.2">
      <c r="E3750" s="167"/>
      <c r="F3750" s="167"/>
      <c r="K3750" s="167"/>
    </row>
    <row r="3751" spans="5:11" ht="13.2">
      <c r="E3751" s="167"/>
      <c r="F3751" s="167"/>
      <c r="K3751" s="167"/>
    </row>
    <row r="3752" spans="5:11" ht="13.2">
      <c r="E3752" s="167"/>
      <c r="F3752" s="167"/>
      <c r="K3752" s="167"/>
    </row>
    <row r="3753" spans="5:11" ht="13.2">
      <c r="E3753" s="167"/>
      <c r="F3753" s="167"/>
      <c r="K3753" s="167"/>
    </row>
    <row r="3754" spans="5:11" ht="13.2">
      <c r="E3754" s="167"/>
      <c r="F3754" s="167"/>
      <c r="K3754" s="167"/>
    </row>
    <row r="3755" spans="5:11" ht="13.2">
      <c r="E3755" s="167"/>
      <c r="F3755" s="167"/>
      <c r="K3755" s="167"/>
    </row>
    <row r="3756" spans="5:11" ht="13.2">
      <c r="E3756" s="167"/>
      <c r="F3756" s="167"/>
      <c r="K3756" s="167"/>
    </row>
    <row r="3757" spans="5:11" ht="13.2">
      <c r="E3757" s="167"/>
      <c r="F3757" s="167"/>
      <c r="K3757" s="167"/>
    </row>
    <row r="3758" spans="5:11" ht="13.2">
      <c r="E3758" s="167"/>
      <c r="F3758" s="167"/>
      <c r="K3758" s="167"/>
    </row>
    <row r="3759" spans="5:11" ht="13.2">
      <c r="E3759" s="167"/>
      <c r="F3759" s="167"/>
      <c r="K3759" s="167"/>
    </row>
    <row r="3760" spans="5:11" ht="13.2">
      <c r="E3760" s="167"/>
      <c r="F3760" s="167"/>
      <c r="K3760" s="167"/>
    </row>
    <row r="3761" spans="5:11" ht="13.2">
      <c r="E3761" s="167"/>
      <c r="F3761" s="167"/>
      <c r="K3761" s="167"/>
    </row>
    <row r="3762" spans="5:11" ht="13.2">
      <c r="E3762" s="167"/>
      <c r="F3762" s="167"/>
      <c r="K3762" s="167"/>
    </row>
    <row r="3763" spans="5:11" ht="13.2">
      <c r="E3763" s="167"/>
      <c r="F3763" s="167"/>
      <c r="K3763" s="167"/>
    </row>
    <row r="3764" spans="5:11" ht="13.2">
      <c r="E3764" s="167"/>
      <c r="F3764" s="167"/>
      <c r="K3764" s="167"/>
    </row>
    <row r="3765" spans="5:11" ht="13.2">
      <c r="E3765" s="167"/>
      <c r="F3765" s="167"/>
      <c r="K3765" s="167"/>
    </row>
    <row r="3766" spans="5:11" ht="13.2">
      <c r="E3766" s="167"/>
      <c r="F3766" s="167"/>
      <c r="K3766" s="167"/>
    </row>
    <row r="3767" spans="5:11" ht="13.2">
      <c r="E3767" s="167"/>
      <c r="F3767" s="167"/>
      <c r="K3767" s="167"/>
    </row>
    <row r="3768" spans="5:11" ht="13.2">
      <c r="E3768" s="167"/>
      <c r="F3768" s="167"/>
      <c r="K3768" s="167"/>
    </row>
    <row r="3769" spans="5:11" ht="13.2">
      <c r="E3769" s="167"/>
      <c r="F3769" s="167"/>
      <c r="K3769" s="167"/>
    </row>
    <row r="3770" spans="5:11" ht="13.2">
      <c r="E3770" s="167"/>
      <c r="F3770" s="167"/>
      <c r="K3770" s="167"/>
    </row>
    <row r="3771" spans="5:11" ht="13.2">
      <c r="E3771" s="167"/>
      <c r="F3771" s="167"/>
      <c r="K3771" s="167"/>
    </row>
    <row r="3772" spans="5:11" ht="13.2">
      <c r="E3772" s="167"/>
      <c r="F3772" s="167"/>
      <c r="K3772" s="167"/>
    </row>
    <row r="3773" spans="5:11" ht="13.2">
      <c r="E3773" s="167"/>
      <c r="F3773" s="167"/>
      <c r="K3773" s="167"/>
    </row>
    <row r="3774" spans="5:11" ht="13.2">
      <c r="E3774" s="167"/>
      <c r="F3774" s="167"/>
      <c r="K3774" s="167"/>
    </row>
    <row r="3775" spans="5:11" ht="13.2">
      <c r="E3775" s="167"/>
      <c r="F3775" s="167"/>
      <c r="K3775" s="167"/>
    </row>
    <row r="3776" spans="5:11" ht="13.2">
      <c r="E3776" s="167"/>
      <c r="F3776" s="167"/>
      <c r="K3776" s="167"/>
    </row>
    <row r="3777" spans="5:11" ht="13.2">
      <c r="E3777" s="167"/>
      <c r="F3777" s="167"/>
      <c r="K3777" s="167"/>
    </row>
    <row r="3778" spans="5:11" ht="13.2">
      <c r="E3778" s="167"/>
      <c r="F3778" s="167"/>
      <c r="K3778" s="167"/>
    </row>
    <row r="3779" spans="5:11" ht="13.2">
      <c r="E3779" s="167"/>
      <c r="F3779" s="167"/>
      <c r="K3779" s="167"/>
    </row>
    <row r="3780" spans="5:11" ht="13.2">
      <c r="E3780" s="167"/>
      <c r="F3780" s="167"/>
      <c r="K3780" s="167"/>
    </row>
    <row r="3781" spans="5:11" ht="13.2">
      <c r="E3781" s="167"/>
      <c r="F3781" s="167"/>
      <c r="K3781" s="167"/>
    </row>
    <row r="3782" spans="5:11" ht="13.2">
      <c r="E3782" s="167"/>
      <c r="F3782" s="167"/>
      <c r="K3782" s="167"/>
    </row>
    <row r="3783" spans="5:11" ht="13.2">
      <c r="E3783" s="167"/>
      <c r="F3783" s="167"/>
      <c r="K3783" s="167"/>
    </row>
    <row r="3784" spans="5:11" ht="13.2">
      <c r="E3784" s="167"/>
      <c r="F3784" s="167"/>
      <c r="K3784" s="167"/>
    </row>
    <row r="3785" spans="5:11" ht="13.2">
      <c r="E3785" s="167"/>
      <c r="F3785" s="167"/>
      <c r="K3785" s="167"/>
    </row>
    <row r="3786" spans="5:11" ht="13.2">
      <c r="E3786" s="167"/>
      <c r="F3786" s="167"/>
      <c r="K3786" s="167"/>
    </row>
    <row r="3787" spans="5:11" ht="13.2">
      <c r="E3787" s="167"/>
      <c r="F3787" s="167"/>
      <c r="K3787" s="167"/>
    </row>
    <row r="3788" spans="5:11" ht="13.2">
      <c r="E3788" s="167"/>
      <c r="F3788" s="167"/>
      <c r="K3788" s="167"/>
    </row>
    <row r="3789" spans="5:11" ht="13.2">
      <c r="E3789" s="167"/>
      <c r="F3789" s="167"/>
      <c r="K3789" s="167"/>
    </row>
    <row r="3790" spans="5:11" ht="13.2">
      <c r="E3790" s="167"/>
      <c r="F3790" s="167"/>
      <c r="K3790" s="167"/>
    </row>
    <row r="3791" spans="5:11" ht="13.2">
      <c r="E3791" s="167"/>
      <c r="F3791" s="167"/>
      <c r="K3791" s="167"/>
    </row>
    <row r="3792" spans="5:11" ht="13.2">
      <c r="E3792" s="167"/>
      <c r="F3792" s="167"/>
      <c r="K3792" s="167"/>
    </row>
    <row r="3793" spans="5:11" ht="13.2">
      <c r="E3793" s="167"/>
      <c r="F3793" s="167"/>
      <c r="K3793" s="167"/>
    </row>
    <row r="3794" spans="5:11" ht="13.2">
      <c r="E3794" s="167"/>
      <c r="F3794" s="167"/>
      <c r="K3794" s="167"/>
    </row>
    <row r="3795" spans="5:11" ht="13.2">
      <c r="E3795" s="167"/>
      <c r="F3795" s="167"/>
      <c r="K3795" s="167"/>
    </row>
    <row r="3796" spans="5:11" ht="13.2">
      <c r="E3796" s="167"/>
      <c r="F3796" s="167"/>
      <c r="K3796" s="167"/>
    </row>
    <row r="3797" spans="5:11" ht="13.2">
      <c r="E3797" s="167"/>
      <c r="F3797" s="167"/>
      <c r="K3797" s="167"/>
    </row>
    <row r="3798" spans="5:11" ht="13.2">
      <c r="E3798" s="167"/>
      <c r="F3798" s="167"/>
      <c r="K3798" s="167"/>
    </row>
    <row r="3799" spans="5:11" ht="13.2">
      <c r="E3799" s="167"/>
      <c r="F3799" s="167"/>
      <c r="K3799" s="167"/>
    </row>
    <row r="3800" spans="5:11" ht="13.2">
      <c r="E3800" s="167"/>
      <c r="F3800" s="167"/>
      <c r="K3800" s="167"/>
    </row>
    <row r="3801" spans="5:11" ht="13.2">
      <c r="E3801" s="167"/>
      <c r="F3801" s="167"/>
      <c r="K3801" s="167"/>
    </row>
    <row r="3802" spans="5:11" ht="13.2">
      <c r="E3802" s="167"/>
      <c r="F3802" s="167"/>
      <c r="K3802" s="167"/>
    </row>
    <row r="3803" spans="5:11" ht="13.2">
      <c r="E3803" s="167"/>
      <c r="F3803" s="167"/>
      <c r="K3803" s="167"/>
    </row>
    <row r="3804" spans="5:11" ht="13.2">
      <c r="E3804" s="167"/>
      <c r="F3804" s="167"/>
      <c r="K3804" s="167"/>
    </row>
    <row r="3805" spans="5:11" ht="13.2">
      <c r="E3805" s="167"/>
      <c r="F3805" s="167"/>
      <c r="K3805" s="167"/>
    </row>
    <row r="3806" spans="5:11" ht="13.2">
      <c r="E3806" s="167"/>
      <c r="F3806" s="167"/>
      <c r="K3806" s="167"/>
    </row>
    <row r="3807" spans="5:11" ht="13.2">
      <c r="E3807" s="167"/>
      <c r="F3807" s="167"/>
      <c r="K3807" s="167"/>
    </row>
    <row r="3808" spans="5:11" ht="13.2">
      <c r="E3808" s="167"/>
      <c r="F3808" s="167"/>
      <c r="K3808" s="167"/>
    </row>
    <row r="3809" spans="5:11" ht="13.2">
      <c r="E3809" s="167"/>
      <c r="F3809" s="167"/>
      <c r="K3809" s="167"/>
    </row>
    <row r="3810" spans="5:11" ht="13.2">
      <c r="E3810" s="167"/>
      <c r="F3810" s="167"/>
      <c r="K3810" s="167"/>
    </row>
    <row r="3811" spans="5:11" ht="13.2">
      <c r="E3811" s="167"/>
      <c r="F3811" s="167"/>
      <c r="K3811" s="167"/>
    </row>
    <row r="3812" spans="5:11" ht="13.2">
      <c r="E3812" s="167"/>
      <c r="F3812" s="167"/>
      <c r="K3812" s="167"/>
    </row>
    <row r="3813" spans="5:11" ht="13.2">
      <c r="E3813" s="167"/>
      <c r="F3813" s="167"/>
      <c r="K3813" s="167"/>
    </row>
    <row r="3814" spans="5:11" ht="13.2">
      <c r="E3814" s="167"/>
      <c r="F3814" s="167"/>
      <c r="K3814" s="167"/>
    </row>
    <row r="3815" spans="5:11" ht="13.2">
      <c r="E3815" s="167"/>
      <c r="F3815" s="167"/>
      <c r="K3815" s="167"/>
    </row>
    <row r="3816" spans="5:11" ht="13.2">
      <c r="E3816" s="167"/>
      <c r="F3816" s="167"/>
      <c r="K3816" s="167"/>
    </row>
    <row r="3817" spans="5:11" ht="13.2">
      <c r="E3817" s="167"/>
      <c r="F3817" s="167"/>
      <c r="K3817" s="167"/>
    </row>
    <row r="3818" spans="5:11" ht="13.2">
      <c r="E3818" s="167"/>
      <c r="F3818" s="167"/>
      <c r="K3818" s="167"/>
    </row>
    <row r="3819" spans="5:11" ht="13.2">
      <c r="E3819" s="167"/>
      <c r="F3819" s="167"/>
      <c r="K3819" s="167"/>
    </row>
    <row r="3820" spans="5:11" ht="13.2">
      <c r="E3820" s="167"/>
      <c r="F3820" s="167"/>
      <c r="K3820" s="167"/>
    </row>
    <row r="3821" spans="5:11" ht="13.2">
      <c r="E3821" s="167"/>
      <c r="F3821" s="167"/>
      <c r="K3821" s="167"/>
    </row>
    <row r="3822" spans="5:11" ht="13.2">
      <c r="E3822" s="167"/>
      <c r="F3822" s="167"/>
      <c r="K3822" s="167"/>
    </row>
    <row r="3823" spans="5:11" ht="13.2">
      <c r="E3823" s="167"/>
      <c r="F3823" s="167"/>
      <c r="K3823" s="167"/>
    </row>
    <row r="3824" spans="5:11" ht="13.2">
      <c r="E3824" s="167"/>
      <c r="F3824" s="167"/>
      <c r="K3824" s="167"/>
    </row>
    <row r="3825" spans="5:11" ht="13.2">
      <c r="E3825" s="167"/>
      <c r="F3825" s="167"/>
      <c r="K3825" s="167"/>
    </row>
    <row r="3826" spans="5:11" ht="13.2">
      <c r="E3826" s="167"/>
      <c r="F3826" s="167"/>
      <c r="K3826" s="167"/>
    </row>
    <row r="3827" spans="5:11" ht="13.2">
      <c r="E3827" s="167"/>
      <c r="F3827" s="167"/>
      <c r="K3827" s="167"/>
    </row>
    <row r="3828" spans="5:11" ht="13.2">
      <c r="E3828" s="167"/>
      <c r="F3828" s="167"/>
      <c r="K3828" s="167"/>
    </row>
    <row r="3829" spans="5:11" ht="13.2">
      <c r="E3829" s="167"/>
      <c r="F3829" s="167"/>
      <c r="K3829" s="167"/>
    </row>
    <row r="3830" spans="5:11" ht="13.2">
      <c r="E3830" s="167"/>
      <c r="F3830" s="167"/>
      <c r="K3830" s="167"/>
    </row>
    <row r="3831" spans="5:11" ht="13.2">
      <c r="E3831" s="167"/>
      <c r="F3831" s="167"/>
      <c r="K3831" s="167"/>
    </row>
    <row r="3832" spans="5:11" ht="13.2">
      <c r="E3832" s="167"/>
      <c r="F3832" s="167"/>
      <c r="K3832" s="167"/>
    </row>
    <row r="3833" spans="5:11" ht="13.2">
      <c r="E3833" s="167"/>
      <c r="F3833" s="167"/>
      <c r="K3833" s="167"/>
    </row>
    <row r="3834" spans="5:11" ht="13.2">
      <c r="E3834" s="167"/>
      <c r="F3834" s="167"/>
      <c r="K3834" s="167"/>
    </row>
    <row r="3835" spans="5:11" ht="13.2">
      <c r="E3835" s="167"/>
      <c r="F3835" s="167"/>
      <c r="K3835" s="167"/>
    </row>
    <row r="3836" spans="5:11" ht="13.2">
      <c r="E3836" s="167"/>
      <c r="F3836" s="167"/>
      <c r="K3836" s="167"/>
    </row>
    <row r="3837" spans="5:11" ht="13.2">
      <c r="E3837" s="167"/>
      <c r="F3837" s="167"/>
      <c r="K3837" s="167"/>
    </row>
    <row r="3838" spans="5:11" ht="13.2">
      <c r="E3838" s="167"/>
      <c r="F3838" s="167"/>
      <c r="K3838" s="167"/>
    </row>
    <row r="3839" spans="5:11" ht="13.2">
      <c r="E3839" s="167"/>
      <c r="F3839" s="167"/>
      <c r="K3839" s="167"/>
    </row>
    <row r="3840" spans="5:11" ht="13.2">
      <c r="E3840" s="167"/>
      <c r="F3840" s="167"/>
      <c r="K3840" s="167"/>
    </row>
    <row r="3841" spans="5:11" ht="13.2">
      <c r="E3841" s="167"/>
      <c r="F3841" s="167"/>
      <c r="K3841" s="167"/>
    </row>
    <row r="3842" spans="5:11" ht="13.2">
      <c r="E3842" s="167"/>
      <c r="F3842" s="167"/>
      <c r="K3842" s="167"/>
    </row>
    <row r="3843" spans="5:11" ht="13.2">
      <c r="E3843" s="167"/>
      <c r="F3843" s="167"/>
      <c r="K3843" s="167"/>
    </row>
    <row r="3844" spans="5:11" ht="13.2">
      <c r="E3844" s="167"/>
      <c r="F3844" s="167"/>
      <c r="K3844" s="167"/>
    </row>
    <row r="3845" spans="5:11" ht="13.2">
      <c r="E3845" s="167"/>
      <c r="F3845" s="167"/>
      <c r="K3845" s="167"/>
    </row>
    <row r="3846" spans="5:11" ht="13.2">
      <c r="E3846" s="167"/>
      <c r="F3846" s="167"/>
      <c r="K3846" s="167"/>
    </row>
    <row r="3847" spans="5:11" ht="13.2">
      <c r="E3847" s="167"/>
      <c r="F3847" s="167"/>
      <c r="K3847" s="167"/>
    </row>
    <row r="3848" spans="5:11" ht="13.2">
      <c r="E3848" s="167"/>
      <c r="F3848" s="167"/>
      <c r="K3848" s="167"/>
    </row>
    <row r="3849" spans="5:11" ht="13.2">
      <c r="E3849" s="167"/>
      <c r="F3849" s="167"/>
      <c r="K3849" s="167"/>
    </row>
    <row r="3850" spans="5:11" ht="13.2">
      <c r="E3850" s="167"/>
      <c r="F3850" s="167"/>
      <c r="K3850" s="167"/>
    </row>
    <row r="3851" spans="5:11" ht="13.2">
      <c r="E3851" s="167"/>
      <c r="F3851" s="167"/>
      <c r="K3851" s="167"/>
    </row>
    <row r="3852" spans="5:11" ht="13.2">
      <c r="E3852" s="167"/>
      <c r="F3852" s="167"/>
      <c r="K3852" s="167"/>
    </row>
    <row r="3853" spans="5:11" ht="13.2">
      <c r="E3853" s="167"/>
      <c r="F3853" s="167"/>
      <c r="K3853" s="167"/>
    </row>
    <row r="3854" spans="5:11" ht="13.2">
      <c r="E3854" s="167"/>
      <c r="F3854" s="167"/>
      <c r="K3854" s="167"/>
    </row>
    <row r="3855" spans="5:11" ht="13.2">
      <c r="E3855" s="167"/>
      <c r="F3855" s="167"/>
      <c r="K3855" s="167"/>
    </row>
    <row r="3856" spans="5:11" ht="13.2">
      <c r="E3856" s="167"/>
      <c r="F3856" s="167"/>
      <c r="K3856" s="167"/>
    </row>
    <row r="3857" spans="5:11" ht="13.2">
      <c r="E3857" s="167"/>
      <c r="F3857" s="167"/>
      <c r="K3857" s="167"/>
    </row>
    <row r="3858" spans="5:11" ht="13.2">
      <c r="E3858" s="167"/>
      <c r="F3858" s="167"/>
      <c r="K3858" s="167"/>
    </row>
    <row r="3859" spans="5:11" ht="13.2">
      <c r="E3859" s="167"/>
      <c r="F3859" s="167"/>
      <c r="K3859" s="167"/>
    </row>
    <row r="3860" spans="5:11" ht="13.2">
      <c r="E3860" s="167"/>
      <c r="F3860" s="167"/>
      <c r="K3860" s="167"/>
    </row>
    <row r="3861" spans="5:11" ht="13.2">
      <c r="E3861" s="167"/>
      <c r="F3861" s="167"/>
      <c r="K3861" s="167"/>
    </row>
    <row r="3862" spans="5:11" ht="13.2">
      <c r="E3862" s="167"/>
      <c r="F3862" s="167"/>
      <c r="K3862" s="167"/>
    </row>
    <row r="3863" spans="5:11" ht="13.2">
      <c r="E3863" s="167"/>
      <c r="F3863" s="167"/>
      <c r="K3863" s="167"/>
    </row>
    <row r="3864" spans="5:11" ht="13.2">
      <c r="E3864" s="167"/>
      <c r="F3864" s="167"/>
      <c r="K3864" s="167"/>
    </row>
    <row r="3865" spans="5:11" ht="13.2">
      <c r="E3865" s="167"/>
      <c r="F3865" s="167"/>
      <c r="K3865" s="167"/>
    </row>
    <row r="3866" spans="5:11" ht="13.2">
      <c r="E3866" s="167"/>
      <c r="F3866" s="167"/>
      <c r="K3866" s="167"/>
    </row>
    <row r="3867" spans="5:11" ht="13.2">
      <c r="E3867" s="167"/>
      <c r="F3867" s="167"/>
      <c r="K3867" s="167"/>
    </row>
    <row r="3868" spans="5:11" ht="13.2">
      <c r="E3868" s="167"/>
      <c r="F3868" s="167"/>
      <c r="K3868" s="167"/>
    </row>
    <row r="3869" spans="5:11" ht="13.2">
      <c r="E3869" s="167"/>
      <c r="F3869" s="167"/>
      <c r="K3869" s="167"/>
    </row>
    <row r="3870" spans="5:11" ht="13.2">
      <c r="E3870" s="167"/>
      <c r="F3870" s="167"/>
      <c r="K3870" s="167"/>
    </row>
    <row r="3871" spans="5:11" ht="13.2">
      <c r="E3871" s="167"/>
      <c r="F3871" s="167"/>
      <c r="K3871" s="167"/>
    </row>
    <row r="3872" spans="5:11" ht="13.2">
      <c r="E3872" s="167"/>
      <c r="F3872" s="167"/>
      <c r="K3872" s="167"/>
    </row>
    <row r="3873" spans="5:11" ht="13.2">
      <c r="E3873" s="167"/>
      <c r="F3873" s="167"/>
      <c r="K3873" s="167"/>
    </row>
    <row r="3874" spans="5:11" ht="13.2">
      <c r="E3874" s="167"/>
      <c r="F3874" s="167"/>
      <c r="K3874" s="167"/>
    </row>
  </sheetData>
  <protectedRanges>
    <protectedRange sqref="O717:W717 L716 B716:H717 M717 J716:K717 W716 M716:U716" name="CCN Pending_1_1_2_2_2_1_1"/>
    <protectedRange sqref="V716" name="CCN Pending_1_1_1_1_1_2_1_1"/>
    <protectedRange sqref="A716:A717" name="CCN Pending_1_1_2_1_1_2_1_1"/>
  </protectedRanges>
  <mergeCells count="4">
    <mergeCell ref="B700:D700"/>
    <mergeCell ref="B715:D715"/>
    <mergeCell ref="V721:V722"/>
    <mergeCell ref="C411:W411"/>
  </mergeCells>
  <conditionalFormatting sqref="A708 A715 A718 A723">
    <cfRule type="duplicateValues" priority="78" dxfId="0">
      <formula>AND(COUNTIF($A$708:$A$708,A708)+COUNTIF($A$715:$A$715,A708)+COUNTIF($A$718:$A$718,A708)+COUNTIF($A$723:$A$723,A708)&gt;1,NOT(ISBLANK(A708)))</formula>
    </cfRule>
  </conditionalFormatting>
  <conditionalFormatting sqref="A701">
    <cfRule type="duplicateValues" priority="77" dxfId="0">
      <formula>AND(COUNTIF($A$701:$A$701,A701)&gt;1,NOT(ISBLANK(A701)))</formula>
    </cfRule>
  </conditionalFormatting>
  <conditionalFormatting sqref="A702">
    <cfRule type="duplicateValues" priority="76" dxfId="0">
      <formula>AND(COUNTIF($A$702:$A$702,A702)&gt;1,NOT(ISBLANK(A702)))</formula>
    </cfRule>
  </conditionalFormatting>
  <conditionalFormatting sqref="A703">
    <cfRule type="duplicateValues" priority="75" dxfId="0">
      <formula>AND(COUNTIF($A$703:$A$703,A703)&gt;1,NOT(ISBLANK(A703)))</formula>
    </cfRule>
  </conditionalFormatting>
  <conditionalFormatting sqref="A704">
    <cfRule type="duplicateValues" priority="74" dxfId="0">
      <formula>AND(COUNTIF($A$704:$A$704,A704)&gt;1,NOT(ISBLANK(A704)))</formula>
    </cfRule>
  </conditionalFormatting>
  <conditionalFormatting sqref="A705">
    <cfRule type="duplicateValues" priority="73" dxfId="0">
      <formula>AND(COUNTIF($A$705:$A$705,A705)&gt;1,NOT(ISBLANK(A705)))</formula>
    </cfRule>
  </conditionalFormatting>
  <conditionalFormatting sqref="A706">
    <cfRule type="duplicateValues" priority="72" dxfId="0">
      <formula>AND(COUNTIF($A$706:$A$706,A706)&gt;1,NOT(ISBLANK(A706)))</formula>
    </cfRule>
  </conditionalFormatting>
  <conditionalFormatting sqref="A707">
    <cfRule type="duplicateValues" priority="71" dxfId="0">
      <formula>AND(COUNTIF($A$707:$A$707,A707)&gt;1,NOT(ISBLANK(A707)))</formula>
    </cfRule>
  </conditionalFormatting>
  <conditionalFormatting sqref="A709">
    <cfRule type="duplicateValues" priority="70" dxfId="0">
      <formula>AND(COUNTIF($A$709:$A$709,A709)&gt;1,NOT(ISBLANK(A709)))</formula>
    </cfRule>
  </conditionalFormatting>
  <conditionalFormatting sqref="A710">
    <cfRule type="duplicateValues" priority="69" dxfId="0">
      <formula>AND(COUNTIF($A$710:$A$710,A710)&gt;1,NOT(ISBLANK(A710)))</formula>
    </cfRule>
  </conditionalFormatting>
  <conditionalFormatting sqref="A711">
    <cfRule type="duplicateValues" priority="68" dxfId="0">
      <formula>AND(COUNTIF($A$711:$A$711,A711)&gt;1,NOT(ISBLANK(A711)))</formula>
    </cfRule>
  </conditionalFormatting>
  <conditionalFormatting sqref="A712">
    <cfRule type="duplicateValues" priority="67" dxfId="0">
      <formula>AND(COUNTIF($A$712:$A$712,A712)&gt;1,NOT(ISBLANK(A712)))</formula>
    </cfRule>
  </conditionalFormatting>
  <conditionalFormatting sqref="A713">
    <cfRule type="duplicateValues" priority="66" dxfId="0">
      <formula>AND(COUNTIF($A$713:$A$713,A713)&gt;1,NOT(ISBLANK(A713)))</formula>
    </cfRule>
  </conditionalFormatting>
  <conditionalFormatting sqref="A714">
    <cfRule type="duplicateValues" priority="65" dxfId="0">
      <formula>AND(COUNTIF($A$714:$A$714,A714)&gt;1,NOT(ISBLANK(A714)))</formula>
    </cfRule>
  </conditionalFormatting>
  <conditionalFormatting sqref="A716:A717">
    <cfRule type="duplicateValues" priority="64" dxfId="0">
      <formula>AND(COUNTIF($A$716:$A$717,A716)&gt;1,NOT(ISBLANK(A716)))</formula>
    </cfRule>
  </conditionalFormatting>
  <conditionalFormatting sqref="A719">
    <cfRule type="duplicateValues" priority="63" dxfId="0">
      <formula>AND(COUNTIF($A$719:$A$719,A719)&gt;1,NOT(ISBLANK(A719)))</formula>
    </cfRule>
  </conditionalFormatting>
  <conditionalFormatting sqref="A720">
    <cfRule type="duplicateValues" priority="62" dxfId="0">
      <formula>AND(COUNTIF($A$720:$A$720,A720)&gt;1,NOT(ISBLANK(A720)))</formula>
    </cfRule>
  </conditionalFormatting>
  <conditionalFormatting sqref="A721">
    <cfRule type="duplicateValues" priority="61" dxfId="0">
      <formula>AND(COUNTIF($A$721:$A$721,A721)&gt;1,NOT(ISBLANK(A721)))</formula>
    </cfRule>
  </conditionalFormatting>
  <conditionalFormatting sqref="A1:A2">
    <cfRule type="duplicateValues" priority="84" dxfId="0">
      <formula>AND(COUNTIF($A$1:$A$2,A1)&gt;1,NOT(ISBLANK(A1)))</formula>
    </cfRule>
  </conditionalFormatting>
  <conditionalFormatting sqref="A700 A3:A354 A411:A661">
    <cfRule type="duplicateValues" priority="86" dxfId="0">
      <formula>AND(COUNTIF($A$700:$A$700,A3)+COUNTIF($A$3:$A$354,A3)+COUNTIF($A$411:$A$661,A3)&gt;1,NOT(ISBLANK(A3)))</formula>
    </cfRule>
  </conditionalFormatting>
  <conditionalFormatting sqref="A359">
    <cfRule type="duplicateValues" priority="60" dxfId="0">
      <formula>AND(COUNTIF($A$359:$A$359,A359)&gt;1,NOT(ISBLANK(A359)))</formula>
    </cfRule>
  </conditionalFormatting>
  <conditionalFormatting sqref="A360">
    <cfRule type="duplicateValues" priority="59" dxfId="0">
      <formula>AND(COUNTIF($A$360:$A$360,A360)&gt;1,NOT(ISBLANK(A360)))</formula>
    </cfRule>
  </conditionalFormatting>
  <conditionalFormatting sqref="A361">
    <cfRule type="duplicateValues" priority="58" dxfId="0">
      <formula>AND(COUNTIF($A$361:$A$361,A361)&gt;1,NOT(ISBLANK(A361)))</formula>
    </cfRule>
  </conditionalFormatting>
  <conditionalFormatting sqref="A362">
    <cfRule type="duplicateValues" priority="57" dxfId="0">
      <formula>AND(COUNTIF($A$362:$A$362,A362)&gt;1,NOT(ISBLANK(A362)))</formula>
    </cfRule>
  </conditionalFormatting>
  <conditionalFormatting sqref="A363">
    <cfRule type="duplicateValues" priority="56" dxfId="0">
      <formula>AND(COUNTIF($A$363:$A$363,A363)&gt;1,NOT(ISBLANK(A363)))</formula>
    </cfRule>
  </conditionalFormatting>
  <conditionalFormatting sqref="A355 A358">
    <cfRule type="duplicateValues" priority="55" dxfId="0">
      <formula>AND(COUNTIF($A$355:$A$355,A355)+COUNTIF($A$358:$A$358,A355)&gt;1,NOT(ISBLANK(A355)))</formula>
    </cfRule>
  </conditionalFormatting>
  <conditionalFormatting sqref="A356:A357">
    <cfRule type="duplicateValues" priority="54" dxfId="0">
      <formula>AND(COUNTIF($A$356:$A$357,A356)&gt;1,NOT(ISBLANK(A356)))</formula>
    </cfRule>
  </conditionalFormatting>
  <conditionalFormatting sqref="A662:A676">
    <cfRule type="duplicateValues" priority="87" dxfId="0">
      <formula>AND(COUNTIF($A$662:$A$676,A662)&gt;1,NOT(ISBLANK(A662)))</formula>
    </cfRule>
  </conditionalFormatting>
  <conditionalFormatting sqref="A365">
    <cfRule type="duplicateValues" priority="51" dxfId="0">
      <formula>AND(COUNTIF($A$365:$A$365,A365)&gt;1,NOT(ISBLANK(A365)))</formula>
    </cfRule>
  </conditionalFormatting>
  <conditionalFormatting sqref="A366">
    <cfRule type="duplicateValues" priority="50" dxfId="0">
      <formula>AND(COUNTIF($A$366:$A$366,A366)&gt;1,NOT(ISBLANK(A366)))</formula>
    </cfRule>
  </conditionalFormatting>
  <conditionalFormatting sqref="A367">
    <cfRule type="duplicateValues" priority="52" dxfId="0">
      <formula>AND(COUNTIF($A$367:$A$367,A367)&gt;1,NOT(ISBLANK(A367)))</formula>
    </cfRule>
  </conditionalFormatting>
  <conditionalFormatting sqref="A368">
    <cfRule type="duplicateValues" priority="49" dxfId="0">
      <formula>AND(COUNTIF($A$368:$A$368,A368)&gt;1,NOT(ISBLANK(A368)))</formula>
    </cfRule>
  </conditionalFormatting>
  <conditionalFormatting sqref="A381">
    <cfRule type="duplicateValues" priority="53" dxfId="0">
      <formula>AND(COUNTIF($A$381:$A$381,A381)&gt;1,NOT(ISBLANK(A381)))</formula>
    </cfRule>
  </conditionalFormatting>
  <conditionalFormatting sqref="A369">
    <cfRule type="duplicateValues" priority="48" dxfId="0">
      <formula>AND(COUNTIF($A$369:$A$369,A369)&gt;1,NOT(ISBLANK(A369)))</formula>
    </cfRule>
  </conditionalFormatting>
  <conditionalFormatting sqref="A370:A371">
    <cfRule type="duplicateValues" priority="47" dxfId="0">
      <formula>AND(COUNTIF($A$370:$A$371,A370)&gt;1,NOT(ISBLANK(A370)))</formula>
    </cfRule>
  </conditionalFormatting>
  <conditionalFormatting sqref="A372">
    <cfRule type="duplicateValues" priority="46" dxfId="0">
      <formula>AND(COUNTIF($A$372:$A$372,A372)&gt;1,NOT(ISBLANK(A372)))</formula>
    </cfRule>
  </conditionalFormatting>
  <conditionalFormatting sqref="A373">
    <cfRule type="duplicateValues" priority="45" dxfId="0">
      <formula>AND(COUNTIF($A$373:$A$373,A373)&gt;1,NOT(ISBLANK(A373)))</formula>
    </cfRule>
  </conditionalFormatting>
  <conditionalFormatting sqref="A374:A375">
    <cfRule type="duplicateValues" priority="44" dxfId="0">
      <formula>AND(COUNTIF($A$374:$A$375,A374)&gt;1,NOT(ISBLANK(A374)))</formula>
    </cfRule>
  </conditionalFormatting>
  <conditionalFormatting sqref="A376">
    <cfRule type="duplicateValues" priority="43" dxfId="0">
      <formula>AND(COUNTIF($A$376:$A$376,A376)&gt;1,NOT(ISBLANK(A376)))</formula>
    </cfRule>
  </conditionalFormatting>
  <conditionalFormatting sqref="A377">
    <cfRule type="duplicateValues" priority="42" dxfId="0">
      <formula>AND(COUNTIF($A$377:$A$377,A377)&gt;1,NOT(ISBLANK(A377)))</formula>
    </cfRule>
  </conditionalFormatting>
  <conditionalFormatting sqref="A378">
    <cfRule type="duplicateValues" priority="41" dxfId="0">
      <formula>AND(COUNTIF($A$378:$A$378,A378)&gt;1,NOT(ISBLANK(A378)))</formula>
    </cfRule>
  </conditionalFormatting>
  <conditionalFormatting sqref="A380">
    <cfRule type="duplicateValues" priority="40" dxfId="0">
      <formula>AND(COUNTIF($A$380:$A$380,A380)&gt;1,NOT(ISBLANK(A380)))</formula>
    </cfRule>
  </conditionalFormatting>
  <conditionalFormatting sqref="A379">
    <cfRule type="duplicateValues" priority="39" dxfId="0">
      <formula>AND(COUNTIF($A$379:$A$379,A379)&gt;1,NOT(ISBLANK(A379)))</formula>
    </cfRule>
  </conditionalFormatting>
  <conditionalFormatting sqref="A364">
    <cfRule type="duplicateValues" priority="88" dxfId="0">
      <formula>AND(COUNTIF($A$364:$A$364,A364)&gt;1,NOT(ISBLANK(A364)))</formula>
    </cfRule>
  </conditionalFormatting>
  <conditionalFormatting sqref="A384">
    <cfRule type="duplicateValues" priority="89" dxfId="0">
      <formula>AND(COUNTIF($A$384:$A$384,A384)&gt;1,NOT(ISBLANK(A384)))</formula>
    </cfRule>
  </conditionalFormatting>
  <conditionalFormatting sqref="A392">
    <cfRule type="duplicateValues" priority="36" dxfId="0">
      <formula>AND(COUNTIF($A$392:$A$392,A392)&gt;1,NOT(ISBLANK(A392)))</formula>
    </cfRule>
  </conditionalFormatting>
  <conditionalFormatting sqref="A393">
    <cfRule type="duplicateValues" priority="34" dxfId="0">
      <formula>AND(COUNTIF($A$393:$A$393,A393)&gt;1,NOT(ISBLANK(A393)))</formula>
    </cfRule>
  </conditionalFormatting>
  <conditionalFormatting sqref="A394">
    <cfRule type="duplicateValues" priority="32" dxfId="0">
      <formula>AND(COUNTIF($A$394:$A$394,A394)&gt;1,NOT(ISBLANK(A394)))</formula>
    </cfRule>
  </conditionalFormatting>
  <conditionalFormatting sqref="A395">
    <cfRule type="duplicateValues" priority="30" dxfId="0">
      <formula>AND(COUNTIF($A$395:$A$395,A395)&gt;1,NOT(ISBLANK(A395)))</formula>
    </cfRule>
  </conditionalFormatting>
  <conditionalFormatting sqref="A398">
    <cfRule type="duplicateValues" priority="27" dxfId="0">
      <formula>AND(COUNTIF($A$398:$A$398,A398)&gt;1,NOT(ISBLANK(A398)))</formula>
    </cfRule>
  </conditionalFormatting>
  <conditionalFormatting sqref="A389">
    <cfRule type="duplicateValues" priority="23" dxfId="0">
      <formula>AND(COUNTIF($A$389:$A$389,A389)&gt;1,NOT(ISBLANK(A389)))</formula>
    </cfRule>
  </conditionalFormatting>
  <conditionalFormatting sqref="A390">
    <cfRule type="duplicateValues" priority="21" dxfId="0">
      <formula>AND(COUNTIF($A$390:$A$390,A390)&gt;1,NOT(ISBLANK(A390)))</formula>
    </cfRule>
  </conditionalFormatting>
  <conditionalFormatting sqref="A391">
    <cfRule type="duplicateValues" priority="19" dxfId="0">
      <formula>AND(COUNTIF($A$391:$A$391,A391)&gt;1,NOT(ISBLANK(A391)))</formula>
    </cfRule>
  </conditionalFormatting>
  <conditionalFormatting sqref="A385:A388">
    <cfRule type="duplicateValues" priority="25" dxfId="0">
      <formula>AND(COUNTIF($A$385:$A$388,A385)&gt;1,NOT(ISBLANK(A385)))</formula>
    </cfRule>
  </conditionalFormatting>
  <conditionalFormatting sqref="A688">
    <cfRule type="duplicateValues" priority="17" dxfId="0">
      <formula>AND(COUNTIF($A$688:$A$688,A688)&gt;1,NOT(ISBLANK(A688)))</formula>
    </cfRule>
  </conditionalFormatting>
  <conditionalFormatting sqref="A677:A687">
    <cfRule type="duplicateValues" priority="90" dxfId="0">
      <formula>AND(COUNTIF($A$677:$A$687,A677)&gt;1,NOT(ISBLANK(A677)))</formula>
    </cfRule>
  </conditionalFormatting>
  <conditionalFormatting sqref="A399">
    <cfRule type="duplicateValues" priority="13" dxfId="0">
      <formula>AND(COUNTIF($A$399:$A$399,A399)&gt;1,NOT(ISBLANK(A399)))</formula>
    </cfRule>
  </conditionalFormatting>
  <conditionalFormatting sqref="A697">
    <cfRule type="duplicateValues" priority="11" dxfId="0">
      <formula>AND(COUNTIF($A$697:$A$697,A697)&gt;1,NOT(ISBLANK(A697)))</formula>
    </cfRule>
  </conditionalFormatting>
  <conditionalFormatting sqref="A698:A699">
    <cfRule type="duplicateValues" priority="9" dxfId="0">
      <formula>AND(COUNTIF($A$698:$A$699,A698)&gt;1,NOT(ISBLANK(A698)))</formula>
    </cfRule>
  </conditionalFormatting>
  <conditionalFormatting sqref="A400:A404">
    <cfRule type="duplicateValues" priority="539" dxfId="0">
      <formula>AND(COUNTIF($A$400:$A$404,A400)&gt;1,NOT(ISBLANK(A400)))</formula>
    </cfRule>
  </conditionalFormatting>
  <conditionalFormatting sqref="A406">
    <cfRule type="duplicateValues" priority="5" dxfId="0">
      <formula>AND(COUNTIF($A$406:$A$406,A406)&gt;1,NOT(ISBLANK(A406)))</formula>
    </cfRule>
  </conditionalFormatting>
  <conditionalFormatting sqref="A405">
    <cfRule type="duplicateValues" priority="7" dxfId="0">
      <formula>AND(COUNTIF($A$405:$A$405,A405)&gt;1,NOT(ISBLANK(A405)))</formula>
    </cfRule>
  </conditionalFormatting>
  <conditionalFormatting sqref="A689:A696">
    <cfRule type="duplicateValues" priority="549" dxfId="0">
      <formula>AND(COUNTIF($A$689:$A$696,A689)&gt;1,NOT(ISBLANK(A689)))</formula>
    </cfRule>
  </conditionalFormatting>
  <conditionalFormatting sqref="W407">
    <cfRule type="duplicateValues" priority="550" dxfId="0">
      <formula>AND(COUNTIF($W$407:$W$407,W407)&gt;1,NOT(ISBLANK(W407)))</formula>
    </cfRule>
  </conditionalFormatting>
  <conditionalFormatting sqref="W408">
    <cfRule type="duplicateValues" priority="551" dxfId="0">
      <formula>AND(COUNTIF($W$408:$W$408,W408)&gt;1,NOT(ISBLANK(W408)))</formula>
    </cfRule>
  </conditionalFormatting>
  <printOptions headings="1"/>
  <pageMargins left="0.25" right="0.25" top="0.75" bottom="0.75" header="0.3" footer="0.3"/>
  <pageSetup orientation="landscape" paperSize="17" scale="58" r:id="rId1"/>
  <headerFooter>
    <oddHeader>&amp;C&amp;"Arial,Bold"&amp;12ONCOR ELECTRIC DELIVERY MONTHLY
CONSTRUCTION PROGRESS REPORT FOR
March - 2021</oddHeader>
    <oddFooter>&amp;R&amp;P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3">
    <pageSetUpPr fitToPage="1"/>
  </sheetPr>
  <dimension ref="A1:I303"/>
  <sheetViews>
    <sheetView zoomScale="55" zoomScaleNormal="55" workbookViewId="0" topLeftCell="A1"/>
  </sheetViews>
  <sheetFormatPr defaultColWidth="94.5542857142857" defaultRowHeight="13.5"/>
  <cols>
    <col min="1" max="1" width="39" style="71" bestFit="1" customWidth="1"/>
    <col min="2" max="2" width="94.5714285714286" style="79"/>
    <col min="3" max="22" width="94.5714285714286" style="71"/>
    <col min="23" max="23" width="30" style="71" hidden="1" customWidth="1"/>
    <col min="24" max="16384" width="94.5714285714286" style="71"/>
  </cols>
  <sheetData>
    <row r="1" spans="1:2" ht="13.2">
      <c r="A1" s="69"/>
      <c r="B1" s="70" t="s">
        <v>115</v>
      </c>
    </row>
    <row r="2" spans="1:2" ht="118.8">
      <c r="A2" s="72"/>
      <c r="B2" s="73" t="s">
        <v>1184</v>
      </c>
    </row>
    <row r="3" spans="1:2" ht="13.2">
      <c r="A3" s="74" t="s">
        <v>116</v>
      </c>
      <c r="B3" s="73" t="s">
        <v>662</v>
      </c>
    </row>
    <row r="4" spans="1:2" ht="13.2">
      <c r="A4" s="74" t="s">
        <v>0</v>
      </c>
      <c r="B4" s="73" t="s">
        <v>663</v>
      </c>
    </row>
    <row r="5" spans="1:2" ht="26.4">
      <c r="A5" s="74" t="s">
        <v>1</v>
      </c>
      <c r="B5" s="73" t="s">
        <v>664</v>
      </c>
    </row>
    <row r="6" spans="1:2" ht="39.6">
      <c r="A6" s="74" t="s">
        <v>2</v>
      </c>
      <c r="B6" s="73" t="s">
        <v>1185</v>
      </c>
    </row>
    <row r="7" spans="1:2" ht="26.4">
      <c r="A7" s="75" t="s">
        <v>3</v>
      </c>
      <c r="B7" s="73" t="s">
        <v>665</v>
      </c>
    </row>
    <row r="8" spans="1:2" ht="13.2">
      <c r="A8" s="75" t="s">
        <v>682</v>
      </c>
      <c r="B8" s="73" t="s">
        <v>666</v>
      </c>
    </row>
    <row r="9" spans="1:2" ht="13.2">
      <c r="A9" s="75" t="s">
        <v>683</v>
      </c>
      <c r="B9" s="73" t="s">
        <v>667</v>
      </c>
    </row>
    <row r="10" spans="1:2" ht="123" customHeight="1">
      <c r="A10" s="76" t="s">
        <v>6</v>
      </c>
      <c r="B10" s="73" t="s">
        <v>668</v>
      </c>
    </row>
    <row r="11" spans="1:2" ht="79.2">
      <c r="A11" s="76" t="s">
        <v>7</v>
      </c>
      <c r="B11" s="73" t="s">
        <v>669</v>
      </c>
    </row>
    <row r="12" spans="1:2" ht="26.4">
      <c r="A12" s="76" t="s">
        <v>8</v>
      </c>
      <c r="B12" s="73" t="s">
        <v>670</v>
      </c>
    </row>
    <row r="13" spans="1:2" ht="39.6">
      <c r="A13" s="76" t="s">
        <v>9</v>
      </c>
      <c r="B13" s="73" t="s">
        <v>671</v>
      </c>
    </row>
    <row r="14" spans="1:2" ht="26.4">
      <c r="A14" s="77" t="s">
        <v>10</v>
      </c>
      <c r="B14" s="73" t="s">
        <v>672</v>
      </c>
    </row>
    <row r="15" spans="1:2" ht="39.6">
      <c r="A15" s="77" t="s">
        <v>117</v>
      </c>
      <c r="B15" s="73" t="s">
        <v>673</v>
      </c>
    </row>
    <row r="16" spans="1:2" ht="26.4">
      <c r="A16" s="77" t="s">
        <v>118</v>
      </c>
      <c r="B16" s="73" t="s">
        <v>674</v>
      </c>
    </row>
    <row r="17" spans="1:2" ht="26.4">
      <c r="A17" s="78" t="s">
        <v>13</v>
      </c>
      <c r="B17" s="73" t="s">
        <v>675</v>
      </c>
    </row>
    <row r="18" spans="1:2" ht="39.6">
      <c r="A18" s="74" t="s">
        <v>14</v>
      </c>
      <c r="B18" s="73" t="s">
        <v>1186</v>
      </c>
    </row>
    <row r="19" spans="1:2" ht="13.2">
      <c r="A19" s="74" t="s">
        <v>15</v>
      </c>
      <c r="B19" s="73" t="s">
        <v>676</v>
      </c>
    </row>
    <row r="20" spans="1:2" ht="39.6">
      <c r="A20" s="74" t="s">
        <v>16</v>
      </c>
      <c r="B20" s="73" t="s">
        <v>119</v>
      </c>
    </row>
    <row r="21" spans="1:2" ht="26.4">
      <c r="A21" s="78" t="s">
        <v>17</v>
      </c>
      <c r="B21" s="73" t="s">
        <v>677</v>
      </c>
    </row>
    <row r="22" spans="1:2" ht="39.6">
      <c r="A22" s="74" t="s">
        <v>18</v>
      </c>
      <c r="B22" s="73" t="s">
        <v>678</v>
      </c>
    </row>
    <row r="23" spans="1:2" ht="13.2">
      <c r="A23" s="78" t="s">
        <v>19</v>
      </c>
      <c r="B23" s="73" t="s">
        <v>679</v>
      </c>
    </row>
    <row r="24" spans="1:2" ht="79.2">
      <c r="A24" s="74" t="s">
        <v>20</v>
      </c>
      <c r="B24" s="73" t="s">
        <v>680</v>
      </c>
    </row>
    <row r="25" spans="1:2" ht="39.6">
      <c r="A25" s="74" t="s">
        <v>21</v>
      </c>
      <c r="B25" s="73" t="s">
        <v>681</v>
      </c>
    </row>
    <row r="175" spans="9:9" ht="13.2">
      <c r="I175" s="47"/>
    </row>
    <row r="176" spans="9:9" ht="13.2">
      <c r="I176" s="47"/>
    </row>
    <row r="268" spans="8:8" ht="13.2">
      <c r="H268" s="71">
        <v>139510</v>
      </c>
    </row>
    <row r="303" spans="1:1" ht="13.2">
      <c r="A303" s="71" t="s">
        <v>1107</v>
      </c>
    </row>
  </sheetData>
  <customSheetViews>
    <customSheetView guid="{e42a823e-c816-4f22-81a1-e08def3923cc}" fitToPage="1" hiddenColumns="1" topLeftCell="A5">
      <selection pane="topLeft" activeCell="B10" sqref="B10"/>
      <pageMargins left="0.25" right="0.25" top="0.75" bottom="0.75" header="0.3" footer="0.3"/>
      <printOptions headings="1"/>
      <pageSetup fitToHeight="0" orientation="landscape" paperSize="3" scale="26"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26"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8">
    <pageSetUpPr fitToPage="1"/>
  </sheetPr>
  <dimension ref="A2:J303"/>
  <sheetViews>
    <sheetView zoomScale="70" zoomScaleNormal="70" workbookViewId="0" topLeftCell="A1">
      <selection pane="topLeft" activeCell="E10" sqref="E10"/>
    </sheetView>
  </sheetViews>
  <sheetFormatPr defaultColWidth="9.33428571428571" defaultRowHeight="13.5"/>
  <cols>
    <col min="1" max="1" width="37.5714285714286" style="19" customWidth="1"/>
    <col min="2"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15.6">
      <c r="A2" s="25" t="s">
        <v>121</v>
      </c>
    </row>
    <row r="3" spans="1:1" s="2" customFormat="1" ht="15.6">
      <c r="A3" s="3"/>
    </row>
    <row r="4" spans="2:4" s="2" customFormat="1" ht="68.1" customHeight="1">
      <c r="B4" s="4" t="s">
        <v>122</v>
      </c>
      <c r="C4" s="21" t="s">
        <v>123</v>
      </c>
      <c r="D4" s="5" t="s">
        <v>93</v>
      </c>
    </row>
    <row r="5" spans="1:4" s="2" customFormat="1" ht="32.1" customHeight="1">
      <c r="A5" s="6"/>
      <c r="B5" s="7" t="s">
        <v>94</v>
      </c>
      <c r="C5" s="8" t="s">
        <v>95</v>
      </c>
      <c r="D5" s="8" t="s">
        <v>96</v>
      </c>
    </row>
    <row r="6" spans="1:4" s="2" customFormat="1" ht="21.75" customHeight="1">
      <c r="A6" s="9" t="s">
        <v>97</v>
      </c>
      <c r="B6" s="1">
        <v>2952000</v>
      </c>
      <c r="C6" s="1" t="s">
        <v>98</v>
      </c>
      <c r="D6" s="1" t="s">
        <v>98</v>
      </c>
    </row>
    <row r="7" spans="1:4" s="2" customFormat="1" ht="23.7" customHeight="1">
      <c r="A7" s="10" t="s">
        <v>99</v>
      </c>
      <c r="B7" s="1">
        <v>601000</v>
      </c>
      <c r="C7" s="1" t="s">
        <v>98</v>
      </c>
      <c r="D7" s="1" t="s">
        <v>98</v>
      </c>
    </row>
    <row r="8" spans="1:4" s="2" customFormat="1" ht="24" customHeight="1">
      <c r="A8" s="10" t="s">
        <v>100</v>
      </c>
      <c r="B8" s="1">
        <v>2959000</v>
      </c>
      <c r="C8" s="1" t="s">
        <v>98</v>
      </c>
      <c r="D8" s="1" t="s">
        <v>98</v>
      </c>
    </row>
    <row r="9" spans="1:4" s="2" customFormat="1" ht="34.5" customHeight="1">
      <c r="A9" s="10" t="s">
        <v>101</v>
      </c>
      <c r="B9" s="1">
        <v>8324000</v>
      </c>
      <c r="C9" s="1" t="s">
        <v>98</v>
      </c>
      <c r="D9" s="1" t="s">
        <v>98</v>
      </c>
    </row>
    <row r="10" spans="1:4" s="2" customFormat="1" ht="23.1" customHeight="1">
      <c r="A10" s="10" t="s">
        <v>102</v>
      </c>
      <c r="B10" s="1">
        <v>0</v>
      </c>
      <c r="C10" s="1" t="s">
        <v>98</v>
      </c>
      <c r="D10" s="1" t="s">
        <v>98</v>
      </c>
    </row>
    <row r="11" spans="1:4" s="2" customFormat="1" ht="25.5" customHeight="1">
      <c r="A11" s="10" t="s">
        <v>103</v>
      </c>
      <c r="B11" s="1">
        <v>11663000</v>
      </c>
      <c r="C11" s="1" t="s">
        <v>98</v>
      </c>
      <c r="D11" s="1" t="s">
        <v>98</v>
      </c>
    </row>
    <row r="12" spans="1:4" s="2" customFormat="1" ht="24" customHeight="1">
      <c r="A12" s="11" t="s">
        <v>104</v>
      </c>
      <c r="B12" s="1">
        <f>SUM(B6:B11)</f>
        <v>26499000</v>
      </c>
      <c r="C12" s="1" t="s">
        <v>98</v>
      </c>
      <c r="D12" s="1" t="s">
        <v>98</v>
      </c>
    </row>
    <row r="13" spans="1:4" s="2" customFormat="1" ht="36" customHeight="1">
      <c r="A13" s="12" t="s">
        <v>105</v>
      </c>
      <c r="B13" s="1">
        <v>0</v>
      </c>
      <c r="C13" s="1" t="s">
        <v>98</v>
      </c>
      <c r="D13" s="1" t="s">
        <v>98</v>
      </c>
    </row>
    <row r="14" spans="1:4" s="2" customFormat="1" ht="19.5" customHeight="1">
      <c r="A14" s="13" t="s">
        <v>106</v>
      </c>
      <c r="B14" s="26">
        <f>B12</f>
        <v>26499000</v>
      </c>
      <c r="C14" s="1" t="s">
        <v>98</v>
      </c>
      <c r="D14" s="1" t="s">
        <v>98</v>
      </c>
    </row>
    <row r="15" spans="1:1" s="2" customFormat="1" ht="15.6">
      <c r="A15" s="14"/>
    </row>
    <row r="16" spans="1:5" s="2" customFormat="1" ht="19.5" customHeight="1">
      <c r="A16" s="22"/>
      <c r="B16" s="15" t="s">
        <v>107</v>
      </c>
      <c r="C16" s="16" t="s">
        <v>107</v>
      </c>
      <c r="D16" s="16" t="s">
        <v>107</v>
      </c>
      <c r="E16" s="23"/>
    </row>
    <row r="17" spans="1:4" s="2" customFormat="1" ht="18.75" customHeight="1">
      <c r="A17" s="9" t="s">
        <v>97</v>
      </c>
      <c r="B17" s="1">
        <v>0</v>
      </c>
      <c r="C17" s="1" t="s">
        <v>59</v>
      </c>
      <c r="D17" s="1" t="s">
        <v>59</v>
      </c>
    </row>
    <row r="18" spans="1:4" s="2" customFormat="1" ht="30.6" customHeight="1">
      <c r="A18" s="10" t="s">
        <v>99</v>
      </c>
      <c r="B18" s="1">
        <f>0+0</f>
        <v>0</v>
      </c>
      <c r="C18" s="1" t="s">
        <v>98</v>
      </c>
      <c r="D18" s="1" t="s">
        <v>98</v>
      </c>
    </row>
    <row r="19" spans="1:4" s="2" customFormat="1" ht="27.75" customHeight="1">
      <c r="A19" s="10" t="s">
        <v>100</v>
      </c>
      <c r="B19" s="1">
        <v>499000</v>
      </c>
      <c r="C19" s="1" t="s">
        <v>98</v>
      </c>
      <c r="D19" s="1" t="s">
        <v>98</v>
      </c>
    </row>
    <row r="20" spans="1:4" s="2" customFormat="1" ht="39.6" customHeight="1">
      <c r="A20" s="10" t="s">
        <v>101</v>
      </c>
      <c r="B20" s="1">
        <v>3341000</v>
      </c>
      <c r="C20" s="1" t="s">
        <v>98</v>
      </c>
      <c r="D20" s="1" t="s">
        <v>98</v>
      </c>
    </row>
    <row r="21" spans="1:4" s="2" customFormat="1" ht="20.25" customHeight="1">
      <c r="A21" s="10" t="s">
        <v>102</v>
      </c>
      <c r="B21" s="1">
        <v>338000</v>
      </c>
      <c r="C21" s="1" t="s">
        <v>98</v>
      </c>
      <c r="D21" s="1" t="s">
        <v>98</v>
      </c>
    </row>
    <row r="22" spans="1:4" s="2" customFormat="1" ht="26.85" customHeight="1">
      <c r="A22" s="10" t="s">
        <v>103</v>
      </c>
      <c r="B22" s="1">
        <v>2467000</v>
      </c>
      <c r="C22" s="1" t="s">
        <v>98</v>
      </c>
      <c r="D22" s="1" t="s">
        <v>98</v>
      </c>
    </row>
    <row r="23" spans="1:4" s="2" customFormat="1" ht="24" customHeight="1">
      <c r="A23" s="11" t="s">
        <v>104</v>
      </c>
      <c r="B23" s="1">
        <f>SUM(B17:B22)</f>
        <v>6645000</v>
      </c>
      <c r="C23" s="1" t="s">
        <v>98</v>
      </c>
      <c r="D23" s="1" t="s">
        <v>98</v>
      </c>
    </row>
    <row r="24" spans="1:4" s="2" customFormat="1" ht="36" customHeight="1">
      <c r="A24" s="12" t="s">
        <v>105</v>
      </c>
      <c r="B24" s="1">
        <v>587000</v>
      </c>
      <c r="C24" s="1" t="s">
        <v>98</v>
      </c>
      <c r="D24" s="1" t="s">
        <v>98</v>
      </c>
    </row>
    <row r="25" spans="1:4" s="2" customFormat="1" ht="19.5" customHeight="1">
      <c r="A25" s="13" t="s">
        <v>106</v>
      </c>
      <c r="B25" s="26">
        <v>7232000</v>
      </c>
      <c r="C25" s="1" t="s">
        <v>98</v>
      </c>
      <c r="D25" s="1" t="s">
        <v>98</v>
      </c>
    </row>
    <row r="26" s="2" customFormat="1" ht="15.6"/>
    <row r="27" s="2" customFormat="1" ht="15.6"/>
    <row r="28" s="2" customFormat="1" ht="15.6"/>
    <row r="29" s="2" customFormat="1" ht="15.6"/>
    <row r="30" spans="1:4" s="2" customFormat="1" ht="15.6">
      <c r="A30" s="24" t="s">
        <v>108</v>
      </c>
      <c r="B30" s="27">
        <f>B14+B25</f>
        <v>33731000</v>
      </c>
      <c r="C30" s="17"/>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1107</v>
      </c>
      <c r="C303" s="19" t="s">
        <v>1108</v>
      </c>
    </row>
  </sheetData>
  <customSheetViews>
    <customSheetView guid="{e42a823e-c816-4f22-81a1-e08def3923cc}" fitToPage="1" hiddenColumns="1" topLeftCell="A1">
      <pageMargins left="0.25" right="0.25" top="0.75" bottom="0.75" header="0.3" footer="0.3"/>
      <printOptions headings="1"/>
      <pageSetup fitToHeight="0" orientation="landscape" paperSize="3" scale="99"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9"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1">
    <tabColor rgb="FFFFFF00"/>
    <pageSetUpPr fitToPage="1"/>
  </sheetPr>
  <dimension ref="A1:J303"/>
  <sheetViews>
    <sheetView zoomScale="70" zoomScaleNormal="70" workbookViewId="0" topLeftCell="A7">
      <selection pane="topLeft" activeCell="B25" sqref="B25"/>
    </sheetView>
  </sheetViews>
  <sheetFormatPr defaultColWidth="9.33428571428571" defaultRowHeight="13.5"/>
  <cols>
    <col min="1" max="1" width="37.5714285714286" style="19" customWidth="1"/>
    <col min="2" max="2" width="27.5714285714286" style="127" customWidth="1"/>
    <col min="3" max="3" width="25.5714285714286" style="127" customWidth="1"/>
    <col min="4"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2:3" s="2" customFormat="1" ht="15.6">
      <c r="B1" s="117"/>
      <c r="C1" s="117"/>
    </row>
    <row r="2" spans="1:3" s="2" customFormat="1" ht="15.6">
      <c r="A2" s="25" t="s">
        <v>399</v>
      </c>
      <c r="B2" s="117"/>
      <c r="C2" s="117"/>
    </row>
    <row r="3" spans="1:3" s="2" customFormat="1" ht="15.6">
      <c r="A3" s="3"/>
      <c r="B3" s="117"/>
      <c r="C3" s="117"/>
    </row>
    <row r="4" spans="2:4" s="2" customFormat="1" ht="68.1" customHeight="1">
      <c r="B4" s="118" t="s">
        <v>91</v>
      </c>
      <c r="C4" s="119" t="s">
        <v>225</v>
      </c>
      <c r="D4" s="5" t="s">
        <v>93</v>
      </c>
    </row>
    <row r="5" spans="1:4" s="2" customFormat="1" ht="31.2">
      <c r="A5" s="6"/>
      <c r="B5" s="120" t="s">
        <v>94</v>
      </c>
      <c r="C5" s="121" t="s">
        <v>95</v>
      </c>
      <c r="D5" s="8" t="s">
        <v>96</v>
      </c>
    </row>
    <row r="6" spans="1:4" s="2" customFormat="1" ht="21.75" customHeight="1">
      <c r="A6" s="56" t="s">
        <v>97</v>
      </c>
      <c r="B6" s="141">
        <v>4781000</v>
      </c>
      <c r="C6" s="168">
        <v>10039938</v>
      </c>
      <c r="D6" s="164">
        <v>11269080.35</v>
      </c>
    </row>
    <row r="7" spans="1:4" s="2" customFormat="1" ht="28.5" customHeight="1">
      <c r="A7" s="136" t="s">
        <v>99</v>
      </c>
      <c r="B7" s="141">
        <v>1773000</v>
      </c>
      <c r="C7" s="140">
        <v>976563</v>
      </c>
      <c r="D7" s="164">
        <v>94656.380000000005</v>
      </c>
    </row>
    <row r="8" spans="1:4" s="2" customFormat="1" ht="25.5" customHeight="1">
      <c r="A8" s="136" t="s">
        <v>100</v>
      </c>
      <c r="B8" s="141">
        <v>1987000</v>
      </c>
      <c r="C8" s="140">
        <v>1621845</v>
      </c>
      <c r="D8" s="164">
        <v>3521837.0800000001</v>
      </c>
    </row>
    <row r="9" spans="1:4" s="2" customFormat="1" ht="34.5" customHeight="1">
      <c r="A9" s="136" t="s">
        <v>101</v>
      </c>
      <c r="B9" s="141">
        <v>14486000</v>
      </c>
      <c r="C9" s="140">
        <v>20013049</v>
      </c>
      <c r="D9" s="164">
        <v>20370686.300000001</v>
      </c>
    </row>
    <row r="10" spans="1:4" s="2" customFormat="1" ht="23.1" customHeight="1">
      <c r="A10" s="10" t="s">
        <v>102</v>
      </c>
      <c r="B10" s="122">
        <v>0</v>
      </c>
      <c r="C10" s="130">
        <v>0</v>
      </c>
      <c r="D10" s="164">
        <v>0</v>
      </c>
    </row>
    <row r="11" spans="1:4" s="2" customFormat="1" ht="25.5" customHeight="1">
      <c r="A11" s="136" t="s">
        <v>103</v>
      </c>
      <c r="B11" s="141">
        <v>24456000</v>
      </c>
      <c r="C11" s="140">
        <v>32067030</v>
      </c>
      <c r="D11" s="164">
        <v>25348280.949999999</v>
      </c>
    </row>
    <row r="12" spans="1:4" s="2" customFormat="1" ht="24" customHeight="1">
      <c r="A12" s="11" t="s">
        <v>104</v>
      </c>
      <c r="B12" s="122">
        <f>SUM(B6:B11)</f>
        <v>47483000</v>
      </c>
      <c r="C12" s="130">
        <f>SUM(C6:C11)</f>
        <v>64718425</v>
      </c>
      <c r="D12" s="164">
        <v>60604541.060000002</v>
      </c>
    </row>
    <row r="13" spans="1:4" s="2" customFormat="1" ht="36" customHeight="1">
      <c r="A13" s="12" t="s">
        <v>105</v>
      </c>
      <c r="B13" s="122"/>
      <c r="C13" s="130">
        <v>0</v>
      </c>
      <c r="D13" s="164">
        <v>0</v>
      </c>
    </row>
    <row r="14" spans="1:4" s="2" customFormat="1" ht="19.5" customHeight="1">
      <c r="A14" s="13" t="s">
        <v>106</v>
      </c>
      <c r="B14" s="123">
        <f>B12+B13</f>
        <v>47483000</v>
      </c>
      <c r="C14" s="130">
        <f>C12</f>
        <v>64718425</v>
      </c>
      <c r="D14" s="164">
        <v>60604541.060000002</v>
      </c>
    </row>
    <row r="15" spans="1:3" s="2" customFormat="1" ht="15.6">
      <c r="A15" s="14"/>
      <c r="B15" s="117"/>
      <c r="C15" s="128"/>
    </row>
    <row r="16" spans="1:5" s="2" customFormat="1" ht="19.5" customHeight="1">
      <c r="A16" s="22"/>
      <c r="B16" s="124" t="s">
        <v>107</v>
      </c>
      <c r="C16" s="129" t="s">
        <v>107</v>
      </c>
      <c r="D16" s="16" t="s">
        <v>107</v>
      </c>
      <c r="E16" s="23"/>
    </row>
    <row r="17" spans="1:4" s="2" customFormat="1" ht="18.75" customHeight="1">
      <c r="A17" s="9" t="s">
        <v>97</v>
      </c>
      <c r="B17" s="122">
        <v>0</v>
      </c>
      <c r="C17" s="146">
        <v>0</v>
      </c>
      <c r="D17" s="164" t="s">
        <v>59</v>
      </c>
    </row>
    <row r="18" spans="1:4" s="2" customFormat="1" ht="30.6" customHeight="1">
      <c r="A18" s="10" t="s">
        <v>99</v>
      </c>
      <c r="B18" s="122">
        <f>0+0</f>
        <v>0</v>
      </c>
      <c r="C18" s="146">
        <v>0</v>
      </c>
      <c r="D18" s="164">
        <v>0</v>
      </c>
    </row>
    <row r="19" spans="1:5" s="2" customFormat="1" ht="27.75" customHeight="1">
      <c r="A19" s="10" t="s">
        <v>100</v>
      </c>
      <c r="B19" s="122">
        <v>500000</v>
      </c>
      <c r="C19" s="146">
        <v>501523</v>
      </c>
      <c r="D19" s="164">
        <v>594751.68000000005</v>
      </c>
      <c r="E19" s="2" t="s">
        <v>1601</v>
      </c>
    </row>
    <row r="20" spans="1:4" s="2" customFormat="1" ht="39.6" customHeight="1">
      <c r="A20" s="10" t="s">
        <v>101</v>
      </c>
      <c r="B20" s="122">
        <v>4000000</v>
      </c>
      <c r="C20" s="146">
        <v>3521325</v>
      </c>
      <c r="D20" s="164">
        <v>3977143.27</v>
      </c>
    </row>
    <row r="21" spans="1:4" s="2" customFormat="1" ht="20.25" customHeight="1">
      <c r="A21" s="10" t="s">
        <v>102</v>
      </c>
      <c r="B21" s="122">
        <v>100000</v>
      </c>
      <c r="C21" s="146">
        <v>323791</v>
      </c>
      <c r="D21" s="164">
        <v>361070.92999999999</v>
      </c>
    </row>
    <row r="22" spans="1:4" s="2" customFormat="1" ht="26.85" customHeight="1">
      <c r="A22" s="10" t="s">
        <v>103</v>
      </c>
      <c r="B22" s="122">
        <v>4150000</v>
      </c>
      <c r="C22" s="146">
        <v>2888255</v>
      </c>
      <c r="D22" s="164">
        <v>6341831.1500000004</v>
      </c>
    </row>
    <row r="23" spans="1:4" s="2" customFormat="1" ht="24" customHeight="1">
      <c r="A23" s="11" t="s">
        <v>104</v>
      </c>
      <c r="B23" s="376">
        <f>SUM(B17:B22)</f>
        <v>8750000</v>
      </c>
      <c r="C23" s="376">
        <f>SUM(C17:C22)</f>
        <v>7234894</v>
      </c>
      <c r="D23" s="164">
        <v>11274797.030000001</v>
      </c>
    </row>
    <row r="24" spans="1:4" s="2" customFormat="1" ht="36" customHeight="1">
      <c r="A24" s="12" t="s">
        <v>105</v>
      </c>
      <c r="B24" s="122">
        <v>0</v>
      </c>
      <c r="C24" s="146">
        <v>3349399</v>
      </c>
      <c r="D24" s="164">
        <v>0</v>
      </c>
    </row>
    <row r="25" spans="1:4" s="2" customFormat="1" ht="19.5" customHeight="1">
      <c r="A25" s="13" t="s">
        <v>106</v>
      </c>
      <c r="B25" s="377">
        <v>8750000</v>
      </c>
      <c r="C25" s="146">
        <v>10584293</v>
      </c>
      <c r="D25" s="164">
        <v>11274797.030000001</v>
      </c>
    </row>
    <row r="26" spans="2:3" s="2" customFormat="1" ht="15.6">
      <c r="B26" s="117"/>
      <c r="C26" s="117"/>
    </row>
    <row r="27" spans="2:3" s="2" customFormat="1" ht="15.6">
      <c r="B27" s="117"/>
      <c r="C27" s="117"/>
    </row>
    <row r="28" spans="2:3" s="2" customFormat="1" ht="15.6">
      <c r="B28" s="117"/>
      <c r="C28" s="117"/>
    </row>
    <row r="29" spans="2:3" s="2" customFormat="1" ht="15.6">
      <c r="B29" s="117"/>
      <c r="C29" s="117"/>
    </row>
    <row r="30" spans="1:4" s="2" customFormat="1" ht="15.6">
      <c r="A30" s="24" t="s">
        <v>108</v>
      </c>
      <c r="B30" s="125">
        <f>B25+B14</f>
        <v>56233000</v>
      </c>
      <c r="C30" s="125">
        <f>C14+C25</f>
        <v>75302718</v>
      </c>
      <c r="D30" s="375">
        <v>71879338.090000004</v>
      </c>
    </row>
    <row r="31" spans="2:3" s="2" customFormat="1" ht="15.6">
      <c r="B31" s="117"/>
      <c r="C31" s="117"/>
    </row>
    <row r="32" spans="2:2" ht="13.2">
      <c r="B32" s="126"/>
    </row>
    <row r="33" spans="2:2" ht="13.2">
      <c r="B33" s="126"/>
    </row>
    <row r="34" spans="2:2" ht="13.2">
      <c r="B34" s="126"/>
    </row>
    <row r="35" spans="2:2" ht="13.2">
      <c r="B35" s="126"/>
    </row>
    <row r="36" spans="2:2" ht="13.2">
      <c r="B36" s="126"/>
    </row>
    <row r="37" spans="2:2" ht="13.2">
      <c r="B37" s="126"/>
    </row>
    <row r="38" spans="2:2" ht="13.2">
      <c r="B38" s="126"/>
    </row>
    <row r="175" spans="10:10" ht="13.2">
      <c r="J175" s="89"/>
    </row>
    <row r="176" spans="10:10" ht="13.2">
      <c r="J176" s="89"/>
    </row>
    <row r="268" spans="9:9" ht="13.2">
      <c r="I268" s="19">
        <v>139510</v>
      </c>
    </row>
    <row r="303" spans="1:3" ht="13.2">
      <c r="A303" s="19" t="s">
        <v>1107</v>
      </c>
      <c r="C303" s="127" t="s">
        <v>1108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6">
    <pageSetUpPr fitToPage="1"/>
  </sheetPr>
  <dimension ref="A2:J303"/>
  <sheetViews>
    <sheetView zoomScale="70" zoomScaleNormal="70" workbookViewId="0" topLeftCell="A1">
      <selection pane="topLeft" activeCell="A10" sqref="A10"/>
    </sheetView>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18">
      <c r="A2" s="142" t="s">
        <v>1599</v>
      </c>
    </row>
    <row r="3" spans="1:1" s="2" customFormat="1" ht="15.6">
      <c r="A3" s="3"/>
    </row>
    <row r="4" spans="2:4" s="2" customFormat="1" ht="62.4">
      <c r="B4" s="4" t="s">
        <v>173</v>
      </c>
      <c r="C4" s="21" t="s">
        <v>325</v>
      </c>
      <c r="D4" s="5" t="s">
        <v>93</v>
      </c>
    </row>
    <row r="5" spans="1:4" s="2" customFormat="1" ht="31.2">
      <c r="A5" s="6"/>
      <c r="B5" s="7" t="s">
        <v>94</v>
      </c>
      <c r="C5" s="8" t="s">
        <v>95</v>
      </c>
      <c r="D5" s="8" t="s">
        <v>96</v>
      </c>
    </row>
    <row r="6" spans="1:4" s="2" customFormat="1" ht="15.6">
      <c r="A6" s="9" t="s">
        <v>97</v>
      </c>
      <c r="B6" s="29">
        <v>21540000</v>
      </c>
      <c r="C6" s="28">
        <v>29205738</v>
      </c>
      <c r="D6" s="1" t="s">
        <v>98</v>
      </c>
    </row>
    <row r="7" spans="1:4" s="2" customFormat="1" ht="15.6">
      <c r="A7" s="10" t="s">
        <v>99</v>
      </c>
      <c r="B7" s="29">
        <v>5322000</v>
      </c>
      <c r="C7" s="28">
        <v>0</v>
      </c>
      <c r="D7" s="1" t="s">
        <v>98</v>
      </c>
    </row>
    <row r="8" spans="1:4" s="2" customFormat="1" ht="15.6">
      <c r="A8" s="10" t="s">
        <v>100</v>
      </c>
      <c r="B8" s="29">
        <v>2269000</v>
      </c>
      <c r="C8" s="28">
        <v>2877377</v>
      </c>
      <c r="D8" s="1" t="s">
        <v>98</v>
      </c>
    </row>
    <row r="9" spans="1:4" s="2" customFormat="1" ht="31.2">
      <c r="A9" s="10" t="s">
        <v>101</v>
      </c>
      <c r="B9" s="29">
        <v>74495000</v>
      </c>
      <c r="C9" s="28">
        <v>76498142</v>
      </c>
      <c r="D9" s="1" t="s">
        <v>98</v>
      </c>
    </row>
    <row r="10" spans="1:4" s="2" customFormat="1" ht="15.6">
      <c r="A10" s="10" t="s">
        <v>102</v>
      </c>
      <c r="B10" s="1">
        <v>0</v>
      </c>
      <c r="C10" s="28">
        <v>0</v>
      </c>
      <c r="D10" s="1" t="s">
        <v>98</v>
      </c>
    </row>
    <row r="11" spans="1:4" s="2" customFormat="1" ht="15.6">
      <c r="A11" s="10" t="s">
        <v>103</v>
      </c>
      <c r="B11" s="29">
        <v>96103000</v>
      </c>
      <c r="C11" s="28">
        <v>103610002</v>
      </c>
      <c r="D11" s="1" t="s">
        <v>98</v>
      </c>
    </row>
    <row r="12" spans="1:4" s="2" customFormat="1" ht="15.6">
      <c r="A12" s="11" t="s">
        <v>104</v>
      </c>
      <c r="B12" s="1">
        <f>SUM(B6:B11)</f>
        <v>199729000</v>
      </c>
      <c r="C12" s="28">
        <f>SUM(C6:C11)</f>
        <v>212191259</v>
      </c>
      <c r="D12" s="1" t="s">
        <v>98</v>
      </c>
    </row>
    <row r="13" spans="1:4" s="2" customFormat="1" ht="31.2">
      <c r="A13" s="12" t="s">
        <v>105</v>
      </c>
      <c r="B13" s="1">
        <v>0</v>
      </c>
      <c r="C13" s="28">
        <v>36379783</v>
      </c>
      <c r="D13" s="1" t="s">
        <v>98</v>
      </c>
    </row>
    <row r="14" spans="1:4" s="2" customFormat="1" ht="15.6">
      <c r="A14" s="13" t="s">
        <v>106</v>
      </c>
      <c r="B14" s="26">
        <f>B12+B13</f>
        <v>199729000</v>
      </c>
      <c r="C14" s="28">
        <f>SUM(C12:C13)</f>
        <v>248571042</v>
      </c>
      <c r="D14" s="1" t="s">
        <v>98</v>
      </c>
    </row>
    <row r="15" spans="1:3" s="2" customFormat="1" ht="15.6">
      <c r="A15" s="14"/>
      <c r="C15" s="45"/>
    </row>
    <row r="16" spans="1:5" s="2" customFormat="1" ht="15.6">
      <c r="A16" s="22"/>
      <c r="B16" s="15" t="s">
        <v>107</v>
      </c>
      <c r="C16" s="145" t="s">
        <v>107</v>
      </c>
      <c r="D16" s="16" t="s">
        <v>107</v>
      </c>
      <c r="E16" s="23"/>
    </row>
    <row r="17" spans="1:4" s="2" customFormat="1" ht="15.6">
      <c r="A17" s="9" t="s">
        <v>97</v>
      </c>
      <c r="B17" s="1">
        <v>0</v>
      </c>
      <c r="C17" s="28">
        <v>0</v>
      </c>
      <c r="D17" s="1" t="s">
        <v>59</v>
      </c>
    </row>
    <row r="18" spans="1:4" s="2" customFormat="1" ht="15.6">
      <c r="A18" s="10" t="s">
        <v>99</v>
      </c>
      <c r="B18" s="1">
        <v>245000</v>
      </c>
      <c r="C18" s="28">
        <v>166800</v>
      </c>
      <c r="D18" s="1" t="s">
        <v>98</v>
      </c>
    </row>
    <row r="19" spans="1:4" s="2" customFormat="1" ht="15.6">
      <c r="A19" s="10" t="s">
        <v>100</v>
      </c>
      <c r="B19" s="1">
        <v>922857</v>
      </c>
      <c r="C19" s="28">
        <v>908706</v>
      </c>
      <c r="D19" s="1" t="s">
        <v>98</v>
      </c>
    </row>
    <row r="20" spans="1:4" s="2" customFormat="1" ht="31.2">
      <c r="A20" s="10" t="s">
        <v>101</v>
      </c>
      <c r="B20" s="1">
        <v>15969607</v>
      </c>
      <c r="C20" s="28">
        <v>9781320</v>
      </c>
      <c r="D20" s="1" t="s">
        <v>98</v>
      </c>
    </row>
    <row r="21" spans="1:4" s="2" customFormat="1" ht="15.6">
      <c r="A21" s="10" t="s">
        <v>102</v>
      </c>
      <c r="B21" s="1">
        <v>2270494</v>
      </c>
      <c r="C21" s="28">
        <v>479109</v>
      </c>
      <c r="D21" s="1" t="s">
        <v>98</v>
      </c>
    </row>
    <row r="22" spans="1:4" s="2" customFormat="1" ht="15.6">
      <c r="A22" s="10" t="s">
        <v>103</v>
      </c>
      <c r="B22" s="1">
        <v>4424042</v>
      </c>
      <c r="C22" s="28">
        <v>5436125</v>
      </c>
      <c r="D22" s="1" t="s">
        <v>98</v>
      </c>
    </row>
    <row r="23" spans="1:4" s="2" customFormat="1" ht="15.6">
      <c r="A23" s="11" t="s">
        <v>104</v>
      </c>
      <c r="B23" s="1">
        <f>SUM(B17:B22)</f>
        <v>23832000</v>
      </c>
      <c r="C23" s="28">
        <v>0</v>
      </c>
      <c r="D23" s="1" t="s">
        <v>98</v>
      </c>
    </row>
    <row r="24" spans="1:4" s="2" customFormat="1" ht="31.2">
      <c r="A24" s="12" t="s">
        <v>105</v>
      </c>
      <c r="B24" s="1">
        <v>0</v>
      </c>
      <c r="C24" s="28">
        <v>2068010</v>
      </c>
      <c r="D24" s="1" t="s">
        <v>98</v>
      </c>
    </row>
    <row r="25" spans="1:4" s="2" customFormat="1" ht="15.6">
      <c r="A25" s="13" t="s">
        <v>106</v>
      </c>
      <c r="B25" s="26">
        <f>B23+B24</f>
        <v>23832000</v>
      </c>
      <c r="C25" s="28">
        <f>C18+C19+C20+C21+C22+C24</f>
        <v>18840070</v>
      </c>
      <c r="D25" s="1" t="s">
        <v>98</v>
      </c>
    </row>
    <row r="26" spans="3:3" s="2" customFormat="1" ht="15.6">
      <c r="C26" s="143"/>
    </row>
    <row r="27" spans="3:3" s="2" customFormat="1" ht="15.6">
      <c r="C27" s="45"/>
    </row>
    <row r="28" spans="3:3" s="2" customFormat="1" ht="15.6">
      <c r="C28" s="45"/>
    </row>
    <row r="29" spans="3:3" s="2" customFormat="1" ht="15.6">
      <c r="C29" s="45"/>
    </row>
    <row r="30" spans="1:4" s="2" customFormat="1" ht="15.6">
      <c r="A30" s="24" t="s">
        <v>108</v>
      </c>
      <c r="B30" s="27">
        <f>B25+B14</f>
        <v>223561000</v>
      </c>
      <c r="C30" s="44">
        <f>SUM(C14+C25)</f>
        <v>267411112</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1107</v>
      </c>
      <c r="C303" s="19" t="s">
        <v>1108</v>
      </c>
    </row>
  </sheetData>
  <customSheetViews>
    <customSheetView guid="{e42a823e-c816-4f22-81a1-e08def3923cc}" fitToPage="1" hiddenColumns="1" topLeftCell="A10">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5">
    <tabColor rgb="FFFFFF00"/>
    <pageSetUpPr fitToPage="1"/>
  </sheetPr>
  <dimension ref="A1:J303"/>
  <sheetViews>
    <sheetView zoomScale="85" zoomScaleNormal="85" workbookViewId="0" topLeftCell="A7">
      <selection pane="topLeft" activeCell="C20" sqref="C20"/>
    </sheetView>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20.5714285714286" style="19" bestFit="1" customWidth="1"/>
    <col min="7" max="7" width="15" style="64" bestFit="1" customWidth="1"/>
    <col min="8" max="8" width="14.4285714285714" style="19" bestFit="1" customWidth="1"/>
    <col min="9" max="9" width="15.4285714285714" style="19" bestFit="1" customWidth="1"/>
    <col min="10" max="23" width="9.28571428571429" style="19"/>
    <col min="24" max="24" width="30" style="19" hidden="1" customWidth="1"/>
    <col min="25" max="16384" width="9.28571428571429" style="19"/>
  </cols>
  <sheetData>
    <row r="1" spans="7:7" s="2" customFormat="1" ht="15.6">
      <c r="G1" s="61"/>
    </row>
    <row r="2" spans="1:7" s="31" customFormat="1" ht="15.6">
      <c r="A2" s="25" t="s">
        <v>2918</v>
      </c>
      <c r="B2" s="48"/>
      <c r="C2" s="48"/>
      <c r="D2" s="48"/>
      <c r="G2" s="66"/>
    </row>
    <row r="3" spans="1:7" s="2" customFormat="1" ht="15.6">
      <c r="A3" s="3"/>
      <c r="G3" s="61"/>
    </row>
    <row r="4" spans="2:7" s="2" customFormat="1" ht="46.8">
      <c r="B4" s="32" t="s">
        <v>215</v>
      </c>
      <c r="C4" s="21" t="s">
        <v>288</v>
      </c>
      <c r="D4" s="5" t="s">
        <v>93</v>
      </c>
      <c r="G4" s="67"/>
    </row>
    <row r="5" spans="1:7" s="2" customFormat="1" ht="31.2">
      <c r="A5" s="6"/>
      <c r="B5" s="7" t="s">
        <v>94</v>
      </c>
      <c r="C5" s="8" t="s">
        <v>95</v>
      </c>
      <c r="D5" s="8" t="s">
        <v>96</v>
      </c>
      <c r="G5" s="68"/>
    </row>
    <row r="6" spans="1:7" s="2" customFormat="1" ht="15.6">
      <c r="A6" s="9" t="s">
        <v>97</v>
      </c>
      <c r="B6" s="33">
        <v>2827000</v>
      </c>
      <c r="C6" s="169">
        <v>3662400</v>
      </c>
      <c r="D6" s="164">
        <v>3724056.3900000001</v>
      </c>
      <c r="G6" s="68"/>
    </row>
    <row r="7" spans="1:7" s="2" customFormat="1" ht="15.6">
      <c r="A7" s="10" t="s">
        <v>99</v>
      </c>
      <c r="B7" s="33">
        <v>970000</v>
      </c>
      <c r="C7" s="28">
        <f>1096546+1378030</f>
        <v>2474576</v>
      </c>
      <c r="D7" s="164"/>
      <c r="G7" s="68"/>
    </row>
    <row r="8" spans="1:7" s="2" customFormat="1" ht="15.6">
      <c r="A8" s="10" t="s">
        <v>100</v>
      </c>
      <c r="B8" s="94">
        <v>1402000</v>
      </c>
      <c r="C8" s="116">
        <f>1418674+1099194+2921+8559+209960</f>
        <v>2739308</v>
      </c>
      <c r="D8" s="164">
        <v>2717040.2599999998</v>
      </c>
      <c r="G8" s="67"/>
    </row>
    <row r="9" spans="1:7" s="2" customFormat="1" ht="31.2">
      <c r="A9" s="10" t="s">
        <v>101</v>
      </c>
      <c r="B9" s="94">
        <v>9019000</v>
      </c>
      <c r="C9" s="116">
        <v>13818723</v>
      </c>
      <c r="D9" s="164">
        <v>14650878.09</v>
      </c>
      <c r="G9" s="67"/>
    </row>
    <row r="10" spans="1:7" s="2" customFormat="1" ht="15.6">
      <c r="A10" s="10" t="s">
        <v>102</v>
      </c>
      <c r="B10" s="95">
        <v>0</v>
      </c>
      <c r="C10" s="116">
        <f>17878+16941</f>
        <v>34819</v>
      </c>
      <c r="D10" s="164">
        <v>37535.279999999999</v>
      </c>
      <c r="G10" s="61"/>
    </row>
    <row r="11" spans="1:7" s="2" customFormat="1" ht="15.6">
      <c r="A11" s="10" t="s">
        <v>103</v>
      </c>
      <c r="B11" s="94">
        <v>19815000</v>
      </c>
      <c r="C11" s="116">
        <f>7081500+92213+332330+4705+9517234+15425+131190+404763+3475</f>
        <v>17582835</v>
      </c>
      <c r="D11" s="164">
        <v>19018002.760000002</v>
      </c>
      <c r="G11" s="61"/>
    </row>
    <row r="12" spans="1:7" s="2" customFormat="1" ht="15.6">
      <c r="A12" s="11" t="s">
        <v>104</v>
      </c>
      <c r="B12" s="34">
        <f>SUM(B6:B11)</f>
        <v>34033000</v>
      </c>
      <c r="C12" s="28">
        <f>SUM(C6:C11)</f>
        <v>40312661</v>
      </c>
      <c r="D12" s="164">
        <v>40147512.780000001</v>
      </c>
      <c r="G12" s="61"/>
    </row>
    <row r="13" spans="1:10" s="2" customFormat="1" ht="31.2">
      <c r="A13" s="12" t="s">
        <v>105</v>
      </c>
      <c r="B13" s="34"/>
      <c r="C13" s="28"/>
      <c r="D13" s="164">
        <v>0</v>
      </c>
      <c r="E13" s="61"/>
      <c r="F13" s="61"/>
      <c r="G13" s="61"/>
      <c r="H13" s="61"/>
      <c r="I13" s="61"/>
      <c r="J13" s="61"/>
    </row>
    <row r="14" spans="1:10" s="2" customFormat="1" ht="15.6">
      <c r="A14" s="13" t="s">
        <v>106</v>
      </c>
      <c r="B14" s="35">
        <f>B12+B13</f>
        <v>34033000</v>
      </c>
      <c r="C14" s="28">
        <f>C12+C13</f>
        <v>40312661</v>
      </c>
      <c r="D14" s="164">
        <v>40147512.780000001</v>
      </c>
      <c r="E14" s="61"/>
      <c r="F14" s="61"/>
      <c r="G14" s="61"/>
      <c r="H14" s="61"/>
      <c r="I14" s="61"/>
      <c r="J14" s="61"/>
    </row>
    <row r="15" spans="1:10" s="2" customFormat="1" ht="15.6">
      <c r="A15" s="14"/>
      <c r="B15" s="31"/>
      <c r="D15" s="1"/>
      <c r="E15" s="61"/>
      <c r="F15" s="61"/>
      <c r="G15" s="61"/>
      <c r="H15" s="61"/>
      <c r="I15" s="61"/>
      <c r="J15" s="61"/>
    </row>
    <row r="16" spans="1:10" s="2" customFormat="1" ht="15.6">
      <c r="A16" s="22"/>
      <c r="B16" s="36" t="s">
        <v>107</v>
      </c>
      <c r="C16" s="16" t="s">
        <v>107</v>
      </c>
      <c r="D16" s="16" t="s">
        <v>107</v>
      </c>
      <c r="E16" s="96"/>
      <c r="F16" s="97"/>
      <c r="G16" s="61"/>
      <c r="H16" s="61"/>
      <c r="I16" s="61"/>
      <c r="J16" s="61"/>
    </row>
    <row r="17" spans="1:10" s="2" customFormat="1" ht="15.6">
      <c r="A17" s="9" t="s">
        <v>97</v>
      </c>
      <c r="B17" s="34">
        <v>0</v>
      </c>
      <c r="C17" s="169">
        <v>577700</v>
      </c>
      <c r="D17" s="164" t="s">
        <v>59</v>
      </c>
      <c r="E17" s="96"/>
      <c r="F17" s="97"/>
      <c r="G17" s="61"/>
      <c r="H17" s="61"/>
      <c r="I17" s="61"/>
      <c r="J17" s="61"/>
    </row>
    <row r="18" spans="1:10" s="2" customFormat="1" ht="15.6">
      <c r="A18" s="10" t="s">
        <v>99</v>
      </c>
      <c r="B18" s="34">
        <v>90000</v>
      </c>
      <c r="C18" s="28">
        <v>0</v>
      </c>
      <c r="D18" s="164">
        <v>0</v>
      </c>
      <c r="E18" s="96"/>
      <c r="F18" s="98"/>
      <c r="G18" s="91"/>
      <c r="H18" s="91"/>
      <c r="I18" s="93"/>
      <c r="J18" s="61"/>
    </row>
    <row r="19" spans="1:10" s="2" customFormat="1" ht="15.6">
      <c r="A19" s="10" t="s">
        <v>100</v>
      </c>
      <c r="B19" s="34">
        <v>80000</v>
      </c>
      <c r="C19" s="28">
        <v>94300.660000000003</v>
      </c>
      <c r="D19" s="164">
        <v>14066.02</v>
      </c>
      <c r="E19" s="96"/>
      <c r="F19" s="97"/>
      <c r="G19" s="99"/>
      <c r="H19" s="100"/>
      <c r="I19" s="93"/>
      <c r="J19" s="61"/>
    </row>
    <row r="20" spans="1:10" s="2" customFormat="1" ht="31.2">
      <c r="A20" s="10" t="s">
        <v>101</v>
      </c>
      <c r="B20" s="34">
        <v>1752000</v>
      </c>
      <c r="C20" s="28">
        <v>2464654.4500000002</v>
      </c>
      <c r="D20" s="164">
        <v>1744414.3200000001</v>
      </c>
      <c r="E20" s="96"/>
      <c r="F20" s="97"/>
      <c r="G20" s="99"/>
      <c r="H20" s="100"/>
      <c r="I20" s="93"/>
      <c r="J20" s="61"/>
    </row>
    <row r="21" spans="1:10" s="2" customFormat="1" ht="15.6">
      <c r="A21" s="10" t="s">
        <v>102</v>
      </c>
      <c r="B21" s="34">
        <v>226500</v>
      </c>
      <c r="C21" s="28">
        <v>403438.40999999997</v>
      </c>
      <c r="D21" s="164">
        <v>304343</v>
      </c>
      <c r="E21" s="96"/>
      <c r="F21" s="97"/>
      <c r="G21" s="99"/>
      <c r="H21" s="100"/>
      <c r="I21" s="93"/>
      <c r="J21" s="61"/>
    </row>
    <row r="22" spans="1:10" s="2" customFormat="1" ht="15.6">
      <c r="A22" s="10" t="s">
        <v>103</v>
      </c>
      <c r="B22" s="34">
        <v>602000</v>
      </c>
      <c r="C22" s="28">
        <v>1368937.48</v>
      </c>
      <c r="D22" s="164">
        <v>934357.25</v>
      </c>
      <c r="E22" s="96"/>
      <c r="F22" s="97"/>
      <c r="G22" s="99"/>
      <c r="H22" s="61"/>
      <c r="I22" s="61"/>
      <c r="J22" s="61"/>
    </row>
    <row r="23" spans="1:10" s="2" customFormat="1" ht="15.6">
      <c r="A23" s="11" t="s">
        <v>104</v>
      </c>
      <c r="B23" s="34">
        <f>SUM(B17:B22)</f>
        <v>2750500</v>
      </c>
      <c r="C23" s="28">
        <f>SUM(C17:C22)</f>
        <v>4909031</v>
      </c>
      <c r="D23" s="164">
        <v>2997180.5899999999</v>
      </c>
      <c r="E23" s="101"/>
      <c r="F23" s="97"/>
      <c r="G23" s="61"/>
      <c r="H23" s="61"/>
      <c r="I23" s="61"/>
      <c r="J23" s="61"/>
    </row>
    <row r="24" spans="1:10" s="2" customFormat="1" ht="31.2">
      <c r="A24" s="12" t="s">
        <v>105</v>
      </c>
      <c r="B24" s="34">
        <v>117500</v>
      </c>
      <c r="C24" s="28">
        <v>154000</v>
      </c>
      <c r="D24" s="164">
        <v>0</v>
      </c>
      <c r="E24" s="102"/>
      <c r="F24" s="103"/>
      <c r="G24" s="61"/>
      <c r="H24" s="61"/>
      <c r="I24" s="61"/>
      <c r="J24" s="61"/>
    </row>
    <row r="25" spans="1:7" s="2" customFormat="1" ht="15.6">
      <c r="A25" s="13" t="s">
        <v>106</v>
      </c>
      <c r="B25" s="35">
        <f>SUM(B23:B24)</f>
        <v>2868000</v>
      </c>
      <c r="C25" s="28">
        <f>SUM(C23+C24)</f>
        <v>5063031</v>
      </c>
      <c r="D25" s="164">
        <v>2997180.5899999999</v>
      </c>
      <c r="E25" s="104"/>
      <c r="F25" s="105"/>
      <c r="G25" s="61"/>
    </row>
    <row r="26" spans="2:7" s="2" customFormat="1" ht="15.6">
      <c r="B26" s="31"/>
      <c r="C26" s="45"/>
      <c r="E26" s="104"/>
      <c r="F26" s="105"/>
      <c r="G26" s="61"/>
    </row>
    <row r="27" spans="2:7" s="2" customFormat="1" ht="15.6">
      <c r="B27" s="31"/>
      <c r="C27" s="45"/>
      <c r="E27" s="104"/>
      <c r="F27" s="105"/>
      <c r="G27" s="61"/>
    </row>
    <row r="28" spans="2:7" s="2" customFormat="1" ht="15.6">
      <c r="B28" s="31"/>
      <c r="C28" s="45"/>
      <c r="E28" s="104"/>
      <c r="F28" s="106"/>
      <c r="G28" s="61"/>
    </row>
    <row r="29" spans="2:7" s="2" customFormat="1" ht="15.6">
      <c r="B29" s="31"/>
      <c r="C29" s="45"/>
      <c r="E29" s="104"/>
      <c r="F29" s="106"/>
      <c r="G29" s="61"/>
    </row>
    <row r="30" spans="1:7" s="2" customFormat="1" ht="15.6">
      <c r="A30" s="24" t="s">
        <v>108</v>
      </c>
      <c r="B30" s="37">
        <f>B25+B14</f>
        <v>36901000</v>
      </c>
      <c r="C30" s="46">
        <f>C25+C14</f>
        <v>45375692</v>
      </c>
      <c r="D30" s="144">
        <v>43144693.370000005</v>
      </c>
      <c r="E30" s="104"/>
      <c r="F30" s="106"/>
      <c r="G30" s="61"/>
    </row>
    <row r="31" spans="5:7" s="2" customFormat="1" ht="15.6">
      <c r="E31" s="107"/>
      <c r="F31" s="105"/>
      <c r="G31" s="61"/>
    </row>
    <row r="32" spans="2:6" ht="15.6">
      <c r="B32" s="20"/>
      <c r="E32" s="104"/>
      <c r="F32" s="105"/>
    </row>
    <row r="33" spans="2:6" ht="15.6">
      <c r="B33" s="20"/>
      <c r="E33" s="107"/>
      <c r="F33" s="108"/>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1107</v>
      </c>
      <c r="C303" s="19" t="s">
        <v>1108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6">
    <pageSetUpPr fitToPage="1"/>
  </sheetPr>
  <dimension ref="A2:J303"/>
  <sheetViews>
    <sheetView zoomScale="70" zoomScaleNormal="70" workbookViewId="0" topLeftCell="A1">
      <selection pane="topLeft" activeCell="E9" sqref="E9"/>
    </sheetView>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25" t="s">
        <v>1476</v>
      </c>
    </row>
    <row r="3" spans="1:6" s="31" customFormat="1" ht="23.1" customHeight="1">
      <c r="A3" s="437" t="s">
        <v>214</v>
      </c>
      <c r="B3" s="437"/>
      <c r="C3" s="437"/>
      <c r="D3" s="437"/>
      <c r="E3" s="437"/>
      <c r="F3" s="437"/>
    </row>
    <row r="4" spans="1:1" s="2" customFormat="1" ht="15.6">
      <c r="A4" s="3"/>
    </row>
    <row r="5" spans="2:4" s="2" customFormat="1" ht="68.1" customHeight="1">
      <c r="B5" s="32" t="s">
        <v>224</v>
      </c>
      <c r="C5" s="21" t="s">
        <v>1606</v>
      </c>
      <c r="D5" s="5" t="s">
        <v>93</v>
      </c>
    </row>
    <row r="6" spans="1:4" s="2" customFormat="1" ht="31.2">
      <c r="A6" s="6"/>
      <c r="B6" s="38" t="s">
        <v>94</v>
      </c>
      <c r="C6" s="8" t="s">
        <v>95</v>
      </c>
      <c r="D6" s="8" t="s">
        <v>96</v>
      </c>
    </row>
    <row r="7" spans="1:4" s="2" customFormat="1" ht="21.75" customHeight="1">
      <c r="A7" s="56" t="s">
        <v>97</v>
      </c>
      <c r="B7" s="155">
        <v>1226000</v>
      </c>
      <c r="C7" s="169">
        <v>2189374</v>
      </c>
      <c r="D7" s="1" t="s">
        <v>98</v>
      </c>
    </row>
    <row r="8" spans="1:4" s="2" customFormat="1" ht="28.5" customHeight="1">
      <c r="A8" s="136" t="s">
        <v>99</v>
      </c>
      <c r="B8" s="155">
        <v>378500</v>
      </c>
      <c r="C8" s="150">
        <v>900000</v>
      </c>
      <c r="D8" s="1" t="s">
        <v>98</v>
      </c>
    </row>
    <row r="9" spans="1:4" s="2" customFormat="1" ht="25.5" customHeight="1">
      <c r="A9" s="136" t="s">
        <v>100</v>
      </c>
      <c r="B9" s="155">
        <v>438000</v>
      </c>
      <c r="C9" s="150">
        <v>900000</v>
      </c>
      <c r="D9" s="1" t="s">
        <v>98</v>
      </c>
    </row>
    <row r="10" spans="1:4" s="2" customFormat="1" ht="34.5" customHeight="1">
      <c r="A10" s="136" t="s">
        <v>101</v>
      </c>
      <c r="B10" s="155">
        <v>2930000</v>
      </c>
      <c r="C10" s="150">
        <v>3925000</v>
      </c>
      <c r="D10" s="1" t="s">
        <v>98</v>
      </c>
    </row>
    <row r="11" spans="1:4" s="2" customFormat="1" ht="23.1" customHeight="1">
      <c r="A11" s="136" t="s">
        <v>102</v>
      </c>
      <c r="B11" s="156">
        <v>0</v>
      </c>
      <c r="C11" s="150">
        <v>1685000</v>
      </c>
      <c r="D11" s="1" t="s">
        <v>98</v>
      </c>
    </row>
    <row r="12" spans="1:4" s="2" customFormat="1" ht="25.5" customHeight="1">
      <c r="A12" s="136" t="s">
        <v>103</v>
      </c>
      <c r="B12" s="155">
        <v>5225000</v>
      </c>
      <c r="C12" s="150">
        <v>8990000</v>
      </c>
      <c r="D12" s="1" t="s">
        <v>98</v>
      </c>
    </row>
    <row r="13" spans="1:4" s="2" customFormat="1" ht="24" customHeight="1">
      <c r="A13" s="153" t="s">
        <v>104</v>
      </c>
      <c r="B13" s="156">
        <f>SUM(B7:B12)</f>
        <v>10197500</v>
      </c>
      <c r="C13" s="150">
        <f>SUM(C7:C12)</f>
        <v>18589374</v>
      </c>
      <c r="D13" s="1" t="s">
        <v>98</v>
      </c>
    </row>
    <row r="14" spans="1:4" s="2" customFormat="1" ht="36" customHeight="1">
      <c r="A14" s="12" t="s">
        <v>105</v>
      </c>
      <c r="B14" s="34">
        <v>0</v>
      </c>
      <c r="C14" s="28">
        <v>0</v>
      </c>
      <c r="D14" s="1" t="s">
        <v>98</v>
      </c>
    </row>
    <row r="15" spans="1:4" s="2" customFormat="1" ht="19.5" customHeight="1">
      <c r="A15" s="13" t="s">
        <v>106</v>
      </c>
      <c r="B15" s="35">
        <f>B13+B14</f>
        <v>10197500</v>
      </c>
      <c r="C15" s="28">
        <f>C13</f>
        <v>18589374</v>
      </c>
      <c r="D15" s="1" t="s">
        <v>98</v>
      </c>
    </row>
    <row r="16" spans="1:2" s="2" customFormat="1" ht="15.6">
      <c r="A16" s="14"/>
      <c r="B16" s="31"/>
    </row>
    <row r="17" spans="1:5" s="2" customFormat="1" ht="19.5" customHeight="1">
      <c r="A17" s="22"/>
      <c r="B17" s="36" t="s">
        <v>107</v>
      </c>
      <c r="C17" s="16" t="s">
        <v>107</v>
      </c>
      <c r="D17" s="16" t="s">
        <v>107</v>
      </c>
      <c r="E17" s="23"/>
    </row>
    <row r="18" spans="1:4" s="2" customFormat="1" ht="18.75" customHeight="1">
      <c r="A18" s="9" t="s">
        <v>97</v>
      </c>
      <c r="B18" s="34" t="s">
        <v>59</v>
      </c>
      <c r="C18" s="34" t="s">
        <v>59</v>
      </c>
      <c r="D18" s="34" t="s">
        <v>59</v>
      </c>
    </row>
    <row r="19" spans="1:4" s="2" customFormat="1" ht="30.6" customHeight="1">
      <c r="A19" s="10" t="s">
        <v>99</v>
      </c>
      <c r="B19" s="34" t="s">
        <v>59</v>
      </c>
      <c r="C19" s="34" t="s">
        <v>59</v>
      </c>
      <c r="D19" s="34" t="s">
        <v>59</v>
      </c>
    </row>
    <row r="20" spans="1:4" s="2" customFormat="1" ht="27.75" customHeight="1">
      <c r="A20" s="10" t="s">
        <v>100</v>
      </c>
      <c r="B20" s="34" t="s">
        <v>59</v>
      </c>
      <c r="C20" s="34" t="s">
        <v>59</v>
      </c>
      <c r="D20" s="34" t="s">
        <v>59</v>
      </c>
    </row>
    <row r="21" spans="1:4" s="2" customFormat="1" ht="39.6" customHeight="1">
      <c r="A21" s="10" t="s">
        <v>101</v>
      </c>
      <c r="B21" s="34" t="s">
        <v>59</v>
      </c>
      <c r="C21" s="34" t="s">
        <v>59</v>
      </c>
      <c r="D21" s="34" t="s">
        <v>59</v>
      </c>
    </row>
    <row r="22" spans="1:4" s="2" customFormat="1" ht="20.25" customHeight="1">
      <c r="A22" s="10" t="s">
        <v>102</v>
      </c>
      <c r="B22" s="34" t="s">
        <v>59</v>
      </c>
      <c r="C22" s="34" t="s">
        <v>59</v>
      </c>
      <c r="D22" s="34" t="s">
        <v>59</v>
      </c>
    </row>
    <row r="23" spans="1:4" s="2" customFormat="1" ht="26.85" customHeight="1">
      <c r="A23" s="10" t="s">
        <v>103</v>
      </c>
      <c r="B23" s="34" t="s">
        <v>59</v>
      </c>
      <c r="C23" s="34" t="s">
        <v>59</v>
      </c>
      <c r="D23" s="34" t="s">
        <v>59</v>
      </c>
    </row>
    <row r="24" spans="1:4" s="2" customFormat="1" ht="24" customHeight="1">
      <c r="A24" s="11" t="s">
        <v>104</v>
      </c>
      <c r="B24" s="34" t="s">
        <v>59</v>
      </c>
      <c r="C24" s="34" t="s">
        <v>59</v>
      </c>
      <c r="D24" s="34" t="s">
        <v>59</v>
      </c>
    </row>
    <row r="25" spans="1:4" s="2" customFormat="1" ht="36" customHeight="1">
      <c r="A25" s="12" t="s">
        <v>105</v>
      </c>
      <c r="B25" s="34" t="s">
        <v>59</v>
      </c>
      <c r="C25" s="34" t="s">
        <v>59</v>
      </c>
      <c r="D25" s="34" t="s">
        <v>59</v>
      </c>
    </row>
    <row r="26" spans="1:4" s="2" customFormat="1" ht="19.5" customHeight="1">
      <c r="A26" s="13" t="s">
        <v>106</v>
      </c>
      <c r="B26" s="34" t="s">
        <v>59</v>
      </c>
      <c r="C26" s="34" t="s">
        <v>59</v>
      </c>
      <c r="D26" s="34" t="s">
        <v>59</v>
      </c>
    </row>
    <row r="27" spans="2:2" s="2" customFormat="1" ht="15.6">
      <c r="B27" s="31"/>
    </row>
    <row r="28" spans="2:2" s="2" customFormat="1" ht="15.6">
      <c r="B28" s="31"/>
    </row>
    <row r="29" spans="2:2" s="2" customFormat="1" ht="15.6">
      <c r="B29" s="31"/>
    </row>
    <row r="30" spans="2:2" s="2" customFormat="1" ht="15.6">
      <c r="B30" s="31"/>
    </row>
    <row r="31" spans="1:4" s="2" customFormat="1" ht="15.6">
      <c r="A31" s="24" t="s">
        <v>108</v>
      </c>
      <c r="B31" s="37">
        <f>B13</f>
        <v>10197500</v>
      </c>
      <c r="C31" s="37">
        <f>C13</f>
        <v>18589374</v>
      </c>
      <c r="D31" s="18"/>
    </row>
    <row r="32" s="2" customFormat="1" ht="15.6"/>
    <row r="33" spans="2:2" ht="13.2">
      <c r="B33" s="20"/>
    </row>
    <row r="34" spans="2:2" ht="13.2">
      <c r="B34" s="20"/>
    </row>
    <row r="35" spans="2:2" ht="13.2">
      <c r="B35" s="20"/>
    </row>
    <row r="36" spans="2:2" ht="13.2">
      <c r="B36" s="20"/>
    </row>
    <row r="37" spans="2:2" ht="13.2">
      <c r="B37" s="20"/>
    </row>
    <row r="38" spans="2:2" ht="13.2">
      <c r="B38" s="20"/>
    </row>
    <row r="39" spans="2:2" ht="13.2">
      <c r="B39" s="20"/>
    </row>
    <row r="175" spans="10:10" ht="13.2">
      <c r="J175" s="89"/>
    </row>
    <row r="176" spans="10:10" ht="13.2">
      <c r="J176" s="89"/>
    </row>
    <row r="268" spans="9:9" ht="13.2">
      <c r="I268" s="19">
        <v>139510</v>
      </c>
    </row>
    <row r="303" spans="1:3" ht="13.2">
      <c r="A303" s="19" t="s">
        <v>1107</v>
      </c>
      <c r="C303" s="19" t="s">
        <v>1108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3:F3"/>
  </mergeCell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7">
    <pageSetUpPr fitToPage="1"/>
  </sheetPr>
  <dimension ref="A2:J303"/>
  <sheetViews>
    <sheetView zoomScale="70" zoomScaleNormal="70" workbookViewId="0" topLeftCell="A1">
      <selection pane="topLeft" activeCell="E10" sqref="E10"/>
    </sheetView>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30" t="s">
        <v>344</v>
      </c>
    </row>
    <row r="3" spans="1:1" s="2" customFormat="1" ht="15.6">
      <c r="A3" s="3"/>
    </row>
    <row r="4" spans="2:4" s="2" customFormat="1" ht="46.8">
      <c r="B4" s="32" t="s">
        <v>216</v>
      </c>
      <c r="C4" s="21" t="s">
        <v>289</v>
      </c>
      <c r="D4" s="5" t="s">
        <v>93</v>
      </c>
    </row>
    <row r="5" spans="1:4" s="2" customFormat="1" ht="31.2">
      <c r="A5" s="6"/>
      <c r="B5" s="38" t="s">
        <v>94</v>
      </c>
      <c r="C5" s="8" t="s">
        <v>95</v>
      </c>
      <c r="D5" s="8" t="s">
        <v>96</v>
      </c>
    </row>
    <row r="6" spans="1:6" s="2" customFormat="1" ht="15.6">
      <c r="A6" s="56" t="s">
        <v>97</v>
      </c>
      <c r="B6" s="155">
        <v>1769000</v>
      </c>
      <c r="C6" s="169">
        <v>4038047</v>
      </c>
      <c r="D6" s="1" t="s">
        <v>98</v>
      </c>
      <c r="F6" s="45"/>
    </row>
    <row r="7" spans="1:6" s="2" customFormat="1" ht="15.6">
      <c r="A7" s="136" t="s">
        <v>99</v>
      </c>
      <c r="B7" s="155">
        <v>607000</v>
      </c>
      <c r="C7" s="150">
        <v>0</v>
      </c>
      <c r="D7" s="1" t="s">
        <v>98</v>
      </c>
      <c r="F7" s="45"/>
    </row>
    <row r="8" spans="1:6" s="2" customFormat="1" ht="15.6">
      <c r="A8" s="136" t="s">
        <v>100</v>
      </c>
      <c r="B8" s="155">
        <v>830000</v>
      </c>
      <c r="C8" s="150">
        <v>3505474</v>
      </c>
      <c r="D8" s="1" t="s">
        <v>98</v>
      </c>
      <c r="F8" s="45"/>
    </row>
    <row r="9" spans="1:4" s="2" customFormat="1" ht="31.2">
      <c r="A9" s="136" t="s">
        <v>101</v>
      </c>
      <c r="B9" s="155">
        <v>5734000</v>
      </c>
      <c r="C9" s="150">
        <v>8210994</v>
      </c>
      <c r="D9" s="1" t="s">
        <v>98</v>
      </c>
    </row>
    <row r="10" spans="1:4" s="2" customFormat="1" ht="15.6">
      <c r="A10" s="136" t="s">
        <v>102</v>
      </c>
      <c r="B10" s="156">
        <v>0</v>
      </c>
      <c r="C10" s="150">
        <v>0</v>
      </c>
      <c r="D10" s="1" t="s">
        <v>98</v>
      </c>
    </row>
    <row r="11" spans="1:4" s="2" customFormat="1" ht="15.6">
      <c r="A11" s="136" t="s">
        <v>103</v>
      </c>
      <c r="B11" s="155">
        <v>11688000</v>
      </c>
      <c r="C11" s="150">
        <v>11489924</v>
      </c>
      <c r="D11" s="1" t="s">
        <v>98</v>
      </c>
    </row>
    <row r="12" spans="1:4" s="2" customFormat="1" ht="15.6">
      <c r="A12" s="153" t="s">
        <v>104</v>
      </c>
      <c r="B12" s="156">
        <f>SUM(B6:B11)</f>
        <v>20628000</v>
      </c>
      <c r="C12" s="150">
        <f>SUM(C6:C11)</f>
        <v>27244439</v>
      </c>
      <c r="D12" s="1" t="s">
        <v>98</v>
      </c>
    </row>
    <row r="13" spans="1:4" s="2" customFormat="1" ht="31.2">
      <c r="A13" s="12" t="s">
        <v>105</v>
      </c>
      <c r="B13" s="156">
        <v>0</v>
      </c>
      <c r="C13" s="150"/>
      <c r="D13" s="1" t="s">
        <v>98</v>
      </c>
    </row>
    <row r="14" spans="1:4" s="2" customFormat="1" ht="15.6">
      <c r="A14" s="157" t="s">
        <v>106</v>
      </c>
      <c r="B14" s="158">
        <f>B12+B13</f>
        <v>20628000</v>
      </c>
      <c r="C14" s="150">
        <f>SUM(C12+C13)</f>
        <v>27244439</v>
      </c>
      <c r="D14" s="1" t="s">
        <v>98</v>
      </c>
    </row>
    <row r="15" spans="1:2" s="2" customFormat="1" ht="15.6">
      <c r="A15" s="14"/>
      <c r="B15" s="31"/>
    </row>
    <row r="16" spans="1:5" s="2" customFormat="1" ht="15.6">
      <c r="A16" s="22"/>
      <c r="B16" s="36" t="s">
        <v>107</v>
      </c>
      <c r="C16" s="16" t="s">
        <v>107</v>
      </c>
      <c r="D16" s="16" t="s">
        <v>107</v>
      </c>
      <c r="E16" s="23"/>
    </row>
    <row r="17" spans="1:4" s="2" customFormat="1" ht="15.6">
      <c r="A17" s="9" t="s">
        <v>97</v>
      </c>
      <c r="B17" s="34">
        <v>0</v>
      </c>
      <c r="C17" s="28" t="s">
        <v>59</v>
      </c>
      <c r="D17" s="1" t="s">
        <v>59</v>
      </c>
    </row>
    <row r="18" spans="1:4" s="2" customFormat="1" ht="15.6">
      <c r="A18" s="10" t="s">
        <v>99</v>
      </c>
      <c r="B18" s="34">
        <v>90000</v>
      </c>
      <c r="C18" s="28">
        <v>0</v>
      </c>
      <c r="D18" s="1" t="s">
        <v>98</v>
      </c>
    </row>
    <row r="19" spans="1:4" s="2" customFormat="1" ht="15.6">
      <c r="A19" s="10" t="s">
        <v>100</v>
      </c>
      <c r="B19" s="34">
        <v>0</v>
      </c>
      <c r="C19" s="28">
        <v>14301</v>
      </c>
      <c r="D19" s="1" t="s">
        <v>98</v>
      </c>
    </row>
    <row r="20" spans="1:4" s="2" customFormat="1" ht="31.2">
      <c r="A20" s="10" t="s">
        <v>101</v>
      </c>
      <c r="B20" s="34">
        <v>1250000</v>
      </c>
      <c r="C20" s="28">
        <v>1862654.45</v>
      </c>
      <c r="D20" s="1" t="s">
        <v>98</v>
      </c>
    </row>
    <row r="21" spans="1:4" s="2" customFormat="1" ht="15.6">
      <c r="A21" s="10" t="s">
        <v>102</v>
      </c>
      <c r="B21" s="34">
        <v>155000</v>
      </c>
      <c r="C21" s="28">
        <v>309438.40999999997</v>
      </c>
      <c r="D21" s="1" t="s">
        <v>98</v>
      </c>
    </row>
    <row r="22" spans="1:4" s="2" customFormat="1" ht="15.6">
      <c r="A22" s="10" t="s">
        <v>103</v>
      </c>
      <c r="B22" s="34">
        <v>352000</v>
      </c>
      <c r="C22" s="28">
        <v>913937.47999999998</v>
      </c>
      <c r="D22" s="1" t="s">
        <v>98</v>
      </c>
    </row>
    <row r="23" spans="1:4" s="2" customFormat="1" ht="15.6">
      <c r="A23" s="11" t="s">
        <v>104</v>
      </c>
      <c r="B23" s="34">
        <f>SUM(B17:B22)</f>
        <v>1847000</v>
      </c>
      <c r="C23" s="28">
        <f>SUM(C19:C22)</f>
        <v>3100331.3399999999</v>
      </c>
      <c r="D23" s="1" t="s">
        <v>98</v>
      </c>
    </row>
    <row r="24" spans="1:4" s="2" customFormat="1" ht="31.2">
      <c r="A24" s="12" t="s">
        <v>105</v>
      </c>
      <c r="B24" s="34">
        <v>0</v>
      </c>
      <c r="C24" s="28">
        <v>0</v>
      </c>
      <c r="D24" s="1" t="s">
        <v>98</v>
      </c>
    </row>
    <row r="25" spans="1:4" s="2" customFormat="1" ht="15.6">
      <c r="A25" s="13" t="s">
        <v>106</v>
      </c>
      <c r="B25" s="35">
        <f>B23+B24</f>
        <v>1847000</v>
      </c>
      <c r="C25" s="28">
        <f>C23</f>
        <v>3100331.3399999999</v>
      </c>
      <c r="D25" s="1" t="s">
        <v>98</v>
      </c>
    </row>
    <row r="26" spans="2:3" s="2" customFormat="1" ht="15.6">
      <c r="B26" s="31"/>
      <c r="C26" s="45"/>
    </row>
    <row r="27" spans="2:3" s="2" customFormat="1" ht="15.6">
      <c r="B27" s="31"/>
      <c r="C27" s="45"/>
    </row>
    <row r="28" spans="2:3" s="2" customFormat="1" ht="15.6">
      <c r="B28" s="31"/>
      <c r="C28" s="45"/>
    </row>
    <row r="29" spans="2:3" s="2" customFormat="1" ht="15.6">
      <c r="B29" s="31"/>
      <c r="C29" s="45"/>
    </row>
    <row r="30" spans="1:4" s="2" customFormat="1" ht="15.6">
      <c r="A30" s="24" t="s">
        <v>108</v>
      </c>
      <c r="B30" s="37">
        <f>B25+B14</f>
        <v>22475000</v>
      </c>
      <c r="C30" s="46">
        <f>C25+C14</f>
        <v>30344770.34</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1107</v>
      </c>
      <c r="C303" s="19" t="s">
        <v>1108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8">
    <pageSetUpPr fitToPage="1"/>
  </sheetPr>
  <dimension ref="A2:XFD303"/>
  <sheetViews>
    <sheetView zoomScale="70" zoomScaleNormal="70" workbookViewId="0" topLeftCell="A1">
      <selection pane="topLeft" activeCell="E11" sqref="E11"/>
    </sheetView>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24" customHeight="1">
      <c r="A2" s="25" t="s">
        <v>1598</v>
      </c>
    </row>
    <row r="3" spans="1:16384" s="2" customFormat="1" ht="30.75" customHeight="1">
      <c r="A3" s="438" t="s">
        <v>231</v>
      </c>
      <c r="B3" s="438"/>
      <c r="C3" s="438"/>
      <c r="D3" s="438"/>
      <c r="E3" s="437"/>
      <c r="F3" s="437"/>
      <c r="G3" s="437"/>
      <c r="H3" s="437"/>
      <c r="I3" s="437"/>
      <c r="J3" s="437"/>
      <c r="K3" s="437"/>
      <c r="L3" s="437"/>
      <c r="M3" s="437"/>
      <c r="N3" s="437"/>
      <c r="O3" s="437"/>
      <c r="P3" s="437"/>
      <c r="Q3" s="437"/>
      <c r="R3" s="437"/>
      <c r="S3" s="437"/>
      <c r="T3" s="437"/>
      <c r="U3" s="437"/>
      <c r="V3" s="437"/>
      <c r="W3" s="437"/>
      <c r="X3" s="437"/>
      <c r="Y3" s="437"/>
      <c r="Z3" s="437"/>
      <c r="AA3" s="437"/>
      <c r="AB3" s="437"/>
      <c r="AC3" s="437"/>
      <c r="AD3" s="437"/>
      <c r="AE3" s="437"/>
      <c r="AF3" s="437"/>
      <c r="AG3" s="437"/>
      <c r="AH3" s="437"/>
      <c r="AI3" s="437"/>
      <c r="AJ3" s="437"/>
      <c r="AK3" s="437"/>
      <c r="AL3" s="437"/>
      <c r="AM3" s="437"/>
      <c r="AN3" s="437"/>
      <c r="AO3" s="437"/>
      <c r="AP3" s="437"/>
      <c r="AQ3" s="437"/>
      <c r="AR3" s="437"/>
      <c r="AS3" s="437"/>
      <c r="AT3" s="437"/>
      <c r="AU3" s="437"/>
      <c r="AV3" s="437"/>
      <c r="AW3" s="437"/>
      <c r="AX3" s="437"/>
      <c r="AY3" s="437"/>
      <c r="AZ3" s="437"/>
      <c r="BA3" s="437"/>
      <c r="BB3" s="437"/>
      <c r="BC3" s="437"/>
      <c r="BD3" s="437"/>
      <c r="BE3" s="437"/>
      <c r="BF3" s="437"/>
      <c r="BG3" s="437"/>
      <c r="BH3" s="437"/>
      <c r="BI3" s="437"/>
      <c r="BJ3" s="437"/>
      <c r="BK3" s="437"/>
      <c r="BL3" s="437"/>
      <c r="BM3" s="437"/>
      <c r="BN3" s="437"/>
      <c r="BO3" s="437"/>
      <c r="BP3" s="437"/>
      <c r="BQ3" s="437"/>
      <c r="BR3" s="437"/>
      <c r="BS3" s="437"/>
      <c r="BT3" s="437"/>
      <c r="BU3" s="437"/>
      <c r="BV3" s="437"/>
      <c r="BW3" s="437"/>
      <c r="BX3" s="437"/>
      <c r="BY3" s="437"/>
      <c r="BZ3" s="437"/>
      <c r="CA3" s="437"/>
      <c r="CB3" s="437"/>
      <c r="CC3" s="437"/>
      <c r="CD3" s="437"/>
      <c r="CE3" s="437"/>
      <c r="CF3" s="437"/>
      <c r="CG3" s="437"/>
      <c r="CH3" s="437"/>
      <c r="CI3" s="437"/>
      <c r="CJ3" s="437"/>
      <c r="CK3" s="437"/>
      <c r="CL3" s="437"/>
      <c r="CM3" s="437"/>
      <c r="CN3" s="437"/>
      <c r="CO3" s="437"/>
      <c r="CP3" s="437"/>
      <c r="CQ3" s="437"/>
      <c r="CR3" s="437"/>
      <c r="CS3" s="437"/>
      <c r="CT3" s="437"/>
      <c r="CU3" s="437"/>
      <c r="CV3" s="437"/>
      <c r="CW3" s="437"/>
      <c r="CX3" s="437"/>
      <c r="CY3" s="437"/>
      <c r="CZ3" s="437"/>
      <c r="DA3" s="437"/>
      <c r="DB3" s="437"/>
      <c r="DC3" s="437"/>
      <c r="DD3" s="437"/>
      <c r="DE3" s="437"/>
      <c r="DF3" s="437"/>
      <c r="DG3" s="437"/>
      <c r="DH3" s="437"/>
      <c r="DI3" s="437"/>
      <c r="DJ3" s="437"/>
      <c r="DK3" s="437"/>
      <c r="DL3" s="437"/>
      <c r="DM3" s="437"/>
      <c r="DN3" s="437"/>
      <c r="DO3" s="437"/>
      <c r="DP3" s="437"/>
      <c r="DQ3" s="437"/>
      <c r="DR3" s="437"/>
      <c r="DS3" s="437"/>
      <c r="DT3" s="437"/>
      <c r="DU3" s="437"/>
      <c r="DV3" s="437"/>
      <c r="DW3" s="437"/>
      <c r="DX3" s="437"/>
      <c r="DY3" s="437"/>
      <c r="DZ3" s="437"/>
      <c r="EA3" s="437"/>
      <c r="EB3" s="437"/>
      <c r="EC3" s="437"/>
      <c r="ED3" s="437"/>
      <c r="EE3" s="437"/>
      <c r="EF3" s="437"/>
      <c r="EG3" s="437"/>
      <c r="EH3" s="437"/>
      <c r="EI3" s="437"/>
      <c r="EJ3" s="437"/>
      <c r="EK3" s="437"/>
      <c r="EL3" s="437"/>
      <c r="EM3" s="437"/>
      <c r="EN3" s="437"/>
      <c r="EO3" s="437"/>
      <c r="EP3" s="437"/>
      <c r="EQ3" s="437"/>
      <c r="ER3" s="437"/>
      <c r="ES3" s="437"/>
      <c r="ET3" s="437"/>
      <c r="EU3" s="437"/>
      <c r="EV3" s="437"/>
      <c r="EW3" s="437"/>
      <c r="EX3" s="437"/>
      <c r="EY3" s="437"/>
      <c r="EZ3" s="437"/>
      <c r="FA3" s="437"/>
      <c r="FB3" s="437"/>
      <c r="FC3" s="437"/>
      <c r="FD3" s="437"/>
      <c r="FE3" s="437"/>
      <c r="FF3" s="437"/>
      <c r="FG3" s="437"/>
      <c r="FH3" s="437"/>
      <c r="FI3" s="437"/>
      <c r="FJ3" s="437"/>
      <c r="FK3" s="437"/>
      <c r="FL3" s="437"/>
      <c r="FM3" s="437"/>
      <c r="FN3" s="437"/>
      <c r="FO3" s="437"/>
      <c r="FP3" s="437"/>
      <c r="FQ3" s="437"/>
      <c r="FR3" s="437"/>
      <c r="FS3" s="437"/>
      <c r="FT3" s="437"/>
      <c r="FU3" s="437"/>
      <c r="FV3" s="437"/>
      <c r="FW3" s="437"/>
      <c r="FX3" s="437"/>
      <c r="FY3" s="437"/>
      <c r="FZ3" s="437"/>
      <c r="GA3" s="437"/>
      <c r="GB3" s="437"/>
      <c r="GC3" s="437"/>
      <c r="GD3" s="437"/>
      <c r="GE3" s="437"/>
      <c r="GF3" s="437"/>
      <c r="GG3" s="437"/>
      <c r="GH3" s="437"/>
      <c r="GI3" s="437"/>
      <c r="GJ3" s="437"/>
      <c r="GK3" s="437"/>
      <c r="GL3" s="437"/>
      <c r="GM3" s="437"/>
      <c r="GN3" s="437"/>
      <c r="GO3" s="437"/>
      <c r="GP3" s="437"/>
      <c r="GQ3" s="437"/>
      <c r="GR3" s="437"/>
      <c r="GS3" s="437"/>
      <c r="GT3" s="437"/>
      <c r="GU3" s="437"/>
      <c r="GV3" s="437"/>
      <c r="GW3" s="437"/>
      <c r="GX3" s="437"/>
      <c r="GY3" s="437"/>
      <c r="GZ3" s="437"/>
      <c r="HA3" s="437"/>
      <c r="HB3" s="437"/>
      <c r="HC3" s="437"/>
      <c r="HD3" s="437"/>
      <c r="HE3" s="437"/>
      <c r="HF3" s="437"/>
      <c r="HG3" s="437"/>
      <c r="HH3" s="437"/>
      <c r="HI3" s="437"/>
      <c r="HJ3" s="437"/>
      <c r="HK3" s="437"/>
      <c r="HL3" s="437"/>
      <c r="HM3" s="437"/>
      <c r="HN3" s="437"/>
      <c r="HO3" s="437"/>
      <c r="HP3" s="437"/>
      <c r="HQ3" s="437"/>
      <c r="HR3" s="437"/>
      <c r="HS3" s="437"/>
      <c r="HT3" s="437"/>
      <c r="HU3" s="437"/>
      <c r="HV3" s="437"/>
      <c r="HW3" s="437"/>
      <c r="HX3" s="437"/>
      <c r="HY3" s="437"/>
      <c r="HZ3" s="437"/>
      <c r="IA3" s="437"/>
      <c r="IB3" s="437"/>
      <c r="IC3" s="437"/>
      <c r="ID3" s="437"/>
      <c r="IE3" s="437"/>
      <c r="IF3" s="437"/>
      <c r="IG3" s="437"/>
      <c r="IH3" s="437"/>
      <c r="II3" s="437"/>
      <c r="IJ3" s="437"/>
      <c r="IK3" s="437"/>
      <c r="IL3" s="437"/>
      <c r="IM3" s="437"/>
      <c r="IN3" s="437"/>
      <c r="IO3" s="437"/>
      <c r="IP3" s="437"/>
      <c r="IQ3" s="437"/>
      <c r="IR3" s="437"/>
      <c r="IS3" s="437"/>
      <c r="IT3" s="437"/>
      <c r="IU3" s="437"/>
      <c r="IV3" s="437"/>
      <c r="IW3" s="437"/>
      <c r="IX3" s="437"/>
      <c r="IY3" s="437"/>
      <c r="IZ3" s="437"/>
      <c r="JA3" s="437"/>
      <c r="JB3" s="437"/>
      <c r="JC3" s="437"/>
      <c r="JD3" s="437"/>
      <c r="JE3" s="437"/>
      <c r="JF3" s="437"/>
      <c r="JG3" s="437"/>
      <c r="JH3" s="437"/>
      <c r="JI3" s="437"/>
      <c r="JJ3" s="437"/>
      <c r="JK3" s="437"/>
      <c r="JL3" s="437"/>
      <c r="JM3" s="437"/>
      <c r="JN3" s="437"/>
      <c r="JO3" s="437"/>
      <c r="JP3" s="437"/>
      <c r="JQ3" s="437"/>
      <c r="JR3" s="437"/>
      <c r="JS3" s="437"/>
      <c r="JT3" s="437"/>
      <c r="JU3" s="437"/>
      <c r="JV3" s="437"/>
      <c r="JW3" s="437"/>
      <c r="JX3" s="437"/>
      <c r="JY3" s="437"/>
      <c r="JZ3" s="437"/>
      <c r="KA3" s="437"/>
      <c r="KB3" s="437"/>
      <c r="KC3" s="437"/>
      <c r="KD3" s="437"/>
      <c r="KE3" s="437"/>
      <c r="KF3" s="437"/>
      <c r="KG3" s="437"/>
      <c r="KH3" s="437"/>
      <c r="KI3" s="437"/>
      <c r="KJ3" s="437"/>
      <c r="KK3" s="437"/>
      <c r="KL3" s="437"/>
      <c r="KM3" s="437"/>
      <c r="KN3" s="437"/>
      <c r="KO3" s="437"/>
      <c r="KP3" s="437"/>
      <c r="KQ3" s="437"/>
      <c r="KR3" s="437"/>
      <c r="KS3" s="437"/>
      <c r="KT3" s="437"/>
      <c r="KU3" s="437"/>
      <c r="KV3" s="437"/>
      <c r="KW3" s="437"/>
      <c r="KX3" s="437"/>
      <c r="KY3" s="437"/>
      <c r="KZ3" s="437"/>
      <c r="LA3" s="437"/>
      <c r="LB3" s="437"/>
      <c r="LC3" s="437"/>
      <c r="LD3" s="437"/>
      <c r="LE3" s="437"/>
      <c r="LF3" s="437"/>
      <c r="LG3" s="437"/>
      <c r="LH3" s="437"/>
      <c r="LI3" s="437"/>
      <c r="LJ3" s="437"/>
      <c r="LK3" s="437"/>
      <c r="LL3" s="437"/>
      <c r="LM3" s="437"/>
      <c r="LN3" s="437"/>
      <c r="LO3" s="437"/>
      <c r="LP3" s="437"/>
      <c r="LQ3" s="437"/>
      <c r="LR3" s="437"/>
      <c r="LS3" s="437"/>
      <c r="LT3" s="437"/>
      <c r="LU3" s="437"/>
      <c r="LV3" s="437"/>
      <c r="LW3" s="437"/>
      <c r="LX3" s="437"/>
      <c r="LY3" s="437"/>
      <c r="LZ3" s="437"/>
      <c r="MA3" s="437"/>
      <c r="MB3" s="437"/>
      <c r="MC3" s="437"/>
      <c r="MD3" s="437"/>
      <c r="ME3" s="437"/>
      <c r="MF3" s="437"/>
      <c r="MG3" s="437"/>
      <c r="MH3" s="437"/>
      <c r="MI3" s="437"/>
      <c r="MJ3" s="437"/>
      <c r="MK3" s="437"/>
      <c r="ML3" s="437"/>
      <c r="MM3" s="437"/>
      <c r="MN3" s="437"/>
      <c r="MO3" s="437"/>
      <c r="MP3" s="437"/>
      <c r="MQ3" s="437"/>
      <c r="MR3" s="437"/>
      <c r="MS3" s="437"/>
      <c r="MT3" s="437"/>
      <c r="MU3" s="437"/>
      <c r="MV3" s="437"/>
      <c r="MW3" s="437"/>
      <c r="MX3" s="437"/>
      <c r="MY3" s="437"/>
      <c r="MZ3" s="437"/>
      <c r="NA3" s="437"/>
      <c r="NB3" s="437"/>
      <c r="NC3" s="437"/>
      <c r="ND3" s="437"/>
      <c r="NE3" s="437"/>
      <c r="NF3" s="437"/>
      <c r="NG3" s="437"/>
      <c r="NH3" s="437"/>
      <c r="NI3" s="437"/>
      <c r="NJ3" s="437"/>
      <c r="NK3" s="437"/>
      <c r="NL3" s="437"/>
      <c r="NM3" s="437"/>
      <c r="NN3" s="437"/>
      <c r="NO3" s="437"/>
      <c r="NP3" s="437"/>
      <c r="NQ3" s="437"/>
      <c r="NR3" s="437"/>
      <c r="NS3" s="437"/>
      <c r="NT3" s="437"/>
      <c r="NU3" s="437"/>
      <c r="NV3" s="437"/>
      <c r="NW3" s="437"/>
      <c r="NX3" s="437"/>
      <c r="NY3" s="437"/>
      <c r="NZ3" s="437"/>
      <c r="OA3" s="437"/>
      <c r="OB3" s="437"/>
      <c r="OC3" s="437"/>
      <c r="OD3" s="437"/>
      <c r="OE3" s="437"/>
      <c r="OF3" s="437"/>
      <c r="OG3" s="437"/>
      <c r="OH3" s="437"/>
      <c r="OI3" s="437"/>
      <c r="OJ3" s="437"/>
      <c r="OK3" s="437"/>
      <c r="OL3" s="437"/>
      <c r="OM3" s="437"/>
      <c r="ON3" s="437"/>
      <c r="OO3" s="437"/>
      <c r="OP3" s="437"/>
      <c r="OQ3" s="437"/>
      <c r="OR3" s="437"/>
      <c r="OS3" s="437"/>
      <c r="OT3" s="437"/>
      <c r="OU3" s="437"/>
      <c r="OV3" s="437"/>
      <c r="OW3" s="437"/>
      <c r="OX3" s="437"/>
      <c r="OY3" s="437"/>
      <c r="OZ3" s="437"/>
      <c r="PA3" s="437"/>
      <c r="PB3" s="437"/>
      <c r="PC3" s="437"/>
      <c r="PD3" s="437"/>
      <c r="PE3" s="437"/>
      <c r="PF3" s="437"/>
      <c r="PG3" s="437"/>
      <c r="PH3" s="437"/>
      <c r="PI3" s="437"/>
      <c r="PJ3" s="437"/>
      <c r="PK3" s="437"/>
      <c r="PL3" s="437"/>
      <c r="PM3" s="437"/>
      <c r="PN3" s="437"/>
      <c r="PO3" s="437"/>
      <c r="PP3" s="437"/>
      <c r="PQ3" s="437"/>
      <c r="PR3" s="437"/>
      <c r="PS3" s="437"/>
      <c r="PT3" s="437"/>
      <c r="PU3" s="437"/>
      <c r="PV3" s="437"/>
      <c r="PW3" s="437"/>
      <c r="PX3" s="437"/>
      <c r="PY3" s="437"/>
      <c r="PZ3" s="437"/>
      <c r="QA3" s="437"/>
      <c r="QB3" s="437"/>
      <c r="QC3" s="437"/>
      <c r="QD3" s="437"/>
      <c r="QE3" s="437"/>
      <c r="QF3" s="437"/>
      <c r="QG3" s="437"/>
      <c r="QH3" s="437"/>
      <c r="QI3" s="437"/>
      <c r="QJ3" s="437"/>
      <c r="QK3" s="437"/>
      <c r="QL3" s="437"/>
      <c r="QM3" s="437"/>
      <c r="QN3" s="437"/>
      <c r="QO3" s="437"/>
      <c r="QP3" s="437"/>
      <c r="QQ3" s="437"/>
      <c r="QR3" s="437"/>
      <c r="QS3" s="437"/>
      <c r="QT3" s="437"/>
      <c r="QU3" s="437"/>
      <c r="QV3" s="437"/>
      <c r="QW3" s="437"/>
      <c r="QX3" s="437"/>
      <c r="QY3" s="437"/>
      <c r="QZ3" s="437"/>
      <c r="RA3" s="437"/>
      <c r="RB3" s="437"/>
      <c r="RC3" s="437"/>
      <c r="RD3" s="437"/>
      <c r="RE3" s="437"/>
      <c r="RF3" s="437"/>
      <c r="RG3" s="437"/>
      <c r="RH3" s="437"/>
      <c r="RI3" s="437"/>
      <c r="RJ3" s="437"/>
      <c r="RK3" s="437"/>
      <c r="RL3" s="437"/>
      <c r="RM3" s="437"/>
      <c r="RN3" s="437"/>
      <c r="RO3" s="437"/>
      <c r="RP3" s="437"/>
      <c r="RQ3" s="437"/>
      <c r="RR3" s="437"/>
      <c r="RS3" s="437"/>
      <c r="RT3" s="437"/>
      <c r="RU3" s="437"/>
      <c r="RV3" s="437"/>
      <c r="RW3" s="437"/>
      <c r="RX3" s="437"/>
      <c r="RY3" s="437"/>
      <c r="RZ3" s="437"/>
      <c r="SA3" s="437"/>
      <c r="SB3" s="437"/>
      <c r="SC3" s="437"/>
      <c r="SD3" s="437"/>
      <c r="SE3" s="437"/>
      <c r="SF3" s="437"/>
      <c r="SG3" s="437"/>
      <c r="SH3" s="437"/>
      <c r="SI3" s="437"/>
      <c r="SJ3" s="437"/>
      <c r="SK3" s="437"/>
      <c r="SL3" s="437"/>
      <c r="SM3" s="437"/>
      <c r="SN3" s="437"/>
      <c r="SO3" s="437"/>
      <c r="SP3" s="437"/>
      <c r="SQ3" s="437"/>
      <c r="SR3" s="437"/>
      <c r="SS3" s="437"/>
      <c r="ST3" s="437"/>
      <c r="SU3" s="437"/>
      <c r="SV3" s="437"/>
      <c r="SW3" s="437"/>
      <c r="SX3" s="437"/>
      <c r="SY3" s="437"/>
      <c r="SZ3" s="437"/>
      <c r="TA3" s="437"/>
      <c r="TB3" s="437"/>
      <c r="TC3" s="437"/>
      <c r="TD3" s="437"/>
      <c r="TE3" s="437"/>
      <c r="TF3" s="437"/>
      <c r="TG3" s="437"/>
      <c r="TH3" s="437"/>
      <c r="TI3" s="437"/>
      <c r="TJ3" s="437"/>
      <c r="TK3" s="437"/>
      <c r="TL3" s="437"/>
      <c r="TM3" s="437"/>
      <c r="TN3" s="437"/>
      <c r="TO3" s="437"/>
      <c r="TP3" s="437"/>
      <c r="TQ3" s="437"/>
      <c r="TR3" s="437"/>
      <c r="TS3" s="437"/>
      <c r="TT3" s="437"/>
      <c r="TU3" s="437"/>
      <c r="TV3" s="437"/>
      <c r="TW3" s="437"/>
      <c r="TX3" s="437"/>
      <c r="TY3" s="437"/>
      <c r="TZ3" s="437"/>
      <c r="UA3" s="437"/>
      <c r="UB3" s="437"/>
      <c r="UC3" s="437"/>
      <c r="UD3" s="437"/>
      <c r="UE3" s="437"/>
      <c r="UF3" s="437"/>
      <c r="UG3" s="437"/>
      <c r="UH3" s="437"/>
      <c r="UI3" s="437"/>
      <c r="UJ3" s="437"/>
      <c r="UK3" s="437"/>
      <c r="UL3" s="437"/>
      <c r="UM3" s="437"/>
      <c r="UN3" s="437"/>
      <c r="UO3" s="437"/>
      <c r="UP3" s="437"/>
      <c r="UQ3" s="437"/>
      <c r="UR3" s="437"/>
      <c r="US3" s="437"/>
      <c r="UT3" s="437"/>
      <c r="UU3" s="437"/>
      <c r="UV3" s="437"/>
      <c r="UW3" s="437"/>
      <c r="UX3" s="437"/>
      <c r="UY3" s="437"/>
      <c r="UZ3" s="437"/>
      <c r="VA3" s="437"/>
      <c r="VB3" s="437"/>
      <c r="VC3" s="437"/>
      <c r="VD3" s="437"/>
      <c r="VE3" s="437"/>
      <c r="VF3" s="437"/>
      <c r="VG3" s="437"/>
      <c r="VH3" s="437"/>
      <c r="VI3" s="437"/>
      <c r="VJ3" s="437"/>
      <c r="VK3" s="437"/>
      <c r="VL3" s="437"/>
      <c r="VM3" s="437"/>
      <c r="VN3" s="437"/>
      <c r="VO3" s="437"/>
      <c r="VP3" s="437"/>
      <c r="VQ3" s="437"/>
      <c r="VR3" s="437"/>
      <c r="VS3" s="437"/>
      <c r="VT3" s="437"/>
      <c r="VU3" s="437"/>
      <c r="VV3" s="437"/>
      <c r="VW3" s="437"/>
      <c r="VX3" s="437"/>
      <c r="VY3" s="437"/>
      <c r="VZ3" s="437"/>
      <c r="WA3" s="437"/>
      <c r="WB3" s="437"/>
      <c r="WC3" s="437"/>
      <c r="WD3" s="437"/>
      <c r="WE3" s="437"/>
      <c r="WF3" s="437"/>
      <c r="WG3" s="437"/>
      <c r="WH3" s="437"/>
      <c r="WI3" s="437"/>
      <c r="WJ3" s="437"/>
      <c r="WK3" s="437"/>
      <c r="WL3" s="437"/>
      <c r="WM3" s="437"/>
      <c r="WN3" s="437"/>
      <c r="WO3" s="437"/>
      <c r="WP3" s="437"/>
      <c r="WQ3" s="437"/>
      <c r="WR3" s="437"/>
      <c r="WS3" s="437"/>
      <c r="WT3" s="437"/>
      <c r="WU3" s="437"/>
      <c r="WV3" s="437"/>
      <c r="WW3" s="437"/>
      <c r="WX3" s="437"/>
      <c r="WY3" s="437"/>
      <c r="WZ3" s="437"/>
      <c r="XA3" s="437"/>
      <c r="XB3" s="437"/>
      <c r="XC3" s="437"/>
      <c r="XD3" s="437"/>
      <c r="XE3" s="437"/>
      <c r="XF3" s="437"/>
      <c r="XG3" s="437"/>
      <c r="XH3" s="437"/>
      <c r="XI3" s="437"/>
      <c r="XJ3" s="437"/>
      <c r="XK3" s="437"/>
      <c r="XL3" s="437"/>
      <c r="XM3" s="437"/>
      <c r="XN3" s="437"/>
      <c r="XO3" s="437"/>
      <c r="XP3" s="437"/>
      <c r="XQ3" s="437"/>
      <c r="XR3" s="437"/>
      <c r="XS3" s="437"/>
      <c r="XT3" s="437"/>
      <c r="XU3" s="437"/>
      <c r="XV3" s="437"/>
      <c r="XW3" s="437"/>
      <c r="XX3" s="437"/>
      <c r="XY3" s="437"/>
      <c r="XZ3" s="437"/>
      <c r="YA3" s="437"/>
      <c r="YB3" s="437"/>
      <c r="YC3" s="437"/>
      <c r="YD3" s="437"/>
      <c r="YE3" s="437"/>
      <c r="YF3" s="437"/>
      <c r="YG3" s="437"/>
      <c r="YH3" s="437"/>
      <c r="YI3" s="437"/>
      <c r="YJ3" s="437"/>
      <c r="YK3" s="437"/>
      <c r="YL3" s="437"/>
      <c r="YM3" s="437"/>
      <c r="YN3" s="437"/>
      <c r="YO3" s="437"/>
      <c r="YP3" s="437"/>
      <c r="YQ3" s="437"/>
      <c r="YR3" s="437"/>
      <c r="YS3" s="437"/>
      <c r="YT3" s="437"/>
      <c r="YU3" s="437"/>
      <c r="YV3" s="437"/>
      <c r="YW3" s="437"/>
      <c r="YX3" s="437"/>
      <c r="YY3" s="437"/>
      <c r="YZ3" s="437"/>
      <c r="ZA3" s="437"/>
      <c r="ZB3" s="437"/>
      <c r="ZC3" s="437"/>
      <c r="ZD3" s="437"/>
      <c r="ZE3" s="437"/>
      <c r="ZF3" s="437"/>
      <c r="ZG3" s="437"/>
      <c r="ZH3" s="437"/>
      <c r="ZI3" s="437"/>
      <c r="ZJ3" s="437"/>
      <c r="ZK3" s="437"/>
      <c r="ZL3" s="437"/>
      <c r="ZM3" s="437"/>
      <c r="ZN3" s="437"/>
      <c r="ZO3" s="437"/>
      <c r="ZP3" s="437"/>
      <c r="ZQ3" s="437"/>
      <c r="ZR3" s="437"/>
      <c r="ZS3" s="437"/>
      <c r="ZT3" s="437"/>
      <c r="ZU3" s="437"/>
      <c r="ZV3" s="437"/>
      <c r="ZW3" s="437"/>
      <c r="ZX3" s="437"/>
      <c r="ZY3" s="437"/>
      <c r="ZZ3" s="437"/>
      <c r="AAA3" s="437"/>
      <c r="AAB3" s="437"/>
      <c r="AAC3" s="437"/>
      <c r="AAD3" s="437"/>
      <c r="AAE3" s="437"/>
      <c r="AAF3" s="437"/>
      <c r="AAG3" s="437"/>
      <c r="AAH3" s="437"/>
      <c r="AAI3" s="437"/>
      <c r="AAJ3" s="437"/>
      <c r="AAK3" s="437"/>
      <c r="AAL3" s="437"/>
      <c r="AAM3" s="437"/>
      <c r="AAN3" s="437"/>
      <c r="AAO3" s="437"/>
      <c r="AAP3" s="437"/>
      <c r="AAQ3" s="437"/>
      <c r="AAR3" s="437"/>
      <c r="AAS3" s="437"/>
      <c r="AAT3" s="437"/>
      <c r="AAU3" s="437"/>
      <c r="AAV3" s="437"/>
      <c r="AAW3" s="437"/>
      <c r="AAX3" s="437"/>
      <c r="AAY3" s="437"/>
      <c r="AAZ3" s="437"/>
      <c r="ABA3" s="437"/>
      <c r="ABB3" s="437"/>
      <c r="ABC3" s="437"/>
      <c r="ABD3" s="437"/>
      <c r="ABE3" s="437"/>
      <c r="ABF3" s="437"/>
      <c r="ABG3" s="437"/>
      <c r="ABH3" s="437"/>
      <c r="ABI3" s="437"/>
      <c r="ABJ3" s="437"/>
      <c r="ABK3" s="437"/>
      <c r="ABL3" s="437"/>
      <c r="ABM3" s="437"/>
      <c r="ABN3" s="437"/>
      <c r="ABO3" s="437"/>
      <c r="ABP3" s="437"/>
      <c r="ABQ3" s="437"/>
      <c r="ABR3" s="437"/>
      <c r="ABS3" s="437"/>
      <c r="ABT3" s="437"/>
      <c r="ABU3" s="437"/>
      <c r="ABV3" s="437"/>
      <c r="ABW3" s="437"/>
      <c r="ABX3" s="437"/>
      <c r="ABY3" s="437"/>
      <c r="ABZ3" s="437"/>
      <c r="ACA3" s="437"/>
      <c r="ACB3" s="437"/>
      <c r="ACC3" s="437"/>
      <c r="ACD3" s="437"/>
      <c r="ACE3" s="437"/>
      <c r="ACF3" s="437"/>
      <c r="ACG3" s="437"/>
      <c r="ACH3" s="437"/>
      <c r="ACI3" s="437"/>
      <c r="ACJ3" s="437"/>
      <c r="ACK3" s="437"/>
      <c r="ACL3" s="437"/>
      <c r="ACM3" s="437"/>
      <c r="ACN3" s="437"/>
      <c r="ACO3" s="437"/>
      <c r="ACP3" s="437"/>
      <c r="ACQ3" s="437"/>
      <c r="ACR3" s="437"/>
      <c r="ACS3" s="437"/>
      <c r="ACT3" s="437"/>
      <c r="ACU3" s="437"/>
      <c r="ACV3" s="437"/>
      <c r="ACW3" s="437"/>
      <c r="ACX3" s="437"/>
      <c r="ACY3" s="437"/>
      <c r="ACZ3" s="437"/>
      <c r="ADA3" s="437"/>
      <c r="ADB3" s="437"/>
      <c r="ADC3" s="437"/>
      <c r="ADD3" s="437"/>
      <c r="ADE3" s="437"/>
      <c r="ADF3" s="437"/>
      <c r="ADG3" s="437"/>
      <c r="ADH3" s="437"/>
      <c r="ADI3" s="437"/>
      <c r="ADJ3" s="437"/>
      <c r="ADK3" s="437"/>
      <c r="ADL3" s="437"/>
      <c r="ADM3" s="437"/>
      <c r="ADN3" s="437"/>
      <c r="ADO3" s="437"/>
      <c r="ADP3" s="437"/>
      <c r="ADQ3" s="437"/>
      <c r="ADR3" s="437"/>
      <c r="ADS3" s="437"/>
      <c r="ADT3" s="437"/>
      <c r="ADU3" s="437"/>
      <c r="ADV3" s="437"/>
      <c r="ADW3" s="437"/>
      <c r="ADX3" s="437"/>
      <c r="ADY3" s="437"/>
      <c r="ADZ3" s="437"/>
      <c r="AEA3" s="437"/>
      <c r="AEB3" s="437"/>
      <c r="AEC3" s="437"/>
      <c r="AED3" s="437"/>
      <c r="AEE3" s="437"/>
      <c r="AEF3" s="437"/>
      <c r="AEG3" s="437"/>
      <c r="AEH3" s="437"/>
      <c r="AEI3" s="437"/>
      <c r="AEJ3" s="437"/>
      <c r="AEK3" s="437"/>
      <c r="AEL3" s="437"/>
      <c r="AEM3" s="437"/>
      <c r="AEN3" s="437"/>
      <c r="AEO3" s="437"/>
      <c r="AEP3" s="437"/>
      <c r="AEQ3" s="437"/>
      <c r="AER3" s="437"/>
      <c r="AES3" s="437"/>
      <c r="AET3" s="437"/>
      <c r="AEU3" s="437"/>
      <c r="AEV3" s="437"/>
      <c r="AEW3" s="437"/>
      <c r="AEX3" s="437"/>
      <c r="AEY3" s="437"/>
      <c r="AEZ3" s="437"/>
      <c r="AFA3" s="437"/>
      <c r="AFB3" s="437"/>
      <c r="AFC3" s="437"/>
      <c r="AFD3" s="437"/>
      <c r="AFE3" s="437"/>
      <c r="AFF3" s="437"/>
      <c r="AFG3" s="437"/>
      <c r="AFH3" s="437"/>
      <c r="AFI3" s="437"/>
      <c r="AFJ3" s="437"/>
      <c r="AFK3" s="437"/>
      <c r="AFL3" s="437"/>
      <c r="AFM3" s="437"/>
      <c r="AFN3" s="437"/>
      <c r="AFO3" s="437"/>
      <c r="AFP3" s="437"/>
      <c r="AFQ3" s="437"/>
      <c r="AFR3" s="437"/>
      <c r="AFS3" s="437"/>
      <c r="AFT3" s="437"/>
      <c r="AFU3" s="437"/>
      <c r="AFV3" s="437"/>
      <c r="AFW3" s="437"/>
      <c r="AFX3" s="437"/>
      <c r="AFY3" s="437"/>
      <c r="AFZ3" s="437"/>
      <c r="AGA3" s="437"/>
      <c r="AGB3" s="437"/>
      <c r="AGC3" s="437"/>
      <c r="AGD3" s="437"/>
      <c r="AGE3" s="437"/>
      <c r="AGF3" s="437"/>
      <c r="AGG3" s="437"/>
      <c r="AGH3" s="437"/>
      <c r="AGI3" s="437"/>
      <c r="AGJ3" s="437"/>
      <c r="AGK3" s="437"/>
      <c r="AGL3" s="437"/>
      <c r="AGM3" s="437"/>
      <c r="AGN3" s="437"/>
      <c r="AGO3" s="437"/>
      <c r="AGP3" s="437"/>
      <c r="AGQ3" s="437"/>
      <c r="AGR3" s="437"/>
      <c r="AGS3" s="437"/>
      <c r="AGT3" s="437"/>
      <c r="AGU3" s="437"/>
      <c r="AGV3" s="437"/>
      <c r="AGW3" s="437"/>
      <c r="AGX3" s="437"/>
      <c r="AGY3" s="437"/>
      <c r="AGZ3" s="437"/>
      <c r="AHA3" s="437"/>
      <c r="AHB3" s="437"/>
      <c r="AHC3" s="437"/>
      <c r="AHD3" s="437"/>
      <c r="AHE3" s="437"/>
      <c r="AHF3" s="437"/>
      <c r="AHG3" s="437"/>
      <c r="AHH3" s="437"/>
      <c r="AHI3" s="437"/>
      <c r="AHJ3" s="437"/>
      <c r="AHK3" s="437"/>
      <c r="AHL3" s="437"/>
      <c r="AHM3" s="437"/>
      <c r="AHN3" s="437"/>
      <c r="AHO3" s="437"/>
      <c r="AHP3" s="437"/>
      <c r="AHQ3" s="437"/>
      <c r="AHR3" s="437"/>
      <c r="AHS3" s="437"/>
      <c r="AHT3" s="437"/>
      <c r="AHU3" s="437"/>
      <c r="AHV3" s="437"/>
      <c r="AHW3" s="437"/>
      <c r="AHX3" s="437"/>
      <c r="AHY3" s="437"/>
      <c r="AHZ3" s="437"/>
      <c r="AIA3" s="437"/>
      <c r="AIB3" s="437"/>
      <c r="AIC3" s="437"/>
      <c r="AID3" s="437"/>
      <c r="AIE3" s="437"/>
      <c r="AIF3" s="437"/>
      <c r="AIG3" s="437"/>
      <c r="AIH3" s="437"/>
      <c r="AII3" s="437"/>
      <c r="AIJ3" s="437"/>
      <c r="AIK3" s="437"/>
      <c r="AIL3" s="437"/>
      <c r="AIM3" s="437"/>
      <c r="AIN3" s="437"/>
      <c r="AIO3" s="437"/>
      <c r="AIP3" s="437"/>
      <c r="AIQ3" s="437"/>
      <c r="AIR3" s="437"/>
      <c r="AIS3" s="437"/>
      <c r="AIT3" s="437"/>
      <c r="AIU3" s="437"/>
      <c r="AIV3" s="437"/>
      <c r="AIW3" s="437"/>
      <c r="AIX3" s="437"/>
      <c r="AIY3" s="437"/>
      <c r="AIZ3" s="437"/>
      <c r="AJA3" s="437"/>
      <c r="AJB3" s="437"/>
      <c r="AJC3" s="437"/>
      <c r="AJD3" s="437"/>
      <c r="AJE3" s="437"/>
      <c r="AJF3" s="437"/>
      <c r="AJG3" s="437"/>
      <c r="AJH3" s="437"/>
      <c r="AJI3" s="437"/>
      <c r="AJJ3" s="437"/>
      <c r="AJK3" s="437"/>
      <c r="AJL3" s="437"/>
      <c r="AJM3" s="437"/>
      <c r="AJN3" s="437"/>
      <c r="AJO3" s="437"/>
      <c r="AJP3" s="437"/>
      <c r="AJQ3" s="437"/>
      <c r="AJR3" s="437"/>
      <c r="AJS3" s="437"/>
      <c r="AJT3" s="437"/>
      <c r="AJU3" s="437"/>
      <c r="AJV3" s="437"/>
      <c r="AJW3" s="437"/>
      <c r="AJX3" s="437"/>
      <c r="AJY3" s="437"/>
      <c r="AJZ3" s="437"/>
      <c r="AKA3" s="437"/>
      <c r="AKB3" s="437"/>
      <c r="AKC3" s="437"/>
      <c r="AKD3" s="437"/>
      <c r="AKE3" s="437"/>
      <c r="AKF3" s="437"/>
      <c r="AKG3" s="437"/>
      <c r="AKH3" s="437"/>
      <c r="AKI3" s="437"/>
      <c r="AKJ3" s="437"/>
      <c r="AKK3" s="437"/>
      <c r="AKL3" s="437"/>
      <c r="AKM3" s="437"/>
      <c r="AKN3" s="437"/>
      <c r="AKO3" s="437"/>
      <c r="AKP3" s="437"/>
      <c r="AKQ3" s="437"/>
      <c r="AKR3" s="437"/>
      <c r="AKS3" s="437"/>
      <c r="AKT3" s="437"/>
      <c r="AKU3" s="437"/>
      <c r="AKV3" s="437"/>
      <c r="AKW3" s="437"/>
      <c r="AKX3" s="437"/>
      <c r="AKY3" s="437"/>
      <c r="AKZ3" s="437"/>
      <c r="ALA3" s="437"/>
      <c r="ALB3" s="437"/>
      <c r="ALC3" s="437"/>
      <c r="ALD3" s="437"/>
      <c r="ALE3" s="437"/>
      <c r="ALF3" s="437"/>
      <c r="ALG3" s="437"/>
      <c r="ALH3" s="437"/>
      <c r="ALI3" s="437"/>
      <c r="ALJ3" s="437"/>
      <c r="ALK3" s="437"/>
      <c r="ALL3" s="437"/>
      <c r="ALM3" s="437"/>
      <c r="ALN3" s="437"/>
      <c r="ALO3" s="437"/>
      <c r="ALP3" s="437"/>
      <c r="ALQ3" s="437"/>
      <c r="ALR3" s="437"/>
      <c r="ALS3" s="437"/>
      <c r="ALT3" s="437"/>
      <c r="ALU3" s="437"/>
      <c r="ALV3" s="437"/>
      <c r="ALW3" s="437"/>
      <c r="ALX3" s="437"/>
      <c r="ALY3" s="437"/>
      <c r="ALZ3" s="437"/>
      <c r="AMA3" s="437"/>
      <c r="AMB3" s="437"/>
      <c r="AMC3" s="437"/>
      <c r="AMD3" s="437"/>
      <c r="AME3" s="437"/>
      <c r="AMF3" s="437"/>
      <c r="AMG3" s="437"/>
      <c r="AMH3" s="437"/>
      <c r="AMI3" s="437"/>
      <c r="AMJ3" s="437"/>
      <c r="AMK3" s="437"/>
      <c r="AML3" s="437"/>
      <c r="AMM3" s="437"/>
      <c r="AMN3" s="437"/>
      <c r="AMO3" s="437"/>
      <c r="AMP3" s="437"/>
      <c r="AMQ3" s="437"/>
      <c r="AMR3" s="437"/>
      <c r="AMS3" s="437"/>
      <c r="AMT3" s="437"/>
      <c r="AMU3" s="437"/>
      <c r="AMV3" s="437"/>
      <c r="AMW3" s="437"/>
      <c r="AMX3" s="437"/>
      <c r="AMY3" s="437"/>
      <c r="AMZ3" s="437"/>
      <c r="ANA3" s="437"/>
      <c r="ANB3" s="437"/>
      <c r="ANC3" s="437"/>
      <c r="AND3" s="437"/>
      <c r="ANE3" s="437"/>
      <c r="ANF3" s="437"/>
      <c r="ANG3" s="437"/>
      <c r="ANH3" s="437"/>
      <c r="ANI3" s="437"/>
      <c r="ANJ3" s="437"/>
      <c r="ANK3" s="437"/>
      <c r="ANL3" s="437"/>
      <c r="ANM3" s="437"/>
      <c r="ANN3" s="437"/>
      <c r="ANO3" s="437"/>
      <c r="ANP3" s="437"/>
      <c r="ANQ3" s="437"/>
      <c r="ANR3" s="437"/>
      <c r="ANS3" s="437"/>
      <c r="ANT3" s="437"/>
      <c r="ANU3" s="437"/>
      <c r="ANV3" s="437"/>
      <c r="ANW3" s="437"/>
      <c r="ANX3" s="437"/>
      <c r="ANY3" s="437"/>
      <c r="ANZ3" s="437"/>
      <c r="AOA3" s="437"/>
      <c r="AOB3" s="437"/>
      <c r="AOC3" s="437"/>
      <c r="AOD3" s="437"/>
      <c r="AOE3" s="437"/>
      <c r="AOF3" s="437"/>
      <c r="AOG3" s="437"/>
      <c r="AOH3" s="437"/>
      <c r="AOI3" s="437"/>
      <c r="AOJ3" s="437"/>
      <c r="AOK3" s="437"/>
      <c r="AOL3" s="437"/>
      <c r="AOM3" s="437"/>
      <c r="AON3" s="437"/>
      <c r="AOO3" s="437"/>
      <c r="AOP3" s="437"/>
      <c r="AOQ3" s="437"/>
      <c r="AOR3" s="437"/>
      <c r="AOS3" s="437"/>
      <c r="AOT3" s="437"/>
      <c r="AOU3" s="437"/>
      <c r="AOV3" s="437"/>
      <c r="AOW3" s="437"/>
      <c r="AOX3" s="437"/>
      <c r="AOY3" s="437"/>
      <c r="AOZ3" s="437"/>
      <c r="APA3" s="437"/>
      <c r="APB3" s="437"/>
      <c r="APC3" s="437"/>
      <c r="APD3" s="437"/>
      <c r="APE3" s="437"/>
      <c r="APF3" s="437"/>
      <c r="APG3" s="437"/>
      <c r="APH3" s="437"/>
      <c r="API3" s="437"/>
      <c r="APJ3" s="437"/>
      <c r="APK3" s="437"/>
      <c r="APL3" s="437"/>
      <c r="APM3" s="437"/>
      <c r="APN3" s="437"/>
      <c r="APO3" s="437"/>
      <c r="APP3" s="437"/>
      <c r="APQ3" s="437"/>
      <c r="APR3" s="437"/>
      <c r="APS3" s="437"/>
      <c r="APT3" s="437"/>
      <c r="APU3" s="437"/>
      <c r="APV3" s="437"/>
      <c r="APW3" s="437"/>
      <c r="APX3" s="437"/>
      <c r="APY3" s="437"/>
      <c r="APZ3" s="437"/>
      <c r="AQA3" s="437"/>
      <c r="AQB3" s="437"/>
      <c r="AQC3" s="437"/>
      <c r="AQD3" s="437"/>
      <c r="AQE3" s="437"/>
      <c r="AQF3" s="437"/>
      <c r="AQG3" s="437"/>
      <c r="AQH3" s="437"/>
      <c r="AQI3" s="437"/>
      <c r="AQJ3" s="437"/>
      <c r="AQK3" s="437"/>
      <c r="AQL3" s="437"/>
      <c r="AQM3" s="437"/>
      <c r="AQN3" s="437"/>
      <c r="AQO3" s="437"/>
      <c r="AQP3" s="437"/>
      <c r="AQQ3" s="437"/>
      <c r="AQR3" s="437"/>
      <c r="AQS3" s="437"/>
      <c r="AQT3" s="437"/>
      <c r="AQU3" s="437"/>
      <c r="AQV3" s="437"/>
      <c r="AQW3" s="437"/>
      <c r="AQX3" s="437"/>
      <c r="AQY3" s="437"/>
      <c r="AQZ3" s="437"/>
      <c r="ARA3" s="437"/>
      <c r="ARB3" s="437"/>
      <c r="ARC3" s="437"/>
      <c r="ARD3" s="437"/>
      <c r="ARE3" s="437"/>
      <c r="ARF3" s="437"/>
      <c r="ARG3" s="437"/>
      <c r="ARH3" s="437"/>
      <c r="ARI3" s="437"/>
      <c r="ARJ3" s="437"/>
      <c r="ARK3" s="437"/>
      <c r="ARL3" s="437"/>
      <c r="ARM3" s="437"/>
      <c r="ARN3" s="437"/>
      <c r="ARO3" s="437"/>
      <c r="ARP3" s="437"/>
      <c r="ARQ3" s="437"/>
      <c r="ARR3" s="437"/>
      <c r="ARS3" s="437"/>
      <c r="ART3" s="437"/>
      <c r="ARU3" s="437"/>
      <c r="ARV3" s="437"/>
      <c r="ARW3" s="437"/>
      <c r="ARX3" s="437"/>
      <c r="ARY3" s="437"/>
      <c r="ARZ3" s="437"/>
      <c r="ASA3" s="437"/>
      <c r="ASB3" s="437"/>
      <c r="ASC3" s="437"/>
      <c r="ASD3" s="437"/>
      <c r="ASE3" s="437"/>
      <c r="ASF3" s="437"/>
      <c r="ASG3" s="437"/>
      <c r="ASH3" s="437"/>
      <c r="ASI3" s="437"/>
      <c r="ASJ3" s="437"/>
      <c r="ASK3" s="437"/>
      <c r="ASL3" s="437"/>
      <c r="ASM3" s="437"/>
      <c r="ASN3" s="437"/>
      <c r="ASO3" s="437"/>
      <c r="ASP3" s="437"/>
      <c r="ASQ3" s="437"/>
      <c r="ASR3" s="437"/>
      <c r="ASS3" s="437"/>
      <c r="AST3" s="437"/>
      <c r="ASU3" s="437"/>
      <c r="ASV3" s="437"/>
      <c r="ASW3" s="437"/>
      <c r="ASX3" s="437"/>
      <c r="ASY3" s="437"/>
      <c r="ASZ3" s="437"/>
      <c r="ATA3" s="437"/>
      <c r="ATB3" s="437"/>
      <c r="ATC3" s="437"/>
      <c r="ATD3" s="437"/>
      <c r="ATE3" s="437"/>
      <c r="ATF3" s="437"/>
      <c r="ATG3" s="437"/>
      <c r="ATH3" s="437"/>
      <c r="ATI3" s="437"/>
      <c r="ATJ3" s="437"/>
      <c r="ATK3" s="437"/>
      <c r="ATL3" s="437"/>
      <c r="ATM3" s="437"/>
      <c r="ATN3" s="437"/>
      <c r="ATO3" s="437"/>
      <c r="ATP3" s="437"/>
      <c r="ATQ3" s="437"/>
      <c r="ATR3" s="437"/>
      <c r="ATS3" s="437"/>
      <c r="ATT3" s="437"/>
      <c r="ATU3" s="437"/>
      <c r="ATV3" s="437"/>
      <c r="ATW3" s="437"/>
      <c r="ATX3" s="437"/>
      <c r="ATY3" s="437"/>
      <c r="ATZ3" s="437"/>
      <c r="AUA3" s="437"/>
      <c r="AUB3" s="437"/>
      <c r="AUC3" s="437"/>
      <c r="AUD3" s="437"/>
      <c r="AUE3" s="437"/>
      <c r="AUF3" s="437"/>
      <c r="AUG3" s="437"/>
      <c r="AUH3" s="437"/>
      <c r="AUI3" s="437"/>
      <c r="AUJ3" s="437"/>
      <c r="AUK3" s="437"/>
      <c r="AUL3" s="437"/>
      <c r="AUM3" s="437"/>
      <c r="AUN3" s="437"/>
      <c r="AUO3" s="437"/>
      <c r="AUP3" s="437"/>
      <c r="AUQ3" s="437"/>
      <c r="AUR3" s="437"/>
      <c r="AUS3" s="437"/>
      <c r="AUT3" s="437"/>
      <c r="AUU3" s="437"/>
      <c r="AUV3" s="437"/>
      <c r="AUW3" s="437"/>
      <c r="AUX3" s="437"/>
      <c r="AUY3" s="437"/>
      <c r="AUZ3" s="437"/>
      <c r="AVA3" s="437"/>
      <c r="AVB3" s="437"/>
      <c r="AVC3" s="437"/>
      <c r="AVD3" s="437"/>
      <c r="AVE3" s="437"/>
      <c r="AVF3" s="437"/>
      <c r="AVG3" s="437"/>
      <c r="AVH3" s="437"/>
      <c r="AVI3" s="437"/>
      <c r="AVJ3" s="437"/>
      <c r="AVK3" s="437"/>
      <c r="AVL3" s="437"/>
      <c r="AVM3" s="437"/>
      <c r="AVN3" s="437"/>
      <c r="AVO3" s="437"/>
      <c r="AVP3" s="437"/>
      <c r="AVQ3" s="437"/>
      <c r="AVR3" s="437"/>
      <c r="AVS3" s="437"/>
      <c r="AVT3" s="437"/>
      <c r="AVU3" s="437"/>
      <c r="AVV3" s="437"/>
      <c r="AVW3" s="437"/>
      <c r="AVX3" s="437"/>
      <c r="AVY3" s="437"/>
      <c r="AVZ3" s="437"/>
      <c r="AWA3" s="437"/>
      <c r="AWB3" s="437"/>
      <c r="AWC3" s="437"/>
      <c r="AWD3" s="437"/>
      <c r="AWE3" s="437"/>
      <c r="AWF3" s="437"/>
      <c r="AWG3" s="437"/>
      <c r="AWH3" s="437"/>
      <c r="AWI3" s="437"/>
      <c r="AWJ3" s="437"/>
      <c r="AWK3" s="437"/>
      <c r="AWL3" s="437"/>
      <c r="AWM3" s="437"/>
      <c r="AWN3" s="437"/>
      <c r="AWO3" s="437"/>
      <c r="AWP3" s="437"/>
      <c r="AWQ3" s="437"/>
      <c r="AWR3" s="437"/>
      <c r="AWS3" s="437"/>
      <c r="AWT3" s="437"/>
      <c r="AWU3" s="437"/>
      <c r="AWV3" s="437"/>
      <c r="AWW3" s="437"/>
      <c r="AWX3" s="437"/>
      <c r="AWY3" s="437"/>
      <c r="AWZ3" s="437"/>
      <c r="AXA3" s="437"/>
      <c r="AXB3" s="437"/>
      <c r="AXC3" s="437"/>
      <c r="AXD3" s="437"/>
      <c r="AXE3" s="437"/>
      <c r="AXF3" s="437"/>
      <c r="AXG3" s="437"/>
      <c r="AXH3" s="437"/>
      <c r="AXI3" s="437"/>
      <c r="AXJ3" s="437"/>
      <c r="AXK3" s="437"/>
      <c r="AXL3" s="437"/>
      <c r="AXM3" s="437"/>
      <c r="AXN3" s="437"/>
      <c r="AXO3" s="437"/>
      <c r="AXP3" s="437"/>
      <c r="AXQ3" s="437"/>
      <c r="AXR3" s="437"/>
      <c r="AXS3" s="437"/>
      <c r="AXT3" s="437"/>
      <c r="AXU3" s="437"/>
      <c r="AXV3" s="437"/>
      <c r="AXW3" s="437"/>
      <c r="AXX3" s="437"/>
      <c r="AXY3" s="437"/>
      <c r="AXZ3" s="437"/>
      <c r="AYA3" s="437"/>
      <c r="AYB3" s="437"/>
      <c r="AYC3" s="437"/>
      <c r="AYD3" s="437"/>
      <c r="AYE3" s="437"/>
      <c r="AYF3" s="437"/>
      <c r="AYG3" s="437"/>
      <c r="AYH3" s="437"/>
      <c r="AYI3" s="437"/>
      <c r="AYJ3" s="437"/>
      <c r="AYK3" s="437"/>
      <c r="AYL3" s="437"/>
      <c r="AYM3" s="437"/>
      <c r="AYN3" s="437"/>
      <c r="AYO3" s="437"/>
      <c r="AYP3" s="437"/>
      <c r="AYQ3" s="437"/>
      <c r="AYR3" s="437"/>
      <c r="AYS3" s="437"/>
      <c r="AYT3" s="437"/>
      <c r="AYU3" s="437"/>
      <c r="AYV3" s="437"/>
      <c r="AYW3" s="437"/>
      <c r="AYX3" s="437"/>
      <c r="AYY3" s="437"/>
      <c r="AYZ3" s="437"/>
      <c r="AZA3" s="437"/>
      <c r="AZB3" s="437"/>
      <c r="AZC3" s="437"/>
      <c r="AZD3" s="437"/>
      <c r="AZE3" s="437"/>
      <c r="AZF3" s="437"/>
      <c r="AZG3" s="437"/>
      <c r="AZH3" s="437"/>
      <c r="AZI3" s="437"/>
      <c r="AZJ3" s="437"/>
      <c r="AZK3" s="437"/>
      <c r="AZL3" s="437"/>
      <c r="AZM3" s="437"/>
      <c r="AZN3" s="437"/>
      <c r="AZO3" s="437"/>
      <c r="AZP3" s="437"/>
      <c r="AZQ3" s="437"/>
      <c r="AZR3" s="437"/>
      <c r="AZS3" s="437"/>
      <c r="AZT3" s="437"/>
      <c r="AZU3" s="437"/>
      <c r="AZV3" s="437"/>
      <c r="AZW3" s="437"/>
      <c r="AZX3" s="437"/>
      <c r="AZY3" s="437"/>
      <c r="AZZ3" s="437"/>
      <c r="BAA3" s="437"/>
      <c r="BAB3" s="437"/>
      <c r="BAC3" s="437"/>
      <c r="BAD3" s="437"/>
      <c r="BAE3" s="437"/>
      <c r="BAF3" s="437"/>
      <c r="BAG3" s="437"/>
      <c r="BAH3" s="437"/>
      <c r="BAI3" s="437"/>
      <c r="BAJ3" s="437"/>
      <c r="BAK3" s="437"/>
      <c r="BAL3" s="437"/>
      <c r="BAM3" s="437"/>
      <c r="BAN3" s="437"/>
      <c r="BAO3" s="437"/>
      <c r="BAP3" s="437"/>
      <c r="BAQ3" s="437"/>
      <c r="BAR3" s="437"/>
      <c r="BAS3" s="437"/>
      <c r="BAT3" s="437"/>
      <c r="BAU3" s="437"/>
      <c r="BAV3" s="437"/>
      <c r="BAW3" s="437"/>
      <c r="BAX3" s="437"/>
      <c r="BAY3" s="437"/>
      <c r="BAZ3" s="437"/>
      <c r="BBA3" s="437"/>
      <c r="BBB3" s="437"/>
      <c r="BBC3" s="437"/>
      <c r="BBD3" s="437"/>
      <c r="BBE3" s="437"/>
      <c r="BBF3" s="437"/>
      <c r="BBG3" s="437"/>
      <c r="BBH3" s="437"/>
      <c r="BBI3" s="437"/>
      <c r="BBJ3" s="437"/>
      <c r="BBK3" s="437"/>
      <c r="BBL3" s="437"/>
      <c r="BBM3" s="437"/>
      <c r="BBN3" s="437"/>
      <c r="BBO3" s="437"/>
      <c r="BBP3" s="437"/>
      <c r="BBQ3" s="437"/>
      <c r="BBR3" s="437"/>
      <c r="BBS3" s="437"/>
      <c r="BBT3" s="437"/>
      <c r="BBU3" s="437"/>
      <c r="BBV3" s="437"/>
      <c r="BBW3" s="437"/>
      <c r="BBX3" s="437"/>
      <c r="BBY3" s="437"/>
      <c r="BBZ3" s="437"/>
      <c r="BCA3" s="437"/>
      <c r="BCB3" s="437"/>
      <c r="BCC3" s="437"/>
      <c r="BCD3" s="437"/>
      <c r="BCE3" s="437"/>
      <c r="BCF3" s="437"/>
      <c r="BCG3" s="437"/>
      <c r="BCH3" s="437"/>
      <c r="BCI3" s="437"/>
      <c r="BCJ3" s="437"/>
      <c r="BCK3" s="437"/>
      <c r="BCL3" s="437"/>
      <c r="BCM3" s="437"/>
      <c r="BCN3" s="437"/>
      <c r="BCO3" s="437"/>
      <c r="BCP3" s="437"/>
      <c r="BCQ3" s="437"/>
      <c r="BCR3" s="437"/>
      <c r="BCS3" s="437"/>
      <c r="BCT3" s="437"/>
      <c r="BCU3" s="437"/>
      <c r="BCV3" s="437"/>
      <c r="BCW3" s="437"/>
      <c r="BCX3" s="437"/>
      <c r="BCY3" s="437"/>
      <c r="BCZ3" s="437"/>
      <c r="BDA3" s="437"/>
      <c r="BDB3" s="437"/>
      <c r="BDC3" s="437"/>
      <c r="BDD3" s="437"/>
      <c r="BDE3" s="437"/>
      <c r="BDF3" s="437"/>
      <c r="BDG3" s="437"/>
      <c r="BDH3" s="437"/>
      <c r="BDI3" s="437"/>
      <c r="BDJ3" s="437"/>
      <c r="BDK3" s="437"/>
      <c r="BDL3" s="437"/>
      <c r="BDM3" s="437"/>
      <c r="BDN3" s="437"/>
      <c r="BDO3" s="437"/>
      <c r="BDP3" s="437"/>
      <c r="BDQ3" s="437"/>
      <c r="BDR3" s="437"/>
      <c r="BDS3" s="437"/>
      <c r="BDT3" s="437"/>
      <c r="BDU3" s="437"/>
      <c r="BDV3" s="437"/>
      <c r="BDW3" s="437"/>
      <c r="BDX3" s="437"/>
      <c r="BDY3" s="437"/>
      <c r="BDZ3" s="437"/>
      <c r="BEA3" s="437"/>
      <c r="BEB3" s="437"/>
      <c r="BEC3" s="437"/>
      <c r="BED3" s="437"/>
      <c r="BEE3" s="437"/>
      <c r="BEF3" s="437"/>
      <c r="BEG3" s="437"/>
      <c r="BEH3" s="437"/>
      <c r="BEI3" s="437"/>
      <c r="BEJ3" s="437"/>
      <c r="BEK3" s="437"/>
      <c r="BEL3" s="437"/>
      <c r="BEM3" s="437"/>
      <c r="BEN3" s="437"/>
      <c r="BEO3" s="437"/>
      <c r="BEP3" s="437"/>
      <c r="BEQ3" s="437"/>
      <c r="BER3" s="437"/>
      <c r="BES3" s="437"/>
      <c r="BET3" s="437"/>
      <c r="BEU3" s="437"/>
      <c r="BEV3" s="437"/>
      <c r="BEW3" s="437"/>
      <c r="BEX3" s="437"/>
      <c r="BEY3" s="437"/>
      <c r="BEZ3" s="437"/>
      <c r="BFA3" s="437"/>
      <c r="BFB3" s="437"/>
      <c r="BFC3" s="437"/>
      <c r="BFD3" s="437"/>
      <c r="BFE3" s="437"/>
      <c r="BFF3" s="437"/>
      <c r="BFG3" s="437"/>
      <c r="BFH3" s="437"/>
      <c r="BFI3" s="437"/>
      <c r="BFJ3" s="437"/>
      <c r="BFK3" s="437"/>
      <c r="BFL3" s="437"/>
      <c r="BFM3" s="437"/>
      <c r="BFN3" s="437"/>
      <c r="BFO3" s="437"/>
      <c r="BFP3" s="437"/>
      <c r="BFQ3" s="437"/>
      <c r="BFR3" s="437"/>
      <c r="BFS3" s="437"/>
      <c r="BFT3" s="437"/>
      <c r="BFU3" s="437"/>
      <c r="BFV3" s="437"/>
      <c r="BFW3" s="437"/>
      <c r="BFX3" s="437"/>
      <c r="BFY3" s="437"/>
      <c r="BFZ3" s="437"/>
      <c r="BGA3" s="437"/>
      <c r="BGB3" s="437"/>
      <c r="BGC3" s="437"/>
      <c r="BGD3" s="437"/>
      <c r="BGE3" s="437"/>
      <c r="BGF3" s="437"/>
      <c r="BGG3" s="437"/>
      <c r="BGH3" s="437"/>
      <c r="BGI3" s="437"/>
      <c r="BGJ3" s="437"/>
      <c r="BGK3" s="437"/>
      <c r="BGL3" s="437"/>
      <c r="BGM3" s="437"/>
      <c r="BGN3" s="437"/>
      <c r="BGO3" s="437"/>
      <c r="BGP3" s="437"/>
      <c r="BGQ3" s="437"/>
      <c r="BGR3" s="437"/>
      <c r="BGS3" s="437"/>
      <c r="BGT3" s="437"/>
      <c r="BGU3" s="437"/>
      <c r="BGV3" s="437"/>
      <c r="BGW3" s="437"/>
      <c r="BGX3" s="437"/>
      <c r="BGY3" s="437"/>
      <c r="BGZ3" s="437"/>
      <c r="BHA3" s="437"/>
      <c r="BHB3" s="437"/>
      <c r="BHC3" s="437"/>
      <c r="BHD3" s="437"/>
      <c r="BHE3" s="437"/>
      <c r="BHF3" s="437"/>
      <c r="BHG3" s="437"/>
      <c r="BHH3" s="437"/>
      <c r="BHI3" s="437"/>
      <c r="BHJ3" s="437"/>
      <c r="BHK3" s="437"/>
      <c r="BHL3" s="437"/>
      <c r="BHM3" s="437"/>
      <c r="BHN3" s="437"/>
      <c r="BHO3" s="437"/>
      <c r="BHP3" s="437"/>
      <c r="BHQ3" s="437"/>
      <c r="BHR3" s="437"/>
      <c r="BHS3" s="437"/>
      <c r="BHT3" s="437"/>
      <c r="BHU3" s="437"/>
      <c r="BHV3" s="437"/>
      <c r="BHW3" s="437"/>
      <c r="BHX3" s="437"/>
      <c r="BHY3" s="437"/>
      <c r="BHZ3" s="437"/>
      <c r="BIA3" s="437"/>
      <c r="BIB3" s="437"/>
      <c r="BIC3" s="437"/>
      <c r="BID3" s="437"/>
      <c r="BIE3" s="437"/>
      <c r="BIF3" s="437"/>
      <c r="BIG3" s="437"/>
      <c r="BIH3" s="437"/>
      <c r="BII3" s="437"/>
      <c r="BIJ3" s="437"/>
      <c r="BIK3" s="437"/>
      <c r="BIL3" s="437"/>
      <c r="BIM3" s="437"/>
      <c r="BIN3" s="437"/>
      <c r="BIO3" s="437"/>
      <c r="BIP3" s="437"/>
      <c r="BIQ3" s="437"/>
      <c r="BIR3" s="437"/>
      <c r="BIS3" s="437"/>
      <c r="BIT3" s="437"/>
      <c r="BIU3" s="437"/>
      <c r="BIV3" s="437"/>
      <c r="BIW3" s="437"/>
      <c r="BIX3" s="437"/>
      <c r="BIY3" s="437"/>
      <c r="BIZ3" s="437"/>
      <c r="BJA3" s="437"/>
      <c r="BJB3" s="437"/>
      <c r="BJC3" s="437"/>
      <c r="BJD3" s="437"/>
      <c r="BJE3" s="437"/>
      <c r="BJF3" s="437"/>
      <c r="BJG3" s="437"/>
      <c r="BJH3" s="437"/>
      <c r="BJI3" s="437"/>
      <c r="BJJ3" s="437"/>
      <c r="BJK3" s="437"/>
      <c r="BJL3" s="437"/>
      <c r="BJM3" s="437"/>
      <c r="BJN3" s="437"/>
      <c r="BJO3" s="437"/>
      <c r="BJP3" s="437"/>
      <c r="BJQ3" s="437"/>
      <c r="BJR3" s="437"/>
      <c r="BJS3" s="437"/>
      <c r="BJT3" s="437"/>
      <c r="BJU3" s="437"/>
      <c r="BJV3" s="437"/>
      <c r="BJW3" s="437"/>
      <c r="BJX3" s="437"/>
      <c r="BJY3" s="437"/>
      <c r="BJZ3" s="437"/>
      <c r="BKA3" s="437"/>
      <c r="BKB3" s="437"/>
      <c r="BKC3" s="437"/>
      <c r="BKD3" s="437"/>
      <c r="BKE3" s="437"/>
      <c r="BKF3" s="437"/>
      <c r="BKG3" s="437"/>
      <c r="BKH3" s="437"/>
      <c r="BKI3" s="437"/>
      <c r="BKJ3" s="437"/>
      <c r="BKK3" s="437"/>
      <c r="BKL3" s="437"/>
      <c r="BKM3" s="437"/>
      <c r="BKN3" s="437"/>
      <c r="BKO3" s="437"/>
      <c r="BKP3" s="437"/>
      <c r="BKQ3" s="437"/>
      <c r="BKR3" s="437"/>
      <c r="BKS3" s="437"/>
      <c r="BKT3" s="437"/>
      <c r="BKU3" s="437"/>
      <c r="BKV3" s="437"/>
      <c r="BKW3" s="437"/>
      <c r="BKX3" s="437"/>
      <c r="BKY3" s="437"/>
      <c r="BKZ3" s="437"/>
      <c r="BLA3" s="437"/>
      <c r="BLB3" s="437"/>
      <c r="BLC3" s="437"/>
      <c r="BLD3" s="437"/>
      <c r="BLE3" s="437"/>
      <c r="BLF3" s="437"/>
      <c r="BLG3" s="437"/>
      <c r="BLH3" s="437"/>
      <c r="BLI3" s="437"/>
      <c r="BLJ3" s="437"/>
      <c r="BLK3" s="437"/>
      <c r="BLL3" s="437"/>
      <c r="BLM3" s="437"/>
      <c r="BLN3" s="437"/>
      <c r="BLO3" s="437"/>
      <c r="BLP3" s="437"/>
      <c r="BLQ3" s="437"/>
      <c r="BLR3" s="437"/>
      <c r="BLS3" s="437"/>
      <c r="BLT3" s="437"/>
      <c r="BLU3" s="437"/>
      <c r="BLV3" s="437"/>
      <c r="BLW3" s="437"/>
      <c r="BLX3" s="437"/>
      <c r="BLY3" s="437"/>
      <c r="BLZ3" s="437"/>
      <c r="BMA3" s="437"/>
      <c r="BMB3" s="437"/>
      <c r="BMC3" s="437"/>
      <c r="BMD3" s="437"/>
      <c r="BME3" s="437"/>
      <c r="BMF3" s="437"/>
      <c r="BMG3" s="437"/>
      <c r="BMH3" s="437"/>
      <c r="BMI3" s="437"/>
      <c r="BMJ3" s="437"/>
      <c r="BMK3" s="437"/>
      <c r="BML3" s="437"/>
      <c r="BMM3" s="437"/>
      <c r="BMN3" s="437"/>
      <c r="BMO3" s="437"/>
      <c r="BMP3" s="437"/>
      <c r="BMQ3" s="437"/>
      <c r="BMR3" s="437"/>
      <c r="BMS3" s="437"/>
      <c r="BMT3" s="437"/>
      <c r="BMU3" s="437"/>
      <c r="BMV3" s="437"/>
      <c r="BMW3" s="437"/>
      <c r="BMX3" s="437"/>
      <c r="BMY3" s="437"/>
      <c r="BMZ3" s="437"/>
      <c r="BNA3" s="437"/>
      <c r="BNB3" s="437"/>
      <c r="BNC3" s="437"/>
      <c r="BND3" s="437"/>
      <c r="BNE3" s="437"/>
      <c r="BNF3" s="437"/>
      <c r="BNG3" s="437"/>
      <c r="BNH3" s="437"/>
      <c r="BNI3" s="437"/>
      <c r="BNJ3" s="437"/>
      <c r="BNK3" s="437"/>
      <c r="BNL3" s="437"/>
      <c r="BNM3" s="437"/>
      <c r="BNN3" s="437"/>
      <c r="BNO3" s="437"/>
      <c r="BNP3" s="437"/>
      <c r="BNQ3" s="437"/>
      <c r="BNR3" s="437"/>
      <c r="BNS3" s="437"/>
      <c r="BNT3" s="437"/>
      <c r="BNU3" s="437"/>
      <c r="BNV3" s="437"/>
      <c r="BNW3" s="437"/>
      <c r="BNX3" s="437"/>
      <c r="BNY3" s="437"/>
      <c r="BNZ3" s="437"/>
      <c r="BOA3" s="437"/>
      <c r="BOB3" s="437"/>
      <c r="BOC3" s="437"/>
      <c r="BOD3" s="437"/>
      <c r="BOE3" s="437"/>
      <c r="BOF3" s="437"/>
      <c r="BOG3" s="437"/>
      <c r="BOH3" s="437"/>
      <c r="BOI3" s="437"/>
      <c r="BOJ3" s="437"/>
      <c r="BOK3" s="437"/>
      <c r="BOL3" s="437"/>
      <c r="BOM3" s="437"/>
      <c r="BON3" s="437"/>
      <c r="BOO3" s="437"/>
      <c r="BOP3" s="437"/>
      <c r="BOQ3" s="437"/>
      <c r="BOR3" s="437"/>
      <c r="BOS3" s="437"/>
      <c r="BOT3" s="437"/>
      <c r="BOU3" s="437"/>
      <c r="BOV3" s="437"/>
      <c r="BOW3" s="437"/>
      <c r="BOX3" s="437"/>
      <c r="BOY3" s="437"/>
      <c r="BOZ3" s="437"/>
      <c r="BPA3" s="437"/>
      <c r="BPB3" s="437"/>
      <c r="BPC3" s="437"/>
      <c r="BPD3" s="437"/>
      <c r="BPE3" s="437"/>
      <c r="BPF3" s="437"/>
      <c r="BPG3" s="437"/>
      <c r="BPH3" s="437"/>
      <c r="BPI3" s="437"/>
      <c r="BPJ3" s="437"/>
      <c r="BPK3" s="437"/>
      <c r="BPL3" s="437"/>
      <c r="BPM3" s="437"/>
      <c r="BPN3" s="437"/>
      <c r="BPO3" s="437"/>
      <c r="BPP3" s="437"/>
      <c r="BPQ3" s="437"/>
      <c r="BPR3" s="437"/>
      <c r="BPS3" s="437"/>
      <c r="BPT3" s="437"/>
      <c r="BPU3" s="437"/>
      <c r="BPV3" s="437"/>
      <c r="BPW3" s="437"/>
      <c r="BPX3" s="437"/>
      <c r="BPY3" s="437"/>
      <c r="BPZ3" s="437"/>
      <c r="BQA3" s="437"/>
      <c r="BQB3" s="437"/>
      <c r="BQC3" s="437"/>
      <c r="BQD3" s="437"/>
      <c r="BQE3" s="437"/>
      <c r="BQF3" s="437"/>
      <c r="BQG3" s="437"/>
      <c r="BQH3" s="437"/>
      <c r="BQI3" s="437"/>
      <c r="BQJ3" s="437"/>
      <c r="BQK3" s="437"/>
      <c r="BQL3" s="437"/>
      <c r="BQM3" s="437"/>
      <c r="BQN3" s="437"/>
      <c r="BQO3" s="437"/>
      <c r="BQP3" s="437"/>
      <c r="BQQ3" s="437"/>
      <c r="BQR3" s="437"/>
      <c r="BQS3" s="437"/>
      <c r="BQT3" s="437"/>
      <c r="BQU3" s="437"/>
      <c r="BQV3" s="437"/>
      <c r="BQW3" s="437"/>
      <c r="BQX3" s="437"/>
      <c r="BQY3" s="437"/>
      <c r="BQZ3" s="437"/>
      <c r="BRA3" s="437"/>
      <c r="BRB3" s="437"/>
      <c r="BRC3" s="437"/>
      <c r="BRD3" s="437"/>
      <c r="BRE3" s="437"/>
      <c r="BRF3" s="437"/>
      <c r="BRG3" s="437"/>
      <c r="BRH3" s="437"/>
      <c r="BRI3" s="437"/>
      <c r="BRJ3" s="437"/>
      <c r="BRK3" s="437"/>
      <c r="BRL3" s="437"/>
      <c r="BRM3" s="437"/>
      <c r="BRN3" s="437"/>
      <c r="BRO3" s="437"/>
      <c r="BRP3" s="437"/>
      <c r="BRQ3" s="437"/>
      <c r="BRR3" s="437"/>
      <c r="BRS3" s="437"/>
      <c r="BRT3" s="437"/>
      <c r="BRU3" s="437"/>
      <c r="BRV3" s="437"/>
      <c r="BRW3" s="437"/>
      <c r="BRX3" s="437"/>
      <c r="BRY3" s="437"/>
      <c r="BRZ3" s="437"/>
      <c r="BSA3" s="437"/>
      <c r="BSB3" s="437"/>
      <c r="BSC3" s="437"/>
      <c r="BSD3" s="437"/>
      <c r="BSE3" s="437"/>
      <c r="BSF3" s="437"/>
      <c r="BSG3" s="437"/>
      <c r="BSH3" s="437"/>
      <c r="BSI3" s="437"/>
      <c r="BSJ3" s="437"/>
      <c r="BSK3" s="437"/>
      <c r="BSL3" s="437"/>
      <c r="BSM3" s="437"/>
      <c r="BSN3" s="437"/>
      <c r="BSO3" s="437"/>
      <c r="BSP3" s="437"/>
      <c r="BSQ3" s="437"/>
      <c r="BSR3" s="437"/>
      <c r="BSS3" s="437"/>
      <c r="BST3" s="437"/>
      <c r="BSU3" s="437"/>
      <c r="BSV3" s="437"/>
      <c r="BSW3" s="437"/>
      <c r="BSX3" s="437"/>
      <c r="BSY3" s="437"/>
      <c r="BSZ3" s="437"/>
      <c r="BTA3" s="437"/>
      <c r="BTB3" s="437"/>
      <c r="BTC3" s="437"/>
      <c r="BTD3" s="437"/>
      <c r="BTE3" s="437"/>
      <c r="BTF3" s="437"/>
      <c r="BTG3" s="437"/>
      <c r="BTH3" s="437"/>
      <c r="BTI3" s="437"/>
      <c r="BTJ3" s="437"/>
      <c r="BTK3" s="437"/>
      <c r="BTL3" s="437"/>
      <c r="BTM3" s="437"/>
      <c r="BTN3" s="437"/>
      <c r="BTO3" s="437"/>
      <c r="BTP3" s="437"/>
      <c r="BTQ3" s="437"/>
      <c r="BTR3" s="437"/>
      <c r="BTS3" s="437"/>
      <c r="BTT3" s="437"/>
      <c r="BTU3" s="437"/>
      <c r="BTV3" s="437"/>
      <c r="BTW3" s="437"/>
      <c r="BTX3" s="437"/>
      <c r="BTY3" s="437"/>
      <c r="BTZ3" s="437"/>
      <c r="BUA3" s="437"/>
      <c r="BUB3" s="437"/>
      <c r="BUC3" s="437"/>
      <c r="BUD3" s="437"/>
      <c r="BUE3" s="437"/>
      <c r="BUF3" s="437"/>
      <c r="BUG3" s="437"/>
      <c r="BUH3" s="437"/>
      <c r="BUI3" s="437"/>
      <c r="BUJ3" s="437"/>
      <c r="BUK3" s="437"/>
      <c r="BUL3" s="437"/>
      <c r="BUM3" s="437"/>
      <c r="BUN3" s="437"/>
      <c r="BUO3" s="437"/>
      <c r="BUP3" s="437"/>
      <c r="BUQ3" s="437"/>
      <c r="BUR3" s="437"/>
      <c r="BUS3" s="437"/>
      <c r="BUT3" s="437"/>
      <c r="BUU3" s="437"/>
      <c r="BUV3" s="437"/>
      <c r="BUW3" s="437"/>
      <c r="BUX3" s="437"/>
      <c r="BUY3" s="437"/>
      <c r="BUZ3" s="437"/>
      <c r="BVA3" s="437"/>
      <c r="BVB3" s="437"/>
      <c r="BVC3" s="437"/>
      <c r="BVD3" s="437"/>
      <c r="BVE3" s="437"/>
      <c r="BVF3" s="437"/>
      <c r="BVG3" s="437"/>
      <c r="BVH3" s="437"/>
      <c r="BVI3" s="437"/>
      <c r="BVJ3" s="437"/>
      <c r="BVK3" s="437"/>
      <c r="BVL3" s="437"/>
      <c r="BVM3" s="437"/>
      <c r="BVN3" s="437"/>
      <c r="BVO3" s="437"/>
      <c r="BVP3" s="437"/>
      <c r="BVQ3" s="437"/>
      <c r="BVR3" s="437"/>
      <c r="BVS3" s="437"/>
      <c r="BVT3" s="437"/>
      <c r="BVU3" s="437"/>
      <c r="BVV3" s="437"/>
      <c r="BVW3" s="437"/>
      <c r="BVX3" s="437"/>
      <c r="BVY3" s="437"/>
      <c r="BVZ3" s="437"/>
      <c r="BWA3" s="437"/>
      <c r="BWB3" s="437"/>
      <c r="BWC3" s="437"/>
      <c r="BWD3" s="437"/>
      <c r="BWE3" s="437"/>
      <c r="BWF3" s="437"/>
      <c r="BWG3" s="437"/>
      <c r="BWH3" s="437"/>
      <c r="BWI3" s="437"/>
      <c r="BWJ3" s="437"/>
      <c r="BWK3" s="437"/>
      <c r="BWL3" s="437"/>
      <c r="BWM3" s="437"/>
      <c r="BWN3" s="437"/>
      <c r="BWO3" s="437"/>
      <c r="BWP3" s="437"/>
      <c r="BWQ3" s="437"/>
      <c r="BWR3" s="437"/>
      <c r="BWS3" s="437"/>
      <c r="BWT3" s="437"/>
      <c r="BWU3" s="437"/>
      <c r="BWV3" s="437"/>
      <c r="BWW3" s="437"/>
      <c r="BWX3" s="437"/>
      <c r="BWY3" s="437"/>
      <c r="BWZ3" s="437"/>
      <c r="BXA3" s="437"/>
      <c r="BXB3" s="437"/>
      <c r="BXC3" s="437"/>
      <c r="BXD3" s="437"/>
      <c r="BXE3" s="437"/>
      <c r="BXF3" s="437"/>
      <c r="BXG3" s="437"/>
      <c r="BXH3" s="437"/>
      <c r="BXI3" s="437"/>
      <c r="BXJ3" s="437"/>
      <c r="BXK3" s="437"/>
      <c r="BXL3" s="437"/>
      <c r="BXM3" s="437"/>
      <c r="BXN3" s="437"/>
      <c r="BXO3" s="437"/>
      <c r="BXP3" s="437"/>
      <c r="BXQ3" s="437"/>
      <c r="BXR3" s="437"/>
      <c r="BXS3" s="437"/>
      <c r="BXT3" s="437"/>
      <c r="BXU3" s="437"/>
      <c r="BXV3" s="437"/>
      <c r="BXW3" s="437"/>
      <c r="BXX3" s="437"/>
      <c r="BXY3" s="437"/>
      <c r="BXZ3" s="437"/>
      <c r="BYA3" s="437"/>
      <c r="BYB3" s="437"/>
      <c r="BYC3" s="437"/>
      <c r="BYD3" s="437"/>
      <c r="BYE3" s="437"/>
      <c r="BYF3" s="437"/>
      <c r="BYG3" s="437"/>
      <c r="BYH3" s="437"/>
      <c r="BYI3" s="437"/>
      <c r="BYJ3" s="437"/>
      <c r="BYK3" s="437"/>
      <c r="BYL3" s="437"/>
      <c r="BYM3" s="437"/>
      <c r="BYN3" s="437"/>
      <c r="BYO3" s="437"/>
      <c r="BYP3" s="437"/>
      <c r="BYQ3" s="437"/>
      <c r="BYR3" s="437"/>
      <c r="BYS3" s="437"/>
      <c r="BYT3" s="437"/>
      <c r="BYU3" s="437"/>
      <c r="BYV3" s="437"/>
      <c r="BYW3" s="437"/>
      <c r="BYX3" s="437"/>
      <c r="BYY3" s="437"/>
      <c r="BYZ3" s="437"/>
      <c r="BZA3" s="437"/>
      <c r="BZB3" s="437"/>
      <c r="BZC3" s="437"/>
      <c r="BZD3" s="437"/>
      <c r="BZE3" s="437"/>
      <c r="BZF3" s="437"/>
      <c r="BZG3" s="437"/>
      <c r="BZH3" s="437"/>
      <c r="BZI3" s="437"/>
      <c r="BZJ3" s="437"/>
      <c r="BZK3" s="437"/>
      <c r="BZL3" s="437"/>
      <c r="BZM3" s="437"/>
      <c r="BZN3" s="437"/>
      <c r="BZO3" s="437"/>
      <c r="BZP3" s="437"/>
      <c r="BZQ3" s="437"/>
      <c r="BZR3" s="437"/>
      <c r="BZS3" s="437"/>
      <c r="BZT3" s="437"/>
      <c r="BZU3" s="437"/>
      <c r="BZV3" s="437"/>
      <c r="BZW3" s="437"/>
      <c r="BZX3" s="437"/>
      <c r="BZY3" s="437"/>
      <c r="BZZ3" s="437"/>
      <c r="CAA3" s="437"/>
      <c r="CAB3" s="437"/>
      <c r="CAC3" s="437"/>
      <c r="CAD3" s="437"/>
      <c r="CAE3" s="437"/>
      <c r="CAF3" s="437"/>
      <c r="CAG3" s="437"/>
      <c r="CAH3" s="437"/>
      <c r="CAI3" s="437"/>
      <c r="CAJ3" s="437"/>
      <c r="CAK3" s="437"/>
      <c r="CAL3" s="437"/>
      <c r="CAM3" s="437"/>
      <c r="CAN3" s="437"/>
      <c r="CAO3" s="437"/>
      <c r="CAP3" s="437"/>
      <c r="CAQ3" s="437"/>
      <c r="CAR3" s="437"/>
      <c r="CAS3" s="437"/>
      <c r="CAT3" s="437"/>
      <c r="CAU3" s="437"/>
      <c r="CAV3" s="437"/>
      <c r="CAW3" s="437"/>
      <c r="CAX3" s="437"/>
      <c r="CAY3" s="437"/>
      <c r="CAZ3" s="437"/>
      <c r="CBA3" s="437"/>
      <c r="CBB3" s="437"/>
      <c r="CBC3" s="437"/>
      <c r="CBD3" s="437"/>
      <c r="CBE3" s="437"/>
      <c r="CBF3" s="437"/>
      <c r="CBG3" s="437"/>
      <c r="CBH3" s="437"/>
      <c r="CBI3" s="437"/>
      <c r="CBJ3" s="437"/>
      <c r="CBK3" s="437"/>
      <c r="CBL3" s="437"/>
      <c r="CBM3" s="437"/>
      <c r="CBN3" s="437"/>
      <c r="CBO3" s="437"/>
      <c r="CBP3" s="437"/>
      <c r="CBQ3" s="437"/>
      <c r="CBR3" s="437"/>
      <c r="CBS3" s="437"/>
      <c r="CBT3" s="437"/>
      <c r="CBU3" s="437"/>
      <c r="CBV3" s="437"/>
      <c r="CBW3" s="437"/>
      <c r="CBX3" s="437"/>
      <c r="CBY3" s="437"/>
      <c r="CBZ3" s="437"/>
      <c r="CCA3" s="437"/>
      <c r="CCB3" s="437"/>
      <c r="CCC3" s="437"/>
      <c r="CCD3" s="437"/>
      <c r="CCE3" s="437"/>
      <c r="CCF3" s="437"/>
      <c r="CCG3" s="437"/>
      <c r="CCH3" s="437"/>
      <c r="CCI3" s="437"/>
      <c r="CCJ3" s="437"/>
      <c r="CCK3" s="437"/>
      <c r="CCL3" s="437"/>
      <c r="CCM3" s="437"/>
      <c r="CCN3" s="437"/>
      <c r="CCO3" s="437"/>
      <c r="CCP3" s="437"/>
      <c r="CCQ3" s="437"/>
      <c r="CCR3" s="437"/>
      <c r="CCS3" s="437"/>
      <c r="CCT3" s="437"/>
      <c r="CCU3" s="437"/>
      <c r="CCV3" s="437"/>
      <c r="CCW3" s="437"/>
      <c r="CCX3" s="437"/>
      <c r="CCY3" s="437"/>
      <c r="CCZ3" s="437"/>
      <c r="CDA3" s="437"/>
      <c r="CDB3" s="437"/>
      <c r="CDC3" s="437"/>
      <c r="CDD3" s="437"/>
      <c r="CDE3" s="437"/>
      <c r="CDF3" s="437"/>
      <c r="CDG3" s="437"/>
      <c r="CDH3" s="437"/>
      <c r="CDI3" s="437"/>
      <c r="CDJ3" s="437"/>
      <c r="CDK3" s="437"/>
      <c r="CDL3" s="437"/>
      <c r="CDM3" s="437"/>
      <c r="CDN3" s="437"/>
      <c r="CDO3" s="437"/>
      <c r="CDP3" s="437"/>
      <c r="CDQ3" s="437"/>
      <c r="CDR3" s="437"/>
      <c r="CDS3" s="437"/>
      <c r="CDT3" s="437"/>
      <c r="CDU3" s="437"/>
      <c r="CDV3" s="437"/>
      <c r="CDW3" s="437"/>
      <c r="CDX3" s="437"/>
      <c r="CDY3" s="437"/>
      <c r="CDZ3" s="437"/>
      <c r="CEA3" s="437"/>
      <c r="CEB3" s="437"/>
      <c r="CEC3" s="437"/>
      <c r="CED3" s="437"/>
      <c r="CEE3" s="437"/>
      <c r="CEF3" s="437"/>
      <c r="CEG3" s="437"/>
      <c r="CEH3" s="437"/>
      <c r="CEI3" s="437"/>
      <c r="CEJ3" s="437"/>
      <c r="CEK3" s="437"/>
      <c r="CEL3" s="437"/>
      <c r="CEM3" s="437"/>
      <c r="CEN3" s="437"/>
      <c r="CEO3" s="437"/>
      <c r="CEP3" s="437"/>
      <c r="CEQ3" s="437"/>
      <c r="CER3" s="437"/>
      <c r="CES3" s="437"/>
      <c r="CET3" s="437"/>
      <c r="CEU3" s="437"/>
      <c r="CEV3" s="437"/>
      <c r="CEW3" s="437"/>
      <c r="CEX3" s="437"/>
      <c r="CEY3" s="437"/>
      <c r="CEZ3" s="437"/>
      <c r="CFA3" s="437"/>
      <c r="CFB3" s="437"/>
      <c r="CFC3" s="437"/>
      <c r="CFD3" s="437"/>
      <c r="CFE3" s="437"/>
      <c r="CFF3" s="437"/>
      <c r="CFG3" s="437"/>
      <c r="CFH3" s="437"/>
      <c r="CFI3" s="437"/>
      <c r="CFJ3" s="437"/>
      <c r="CFK3" s="437"/>
      <c r="CFL3" s="437"/>
      <c r="CFM3" s="437"/>
      <c r="CFN3" s="437"/>
      <c r="CFO3" s="437"/>
      <c r="CFP3" s="437"/>
      <c r="CFQ3" s="437"/>
      <c r="CFR3" s="437"/>
      <c r="CFS3" s="437"/>
      <c r="CFT3" s="437"/>
      <c r="CFU3" s="437"/>
      <c r="CFV3" s="437"/>
      <c r="CFW3" s="437"/>
      <c r="CFX3" s="437"/>
      <c r="CFY3" s="437"/>
      <c r="CFZ3" s="437"/>
      <c r="CGA3" s="437"/>
      <c r="CGB3" s="437"/>
      <c r="CGC3" s="437"/>
      <c r="CGD3" s="437"/>
      <c r="CGE3" s="437"/>
      <c r="CGF3" s="437"/>
      <c r="CGG3" s="437"/>
      <c r="CGH3" s="437"/>
      <c r="CGI3" s="437"/>
      <c r="CGJ3" s="437"/>
      <c r="CGK3" s="437"/>
      <c r="CGL3" s="437"/>
      <c r="CGM3" s="437"/>
      <c r="CGN3" s="437"/>
      <c r="CGO3" s="437"/>
      <c r="CGP3" s="437"/>
      <c r="CGQ3" s="437"/>
      <c r="CGR3" s="437"/>
      <c r="CGS3" s="437"/>
      <c r="CGT3" s="437"/>
      <c r="CGU3" s="437"/>
      <c r="CGV3" s="437"/>
      <c r="CGW3" s="437"/>
      <c r="CGX3" s="437"/>
      <c r="CGY3" s="437"/>
      <c r="CGZ3" s="437"/>
      <c r="CHA3" s="437"/>
      <c r="CHB3" s="437"/>
      <c r="CHC3" s="437"/>
      <c r="CHD3" s="437"/>
      <c r="CHE3" s="437"/>
      <c r="CHF3" s="437"/>
      <c r="CHG3" s="437"/>
      <c r="CHH3" s="437"/>
      <c r="CHI3" s="437"/>
      <c r="CHJ3" s="437"/>
      <c r="CHK3" s="437"/>
      <c r="CHL3" s="437"/>
      <c r="CHM3" s="437"/>
      <c r="CHN3" s="437"/>
      <c r="CHO3" s="437"/>
      <c r="CHP3" s="437"/>
      <c r="CHQ3" s="437"/>
      <c r="CHR3" s="437"/>
      <c r="CHS3" s="437"/>
      <c r="CHT3" s="437"/>
      <c r="CHU3" s="437"/>
      <c r="CHV3" s="437"/>
      <c r="CHW3" s="437"/>
      <c r="CHX3" s="437"/>
      <c r="CHY3" s="437"/>
      <c r="CHZ3" s="437"/>
      <c r="CIA3" s="437"/>
      <c r="CIB3" s="437"/>
      <c r="CIC3" s="437"/>
      <c r="CID3" s="437"/>
      <c r="CIE3" s="437"/>
      <c r="CIF3" s="437"/>
      <c r="CIG3" s="437"/>
      <c r="CIH3" s="437"/>
      <c r="CII3" s="437"/>
      <c r="CIJ3" s="437"/>
      <c r="CIK3" s="437"/>
      <c r="CIL3" s="437"/>
      <c r="CIM3" s="437"/>
      <c r="CIN3" s="437"/>
      <c r="CIO3" s="437"/>
      <c r="CIP3" s="437"/>
      <c r="CIQ3" s="437"/>
      <c r="CIR3" s="437"/>
      <c r="CIS3" s="437"/>
      <c r="CIT3" s="437"/>
      <c r="CIU3" s="437"/>
      <c r="CIV3" s="437"/>
      <c r="CIW3" s="437"/>
      <c r="CIX3" s="437"/>
      <c r="CIY3" s="437"/>
      <c r="CIZ3" s="437"/>
      <c r="CJA3" s="437"/>
      <c r="CJB3" s="437"/>
      <c r="CJC3" s="437"/>
      <c r="CJD3" s="437"/>
      <c r="CJE3" s="437"/>
      <c r="CJF3" s="437"/>
      <c r="CJG3" s="437"/>
      <c r="CJH3" s="437"/>
      <c r="CJI3" s="437"/>
      <c r="CJJ3" s="437"/>
      <c r="CJK3" s="437"/>
      <c r="CJL3" s="437"/>
      <c r="CJM3" s="437"/>
      <c r="CJN3" s="437"/>
      <c r="CJO3" s="437"/>
      <c r="CJP3" s="437"/>
      <c r="CJQ3" s="437"/>
      <c r="CJR3" s="437"/>
      <c r="CJS3" s="437"/>
      <c r="CJT3" s="437"/>
      <c r="CJU3" s="437"/>
      <c r="CJV3" s="437"/>
      <c r="CJW3" s="437"/>
      <c r="CJX3" s="437"/>
      <c r="CJY3" s="437"/>
      <c r="CJZ3" s="437"/>
      <c r="CKA3" s="437"/>
      <c r="CKB3" s="437"/>
      <c r="CKC3" s="437"/>
      <c r="CKD3" s="437"/>
      <c r="CKE3" s="437"/>
      <c r="CKF3" s="437"/>
      <c r="CKG3" s="437"/>
      <c r="CKH3" s="437"/>
      <c r="CKI3" s="437"/>
      <c r="CKJ3" s="437"/>
      <c r="CKK3" s="437"/>
      <c r="CKL3" s="437"/>
      <c r="CKM3" s="437"/>
      <c r="CKN3" s="437"/>
      <c r="CKO3" s="437"/>
      <c r="CKP3" s="437"/>
      <c r="CKQ3" s="437"/>
      <c r="CKR3" s="437"/>
      <c r="CKS3" s="437"/>
      <c r="CKT3" s="437"/>
      <c r="CKU3" s="437"/>
      <c r="CKV3" s="437"/>
      <c r="CKW3" s="437"/>
      <c r="CKX3" s="437"/>
      <c r="CKY3" s="437"/>
      <c r="CKZ3" s="437"/>
      <c r="CLA3" s="437"/>
      <c r="CLB3" s="437"/>
      <c r="CLC3" s="437"/>
      <c r="CLD3" s="437"/>
      <c r="CLE3" s="437"/>
      <c r="CLF3" s="437"/>
      <c r="CLG3" s="437"/>
      <c r="CLH3" s="437"/>
      <c r="CLI3" s="437"/>
      <c r="CLJ3" s="437"/>
      <c r="CLK3" s="437"/>
      <c r="CLL3" s="437"/>
      <c r="CLM3" s="437"/>
      <c r="CLN3" s="437"/>
      <c r="CLO3" s="437"/>
      <c r="CLP3" s="437"/>
      <c r="CLQ3" s="437"/>
      <c r="CLR3" s="437"/>
      <c r="CLS3" s="437"/>
      <c r="CLT3" s="437"/>
      <c r="CLU3" s="437"/>
      <c r="CLV3" s="437"/>
      <c r="CLW3" s="437"/>
      <c r="CLX3" s="437"/>
      <c r="CLY3" s="437"/>
      <c r="CLZ3" s="437"/>
      <c r="CMA3" s="437"/>
      <c r="CMB3" s="437"/>
      <c r="CMC3" s="437"/>
      <c r="CMD3" s="437"/>
      <c r="CME3" s="437"/>
      <c r="CMF3" s="437"/>
      <c r="CMG3" s="437"/>
      <c r="CMH3" s="437"/>
      <c r="CMI3" s="437"/>
      <c r="CMJ3" s="437"/>
      <c r="CMK3" s="437"/>
      <c r="CML3" s="437"/>
      <c r="CMM3" s="437"/>
      <c r="CMN3" s="437"/>
      <c r="CMO3" s="437"/>
      <c r="CMP3" s="437"/>
      <c r="CMQ3" s="437"/>
      <c r="CMR3" s="437"/>
      <c r="CMS3" s="437"/>
      <c r="CMT3" s="437"/>
      <c r="CMU3" s="437"/>
      <c r="CMV3" s="437"/>
      <c r="CMW3" s="437"/>
      <c r="CMX3" s="437"/>
      <c r="CMY3" s="437"/>
      <c r="CMZ3" s="437"/>
      <c r="CNA3" s="437"/>
      <c r="CNB3" s="437"/>
      <c r="CNC3" s="437"/>
      <c r="CND3" s="437"/>
      <c r="CNE3" s="437"/>
      <c r="CNF3" s="437"/>
      <c r="CNG3" s="437"/>
      <c r="CNH3" s="437"/>
      <c r="CNI3" s="437"/>
      <c r="CNJ3" s="437"/>
      <c r="CNK3" s="437"/>
      <c r="CNL3" s="437"/>
      <c r="CNM3" s="437"/>
      <c r="CNN3" s="437"/>
      <c r="CNO3" s="437"/>
      <c r="CNP3" s="437"/>
      <c r="CNQ3" s="437"/>
      <c r="CNR3" s="437"/>
      <c r="CNS3" s="437"/>
      <c r="CNT3" s="437"/>
      <c r="CNU3" s="437"/>
      <c r="CNV3" s="437"/>
      <c r="CNW3" s="437"/>
      <c r="CNX3" s="437"/>
      <c r="CNY3" s="437"/>
      <c r="CNZ3" s="437"/>
      <c r="COA3" s="437"/>
      <c r="COB3" s="437"/>
      <c r="COC3" s="437"/>
      <c r="COD3" s="437"/>
      <c r="COE3" s="437"/>
      <c r="COF3" s="437"/>
      <c r="COG3" s="437"/>
      <c r="COH3" s="437"/>
      <c r="COI3" s="437"/>
      <c r="COJ3" s="437"/>
      <c r="COK3" s="437"/>
      <c r="COL3" s="437"/>
      <c r="COM3" s="437"/>
      <c r="CON3" s="437"/>
      <c r="COO3" s="437"/>
      <c r="COP3" s="437"/>
      <c r="COQ3" s="437"/>
      <c r="COR3" s="437"/>
      <c r="COS3" s="437"/>
      <c r="COT3" s="437"/>
      <c r="COU3" s="437"/>
      <c r="COV3" s="437"/>
      <c r="COW3" s="437"/>
      <c r="COX3" s="437"/>
      <c r="COY3" s="437"/>
      <c r="COZ3" s="437"/>
      <c r="CPA3" s="437"/>
      <c r="CPB3" s="437"/>
      <c r="CPC3" s="437"/>
      <c r="CPD3" s="437"/>
      <c r="CPE3" s="437"/>
      <c r="CPF3" s="437"/>
      <c r="CPG3" s="437"/>
      <c r="CPH3" s="437"/>
      <c r="CPI3" s="437"/>
      <c r="CPJ3" s="437"/>
      <c r="CPK3" s="437"/>
      <c r="CPL3" s="437"/>
      <c r="CPM3" s="437"/>
      <c r="CPN3" s="437"/>
      <c r="CPO3" s="437"/>
      <c r="CPP3" s="437"/>
      <c r="CPQ3" s="437"/>
      <c r="CPR3" s="437"/>
      <c r="CPS3" s="437"/>
      <c r="CPT3" s="437"/>
      <c r="CPU3" s="437"/>
      <c r="CPV3" s="437"/>
      <c r="CPW3" s="437"/>
      <c r="CPX3" s="437"/>
      <c r="CPY3" s="437"/>
      <c r="CPZ3" s="437"/>
      <c r="CQA3" s="437"/>
      <c r="CQB3" s="437"/>
      <c r="CQC3" s="437"/>
      <c r="CQD3" s="437"/>
      <c r="CQE3" s="437"/>
      <c r="CQF3" s="437"/>
      <c r="CQG3" s="437"/>
      <c r="CQH3" s="437"/>
      <c r="CQI3" s="437"/>
      <c r="CQJ3" s="437"/>
      <c r="CQK3" s="437"/>
      <c r="CQL3" s="437"/>
      <c r="CQM3" s="437"/>
      <c r="CQN3" s="437"/>
      <c r="CQO3" s="437"/>
      <c r="CQP3" s="437"/>
      <c r="CQQ3" s="437"/>
      <c r="CQR3" s="437"/>
      <c r="CQS3" s="437"/>
      <c r="CQT3" s="437"/>
      <c r="CQU3" s="437"/>
      <c r="CQV3" s="437"/>
      <c r="CQW3" s="437"/>
      <c r="CQX3" s="437"/>
      <c r="CQY3" s="437"/>
      <c r="CQZ3" s="437"/>
      <c r="CRA3" s="437"/>
      <c r="CRB3" s="437"/>
      <c r="CRC3" s="437"/>
      <c r="CRD3" s="437"/>
      <c r="CRE3" s="437"/>
      <c r="CRF3" s="437"/>
      <c r="CRG3" s="437"/>
      <c r="CRH3" s="437"/>
      <c r="CRI3" s="437"/>
      <c r="CRJ3" s="437"/>
      <c r="CRK3" s="437"/>
      <c r="CRL3" s="437"/>
      <c r="CRM3" s="437"/>
      <c r="CRN3" s="437"/>
      <c r="CRO3" s="437"/>
      <c r="CRP3" s="437"/>
      <c r="CRQ3" s="437"/>
      <c r="CRR3" s="437"/>
      <c r="CRS3" s="437"/>
      <c r="CRT3" s="437"/>
      <c r="CRU3" s="437"/>
      <c r="CRV3" s="437"/>
      <c r="CRW3" s="437"/>
      <c r="CRX3" s="437"/>
      <c r="CRY3" s="437"/>
      <c r="CRZ3" s="437"/>
      <c r="CSA3" s="437"/>
      <c r="CSB3" s="437"/>
      <c r="CSC3" s="437"/>
      <c r="CSD3" s="437"/>
      <c r="CSE3" s="437"/>
      <c r="CSF3" s="437"/>
      <c r="CSG3" s="437"/>
      <c r="CSH3" s="437"/>
      <c r="CSI3" s="437"/>
      <c r="CSJ3" s="437"/>
      <c r="CSK3" s="437"/>
      <c r="CSL3" s="437"/>
      <c r="CSM3" s="437"/>
      <c r="CSN3" s="437"/>
      <c r="CSO3" s="437"/>
      <c r="CSP3" s="437"/>
      <c r="CSQ3" s="437"/>
      <c r="CSR3" s="437"/>
      <c r="CSS3" s="437"/>
      <c r="CST3" s="437"/>
      <c r="CSU3" s="437"/>
      <c r="CSV3" s="437"/>
      <c r="CSW3" s="437"/>
      <c r="CSX3" s="437"/>
      <c r="CSY3" s="437"/>
      <c r="CSZ3" s="437"/>
      <c r="CTA3" s="437"/>
      <c r="CTB3" s="437"/>
      <c r="CTC3" s="437"/>
      <c r="CTD3" s="437"/>
      <c r="CTE3" s="437"/>
      <c r="CTF3" s="437"/>
      <c r="CTG3" s="437"/>
      <c r="CTH3" s="437"/>
      <c r="CTI3" s="437"/>
      <c r="CTJ3" s="437"/>
      <c r="CTK3" s="437"/>
      <c r="CTL3" s="437"/>
      <c r="CTM3" s="437"/>
      <c r="CTN3" s="437"/>
      <c r="CTO3" s="437"/>
      <c r="CTP3" s="437"/>
      <c r="CTQ3" s="437"/>
      <c r="CTR3" s="437"/>
      <c r="CTS3" s="437"/>
      <c r="CTT3" s="437"/>
      <c r="CTU3" s="437"/>
      <c r="CTV3" s="437"/>
      <c r="CTW3" s="437"/>
      <c r="CTX3" s="437"/>
      <c r="CTY3" s="437"/>
      <c r="CTZ3" s="437"/>
      <c r="CUA3" s="437"/>
      <c r="CUB3" s="437"/>
      <c r="CUC3" s="437"/>
      <c r="CUD3" s="437"/>
      <c r="CUE3" s="437"/>
      <c r="CUF3" s="437"/>
      <c r="CUG3" s="437"/>
      <c r="CUH3" s="437"/>
      <c r="CUI3" s="437"/>
      <c r="CUJ3" s="437"/>
      <c r="CUK3" s="437"/>
      <c r="CUL3" s="437"/>
      <c r="CUM3" s="437"/>
      <c r="CUN3" s="437"/>
      <c r="CUO3" s="437"/>
      <c r="CUP3" s="437"/>
      <c r="CUQ3" s="437"/>
      <c r="CUR3" s="437"/>
      <c r="CUS3" s="437"/>
      <c r="CUT3" s="437"/>
      <c r="CUU3" s="437"/>
      <c r="CUV3" s="437"/>
      <c r="CUW3" s="437"/>
      <c r="CUX3" s="437"/>
      <c r="CUY3" s="437"/>
      <c r="CUZ3" s="437"/>
      <c r="CVA3" s="437"/>
      <c r="CVB3" s="437"/>
      <c r="CVC3" s="437"/>
      <c r="CVD3" s="437"/>
      <c r="CVE3" s="437"/>
      <c r="CVF3" s="437"/>
      <c r="CVG3" s="437"/>
      <c r="CVH3" s="437"/>
      <c r="CVI3" s="437"/>
      <c r="CVJ3" s="437"/>
      <c r="CVK3" s="437"/>
      <c r="CVL3" s="437"/>
      <c r="CVM3" s="437"/>
      <c r="CVN3" s="437"/>
      <c r="CVO3" s="437"/>
      <c r="CVP3" s="437"/>
      <c r="CVQ3" s="437"/>
      <c r="CVR3" s="437"/>
      <c r="CVS3" s="437"/>
      <c r="CVT3" s="437"/>
      <c r="CVU3" s="437"/>
      <c r="CVV3" s="437"/>
      <c r="CVW3" s="437"/>
      <c r="CVX3" s="437"/>
      <c r="CVY3" s="437"/>
      <c r="CVZ3" s="437"/>
      <c r="CWA3" s="437"/>
      <c r="CWB3" s="437"/>
      <c r="CWC3" s="437"/>
      <c r="CWD3" s="437"/>
      <c r="CWE3" s="437"/>
      <c r="CWF3" s="437"/>
      <c r="CWG3" s="437"/>
      <c r="CWH3" s="437"/>
      <c r="CWI3" s="437"/>
      <c r="CWJ3" s="437"/>
      <c r="CWK3" s="437"/>
      <c r="CWL3" s="437"/>
      <c r="CWM3" s="437"/>
      <c r="CWN3" s="437"/>
      <c r="CWO3" s="437"/>
      <c r="CWP3" s="437"/>
      <c r="CWQ3" s="437"/>
      <c r="CWR3" s="437"/>
      <c r="CWS3" s="437"/>
      <c r="CWT3" s="437"/>
      <c r="CWU3" s="437"/>
      <c r="CWV3" s="437"/>
      <c r="CWW3" s="437"/>
      <c r="CWX3" s="437"/>
      <c r="CWY3" s="437"/>
      <c r="CWZ3" s="437"/>
      <c r="CXA3" s="437"/>
      <c r="CXB3" s="437"/>
      <c r="CXC3" s="437"/>
      <c r="CXD3" s="437"/>
      <c r="CXE3" s="437"/>
      <c r="CXF3" s="437"/>
      <c r="CXG3" s="437"/>
      <c r="CXH3" s="437"/>
      <c r="CXI3" s="437"/>
      <c r="CXJ3" s="437"/>
      <c r="CXK3" s="437"/>
      <c r="CXL3" s="437"/>
      <c r="CXM3" s="437"/>
      <c r="CXN3" s="437"/>
      <c r="CXO3" s="437"/>
      <c r="CXP3" s="437"/>
      <c r="CXQ3" s="437"/>
      <c r="CXR3" s="437"/>
      <c r="CXS3" s="437"/>
      <c r="CXT3" s="437"/>
      <c r="CXU3" s="437"/>
      <c r="CXV3" s="437"/>
      <c r="CXW3" s="437"/>
      <c r="CXX3" s="437"/>
      <c r="CXY3" s="437"/>
      <c r="CXZ3" s="437"/>
      <c r="CYA3" s="437"/>
      <c r="CYB3" s="437"/>
      <c r="CYC3" s="437"/>
      <c r="CYD3" s="437"/>
      <c r="CYE3" s="437"/>
      <c r="CYF3" s="437"/>
      <c r="CYG3" s="437"/>
      <c r="CYH3" s="437"/>
      <c r="CYI3" s="437"/>
      <c r="CYJ3" s="437"/>
      <c r="CYK3" s="437"/>
      <c r="CYL3" s="437"/>
      <c r="CYM3" s="437"/>
      <c r="CYN3" s="437"/>
      <c r="CYO3" s="437"/>
      <c r="CYP3" s="437"/>
      <c r="CYQ3" s="437"/>
      <c r="CYR3" s="437"/>
      <c r="CYS3" s="437"/>
      <c r="CYT3" s="437"/>
      <c r="CYU3" s="437"/>
      <c r="CYV3" s="437"/>
      <c r="CYW3" s="437"/>
      <c r="CYX3" s="437"/>
      <c r="CYY3" s="437"/>
      <c r="CYZ3" s="437"/>
      <c r="CZA3" s="437"/>
      <c r="CZB3" s="437"/>
      <c r="CZC3" s="437"/>
      <c r="CZD3" s="437"/>
      <c r="CZE3" s="437"/>
      <c r="CZF3" s="437"/>
      <c r="CZG3" s="437"/>
      <c r="CZH3" s="437"/>
      <c r="CZI3" s="437"/>
      <c r="CZJ3" s="437"/>
      <c r="CZK3" s="437"/>
      <c r="CZL3" s="437"/>
      <c r="CZM3" s="437"/>
      <c r="CZN3" s="437"/>
      <c r="CZO3" s="437"/>
      <c r="CZP3" s="437"/>
      <c r="CZQ3" s="437"/>
      <c r="CZR3" s="437"/>
      <c r="CZS3" s="437"/>
      <c r="CZT3" s="437"/>
      <c r="CZU3" s="437"/>
      <c r="CZV3" s="437"/>
      <c r="CZW3" s="437"/>
      <c r="CZX3" s="437"/>
      <c r="CZY3" s="437"/>
      <c r="CZZ3" s="437"/>
      <c r="DAA3" s="437"/>
      <c r="DAB3" s="437"/>
      <c r="DAC3" s="437"/>
      <c r="DAD3" s="437"/>
      <c r="DAE3" s="437"/>
      <c r="DAF3" s="437"/>
      <c r="DAG3" s="437"/>
      <c r="DAH3" s="437"/>
      <c r="DAI3" s="437"/>
      <c r="DAJ3" s="437"/>
      <c r="DAK3" s="437"/>
      <c r="DAL3" s="437"/>
      <c r="DAM3" s="437"/>
      <c r="DAN3" s="437"/>
      <c r="DAO3" s="437"/>
      <c r="DAP3" s="437"/>
      <c r="DAQ3" s="437"/>
      <c r="DAR3" s="437"/>
      <c r="DAS3" s="437"/>
      <c r="DAT3" s="437"/>
      <c r="DAU3" s="437"/>
      <c r="DAV3" s="437"/>
      <c r="DAW3" s="437"/>
      <c r="DAX3" s="437"/>
      <c r="DAY3" s="437"/>
      <c r="DAZ3" s="437"/>
      <c r="DBA3" s="437"/>
      <c r="DBB3" s="437"/>
      <c r="DBC3" s="437"/>
      <c r="DBD3" s="437"/>
      <c r="DBE3" s="437"/>
      <c r="DBF3" s="437"/>
      <c r="DBG3" s="437"/>
      <c r="DBH3" s="437"/>
      <c r="DBI3" s="437"/>
      <c r="DBJ3" s="437"/>
      <c r="DBK3" s="437"/>
      <c r="DBL3" s="437"/>
      <c r="DBM3" s="437"/>
      <c r="DBN3" s="437"/>
      <c r="DBO3" s="437"/>
      <c r="DBP3" s="437"/>
      <c r="DBQ3" s="437"/>
      <c r="DBR3" s="437"/>
      <c r="DBS3" s="437"/>
      <c r="DBT3" s="437"/>
      <c r="DBU3" s="437"/>
      <c r="DBV3" s="437"/>
      <c r="DBW3" s="437"/>
      <c r="DBX3" s="437"/>
      <c r="DBY3" s="437"/>
      <c r="DBZ3" s="437"/>
      <c r="DCA3" s="437"/>
      <c r="DCB3" s="437"/>
      <c r="DCC3" s="437"/>
      <c r="DCD3" s="437"/>
      <c r="DCE3" s="437"/>
      <c r="DCF3" s="437"/>
      <c r="DCG3" s="437"/>
      <c r="DCH3" s="437"/>
      <c r="DCI3" s="437"/>
      <c r="DCJ3" s="437"/>
      <c r="DCK3" s="437"/>
      <c r="DCL3" s="437"/>
      <c r="DCM3" s="437"/>
      <c r="DCN3" s="437"/>
      <c r="DCO3" s="437"/>
      <c r="DCP3" s="437"/>
      <c r="DCQ3" s="437"/>
      <c r="DCR3" s="437"/>
      <c r="DCS3" s="437"/>
      <c r="DCT3" s="437"/>
      <c r="DCU3" s="437"/>
      <c r="DCV3" s="437"/>
      <c r="DCW3" s="437"/>
      <c r="DCX3" s="437"/>
      <c r="DCY3" s="437"/>
      <c r="DCZ3" s="437"/>
      <c r="DDA3" s="437"/>
      <c r="DDB3" s="437"/>
      <c r="DDC3" s="437"/>
      <c r="DDD3" s="437"/>
      <c r="DDE3" s="437"/>
      <c r="DDF3" s="437"/>
      <c r="DDG3" s="437"/>
      <c r="DDH3" s="437"/>
      <c r="DDI3" s="437"/>
      <c r="DDJ3" s="437"/>
      <c r="DDK3" s="437"/>
      <c r="DDL3" s="437"/>
      <c r="DDM3" s="437"/>
      <c r="DDN3" s="437"/>
      <c r="DDO3" s="437"/>
      <c r="DDP3" s="437"/>
      <c r="DDQ3" s="437"/>
      <c r="DDR3" s="437"/>
      <c r="DDS3" s="437"/>
      <c r="DDT3" s="437"/>
      <c r="DDU3" s="437"/>
      <c r="DDV3" s="437"/>
      <c r="DDW3" s="437"/>
      <c r="DDX3" s="437"/>
      <c r="DDY3" s="437"/>
      <c r="DDZ3" s="437"/>
      <c r="DEA3" s="437"/>
      <c r="DEB3" s="437"/>
      <c r="DEC3" s="437"/>
      <c r="DED3" s="437"/>
      <c r="DEE3" s="437"/>
      <c r="DEF3" s="437"/>
      <c r="DEG3" s="437"/>
      <c r="DEH3" s="437"/>
      <c r="DEI3" s="437"/>
      <c r="DEJ3" s="437"/>
      <c r="DEK3" s="437"/>
      <c r="DEL3" s="437"/>
      <c r="DEM3" s="437"/>
      <c r="DEN3" s="437"/>
      <c r="DEO3" s="437"/>
      <c r="DEP3" s="437"/>
      <c r="DEQ3" s="437"/>
      <c r="DER3" s="437"/>
      <c r="DES3" s="437"/>
      <c r="DET3" s="437"/>
      <c r="DEU3" s="437"/>
      <c r="DEV3" s="437"/>
      <c r="DEW3" s="437"/>
      <c r="DEX3" s="437"/>
      <c r="DEY3" s="437"/>
      <c r="DEZ3" s="437"/>
      <c r="DFA3" s="437"/>
      <c r="DFB3" s="437"/>
      <c r="DFC3" s="437"/>
      <c r="DFD3" s="437"/>
      <c r="DFE3" s="437"/>
      <c r="DFF3" s="437"/>
      <c r="DFG3" s="437"/>
      <c r="DFH3" s="437"/>
      <c r="DFI3" s="437"/>
      <c r="DFJ3" s="437"/>
      <c r="DFK3" s="437"/>
      <c r="DFL3" s="437"/>
      <c r="DFM3" s="437"/>
      <c r="DFN3" s="437"/>
      <c r="DFO3" s="437"/>
      <c r="DFP3" s="437"/>
      <c r="DFQ3" s="437"/>
      <c r="DFR3" s="437"/>
      <c r="DFS3" s="437"/>
      <c r="DFT3" s="437"/>
      <c r="DFU3" s="437"/>
      <c r="DFV3" s="437"/>
      <c r="DFW3" s="437"/>
      <c r="DFX3" s="437"/>
      <c r="DFY3" s="437"/>
      <c r="DFZ3" s="437"/>
      <c r="DGA3" s="437"/>
      <c r="DGB3" s="437"/>
      <c r="DGC3" s="437"/>
      <c r="DGD3" s="437"/>
      <c r="DGE3" s="437"/>
      <c r="DGF3" s="437"/>
      <c r="DGG3" s="437"/>
      <c r="DGH3" s="437"/>
      <c r="DGI3" s="437"/>
      <c r="DGJ3" s="437"/>
      <c r="DGK3" s="437"/>
      <c r="DGL3" s="437"/>
      <c r="DGM3" s="437"/>
      <c r="DGN3" s="437"/>
      <c r="DGO3" s="437"/>
      <c r="DGP3" s="437"/>
      <c r="DGQ3" s="437"/>
      <c r="DGR3" s="437"/>
      <c r="DGS3" s="437"/>
      <c r="DGT3" s="437"/>
      <c r="DGU3" s="437"/>
      <c r="DGV3" s="437"/>
      <c r="DGW3" s="437"/>
      <c r="DGX3" s="437"/>
      <c r="DGY3" s="437"/>
      <c r="DGZ3" s="437"/>
      <c r="DHA3" s="437"/>
      <c r="DHB3" s="437"/>
      <c r="DHC3" s="437"/>
      <c r="DHD3" s="437"/>
      <c r="DHE3" s="437"/>
      <c r="DHF3" s="437"/>
      <c r="DHG3" s="437"/>
      <c r="DHH3" s="437"/>
      <c r="DHI3" s="437"/>
      <c r="DHJ3" s="437"/>
      <c r="DHK3" s="437"/>
      <c r="DHL3" s="437"/>
      <c r="DHM3" s="437"/>
      <c r="DHN3" s="437"/>
      <c r="DHO3" s="437"/>
      <c r="DHP3" s="437"/>
      <c r="DHQ3" s="437"/>
      <c r="DHR3" s="437"/>
      <c r="DHS3" s="437"/>
      <c r="DHT3" s="437"/>
      <c r="DHU3" s="437"/>
      <c r="DHV3" s="437"/>
      <c r="DHW3" s="437"/>
      <c r="DHX3" s="437"/>
      <c r="DHY3" s="437"/>
      <c r="DHZ3" s="437"/>
      <c r="DIA3" s="437"/>
      <c r="DIB3" s="437"/>
      <c r="DIC3" s="437"/>
      <c r="DID3" s="437"/>
      <c r="DIE3" s="437"/>
      <c r="DIF3" s="437"/>
      <c r="DIG3" s="437"/>
      <c r="DIH3" s="437"/>
      <c r="DII3" s="437"/>
      <c r="DIJ3" s="437"/>
      <c r="DIK3" s="437"/>
      <c r="DIL3" s="437"/>
      <c r="DIM3" s="437"/>
      <c r="DIN3" s="437"/>
      <c r="DIO3" s="437"/>
      <c r="DIP3" s="437"/>
      <c r="DIQ3" s="437"/>
      <c r="DIR3" s="437"/>
      <c r="DIS3" s="437"/>
      <c r="DIT3" s="437"/>
      <c r="DIU3" s="437"/>
      <c r="DIV3" s="437"/>
      <c r="DIW3" s="437"/>
      <c r="DIX3" s="437"/>
      <c r="DIY3" s="437"/>
      <c r="DIZ3" s="437"/>
      <c r="DJA3" s="437"/>
      <c r="DJB3" s="437"/>
      <c r="DJC3" s="437"/>
      <c r="DJD3" s="437"/>
      <c r="DJE3" s="437"/>
      <c r="DJF3" s="437"/>
      <c r="DJG3" s="437"/>
      <c r="DJH3" s="437"/>
      <c r="DJI3" s="437"/>
      <c r="DJJ3" s="437"/>
      <c r="DJK3" s="437"/>
      <c r="DJL3" s="437"/>
      <c r="DJM3" s="437"/>
      <c r="DJN3" s="437"/>
      <c r="DJO3" s="437"/>
      <c r="DJP3" s="437"/>
      <c r="DJQ3" s="437"/>
      <c r="DJR3" s="437"/>
      <c r="DJS3" s="437"/>
      <c r="DJT3" s="437"/>
      <c r="DJU3" s="437"/>
      <c r="DJV3" s="437"/>
      <c r="DJW3" s="437"/>
      <c r="DJX3" s="437"/>
      <c r="DJY3" s="437"/>
      <c r="DJZ3" s="437"/>
      <c r="DKA3" s="437"/>
      <c r="DKB3" s="437"/>
      <c r="DKC3" s="437"/>
      <c r="DKD3" s="437"/>
      <c r="DKE3" s="437"/>
      <c r="DKF3" s="437"/>
      <c r="DKG3" s="437"/>
      <c r="DKH3" s="437"/>
      <c r="DKI3" s="437"/>
      <c r="DKJ3" s="437"/>
      <c r="DKK3" s="437"/>
      <c r="DKL3" s="437"/>
      <c r="DKM3" s="437"/>
      <c r="DKN3" s="437"/>
      <c r="DKO3" s="437"/>
      <c r="DKP3" s="437"/>
      <c r="DKQ3" s="437"/>
      <c r="DKR3" s="437"/>
      <c r="DKS3" s="437"/>
      <c r="DKT3" s="437"/>
      <c r="DKU3" s="437"/>
      <c r="DKV3" s="437"/>
      <c r="DKW3" s="437"/>
      <c r="DKX3" s="437"/>
      <c r="DKY3" s="437"/>
      <c r="DKZ3" s="437"/>
      <c r="DLA3" s="437"/>
      <c r="DLB3" s="437"/>
      <c r="DLC3" s="437"/>
      <c r="DLD3" s="437"/>
      <c r="DLE3" s="437"/>
      <c r="DLF3" s="437"/>
      <c r="DLG3" s="437"/>
      <c r="DLH3" s="437"/>
      <c r="DLI3" s="437"/>
      <c r="DLJ3" s="437"/>
      <c r="DLK3" s="437"/>
      <c r="DLL3" s="437"/>
      <c r="DLM3" s="437"/>
      <c r="DLN3" s="437"/>
      <c r="DLO3" s="437"/>
      <c r="DLP3" s="437"/>
      <c r="DLQ3" s="437"/>
      <c r="DLR3" s="437"/>
      <c r="DLS3" s="437"/>
      <c r="DLT3" s="437"/>
      <c r="DLU3" s="437"/>
      <c r="DLV3" s="437"/>
      <c r="DLW3" s="437"/>
      <c r="DLX3" s="437"/>
      <c r="DLY3" s="437"/>
      <c r="DLZ3" s="437"/>
      <c r="DMA3" s="437"/>
      <c r="DMB3" s="437"/>
      <c r="DMC3" s="437"/>
      <c r="DMD3" s="437"/>
      <c r="DME3" s="437"/>
      <c r="DMF3" s="437"/>
      <c r="DMG3" s="437"/>
      <c r="DMH3" s="437"/>
      <c r="DMI3" s="437"/>
      <c r="DMJ3" s="437"/>
      <c r="DMK3" s="437"/>
      <c r="DML3" s="437"/>
      <c r="DMM3" s="437"/>
      <c r="DMN3" s="437"/>
      <c r="DMO3" s="437"/>
      <c r="DMP3" s="437"/>
      <c r="DMQ3" s="437"/>
      <c r="DMR3" s="437"/>
      <c r="DMS3" s="437"/>
      <c r="DMT3" s="437"/>
      <c r="DMU3" s="437"/>
      <c r="DMV3" s="437"/>
      <c r="DMW3" s="437"/>
      <c r="DMX3" s="437"/>
      <c r="DMY3" s="437"/>
      <c r="DMZ3" s="437"/>
      <c r="DNA3" s="437"/>
      <c r="DNB3" s="437"/>
      <c r="DNC3" s="437"/>
      <c r="DND3" s="437"/>
      <c r="DNE3" s="437"/>
      <c r="DNF3" s="437"/>
      <c r="DNG3" s="437"/>
      <c r="DNH3" s="437"/>
      <c r="DNI3" s="437"/>
      <c r="DNJ3" s="437"/>
      <c r="DNK3" s="437"/>
      <c r="DNL3" s="437"/>
      <c r="DNM3" s="437"/>
      <c r="DNN3" s="437"/>
      <c r="DNO3" s="437"/>
      <c r="DNP3" s="437"/>
      <c r="DNQ3" s="437"/>
      <c r="DNR3" s="437"/>
      <c r="DNS3" s="437"/>
      <c r="DNT3" s="437"/>
      <c r="DNU3" s="437"/>
      <c r="DNV3" s="437"/>
      <c r="DNW3" s="437"/>
      <c r="DNX3" s="437"/>
      <c r="DNY3" s="437"/>
      <c r="DNZ3" s="437"/>
      <c r="DOA3" s="437"/>
      <c r="DOB3" s="437"/>
      <c r="DOC3" s="437"/>
      <c r="DOD3" s="437"/>
      <c r="DOE3" s="437"/>
      <c r="DOF3" s="437"/>
      <c r="DOG3" s="437"/>
      <c r="DOH3" s="437"/>
      <c r="DOI3" s="437"/>
      <c r="DOJ3" s="437"/>
      <c r="DOK3" s="437"/>
      <c r="DOL3" s="437"/>
      <c r="DOM3" s="437"/>
      <c r="DON3" s="437"/>
      <c r="DOO3" s="437"/>
      <c r="DOP3" s="437"/>
      <c r="DOQ3" s="437"/>
      <c r="DOR3" s="437"/>
      <c r="DOS3" s="437"/>
      <c r="DOT3" s="437"/>
      <c r="DOU3" s="437"/>
      <c r="DOV3" s="437"/>
      <c r="DOW3" s="437"/>
      <c r="DOX3" s="437"/>
      <c r="DOY3" s="437"/>
      <c r="DOZ3" s="437"/>
      <c r="DPA3" s="437"/>
      <c r="DPB3" s="437"/>
      <c r="DPC3" s="437"/>
      <c r="DPD3" s="437"/>
      <c r="DPE3" s="437"/>
      <c r="DPF3" s="437"/>
      <c r="DPG3" s="437"/>
      <c r="DPH3" s="437"/>
      <c r="DPI3" s="437"/>
      <c r="DPJ3" s="437"/>
      <c r="DPK3" s="437"/>
      <c r="DPL3" s="437"/>
      <c r="DPM3" s="437"/>
      <c r="DPN3" s="437"/>
      <c r="DPO3" s="437"/>
      <c r="DPP3" s="437"/>
      <c r="DPQ3" s="437"/>
      <c r="DPR3" s="437"/>
      <c r="DPS3" s="437"/>
      <c r="DPT3" s="437"/>
      <c r="DPU3" s="437"/>
      <c r="DPV3" s="437"/>
      <c r="DPW3" s="437"/>
      <c r="DPX3" s="437"/>
      <c r="DPY3" s="437"/>
      <c r="DPZ3" s="437"/>
      <c r="DQA3" s="437"/>
      <c r="DQB3" s="437"/>
      <c r="DQC3" s="437"/>
      <c r="DQD3" s="437"/>
      <c r="DQE3" s="437"/>
      <c r="DQF3" s="437"/>
      <c r="DQG3" s="437"/>
      <c r="DQH3" s="437"/>
      <c r="DQI3" s="437"/>
      <c r="DQJ3" s="437"/>
      <c r="DQK3" s="437"/>
      <c r="DQL3" s="437"/>
      <c r="DQM3" s="437"/>
      <c r="DQN3" s="437"/>
      <c r="DQO3" s="437"/>
      <c r="DQP3" s="437"/>
      <c r="DQQ3" s="437"/>
      <c r="DQR3" s="437"/>
      <c r="DQS3" s="437"/>
      <c r="DQT3" s="437"/>
      <c r="DQU3" s="437"/>
      <c r="DQV3" s="437"/>
      <c r="DQW3" s="437"/>
      <c r="DQX3" s="437"/>
      <c r="DQY3" s="437"/>
      <c r="DQZ3" s="437"/>
      <c r="DRA3" s="437"/>
      <c r="DRB3" s="437"/>
      <c r="DRC3" s="437"/>
      <c r="DRD3" s="437"/>
      <c r="DRE3" s="437"/>
      <c r="DRF3" s="437"/>
      <c r="DRG3" s="437"/>
      <c r="DRH3" s="437"/>
      <c r="DRI3" s="437"/>
      <c r="DRJ3" s="437"/>
      <c r="DRK3" s="437"/>
      <c r="DRL3" s="437"/>
      <c r="DRM3" s="437"/>
      <c r="DRN3" s="437"/>
      <c r="DRO3" s="437"/>
      <c r="DRP3" s="437"/>
      <c r="DRQ3" s="437"/>
      <c r="DRR3" s="437"/>
      <c r="DRS3" s="437"/>
      <c r="DRT3" s="437"/>
      <c r="DRU3" s="437"/>
      <c r="DRV3" s="437"/>
      <c r="DRW3" s="437"/>
      <c r="DRX3" s="437"/>
      <c r="DRY3" s="437"/>
      <c r="DRZ3" s="437"/>
      <c r="DSA3" s="437"/>
      <c r="DSB3" s="437"/>
      <c r="DSC3" s="437"/>
      <c r="DSD3" s="437"/>
      <c r="DSE3" s="437"/>
      <c r="DSF3" s="437"/>
      <c r="DSG3" s="437"/>
      <c r="DSH3" s="437"/>
      <c r="DSI3" s="437"/>
      <c r="DSJ3" s="437"/>
      <c r="DSK3" s="437"/>
      <c r="DSL3" s="437"/>
      <c r="DSM3" s="437"/>
      <c r="DSN3" s="437"/>
      <c r="DSO3" s="437"/>
      <c r="DSP3" s="437"/>
      <c r="DSQ3" s="437"/>
      <c r="DSR3" s="437"/>
      <c r="DSS3" s="437"/>
      <c r="DST3" s="437"/>
      <c r="DSU3" s="437"/>
      <c r="DSV3" s="437"/>
      <c r="DSW3" s="437"/>
      <c r="DSX3" s="437"/>
      <c r="DSY3" s="437"/>
      <c r="DSZ3" s="437"/>
      <c r="DTA3" s="437"/>
      <c r="DTB3" s="437"/>
      <c r="DTC3" s="437"/>
      <c r="DTD3" s="437"/>
      <c r="DTE3" s="437"/>
      <c r="DTF3" s="437"/>
      <c r="DTG3" s="437"/>
      <c r="DTH3" s="437"/>
      <c r="DTI3" s="437"/>
      <c r="DTJ3" s="437"/>
      <c r="DTK3" s="437"/>
      <c r="DTL3" s="437"/>
      <c r="DTM3" s="437"/>
      <c r="DTN3" s="437"/>
      <c r="DTO3" s="437"/>
      <c r="DTP3" s="437"/>
      <c r="DTQ3" s="437"/>
      <c r="DTR3" s="437"/>
      <c r="DTS3" s="437"/>
      <c r="DTT3" s="437"/>
      <c r="DTU3" s="437"/>
      <c r="DTV3" s="437"/>
      <c r="DTW3" s="437"/>
      <c r="DTX3" s="437"/>
      <c r="DTY3" s="437"/>
      <c r="DTZ3" s="437"/>
      <c r="DUA3" s="437"/>
      <c r="DUB3" s="437"/>
      <c r="DUC3" s="437"/>
      <c r="DUD3" s="437"/>
      <c r="DUE3" s="437"/>
      <c r="DUF3" s="437"/>
      <c r="DUG3" s="437"/>
      <c r="DUH3" s="437"/>
      <c r="DUI3" s="437"/>
      <c r="DUJ3" s="437"/>
      <c r="DUK3" s="437"/>
      <c r="DUL3" s="437"/>
      <c r="DUM3" s="437"/>
      <c r="DUN3" s="437"/>
      <c r="DUO3" s="437"/>
      <c r="DUP3" s="437"/>
      <c r="DUQ3" s="437"/>
      <c r="DUR3" s="437"/>
      <c r="DUS3" s="437"/>
      <c r="DUT3" s="437"/>
      <c r="DUU3" s="437"/>
      <c r="DUV3" s="437"/>
      <c r="DUW3" s="437"/>
      <c r="DUX3" s="437"/>
      <c r="DUY3" s="437"/>
      <c r="DUZ3" s="437"/>
      <c r="DVA3" s="437"/>
      <c r="DVB3" s="437"/>
      <c r="DVC3" s="437"/>
      <c r="DVD3" s="437"/>
      <c r="DVE3" s="437"/>
      <c r="DVF3" s="437"/>
      <c r="DVG3" s="437"/>
      <c r="DVH3" s="437"/>
      <c r="DVI3" s="437"/>
      <c r="DVJ3" s="437"/>
      <c r="DVK3" s="437"/>
      <c r="DVL3" s="437"/>
      <c r="DVM3" s="437"/>
      <c r="DVN3" s="437"/>
      <c r="DVO3" s="437"/>
      <c r="DVP3" s="437"/>
      <c r="DVQ3" s="437"/>
      <c r="DVR3" s="437"/>
      <c r="DVS3" s="437"/>
      <c r="DVT3" s="437"/>
      <c r="DVU3" s="437"/>
      <c r="DVV3" s="437"/>
      <c r="DVW3" s="437"/>
      <c r="DVX3" s="437"/>
      <c r="DVY3" s="437"/>
      <c r="DVZ3" s="437"/>
      <c r="DWA3" s="437"/>
      <c r="DWB3" s="437"/>
      <c r="DWC3" s="437"/>
      <c r="DWD3" s="437"/>
      <c r="DWE3" s="437"/>
      <c r="DWF3" s="437"/>
      <c r="DWG3" s="437"/>
      <c r="DWH3" s="437"/>
      <c r="DWI3" s="437"/>
      <c r="DWJ3" s="437"/>
      <c r="DWK3" s="437"/>
      <c r="DWL3" s="437"/>
      <c r="DWM3" s="437"/>
      <c r="DWN3" s="437"/>
      <c r="DWO3" s="437"/>
      <c r="DWP3" s="437"/>
      <c r="DWQ3" s="437"/>
      <c r="DWR3" s="437"/>
      <c r="DWS3" s="437"/>
      <c r="DWT3" s="437"/>
      <c r="DWU3" s="437"/>
      <c r="DWV3" s="437"/>
      <c r="DWW3" s="437"/>
      <c r="DWX3" s="437"/>
      <c r="DWY3" s="437"/>
      <c r="DWZ3" s="437"/>
      <c r="DXA3" s="437"/>
      <c r="DXB3" s="437"/>
      <c r="DXC3" s="437"/>
      <c r="DXD3" s="437"/>
      <c r="DXE3" s="437"/>
      <c r="DXF3" s="437"/>
      <c r="DXG3" s="437"/>
      <c r="DXH3" s="437"/>
      <c r="DXI3" s="437"/>
      <c r="DXJ3" s="437"/>
      <c r="DXK3" s="437"/>
      <c r="DXL3" s="437"/>
      <c r="DXM3" s="437"/>
      <c r="DXN3" s="437"/>
      <c r="DXO3" s="437"/>
      <c r="DXP3" s="437"/>
      <c r="DXQ3" s="437"/>
      <c r="DXR3" s="437"/>
      <c r="DXS3" s="437"/>
      <c r="DXT3" s="437"/>
      <c r="DXU3" s="437"/>
      <c r="DXV3" s="437"/>
      <c r="DXW3" s="437"/>
      <c r="DXX3" s="437"/>
      <c r="DXY3" s="437"/>
      <c r="DXZ3" s="437"/>
      <c r="DYA3" s="437"/>
      <c r="DYB3" s="437"/>
      <c r="DYC3" s="437"/>
      <c r="DYD3" s="437"/>
      <c r="DYE3" s="437"/>
      <c r="DYF3" s="437"/>
      <c r="DYG3" s="437"/>
      <c r="DYH3" s="437"/>
      <c r="DYI3" s="437"/>
      <c r="DYJ3" s="437"/>
      <c r="DYK3" s="437"/>
      <c r="DYL3" s="437"/>
      <c r="DYM3" s="437"/>
      <c r="DYN3" s="437"/>
      <c r="DYO3" s="437"/>
      <c r="DYP3" s="437"/>
      <c r="DYQ3" s="437"/>
      <c r="DYR3" s="437"/>
      <c r="DYS3" s="437"/>
      <c r="DYT3" s="437"/>
      <c r="DYU3" s="437"/>
      <c r="DYV3" s="437"/>
      <c r="DYW3" s="437"/>
      <c r="DYX3" s="437"/>
      <c r="DYY3" s="437"/>
      <c r="DYZ3" s="437"/>
      <c r="DZA3" s="437"/>
      <c r="DZB3" s="437"/>
      <c r="DZC3" s="437"/>
      <c r="DZD3" s="437"/>
      <c r="DZE3" s="437"/>
      <c r="DZF3" s="437"/>
      <c r="DZG3" s="437"/>
      <c r="DZH3" s="437"/>
      <c r="DZI3" s="437"/>
      <c r="DZJ3" s="437"/>
      <c r="DZK3" s="437"/>
      <c r="DZL3" s="437"/>
      <c r="DZM3" s="437"/>
      <c r="DZN3" s="437"/>
      <c r="DZO3" s="437"/>
      <c r="DZP3" s="437"/>
      <c r="DZQ3" s="437"/>
      <c r="DZR3" s="437"/>
      <c r="DZS3" s="437"/>
      <c r="DZT3" s="437"/>
      <c r="DZU3" s="437"/>
      <c r="DZV3" s="437"/>
      <c r="DZW3" s="437"/>
      <c r="DZX3" s="437"/>
      <c r="DZY3" s="437"/>
      <c r="DZZ3" s="437"/>
      <c r="EAA3" s="437"/>
      <c r="EAB3" s="437"/>
      <c r="EAC3" s="437"/>
      <c r="EAD3" s="437"/>
      <c r="EAE3" s="437"/>
      <c r="EAF3" s="437"/>
      <c r="EAG3" s="437"/>
      <c r="EAH3" s="437"/>
      <c r="EAI3" s="437"/>
      <c r="EAJ3" s="437"/>
      <c r="EAK3" s="437"/>
      <c r="EAL3" s="437"/>
      <c r="EAM3" s="437"/>
      <c r="EAN3" s="437"/>
      <c r="EAO3" s="437"/>
      <c r="EAP3" s="437"/>
      <c r="EAQ3" s="437"/>
      <c r="EAR3" s="437"/>
      <c r="EAS3" s="437"/>
      <c r="EAT3" s="437"/>
      <c r="EAU3" s="437"/>
      <c r="EAV3" s="437"/>
      <c r="EAW3" s="437"/>
      <c r="EAX3" s="437"/>
      <c r="EAY3" s="437"/>
      <c r="EAZ3" s="437"/>
      <c r="EBA3" s="437"/>
      <c r="EBB3" s="437"/>
      <c r="EBC3" s="437"/>
      <c r="EBD3" s="437"/>
      <c r="EBE3" s="437"/>
      <c r="EBF3" s="437"/>
      <c r="EBG3" s="437"/>
      <c r="EBH3" s="437"/>
      <c r="EBI3" s="437"/>
      <c r="EBJ3" s="437"/>
      <c r="EBK3" s="437"/>
      <c r="EBL3" s="437"/>
      <c r="EBM3" s="437"/>
      <c r="EBN3" s="437"/>
      <c r="EBO3" s="437"/>
      <c r="EBP3" s="437"/>
      <c r="EBQ3" s="437"/>
      <c r="EBR3" s="437"/>
      <c r="EBS3" s="437"/>
      <c r="EBT3" s="437"/>
      <c r="EBU3" s="437"/>
      <c r="EBV3" s="437"/>
      <c r="EBW3" s="437"/>
      <c r="EBX3" s="437"/>
      <c r="EBY3" s="437"/>
      <c r="EBZ3" s="437"/>
      <c r="ECA3" s="437"/>
      <c r="ECB3" s="437"/>
      <c r="ECC3" s="437"/>
      <c r="ECD3" s="437"/>
      <c r="ECE3" s="437"/>
      <c r="ECF3" s="437"/>
      <c r="ECG3" s="437"/>
      <c r="ECH3" s="437"/>
      <c r="ECI3" s="437"/>
      <c r="ECJ3" s="437"/>
      <c r="ECK3" s="437"/>
      <c r="ECL3" s="437"/>
      <c r="ECM3" s="437"/>
      <c r="ECN3" s="437"/>
      <c r="ECO3" s="437"/>
      <c r="ECP3" s="437"/>
      <c r="ECQ3" s="437"/>
      <c r="ECR3" s="437"/>
      <c r="ECS3" s="437"/>
      <c r="ECT3" s="437"/>
      <c r="ECU3" s="437"/>
      <c r="ECV3" s="437"/>
      <c r="ECW3" s="437"/>
      <c r="ECX3" s="437"/>
      <c r="ECY3" s="437"/>
      <c r="ECZ3" s="437"/>
      <c r="EDA3" s="437"/>
      <c r="EDB3" s="437"/>
      <c r="EDC3" s="437"/>
      <c r="EDD3" s="437"/>
      <c r="EDE3" s="437"/>
      <c r="EDF3" s="437"/>
      <c r="EDG3" s="437"/>
      <c r="EDH3" s="437"/>
      <c r="EDI3" s="437"/>
      <c r="EDJ3" s="437"/>
      <c r="EDK3" s="437"/>
      <c r="EDL3" s="437"/>
      <c r="EDM3" s="437"/>
      <c r="EDN3" s="437"/>
      <c r="EDO3" s="437"/>
      <c r="EDP3" s="437"/>
      <c r="EDQ3" s="437"/>
      <c r="EDR3" s="437"/>
      <c r="EDS3" s="437"/>
      <c r="EDT3" s="437"/>
      <c r="EDU3" s="437"/>
      <c r="EDV3" s="437"/>
      <c r="EDW3" s="437"/>
      <c r="EDX3" s="437"/>
      <c r="EDY3" s="437"/>
      <c r="EDZ3" s="437"/>
      <c r="EEA3" s="437"/>
      <c r="EEB3" s="437"/>
      <c r="EEC3" s="437"/>
      <c r="EED3" s="437"/>
      <c r="EEE3" s="437"/>
      <c r="EEF3" s="437"/>
      <c r="EEG3" s="437"/>
      <c r="EEH3" s="437"/>
      <c r="EEI3" s="437"/>
      <c r="EEJ3" s="437"/>
      <c r="EEK3" s="437"/>
      <c r="EEL3" s="437"/>
      <c r="EEM3" s="437"/>
      <c r="EEN3" s="437"/>
      <c r="EEO3" s="437"/>
      <c r="EEP3" s="437"/>
      <c r="EEQ3" s="437"/>
      <c r="EER3" s="437"/>
      <c r="EES3" s="437"/>
      <c r="EET3" s="437"/>
      <c r="EEU3" s="437"/>
      <c r="EEV3" s="437"/>
      <c r="EEW3" s="437"/>
      <c r="EEX3" s="437"/>
      <c r="EEY3" s="437"/>
      <c r="EEZ3" s="437"/>
      <c r="EFA3" s="437"/>
      <c r="EFB3" s="437"/>
      <c r="EFC3" s="437"/>
      <c r="EFD3" s="437"/>
      <c r="EFE3" s="437"/>
      <c r="EFF3" s="437"/>
      <c r="EFG3" s="437"/>
      <c r="EFH3" s="437"/>
      <c r="EFI3" s="437"/>
      <c r="EFJ3" s="437"/>
      <c r="EFK3" s="437"/>
      <c r="EFL3" s="437"/>
      <c r="EFM3" s="437"/>
      <c r="EFN3" s="437"/>
      <c r="EFO3" s="437"/>
      <c r="EFP3" s="437"/>
      <c r="EFQ3" s="437"/>
      <c r="EFR3" s="437"/>
      <c r="EFS3" s="437"/>
      <c r="EFT3" s="437"/>
      <c r="EFU3" s="437"/>
      <c r="EFV3" s="437"/>
      <c r="EFW3" s="437"/>
      <c r="EFX3" s="437"/>
      <c r="EFY3" s="437"/>
      <c r="EFZ3" s="437"/>
      <c r="EGA3" s="437"/>
      <c r="EGB3" s="437"/>
      <c r="EGC3" s="437"/>
      <c r="EGD3" s="437"/>
      <c r="EGE3" s="437"/>
      <c r="EGF3" s="437"/>
      <c r="EGG3" s="437"/>
      <c r="EGH3" s="437"/>
      <c r="EGI3" s="437"/>
      <c r="EGJ3" s="437"/>
      <c r="EGK3" s="437"/>
      <c r="EGL3" s="437"/>
      <c r="EGM3" s="437"/>
      <c r="EGN3" s="437"/>
      <c r="EGO3" s="437"/>
      <c r="EGP3" s="437"/>
      <c r="EGQ3" s="437"/>
      <c r="EGR3" s="437"/>
      <c r="EGS3" s="437"/>
      <c r="EGT3" s="437"/>
      <c r="EGU3" s="437"/>
      <c r="EGV3" s="437"/>
      <c r="EGW3" s="437"/>
      <c r="EGX3" s="437"/>
      <c r="EGY3" s="437"/>
      <c r="EGZ3" s="437"/>
      <c r="EHA3" s="437"/>
      <c r="EHB3" s="437"/>
      <c r="EHC3" s="437"/>
      <c r="EHD3" s="437"/>
      <c r="EHE3" s="437"/>
      <c r="EHF3" s="437"/>
      <c r="EHG3" s="437"/>
      <c r="EHH3" s="437"/>
      <c r="EHI3" s="437"/>
      <c r="EHJ3" s="437"/>
      <c r="EHK3" s="437"/>
      <c r="EHL3" s="437"/>
      <c r="EHM3" s="437"/>
      <c r="EHN3" s="437"/>
      <c r="EHO3" s="437"/>
      <c r="EHP3" s="437"/>
      <c r="EHQ3" s="437"/>
      <c r="EHR3" s="437"/>
      <c r="EHS3" s="437"/>
      <c r="EHT3" s="437"/>
      <c r="EHU3" s="437"/>
      <c r="EHV3" s="437"/>
      <c r="EHW3" s="437"/>
      <c r="EHX3" s="437"/>
      <c r="EHY3" s="437"/>
      <c r="EHZ3" s="437"/>
      <c r="EIA3" s="437"/>
      <c r="EIB3" s="437"/>
      <c r="EIC3" s="437"/>
      <c r="EID3" s="437"/>
      <c r="EIE3" s="437"/>
      <c r="EIF3" s="437"/>
      <c r="EIG3" s="437"/>
      <c r="EIH3" s="437"/>
      <c r="EII3" s="437"/>
      <c r="EIJ3" s="437"/>
      <c r="EIK3" s="437"/>
      <c r="EIL3" s="437"/>
      <c r="EIM3" s="437"/>
      <c r="EIN3" s="437"/>
      <c r="EIO3" s="437"/>
      <c r="EIP3" s="437"/>
      <c r="EIQ3" s="437"/>
      <c r="EIR3" s="437"/>
      <c r="EIS3" s="437"/>
      <c r="EIT3" s="437"/>
      <c r="EIU3" s="437"/>
      <c r="EIV3" s="437"/>
      <c r="EIW3" s="437"/>
      <c r="EIX3" s="437"/>
      <c r="EIY3" s="437"/>
      <c r="EIZ3" s="437"/>
      <c r="EJA3" s="437"/>
      <c r="EJB3" s="437"/>
      <c r="EJC3" s="437"/>
      <c r="EJD3" s="437"/>
      <c r="EJE3" s="437"/>
      <c r="EJF3" s="437"/>
      <c r="EJG3" s="437"/>
      <c r="EJH3" s="437"/>
      <c r="EJI3" s="437"/>
      <c r="EJJ3" s="437"/>
      <c r="EJK3" s="437"/>
      <c r="EJL3" s="437"/>
      <c r="EJM3" s="437"/>
      <c r="EJN3" s="437"/>
      <c r="EJO3" s="437"/>
      <c r="EJP3" s="437"/>
      <c r="EJQ3" s="437"/>
      <c r="EJR3" s="437"/>
      <c r="EJS3" s="437"/>
      <c r="EJT3" s="437"/>
      <c r="EJU3" s="437"/>
      <c r="EJV3" s="437"/>
      <c r="EJW3" s="437"/>
      <c r="EJX3" s="437"/>
      <c r="EJY3" s="437"/>
      <c r="EJZ3" s="437"/>
      <c r="EKA3" s="437"/>
      <c r="EKB3" s="437"/>
      <c r="EKC3" s="437"/>
      <c r="EKD3" s="437"/>
      <c r="EKE3" s="437"/>
      <c r="EKF3" s="437"/>
      <c r="EKG3" s="437"/>
      <c r="EKH3" s="437"/>
      <c r="EKI3" s="437"/>
      <c r="EKJ3" s="437"/>
      <c r="EKK3" s="437"/>
      <c r="EKL3" s="437"/>
      <c r="EKM3" s="437"/>
      <c r="EKN3" s="437"/>
      <c r="EKO3" s="437"/>
      <c r="EKP3" s="437"/>
      <c r="EKQ3" s="437"/>
      <c r="EKR3" s="437"/>
      <c r="EKS3" s="437"/>
      <c r="EKT3" s="437"/>
      <c r="EKU3" s="437"/>
      <c r="EKV3" s="437"/>
      <c r="EKW3" s="437"/>
      <c r="EKX3" s="437"/>
      <c r="EKY3" s="437"/>
      <c r="EKZ3" s="437"/>
      <c r="ELA3" s="437"/>
      <c r="ELB3" s="437"/>
      <c r="ELC3" s="437"/>
      <c r="ELD3" s="437"/>
      <c r="ELE3" s="437"/>
      <c r="ELF3" s="437"/>
      <c r="ELG3" s="437"/>
      <c r="ELH3" s="437"/>
      <c r="ELI3" s="437"/>
      <c r="ELJ3" s="437"/>
      <c r="ELK3" s="437"/>
      <c r="ELL3" s="437"/>
      <c r="ELM3" s="437"/>
      <c r="ELN3" s="437"/>
      <c r="ELO3" s="437"/>
      <c r="ELP3" s="437"/>
      <c r="ELQ3" s="437"/>
      <c r="ELR3" s="437"/>
      <c r="ELS3" s="437"/>
      <c r="ELT3" s="437"/>
      <c r="ELU3" s="437"/>
      <c r="ELV3" s="437"/>
      <c r="ELW3" s="437"/>
      <c r="ELX3" s="437"/>
      <c r="ELY3" s="437"/>
      <c r="ELZ3" s="437"/>
      <c r="EMA3" s="437"/>
      <c r="EMB3" s="437"/>
      <c r="EMC3" s="437"/>
      <c r="EMD3" s="437"/>
      <c r="EME3" s="437"/>
      <c r="EMF3" s="437"/>
      <c r="EMG3" s="437"/>
      <c r="EMH3" s="437"/>
      <c r="EMI3" s="437"/>
      <c r="EMJ3" s="437"/>
      <c r="EMK3" s="437"/>
      <c r="EML3" s="437"/>
      <c r="EMM3" s="437"/>
      <c r="EMN3" s="437"/>
      <c r="EMO3" s="437"/>
      <c r="EMP3" s="437"/>
      <c r="EMQ3" s="437"/>
      <c r="EMR3" s="437"/>
      <c r="EMS3" s="437"/>
      <c r="EMT3" s="437"/>
      <c r="EMU3" s="437"/>
      <c r="EMV3" s="437"/>
      <c r="EMW3" s="437"/>
      <c r="EMX3" s="437"/>
      <c r="EMY3" s="437"/>
      <c r="EMZ3" s="437"/>
      <c r="ENA3" s="437"/>
      <c r="ENB3" s="437"/>
      <c r="ENC3" s="437"/>
      <c r="END3" s="437"/>
      <c r="ENE3" s="437"/>
      <c r="ENF3" s="437"/>
      <c r="ENG3" s="437"/>
      <c r="ENH3" s="437"/>
      <c r="ENI3" s="437"/>
      <c r="ENJ3" s="437"/>
      <c r="ENK3" s="437"/>
      <c r="ENL3" s="437"/>
      <c r="ENM3" s="437"/>
      <c r="ENN3" s="437"/>
      <c r="ENO3" s="437"/>
      <c r="ENP3" s="437"/>
      <c r="ENQ3" s="437"/>
      <c r="ENR3" s="437"/>
      <c r="ENS3" s="437"/>
      <c r="ENT3" s="437"/>
      <c r="ENU3" s="437"/>
      <c r="ENV3" s="437"/>
      <c r="ENW3" s="437"/>
      <c r="ENX3" s="437"/>
      <c r="ENY3" s="437"/>
      <c r="ENZ3" s="437"/>
      <c r="EOA3" s="437"/>
      <c r="EOB3" s="437"/>
      <c r="EOC3" s="437"/>
      <c r="EOD3" s="437"/>
      <c r="EOE3" s="437"/>
      <c r="EOF3" s="437"/>
      <c r="EOG3" s="437"/>
      <c r="EOH3" s="437"/>
      <c r="EOI3" s="437"/>
      <c r="EOJ3" s="437"/>
      <c r="EOK3" s="437"/>
      <c r="EOL3" s="437"/>
      <c r="EOM3" s="437"/>
      <c r="EON3" s="437"/>
      <c r="EOO3" s="437"/>
      <c r="EOP3" s="437"/>
      <c r="EOQ3" s="437"/>
      <c r="EOR3" s="437"/>
      <c r="EOS3" s="437"/>
      <c r="EOT3" s="437"/>
      <c r="EOU3" s="437"/>
      <c r="EOV3" s="437"/>
      <c r="EOW3" s="437"/>
      <c r="EOX3" s="437"/>
      <c r="EOY3" s="437"/>
      <c r="EOZ3" s="437"/>
      <c r="EPA3" s="437"/>
      <c r="EPB3" s="437"/>
      <c r="EPC3" s="437"/>
      <c r="EPD3" s="437"/>
      <c r="EPE3" s="437"/>
      <c r="EPF3" s="437"/>
      <c r="EPG3" s="437"/>
      <c r="EPH3" s="437"/>
      <c r="EPI3" s="437"/>
      <c r="EPJ3" s="437"/>
      <c r="EPK3" s="437"/>
      <c r="EPL3" s="437"/>
      <c r="EPM3" s="437"/>
      <c r="EPN3" s="437"/>
      <c r="EPO3" s="437"/>
      <c r="EPP3" s="437"/>
      <c r="EPQ3" s="437"/>
      <c r="EPR3" s="437"/>
      <c r="EPS3" s="437"/>
      <c r="EPT3" s="437"/>
      <c r="EPU3" s="437"/>
      <c r="EPV3" s="437"/>
      <c r="EPW3" s="437"/>
      <c r="EPX3" s="437"/>
      <c r="EPY3" s="437"/>
      <c r="EPZ3" s="437"/>
      <c r="EQA3" s="437"/>
      <c r="EQB3" s="437"/>
      <c r="EQC3" s="437"/>
      <c r="EQD3" s="437"/>
      <c r="EQE3" s="437"/>
      <c r="EQF3" s="437"/>
      <c r="EQG3" s="437"/>
      <c r="EQH3" s="437"/>
      <c r="EQI3" s="437"/>
      <c r="EQJ3" s="437"/>
      <c r="EQK3" s="437"/>
      <c r="EQL3" s="437"/>
      <c r="EQM3" s="437"/>
      <c r="EQN3" s="437"/>
      <c r="EQO3" s="437"/>
      <c r="EQP3" s="437"/>
      <c r="EQQ3" s="437"/>
      <c r="EQR3" s="437"/>
      <c r="EQS3" s="437"/>
      <c r="EQT3" s="437"/>
      <c r="EQU3" s="437"/>
      <c r="EQV3" s="437"/>
      <c r="EQW3" s="437"/>
      <c r="EQX3" s="437"/>
      <c r="EQY3" s="437"/>
      <c r="EQZ3" s="437"/>
      <c r="ERA3" s="437"/>
      <c r="ERB3" s="437"/>
      <c r="ERC3" s="437"/>
      <c r="ERD3" s="437"/>
      <c r="ERE3" s="437"/>
      <c r="ERF3" s="437"/>
      <c r="ERG3" s="437"/>
      <c r="ERH3" s="437"/>
      <c r="ERI3" s="437"/>
      <c r="ERJ3" s="437"/>
      <c r="ERK3" s="437"/>
      <c r="ERL3" s="437"/>
      <c r="ERM3" s="437"/>
      <c r="ERN3" s="437"/>
      <c r="ERO3" s="437"/>
      <c r="ERP3" s="437"/>
      <c r="ERQ3" s="437"/>
      <c r="ERR3" s="437"/>
      <c r="ERS3" s="437"/>
      <c r="ERT3" s="437"/>
      <c r="ERU3" s="437"/>
      <c r="ERV3" s="437"/>
      <c r="ERW3" s="437"/>
      <c r="ERX3" s="437"/>
      <c r="ERY3" s="437"/>
      <c r="ERZ3" s="437"/>
      <c r="ESA3" s="437"/>
      <c r="ESB3" s="437"/>
      <c r="ESC3" s="437"/>
      <c r="ESD3" s="437"/>
      <c r="ESE3" s="437"/>
      <c r="ESF3" s="437"/>
      <c r="ESG3" s="437"/>
      <c r="ESH3" s="437"/>
      <c r="ESI3" s="437"/>
      <c r="ESJ3" s="437"/>
      <c r="ESK3" s="437"/>
      <c r="ESL3" s="437"/>
      <c r="ESM3" s="437"/>
      <c r="ESN3" s="437"/>
      <c r="ESO3" s="437"/>
      <c r="ESP3" s="437"/>
      <c r="ESQ3" s="437"/>
      <c r="ESR3" s="437"/>
      <c r="ESS3" s="437"/>
      <c r="EST3" s="437"/>
      <c r="ESU3" s="437"/>
      <c r="ESV3" s="437"/>
      <c r="ESW3" s="437"/>
      <c r="ESX3" s="437"/>
      <c r="ESY3" s="437"/>
      <c r="ESZ3" s="437"/>
      <c r="ETA3" s="437"/>
      <c r="ETB3" s="437"/>
      <c r="ETC3" s="437"/>
      <c r="ETD3" s="437"/>
      <c r="ETE3" s="437"/>
      <c r="ETF3" s="437"/>
      <c r="ETG3" s="437"/>
      <c r="ETH3" s="437"/>
      <c r="ETI3" s="437"/>
      <c r="ETJ3" s="437"/>
      <c r="ETK3" s="437"/>
      <c r="ETL3" s="437"/>
      <c r="ETM3" s="437"/>
      <c r="ETN3" s="437"/>
      <c r="ETO3" s="437"/>
      <c r="ETP3" s="437"/>
      <c r="ETQ3" s="437"/>
      <c r="ETR3" s="437"/>
      <c r="ETS3" s="437"/>
      <c r="ETT3" s="437"/>
      <c r="ETU3" s="437"/>
      <c r="ETV3" s="437"/>
      <c r="ETW3" s="437"/>
      <c r="ETX3" s="437"/>
      <c r="ETY3" s="437"/>
      <c r="ETZ3" s="437"/>
      <c r="EUA3" s="437"/>
      <c r="EUB3" s="437"/>
      <c r="EUC3" s="437"/>
      <c r="EUD3" s="437"/>
      <c r="EUE3" s="437"/>
      <c r="EUF3" s="437"/>
      <c r="EUG3" s="437"/>
      <c r="EUH3" s="437"/>
      <c r="EUI3" s="437"/>
      <c r="EUJ3" s="437"/>
      <c r="EUK3" s="437"/>
      <c r="EUL3" s="437"/>
      <c r="EUM3" s="437"/>
      <c r="EUN3" s="437"/>
      <c r="EUO3" s="437"/>
      <c r="EUP3" s="437"/>
      <c r="EUQ3" s="437"/>
      <c r="EUR3" s="437"/>
      <c r="EUS3" s="437"/>
      <c r="EUT3" s="437"/>
      <c r="EUU3" s="437"/>
      <c r="EUV3" s="437"/>
      <c r="EUW3" s="437"/>
      <c r="EUX3" s="437"/>
      <c r="EUY3" s="437"/>
      <c r="EUZ3" s="437"/>
      <c r="EVA3" s="437"/>
      <c r="EVB3" s="437"/>
      <c r="EVC3" s="437"/>
      <c r="EVD3" s="437"/>
      <c r="EVE3" s="437"/>
      <c r="EVF3" s="437"/>
      <c r="EVG3" s="437"/>
      <c r="EVH3" s="437"/>
      <c r="EVI3" s="437"/>
      <c r="EVJ3" s="437"/>
      <c r="EVK3" s="437"/>
      <c r="EVL3" s="437"/>
      <c r="EVM3" s="437"/>
      <c r="EVN3" s="437"/>
      <c r="EVO3" s="437"/>
      <c r="EVP3" s="437"/>
      <c r="EVQ3" s="437"/>
      <c r="EVR3" s="437"/>
      <c r="EVS3" s="437"/>
      <c r="EVT3" s="437"/>
      <c r="EVU3" s="437"/>
      <c r="EVV3" s="437"/>
      <c r="EVW3" s="437"/>
      <c r="EVX3" s="437"/>
      <c r="EVY3" s="437"/>
      <c r="EVZ3" s="437"/>
      <c r="EWA3" s="437"/>
      <c r="EWB3" s="437"/>
      <c r="EWC3" s="437"/>
      <c r="EWD3" s="437"/>
      <c r="EWE3" s="437"/>
      <c r="EWF3" s="437"/>
      <c r="EWG3" s="437"/>
      <c r="EWH3" s="437"/>
      <c r="EWI3" s="437"/>
      <c r="EWJ3" s="437"/>
      <c r="EWK3" s="437"/>
      <c r="EWL3" s="437"/>
      <c r="EWM3" s="437"/>
      <c r="EWN3" s="437"/>
      <c r="EWO3" s="437"/>
      <c r="EWP3" s="437"/>
      <c r="EWQ3" s="437"/>
      <c r="EWR3" s="437"/>
      <c r="EWS3" s="437"/>
      <c r="EWT3" s="437"/>
      <c r="EWU3" s="437"/>
      <c r="EWV3" s="437"/>
      <c r="EWW3" s="437"/>
      <c r="EWX3" s="437"/>
      <c r="EWY3" s="437"/>
      <c r="EWZ3" s="437"/>
      <c r="EXA3" s="437"/>
      <c r="EXB3" s="437"/>
      <c r="EXC3" s="437"/>
      <c r="EXD3" s="437"/>
      <c r="EXE3" s="437"/>
      <c r="EXF3" s="437"/>
      <c r="EXG3" s="437"/>
      <c r="EXH3" s="437"/>
      <c r="EXI3" s="437"/>
      <c r="EXJ3" s="437"/>
      <c r="EXK3" s="437"/>
      <c r="EXL3" s="437"/>
      <c r="EXM3" s="437"/>
      <c r="EXN3" s="437"/>
      <c r="EXO3" s="437"/>
      <c r="EXP3" s="437"/>
      <c r="EXQ3" s="437"/>
      <c r="EXR3" s="437"/>
      <c r="EXS3" s="437"/>
      <c r="EXT3" s="437"/>
      <c r="EXU3" s="437"/>
      <c r="EXV3" s="437"/>
      <c r="EXW3" s="437"/>
      <c r="EXX3" s="437"/>
      <c r="EXY3" s="437"/>
      <c r="EXZ3" s="437"/>
      <c r="EYA3" s="437"/>
      <c r="EYB3" s="437"/>
      <c r="EYC3" s="437"/>
      <c r="EYD3" s="437"/>
      <c r="EYE3" s="437"/>
      <c r="EYF3" s="437"/>
      <c r="EYG3" s="437"/>
      <c r="EYH3" s="437"/>
      <c r="EYI3" s="437"/>
      <c r="EYJ3" s="437"/>
      <c r="EYK3" s="437"/>
      <c r="EYL3" s="437"/>
      <c r="EYM3" s="437"/>
      <c r="EYN3" s="437"/>
      <c r="EYO3" s="437"/>
      <c r="EYP3" s="437"/>
      <c r="EYQ3" s="437"/>
      <c r="EYR3" s="437"/>
      <c r="EYS3" s="437"/>
      <c r="EYT3" s="437"/>
      <c r="EYU3" s="437"/>
      <c r="EYV3" s="437"/>
      <c r="EYW3" s="437"/>
      <c r="EYX3" s="437"/>
      <c r="EYY3" s="437"/>
      <c r="EYZ3" s="437"/>
      <c r="EZA3" s="437"/>
      <c r="EZB3" s="437"/>
      <c r="EZC3" s="437"/>
      <c r="EZD3" s="437"/>
      <c r="EZE3" s="437"/>
      <c r="EZF3" s="437"/>
      <c r="EZG3" s="437"/>
      <c r="EZH3" s="437"/>
      <c r="EZI3" s="437"/>
      <c r="EZJ3" s="437"/>
      <c r="EZK3" s="437"/>
      <c r="EZL3" s="437"/>
      <c r="EZM3" s="437"/>
      <c r="EZN3" s="437"/>
      <c r="EZO3" s="437"/>
      <c r="EZP3" s="437"/>
      <c r="EZQ3" s="437"/>
      <c r="EZR3" s="437"/>
      <c r="EZS3" s="437"/>
      <c r="EZT3" s="437"/>
      <c r="EZU3" s="437"/>
      <c r="EZV3" s="437"/>
      <c r="EZW3" s="437"/>
      <c r="EZX3" s="437"/>
      <c r="EZY3" s="437"/>
      <c r="EZZ3" s="437"/>
      <c r="FAA3" s="437"/>
      <c r="FAB3" s="437"/>
      <c r="FAC3" s="437"/>
      <c r="FAD3" s="437"/>
      <c r="FAE3" s="437"/>
      <c r="FAF3" s="437"/>
      <c r="FAG3" s="437"/>
      <c r="FAH3" s="437"/>
      <c r="FAI3" s="437"/>
      <c r="FAJ3" s="437"/>
      <c r="FAK3" s="437"/>
      <c r="FAL3" s="437"/>
      <c r="FAM3" s="437"/>
      <c r="FAN3" s="437"/>
      <c r="FAO3" s="437"/>
      <c r="FAP3" s="437"/>
      <c r="FAQ3" s="437"/>
      <c r="FAR3" s="437"/>
      <c r="FAS3" s="437"/>
      <c r="FAT3" s="437"/>
      <c r="FAU3" s="437"/>
      <c r="FAV3" s="437"/>
      <c r="FAW3" s="437"/>
      <c r="FAX3" s="437"/>
      <c r="FAY3" s="437"/>
      <c r="FAZ3" s="437"/>
      <c r="FBA3" s="437"/>
      <c r="FBB3" s="437"/>
      <c r="FBC3" s="437"/>
      <c r="FBD3" s="437"/>
      <c r="FBE3" s="437"/>
      <c r="FBF3" s="437"/>
      <c r="FBG3" s="437"/>
      <c r="FBH3" s="437"/>
      <c r="FBI3" s="437"/>
      <c r="FBJ3" s="437"/>
      <c r="FBK3" s="437"/>
      <c r="FBL3" s="437"/>
      <c r="FBM3" s="437"/>
      <c r="FBN3" s="437"/>
      <c r="FBO3" s="437"/>
      <c r="FBP3" s="437"/>
      <c r="FBQ3" s="437"/>
      <c r="FBR3" s="437"/>
      <c r="FBS3" s="437"/>
      <c r="FBT3" s="437"/>
      <c r="FBU3" s="437"/>
      <c r="FBV3" s="437"/>
      <c r="FBW3" s="437"/>
      <c r="FBX3" s="437"/>
      <c r="FBY3" s="437"/>
      <c r="FBZ3" s="437"/>
      <c r="FCA3" s="437"/>
      <c r="FCB3" s="437"/>
      <c r="FCC3" s="437"/>
      <c r="FCD3" s="437"/>
      <c r="FCE3" s="437"/>
      <c r="FCF3" s="437"/>
      <c r="FCG3" s="437"/>
      <c r="FCH3" s="437"/>
      <c r="FCI3" s="437"/>
      <c r="FCJ3" s="437"/>
      <c r="FCK3" s="437"/>
      <c r="FCL3" s="437"/>
      <c r="FCM3" s="437"/>
      <c r="FCN3" s="437"/>
      <c r="FCO3" s="437"/>
      <c r="FCP3" s="437"/>
      <c r="FCQ3" s="437"/>
      <c r="FCR3" s="437"/>
      <c r="FCS3" s="437"/>
      <c r="FCT3" s="437"/>
      <c r="FCU3" s="437"/>
      <c r="FCV3" s="437"/>
      <c r="FCW3" s="437"/>
      <c r="FCX3" s="437"/>
      <c r="FCY3" s="437"/>
      <c r="FCZ3" s="437"/>
      <c r="FDA3" s="437"/>
      <c r="FDB3" s="437"/>
      <c r="FDC3" s="437"/>
      <c r="FDD3" s="437"/>
      <c r="FDE3" s="437"/>
      <c r="FDF3" s="437"/>
      <c r="FDG3" s="437"/>
      <c r="FDH3" s="437"/>
      <c r="FDI3" s="437"/>
      <c r="FDJ3" s="437"/>
      <c r="FDK3" s="437"/>
      <c r="FDL3" s="437"/>
      <c r="FDM3" s="437"/>
      <c r="FDN3" s="437"/>
      <c r="FDO3" s="437"/>
      <c r="FDP3" s="437"/>
      <c r="FDQ3" s="437"/>
      <c r="FDR3" s="437"/>
      <c r="FDS3" s="437"/>
      <c r="FDT3" s="437"/>
      <c r="FDU3" s="437"/>
      <c r="FDV3" s="437"/>
      <c r="FDW3" s="437"/>
      <c r="FDX3" s="437"/>
      <c r="FDY3" s="437"/>
      <c r="FDZ3" s="437"/>
      <c r="FEA3" s="437"/>
      <c r="FEB3" s="437"/>
      <c r="FEC3" s="437"/>
      <c r="FED3" s="437"/>
      <c r="FEE3" s="437"/>
      <c r="FEF3" s="437"/>
      <c r="FEG3" s="437"/>
      <c r="FEH3" s="437"/>
      <c r="FEI3" s="437"/>
      <c r="FEJ3" s="437"/>
      <c r="FEK3" s="437"/>
      <c r="FEL3" s="437"/>
      <c r="FEM3" s="437"/>
      <c r="FEN3" s="437"/>
      <c r="FEO3" s="437"/>
      <c r="FEP3" s="437"/>
      <c r="FEQ3" s="437"/>
      <c r="FER3" s="437"/>
      <c r="FES3" s="437"/>
      <c r="FET3" s="437"/>
      <c r="FEU3" s="437"/>
      <c r="FEV3" s="437"/>
      <c r="FEW3" s="437"/>
      <c r="FEX3" s="437"/>
      <c r="FEY3" s="437"/>
      <c r="FEZ3" s="437"/>
      <c r="FFA3" s="437"/>
      <c r="FFB3" s="437"/>
      <c r="FFC3" s="437"/>
      <c r="FFD3" s="437"/>
      <c r="FFE3" s="437"/>
      <c r="FFF3" s="437"/>
      <c r="FFG3" s="437"/>
      <c r="FFH3" s="437"/>
      <c r="FFI3" s="437"/>
      <c r="FFJ3" s="437"/>
      <c r="FFK3" s="437"/>
      <c r="FFL3" s="437"/>
      <c r="FFM3" s="437"/>
      <c r="FFN3" s="437"/>
      <c r="FFO3" s="437"/>
      <c r="FFP3" s="437"/>
      <c r="FFQ3" s="437"/>
      <c r="FFR3" s="437"/>
      <c r="FFS3" s="437"/>
      <c r="FFT3" s="437"/>
      <c r="FFU3" s="437"/>
      <c r="FFV3" s="437"/>
      <c r="FFW3" s="437"/>
      <c r="FFX3" s="437"/>
      <c r="FFY3" s="437"/>
      <c r="FFZ3" s="437"/>
      <c r="FGA3" s="437"/>
      <c r="FGB3" s="437"/>
      <c r="FGC3" s="437"/>
      <c r="FGD3" s="437"/>
      <c r="FGE3" s="437"/>
      <c r="FGF3" s="437"/>
      <c r="FGG3" s="437"/>
      <c r="FGH3" s="437"/>
      <c r="FGI3" s="437"/>
      <c r="FGJ3" s="437"/>
      <c r="FGK3" s="437"/>
      <c r="FGL3" s="437"/>
      <c r="FGM3" s="437"/>
      <c r="FGN3" s="437"/>
      <c r="FGO3" s="437"/>
      <c r="FGP3" s="437"/>
      <c r="FGQ3" s="437"/>
      <c r="FGR3" s="437"/>
      <c r="FGS3" s="437"/>
      <c r="FGT3" s="437"/>
      <c r="FGU3" s="437"/>
      <c r="FGV3" s="437"/>
      <c r="FGW3" s="437"/>
      <c r="FGX3" s="437"/>
      <c r="FGY3" s="437"/>
      <c r="FGZ3" s="437"/>
      <c r="FHA3" s="437"/>
      <c r="FHB3" s="437"/>
      <c r="FHC3" s="437"/>
      <c r="FHD3" s="437"/>
      <c r="FHE3" s="437"/>
      <c r="FHF3" s="437"/>
      <c r="FHG3" s="437"/>
      <c r="FHH3" s="437"/>
      <c r="FHI3" s="437"/>
      <c r="FHJ3" s="437"/>
      <c r="FHK3" s="437"/>
      <c r="FHL3" s="437"/>
      <c r="FHM3" s="437"/>
      <c r="FHN3" s="437"/>
      <c r="FHO3" s="437"/>
      <c r="FHP3" s="437"/>
      <c r="FHQ3" s="437"/>
      <c r="FHR3" s="437"/>
      <c r="FHS3" s="437"/>
      <c r="FHT3" s="437"/>
      <c r="FHU3" s="437"/>
      <c r="FHV3" s="437"/>
      <c r="FHW3" s="437"/>
      <c r="FHX3" s="437"/>
      <c r="FHY3" s="437"/>
      <c r="FHZ3" s="437"/>
      <c r="FIA3" s="437"/>
      <c r="FIB3" s="437"/>
      <c r="FIC3" s="437"/>
      <c r="FID3" s="437"/>
      <c r="FIE3" s="437"/>
      <c r="FIF3" s="437"/>
      <c r="FIG3" s="437"/>
      <c r="FIH3" s="437"/>
      <c r="FII3" s="437"/>
      <c r="FIJ3" s="437"/>
      <c r="FIK3" s="437"/>
      <c r="FIL3" s="437"/>
      <c r="FIM3" s="437"/>
      <c r="FIN3" s="437"/>
      <c r="FIO3" s="437"/>
      <c r="FIP3" s="437"/>
      <c r="FIQ3" s="437"/>
      <c r="FIR3" s="437"/>
      <c r="FIS3" s="437"/>
      <c r="FIT3" s="437"/>
      <c r="FIU3" s="437"/>
      <c r="FIV3" s="437"/>
      <c r="FIW3" s="437"/>
      <c r="FIX3" s="437"/>
      <c r="FIY3" s="437"/>
      <c r="FIZ3" s="437"/>
      <c r="FJA3" s="437"/>
      <c r="FJB3" s="437"/>
      <c r="FJC3" s="437"/>
      <c r="FJD3" s="437"/>
      <c r="FJE3" s="437"/>
      <c r="FJF3" s="437"/>
      <c r="FJG3" s="437"/>
      <c r="FJH3" s="437"/>
      <c r="FJI3" s="437"/>
      <c r="FJJ3" s="437"/>
      <c r="FJK3" s="437"/>
      <c r="FJL3" s="437"/>
      <c r="FJM3" s="437"/>
      <c r="FJN3" s="437"/>
      <c r="FJO3" s="437"/>
      <c r="FJP3" s="437"/>
      <c r="FJQ3" s="437"/>
      <c r="FJR3" s="437"/>
      <c r="FJS3" s="437"/>
      <c r="FJT3" s="437"/>
      <c r="FJU3" s="437"/>
      <c r="FJV3" s="437"/>
      <c r="FJW3" s="437"/>
      <c r="FJX3" s="437"/>
      <c r="FJY3" s="437"/>
      <c r="FJZ3" s="437"/>
      <c r="FKA3" s="437"/>
      <c r="FKB3" s="437"/>
      <c r="FKC3" s="437"/>
      <c r="FKD3" s="437"/>
      <c r="FKE3" s="437"/>
      <c r="FKF3" s="437"/>
      <c r="FKG3" s="437"/>
      <c r="FKH3" s="437"/>
      <c r="FKI3" s="437"/>
      <c r="FKJ3" s="437"/>
      <c r="FKK3" s="437"/>
      <c r="FKL3" s="437"/>
      <c r="FKM3" s="437"/>
      <c r="FKN3" s="437"/>
      <c r="FKO3" s="437"/>
      <c r="FKP3" s="437"/>
      <c r="FKQ3" s="437"/>
      <c r="FKR3" s="437"/>
      <c r="FKS3" s="437"/>
      <c r="FKT3" s="437"/>
      <c r="FKU3" s="437"/>
      <c r="FKV3" s="437"/>
      <c r="FKW3" s="437"/>
      <c r="FKX3" s="437"/>
      <c r="FKY3" s="437"/>
      <c r="FKZ3" s="437"/>
      <c r="FLA3" s="437"/>
      <c r="FLB3" s="437"/>
      <c r="FLC3" s="437"/>
      <c r="FLD3" s="437"/>
      <c r="FLE3" s="437"/>
      <c r="FLF3" s="437"/>
      <c r="FLG3" s="437"/>
      <c r="FLH3" s="437"/>
      <c r="FLI3" s="437"/>
      <c r="FLJ3" s="437"/>
      <c r="FLK3" s="437"/>
      <c r="FLL3" s="437"/>
      <c r="FLM3" s="437"/>
      <c r="FLN3" s="437"/>
      <c r="FLO3" s="437"/>
      <c r="FLP3" s="437"/>
      <c r="FLQ3" s="437"/>
      <c r="FLR3" s="437"/>
      <c r="FLS3" s="437"/>
      <c r="FLT3" s="437"/>
      <c r="FLU3" s="437"/>
      <c r="FLV3" s="437"/>
      <c r="FLW3" s="437"/>
      <c r="FLX3" s="437"/>
      <c r="FLY3" s="437"/>
      <c r="FLZ3" s="437"/>
      <c r="FMA3" s="437"/>
      <c r="FMB3" s="437"/>
      <c r="FMC3" s="437"/>
      <c r="FMD3" s="437"/>
      <c r="FME3" s="437"/>
      <c r="FMF3" s="437"/>
      <c r="FMG3" s="437"/>
      <c r="FMH3" s="437"/>
      <c r="FMI3" s="437"/>
      <c r="FMJ3" s="437"/>
      <c r="FMK3" s="437"/>
      <c r="FML3" s="437"/>
      <c r="FMM3" s="437"/>
      <c r="FMN3" s="437"/>
      <c r="FMO3" s="437"/>
      <c r="FMP3" s="437"/>
      <c r="FMQ3" s="437"/>
      <c r="FMR3" s="437"/>
      <c r="FMS3" s="437"/>
      <c r="FMT3" s="437"/>
      <c r="FMU3" s="437"/>
      <c r="FMV3" s="437"/>
      <c r="FMW3" s="437"/>
      <c r="FMX3" s="437"/>
      <c r="FMY3" s="437"/>
      <c r="FMZ3" s="437"/>
      <c r="FNA3" s="437"/>
      <c r="FNB3" s="437"/>
      <c r="FNC3" s="437"/>
      <c r="FND3" s="437"/>
      <c r="FNE3" s="437"/>
      <c r="FNF3" s="437"/>
      <c r="FNG3" s="437"/>
      <c r="FNH3" s="437"/>
      <c r="FNI3" s="437"/>
      <c r="FNJ3" s="437"/>
      <c r="FNK3" s="437"/>
      <c r="FNL3" s="437"/>
      <c r="FNM3" s="437"/>
      <c r="FNN3" s="437"/>
      <c r="FNO3" s="437"/>
      <c r="FNP3" s="437"/>
      <c r="FNQ3" s="437"/>
      <c r="FNR3" s="437"/>
      <c r="FNS3" s="437"/>
      <c r="FNT3" s="437"/>
      <c r="FNU3" s="437"/>
      <c r="FNV3" s="437"/>
      <c r="FNW3" s="437"/>
      <c r="FNX3" s="437"/>
      <c r="FNY3" s="437"/>
      <c r="FNZ3" s="437"/>
      <c r="FOA3" s="437"/>
      <c r="FOB3" s="437"/>
      <c r="FOC3" s="437"/>
      <c r="FOD3" s="437"/>
      <c r="FOE3" s="437"/>
      <c r="FOF3" s="437"/>
      <c r="FOG3" s="437"/>
      <c r="FOH3" s="437"/>
      <c r="FOI3" s="437"/>
      <c r="FOJ3" s="437"/>
      <c r="FOK3" s="437"/>
      <c r="FOL3" s="437"/>
      <c r="FOM3" s="437"/>
      <c r="FON3" s="437"/>
      <c r="FOO3" s="437"/>
      <c r="FOP3" s="437"/>
      <c r="FOQ3" s="437"/>
      <c r="FOR3" s="437"/>
      <c r="FOS3" s="437"/>
      <c r="FOT3" s="437"/>
      <c r="FOU3" s="437"/>
      <c r="FOV3" s="437"/>
      <c r="FOW3" s="437"/>
      <c r="FOX3" s="437"/>
      <c r="FOY3" s="437"/>
      <c r="FOZ3" s="437"/>
      <c r="FPA3" s="437"/>
      <c r="FPB3" s="437"/>
      <c r="FPC3" s="437"/>
      <c r="FPD3" s="437"/>
      <c r="FPE3" s="437"/>
      <c r="FPF3" s="437"/>
      <c r="FPG3" s="437"/>
      <c r="FPH3" s="437"/>
      <c r="FPI3" s="437"/>
      <c r="FPJ3" s="437"/>
      <c r="FPK3" s="437"/>
      <c r="FPL3" s="437"/>
      <c r="FPM3" s="437"/>
      <c r="FPN3" s="437"/>
      <c r="FPO3" s="437"/>
      <c r="FPP3" s="437"/>
      <c r="FPQ3" s="437"/>
      <c r="FPR3" s="437"/>
      <c r="FPS3" s="437"/>
      <c r="FPT3" s="437"/>
      <c r="FPU3" s="437"/>
      <c r="FPV3" s="437"/>
      <c r="FPW3" s="437"/>
      <c r="FPX3" s="437"/>
      <c r="FPY3" s="437"/>
      <c r="FPZ3" s="437"/>
      <c r="FQA3" s="437"/>
      <c r="FQB3" s="437"/>
      <c r="FQC3" s="437"/>
      <c r="FQD3" s="437"/>
      <c r="FQE3" s="437"/>
      <c r="FQF3" s="437"/>
      <c r="FQG3" s="437"/>
      <c r="FQH3" s="437"/>
      <c r="FQI3" s="437"/>
      <c r="FQJ3" s="437"/>
      <c r="FQK3" s="437"/>
      <c r="FQL3" s="437"/>
      <c r="FQM3" s="437"/>
      <c r="FQN3" s="437"/>
      <c r="FQO3" s="437"/>
      <c r="FQP3" s="437"/>
      <c r="FQQ3" s="437"/>
      <c r="FQR3" s="437"/>
      <c r="FQS3" s="437"/>
      <c r="FQT3" s="437"/>
      <c r="FQU3" s="437"/>
      <c r="FQV3" s="437"/>
      <c r="FQW3" s="437"/>
      <c r="FQX3" s="437"/>
      <c r="FQY3" s="437"/>
      <c r="FQZ3" s="437"/>
      <c r="FRA3" s="437"/>
      <c r="FRB3" s="437"/>
      <c r="FRC3" s="437"/>
      <c r="FRD3" s="437"/>
      <c r="FRE3" s="437"/>
      <c r="FRF3" s="437"/>
      <c r="FRG3" s="437"/>
      <c r="FRH3" s="437"/>
      <c r="FRI3" s="437"/>
      <c r="FRJ3" s="437"/>
      <c r="FRK3" s="437"/>
      <c r="FRL3" s="437"/>
      <c r="FRM3" s="437"/>
      <c r="FRN3" s="437"/>
      <c r="FRO3" s="437"/>
      <c r="FRP3" s="437"/>
      <c r="FRQ3" s="437"/>
      <c r="FRR3" s="437"/>
      <c r="FRS3" s="437"/>
      <c r="FRT3" s="437"/>
      <c r="FRU3" s="437"/>
      <c r="FRV3" s="437"/>
      <c r="FRW3" s="437"/>
      <c r="FRX3" s="437"/>
      <c r="FRY3" s="437"/>
      <c r="FRZ3" s="437"/>
      <c r="FSA3" s="437"/>
      <c r="FSB3" s="437"/>
      <c r="FSC3" s="437"/>
      <c r="FSD3" s="437"/>
      <c r="FSE3" s="437"/>
      <c r="FSF3" s="437"/>
      <c r="FSG3" s="437"/>
      <c r="FSH3" s="437"/>
      <c r="FSI3" s="437"/>
      <c r="FSJ3" s="437"/>
      <c r="FSK3" s="437"/>
      <c r="FSL3" s="437"/>
      <c r="FSM3" s="437"/>
      <c r="FSN3" s="437"/>
      <c r="FSO3" s="437"/>
      <c r="FSP3" s="437"/>
      <c r="FSQ3" s="437"/>
      <c r="FSR3" s="437"/>
      <c r="FSS3" s="437"/>
      <c r="FST3" s="437"/>
      <c r="FSU3" s="437"/>
      <c r="FSV3" s="437"/>
      <c r="FSW3" s="437"/>
      <c r="FSX3" s="437"/>
      <c r="FSY3" s="437"/>
      <c r="FSZ3" s="437"/>
      <c r="FTA3" s="437"/>
      <c r="FTB3" s="437"/>
      <c r="FTC3" s="437"/>
      <c r="FTD3" s="437"/>
      <c r="FTE3" s="437"/>
      <c r="FTF3" s="437"/>
      <c r="FTG3" s="437"/>
      <c r="FTH3" s="437"/>
      <c r="FTI3" s="437"/>
      <c r="FTJ3" s="437"/>
      <c r="FTK3" s="437"/>
      <c r="FTL3" s="437"/>
      <c r="FTM3" s="437"/>
      <c r="FTN3" s="437"/>
      <c r="FTO3" s="437"/>
      <c r="FTP3" s="437"/>
      <c r="FTQ3" s="437"/>
      <c r="FTR3" s="437"/>
      <c r="FTS3" s="437"/>
      <c r="FTT3" s="437"/>
      <c r="FTU3" s="437"/>
      <c r="FTV3" s="437"/>
      <c r="FTW3" s="437"/>
      <c r="FTX3" s="437"/>
      <c r="FTY3" s="437"/>
      <c r="FTZ3" s="437"/>
      <c r="FUA3" s="437"/>
      <c r="FUB3" s="437"/>
      <c r="FUC3" s="437"/>
      <c r="FUD3" s="437"/>
      <c r="FUE3" s="437"/>
      <c r="FUF3" s="437"/>
      <c r="FUG3" s="437"/>
      <c r="FUH3" s="437"/>
      <c r="FUI3" s="437"/>
      <c r="FUJ3" s="437"/>
      <c r="FUK3" s="437"/>
      <c r="FUL3" s="437"/>
      <c r="FUM3" s="437"/>
      <c r="FUN3" s="437"/>
      <c r="FUO3" s="437"/>
      <c r="FUP3" s="437"/>
      <c r="FUQ3" s="437"/>
      <c r="FUR3" s="437"/>
      <c r="FUS3" s="437"/>
      <c r="FUT3" s="437"/>
      <c r="FUU3" s="437"/>
      <c r="FUV3" s="437"/>
      <c r="FUW3" s="437"/>
      <c r="FUX3" s="437"/>
      <c r="FUY3" s="437"/>
      <c r="FUZ3" s="437"/>
      <c r="FVA3" s="437"/>
      <c r="FVB3" s="437"/>
      <c r="FVC3" s="437"/>
      <c r="FVD3" s="437"/>
      <c r="FVE3" s="437"/>
      <c r="FVF3" s="437"/>
      <c r="FVG3" s="437"/>
      <c r="FVH3" s="437"/>
      <c r="FVI3" s="437"/>
      <c r="FVJ3" s="437"/>
      <c r="FVK3" s="437"/>
      <c r="FVL3" s="437"/>
      <c r="FVM3" s="437"/>
      <c r="FVN3" s="437"/>
      <c r="FVO3" s="437"/>
      <c r="FVP3" s="437"/>
      <c r="FVQ3" s="437"/>
      <c r="FVR3" s="437"/>
      <c r="FVS3" s="437"/>
      <c r="FVT3" s="437"/>
      <c r="FVU3" s="437"/>
      <c r="FVV3" s="437"/>
      <c r="FVW3" s="437"/>
      <c r="FVX3" s="437"/>
      <c r="FVY3" s="437"/>
      <c r="FVZ3" s="437"/>
      <c r="FWA3" s="437"/>
      <c r="FWB3" s="437"/>
      <c r="FWC3" s="437"/>
      <c r="FWD3" s="437"/>
      <c r="FWE3" s="437"/>
      <c r="FWF3" s="437"/>
      <c r="FWG3" s="437"/>
      <c r="FWH3" s="437"/>
      <c r="FWI3" s="437"/>
      <c r="FWJ3" s="437"/>
      <c r="FWK3" s="437"/>
      <c r="FWL3" s="437"/>
      <c r="FWM3" s="437"/>
      <c r="FWN3" s="437"/>
      <c r="FWO3" s="437"/>
      <c r="FWP3" s="437"/>
      <c r="FWQ3" s="437"/>
      <c r="FWR3" s="437"/>
      <c r="FWS3" s="437"/>
      <c r="FWT3" s="437"/>
      <c r="FWU3" s="437"/>
      <c r="FWV3" s="437"/>
      <c r="FWW3" s="437"/>
      <c r="FWX3" s="437"/>
      <c r="FWY3" s="437"/>
      <c r="FWZ3" s="437"/>
      <c r="FXA3" s="437"/>
      <c r="FXB3" s="437"/>
      <c r="FXC3" s="437"/>
      <c r="FXD3" s="437"/>
      <c r="FXE3" s="437"/>
      <c r="FXF3" s="437"/>
      <c r="FXG3" s="437"/>
      <c r="FXH3" s="437"/>
      <c r="FXI3" s="437"/>
      <c r="FXJ3" s="437"/>
      <c r="FXK3" s="437"/>
      <c r="FXL3" s="437"/>
      <c r="FXM3" s="437"/>
      <c r="FXN3" s="437"/>
      <c r="FXO3" s="437"/>
      <c r="FXP3" s="437"/>
      <c r="FXQ3" s="437"/>
      <c r="FXR3" s="437"/>
      <c r="FXS3" s="437"/>
      <c r="FXT3" s="437"/>
      <c r="FXU3" s="437"/>
      <c r="FXV3" s="437"/>
      <c r="FXW3" s="437"/>
      <c r="FXX3" s="437"/>
      <c r="FXY3" s="437"/>
      <c r="FXZ3" s="437"/>
      <c r="FYA3" s="437"/>
      <c r="FYB3" s="437"/>
      <c r="FYC3" s="437"/>
      <c r="FYD3" s="437"/>
      <c r="FYE3" s="437"/>
      <c r="FYF3" s="437"/>
      <c r="FYG3" s="437"/>
      <c r="FYH3" s="437"/>
      <c r="FYI3" s="437"/>
      <c r="FYJ3" s="437"/>
      <c r="FYK3" s="437"/>
      <c r="FYL3" s="437"/>
      <c r="FYM3" s="437"/>
      <c r="FYN3" s="437"/>
      <c r="FYO3" s="437"/>
      <c r="FYP3" s="437"/>
      <c r="FYQ3" s="437"/>
      <c r="FYR3" s="437"/>
      <c r="FYS3" s="437"/>
      <c r="FYT3" s="437"/>
      <c r="FYU3" s="437"/>
      <c r="FYV3" s="437"/>
      <c r="FYW3" s="437"/>
      <c r="FYX3" s="437"/>
      <c r="FYY3" s="437"/>
      <c r="FYZ3" s="437"/>
      <c r="FZA3" s="437"/>
      <c r="FZB3" s="437"/>
      <c r="FZC3" s="437"/>
      <c r="FZD3" s="437"/>
      <c r="FZE3" s="437"/>
      <c r="FZF3" s="437"/>
      <c r="FZG3" s="437"/>
      <c r="FZH3" s="437"/>
      <c r="FZI3" s="437"/>
      <c r="FZJ3" s="437"/>
      <c r="FZK3" s="437"/>
      <c r="FZL3" s="437"/>
      <c r="FZM3" s="437"/>
      <c r="FZN3" s="437"/>
      <c r="FZO3" s="437"/>
      <c r="FZP3" s="437"/>
      <c r="FZQ3" s="437"/>
      <c r="FZR3" s="437"/>
      <c r="FZS3" s="437"/>
      <c r="FZT3" s="437"/>
      <c r="FZU3" s="437"/>
      <c r="FZV3" s="437"/>
      <c r="FZW3" s="437"/>
      <c r="FZX3" s="437"/>
      <c r="FZY3" s="437"/>
      <c r="FZZ3" s="437"/>
      <c r="GAA3" s="437"/>
      <c r="GAB3" s="437"/>
      <c r="GAC3" s="437"/>
      <c r="GAD3" s="437"/>
      <c r="GAE3" s="437"/>
      <c r="GAF3" s="437"/>
      <c r="GAG3" s="437"/>
      <c r="GAH3" s="437"/>
      <c r="GAI3" s="437"/>
      <c r="GAJ3" s="437"/>
      <c r="GAK3" s="437"/>
      <c r="GAL3" s="437"/>
      <c r="GAM3" s="437"/>
      <c r="GAN3" s="437"/>
      <c r="GAO3" s="437"/>
      <c r="GAP3" s="437"/>
      <c r="GAQ3" s="437"/>
      <c r="GAR3" s="437"/>
      <c r="GAS3" s="437"/>
      <c r="GAT3" s="437"/>
      <c r="GAU3" s="437"/>
      <c r="GAV3" s="437"/>
      <c r="GAW3" s="437"/>
      <c r="GAX3" s="437"/>
      <c r="GAY3" s="437"/>
      <c r="GAZ3" s="437"/>
      <c r="GBA3" s="437"/>
      <c r="GBB3" s="437"/>
      <c r="GBC3" s="437"/>
      <c r="GBD3" s="437"/>
      <c r="GBE3" s="437"/>
      <c r="GBF3" s="437"/>
      <c r="GBG3" s="437"/>
      <c r="GBH3" s="437"/>
      <c r="GBI3" s="437"/>
      <c r="GBJ3" s="437"/>
      <c r="GBK3" s="437"/>
      <c r="GBL3" s="437"/>
      <c r="GBM3" s="437"/>
      <c r="GBN3" s="437"/>
      <c r="GBO3" s="437"/>
      <c r="GBP3" s="437"/>
      <c r="GBQ3" s="437"/>
      <c r="GBR3" s="437"/>
      <c r="GBS3" s="437"/>
      <c r="GBT3" s="437"/>
      <c r="GBU3" s="437"/>
      <c r="GBV3" s="437"/>
      <c r="GBW3" s="437"/>
      <c r="GBX3" s="437"/>
      <c r="GBY3" s="437"/>
      <c r="GBZ3" s="437"/>
      <c r="GCA3" s="437"/>
      <c r="GCB3" s="437"/>
      <c r="GCC3" s="437"/>
      <c r="GCD3" s="437"/>
      <c r="GCE3" s="437"/>
      <c r="GCF3" s="437"/>
      <c r="GCG3" s="437"/>
      <c r="GCH3" s="437"/>
      <c r="GCI3" s="437"/>
      <c r="GCJ3" s="437"/>
      <c r="GCK3" s="437"/>
      <c r="GCL3" s="437"/>
      <c r="GCM3" s="437"/>
      <c r="GCN3" s="437"/>
      <c r="GCO3" s="437"/>
      <c r="GCP3" s="437"/>
      <c r="GCQ3" s="437"/>
      <c r="GCR3" s="437"/>
      <c r="GCS3" s="437"/>
      <c r="GCT3" s="437"/>
      <c r="GCU3" s="437"/>
      <c r="GCV3" s="437"/>
      <c r="GCW3" s="437"/>
      <c r="GCX3" s="437"/>
      <c r="GCY3" s="437"/>
      <c r="GCZ3" s="437"/>
      <c r="GDA3" s="437"/>
      <c r="GDB3" s="437"/>
      <c r="GDC3" s="437"/>
      <c r="GDD3" s="437"/>
      <c r="GDE3" s="437"/>
      <c r="GDF3" s="437"/>
      <c r="GDG3" s="437"/>
      <c r="GDH3" s="437"/>
      <c r="GDI3" s="437"/>
      <c r="GDJ3" s="437"/>
      <c r="GDK3" s="437"/>
      <c r="GDL3" s="437"/>
      <c r="GDM3" s="437"/>
      <c r="GDN3" s="437"/>
      <c r="GDO3" s="437"/>
      <c r="GDP3" s="437"/>
      <c r="GDQ3" s="437"/>
      <c r="GDR3" s="437"/>
      <c r="GDS3" s="437"/>
      <c r="GDT3" s="437"/>
      <c r="GDU3" s="437"/>
      <c r="GDV3" s="437"/>
      <c r="GDW3" s="437"/>
      <c r="GDX3" s="437"/>
      <c r="GDY3" s="437"/>
      <c r="GDZ3" s="437"/>
      <c r="GEA3" s="437"/>
      <c r="GEB3" s="437"/>
      <c r="GEC3" s="437"/>
      <c r="GED3" s="437"/>
      <c r="GEE3" s="437"/>
      <c r="GEF3" s="437"/>
      <c r="GEG3" s="437"/>
      <c r="GEH3" s="437"/>
      <c r="GEI3" s="437"/>
      <c r="GEJ3" s="437"/>
      <c r="GEK3" s="437"/>
      <c r="GEL3" s="437"/>
      <c r="GEM3" s="437"/>
      <c r="GEN3" s="437"/>
      <c r="GEO3" s="437"/>
      <c r="GEP3" s="437"/>
      <c r="GEQ3" s="437"/>
      <c r="GER3" s="437"/>
      <c r="GES3" s="437"/>
      <c r="GET3" s="437"/>
      <c r="GEU3" s="437"/>
      <c r="GEV3" s="437"/>
      <c r="GEW3" s="437"/>
      <c r="GEX3" s="437"/>
      <c r="GEY3" s="437"/>
      <c r="GEZ3" s="437"/>
      <c r="GFA3" s="437"/>
      <c r="GFB3" s="437"/>
      <c r="GFC3" s="437"/>
      <c r="GFD3" s="437"/>
      <c r="GFE3" s="437"/>
      <c r="GFF3" s="437"/>
      <c r="GFG3" s="437"/>
      <c r="GFH3" s="437"/>
      <c r="GFI3" s="437"/>
      <c r="GFJ3" s="437"/>
      <c r="GFK3" s="437"/>
      <c r="GFL3" s="437"/>
      <c r="GFM3" s="437"/>
      <c r="GFN3" s="437"/>
      <c r="GFO3" s="437"/>
      <c r="GFP3" s="437"/>
      <c r="GFQ3" s="437"/>
      <c r="GFR3" s="437"/>
      <c r="GFS3" s="437"/>
      <c r="GFT3" s="437"/>
      <c r="GFU3" s="437"/>
      <c r="GFV3" s="437"/>
      <c r="GFW3" s="437"/>
      <c r="GFX3" s="437"/>
      <c r="GFY3" s="437"/>
      <c r="GFZ3" s="437"/>
      <c r="GGA3" s="437"/>
      <c r="GGB3" s="437"/>
      <c r="GGC3" s="437"/>
      <c r="GGD3" s="437"/>
      <c r="GGE3" s="437"/>
      <c r="GGF3" s="437"/>
      <c r="GGG3" s="437"/>
      <c r="GGH3" s="437"/>
      <c r="GGI3" s="437"/>
      <c r="GGJ3" s="437"/>
      <c r="GGK3" s="437"/>
      <c r="GGL3" s="437"/>
      <c r="GGM3" s="437"/>
      <c r="GGN3" s="437"/>
      <c r="GGO3" s="437"/>
      <c r="GGP3" s="437"/>
      <c r="GGQ3" s="437"/>
      <c r="GGR3" s="437"/>
      <c r="GGS3" s="437"/>
      <c r="GGT3" s="437"/>
      <c r="GGU3" s="437"/>
      <c r="GGV3" s="437"/>
      <c r="GGW3" s="437"/>
      <c r="GGX3" s="437"/>
      <c r="GGY3" s="437"/>
      <c r="GGZ3" s="437"/>
      <c r="GHA3" s="437"/>
      <c r="GHB3" s="437"/>
      <c r="GHC3" s="437"/>
      <c r="GHD3" s="437"/>
      <c r="GHE3" s="437"/>
      <c r="GHF3" s="437"/>
      <c r="GHG3" s="437"/>
      <c r="GHH3" s="437"/>
      <c r="GHI3" s="437"/>
      <c r="GHJ3" s="437"/>
      <c r="GHK3" s="437"/>
      <c r="GHL3" s="437"/>
      <c r="GHM3" s="437"/>
      <c r="GHN3" s="437"/>
      <c r="GHO3" s="437"/>
      <c r="GHP3" s="437"/>
      <c r="GHQ3" s="437"/>
      <c r="GHR3" s="437"/>
      <c r="GHS3" s="437"/>
      <c r="GHT3" s="437"/>
      <c r="GHU3" s="437"/>
      <c r="GHV3" s="437"/>
      <c r="GHW3" s="437"/>
      <c r="GHX3" s="437"/>
      <c r="GHY3" s="437"/>
      <c r="GHZ3" s="437"/>
      <c r="GIA3" s="437"/>
      <c r="GIB3" s="437"/>
      <c r="GIC3" s="437"/>
      <c r="GID3" s="437"/>
      <c r="GIE3" s="437"/>
      <c r="GIF3" s="437"/>
      <c r="GIG3" s="437"/>
      <c r="GIH3" s="437"/>
      <c r="GII3" s="437"/>
      <c r="GIJ3" s="437"/>
      <c r="GIK3" s="437"/>
      <c r="GIL3" s="437"/>
      <c r="GIM3" s="437"/>
      <c r="GIN3" s="437"/>
      <c r="GIO3" s="437"/>
      <c r="GIP3" s="437"/>
      <c r="GIQ3" s="437"/>
      <c r="GIR3" s="437"/>
      <c r="GIS3" s="437"/>
      <c r="GIT3" s="437"/>
      <c r="GIU3" s="437"/>
      <c r="GIV3" s="437"/>
      <c r="GIW3" s="437"/>
      <c r="GIX3" s="437"/>
      <c r="GIY3" s="437"/>
      <c r="GIZ3" s="437"/>
      <c r="GJA3" s="437"/>
      <c r="GJB3" s="437"/>
      <c r="GJC3" s="437"/>
      <c r="GJD3" s="437"/>
      <c r="GJE3" s="437"/>
      <c r="GJF3" s="437"/>
      <c r="GJG3" s="437"/>
      <c r="GJH3" s="437"/>
      <c r="GJI3" s="437"/>
      <c r="GJJ3" s="437"/>
      <c r="GJK3" s="437"/>
      <c r="GJL3" s="437"/>
      <c r="GJM3" s="437"/>
      <c r="GJN3" s="437"/>
      <c r="GJO3" s="437"/>
      <c r="GJP3" s="437"/>
      <c r="GJQ3" s="437"/>
      <c r="GJR3" s="437"/>
      <c r="GJS3" s="437"/>
      <c r="GJT3" s="437"/>
      <c r="GJU3" s="437"/>
      <c r="GJV3" s="437"/>
      <c r="GJW3" s="437"/>
      <c r="GJX3" s="437"/>
      <c r="GJY3" s="437"/>
      <c r="GJZ3" s="437"/>
      <c r="GKA3" s="437"/>
      <c r="GKB3" s="437"/>
      <c r="GKC3" s="437"/>
      <c r="GKD3" s="437"/>
      <c r="GKE3" s="437"/>
      <c r="GKF3" s="437"/>
      <c r="GKG3" s="437"/>
      <c r="GKH3" s="437"/>
      <c r="GKI3" s="437"/>
      <c r="GKJ3" s="437"/>
      <c r="GKK3" s="437"/>
      <c r="GKL3" s="437"/>
      <c r="GKM3" s="437"/>
      <c r="GKN3" s="437"/>
      <c r="GKO3" s="437"/>
      <c r="GKP3" s="437"/>
      <c r="GKQ3" s="437"/>
      <c r="GKR3" s="437"/>
      <c r="GKS3" s="437"/>
      <c r="GKT3" s="437"/>
      <c r="GKU3" s="437"/>
      <c r="GKV3" s="437"/>
      <c r="GKW3" s="437"/>
      <c r="GKX3" s="437"/>
      <c r="GKY3" s="437"/>
      <c r="GKZ3" s="437"/>
      <c r="GLA3" s="437"/>
      <c r="GLB3" s="437"/>
      <c r="GLC3" s="437"/>
      <c r="GLD3" s="437"/>
      <c r="GLE3" s="437"/>
      <c r="GLF3" s="437"/>
      <c r="GLG3" s="437"/>
      <c r="GLH3" s="437"/>
      <c r="GLI3" s="437"/>
      <c r="GLJ3" s="437"/>
      <c r="GLK3" s="437"/>
      <c r="GLL3" s="437"/>
      <c r="GLM3" s="437"/>
      <c r="GLN3" s="437"/>
      <c r="GLO3" s="437"/>
      <c r="GLP3" s="437"/>
      <c r="GLQ3" s="437"/>
      <c r="GLR3" s="437"/>
      <c r="GLS3" s="437"/>
      <c r="GLT3" s="437"/>
      <c r="GLU3" s="437"/>
      <c r="GLV3" s="437"/>
      <c r="GLW3" s="437"/>
      <c r="GLX3" s="437"/>
      <c r="GLY3" s="437"/>
      <c r="GLZ3" s="437"/>
      <c r="GMA3" s="437"/>
      <c r="GMB3" s="437"/>
      <c r="GMC3" s="437"/>
      <c r="GMD3" s="437"/>
      <c r="GME3" s="437"/>
      <c r="GMF3" s="437"/>
      <c r="GMG3" s="437"/>
      <c r="GMH3" s="437"/>
      <c r="GMI3" s="437"/>
      <c r="GMJ3" s="437"/>
      <c r="GMK3" s="437"/>
      <c r="GML3" s="437"/>
      <c r="GMM3" s="437"/>
      <c r="GMN3" s="437"/>
      <c r="GMO3" s="437"/>
      <c r="GMP3" s="437"/>
      <c r="GMQ3" s="437"/>
      <c r="GMR3" s="437"/>
      <c r="GMS3" s="437"/>
      <c r="GMT3" s="437"/>
      <c r="GMU3" s="437"/>
      <c r="GMV3" s="437"/>
      <c r="GMW3" s="437"/>
      <c r="GMX3" s="437"/>
      <c r="GMY3" s="437"/>
      <c r="GMZ3" s="437"/>
      <c r="GNA3" s="437"/>
      <c r="GNB3" s="437"/>
      <c r="GNC3" s="437"/>
      <c r="GND3" s="437"/>
      <c r="GNE3" s="437"/>
      <c r="GNF3" s="437"/>
      <c r="GNG3" s="437"/>
      <c r="GNH3" s="437"/>
      <c r="GNI3" s="437"/>
      <c r="GNJ3" s="437"/>
      <c r="GNK3" s="437"/>
      <c r="GNL3" s="437"/>
      <c r="GNM3" s="437"/>
      <c r="GNN3" s="437"/>
      <c r="GNO3" s="437"/>
      <c r="GNP3" s="437"/>
      <c r="GNQ3" s="437"/>
      <c r="GNR3" s="437"/>
      <c r="GNS3" s="437"/>
      <c r="GNT3" s="437"/>
      <c r="GNU3" s="437"/>
      <c r="GNV3" s="437"/>
      <c r="GNW3" s="437"/>
      <c r="GNX3" s="437"/>
      <c r="GNY3" s="437"/>
      <c r="GNZ3" s="437"/>
      <c r="GOA3" s="437"/>
      <c r="GOB3" s="437"/>
      <c r="GOC3" s="437"/>
      <c r="GOD3" s="437"/>
      <c r="GOE3" s="437"/>
      <c r="GOF3" s="437"/>
      <c r="GOG3" s="437"/>
      <c r="GOH3" s="437"/>
      <c r="GOI3" s="437"/>
      <c r="GOJ3" s="437"/>
      <c r="GOK3" s="437"/>
      <c r="GOL3" s="437"/>
      <c r="GOM3" s="437"/>
      <c r="GON3" s="437"/>
      <c r="GOO3" s="437"/>
      <c r="GOP3" s="437"/>
      <c r="GOQ3" s="437"/>
      <c r="GOR3" s="437"/>
      <c r="GOS3" s="437"/>
      <c r="GOT3" s="437"/>
      <c r="GOU3" s="437"/>
      <c r="GOV3" s="437"/>
      <c r="GOW3" s="437"/>
      <c r="GOX3" s="437"/>
      <c r="GOY3" s="437"/>
      <c r="GOZ3" s="437"/>
      <c r="GPA3" s="437"/>
      <c r="GPB3" s="437"/>
      <c r="GPC3" s="437"/>
      <c r="GPD3" s="437"/>
      <c r="GPE3" s="437"/>
      <c r="GPF3" s="437"/>
      <c r="GPG3" s="437"/>
      <c r="GPH3" s="437"/>
      <c r="GPI3" s="437"/>
      <c r="GPJ3" s="437"/>
      <c r="GPK3" s="437"/>
      <c r="GPL3" s="437"/>
      <c r="GPM3" s="437"/>
      <c r="GPN3" s="437"/>
      <c r="GPO3" s="437"/>
      <c r="GPP3" s="437"/>
      <c r="GPQ3" s="437"/>
      <c r="GPR3" s="437"/>
      <c r="GPS3" s="437"/>
      <c r="GPT3" s="437"/>
      <c r="GPU3" s="437"/>
      <c r="GPV3" s="437"/>
      <c r="GPW3" s="437"/>
      <c r="GPX3" s="437"/>
      <c r="GPY3" s="437"/>
      <c r="GPZ3" s="437"/>
      <c r="GQA3" s="437"/>
      <c r="GQB3" s="437"/>
      <c r="GQC3" s="437"/>
      <c r="GQD3" s="437"/>
      <c r="GQE3" s="437"/>
      <c r="GQF3" s="437"/>
      <c r="GQG3" s="437"/>
      <c r="GQH3" s="437"/>
      <c r="GQI3" s="437"/>
      <c r="GQJ3" s="437"/>
      <c r="GQK3" s="437"/>
      <c r="GQL3" s="437"/>
      <c r="GQM3" s="437"/>
      <c r="GQN3" s="437"/>
      <c r="GQO3" s="437"/>
      <c r="GQP3" s="437"/>
      <c r="GQQ3" s="437"/>
      <c r="GQR3" s="437"/>
      <c r="GQS3" s="437"/>
      <c r="GQT3" s="437"/>
      <c r="GQU3" s="437"/>
      <c r="GQV3" s="437"/>
      <c r="GQW3" s="437"/>
      <c r="GQX3" s="437"/>
      <c r="GQY3" s="437"/>
      <c r="GQZ3" s="437"/>
      <c r="GRA3" s="437"/>
      <c r="GRB3" s="437"/>
      <c r="GRC3" s="437"/>
      <c r="GRD3" s="437"/>
      <c r="GRE3" s="437"/>
      <c r="GRF3" s="437"/>
      <c r="GRG3" s="437"/>
      <c r="GRH3" s="437"/>
      <c r="GRI3" s="437"/>
      <c r="GRJ3" s="437"/>
      <c r="GRK3" s="437"/>
      <c r="GRL3" s="437"/>
      <c r="GRM3" s="437"/>
      <c r="GRN3" s="437"/>
      <c r="GRO3" s="437"/>
      <c r="GRP3" s="437"/>
      <c r="GRQ3" s="437"/>
      <c r="GRR3" s="437"/>
      <c r="GRS3" s="437"/>
      <c r="GRT3" s="437"/>
      <c r="GRU3" s="437"/>
      <c r="GRV3" s="437"/>
      <c r="GRW3" s="437"/>
      <c r="GRX3" s="437"/>
      <c r="GRY3" s="437"/>
      <c r="GRZ3" s="437"/>
      <c r="GSA3" s="437"/>
      <c r="GSB3" s="437"/>
      <c r="GSC3" s="437"/>
      <c r="GSD3" s="437"/>
      <c r="GSE3" s="437"/>
      <c r="GSF3" s="437"/>
      <c r="GSG3" s="437"/>
      <c r="GSH3" s="437"/>
      <c r="GSI3" s="437"/>
      <c r="GSJ3" s="437"/>
      <c r="GSK3" s="437"/>
      <c r="GSL3" s="437"/>
      <c r="GSM3" s="437"/>
      <c r="GSN3" s="437"/>
      <c r="GSO3" s="437"/>
      <c r="GSP3" s="437"/>
      <c r="GSQ3" s="437"/>
      <c r="GSR3" s="437"/>
      <c r="GSS3" s="437"/>
      <c r="GST3" s="437"/>
      <c r="GSU3" s="437"/>
      <c r="GSV3" s="437"/>
      <c r="GSW3" s="437"/>
      <c r="GSX3" s="437"/>
      <c r="GSY3" s="437"/>
      <c r="GSZ3" s="437"/>
      <c r="GTA3" s="437"/>
      <c r="GTB3" s="437"/>
      <c r="GTC3" s="437"/>
      <c r="GTD3" s="437"/>
      <c r="GTE3" s="437"/>
      <c r="GTF3" s="437"/>
      <c r="GTG3" s="437"/>
      <c r="GTH3" s="437"/>
      <c r="GTI3" s="437"/>
      <c r="GTJ3" s="437"/>
      <c r="GTK3" s="437"/>
      <c r="GTL3" s="437"/>
      <c r="GTM3" s="437"/>
      <c r="GTN3" s="437"/>
      <c r="GTO3" s="437"/>
      <c r="GTP3" s="437"/>
      <c r="GTQ3" s="437"/>
      <c r="GTR3" s="437"/>
      <c r="GTS3" s="437"/>
      <c r="GTT3" s="437"/>
      <c r="GTU3" s="437"/>
      <c r="GTV3" s="437"/>
      <c r="GTW3" s="437"/>
      <c r="GTX3" s="437"/>
      <c r="GTY3" s="437"/>
      <c r="GTZ3" s="437"/>
      <c r="GUA3" s="437"/>
      <c r="GUB3" s="437"/>
      <c r="GUC3" s="437"/>
      <c r="GUD3" s="437"/>
      <c r="GUE3" s="437"/>
      <c r="GUF3" s="437"/>
      <c r="GUG3" s="437"/>
      <c r="GUH3" s="437"/>
      <c r="GUI3" s="437"/>
      <c r="GUJ3" s="437"/>
      <c r="GUK3" s="437"/>
      <c r="GUL3" s="437"/>
      <c r="GUM3" s="437"/>
      <c r="GUN3" s="437"/>
      <c r="GUO3" s="437"/>
      <c r="GUP3" s="437"/>
      <c r="GUQ3" s="437"/>
      <c r="GUR3" s="437"/>
      <c r="GUS3" s="437"/>
      <c r="GUT3" s="437"/>
      <c r="GUU3" s="437"/>
      <c r="GUV3" s="437"/>
      <c r="GUW3" s="437"/>
      <c r="GUX3" s="437"/>
      <c r="GUY3" s="437"/>
      <c r="GUZ3" s="437"/>
      <c r="GVA3" s="437"/>
      <c r="GVB3" s="437"/>
      <c r="GVC3" s="437"/>
      <c r="GVD3" s="437"/>
      <c r="GVE3" s="437"/>
      <c r="GVF3" s="437"/>
      <c r="GVG3" s="437"/>
      <c r="GVH3" s="437"/>
      <c r="GVI3" s="437"/>
      <c r="GVJ3" s="437"/>
      <c r="GVK3" s="437"/>
      <c r="GVL3" s="437"/>
      <c r="GVM3" s="437"/>
      <c r="GVN3" s="437"/>
      <c r="GVO3" s="437"/>
      <c r="GVP3" s="437"/>
      <c r="GVQ3" s="437"/>
      <c r="GVR3" s="437"/>
      <c r="GVS3" s="437"/>
      <c r="GVT3" s="437"/>
      <c r="GVU3" s="437"/>
      <c r="GVV3" s="437"/>
      <c r="GVW3" s="437"/>
      <c r="GVX3" s="437"/>
      <c r="GVY3" s="437"/>
      <c r="GVZ3" s="437"/>
      <c r="GWA3" s="437"/>
      <c r="GWB3" s="437"/>
      <c r="GWC3" s="437"/>
      <c r="GWD3" s="437"/>
      <c r="GWE3" s="437"/>
      <c r="GWF3" s="437"/>
      <c r="GWG3" s="437"/>
      <c r="GWH3" s="437"/>
      <c r="GWI3" s="437"/>
      <c r="GWJ3" s="437"/>
      <c r="GWK3" s="437"/>
      <c r="GWL3" s="437"/>
      <c r="GWM3" s="437"/>
      <c r="GWN3" s="437"/>
      <c r="GWO3" s="437"/>
      <c r="GWP3" s="437"/>
      <c r="GWQ3" s="437"/>
      <c r="GWR3" s="437"/>
      <c r="GWS3" s="437"/>
      <c r="GWT3" s="437"/>
      <c r="GWU3" s="437"/>
      <c r="GWV3" s="437"/>
      <c r="GWW3" s="437"/>
      <c r="GWX3" s="437"/>
      <c r="GWY3" s="437"/>
      <c r="GWZ3" s="437"/>
      <c r="GXA3" s="437"/>
      <c r="GXB3" s="437"/>
      <c r="GXC3" s="437"/>
      <c r="GXD3" s="437"/>
      <c r="GXE3" s="437"/>
      <c r="GXF3" s="437"/>
      <c r="GXG3" s="437"/>
      <c r="GXH3" s="437"/>
      <c r="GXI3" s="437"/>
      <c r="GXJ3" s="437"/>
      <c r="GXK3" s="437"/>
      <c r="GXL3" s="437"/>
      <c r="GXM3" s="437"/>
      <c r="GXN3" s="437"/>
      <c r="GXO3" s="437"/>
      <c r="GXP3" s="437"/>
      <c r="GXQ3" s="437"/>
      <c r="GXR3" s="437"/>
      <c r="GXS3" s="437"/>
      <c r="GXT3" s="437"/>
      <c r="GXU3" s="437"/>
      <c r="GXV3" s="437"/>
      <c r="GXW3" s="437"/>
      <c r="GXX3" s="437"/>
      <c r="GXY3" s="437"/>
      <c r="GXZ3" s="437"/>
      <c r="GYA3" s="437"/>
      <c r="GYB3" s="437"/>
      <c r="GYC3" s="437"/>
      <c r="GYD3" s="437"/>
      <c r="GYE3" s="437"/>
      <c r="GYF3" s="437"/>
      <c r="GYG3" s="437"/>
      <c r="GYH3" s="437"/>
      <c r="GYI3" s="437"/>
      <c r="GYJ3" s="437"/>
      <c r="GYK3" s="437"/>
      <c r="GYL3" s="437"/>
      <c r="GYM3" s="437"/>
      <c r="GYN3" s="437"/>
      <c r="GYO3" s="437"/>
      <c r="GYP3" s="437"/>
      <c r="GYQ3" s="437"/>
      <c r="GYR3" s="437"/>
      <c r="GYS3" s="437"/>
      <c r="GYT3" s="437"/>
      <c r="GYU3" s="437"/>
      <c r="GYV3" s="437"/>
      <c r="GYW3" s="437"/>
      <c r="GYX3" s="437"/>
      <c r="GYY3" s="437"/>
      <c r="GYZ3" s="437"/>
      <c r="GZA3" s="437"/>
      <c r="GZB3" s="437"/>
      <c r="GZC3" s="437"/>
      <c r="GZD3" s="437"/>
      <c r="GZE3" s="437"/>
      <c r="GZF3" s="437"/>
      <c r="GZG3" s="437"/>
      <c r="GZH3" s="437"/>
      <c r="GZI3" s="437"/>
      <c r="GZJ3" s="437"/>
      <c r="GZK3" s="437"/>
      <c r="GZL3" s="437"/>
      <c r="GZM3" s="437"/>
      <c r="GZN3" s="437"/>
      <c r="GZO3" s="437"/>
      <c r="GZP3" s="437"/>
      <c r="GZQ3" s="437"/>
      <c r="GZR3" s="437"/>
      <c r="GZS3" s="437"/>
      <c r="GZT3" s="437"/>
      <c r="GZU3" s="437"/>
      <c r="GZV3" s="437"/>
      <c r="GZW3" s="437"/>
      <c r="GZX3" s="437"/>
      <c r="GZY3" s="437"/>
      <c r="GZZ3" s="437"/>
      <c r="HAA3" s="437"/>
      <c r="HAB3" s="437"/>
      <c r="HAC3" s="437"/>
      <c r="HAD3" s="437"/>
      <c r="HAE3" s="437"/>
      <c r="HAF3" s="437"/>
      <c r="HAG3" s="437"/>
      <c r="HAH3" s="437"/>
      <c r="HAI3" s="437"/>
      <c r="HAJ3" s="437"/>
      <c r="HAK3" s="437"/>
      <c r="HAL3" s="437"/>
      <c r="HAM3" s="437"/>
      <c r="HAN3" s="437"/>
      <c r="HAO3" s="437"/>
      <c r="HAP3" s="437"/>
      <c r="HAQ3" s="437"/>
      <c r="HAR3" s="437"/>
      <c r="HAS3" s="437"/>
      <c r="HAT3" s="437"/>
      <c r="HAU3" s="437"/>
      <c r="HAV3" s="437"/>
      <c r="HAW3" s="437"/>
      <c r="HAX3" s="437"/>
      <c r="HAY3" s="437"/>
      <c r="HAZ3" s="437"/>
      <c r="HBA3" s="437"/>
      <c r="HBB3" s="437"/>
      <c r="HBC3" s="437"/>
      <c r="HBD3" s="437"/>
      <c r="HBE3" s="437"/>
      <c r="HBF3" s="437"/>
      <c r="HBG3" s="437"/>
      <c r="HBH3" s="437"/>
      <c r="HBI3" s="437"/>
      <c r="HBJ3" s="437"/>
      <c r="HBK3" s="437"/>
      <c r="HBL3" s="437"/>
      <c r="HBM3" s="437"/>
      <c r="HBN3" s="437"/>
      <c r="HBO3" s="437"/>
      <c r="HBP3" s="437"/>
      <c r="HBQ3" s="437"/>
      <c r="HBR3" s="437"/>
      <c r="HBS3" s="437"/>
      <c r="HBT3" s="437"/>
      <c r="HBU3" s="437"/>
      <c r="HBV3" s="437"/>
      <c r="HBW3" s="437"/>
      <c r="HBX3" s="437"/>
      <c r="HBY3" s="437"/>
      <c r="HBZ3" s="437"/>
      <c r="HCA3" s="437"/>
      <c r="HCB3" s="437"/>
      <c r="HCC3" s="437"/>
      <c r="HCD3" s="437"/>
      <c r="HCE3" s="437"/>
      <c r="HCF3" s="437"/>
      <c r="HCG3" s="437"/>
      <c r="HCH3" s="437"/>
      <c r="HCI3" s="437"/>
      <c r="HCJ3" s="437"/>
      <c r="HCK3" s="437"/>
      <c r="HCL3" s="437"/>
      <c r="HCM3" s="437"/>
      <c r="HCN3" s="437"/>
      <c r="HCO3" s="437"/>
      <c r="HCP3" s="437"/>
      <c r="HCQ3" s="437"/>
      <c r="HCR3" s="437"/>
      <c r="HCS3" s="437"/>
      <c r="HCT3" s="437"/>
      <c r="HCU3" s="437"/>
      <c r="HCV3" s="437"/>
      <c r="HCW3" s="437"/>
      <c r="HCX3" s="437"/>
      <c r="HCY3" s="437"/>
      <c r="HCZ3" s="437"/>
      <c r="HDA3" s="437"/>
      <c r="HDB3" s="437"/>
      <c r="HDC3" s="437"/>
      <c r="HDD3" s="437"/>
      <c r="HDE3" s="437"/>
      <c r="HDF3" s="437"/>
      <c r="HDG3" s="437"/>
      <c r="HDH3" s="437"/>
      <c r="HDI3" s="437"/>
      <c r="HDJ3" s="437"/>
      <c r="HDK3" s="437"/>
      <c r="HDL3" s="437"/>
      <c r="HDM3" s="437"/>
      <c r="HDN3" s="437"/>
      <c r="HDO3" s="437"/>
      <c r="HDP3" s="437"/>
      <c r="HDQ3" s="437"/>
      <c r="HDR3" s="437"/>
      <c r="HDS3" s="437"/>
      <c r="HDT3" s="437"/>
      <c r="HDU3" s="437"/>
      <c r="HDV3" s="437"/>
      <c r="HDW3" s="437"/>
      <c r="HDX3" s="437"/>
      <c r="HDY3" s="437"/>
      <c r="HDZ3" s="437"/>
      <c r="HEA3" s="437"/>
      <c r="HEB3" s="437"/>
      <c r="HEC3" s="437"/>
      <c r="HED3" s="437"/>
      <c r="HEE3" s="437"/>
      <c r="HEF3" s="437"/>
      <c r="HEG3" s="437"/>
      <c r="HEH3" s="437"/>
      <c r="HEI3" s="437"/>
      <c r="HEJ3" s="437"/>
      <c r="HEK3" s="437"/>
      <c r="HEL3" s="437"/>
      <c r="HEM3" s="437"/>
      <c r="HEN3" s="437"/>
      <c r="HEO3" s="437"/>
      <c r="HEP3" s="437"/>
      <c r="HEQ3" s="437"/>
      <c r="HER3" s="437"/>
      <c r="HES3" s="437"/>
      <c r="HET3" s="437"/>
      <c r="HEU3" s="437"/>
      <c r="HEV3" s="437"/>
      <c r="HEW3" s="437"/>
      <c r="HEX3" s="437"/>
      <c r="HEY3" s="437"/>
      <c r="HEZ3" s="437"/>
      <c r="HFA3" s="437"/>
      <c r="HFB3" s="437"/>
      <c r="HFC3" s="437"/>
      <c r="HFD3" s="437"/>
      <c r="HFE3" s="437"/>
      <c r="HFF3" s="437"/>
      <c r="HFG3" s="437"/>
      <c r="HFH3" s="437"/>
      <c r="HFI3" s="437"/>
      <c r="HFJ3" s="437"/>
      <c r="HFK3" s="437"/>
      <c r="HFL3" s="437"/>
      <c r="HFM3" s="437"/>
      <c r="HFN3" s="437"/>
      <c r="HFO3" s="437"/>
      <c r="HFP3" s="437"/>
      <c r="HFQ3" s="437"/>
      <c r="HFR3" s="437"/>
      <c r="HFS3" s="437"/>
      <c r="HFT3" s="437"/>
      <c r="HFU3" s="437"/>
      <c r="HFV3" s="437"/>
      <c r="HFW3" s="437"/>
      <c r="HFX3" s="437"/>
      <c r="HFY3" s="437"/>
      <c r="HFZ3" s="437"/>
      <c r="HGA3" s="437"/>
      <c r="HGB3" s="437"/>
      <c r="HGC3" s="437"/>
      <c r="HGD3" s="437"/>
      <c r="HGE3" s="437"/>
      <c r="HGF3" s="437"/>
      <c r="HGG3" s="437"/>
      <c r="HGH3" s="437"/>
      <c r="HGI3" s="437"/>
      <c r="HGJ3" s="437"/>
      <c r="HGK3" s="437"/>
      <c r="HGL3" s="437"/>
      <c r="HGM3" s="437"/>
      <c r="HGN3" s="437"/>
      <c r="HGO3" s="437"/>
      <c r="HGP3" s="437"/>
      <c r="HGQ3" s="437"/>
      <c r="HGR3" s="437"/>
      <c r="HGS3" s="437"/>
      <c r="HGT3" s="437"/>
      <c r="HGU3" s="437"/>
      <c r="HGV3" s="437"/>
      <c r="HGW3" s="437"/>
      <c r="HGX3" s="437"/>
      <c r="HGY3" s="437"/>
      <c r="HGZ3" s="437"/>
      <c r="HHA3" s="437"/>
      <c r="HHB3" s="437"/>
      <c r="HHC3" s="437"/>
      <c r="HHD3" s="437"/>
      <c r="HHE3" s="437"/>
      <c r="HHF3" s="437"/>
      <c r="HHG3" s="437"/>
      <c r="HHH3" s="437"/>
      <c r="HHI3" s="437"/>
      <c r="HHJ3" s="437"/>
      <c r="HHK3" s="437"/>
      <c r="HHL3" s="437"/>
      <c r="HHM3" s="437"/>
      <c r="HHN3" s="437"/>
      <c r="HHO3" s="437"/>
      <c r="HHP3" s="437"/>
      <c r="HHQ3" s="437"/>
      <c r="HHR3" s="437"/>
      <c r="HHS3" s="437"/>
      <c r="HHT3" s="437"/>
      <c r="HHU3" s="437"/>
      <c r="HHV3" s="437"/>
      <c r="HHW3" s="437"/>
      <c r="HHX3" s="437"/>
      <c r="HHY3" s="437"/>
      <c r="HHZ3" s="437"/>
      <c r="HIA3" s="437"/>
      <c r="HIB3" s="437"/>
      <c r="HIC3" s="437"/>
      <c r="HID3" s="437"/>
      <c r="HIE3" s="437"/>
      <c r="HIF3" s="437"/>
      <c r="HIG3" s="437"/>
      <c r="HIH3" s="437"/>
      <c r="HII3" s="437"/>
      <c r="HIJ3" s="437"/>
      <c r="HIK3" s="437"/>
      <c r="HIL3" s="437"/>
      <c r="HIM3" s="437"/>
      <c r="HIN3" s="437"/>
      <c r="HIO3" s="437"/>
      <c r="HIP3" s="437"/>
      <c r="HIQ3" s="437"/>
      <c r="HIR3" s="437"/>
      <c r="HIS3" s="437"/>
      <c r="HIT3" s="437"/>
      <c r="HIU3" s="437"/>
      <c r="HIV3" s="437"/>
      <c r="HIW3" s="437"/>
      <c r="HIX3" s="437"/>
      <c r="HIY3" s="437"/>
      <c r="HIZ3" s="437"/>
      <c r="HJA3" s="437"/>
      <c r="HJB3" s="437"/>
      <c r="HJC3" s="437"/>
      <c r="HJD3" s="437"/>
      <c r="HJE3" s="437"/>
      <c r="HJF3" s="437"/>
      <c r="HJG3" s="437"/>
      <c r="HJH3" s="437"/>
      <c r="HJI3" s="437"/>
      <c r="HJJ3" s="437"/>
      <c r="HJK3" s="437"/>
      <c r="HJL3" s="437"/>
      <c r="HJM3" s="437"/>
      <c r="HJN3" s="437"/>
      <c r="HJO3" s="437"/>
      <c r="HJP3" s="437"/>
      <c r="HJQ3" s="437"/>
      <c r="HJR3" s="437"/>
      <c r="HJS3" s="437"/>
      <c r="HJT3" s="437"/>
      <c r="HJU3" s="437"/>
      <c r="HJV3" s="437"/>
      <c r="HJW3" s="437"/>
      <c r="HJX3" s="437"/>
      <c r="HJY3" s="437"/>
      <c r="HJZ3" s="437"/>
      <c r="HKA3" s="437"/>
      <c r="HKB3" s="437"/>
      <c r="HKC3" s="437"/>
      <c r="HKD3" s="437"/>
      <c r="HKE3" s="437"/>
      <c r="HKF3" s="437"/>
      <c r="HKG3" s="437"/>
      <c r="HKH3" s="437"/>
      <c r="HKI3" s="437"/>
      <c r="HKJ3" s="437"/>
      <c r="HKK3" s="437"/>
      <c r="HKL3" s="437"/>
      <c r="HKM3" s="437"/>
      <c r="HKN3" s="437"/>
      <c r="HKO3" s="437"/>
      <c r="HKP3" s="437"/>
      <c r="HKQ3" s="437"/>
      <c r="HKR3" s="437"/>
      <c r="HKS3" s="437"/>
      <c r="HKT3" s="437"/>
      <c r="HKU3" s="437"/>
      <c r="HKV3" s="437"/>
      <c r="HKW3" s="437"/>
      <c r="HKX3" s="437"/>
      <c r="HKY3" s="437"/>
      <c r="HKZ3" s="437"/>
      <c r="HLA3" s="437"/>
      <c r="HLB3" s="437"/>
      <c r="HLC3" s="437"/>
      <c r="HLD3" s="437"/>
      <c r="HLE3" s="437"/>
      <c r="HLF3" s="437"/>
      <c r="HLG3" s="437"/>
      <c r="HLH3" s="437"/>
      <c r="HLI3" s="437"/>
      <c r="HLJ3" s="437"/>
      <c r="HLK3" s="437"/>
      <c r="HLL3" s="437"/>
      <c r="HLM3" s="437"/>
      <c r="HLN3" s="437"/>
      <c r="HLO3" s="437"/>
      <c r="HLP3" s="437"/>
      <c r="HLQ3" s="437"/>
      <c r="HLR3" s="437"/>
      <c r="HLS3" s="437"/>
      <c r="HLT3" s="437"/>
      <c r="HLU3" s="437"/>
      <c r="HLV3" s="437"/>
      <c r="HLW3" s="437"/>
      <c r="HLX3" s="437"/>
      <c r="HLY3" s="437"/>
      <c r="HLZ3" s="437"/>
      <c r="HMA3" s="437"/>
      <c r="HMB3" s="437"/>
      <c r="HMC3" s="437"/>
      <c r="HMD3" s="437"/>
      <c r="HME3" s="437"/>
      <c r="HMF3" s="437"/>
      <c r="HMG3" s="437"/>
      <c r="HMH3" s="437"/>
      <c r="HMI3" s="437"/>
      <c r="HMJ3" s="437"/>
      <c r="HMK3" s="437"/>
      <c r="HML3" s="437"/>
      <c r="HMM3" s="437"/>
      <c r="HMN3" s="437"/>
      <c r="HMO3" s="437"/>
      <c r="HMP3" s="437"/>
      <c r="HMQ3" s="437"/>
      <c r="HMR3" s="437"/>
      <c r="HMS3" s="437"/>
      <c r="HMT3" s="437"/>
      <c r="HMU3" s="437"/>
      <c r="HMV3" s="437"/>
      <c r="HMW3" s="437"/>
      <c r="HMX3" s="437"/>
      <c r="HMY3" s="437"/>
      <c r="HMZ3" s="437"/>
      <c r="HNA3" s="437"/>
      <c r="HNB3" s="437"/>
      <c r="HNC3" s="437"/>
      <c r="HND3" s="437"/>
      <c r="HNE3" s="437"/>
      <c r="HNF3" s="437"/>
      <c r="HNG3" s="437"/>
      <c r="HNH3" s="437"/>
      <c r="HNI3" s="437"/>
      <c r="HNJ3" s="437"/>
      <c r="HNK3" s="437"/>
      <c r="HNL3" s="437"/>
      <c r="HNM3" s="437"/>
      <c r="HNN3" s="437"/>
      <c r="HNO3" s="437"/>
      <c r="HNP3" s="437"/>
      <c r="HNQ3" s="437"/>
      <c r="HNR3" s="437"/>
      <c r="HNS3" s="437"/>
      <c r="HNT3" s="437"/>
      <c r="HNU3" s="437"/>
      <c r="HNV3" s="437"/>
      <c r="HNW3" s="437"/>
      <c r="HNX3" s="437"/>
      <c r="HNY3" s="437"/>
      <c r="HNZ3" s="437"/>
      <c r="HOA3" s="437"/>
      <c r="HOB3" s="437"/>
      <c r="HOC3" s="437"/>
      <c r="HOD3" s="437"/>
      <c r="HOE3" s="437"/>
      <c r="HOF3" s="437"/>
      <c r="HOG3" s="437"/>
      <c r="HOH3" s="437"/>
      <c r="HOI3" s="437"/>
      <c r="HOJ3" s="437"/>
      <c r="HOK3" s="437"/>
      <c r="HOL3" s="437"/>
      <c r="HOM3" s="437"/>
      <c r="HON3" s="437"/>
      <c r="HOO3" s="437"/>
      <c r="HOP3" s="437"/>
      <c r="HOQ3" s="437"/>
      <c r="HOR3" s="437"/>
      <c r="HOS3" s="437"/>
      <c r="HOT3" s="437"/>
      <c r="HOU3" s="437"/>
      <c r="HOV3" s="437"/>
      <c r="HOW3" s="437"/>
      <c r="HOX3" s="437"/>
      <c r="HOY3" s="437"/>
      <c r="HOZ3" s="437"/>
      <c r="HPA3" s="437"/>
      <c r="HPB3" s="437"/>
      <c r="HPC3" s="437"/>
      <c r="HPD3" s="437"/>
      <c r="HPE3" s="437"/>
      <c r="HPF3" s="437"/>
      <c r="HPG3" s="437"/>
      <c r="HPH3" s="437"/>
      <c r="HPI3" s="437"/>
      <c r="HPJ3" s="437"/>
      <c r="HPK3" s="437"/>
      <c r="HPL3" s="437"/>
      <c r="HPM3" s="437"/>
      <c r="HPN3" s="437"/>
      <c r="HPO3" s="437"/>
      <c r="HPP3" s="437"/>
      <c r="HPQ3" s="437"/>
      <c r="HPR3" s="437"/>
      <c r="HPS3" s="437"/>
      <c r="HPT3" s="437"/>
      <c r="HPU3" s="437"/>
      <c r="HPV3" s="437"/>
      <c r="HPW3" s="437"/>
      <c r="HPX3" s="437"/>
      <c r="HPY3" s="437"/>
      <c r="HPZ3" s="437"/>
      <c r="HQA3" s="437"/>
      <c r="HQB3" s="437"/>
      <c r="HQC3" s="437"/>
      <c r="HQD3" s="437"/>
      <c r="HQE3" s="437"/>
      <c r="HQF3" s="437"/>
      <c r="HQG3" s="437"/>
      <c r="HQH3" s="437"/>
      <c r="HQI3" s="437"/>
      <c r="HQJ3" s="437"/>
      <c r="HQK3" s="437"/>
      <c r="HQL3" s="437"/>
      <c r="HQM3" s="437"/>
      <c r="HQN3" s="437"/>
      <c r="HQO3" s="437"/>
      <c r="HQP3" s="437"/>
      <c r="HQQ3" s="437"/>
      <c r="HQR3" s="437"/>
      <c r="HQS3" s="437"/>
      <c r="HQT3" s="437"/>
      <c r="HQU3" s="437"/>
      <c r="HQV3" s="437"/>
      <c r="HQW3" s="437"/>
      <c r="HQX3" s="437"/>
      <c r="HQY3" s="437"/>
      <c r="HQZ3" s="437"/>
      <c r="HRA3" s="437"/>
      <c r="HRB3" s="437"/>
      <c r="HRC3" s="437"/>
      <c r="HRD3" s="437"/>
      <c r="HRE3" s="437"/>
      <c r="HRF3" s="437"/>
      <c r="HRG3" s="437"/>
      <c r="HRH3" s="437"/>
      <c r="HRI3" s="437"/>
      <c r="HRJ3" s="437"/>
      <c r="HRK3" s="437"/>
      <c r="HRL3" s="437"/>
      <c r="HRM3" s="437"/>
      <c r="HRN3" s="437"/>
      <c r="HRO3" s="437"/>
      <c r="HRP3" s="437"/>
      <c r="HRQ3" s="437"/>
      <c r="HRR3" s="437"/>
      <c r="HRS3" s="437"/>
      <c r="HRT3" s="437"/>
      <c r="HRU3" s="437"/>
      <c r="HRV3" s="437"/>
      <c r="HRW3" s="437"/>
      <c r="HRX3" s="437"/>
      <c r="HRY3" s="437"/>
      <c r="HRZ3" s="437"/>
      <c r="HSA3" s="437"/>
      <c r="HSB3" s="437"/>
      <c r="HSC3" s="437"/>
      <c r="HSD3" s="437"/>
      <c r="HSE3" s="437"/>
      <c r="HSF3" s="437"/>
      <c r="HSG3" s="437"/>
      <c r="HSH3" s="437"/>
      <c r="HSI3" s="437"/>
      <c r="HSJ3" s="437"/>
      <c r="HSK3" s="437"/>
      <c r="HSL3" s="437"/>
      <c r="HSM3" s="437"/>
      <c r="HSN3" s="437"/>
      <c r="HSO3" s="437"/>
      <c r="HSP3" s="437"/>
      <c r="HSQ3" s="437"/>
      <c r="HSR3" s="437"/>
      <c r="HSS3" s="437"/>
      <c r="HST3" s="437"/>
      <c r="HSU3" s="437"/>
      <c r="HSV3" s="437"/>
      <c r="HSW3" s="437"/>
      <c r="HSX3" s="437"/>
      <c r="HSY3" s="437"/>
      <c r="HSZ3" s="437"/>
      <c r="HTA3" s="437"/>
      <c r="HTB3" s="437"/>
      <c r="HTC3" s="437"/>
      <c r="HTD3" s="437"/>
      <c r="HTE3" s="437"/>
      <c r="HTF3" s="437"/>
      <c r="HTG3" s="437"/>
      <c r="HTH3" s="437"/>
      <c r="HTI3" s="437"/>
      <c r="HTJ3" s="437"/>
      <c r="HTK3" s="437"/>
      <c r="HTL3" s="437"/>
      <c r="HTM3" s="437"/>
      <c r="HTN3" s="437"/>
      <c r="HTO3" s="437"/>
      <c r="HTP3" s="437"/>
      <c r="HTQ3" s="437"/>
      <c r="HTR3" s="437"/>
      <c r="HTS3" s="437"/>
      <c r="HTT3" s="437"/>
      <c r="HTU3" s="437"/>
      <c r="HTV3" s="437"/>
      <c r="HTW3" s="437"/>
      <c r="HTX3" s="437"/>
      <c r="HTY3" s="437"/>
      <c r="HTZ3" s="437"/>
      <c r="HUA3" s="437"/>
      <c r="HUB3" s="437"/>
      <c r="HUC3" s="437"/>
      <c r="HUD3" s="437"/>
      <c r="HUE3" s="437"/>
      <c r="HUF3" s="437"/>
      <c r="HUG3" s="437"/>
      <c r="HUH3" s="437"/>
      <c r="HUI3" s="437"/>
      <c r="HUJ3" s="437"/>
      <c r="HUK3" s="437"/>
      <c r="HUL3" s="437"/>
      <c r="HUM3" s="437"/>
      <c r="HUN3" s="437"/>
      <c r="HUO3" s="437"/>
      <c r="HUP3" s="437"/>
      <c r="HUQ3" s="437"/>
      <c r="HUR3" s="437"/>
      <c r="HUS3" s="437"/>
      <c r="HUT3" s="437"/>
      <c r="HUU3" s="437"/>
      <c r="HUV3" s="437"/>
      <c r="HUW3" s="437"/>
      <c r="HUX3" s="437"/>
      <c r="HUY3" s="437"/>
      <c r="HUZ3" s="437"/>
      <c r="HVA3" s="437"/>
      <c r="HVB3" s="437"/>
      <c r="HVC3" s="437"/>
      <c r="HVD3" s="437"/>
      <c r="HVE3" s="437"/>
      <c r="HVF3" s="437"/>
      <c r="HVG3" s="437"/>
      <c r="HVH3" s="437"/>
      <c r="HVI3" s="437"/>
      <c r="HVJ3" s="437"/>
      <c r="HVK3" s="437"/>
      <c r="HVL3" s="437"/>
      <c r="HVM3" s="437"/>
      <c r="HVN3" s="437"/>
      <c r="HVO3" s="437"/>
      <c r="HVP3" s="437"/>
      <c r="HVQ3" s="437"/>
      <c r="HVR3" s="437"/>
      <c r="HVS3" s="437"/>
      <c r="HVT3" s="437"/>
      <c r="HVU3" s="437"/>
      <c r="HVV3" s="437"/>
      <c r="HVW3" s="437"/>
      <c r="HVX3" s="437"/>
      <c r="HVY3" s="437"/>
      <c r="HVZ3" s="437"/>
      <c r="HWA3" s="437"/>
      <c r="HWB3" s="437"/>
      <c r="HWC3" s="437"/>
      <c r="HWD3" s="437"/>
      <c r="HWE3" s="437"/>
      <c r="HWF3" s="437"/>
      <c r="HWG3" s="437"/>
      <c r="HWH3" s="437"/>
      <c r="HWI3" s="437"/>
      <c r="HWJ3" s="437"/>
      <c r="HWK3" s="437"/>
      <c r="HWL3" s="437"/>
      <c r="HWM3" s="437"/>
      <c r="HWN3" s="437"/>
      <c r="HWO3" s="437"/>
      <c r="HWP3" s="437"/>
      <c r="HWQ3" s="437"/>
      <c r="HWR3" s="437"/>
      <c r="HWS3" s="437"/>
      <c r="HWT3" s="437"/>
      <c r="HWU3" s="437"/>
      <c r="HWV3" s="437"/>
      <c r="HWW3" s="437"/>
      <c r="HWX3" s="437"/>
      <c r="HWY3" s="437"/>
      <c r="HWZ3" s="437"/>
      <c r="HXA3" s="437"/>
      <c r="HXB3" s="437"/>
      <c r="HXC3" s="437"/>
      <c r="HXD3" s="437"/>
      <c r="HXE3" s="437"/>
      <c r="HXF3" s="437"/>
      <c r="HXG3" s="437"/>
      <c r="HXH3" s="437"/>
      <c r="HXI3" s="437"/>
      <c r="HXJ3" s="437"/>
      <c r="HXK3" s="437"/>
      <c r="HXL3" s="437"/>
      <c r="HXM3" s="437"/>
      <c r="HXN3" s="437"/>
      <c r="HXO3" s="437"/>
      <c r="HXP3" s="437"/>
      <c r="HXQ3" s="437"/>
      <c r="HXR3" s="437"/>
      <c r="HXS3" s="437"/>
      <c r="HXT3" s="437"/>
      <c r="HXU3" s="437"/>
      <c r="HXV3" s="437"/>
      <c r="HXW3" s="437"/>
      <c r="HXX3" s="437"/>
      <c r="HXY3" s="437"/>
      <c r="HXZ3" s="437"/>
      <c r="HYA3" s="437"/>
      <c r="HYB3" s="437"/>
      <c r="HYC3" s="437"/>
      <c r="HYD3" s="437"/>
      <c r="HYE3" s="437"/>
      <c r="HYF3" s="437"/>
      <c r="HYG3" s="437"/>
      <c r="HYH3" s="437"/>
      <c r="HYI3" s="437"/>
      <c r="HYJ3" s="437"/>
      <c r="HYK3" s="437"/>
      <c r="HYL3" s="437"/>
      <c r="HYM3" s="437"/>
      <c r="HYN3" s="437"/>
      <c r="HYO3" s="437"/>
      <c r="HYP3" s="437"/>
      <c r="HYQ3" s="437"/>
      <c r="HYR3" s="437"/>
      <c r="HYS3" s="437"/>
      <c r="HYT3" s="437"/>
      <c r="HYU3" s="437"/>
      <c r="HYV3" s="437"/>
      <c r="HYW3" s="437"/>
      <c r="HYX3" s="437"/>
      <c r="HYY3" s="437"/>
      <c r="HYZ3" s="437"/>
      <c r="HZA3" s="437"/>
      <c r="HZB3" s="437"/>
      <c r="HZC3" s="437"/>
      <c r="HZD3" s="437"/>
      <c r="HZE3" s="437"/>
      <c r="HZF3" s="437"/>
      <c r="HZG3" s="437"/>
      <c r="HZH3" s="437"/>
      <c r="HZI3" s="437"/>
      <c r="HZJ3" s="437"/>
      <c r="HZK3" s="437"/>
      <c r="HZL3" s="437"/>
      <c r="HZM3" s="437"/>
      <c r="HZN3" s="437"/>
      <c r="HZO3" s="437"/>
      <c r="HZP3" s="437"/>
      <c r="HZQ3" s="437"/>
      <c r="HZR3" s="437"/>
      <c r="HZS3" s="437"/>
      <c r="HZT3" s="437"/>
      <c r="HZU3" s="437"/>
      <c r="HZV3" s="437"/>
      <c r="HZW3" s="437"/>
      <c r="HZX3" s="437"/>
      <c r="HZY3" s="437"/>
      <c r="HZZ3" s="437"/>
      <c r="IAA3" s="437"/>
      <c r="IAB3" s="437"/>
      <c r="IAC3" s="437"/>
      <c r="IAD3" s="437"/>
      <c r="IAE3" s="437"/>
      <c r="IAF3" s="437"/>
      <c r="IAG3" s="437"/>
      <c r="IAH3" s="437"/>
      <c r="IAI3" s="437"/>
      <c r="IAJ3" s="437"/>
      <c r="IAK3" s="437"/>
      <c r="IAL3" s="437"/>
      <c r="IAM3" s="437"/>
      <c r="IAN3" s="437"/>
      <c r="IAO3" s="437"/>
      <c r="IAP3" s="437"/>
      <c r="IAQ3" s="437"/>
      <c r="IAR3" s="437"/>
      <c r="IAS3" s="437"/>
      <c r="IAT3" s="437"/>
      <c r="IAU3" s="437"/>
      <c r="IAV3" s="437"/>
      <c r="IAW3" s="437"/>
      <c r="IAX3" s="437"/>
      <c r="IAY3" s="437"/>
      <c r="IAZ3" s="437"/>
      <c r="IBA3" s="437"/>
      <c r="IBB3" s="437"/>
      <c r="IBC3" s="437"/>
      <c r="IBD3" s="437"/>
      <c r="IBE3" s="437"/>
      <c r="IBF3" s="437"/>
      <c r="IBG3" s="437"/>
      <c r="IBH3" s="437"/>
      <c r="IBI3" s="437"/>
      <c r="IBJ3" s="437"/>
      <c r="IBK3" s="437"/>
      <c r="IBL3" s="437"/>
      <c r="IBM3" s="437"/>
      <c r="IBN3" s="437"/>
      <c r="IBO3" s="437"/>
      <c r="IBP3" s="437"/>
      <c r="IBQ3" s="437"/>
      <c r="IBR3" s="437"/>
      <c r="IBS3" s="437"/>
      <c r="IBT3" s="437"/>
      <c r="IBU3" s="437"/>
      <c r="IBV3" s="437"/>
      <c r="IBW3" s="437"/>
      <c r="IBX3" s="437"/>
      <c r="IBY3" s="437"/>
      <c r="IBZ3" s="437"/>
      <c r="ICA3" s="437"/>
      <c r="ICB3" s="437"/>
      <c r="ICC3" s="437"/>
      <c r="ICD3" s="437"/>
      <c r="ICE3" s="437"/>
      <c r="ICF3" s="437"/>
      <c r="ICG3" s="437"/>
      <c r="ICH3" s="437"/>
      <c r="ICI3" s="437"/>
      <c r="ICJ3" s="437"/>
      <c r="ICK3" s="437"/>
      <c r="ICL3" s="437"/>
      <c r="ICM3" s="437"/>
      <c r="ICN3" s="437"/>
      <c r="ICO3" s="437"/>
      <c r="ICP3" s="437"/>
      <c r="ICQ3" s="437"/>
      <c r="ICR3" s="437"/>
      <c r="ICS3" s="437"/>
      <c r="ICT3" s="437"/>
      <c r="ICU3" s="437"/>
      <c r="ICV3" s="437"/>
      <c r="ICW3" s="437"/>
      <c r="ICX3" s="437"/>
      <c r="ICY3" s="437"/>
      <c r="ICZ3" s="437"/>
      <c r="IDA3" s="437"/>
      <c r="IDB3" s="437"/>
      <c r="IDC3" s="437"/>
      <c r="IDD3" s="437"/>
      <c r="IDE3" s="437"/>
      <c r="IDF3" s="437"/>
      <c r="IDG3" s="437"/>
      <c r="IDH3" s="437"/>
      <c r="IDI3" s="437"/>
      <c r="IDJ3" s="437"/>
      <c r="IDK3" s="437"/>
      <c r="IDL3" s="437"/>
      <c r="IDM3" s="437"/>
      <c r="IDN3" s="437"/>
      <c r="IDO3" s="437"/>
      <c r="IDP3" s="437"/>
      <c r="IDQ3" s="437"/>
      <c r="IDR3" s="437"/>
      <c r="IDS3" s="437"/>
      <c r="IDT3" s="437"/>
      <c r="IDU3" s="437"/>
      <c r="IDV3" s="437"/>
      <c r="IDW3" s="437"/>
      <c r="IDX3" s="437"/>
      <c r="IDY3" s="437"/>
      <c r="IDZ3" s="437"/>
      <c r="IEA3" s="437"/>
      <c r="IEB3" s="437"/>
      <c r="IEC3" s="437"/>
      <c r="IED3" s="437"/>
      <c r="IEE3" s="437"/>
      <c r="IEF3" s="437"/>
      <c r="IEG3" s="437"/>
      <c r="IEH3" s="437"/>
      <c r="IEI3" s="437"/>
      <c r="IEJ3" s="437"/>
      <c r="IEK3" s="437"/>
      <c r="IEL3" s="437"/>
      <c r="IEM3" s="437"/>
      <c r="IEN3" s="437"/>
      <c r="IEO3" s="437"/>
      <c r="IEP3" s="437"/>
      <c r="IEQ3" s="437"/>
      <c r="IER3" s="437"/>
      <c r="IES3" s="437"/>
      <c r="IET3" s="437"/>
      <c r="IEU3" s="437"/>
      <c r="IEV3" s="437"/>
      <c r="IEW3" s="437"/>
      <c r="IEX3" s="437"/>
      <c r="IEY3" s="437"/>
      <c r="IEZ3" s="437"/>
      <c r="IFA3" s="437"/>
      <c r="IFB3" s="437"/>
      <c r="IFC3" s="437"/>
      <c r="IFD3" s="437"/>
      <c r="IFE3" s="437"/>
      <c r="IFF3" s="437"/>
      <c r="IFG3" s="437"/>
      <c r="IFH3" s="437"/>
      <c r="IFI3" s="437"/>
      <c r="IFJ3" s="437"/>
      <c r="IFK3" s="437"/>
      <c r="IFL3" s="437"/>
      <c r="IFM3" s="437"/>
      <c r="IFN3" s="437"/>
      <c r="IFO3" s="437"/>
      <c r="IFP3" s="437"/>
      <c r="IFQ3" s="437"/>
      <c r="IFR3" s="437"/>
      <c r="IFS3" s="437"/>
      <c r="IFT3" s="437"/>
      <c r="IFU3" s="437"/>
      <c r="IFV3" s="437"/>
      <c r="IFW3" s="437"/>
      <c r="IFX3" s="437"/>
      <c r="IFY3" s="437"/>
      <c r="IFZ3" s="437"/>
      <c r="IGA3" s="437"/>
      <c r="IGB3" s="437"/>
      <c r="IGC3" s="437"/>
      <c r="IGD3" s="437"/>
      <c r="IGE3" s="437"/>
      <c r="IGF3" s="437"/>
      <c r="IGG3" s="437"/>
      <c r="IGH3" s="437"/>
      <c r="IGI3" s="437"/>
      <c r="IGJ3" s="437"/>
      <c r="IGK3" s="437"/>
      <c r="IGL3" s="437"/>
      <c r="IGM3" s="437"/>
      <c r="IGN3" s="437"/>
      <c r="IGO3" s="437"/>
      <c r="IGP3" s="437"/>
      <c r="IGQ3" s="437"/>
      <c r="IGR3" s="437"/>
      <c r="IGS3" s="437"/>
      <c r="IGT3" s="437"/>
      <c r="IGU3" s="437"/>
      <c r="IGV3" s="437"/>
      <c r="IGW3" s="437"/>
      <c r="IGX3" s="437"/>
      <c r="IGY3" s="437"/>
      <c r="IGZ3" s="437"/>
      <c r="IHA3" s="437"/>
      <c r="IHB3" s="437"/>
      <c r="IHC3" s="437"/>
      <c r="IHD3" s="437"/>
      <c r="IHE3" s="437"/>
      <c r="IHF3" s="437"/>
      <c r="IHG3" s="437"/>
      <c r="IHH3" s="437"/>
      <c r="IHI3" s="437"/>
      <c r="IHJ3" s="437"/>
      <c r="IHK3" s="437"/>
      <c r="IHL3" s="437"/>
      <c r="IHM3" s="437"/>
      <c r="IHN3" s="437"/>
      <c r="IHO3" s="437"/>
      <c r="IHP3" s="437"/>
      <c r="IHQ3" s="437"/>
      <c r="IHR3" s="437"/>
      <c r="IHS3" s="437"/>
      <c r="IHT3" s="437"/>
      <c r="IHU3" s="437"/>
      <c r="IHV3" s="437"/>
      <c r="IHW3" s="437"/>
      <c r="IHX3" s="437"/>
      <c r="IHY3" s="437"/>
      <c r="IHZ3" s="437"/>
      <c r="IIA3" s="437"/>
      <c r="IIB3" s="437"/>
      <c r="IIC3" s="437"/>
      <c r="IID3" s="437"/>
      <c r="IIE3" s="437"/>
      <c r="IIF3" s="437"/>
      <c r="IIG3" s="437"/>
      <c r="IIH3" s="437"/>
      <c r="III3" s="437"/>
      <c r="IIJ3" s="437"/>
      <c r="IIK3" s="437"/>
      <c r="IIL3" s="437"/>
      <c r="IIM3" s="437"/>
      <c r="IIN3" s="437"/>
      <c r="IIO3" s="437"/>
      <c r="IIP3" s="437"/>
      <c r="IIQ3" s="437"/>
      <c r="IIR3" s="437"/>
      <c r="IIS3" s="437"/>
      <c r="IIT3" s="437"/>
      <c r="IIU3" s="437"/>
      <c r="IIV3" s="437"/>
      <c r="IIW3" s="437"/>
      <c r="IIX3" s="437"/>
      <c r="IIY3" s="437"/>
      <c r="IIZ3" s="437"/>
      <c r="IJA3" s="437"/>
      <c r="IJB3" s="437"/>
      <c r="IJC3" s="437"/>
      <c r="IJD3" s="437"/>
      <c r="IJE3" s="437"/>
      <c r="IJF3" s="437"/>
      <c r="IJG3" s="437"/>
      <c r="IJH3" s="437"/>
      <c r="IJI3" s="437"/>
      <c r="IJJ3" s="437"/>
      <c r="IJK3" s="437"/>
      <c r="IJL3" s="437"/>
      <c r="IJM3" s="437"/>
      <c r="IJN3" s="437"/>
      <c r="IJO3" s="437"/>
      <c r="IJP3" s="437"/>
      <c r="IJQ3" s="437"/>
      <c r="IJR3" s="437"/>
      <c r="IJS3" s="437"/>
      <c r="IJT3" s="437"/>
      <c r="IJU3" s="437"/>
      <c r="IJV3" s="437"/>
      <c r="IJW3" s="437"/>
      <c r="IJX3" s="437"/>
      <c r="IJY3" s="437"/>
      <c r="IJZ3" s="437"/>
      <c r="IKA3" s="437"/>
      <c r="IKB3" s="437"/>
      <c r="IKC3" s="437"/>
      <c r="IKD3" s="437"/>
      <c r="IKE3" s="437"/>
      <c r="IKF3" s="437"/>
      <c r="IKG3" s="437"/>
      <c r="IKH3" s="437"/>
      <c r="IKI3" s="437"/>
      <c r="IKJ3" s="437"/>
      <c r="IKK3" s="437"/>
      <c r="IKL3" s="437"/>
      <c r="IKM3" s="437"/>
      <c r="IKN3" s="437"/>
      <c r="IKO3" s="437"/>
      <c r="IKP3" s="437"/>
      <c r="IKQ3" s="437"/>
      <c r="IKR3" s="437"/>
      <c r="IKS3" s="437"/>
      <c r="IKT3" s="437"/>
      <c r="IKU3" s="437"/>
      <c r="IKV3" s="437"/>
      <c r="IKW3" s="437"/>
      <c r="IKX3" s="437"/>
      <c r="IKY3" s="437"/>
      <c r="IKZ3" s="437"/>
      <c r="ILA3" s="437"/>
      <c r="ILB3" s="437"/>
      <c r="ILC3" s="437"/>
      <c r="ILD3" s="437"/>
      <c r="ILE3" s="437"/>
      <c r="ILF3" s="437"/>
      <c r="ILG3" s="437"/>
      <c r="ILH3" s="437"/>
      <c r="ILI3" s="437"/>
      <c r="ILJ3" s="437"/>
      <c r="ILK3" s="437"/>
      <c r="ILL3" s="437"/>
      <c r="ILM3" s="437"/>
      <c r="ILN3" s="437"/>
      <c r="ILO3" s="437"/>
      <c r="ILP3" s="437"/>
      <c r="ILQ3" s="437"/>
      <c r="ILR3" s="437"/>
      <c r="ILS3" s="437"/>
      <c r="ILT3" s="437"/>
      <c r="ILU3" s="437"/>
      <c r="ILV3" s="437"/>
      <c r="ILW3" s="437"/>
      <c r="ILX3" s="437"/>
      <c r="ILY3" s="437"/>
      <c r="ILZ3" s="437"/>
      <c r="IMA3" s="437"/>
      <c r="IMB3" s="437"/>
      <c r="IMC3" s="437"/>
      <c r="IMD3" s="437"/>
      <c r="IME3" s="437"/>
      <c r="IMF3" s="437"/>
      <c r="IMG3" s="437"/>
      <c r="IMH3" s="437"/>
      <c r="IMI3" s="437"/>
      <c r="IMJ3" s="437"/>
      <c r="IMK3" s="437"/>
      <c r="IML3" s="437"/>
      <c r="IMM3" s="437"/>
      <c r="IMN3" s="437"/>
      <c r="IMO3" s="437"/>
      <c r="IMP3" s="437"/>
      <c r="IMQ3" s="437"/>
      <c r="IMR3" s="437"/>
      <c r="IMS3" s="437"/>
      <c r="IMT3" s="437"/>
      <c r="IMU3" s="437"/>
      <c r="IMV3" s="437"/>
      <c r="IMW3" s="437"/>
      <c r="IMX3" s="437"/>
      <c r="IMY3" s="437"/>
      <c r="IMZ3" s="437"/>
      <c r="INA3" s="437"/>
      <c r="INB3" s="437"/>
      <c r="INC3" s="437"/>
      <c r="IND3" s="437"/>
      <c r="INE3" s="437"/>
      <c r="INF3" s="437"/>
      <c r="ING3" s="437"/>
      <c r="INH3" s="437"/>
      <c r="INI3" s="437"/>
      <c r="INJ3" s="437"/>
      <c r="INK3" s="437"/>
      <c r="INL3" s="437"/>
      <c r="INM3" s="437"/>
      <c r="INN3" s="437"/>
      <c r="INO3" s="437"/>
      <c r="INP3" s="437"/>
      <c r="INQ3" s="437"/>
      <c r="INR3" s="437"/>
      <c r="INS3" s="437"/>
      <c r="INT3" s="437"/>
      <c r="INU3" s="437"/>
      <c r="INV3" s="437"/>
      <c r="INW3" s="437"/>
      <c r="INX3" s="437"/>
      <c r="INY3" s="437"/>
      <c r="INZ3" s="437"/>
      <c r="IOA3" s="437"/>
      <c r="IOB3" s="437"/>
      <c r="IOC3" s="437"/>
      <c r="IOD3" s="437"/>
      <c r="IOE3" s="437"/>
      <c r="IOF3" s="437"/>
      <c r="IOG3" s="437"/>
      <c r="IOH3" s="437"/>
      <c r="IOI3" s="437"/>
      <c r="IOJ3" s="437"/>
      <c r="IOK3" s="437"/>
      <c r="IOL3" s="437"/>
      <c r="IOM3" s="437"/>
      <c r="ION3" s="437"/>
      <c r="IOO3" s="437"/>
      <c r="IOP3" s="437"/>
      <c r="IOQ3" s="437"/>
      <c r="IOR3" s="437"/>
      <c r="IOS3" s="437"/>
      <c r="IOT3" s="437"/>
      <c r="IOU3" s="437"/>
      <c r="IOV3" s="437"/>
      <c r="IOW3" s="437"/>
      <c r="IOX3" s="437"/>
      <c r="IOY3" s="437"/>
      <c r="IOZ3" s="437"/>
      <c r="IPA3" s="437"/>
      <c r="IPB3" s="437"/>
      <c r="IPC3" s="437"/>
      <c r="IPD3" s="437"/>
      <c r="IPE3" s="437"/>
      <c r="IPF3" s="437"/>
      <c r="IPG3" s="437"/>
      <c r="IPH3" s="437"/>
      <c r="IPI3" s="437"/>
      <c r="IPJ3" s="437"/>
      <c r="IPK3" s="437"/>
      <c r="IPL3" s="437"/>
      <c r="IPM3" s="437"/>
      <c r="IPN3" s="437"/>
      <c r="IPO3" s="437"/>
      <c r="IPP3" s="437"/>
      <c r="IPQ3" s="437"/>
      <c r="IPR3" s="437"/>
      <c r="IPS3" s="437"/>
      <c r="IPT3" s="437"/>
      <c r="IPU3" s="437"/>
      <c r="IPV3" s="437"/>
      <c r="IPW3" s="437"/>
      <c r="IPX3" s="437"/>
      <c r="IPY3" s="437"/>
      <c r="IPZ3" s="437"/>
      <c r="IQA3" s="437"/>
      <c r="IQB3" s="437"/>
      <c r="IQC3" s="437"/>
      <c r="IQD3" s="437"/>
      <c r="IQE3" s="437"/>
      <c r="IQF3" s="437"/>
      <c r="IQG3" s="437"/>
      <c r="IQH3" s="437"/>
      <c r="IQI3" s="437"/>
      <c r="IQJ3" s="437"/>
      <c r="IQK3" s="437"/>
      <c r="IQL3" s="437"/>
      <c r="IQM3" s="437"/>
      <c r="IQN3" s="437"/>
      <c r="IQO3" s="437"/>
      <c r="IQP3" s="437"/>
      <c r="IQQ3" s="437"/>
      <c r="IQR3" s="437"/>
      <c r="IQS3" s="437"/>
      <c r="IQT3" s="437"/>
      <c r="IQU3" s="437"/>
      <c r="IQV3" s="437"/>
      <c r="IQW3" s="437"/>
      <c r="IQX3" s="437"/>
      <c r="IQY3" s="437"/>
      <c r="IQZ3" s="437"/>
      <c r="IRA3" s="437"/>
      <c r="IRB3" s="437"/>
      <c r="IRC3" s="437"/>
      <c r="IRD3" s="437"/>
      <c r="IRE3" s="437"/>
      <c r="IRF3" s="437"/>
      <c r="IRG3" s="437"/>
      <c r="IRH3" s="437"/>
      <c r="IRI3" s="437"/>
      <c r="IRJ3" s="437"/>
      <c r="IRK3" s="437"/>
      <c r="IRL3" s="437"/>
      <c r="IRM3" s="437"/>
      <c r="IRN3" s="437"/>
      <c r="IRO3" s="437"/>
      <c r="IRP3" s="437"/>
      <c r="IRQ3" s="437"/>
      <c r="IRR3" s="437"/>
      <c r="IRS3" s="437"/>
      <c r="IRT3" s="437"/>
      <c r="IRU3" s="437"/>
      <c r="IRV3" s="437"/>
      <c r="IRW3" s="437"/>
      <c r="IRX3" s="437"/>
      <c r="IRY3" s="437"/>
      <c r="IRZ3" s="437"/>
      <c r="ISA3" s="437"/>
      <c r="ISB3" s="437"/>
      <c r="ISC3" s="437"/>
      <c r="ISD3" s="437"/>
      <c r="ISE3" s="437"/>
      <c r="ISF3" s="437"/>
      <c r="ISG3" s="437"/>
      <c r="ISH3" s="437"/>
      <c r="ISI3" s="437"/>
      <c r="ISJ3" s="437"/>
      <c r="ISK3" s="437"/>
      <c r="ISL3" s="437"/>
      <c r="ISM3" s="437"/>
      <c r="ISN3" s="437"/>
      <c r="ISO3" s="437"/>
      <c r="ISP3" s="437"/>
      <c r="ISQ3" s="437"/>
      <c r="ISR3" s="437"/>
      <c r="ISS3" s="437"/>
      <c r="IST3" s="437"/>
      <c r="ISU3" s="437"/>
      <c r="ISV3" s="437"/>
      <c r="ISW3" s="437"/>
      <c r="ISX3" s="437"/>
      <c r="ISY3" s="437"/>
      <c r="ISZ3" s="437"/>
      <c r="ITA3" s="437"/>
      <c r="ITB3" s="437"/>
      <c r="ITC3" s="437"/>
      <c r="ITD3" s="437"/>
      <c r="ITE3" s="437"/>
      <c r="ITF3" s="437"/>
      <c r="ITG3" s="437"/>
      <c r="ITH3" s="437"/>
      <c r="ITI3" s="437"/>
      <c r="ITJ3" s="437"/>
      <c r="ITK3" s="437"/>
      <c r="ITL3" s="437"/>
      <c r="ITM3" s="437"/>
      <c r="ITN3" s="437"/>
      <c r="ITO3" s="437"/>
      <c r="ITP3" s="437"/>
      <c r="ITQ3" s="437"/>
      <c r="ITR3" s="437"/>
      <c r="ITS3" s="437"/>
      <c r="ITT3" s="437"/>
      <c r="ITU3" s="437"/>
      <c r="ITV3" s="437"/>
      <c r="ITW3" s="437"/>
      <c r="ITX3" s="437"/>
      <c r="ITY3" s="437"/>
      <c r="ITZ3" s="437"/>
      <c r="IUA3" s="437"/>
      <c r="IUB3" s="437"/>
      <c r="IUC3" s="437"/>
      <c r="IUD3" s="437"/>
      <c r="IUE3" s="437"/>
      <c r="IUF3" s="437"/>
      <c r="IUG3" s="437"/>
      <c r="IUH3" s="437"/>
      <c r="IUI3" s="437"/>
      <c r="IUJ3" s="437"/>
      <c r="IUK3" s="437"/>
      <c r="IUL3" s="437"/>
      <c r="IUM3" s="437"/>
      <c r="IUN3" s="437"/>
      <c r="IUO3" s="437"/>
      <c r="IUP3" s="437"/>
      <c r="IUQ3" s="437"/>
      <c r="IUR3" s="437"/>
      <c r="IUS3" s="437"/>
      <c r="IUT3" s="437"/>
      <c r="IUU3" s="437"/>
      <c r="IUV3" s="437"/>
      <c r="IUW3" s="437"/>
      <c r="IUX3" s="437"/>
      <c r="IUY3" s="437"/>
      <c r="IUZ3" s="437"/>
      <c r="IVA3" s="437"/>
      <c r="IVB3" s="437"/>
      <c r="IVC3" s="437"/>
      <c r="IVD3" s="437"/>
      <c r="IVE3" s="437"/>
      <c r="IVF3" s="437"/>
      <c r="IVG3" s="437"/>
      <c r="IVH3" s="437"/>
      <c r="IVI3" s="437"/>
      <c r="IVJ3" s="437"/>
      <c r="IVK3" s="437"/>
      <c r="IVL3" s="437"/>
      <c r="IVM3" s="437"/>
      <c r="IVN3" s="437"/>
      <c r="IVO3" s="437"/>
      <c r="IVP3" s="437"/>
      <c r="IVQ3" s="437"/>
      <c r="IVR3" s="437"/>
      <c r="IVS3" s="437"/>
      <c r="IVT3" s="437"/>
      <c r="IVU3" s="437"/>
      <c r="IVV3" s="437"/>
      <c r="IVW3" s="437"/>
      <c r="IVX3" s="437"/>
      <c r="IVY3" s="437"/>
      <c r="IVZ3" s="437"/>
      <c r="IWA3" s="437"/>
      <c r="IWB3" s="437"/>
      <c r="IWC3" s="437"/>
      <c r="IWD3" s="437"/>
      <c r="IWE3" s="437"/>
      <c r="IWF3" s="437"/>
      <c r="IWG3" s="437"/>
      <c r="IWH3" s="437"/>
      <c r="IWI3" s="437"/>
      <c r="IWJ3" s="437"/>
      <c r="IWK3" s="437"/>
      <c r="IWL3" s="437"/>
      <c r="IWM3" s="437"/>
      <c r="IWN3" s="437"/>
      <c r="IWO3" s="437"/>
      <c r="IWP3" s="437"/>
      <c r="IWQ3" s="437"/>
      <c r="IWR3" s="437"/>
      <c r="IWS3" s="437"/>
      <c r="IWT3" s="437"/>
      <c r="IWU3" s="437"/>
      <c r="IWV3" s="437"/>
      <c r="IWW3" s="437"/>
      <c r="IWX3" s="437"/>
      <c r="IWY3" s="437"/>
      <c r="IWZ3" s="437"/>
      <c r="IXA3" s="437"/>
      <c r="IXB3" s="437"/>
      <c r="IXC3" s="437"/>
      <c r="IXD3" s="437"/>
      <c r="IXE3" s="437"/>
      <c r="IXF3" s="437"/>
      <c r="IXG3" s="437"/>
      <c r="IXH3" s="437"/>
      <c r="IXI3" s="437"/>
      <c r="IXJ3" s="437"/>
      <c r="IXK3" s="437"/>
      <c r="IXL3" s="437"/>
      <c r="IXM3" s="437"/>
      <c r="IXN3" s="437"/>
      <c r="IXO3" s="437"/>
      <c r="IXP3" s="437"/>
      <c r="IXQ3" s="437"/>
      <c r="IXR3" s="437"/>
      <c r="IXS3" s="437"/>
      <c r="IXT3" s="437"/>
      <c r="IXU3" s="437"/>
      <c r="IXV3" s="437"/>
      <c r="IXW3" s="437"/>
      <c r="IXX3" s="437"/>
      <c r="IXY3" s="437"/>
      <c r="IXZ3" s="437"/>
      <c r="IYA3" s="437"/>
      <c r="IYB3" s="437"/>
      <c r="IYC3" s="437"/>
      <c r="IYD3" s="437"/>
      <c r="IYE3" s="437"/>
      <c r="IYF3" s="437"/>
      <c r="IYG3" s="437"/>
      <c r="IYH3" s="437"/>
      <c r="IYI3" s="437"/>
      <c r="IYJ3" s="437"/>
      <c r="IYK3" s="437"/>
      <c r="IYL3" s="437"/>
      <c r="IYM3" s="437"/>
      <c r="IYN3" s="437"/>
      <c r="IYO3" s="437"/>
      <c r="IYP3" s="437"/>
      <c r="IYQ3" s="437"/>
      <c r="IYR3" s="437"/>
      <c r="IYS3" s="437"/>
      <c r="IYT3" s="437"/>
      <c r="IYU3" s="437"/>
      <c r="IYV3" s="437"/>
      <c r="IYW3" s="437"/>
      <c r="IYX3" s="437"/>
      <c r="IYY3" s="437"/>
      <c r="IYZ3" s="437"/>
      <c r="IZA3" s="437"/>
      <c r="IZB3" s="437"/>
      <c r="IZC3" s="437"/>
      <c r="IZD3" s="437"/>
      <c r="IZE3" s="437"/>
      <c r="IZF3" s="437"/>
      <c r="IZG3" s="437"/>
      <c r="IZH3" s="437"/>
      <c r="IZI3" s="437"/>
      <c r="IZJ3" s="437"/>
      <c r="IZK3" s="437"/>
      <c r="IZL3" s="437"/>
      <c r="IZM3" s="437"/>
      <c r="IZN3" s="437"/>
      <c r="IZO3" s="437"/>
      <c r="IZP3" s="437"/>
      <c r="IZQ3" s="437"/>
      <c r="IZR3" s="437"/>
      <c r="IZS3" s="437"/>
      <c r="IZT3" s="437"/>
      <c r="IZU3" s="437"/>
      <c r="IZV3" s="437"/>
      <c r="IZW3" s="437"/>
      <c r="IZX3" s="437"/>
      <c r="IZY3" s="437"/>
      <c r="IZZ3" s="437"/>
      <c r="JAA3" s="437"/>
      <c r="JAB3" s="437"/>
      <c r="JAC3" s="437"/>
      <c r="JAD3" s="437"/>
      <c r="JAE3" s="437"/>
      <c r="JAF3" s="437"/>
      <c r="JAG3" s="437"/>
      <c r="JAH3" s="437"/>
      <c r="JAI3" s="437"/>
      <c r="JAJ3" s="437"/>
      <c r="JAK3" s="437"/>
      <c r="JAL3" s="437"/>
      <c r="JAM3" s="437"/>
      <c r="JAN3" s="437"/>
      <c r="JAO3" s="437"/>
      <c r="JAP3" s="437"/>
      <c r="JAQ3" s="437"/>
      <c r="JAR3" s="437"/>
      <c r="JAS3" s="437"/>
      <c r="JAT3" s="437"/>
      <c r="JAU3" s="437"/>
      <c r="JAV3" s="437"/>
      <c r="JAW3" s="437"/>
      <c r="JAX3" s="437"/>
      <c r="JAY3" s="437"/>
      <c r="JAZ3" s="437"/>
      <c r="JBA3" s="437"/>
      <c r="JBB3" s="437"/>
      <c r="JBC3" s="437"/>
      <c r="JBD3" s="437"/>
      <c r="JBE3" s="437"/>
      <c r="JBF3" s="437"/>
      <c r="JBG3" s="437"/>
      <c r="JBH3" s="437"/>
      <c r="JBI3" s="437"/>
      <c r="JBJ3" s="437"/>
      <c r="JBK3" s="437"/>
      <c r="JBL3" s="437"/>
      <c r="JBM3" s="437"/>
      <c r="JBN3" s="437"/>
      <c r="JBO3" s="437"/>
      <c r="JBP3" s="437"/>
      <c r="JBQ3" s="437"/>
      <c r="JBR3" s="437"/>
      <c r="JBS3" s="437"/>
      <c r="JBT3" s="437"/>
      <c r="JBU3" s="437"/>
      <c r="JBV3" s="437"/>
      <c r="JBW3" s="437"/>
      <c r="JBX3" s="437"/>
      <c r="JBY3" s="437"/>
      <c r="JBZ3" s="437"/>
      <c r="JCA3" s="437"/>
      <c r="JCB3" s="437"/>
      <c r="JCC3" s="437"/>
      <c r="JCD3" s="437"/>
      <c r="JCE3" s="437"/>
      <c r="JCF3" s="437"/>
      <c r="JCG3" s="437"/>
      <c r="JCH3" s="437"/>
      <c r="JCI3" s="437"/>
      <c r="JCJ3" s="437"/>
      <c r="JCK3" s="437"/>
      <c r="JCL3" s="437"/>
      <c r="JCM3" s="437"/>
      <c r="JCN3" s="437"/>
      <c r="JCO3" s="437"/>
      <c r="JCP3" s="437"/>
      <c r="JCQ3" s="437"/>
      <c r="JCR3" s="437"/>
      <c r="JCS3" s="437"/>
      <c r="JCT3" s="437"/>
      <c r="JCU3" s="437"/>
      <c r="JCV3" s="437"/>
      <c r="JCW3" s="437"/>
      <c r="JCX3" s="437"/>
      <c r="JCY3" s="437"/>
      <c r="JCZ3" s="437"/>
      <c r="JDA3" s="437"/>
      <c r="JDB3" s="437"/>
      <c r="JDC3" s="437"/>
      <c r="JDD3" s="437"/>
      <c r="JDE3" s="437"/>
      <c r="JDF3" s="437"/>
      <c r="JDG3" s="437"/>
      <c r="JDH3" s="437"/>
      <c r="JDI3" s="437"/>
      <c r="JDJ3" s="437"/>
      <c r="JDK3" s="437"/>
      <c r="JDL3" s="437"/>
      <c r="JDM3" s="437"/>
      <c r="JDN3" s="437"/>
      <c r="JDO3" s="437"/>
      <c r="JDP3" s="437"/>
      <c r="JDQ3" s="437"/>
      <c r="JDR3" s="437"/>
      <c r="JDS3" s="437"/>
      <c r="JDT3" s="437"/>
      <c r="JDU3" s="437"/>
      <c r="JDV3" s="437"/>
      <c r="JDW3" s="437"/>
      <c r="JDX3" s="437"/>
      <c r="JDY3" s="437"/>
      <c r="JDZ3" s="437"/>
      <c r="JEA3" s="437"/>
      <c r="JEB3" s="437"/>
      <c r="JEC3" s="437"/>
      <c r="JED3" s="437"/>
      <c r="JEE3" s="437"/>
      <c r="JEF3" s="437"/>
      <c r="JEG3" s="437"/>
      <c r="JEH3" s="437"/>
      <c r="JEI3" s="437"/>
      <c r="JEJ3" s="437"/>
      <c r="JEK3" s="437"/>
      <c r="JEL3" s="437"/>
      <c r="JEM3" s="437"/>
      <c r="JEN3" s="437"/>
      <c r="JEO3" s="437"/>
      <c r="JEP3" s="437"/>
      <c r="JEQ3" s="437"/>
      <c r="JER3" s="437"/>
      <c r="JES3" s="437"/>
      <c r="JET3" s="437"/>
      <c r="JEU3" s="437"/>
      <c r="JEV3" s="437"/>
      <c r="JEW3" s="437"/>
      <c r="JEX3" s="437"/>
      <c r="JEY3" s="437"/>
      <c r="JEZ3" s="437"/>
      <c r="JFA3" s="437"/>
      <c r="JFB3" s="437"/>
      <c r="JFC3" s="437"/>
      <c r="JFD3" s="437"/>
      <c r="JFE3" s="437"/>
      <c r="JFF3" s="437"/>
      <c r="JFG3" s="437"/>
      <c r="JFH3" s="437"/>
      <c r="JFI3" s="437"/>
      <c r="JFJ3" s="437"/>
      <c r="JFK3" s="437"/>
      <c r="JFL3" s="437"/>
      <c r="JFM3" s="437"/>
      <c r="JFN3" s="437"/>
      <c r="JFO3" s="437"/>
      <c r="JFP3" s="437"/>
      <c r="JFQ3" s="437"/>
      <c r="JFR3" s="437"/>
      <c r="JFS3" s="437"/>
      <c r="JFT3" s="437"/>
      <c r="JFU3" s="437"/>
      <c r="JFV3" s="437"/>
      <c r="JFW3" s="437"/>
      <c r="JFX3" s="437"/>
      <c r="JFY3" s="437"/>
      <c r="JFZ3" s="437"/>
      <c r="JGA3" s="437"/>
      <c r="JGB3" s="437"/>
      <c r="JGC3" s="437"/>
      <c r="JGD3" s="437"/>
      <c r="JGE3" s="437"/>
      <c r="JGF3" s="437"/>
      <c r="JGG3" s="437"/>
      <c r="JGH3" s="437"/>
      <c r="JGI3" s="437"/>
      <c r="JGJ3" s="437"/>
      <c r="JGK3" s="437"/>
      <c r="JGL3" s="437"/>
      <c r="JGM3" s="437"/>
      <c r="JGN3" s="437"/>
      <c r="JGO3" s="437"/>
      <c r="JGP3" s="437"/>
      <c r="JGQ3" s="437"/>
      <c r="JGR3" s="437"/>
      <c r="JGS3" s="437"/>
      <c r="JGT3" s="437"/>
      <c r="JGU3" s="437"/>
      <c r="JGV3" s="437"/>
      <c r="JGW3" s="437"/>
      <c r="JGX3" s="437"/>
      <c r="JGY3" s="437"/>
      <c r="JGZ3" s="437"/>
      <c r="JHA3" s="437"/>
      <c r="JHB3" s="437"/>
      <c r="JHC3" s="437"/>
      <c r="JHD3" s="437"/>
      <c r="JHE3" s="437"/>
      <c r="JHF3" s="437"/>
      <c r="JHG3" s="437"/>
      <c r="JHH3" s="437"/>
      <c r="JHI3" s="437"/>
      <c r="JHJ3" s="437"/>
      <c r="JHK3" s="437"/>
      <c r="JHL3" s="437"/>
      <c r="JHM3" s="437"/>
      <c r="JHN3" s="437"/>
      <c r="JHO3" s="437"/>
      <c r="JHP3" s="437"/>
      <c r="JHQ3" s="437"/>
      <c r="JHR3" s="437"/>
      <c r="JHS3" s="437"/>
      <c r="JHT3" s="437"/>
      <c r="JHU3" s="437"/>
      <c r="JHV3" s="437"/>
      <c r="JHW3" s="437"/>
      <c r="JHX3" s="437"/>
      <c r="JHY3" s="437"/>
      <c r="JHZ3" s="437"/>
      <c r="JIA3" s="437"/>
      <c r="JIB3" s="437"/>
      <c r="JIC3" s="437"/>
      <c r="JID3" s="437"/>
      <c r="JIE3" s="437"/>
      <c r="JIF3" s="437"/>
      <c r="JIG3" s="437"/>
      <c r="JIH3" s="437"/>
      <c r="JII3" s="437"/>
      <c r="JIJ3" s="437"/>
      <c r="JIK3" s="437"/>
      <c r="JIL3" s="437"/>
      <c r="JIM3" s="437"/>
      <c r="JIN3" s="437"/>
      <c r="JIO3" s="437"/>
      <c r="JIP3" s="437"/>
      <c r="JIQ3" s="437"/>
      <c r="JIR3" s="437"/>
      <c r="JIS3" s="437"/>
      <c r="JIT3" s="437"/>
      <c r="JIU3" s="437"/>
      <c r="JIV3" s="437"/>
      <c r="JIW3" s="437"/>
      <c r="JIX3" s="437"/>
      <c r="JIY3" s="437"/>
      <c r="JIZ3" s="437"/>
      <c r="JJA3" s="437"/>
      <c r="JJB3" s="437"/>
      <c r="JJC3" s="437"/>
      <c r="JJD3" s="437"/>
      <c r="JJE3" s="437"/>
      <c r="JJF3" s="437"/>
      <c r="JJG3" s="437"/>
      <c r="JJH3" s="437"/>
      <c r="JJI3" s="437"/>
      <c r="JJJ3" s="437"/>
      <c r="JJK3" s="437"/>
      <c r="JJL3" s="437"/>
      <c r="JJM3" s="437"/>
      <c r="JJN3" s="437"/>
      <c r="JJO3" s="437"/>
      <c r="JJP3" s="437"/>
      <c r="JJQ3" s="437"/>
      <c r="JJR3" s="437"/>
      <c r="JJS3" s="437"/>
      <c r="JJT3" s="437"/>
      <c r="JJU3" s="437"/>
      <c r="JJV3" s="437"/>
      <c r="JJW3" s="437"/>
      <c r="JJX3" s="437"/>
      <c r="JJY3" s="437"/>
      <c r="JJZ3" s="437"/>
      <c r="JKA3" s="437"/>
      <c r="JKB3" s="437"/>
      <c r="JKC3" s="437"/>
      <c r="JKD3" s="437"/>
      <c r="JKE3" s="437"/>
      <c r="JKF3" s="437"/>
      <c r="JKG3" s="437"/>
      <c r="JKH3" s="437"/>
      <c r="JKI3" s="437"/>
      <c r="JKJ3" s="437"/>
      <c r="JKK3" s="437"/>
      <c r="JKL3" s="437"/>
      <c r="JKM3" s="437"/>
      <c r="JKN3" s="437"/>
      <c r="JKO3" s="437"/>
      <c r="JKP3" s="437"/>
      <c r="JKQ3" s="437"/>
      <c r="JKR3" s="437"/>
      <c r="JKS3" s="437"/>
      <c r="JKT3" s="437"/>
      <c r="JKU3" s="437"/>
      <c r="JKV3" s="437"/>
      <c r="JKW3" s="437"/>
      <c r="JKX3" s="437"/>
      <c r="JKY3" s="437"/>
      <c r="JKZ3" s="437"/>
      <c r="JLA3" s="437"/>
      <c r="JLB3" s="437"/>
      <c r="JLC3" s="437"/>
      <c r="JLD3" s="437"/>
      <c r="JLE3" s="437"/>
      <c r="JLF3" s="437"/>
      <c r="JLG3" s="437"/>
      <c r="JLH3" s="437"/>
      <c r="JLI3" s="437"/>
      <c r="JLJ3" s="437"/>
      <c r="JLK3" s="437"/>
      <c r="JLL3" s="437"/>
      <c r="JLM3" s="437"/>
      <c r="JLN3" s="437"/>
      <c r="JLO3" s="437"/>
      <c r="JLP3" s="437"/>
      <c r="JLQ3" s="437"/>
      <c r="JLR3" s="437"/>
      <c r="JLS3" s="437"/>
      <c r="JLT3" s="437"/>
      <c r="JLU3" s="437"/>
      <c r="JLV3" s="437"/>
      <c r="JLW3" s="437"/>
      <c r="JLX3" s="437"/>
      <c r="JLY3" s="437"/>
      <c r="JLZ3" s="437"/>
      <c r="JMA3" s="437"/>
      <c r="JMB3" s="437"/>
      <c r="JMC3" s="437"/>
      <c r="JMD3" s="437"/>
      <c r="JME3" s="437"/>
      <c r="JMF3" s="437"/>
      <c r="JMG3" s="437"/>
      <c r="JMH3" s="437"/>
      <c r="JMI3" s="437"/>
      <c r="JMJ3" s="437"/>
      <c r="JMK3" s="437"/>
      <c r="JML3" s="437"/>
      <c r="JMM3" s="437"/>
      <c r="JMN3" s="437"/>
      <c r="JMO3" s="437"/>
      <c r="JMP3" s="437"/>
      <c r="JMQ3" s="437"/>
      <c r="JMR3" s="437"/>
      <c r="JMS3" s="437"/>
      <c r="JMT3" s="437"/>
      <c r="JMU3" s="437"/>
      <c r="JMV3" s="437"/>
      <c r="JMW3" s="437"/>
      <c r="JMX3" s="437"/>
      <c r="JMY3" s="437"/>
      <c r="JMZ3" s="437"/>
      <c r="JNA3" s="437"/>
      <c r="JNB3" s="437"/>
      <c r="JNC3" s="437"/>
      <c r="JND3" s="437"/>
      <c r="JNE3" s="437"/>
      <c r="JNF3" s="437"/>
      <c r="JNG3" s="437"/>
      <c r="JNH3" s="437"/>
      <c r="JNI3" s="437"/>
      <c r="JNJ3" s="437"/>
      <c r="JNK3" s="437"/>
      <c r="JNL3" s="437"/>
      <c r="JNM3" s="437"/>
      <c r="JNN3" s="437"/>
      <c r="JNO3" s="437"/>
      <c r="JNP3" s="437"/>
      <c r="JNQ3" s="437"/>
      <c r="JNR3" s="437"/>
      <c r="JNS3" s="437"/>
      <c r="JNT3" s="437"/>
      <c r="JNU3" s="437"/>
      <c r="JNV3" s="437"/>
      <c r="JNW3" s="437"/>
      <c r="JNX3" s="437"/>
      <c r="JNY3" s="437"/>
      <c r="JNZ3" s="437"/>
      <c r="JOA3" s="437"/>
      <c r="JOB3" s="437"/>
      <c r="JOC3" s="437"/>
      <c r="JOD3" s="437"/>
      <c r="JOE3" s="437"/>
      <c r="JOF3" s="437"/>
      <c r="JOG3" s="437"/>
      <c r="JOH3" s="437"/>
      <c r="JOI3" s="437"/>
      <c r="JOJ3" s="437"/>
      <c r="JOK3" s="437"/>
      <c r="JOL3" s="437"/>
      <c r="JOM3" s="437"/>
      <c r="JON3" s="437"/>
      <c r="JOO3" s="437"/>
      <c r="JOP3" s="437"/>
      <c r="JOQ3" s="437"/>
      <c r="JOR3" s="437"/>
      <c r="JOS3" s="437"/>
      <c r="JOT3" s="437"/>
      <c r="JOU3" s="437"/>
      <c r="JOV3" s="437"/>
      <c r="JOW3" s="437"/>
      <c r="JOX3" s="437"/>
      <c r="JOY3" s="437"/>
      <c r="JOZ3" s="437"/>
      <c r="JPA3" s="437"/>
      <c r="JPB3" s="437"/>
      <c r="JPC3" s="437"/>
      <c r="JPD3" s="437"/>
      <c r="JPE3" s="437"/>
      <c r="JPF3" s="437"/>
      <c r="JPG3" s="437"/>
      <c r="JPH3" s="437"/>
      <c r="JPI3" s="437"/>
      <c r="JPJ3" s="437"/>
      <c r="JPK3" s="437"/>
      <c r="JPL3" s="437"/>
      <c r="JPM3" s="437"/>
      <c r="JPN3" s="437"/>
      <c r="JPO3" s="437"/>
      <c r="JPP3" s="437"/>
      <c r="JPQ3" s="437"/>
      <c r="JPR3" s="437"/>
      <c r="JPS3" s="437"/>
      <c r="JPT3" s="437"/>
      <c r="JPU3" s="437"/>
      <c r="JPV3" s="437"/>
      <c r="JPW3" s="437"/>
      <c r="JPX3" s="437"/>
      <c r="JPY3" s="437"/>
      <c r="JPZ3" s="437"/>
      <c r="JQA3" s="437"/>
      <c r="JQB3" s="437"/>
      <c r="JQC3" s="437"/>
      <c r="JQD3" s="437"/>
      <c r="JQE3" s="437"/>
      <c r="JQF3" s="437"/>
      <c r="JQG3" s="437"/>
      <c r="JQH3" s="437"/>
      <c r="JQI3" s="437"/>
      <c r="JQJ3" s="437"/>
      <c r="JQK3" s="437"/>
      <c r="JQL3" s="437"/>
      <c r="JQM3" s="437"/>
      <c r="JQN3" s="437"/>
      <c r="JQO3" s="437"/>
      <c r="JQP3" s="437"/>
      <c r="JQQ3" s="437"/>
      <c r="JQR3" s="437"/>
      <c r="JQS3" s="437"/>
      <c r="JQT3" s="437"/>
      <c r="JQU3" s="437"/>
      <c r="JQV3" s="437"/>
      <c r="JQW3" s="437"/>
      <c r="JQX3" s="437"/>
      <c r="JQY3" s="437"/>
      <c r="JQZ3" s="437"/>
      <c r="JRA3" s="437"/>
      <c r="JRB3" s="437"/>
      <c r="JRC3" s="437"/>
      <c r="JRD3" s="437"/>
      <c r="JRE3" s="437"/>
      <c r="JRF3" s="437"/>
      <c r="JRG3" s="437"/>
      <c r="JRH3" s="437"/>
      <c r="JRI3" s="437"/>
      <c r="JRJ3" s="437"/>
      <c r="JRK3" s="437"/>
      <c r="JRL3" s="437"/>
      <c r="JRM3" s="437"/>
      <c r="JRN3" s="437"/>
      <c r="JRO3" s="437"/>
      <c r="JRP3" s="437"/>
      <c r="JRQ3" s="437"/>
      <c r="JRR3" s="437"/>
      <c r="JRS3" s="437"/>
      <c r="JRT3" s="437"/>
      <c r="JRU3" s="437"/>
      <c r="JRV3" s="437"/>
      <c r="JRW3" s="437"/>
      <c r="JRX3" s="437"/>
      <c r="JRY3" s="437"/>
      <c r="JRZ3" s="437"/>
      <c r="JSA3" s="437"/>
      <c r="JSB3" s="437"/>
      <c r="JSC3" s="437"/>
      <c r="JSD3" s="437"/>
      <c r="JSE3" s="437"/>
      <c r="JSF3" s="437"/>
      <c r="JSG3" s="437"/>
      <c r="JSH3" s="437"/>
      <c r="JSI3" s="437"/>
      <c r="JSJ3" s="437"/>
      <c r="JSK3" s="437"/>
      <c r="JSL3" s="437"/>
      <c r="JSM3" s="437"/>
      <c r="JSN3" s="437"/>
      <c r="JSO3" s="437"/>
      <c r="JSP3" s="437"/>
      <c r="JSQ3" s="437"/>
      <c r="JSR3" s="437"/>
      <c r="JSS3" s="437"/>
      <c r="JST3" s="437"/>
      <c r="JSU3" s="437"/>
      <c r="JSV3" s="437"/>
      <c r="JSW3" s="437"/>
      <c r="JSX3" s="437"/>
      <c r="JSY3" s="437"/>
      <c r="JSZ3" s="437"/>
      <c r="JTA3" s="437"/>
      <c r="JTB3" s="437"/>
      <c r="JTC3" s="437"/>
      <c r="JTD3" s="437"/>
      <c r="JTE3" s="437"/>
      <c r="JTF3" s="437"/>
      <c r="JTG3" s="437"/>
      <c r="JTH3" s="437"/>
      <c r="JTI3" s="437"/>
      <c r="JTJ3" s="437"/>
      <c r="JTK3" s="437"/>
      <c r="JTL3" s="437"/>
      <c r="JTM3" s="437"/>
      <c r="JTN3" s="437"/>
      <c r="JTO3" s="437"/>
      <c r="JTP3" s="437"/>
      <c r="JTQ3" s="437"/>
      <c r="JTR3" s="437"/>
      <c r="JTS3" s="437"/>
      <c r="JTT3" s="437"/>
      <c r="JTU3" s="437"/>
      <c r="JTV3" s="437"/>
      <c r="JTW3" s="437"/>
      <c r="JTX3" s="437"/>
      <c r="JTY3" s="437"/>
      <c r="JTZ3" s="437"/>
      <c r="JUA3" s="437"/>
      <c r="JUB3" s="437"/>
      <c r="JUC3" s="437"/>
      <c r="JUD3" s="437"/>
      <c r="JUE3" s="437"/>
      <c r="JUF3" s="437"/>
      <c r="JUG3" s="437"/>
      <c r="JUH3" s="437"/>
      <c r="JUI3" s="437"/>
      <c r="JUJ3" s="437"/>
      <c r="JUK3" s="437"/>
      <c r="JUL3" s="437"/>
      <c r="JUM3" s="437"/>
      <c r="JUN3" s="437"/>
      <c r="JUO3" s="437"/>
      <c r="JUP3" s="437"/>
      <c r="JUQ3" s="437"/>
      <c r="JUR3" s="437"/>
      <c r="JUS3" s="437"/>
      <c r="JUT3" s="437"/>
      <c r="JUU3" s="437"/>
      <c r="JUV3" s="437"/>
      <c r="JUW3" s="437"/>
      <c r="JUX3" s="437"/>
      <c r="JUY3" s="437"/>
      <c r="JUZ3" s="437"/>
      <c r="JVA3" s="437"/>
      <c r="JVB3" s="437"/>
      <c r="JVC3" s="437"/>
      <c r="JVD3" s="437"/>
      <c r="JVE3" s="437"/>
      <c r="JVF3" s="437"/>
      <c r="JVG3" s="437"/>
      <c r="JVH3" s="437"/>
      <c r="JVI3" s="437"/>
      <c r="JVJ3" s="437"/>
      <c r="JVK3" s="437"/>
      <c r="JVL3" s="437"/>
      <c r="JVM3" s="437"/>
      <c r="JVN3" s="437"/>
      <c r="JVO3" s="437"/>
      <c r="JVP3" s="437"/>
      <c r="JVQ3" s="437"/>
      <c r="JVR3" s="437"/>
      <c r="JVS3" s="437"/>
      <c r="JVT3" s="437"/>
      <c r="JVU3" s="437"/>
      <c r="JVV3" s="437"/>
      <c r="JVW3" s="437"/>
      <c r="JVX3" s="437"/>
      <c r="JVY3" s="437"/>
      <c r="JVZ3" s="437"/>
      <c r="JWA3" s="437"/>
      <c r="JWB3" s="437"/>
      <c r="JWC3" s="437"/>
      <c r="JWD3" s="437"/>
      <c r="JWE3" s="437"/>
      <c r="JWF3" s="437"/>
      <c r="JWG3" s="437"/>
      <c r="JWH3" s="437"/>
      <c r="JWI3" s="437"/>
      <c r="JWJ3" s="437"/>
      <c r="JWK3" s="437"/>
      <c r="JWL3" s="437"/>
      <c r="JWM3" s="437"/>
      <c r="JWN3" s="437"/>
      <c r="JWO3" s="437"/>
      <c r="JWP3" s="437"/>
      <c r="JWQ3" s="437"/>
      <c r="JWR3" s="437"/>
      <c r="JWS3" s="437"/>
      <c r="JWT3" s="437"/>
      <c r="JWU3" s="437"/>
      <c r="JWV3" s="437"/>
      <c r="JWW3" s="437"/>
      <c r="JWX3" s="437"/>
      <c r="JWY3" s="437"/>
      <c r="JWZ3" s="437"/>
      <c r="JXA3" s="437"/>
      <c r="JXB3" s="437"/>
      <c r="JXC3" s="437"/>
      <c r="JXD3" s="437"/>
      <c r="JXE3" s="437"/>
      <c r="JXF3" s="437"/>
      <c r="JXG3" s="437"/>
      <c r="JXH3" s="437"/>
      <c r="JXI3" s="437"/>
      <c r="JXJ3" s="437"/>
      <c r="JXK3" s="437"/>
      <c r="JXL3" s="437"/>
      <c r="JXM3" s="437"/>
      <c r="JXN3" s="437"/>
      <c r="JXO3" s="437"/>
      <c r="JXP3" s="437"/>
      <c r="JXQ3" s="437"/>
      <c r="JXR3" s="437"/>
      <c r="JXS3" s="437"/>
      <c r="JXT3" s="437"/>
      <c r="JXU3" s="437"/>
      <c r="JXV3" s="437"/>
      <c r="JXW3" s="437"/>
      <c r="JXX3" s="437"/>
      <c r="JXY3" s="437"/>
      <c r="JXZ3" s="437"/>
      <c r="JYA3" s="437"/>
      <c r="JYB3" s="437"/>
      <c r="JYC3" s="437"/>
      <c r="JYD3" s="437"/>
      <c r="JYE3" s="437"/>
      <c r="JYF3" s="437"/>
      <c r="JYG3" s="437"/>
      <c r="JYH3" s="437"/>
      <c r="JYI3" s="437"/>
      <c r="JYJ3" s="437"/>
      <c r="JYK3" s="437"/>
      <c r="JYL3" s="437"/>
      <c r="JYM3" s="437"/>
      <c r="JYN3" s="437"/>
      <c r="JYO3" s="437"/>
      <c r="JYP3" s="437"/>
      <c r="JYQ3" s="437"/>
      <c r="JYR3" s="437"/>
      <c r="JYS3" s="437"/>
      <c r="JYT3" s="437"/>
      <c r="JYU3" s="437"/>
      <c r="JYV3" s="437"/>
      <c r="JYW3" s="437"/>
      <c r="JYX3" s="437"/>
      <c r="JYY3" s="437"/>
      <c r="JYZ3" s="437"/>
      <c r="JZA3" s="437"/>
      <c r="JZB3" s="437"/>
      <c r="JZC3" s="437"/>
      <c r="JZD3" s="437"/>
      <c r="JZE3" s="437"/>
      <c r="JZF3" s="437"/>
      <c r="JZG3" s="437"/>
      <c r="JZH3" s="437"/>
      <c r="JZI3" s="437"/>
      <c r="JZJ3" s="437"/>
      <c r="JZK3" s="437"/>
      <c r="JZL3" s="437"/>
      <c r="JZM3" s="437"/>
      <c r="JZN3" s="437"/>
      <c r="JZO3" s="437"/>
      <c r="JZP3" s="437"/>
      <c r="JZQ3" s="437"/>
      <c r="JZR3" s="437"/>
      <c r="JZS3" s="437"/>
      <c r="JZT3" s="437"/>
      <c r="JZU3" s="437"/>
      <c r="JZV3" s="437"/>
      <c r="JZW3" s="437"/>
      <c r="JZX3" s="437"/>
      <c r="JZY3" s="437"/>
      <c r="JZZ3" s="437"/>
      <c r="KAA3" s="437"/>
      <c r="KAB3" s="437"/>
      <c r="KAC3" s="437"/>
      <c r="KAD3" s="437"/>
      <c r="KAE3" s="437"/>
      <c r="KAF3" s="437"/>
      <c r="KAG3" s="437"/>
      <c r="KAH3" s="437"/>
      <c r="KAI3" s="437"/>
      <c r="KAJ3" s="437"/>
      <c r="KAK3" s="437"/>
      <c r="KAL3" s="437"/>
      <c r="KAM3" s="437"/>
      <c r="KAN3" s="437"/>
      <c r="KAO3" s="437"/>
      <c r="KAP3" s="437"/>
      <c r="KAQ3" s="437"/>
      <c r="KAR3" s="437"/>
      <c r="KAS3" s="437"/>
      <c r="KAT3" s="437"/>
      <c r="KAU3" s="437"/>
      <c r="KAV3" s="437"/>
      <c r="KAW3" s="437"/>
      <c r="KAX3" s="437"/>
      <c r="KAY3" s="437"/>
      <c r="KAZ3" s="437"/>
      <c r="KBA3" s="437"/>
      <c r="KBB3" s="437"/>
      <c r="KBC3" s="437"/>
      <c r="KBD3" s="437"/>
      <c r="KBE3" s="437"/>
      <c r="KBF3" s="437"/>
      <c r="KBG3" s="437"/>
      <c r="KBH3" s="437"/>
      <c r="KBI3" s="437"/>
      <c r="KBJ3" s="437"/>
      <c r="KBK3" s="437"/>
      <c r="KBL3" s="437"/>
      <c r="KBM3" s="437"/>
      <c r="KBN3" s="437"/>
      <c r="KBO3" s="437"/>
      <c r="KBP3" s="437"/>
      <c r="KBQ3" s="437"/>
      <c r="KBR3" s="437"/>
      <c r="KBS3" s="437"/>
      <c r="KBT3" s="437"/>
      <c r="KBU3" s="437"/>
      <c r="KBV3" s="437"/>
      <c r="KBW3" s="437"/>
      <c r="KBX3" s="437"/>
      <c r="KBY3" s="437"/>
      <c r="KBZ3" s="437"/>
      <c r="KCA3" s="437"/>
      <c r="KCB3" s="437"/>
      <c r="KCC3" s="437"/>
      <c r="KCD3" s="437"/>
      <c r="KCE3" s="437"/>
      <c r="KCF3" s="437"/>
      <c r="KCG3" s="437"/>
      <c r="KCH3" s="437"/>
      <c r="KCI3" s="437"/>
      <c r="KCJ3" s="437"/>
      <c r="KCK3" s="437"/>
      <c r="KCL3" s="437"/>
      <c r="KCM3" s="437"/>
      <c r="KCN3" s="437"/>
      <c r="KCO3" s="437"/>
      <c r="KCP3" s="437"/>
      <c r="KCQ3" s="437"/>
      <c r="KCR3" s="437"/>
      <c r="KCS3" s="437"/>
      <c r="KCT3" s="437"/>
      <c r="KCU3" s="437"/>
      <c r="KCV3" s="437"/>
      <c r="KCW3" s="437"/>
      <c r="KCX3" s="437"/>
      <c r="KCY3" s="437"/>
      <c r="KCZ3" s="437"/>
      <c r="KDA3" s="437"/>
      <c r="KDB3" s="437"/>
      <c r="KDC3" s="437"/>
      <c r="KDD3" s="437"/>
      <c r="KDE3" s="437"/>
      <c r="KDF3" s="437"/>
      <c r="KDG3" s="437"/>
      <c r="KDH3" s="437"/>
      <c r="KDI3" s="437"/>
      <c r="KDJ3" s="437"/>
      <c r="KDK3" s="437"/>
      <c r="KDL3" s="437"/>
      <c r="KDM3" s="437"/>
      <c r="KDN3" s="437"/>
      <c r="KDO3" s="437"/>
      <c r="KDP3" s="437"/>
      <c r="KDQ3" s="437"/>
      <c r="KDR3" s="437"/>
      <c r="KDS3" s="437"/>
      <c r="KDT3" s="437"/>
      <c r="KDU3" s="437"/>
      <c r="KDV3" s="437"/>
      <c r="KDW3" s="437"/>
      <c r="KDX3" s="437"/>
      <c r="KDY3" s="437"/>
      <c r="KDZ3" s="437"/>
      <c r="KEA3" s="437"/>
      <c r="KEB3" s="437"/>
      <c r="KEC3" s="437"/>
      <c r="KED3" s="437"/>
      <c r="KEE3" s="437"/>
      <c r="KEF3" s="437"/>
      <c r="KEG3" s="437"/>
      <c r="KEH3" s="437"/>
      <c r="KEI3" s="437"/>
      <c r="KEJ3" s="437"/>
      <c r="KEK3" s="437"/>
      <c r="KEL3" s="437"/>
      <c r="KEM3" s="437"/>
      <c r="KEN3" s="437"/>
      <c r="KEO3" s="437"/>
      <c r="KEP3" s="437"/>
      <c r="KEQ3" s="437"/>
      <c r="KER3" s="437"/>
      <c r="KES3" s="437"/>
      <c r="KET3" s="437"/>
      <c r="KEU3" s="437"/>
      <c r="KEV3" s="437"/>
      <c r="KEW3" s="437"/>
      <c r="KEX3" s="437"/>
      <c r="KEY3" s="437"/>
      <c r="KEZ3" s="437"/>
      <c r="KFA3" s="437"/>
      <c r="KFB3" s="437"/>
      <c r="KFC3" s="437"/>
      <c r="KFD3" s="437"/>
      <c r="KFE3" s="437"/>
      <c r="KFF3" s="437"/>
      <c r="KFG3" s="437"/>
      <c r="KFH3" s="437"/>
      <c r="KFI3" s="437"/>
      <c r="KFJ3" s="437"/>
      <c r="KFK3" s="437"/>
      <c r="KFL3" s="437"/>
      <c r="KFM3" s="437"/>
      <c r="KFN3" s="437"/>
      <c r="KFO3" s="437"/>
      <c r="KFP3" s="437"/>
      <c r="KFQ3" s="437"/>
      <c r="KFR3" s="437"/>
      <c r="KFS3" s="437"/>
      <c r="KFT3" s="437"/>
      <c r="KFU3" s="437"/>
      <c r="KFV3" s="437"/>
      <c r="KFW3" s="437"/>
      <c r="KFX3" s="437"/>
      <c r="KFY3" s="437"/>
      <c r="KFZ3" s="437"/>
      <c r="KGA3" s="437"/>
      <c r="KGB3" s="437"/>
      <c r="KGC3" s="437"/>
      <c r="KGD3" s="437"/>
      <c r="KGE3" s="437"/>
      <c r="KGF3" s="437"/>
      <c r="KGG3" s="437"/>
      <c r="KGH3" s="437"/>
      <c r="KGI3" s="437"/>
      <c r="KGJ3" s="437"/>
      <c r="KGK3" s="437"/>
      <c r="KGL3" s="437"/>
      <c r="KGM3" s="437"/>
      <c r="KGN3" s="437"/>
      <c r="KGO3" s="437"/>
      <c r="KGP3" s="437"/>
      <c r="KGQ3" s="437"/>
      <c r="KGR3" s="437"/>
      <c r="KGS3" s="437"/>
      <c r="KGT3" s="437"/>
      <c r="KGU3" s="437"/>
      <c r="KGV3" s="437"/>
      <c r="KGW3" s="437"/>
      <c r="KGX3" s="437"/>
      <c r="KGY3" s="437"/>
      <c r="KGZ3" s="437"/>
      <c r="KHA3" s="437"/>
      <c r="KHB3" s="437"/>
      <c r="KHC3" s="437"/>
      <c r="KHD3" s="437"/>
      <c r="KHE3" s="437"/>
      <c r="KHF3" s="437"/>
      <c r="KHG3" s="437"/>
      <c r="KHH3" s="437"/>
      <c r="KHI3" s="437"/>
      <c r="KHJ3" s="437"/>
      <c r="KHK3" s="437"/>
      <c r="KHL3" s="437"/>
      <c r="KHM3" s="437"/>
      <c r="KHN3" s="437"/>
      <c r="KHO3" s="437"/>
      <c r="KHP3" s="437"/>
      <c r="KHQ3" s="437"/>
      <c r="KHR3" s="437"/>
      <c r="KHS3" s="437"/>
      <c r="KHT3" s="437"/>
      <c r="KHU3" s="437"/>
      <c r="KHV3" s="437"/>
      <c r="KHW3" s="437"/>
      <c r="KHX3" s="437"/>
      <c r="KHY3" s="437"/>
      <c r="KHZ3" s="437"/>
      <c r="KIA3" s="437"/>
      <c r="KIB3" s="437"/>
      <c r="KIC3" s="437"/>
      <c r="KID3" s="437"/>
      <c r="KIE3" s="437"/>
      <c r="KIF3" s="437"/>
      <c r="KIG3" s="437"/>
      <c r="KIH3" s="437"/>
      <c r="KII3" s="437"/>
      <c r="KIJ3" s="437"/>
      <c r="KIK3" s="437"/>
      <c r="KIL3" s="437"/>
      <c r="KIM3" s="437"/>
      <c r="KIN3" s="437"/>
      <c r="KIO3" s="437"/>
      <c r="KIP3" s="437"/>
      <c r="KIQ3" s="437"/>
      <c r="KIR3" s="437"/>
      <c r="KIS3" s="437"/>
      <c r="KIT3" s="437"/>
      <c r="KIU3" s="437"/>
      <c r="KIV3" s="437"/>
      <c r="KIW3" s="437"/>
      <c r="KIX3" s="437"/>
      <c r="KIY3" s="437"/>
      <c r="KIZ3" s="437"/>
      <c r="KJA3" s="437"/>
      <c r="KJB3" s="437"/>
      <c r="KJC3" s="437"/>
      <c r="KJD3" s="437"/>
      <c r="KJE3" s="437"/>
      <c r="KJF3" s="437"/>
      <c r="KJG3" s="437"/>
      <c r="KJH3" s="437"/>
      <c r="KJI3" s="437"/>
      <c r="KJJ3" s="437"/>
      <c r="KJK3" s="437"/>
      <c r="KJL3" s="437"/>
      <c r="KJM3" s="437"/>
      <c r="KJN3" s="437"/>
      <c r="KJO3" s="437"/>
      <c r="KJP3" s="437"/>
      <c r="KJQ3" s="437"/>
      <c r="KJR3" s="437"/>
      <c r="KJS3" s="437"/>
      <c r="KJT3" s="437"/>
      <c r="KJU3" s="437"/>
      <c r="KJV3" s="437"/>
      <c r="KJW3" s="437"/>
      <c r="KJX3" s="437"/>
      <c r="KJY3" s="437"/>
      <c r="KJZ3" s="437"/>
      <c r="KKA3" s="437"/>
      <c r="KKB3" s="437"/>
      <c r="KKC3" s="437"/>
      <c r="KKD3" s="437"/>
      <c r="KKE3" s="437"/>
      <c r="KKF3" s="437"/>
      <c r="KKG3" s="437"/>
      <c r="KKH3" s="437"/>
      <c r="KKI3" s="437"/>
      <c r="KKJ3" s="437"/>
      <c r="KKK3" s="437"/>
      <c r="KKL3" s="437"/>
      <c r="KKM3" s="437"/>
      <c r="KKN3" s="437"/>
      <c r="KKO3" s="437"/>
      <c r="KKP3" s="437"/>
      <c r="KKQ3" s="437"/>
      <c r="KKR3" s="437"/>
      <c r="KKS3" s="437"/>
      <c r="KKT3" s="437"/>
      <c r="KKU3" s="437"/>
      <c r="KKV3" s="437"/>
      <c r="KKW3" s="437"/>
      <c r="KKX3" s="437"/>
      <c r="KKY3" s="437"/>
      <c r="KKZ3" s="437"/>
      <c r="KLA3" s="437"/>
      <c r="KLB3" s="437"/>
      <c r="KLC3" s="437"/>
      <c r="KLD3" s="437"/>
      <c r="KLE3" s="437"/>
      <c r="KLF3" s="437"/>
      <c r="KLG3" s="437"/>
      <c r="KLH3" s="437"/>
      <c r="KLI3" s="437"/>
      <c r="KLJ3" s="437"/>
      <c r="KLK3" s="437"/>
      <c r="KLL3" s="437"/>
      <c r="KLM3" s="437"/>
      <c r="KLN3" s="437"/>
      <c r="KLO3" s="437"/>
      <c r="KLP3" s="437"/>
      <c r="KLQ3" s="437"/>
      <c r="KLR3" s="437"/>
      <c r="KLS3" s="437"/>
      <c r="KLT3" s="437"/>
      <c r="KLU3" s="437"/>
      <c r="KLV3" s="437"/>
      <c r="KLW3" s="437"/>
      <c r="KLX3" s="437"/>
      <c r="KLY3" s="437"/>
      <c r="KLZ3" s="437"/>
      <c r="KMA3" s="437"/>
      <c r="KMB3" s="437"/>
      <c r="KMC3" s="437"/>
      <c r="KMD3" s="437"/>
      <c r="KME3" s="437"/>
      <c r="KMF3" s="437"/>
      <c r="KMG3" s="437"/>
      <c r="KMH3" s="437"/>
      <c r="KMI3" s="437"/>
      <c r="KMJ3" s="437"/>
      <c r="KMK3" s="437"/>
      <c r="KML3" s="437"/>
      <c r="KMM3" s="437"/>
      <c r="KMN3" s="437"/>
      <c r="KMO3" s="437"/>
      <c r="KMP3" s="437"/>
      <c r="KMQ3" s="437"/>
      <c r="KMR3" s="437"/>
      <c r="KMS3" s="437"/>
      <c r="KMT3" s="437"/>
      <c r="KMU3" s="437"/>
      <c r="KMV3" s="437"/>
      <c r="KMW3" s="437"/>
      <c r="KMX3" s="437"/>
      <c r="KMY3" s="437"/>
      <c r="KMZ3" s="437"/>
      <c r="KNA3" s="437"/>
      <c r="KNB3" s="437"/>
      <c r="KNC3" s="437"/>
      <c r="KND3" s="437"/>
      <c r="KNE3" s="437"/>
      <c r="KNF3" s="437"/>
      <c r="KNG3" s="437"/>
      <c r="KNH3" s="437"/>
      <c r="KNI3" s="437"/>
      <c r="KNJ3" s="437"/>
      <c r="KNK3" s="437"/>
      <c r="KNL3" s="437"/>
      <c r="KNM3" s="437"/>
      <c r="KNN3" s="437"/>
      <c r="KNO3" s="437"/>
      <c r="KNP3" s="437"/>
      <c r="KNQ3" s="437"/>
      <c r="KNR3" s="437"/>
      <c r="KNS3" s="437"/>
      <c r="KNT3" s="437"/>
      <c r="KNU3" s="437"/>
      <c r="KNV3" s="437"/>
      <c r="KNW3" s="437"/>
      <c r="KNX3" s="437"/>
      <c r="KNY3" s="437"/>
      <c r="KNZ3" s="437"/>
      <c r="KOA3" s="437"/>
      <c r="KOB3" s="437"/>
      <c r="KOC3" s="437"/>
      <c r="KOD3" s="437"/>
      <c r="KOE3" s="437"/>
      <c r="KOF3" s="437"/>
      <c r="KOG3" s="437"/>
      <c r="KOH3" s="437"/>
      <c r="KOI3" s="437"/>
      <c r="KOJ3" s="437"/>
      <c r="KOK3" s="437"/>
      <c r="KOL3" s="437"/>
      <c r="KOM3" s="437"/>
      <c r="KON3" s="437"/>
      <c r="KOO3" s="437"/>
      <c r="KOP3" s="437"/>
      <c r="KOQ3" s="437"/>
      <c r="KOR3" s="437"/>
      <c r="KOS3" s="437"/>
      <c r="KOT3" s="437"/>
      <c r="KOU3" s="437"/>
      <c r="KOV3" s="437"/>
      <c r="KOW3" s="437"/>
      <c r="KOX3" s="437"/>
      <c r="KOY3" s="437"/>
      <c r="KOZ3" s="437"/>
      <c r="KPA3" s="437"/>
      <c r="KPB3" s="437"/>
      <c r="KPC3" s="437"/>
      <c r="KPD3" s="437"/>
      <c r="KPE3" s="437"/>
      <c r="KPF3" s="437"/>
      <c r="KPG3" s="437"/>
      <c r="KPH3" s="437"/>
      <c r="KPI3" s="437"/>
      <c r="KPJ3" s="437"/>
      <c r="KPK3" s="437"/>
      <c r="KPL3" s="437"/>
      <c r="KPM3" s="437"/>
      <c r="KPN3" s="437"/>
      <c r="KPO3" s="437"/>
      <c r="KPP3" s="437"/>
      <c r="KPQ3" s="437"/>
      <c r="KPR3" s="437"/>
      <c r="KPS3" s="437"/>
      <c r="KPT3" s="437"/>
      <c r="KPU3" s="437"/>
      <c r="KPV3" s="437"/>
      <c r="KPW3" s="437"/>
      <c r="KPX3" s="437"/>
      <c r="KPY3" s="437"/>
      <c r="KPZ3" s="437"/>
      <c r="KQA3" s="437"/>
      <c r="KQB3" s="437"/>
      <c r="KQC3" s="437"/>
      <c r="KQD3" s="437"/>
      <c r="KQE3" s="437"/>
      <c r="KQF3" s="437"/>
      <c r="KQG3" s="437"/>
      <c r="KQH3" s="437"/>
      <c r="KQI3" s="437"/>
      <c r="KQJ3" s="437"/>
      <c r="KQK3" s="437"/>
      <c r="KQL3" s="437"/>
      <c r="KQM3" s="437"/>
      <c r="KQN3" s="437"/>
      <c r="KQO3" s="437"/>
      <c r="KQP3" s="437"/>
      <c r="KQQ3" s="437"/>
      <c r="KQR3" s="437"/>
      <c r="KQS3" s="437"/>
      <c r="KQT3" s="437"/>
      <c r="KQU3" s="437"/>
      <c r="KQV3" s="437"/>
      <c r="KQW3" s="437"/>
      <c r="KQX3" s="437"/>
      <c r="KQY3" s="437"/>
      <c r="KQZ3" s="437"/>
      <c r="KRA3" s="437"/>
      <c r="KRB3" s="437"/>
      <c r="KRC3" s="437"/>
      <c r="KRD3" s="437"/>
      <c r="KRE3" s="437"/>
      <c r="KRF3" s="437"/>
      <c r="KRG3" s="437"/>
      <c r="KRH3" s="437"/>
      <c r="KRI3" s="437"/>
      <c r="KRJ3" s="437"/>
      <c r="KRK3" s="437"/>
      <c r="KRL3" s="437"/>
      <c r="KRM3" s="437"/>
      <c r="KRN3" s="437"/>
      <c r="KRO3" s="437"/>
      <c r="KRP3" s="437"/>
      <c r="KRQ3" s="437"/>
      <c r="KRR3" s="437"/>
      <c r="KRS3" s="437"/>
      <c r="KRT3" s="437"/>
      <c r="KRU3" s="437"/>
      <c r="KRV3" s="437"/>
      <c r="KRW3" s="437"/>
      <c r="KRX3" s="437"/>
      <c r="KRY3" s="437"/>
      <c r="KRZ3" s="437"/>
      <c r="KSA3" s="437"/>
      <c r="KSB3" s="437"/>
      <c r="KSC3" s="437"/>
      <c r="KSD3" s="437"/>
      <c r="KSE3" s="437"/>
      <c r="KSF3" s="437"/>
      <c r="KSG3" s="437"/>
      <c r="KSH3" s="437"/>
      <c r="KSI3" s="437"/>
      <c r="KSJ3" s="437"/>
      <c r="KSK3" s="437"/>
      <c r="KSL3" s="437"/>
      <c r="KSM3" s="437"/>
      <c r="KSN3" s="437"/>
      <c r="KSO3" s="437"/>
      <c r="KSP3" s="437"/>
      <c r="KSQ3" s="437"/>
      <c r="KSR3" s="437"/>
      <c r="KSS3" s="437"/>
      <c r="KST3" s="437"/>
      <c r="KSU3" s="437"/>
      <c r="KSV3" s="437"/>
      <c r="KSW3" s="437"/>
      <c r="KSX3" s="437"/>
      <c r="KSY3" s="437"/>
      <c r="KSZ3" s="437"/>
      <c r="KTA3" s="437"/>
      <c r="KTB3" s="437"/>
      <c r="KTC3" s="437"/>
      <c r="KTD3" s="437"/>
      <c r="KTE3" s="437"/>
      <c r="KTF3" s="437"/>
      <c r="KTG3" s="437"/>
      <c r="KTH3" s="437"/>
      <c r="KTI3" s="437"/>
      <c r="KTJ3" s="437"/>
      <c r="KTK3" s="437"/>
      <c r="KTL3" s="437"/>
      <c r="KTM3" s="437"/>
      <c r="KTN3" s="437"/>
      <c r="KTO3" s="437"/>
      <c r="KTP3" s="437"/>
      <c r="KTQ3" s="437"/>
      <c r="KTR3" s="437"/>
      <c r="KTS3" s="437"/>
      <c r="KTT3" s="437"/>
      <c r="KTU3" s="437"/>
      <c r="KTV3" s="437"/>
      <c r="KTW3" s="437"/>
      <c r="KTX3" s="437"/>
      <c r="KTY3" s="437"/>
      <c r="KTZ3" s="437"/>
      <c r="KUA3" s="437"/>
      <c r="KUB3" s="437"/>
      <c r="KUC3" s="437"/>
      <c r="KUD3" s="437"/>
      <c r="KUE3" s="437"/>
      <c r="KUF3" s="437"/>
      <c r="KUG3" s="437"/>
      <c r="KUH3" s="437"/>
      <c r="KUI3" s="437"/>
      <c r="KUJ3" s="437"/>
      <c r="KUK3" s="437"/>
      <c r="KUL3" s="437"/>
      <c r="KUM3" s="437"/>
      <c r="KUN3" s="437"/>
      <c r="KUO3" s="437"/>
      <c r="KUP3" s="437"/>
      <c r="KUQ3" s="437"/>
      <c r="KUR3" s="437"/>
      <c r="KUS3" s="437"/>
      <c r="KUT3" s="437"/>
      <c r="KUU3" s="437"/>
      <c r="KUV3" s="437"/>
      <c r="KUW3" s="437"/>
      <c r="KUX3" s="437"/>
      <c r="KUY3" s="437"/>
      <c r="KUZ3" s="437"/>
      <c r="KVA3" s="437"/>
      <c r="KVB3" s="437"/>
      <c r="KVC3" s="437"/>
      <c r="KVD3" s="437"/>
      <c r="KVE3" s="437"/>
      <c r="KVF3" s="437"/>
      <c r="KVG3" s="437"/>
      <c r="KVH3" s="437"/>
      <c r="KVI3" s="437"/>
      <c r="KVJ3" s="437"/>
      <c r="KVK3" s="437"/>
      <c r="KVL3" s="437"/>
      <c r="KVM3" s="437"/>
      <c r="KVN3" s="437"/>
      <c r="KVO3" s="437"/>
      <c r="KVP3" s="437"/>
      <c r="KVQ3" s="437"/>
      <c r="KVR3" s="437"/>
      <c r="KVS3" s="437"/>
      <c r="KVT3" s="437"/>
      <c r="KVU3" s="437"/>
      <c r="KVV3" s="437"/>
      <c r="KVW3" s="437"/>
      <c r="KVX3" s="437"/>
      <c r="KVY3" s="437"/>
      <c r="KVZ3" s="437"/>
      <c r="KWA3" s="437"/>
      <c r="KWB3" s="437"/>
      <c r="KWC3" s="437"/>
      <c r="KWD3" s="437"/>
      <c r="KWE3" s="437"/>
      <c r="KWF3" s="437"/>
      <c r="KWG3" s="437"/>
      <c r="KWH3" s="437"/>
      <c r="KWI3" s="437"/>
      <c r="KWJ3" s="437"/>
      <c r="KWK3" s="437"/>
      <c r="KWL3" s="437"/>
      <c r="KWM3" s="437"/>
      <c r="KWN3" s="437"/>
      <c r="KWO3" s="437"/>
      <c r="KWP3" s="437"/>
      <c r="KWQ3" s="437"/>
      <c r="KWR3" s="437"/>
      <c r="KWS3" s="437"/>
      <c r="KWT3" s="437"/>
      <c r="KWU3" s="437"/>
      <c r="KWV3" s="437"/>
      <c r="KWW3" s="437"/>
      <c r="KWX3" s="437"/>
      <c r="KWY3" s="437"/>
      <c r="KWZ3" s="437"/>
      <c r="KXA3" s="437"/>
      <c r="KXB3" s="437"/>
      <c r="KXC3" s="437"/>
      <c r="KXD3" s="437"/>
      <c r="KXE3" s="437"/>
      <c r="KXF3" s="437"/>
      <c r="KXG3" s="437"/>
      <c r="KXH3" s="437"/>
      <c r="KXI3" s="437"/>
      <c r="KXJ3" s="437"/>
      <c r="KXK3" s="437"/>
      <c r="KXL3" s="437"/>
      <c r="KXM3" s="437"/>
      <c r="KXN3" s="437"/>
      <c r="KXO3" s="437"/>
      <c r="KXP3" s="437"/>
      <c r="KXQ3" s="437"/>
      <c r="KXR3" s="437"/>
      <c r="KXS3" s="437"/>
      <c r="KXT3" s="437"/>
      <c r="KXU3" s="437"/>
      <c r="KXV3" s="437"/>
      <c r="KXW3" s="437"/>
      <c r="KXX3" s="437"/>
      <c r="KXY3" s="437"/>
      <c r="KXZ3" s="437"/>
      <c r="KYA3" s="437"/>
      <c r="KYB3" s="437"/>
      <c r="KYC3" s="437"/>
      <c r="KYD3" s="437"/>
      <c r="KYE3" s="437"/>
      <c r="KYF3" s="437"/>
      <c r="KYG3" s="437"/>
      <c r="KYH3" s="437"/>
      <c r="KYI3" s="437"/>
      <c r="KYJ3" s="437"/>
      <c r="KYK3" s="437"/>
      <c r="KYL3" s="437"/>
      <c r="KYM3" s="437"/>
      <c r="KYN3" s="437"/>
      <c r="KYO3" s="437"/>
      <c r="KYP3" s="437"/>
      <c r="KYQ3" s="437"/>
      <c r="KYR3" s="437"/>
      <c r="KYS3" s="437"/>
      <c r="KYT3" s="437"/>
      <c r="KYU3" s="437"/>
      <c r="KYV3" s="437"/>
      <c r="KYW3" s="437"/>
      <c r="KYX3" s="437"/>
      <c r="KYY3" s="437"/>
      <c r="KYZ3" s="437"/>
      <c r="KZA3" s="437"/>
      <c r="KZB3" s="437"/>
      <c r="KZC3" s="437"/>
      <c r="KZD3" s="437"/>
      <c r="KZE3" s="437"/>
      <c r="KZF3" s="437"/>
      <c r="KZG3" s="437"/>
      <c r="KZH3" s="437"/>
      <c r="KZI3" s="437"/>
      <c r="KZJ3" s="437"/>
      <c r="KZK3" s="437"/>
      <c r="KZL3" s="437"/>
      <c r="KZM3" s="437"/>
      <c r="KZN3" s="437"/>
      <c r="KZO3" s="437"/>
      <c r="KZP3" s="437"/>
      <c r="KZQ3" s="437"/>
      <c r="KZR3" s="437"/>
      <c r="KZS3" s="437"/>
      <c r="KZT3" s="437"/>
      <c r="KZU3" s="437"/>
      <c r="KZV3" s="437"/>
      <c r="KZW3" s="437"/>
      <c r="KZX3" s="437"/>
      <c r="KZY3" s="437"/>
      <c r="KZZ3" s="437"/>
      <c r="LAA3" s="437"/>
      <c r="LAB3" s="437"/>
      <c r="LAC3" s="437"/>
      <c r="LAD3" s="437"/>
      <c r="LAE3" s="437"/>
      <c r="LAF3" s="437"/>
      <c r="LAG3" s="437"/>
      <c r="LAH3" s="437"/>
      <c r="LAI3" s="437"/>
      <c r="LAJ3" s="437"/>
      <c r="LAK3" s="437"/>
      <c r="LAL3" s="437"/>
      <c r="LAM3" s="437"/>
      <c r="LAN3" s="437"/>
      <c r="LAO3" s="437"/>
      <c r="LAP3" s="437"/>
      <c r="LAQ3" s="437"/>
      <c r="LAR3" s="437"/>
      <c r="LAS3" s="437"/>
      <c r="LAT3" s="437"/>
      <c r="LAU3" s="437"/>
      <c r="LAV3" s="437"/>
      <c r="LAW3" s="437"/>
      <c r="LAX3" s="437"/>
      <c r="LAY3" s="437"/>
      <c r="LAZ3" s="437"/>
      <c r="LBA3" s="437"/>
      <c r="LBB3" s="437"/>
      <c r="LBC3" s="437"/>
      <c r="LBD3" s="437"/>
      <c r="LBE3" s="437"/>
      <c r="LBF3" s="437"/>
      <c r="LBG3" s="437"/>
      <c r="LBH3" s="437"/>
      <c r="LBI3" s="437"/>
      <c r="LBJ3" s="437"/>
      <c r="LBK3" s="437"/>
      <c r="LBL3" s="437"/>
      <c r="LBM3" s="437"/>
      <c r="LBN3" s="437"/>
      <c r="LBO3" s="437"/>
      <c r="LBP3" s="437"/>
      <c r="LBQ3" s="437"/>
      <c r="LBR3" s="437"/>
      <c r="LBS3" s="437"/>
      <c r="LBT3" s="437"/>
      <c r="LBU3" s="437"/>
      <c r="LBV3" s="437"/>
      <c r="LBW3" s="437"/>
      <c r="LBX3" s="437"/>
      <c r="LBY3" s="437"/>
      <c r="LBZ3" s="437"/>
      <c r="LCA3" s="437"/>
      <c r="LCB3" s="437"/>
      <c r="LCC3" s="437"/>
      <c r="LCD3" s="437"/>
      <c r="LCE3" s="437"/>
      <c r="LCF3" s="437"/>
      <c r="LCG3" s="437"/>
      <c r="LCH3" s="437"/>
      <c r="LCI3" s="437"/>
      <c r="LCJ3" s="437"/>
      <c r="LCK3" s="437"/>
      <c r="LCL3" s="437"/>
      <c r="LCM3" s="437"/>
      <c r="LCN3" s="437"/>
      <c r="LCO3" s="437"/>
      <c r="LCP3" s="437"/>
      <c r="LCQ3" s="437"/>
      <c r="LCR3" s="437"/>
      <c r="LCS3" s="437"/>
      <c r="LCT3" s="437"/>
      <c r="LCU3" s="437"/>
      <c r="LCV3" s="437"/>
      <c r="LCW3" s="437"/>
      <c r="LCX3" s="437"/>
      <c r="LCY3" s="437"/>
      <c r="LCZ3" s="437"/>
      <c r="LDA3" s="437"/>
      <c r="LDB3" s="437"/>
      <c r="LDC3" s="437"/>
      <c r="LDD3" s="437"/>
      <c r="LDE3" s="437"/>
      <c r="LDF3" s="437"/>
      <c r="LDG3" s="437"/>
      <c r="LDH3" s="437"/>
      <c r="LDI3" s="437"/>
      <c r="LDJ3" s="437"/>
      <c r="LDK3" s="437"/>
      <c r="LDL3" s="437"/>
      <c r="LDM3" s="437"/>
      <c r="LDN3" s="437"/>
      <c r="LDO3" s="437"/>
      <c r="LDP3" s="437"/>
      <c r="LDQ3" s="437"/>
      <c r="LDR3" s="437"/>
      <c r="LDS3" s="437"/>
      <c r="LDT3" s="437"/>
      <c r="LDU3" s="437"/>
      <c r="LDV3" s="437"/>
      <c r="LDW3" s="437"/>
      <c r="LDX3" s="437"/>
      <c r="LDY3" s="437"/>
      <c r="LDZ3" s="437"/>
      <c r="LEA3" s="437"/>
      <c r="LEB3" s="437"/>
      <c r="LEC3" s="437"/>
      <c r="LED3" s="437"/>
      <c r="LEE3" s="437"/>
      <c r="LEF3" s="437"/>
      <c r="LEG3" s="437"/>
      <c r="LEH3" s="437"/>
      <c r="LEI3" s="437"/>
      <c r="LEJ3" s="437"/>
      <c r="LEK3" s="437"/>
      <c r="LEL3" s="437"/>
      <c r="LEM3" s="437"/>
      <c r="LEN3" s="437"/>
      <c r="LEO3" s="437"/>
      <c r="LEP3" s="437"/>
      <c r="LEQ3" s="437"/>
      <c r="LER3" s="437"/>
      <c r="LES3" s="437"/>
      <c r="LET3" s="437"/>
      <c r="LEU3" s="437"/>
      <c r="LEV3" s="437"/>
      <c r="LEW3" s="437"/>
      <c r="LEX3" s="437"/>
      <c r="LEY3" s="437"/>
      <c r="LEZ3" s="437"/>
      <c r="LFA3" s="437"/>
      <c r="LFB3" s="437"/>
      <c r="LFC3" s="437"/>
      <c r="LFD3" s="437"/>
      <c r="LFE3" s="437"/>
      <c r="LFF3" s="437"/>
      <c r="LFG3" s="437"/>
      <c r="LFH3" s="437"/>
      <c r="LFI3" s="437"/>
      <c r="LFJ3" s="437"/>
      <c r="LFK3" s="437"/>
      <c r="LFL3" s="437"/>
      <c r="LFM3" s="437"/>
      <c r="LFN3" s="437"/>
      <c r="LFO3" s="437"/>
      <c r="LFP3" s="437"/>
      <c r="LFQ3" s="437"/>
      <c r="LFR3" s="437"/>
      <c r="LFS3" s="437"/>
      <c r="LFT3" s="437"/>
      <c r="LFU3" s="437"/>
      <c r="LFV3" s="437"/>
      <c r="LFW3" s="437"/>
      <c r="LFX3" s="437"/>
      <c r="LFY3" s="437"/>
      <c r="LFZ3" s="437"/>
      <c r="LGA3" s="437"/>
      <c r="LGB3" s="437"/>
      <c r="LGC3" s="437"/>
      <c r="LGD3" s="437"/>
      <c r="LGE3" s="437"/>
      <c r="LGF3" s="437"/>
      <c r="LGG3" s="437"/>
      <c r="LGH3" s="437"/>
      <c r="LGI3" s="437"/>
      <c r="LGJ3" s="437"/>
      <c r="LGK3" s="437"/>
      <c r="LGL3" s="437"/>
      <c r="LGM3" s="437"/>
      <c r="LGN3" s="437"/>
      <c r="LGO3" s="437"/>
      <c r="LGP3" s="437"/>
      <c r="LGQ3" s="437"/>
      <c r="LGR3" s="437"/>
      <c r="LGS3" s="437"/>
      <c r="LGT3" s="437"/>
      <c r="LGU3" s="437"/>
      <c r="LGV3" s="437"/>
      <c r="LGW3" s="437"/>
      <c r="LGX3" s="437"/>
      <c r="LGY3" s="437"/>
      <c r="LGZ3" s="437"/>
      <c r="LHA3" s="437"/>
      <c r="LHB3" s="437"/>
      <c r="LHC3" s="437"/>
      <c r="LHD3" s="437"/>
      <c r="LHE3" s="437"/>
      <c r="LHF3" s="437"/>
      <c r="LHG3" s="437"/>
      <c r="LHH3" s="437"/>
      <c r="LHI3" s="437"/>
      <c r="LHJ3" s="437"/>
      <c r="LHK3" s="437"/>
      <c r="LHL3" s="437"/>
      <c r="LHM3" s="437"/>
      <c r="LHN3" s="437"/>
      <c r="LHO3" s="437"/>
      <c r="LHP3" s="437"/>
      <c r="LHQ3" s="437"/>
      <c r="LHR3" s="437"/>
      <c r="LHS3" s="437"/>
      <c r="LHT3" s="437"/>
      <c r="LHU3" s="437"/>
      <c r="LHV3" s="437"/>
      <c r="LHW3" s="437"/>
      <c r="LHX3" s="437"/>
      <c r="LHY3" s="437"/>
      <c r="LHZ3" s="437"/>
      <c r="LIA3" s="437"/>
      <c r="LIB3" s="437"/>
      <c r="LIC3" s="437"/>
      <c r="LID3" s="437"/>
      <c r="LIE3" s="437"/>
      <c r="LIF3" s="437"/>
      <c r="LIG3" s="437"/>
      <c r="LIH3" s="437"/>
      <c r="LII3" s="437"/>
      <c r="LIJ3" s="437"/>
      <c r="LIK3" s="437"/>
      <c r="LIL3" s="437"/>
      <c r="LIM3" s="437"/>
      <c r="LIN3" s="437"/>
      <c r="LIO3" s="437"/>
      <c r="LIP3" s="437"/>
      <c r="LIQ3" s="437"/>
      <c r="LIR3" s="437"/>
      <c r="LIS3" s="437"/>
      <c r="LIT3" s="437"/>
      <c r="LIU3" s="437"/>
      <c r="LIV3" s="437"/>
      <c r="LIW3" s="437"/>
      <c r="LIX3" s="437"/>
      <c r="LIY3" s="437"/>
      <c r="LIZ3" s="437"/>
      <c r="LJA3" s="437"/>
      <c r="LJB3" s="437"/>
      <c r="LJC3" s="437"/>
      <c r="LJD3" s="437"/>
      <c r="LJE3" s="437"/>
      <c r="LJF3" s="437"/>
      <c r="LJG3" s="437"/>
      <c r="LJH3" s="437"/>
      <c r="LJI3" s="437"/>
      <c r="LJJ3" s="437"/>
      <c r="LJK3" s="437"/>
      <c r="LJL3" s="437"/>
      <c r="LJM3" s="437"/>
      <c r="LJN3" s="437"/>
      <c r="LJO3" s="437"/>
      <c r="LJP3" s="437"/>
      <c r="LJQ3" s="437"/>
      <c r="LJR3" s="437"/>
      <c r="LJS3" s="437"/>
      <c r="LJT3" s="437"/>
      <c r="LJU3" s="437"/>
      <c r="LJV3" s="437"/>
      <c r="LJW3" s="437"/>
      <c r="LJX3" s="437"/>
      <c r="LJY3" s="437"/>
      <c r="LJZ3" s="437"/>
      <c r="LKA3" s="437"/>
      <c r="LKB3" s="437"/>
      <c r="LKC3" s="437"/>
      <c r="LKD3" s="437"/>
      <c r="LKE3" s="437"/>
      <c r="LKF3" s="437"/>
      <c r="LKG3" s="437"/>
      <c r="LKH3" s="437"/>
      <c r="LKI3" s="437"/>
      <c r="LKJ3" s="437"/>
      <c r="LKK3" s="437"/>
      <c r="LKL3" s="437"/>
      <c r="LKM3" s="437"/>
      <c r="LKN3" s="437"/>
      <c r="LKO3" s="437"/>
      <c r="LKP3" s="437"/>
      <c r="LKQ3" s="437"/>
      <c r="LKR3" s="437"/>
      <c r="LKS3" s="437"/>
      <c r="LKT3" s="437"/>
      <c r="LKU3" s="437"/>
      <c r="LKV3" s="437"/>
      <c r="LKW3" s="437"/>
      <c r="LKX3" s="437"/>
      <c r="LKY3" s="437"/>
      <c r="LKZ3" s="437"/>
      <c r="LLA3" s="437"/>
      <c r="LLB3" s="437"/>
      <c r="LLC3" s="437"/>
      <c r="LLD3" s="437"/>
      <c r="LLE3" s="437"/>
      <c r="LLF3" s="437"/>
      <c r="LLG3" s="437"/>
      <c r="LLH3" s="437"/>
      <c r="LLI3" s="437"/>
      <c r="LLJ3" s="437"/>
      <c r="LLK3" s="437"/>
      <c r="LLL3" s="437"/>
      <c r="LLM3" s="437"/>
      <c r="LLN3" s="437"/>
      <c r="LLO3" s="437"/>
      <c r="LLP3" s="437"/>
      <c r="LLQ3" s="437"/>
      <c r="LLR3" s="437"/>
      <c r="LLS3" s="437"/>
      <c r="LLT3" s="437"/>
      <c r="LLU3" s="437"/>
      <c r="LLV3" s="437"/>
      <c r="LLW3" s="437"/>
      <c r="LLX3" s="437"/>
      <c r="LLY3" s="437"/>
      <c r="LLZ3" s="437"/>
      <c r="LMA3" s="437"/>
      <c r="LMB3" s="437"/>
      <c r="LMC3" s="437"/>
      <c r="LMD3" s="437"/>
      <c r="LME3" s="437"/>
      <c r="LMF3" s="437"/>
      <c r="LMG3" s="437"/>
      <c r="LMH3" s="437"/>
      <c r="LMI3" s="437"/>
      <c r="LMJ3" s="437"/>
      <c r="LMK3" s="437"/>
      <c r="LML3" s="437"/>
      <c r="LMM3" s="437"/>
      <c r="LMN3" s="437"/>
      <c r="LMO3" s="437"/>
      <c r="LMP3" s="437"/>
      <c r="LMQ3" s="437"/>
      <c r="LMR3" s="437"/>
      <c r="LMS3" s="437"/>
      <c r="LMT3" s="437"/>
      <c r="LMU3" s="437"/>
      <c r="LMV3" s="437"/>
      <c r="LMW3" s="437"/>
      <c r="LMX3" s="437"/>
      <c r="LMY3" s="437"/>
      <c r="LMZ3" s="437"/>
      <c r="LNA3" s="437"/>
      <c r="LNB3" s="437"/>
      <c r="LNC3" s="437"/>
      <c r="LND3" s="437"/>
      <c r="LNE3" s="437"/>
      <c r="LNF3" s="437"/>
      <c r="LNG3" s="437"/>
      <c r="LNH3" s="437"/>
      <c r="LNI3" s="437"/>
      <c r="LNJ3" s="437"/>
      <c r="LNK3" s="437"/>
      <c r="LNL3" s="437"/>
      <c r="LNM3" s="437"/>
      <c r="LNN3" s="437"/>
      <c r="LNO3" s="437"/>
      <c r="LNP3" s="437"/>
      <c r="LNQ3" s="437"/>
      <c r="LNR3" s="437"/>
      <c r="LNS3" s="437"/>
      <c r="LNT3" s="437"/>
      <c r="LNU3" s="437"/>
      <c r="LNV3" s="437"/>
      <c r="LNW3" s="437"/>
      <c r="LNX3" s="437"/>
      <c r="LNY3" s="437"/>
      <c r="LNZ3" s="437"/>
      <c r="LOA3" s="437"/>
      <c r="LOB3" s="437"/>
      <c r="LOC3" s="437"/>
      <c r="LOD3" s="437"/>
      <c r="LOE3" s="437"/>
      <c r="LOF3" s="437"/>
      <c r="LOG3" s="437"/>
      <c r="LOH3" s="437"/>
      <c r="LOI3" s="437"/>
      <c r="LOJ3" s="437"/>
      <c r="LOK3" s="437"/>
      <c r="LOL3" s="437"/>
      <c r="LOM3" s="437"/>
      <c r="LON3" s="437"/>
      <c r="LOO3" s="437"/>
      <c r="LOP3" s="437"/>
      <c r="LOQ3" s="437"/>
      <c r="LOR3" s="437"/>
      <c r="LOS3" s="437"/>
      <c r="LOT3" s="437"/>
      <c r="LOU3" s="437"/>
      <c r="LOV3" s="437"/>
      <c r="LOW3" s="437"/>
      <c r="LOX3" s="437"/>
      <c r="LOY3" s="437"/>
      <c r="LOZ3" s="437"/>
      <c r="LPA3" s="437"/>
      <c r="LPB3" s="437"/>
      <c r="LPC3" s="437"/>
      <c r="LPD3" s="437"/>
      <c r="LPE3" s="437"/>
      <c r="LPF3" s="437"/>
      <c r="LPG3" s="437"/>
      <c r="LPH3" s="437"/>
      <c r="LPI3" s="437"/>
      <c r="LPJ3" s="437"/>
      <c r="LPK3" s="437"/>
      <c r="LPL3" s="437"/>
      <c r="LPM3" s="437"/>
      <c r="LPN3" s="437"/>
      <c r="LPO3" s="437"/>
      <c r="LPP3" s="437"/>
      <c r="LPQ3" s="437"/>
      <c r="LPR3" s="437"/>
      <c r="LPS3" s="437"/>
      <c r="LPT3" s="437"/>
      <c r="LPU3" s="437"/>
      <c r="LPV3" s="437"/>
      <c r="LPW3" s="437"/>
      <c r="LPX3" s="437"/>
      <c r="LPY3" s="437"/>
      <c r="LPZ3" s="437"/>
      <c r="LQA3" s="437"/>
      <c r="LQB3" s="437"/>
      <c r="LQC3" s="437"/>
      <c r="LQD3" s="437"/>
      <c r="LQE3" s="437"/>
      <c r="LQF3" s="437"/>
      <c r="LQG3" s="437"/>
      <c r="LQH3" s="437"/>
      <c r="LQI3" s="437"/>
      <c r="LQJ3" s="437"/>
      <c r="LQK3" s="437"/>
      <c r="LQL3" s="437"/>
      <c r="LQM3" s="437"/>
      <c r="LQN3" s="437"/>
      <c r="LQO3" s="437"/>
      <c r="LQP3" s="437"/>
      <c r="LQQ3" s="437"/>
      <c r="LQR3" s="437"/>
      <c r="LQS3" s="437"/>
      <c r="LQT3" s="437"/>
      <c r="LQU3" s="437"/>
      <c r="LQV3" s="437"/>
      <c r="LQW3" s="437"/>
      <c r="LQX3" s="437"/>
      <c r="LQY3" s="437"/>
      <c r="LQZ3" s="437"/>
      <c r="LRA3" s="437"/>
      <c r="LRB3" s="437"/>
      <c r="LRC3" s="437"/>
      <c r="LRD3" s="437"/>
      <c r="LRE3" s="437"/>
      <c r="LRF3" s="437"/>
      <c r="LRG3" s="437"/>
      <c r="LRH3" s="437"/>
      <c r="LRI3" s="437"/>
      <c r="LRJ3" s="437"/>
      <c r="LRK3" s="437"/>
      <c r="LRL3" s="437"/>
      <c r="LRM3" s="437"/>
      <c r="LRN3" s="437"/>
      <c r="LRO3" s="437"/>
      <c r="LRP3" s="437"/>
      <c r="LRQ3" s="437"/>
      <c r="LRR3" s="437"/>
      <c r="LRS3" s="437"/>
      <c r="LRT3" s="437"/>
      <c r="LRU3" s="437"/>
      <c r="LRV3" s="437"/>
      <c r="LRW3" s="437"/>
      <c r="LRX3" s="437"/>
      <c r="LRY3" s="437"/>
      <c r="LRZ3" s="437"/>
      <c r="LSA3" s="437"/>
      <c r="LSB3" s="437"/>
      <c r="LSC3" s="437"/>
      <c r="LSD3" s="437"/>
      <c r="LSE3" s="437"/>
      <c r="LSF3" s="437"/>
      <c r="LSG3" s="437"/>
      <c r="LSH3" s="437"/>
      <c r="LSI3" s="437"/>
      <c r="LSJ3" s="437"/>
      <c r="LSK3" s="437"/>
      <c r="LSL3" s="437"/>
      <c r="LSM3" s="437"/>
      <c r="LSN3" s="437"/>
      <c r="LSO3" s="437"/>
      <c r="LSP3" s="437"/>
      <c r="LSQ3" s="437"/>
      <c r="LSR3" s="437"/>
      <c r="LSS3" s="437"/>
      <c r="LST3" s="437"/>
      <c r="LSU3" s="437"/>
      <c r="LSV3" s="437"/>
      <c r="LSW3" s="437"/>
      <c r="LSX3" s="437"/>
      <c r="LSY3" s="437"/>
      <c r="LSZ3" s="437"/>
      <c r="LTA3" s="437"/>
      <c r="LTB3" s="437"/>
      <c r="LTC3" s="437"/>
      <c r="LTD3" s="437"/>
      <c r="LTE3" s="437"/>
      <c r="LTF3" s="437"/>
      <c r="LTG3" s="437"/>
      <c r="LTH3" s="437"/>
      <c r="LTI3" s="437"/>
      <c r="LTJ3" s="437"/>
      <c r="LTK3" s="437"/>
      <c r="LTL3" s="437"/>
      <c r="LTM3" s="437"/>
      <c r="LTN3" s="437"/>
      <c r="LTO3" s="437"/>
      <c r="LTP3" s="437"/>
      <c r="LTQ3" s="437"/>
      <c r="LTR3" s="437"/>
      <c r="LTS3" s="437"/>
      <c r="LTT3" s="437"/>
      <c r="LTU3" s="437"/>
      <c r="LTV3" s="437"/>
      <c r="LTW3" s="437"/>
      <c r="LTX3" s="437"/>
      <c r="LTY3" s="437"/>
      <c r="LTZ3" s="437"/>
      <c r="LUA3" s="437"/>
      <c r="LUB3" s="437"/>
      <c r="LUC3" s="437"/>
      <c r="LUD3" s="437"/>
      <c r="LUE3" s="437"/>
      <c r="LUF3" s="437"/>
      <c r="LUG3" s="437"/>
      <c r="LUH3" s="437"/>
      <c r="LUI3" s="437"/>
      <c r="LUJ3" s="437"/>
      <c r="LUK3" s="437"/>
      <c r="LUL3" s="437"/>
      <c r="LUM3" s="437"/>
      <c r="LUN3" s="437"/>
      <c r="LUO3" s="437"/>
      <c r="LUP3" s="437"/>
      <c r="LUQ3" s="437"/>
      <c r="LUR3" s="437"/>
      <c r="LUS3" s="437"/>
      <c r="LUT3" s="437"/>
      <c r="LUU3" s="437"/>
      <c r="LUV3" s="437"/>
      <c r="LUW3" s="437"/>
      <c r="LUX3" s="437"/>
      <c r="LUY3" s="437"/>
      <c r="LUZ3" s="437"/>
      <c r="LVA3" s="437"/>
      <c r="LVB3" s="437"/>
      <c r="LVC3" s="437"/>
      <c r="LVD3" s="437"/>
      <c r="LVE3" s="437"/>
      <c r="LVF3" s="437"/>
      <c r="LVG3" s="437"/>
      <c r="LVH3" s="437"/>
      <c r="LVI3" s="437"/>
      <c r="LVJ3" s="437"/>
      <c r="LVK3" s="437"/>
      <c r="LVL3" s="437"/>
      <c r="LVM3" s="437"/>
      <c r="LVN3" s="437"/>
      <c r="LVO3" s="437"/>
      <c r="LVP3" s="437"/>
      <c r="LVQ3" s="437"/>
      <c r="LVR3" s="437"/>
      <c r="LVS3" s="437"/>
      <c r="LVT3" s="437"/>
      <c r="LVU3" s="437"/>
      <c r="LVV3" s="437"/>
      <c r="LVW3" s="437"/>
      <c r="LVX3" s="437"/>
      <c r="LVY3" s="437"/>
      <c r="LVZ3" s="437"/>
      <c r="LWA3" s="437"/>
      <c r="LWB3" s="437"/>
      <c r="LWC3" s="437"/>
      <c r="LWD3" s="437"/>
      <c r="LWE3" s="437"/>
      <c r="LWF3" s="437"/>
      <c r="LWG3" s="437"/>
      <c r="LWH3" s="437"/>
      <c r="LWI3" s="437"/>
      <c r="LWJ3" s="437"/>
      <c r="LWK3" s="437"/>
      <c r="LWL3" s="437"/>
      <c r="LWM3" s="437"/>
      <c r="LWN3" s="437"/>
      <c r="LWO3" s="437"/>
      <c r="LWP3" s="437"/>
      <c r="LWQ3" s="437"/>
      <c r="LWR3" s="437"/>
      <c r="LWS3" s="437"/>
      <c r="LWT3" s="437"/>
      <c r="LWU3" s="437"/>
      <c r="LWV3" s="437"/>
      <c r="LWW3" s="437"/>
      <c r="LWX3" s="437"/>
      <c r="LWY3" s="437"/>
      <c r="LWZ3" s="437"/>
      <c r="LXA3" s="437"/>
      <c r="LXB3" s="437"/>
      <c r="LXC3" s="437"/>
      <c r="LXD3" s="437"/>
      <c r="LXE3" s="437"/>
      <c r="LXF3" s="437"/>
      <c r="LXG3" s="437"/>
      <c r="LXH3" s="437"/>
      <c r="LXI3" s="437"/>
      <c r="LXJ3" s="437"/>
      <c r="LXK3" s="437"/>
      <c r="LXL3" s="437"/>
      <c r="LXM3" s="437"/>
      <c r="LXN3" s="437"/>
      <c r="LXO3" s="437"/>
      <c r="LXP3" s="437"/>
      <c r="LXQ3" s="437"/>
      <c r="LXR3" s="437"/>
      <c r="LXS3" s="437"/>
      <c r="LXT3" s="437"/>
      <c r="LXU3" s="437"/>
      <c r="LXV3" s="437"/>
      <c r="LXW3" s="437"/>
      <c r="LXX3" s="437"/>
      <c r="LXY3" s="437"/>
      <c r="LXZ3" s="437"/>
      <c r="LYA3" s="437"/>
      <c r="LYB3" s="437"/>
      <c r="LYC3" s="437"/>
      <c r="LYD3" s="437"/>
      <c r="LYE3" s="437"/>
      <c r="LYF3" s="437"/>
      <c r="LYG3" s="437"/>
      <c r="LYH3" s="437"/>
      <c r="LYI3" s="437"/>
      <c r="LYJ3" s="437"/>
      <c r="LYK3" s="437"/>
      <c r="LYL3" s="437"/>
      <c r="LYM3" s="437"/>
      <c r="LYN3" s="437"/>
      <c r="LYO3" s="437"/>
      <c r="LYP3" s="437"/>
      <c r="LYQ3" s="437"/>
      <c r="LYR3" s="437"/>
      <c r="LYS3" s="437"/>
      <c r="LYT3" s="437"/>
      <c r="LYU3" s="437"/>
      <c r="LYV3" s="437"/>
      <c r="LYW3" s="437"/>
      <c r="LYX3" s="437"/>
      <c r="LYY3" s="437"/>
      <c r="LYZ3" s="437"/>
      <c r="LZA3" s="437"/>
      <c r="LZB3" s="437"/>
      <c r="LZC3" s="437"/>
      <c r="LZD3" s="437"/>
      <c r="LZE3" s="437"/>
      <c r="LZF3" s="437"/>
      <c r="LZG3" s="437"/>
      <c r="LZH3" s="437"/>
      <c r="LZI3" s="437"/>
      <c r="LZJ3" s="437"/>
      <c r="LZK3" s="437"/>
      <c r="LZL3" s="437"/>
      <c r="LZM3" s="437"/>
      <c r="LZN3" s="437"/>
      <c r="LZO3" s="437"/>
      <c r="LZP3" s="437"/>
      <c r="LZQ3" s="437"/>
      <c r="LZR3" s="437"/>
      <c r="LZS3" s="437"/>
      <c r="LZT3" s="437"/>
      <c r="LZU3" s="437"/>
      <c r="LZV3" s="437"/>
      <c r="LZW3" s="437"/>
      <c r="LZX3" s="437"/>
      <c r="LZY3" s="437"/>
      <c r="LZZ3" s="437"/>
      <c r="MAA3" s="437"/>
      <c r="MAB3" s="437"/>
      <c r="MAC3" s="437"/>
      <c r="MAD3" s="437"/>
      <c r="MAE3" s="437"/>
      <c r="MAF3" s="437"/>
      <c r="MAG3" s="437"/>
      <c r="MAH3" s="437"/>
      <c r="MAI3" s="437"/>
      <c r="MAJ3" s="437"/>
      <c r="MAK3" s="437"/>
      <c r="MAL3" s="437"/>
      <c r="MAM3" s="437"/>
      <c r="MAN3" s="437"/>
      <c r="MAO3" s="437"/>
      <c r="MAP3" s="437"/>
      <c r="MAQ3" s="437"/>
      <c r="MAR3" s="437"/>
      <c r="MAS3" s="437"/>
      <c r="MAT3" s="437"/>
      <c r="MAU3" s="437"/>
      <c r="MAV3" s="437"/>
      <c r="MAW3" s="437"/>
      <c r="MAX3" s="437"/>
      <c r="MAY3" s="437"/>
      <c r="MAZ3" s="437"/>
      <c r="MBA3" s="437"/>
      <c r="MBB3" s="437"/>
      <c r="MBC3" s="437"/>
      <c r="MBD3" s="437"/>
      <c r="MBE3" s="437"/>
      <c r="MBF3" s="437"/>
      <c r="MBG3" s="437"/>
      <c r="MBH3" s="437"/>
      <c r="MBI3" s="437"/>
      <c r="MBJ3" s="437"/>
      <c r="MBK3" s="437"/>
      <c r="MBL3" s="437"/>
      <c r="MBM3" s="437"/>
      <c r="MBN3" s="437"/>
      <c r="MBO3" s="437"/>
      <c r="MBP3" s="437"/>
      <c r="MBQ3" s="437"/>
      <c r="MBR3" s="437"/>
      <c r="MBS3" s="437"/>
      <c r="MBT3" s="437"/>
      <c r="MBU3" s="437"/>
      <c r="MBV3" s="437"/>
      <c r="MBW3" s="437"/>
      <c r="MBX3" s="437"/>
      <c r="MBY3" s="437"/>
      <c r="MBZ3" s="437"/>
      <c r="MCA3" s="437"/>
      <c r="MCB3" s="437"/>
      <c r="MCC3" s="437"/>
      <c r="MCD3" s="437"/>
      <c r="MCE3" s="437"/>
      <c r="MCF3" s="437"/>
      <c r="MCG3" s="437"/>
      <c r="MCH3" s="437"/>
      <c r="MCI3" s="437"/>
      <c r="MCJ3" s="437"/>
      <c r="MCK3" s="437"/>
      <c r="MCL3" s="437"/>
      <c r="MCM3" s="437"/>
      <c r="MCN3" s="437"/>
      <c r="MCO3" s="437"/>
      <c r="MCP3" s="437"/>
      <c r="MCQ3" s="437"/>
      <c r="MCR3" s="437"/>
      <c r="MCS3" s="437"/>
      <c r="MCT3" s="437"/>
      <c r="MCU3" s="437"/>
      <c r="MCV3" s="437"/>
      <c r="MCW3" s="437"/>
      <c r="MCX3" s="437"/>
      <c r="MCY3" s="437"/>
      <c r="MCZ3" s="437"/>
      <c r="MDA3" s="437"/>
      <c r="MDB3" s="437"/>
      <c r="MDC3" s="437"/>
      <c r="MDD3" s="437"/>
      <c r="MDE3" s="437"/>
      <c r="MDF3" s="437"/>
      <c r="MDG3" s="437"/>
      <c r="MDH3" s="437"/>
      <c r="MDI3" s="437"/>
      <c r="MDJ3" s="437"/>
      <c r="MDK3" s="437"/>
      <c r="MDL3" s="437"/>
      <c r="MDM3" s="437"/>
      <c r="MDN3" s="437"/>
      <c r="MDO3" s="437"/>
      <c r="MDP3" s="437"/>
      <c r="MDQ3" s="437"/>
      <c r="MDR3" s="437"/>
      <c r="MDS3" s="437"/>
      <c r="MDT3" s="437"/>
      <c r="MDU3" s="437"/>
      <c r="MDV3" s="437"/>
      <c r="MDW3" s="437"/>
      <c r="MDX3" s="437"/>
      <c r="MDY3" s="437"/>
      <c r="MDZ3" s="437"/>
      <c r="MEA3" s="437"/>
      <c r="MEB3" s="437"/>
      <c r="MEC3" s="437"/>
      <c r="MED3" s="437"/>
      <c r="MEE3" s="437"/>
      <c r="MEF3" s="437"/>
      <c r="MEG3" s="437"/>
      <c r="MEH3" s="437"/>
      <c r="MEI3" s="437"/>
      <c r="MEJ3" s="437"/>
      <c r="MEK3" s="437"/>
      <c r="MEL3" s="437"/>
      <c r="MEM3" s="437"/>
      <c r="MEN3" s="437"/>
      <c r="MEO3" s="437"/>
      <c r="MEP3" s="437"/>
      <c r="MEQ3" s="437"/>
      <c r="MER3" s="437"/>
      <c r="MES3" s="437"/>
      <c r="MET3" s="437"/>
      <c r="MEU3" s="437"/>
      <c r="MEV3" s="437"/>
      <c r="MEW3" s="437"/>
      <c r="MEX3" s="437"/>
      <c r="MEY3" s="437"/>
      <c r="MEZ3" s="437"/>
      <c r="MFA3" s="437"/>
      <c r="MFB3" s="437"/>
      <c r="MFC3" s="437"/>
      <c r="MFD3" s="437"/>
      <c r="MFE3" s="437"/>
      <c r="MFF3" s="437"/>
      <c r="MFG3" s="437"/>
      <c r="MFH3" s="437"/>
      <c r="MFI3" s="437"/>
      <c r="MFJ3" s="437"/>
      <c r="MFK3" s="437"/>
      <c r="MFL3" s="437"/>
      <c r="MFM3" s="437"/>
      <c r="MFN3" s="437"/>
      <c r="MFO3" s="437"/>
      <c r="MFP3" s="437"/>
      <c r="MFQ3" s="437"/>
      <c r="MFR3" s="437"/>
      <c r="MFS3" s="437"/>
      <c r="MFT3" s="437"/>
      <c r="MFU3" s="437"/>
      <c r="MFV3" s="437"/>
      <c r="MFW3" s="437"/>
      <c r="MFX3" s="437"/>
      <c r="MFY3" s="437"/>
      <c r="MFZ3" s="437"/>
      <c r="MGA3" s="437"/>
      <c r="MGB3" s="437"/>
      <c r="MGC3" s="437"/>
      <c r="MGD3" s="437"/>
      <c r="MGE3" s="437"/>
      <c r="MGF3" s="437"/>
      <c r="MGG3" s="437"/>
      <c r="MGH3" s="437"/>
      <c r="MGI3" s="437"/>
      <c r="MGJ3" s="437"/>
      <c r="MGK3" s="437"/>
      <c r="MGL3" s="437"/>
      <c r="MGM3" s="437"/>
      <c r="MGN3" s="437"/>
      <c r="MGO3" s="437"/>
      <c r="MGP3" s="437"/>
      <c r="MGQ3" s="437"/>
      <c r="MGR3" s="437"/>
      <c r="MGS3" s="437"/>
      <c r="MGT3" s="437"/>
      <c r="MGU3" s="437"/>
      <c r="MGV3" s="437"/>
      <c r="MGW3" s="437"/>
      <c r="MGX3" s="437"/>
      <c r="MGY3" s="437"/>
      <c r="MGZ3" s="437"/>
      <c r="MHA3" s="437"/>
      <c r="MHB3" s="437"/>
      <c r="MHC3" s="437"/>
      <c r="MHD3" s="437"/>
      <c r="MHE3" s="437"/>
      <c r="MHF3" s="437"/>
      <c r="MHG3" s="437"/>
      <c r="MHH3" s="437"/>
      <c r="MHI3" s="437"/>
      <c r="MHJ3" s="437"/>
      <c r="MHK3" s="437"/>
      <c r="MHL3" s="437"/>
      <c r="MHM3" s="437"/>
      <c r="MHN3" s="437"/>
      <c r="MHO3" s="437"/>
      <c r="MHP3" s="437"/>
      <c r="MHQ3" s="437"/>
      <c r="MHR3" s="437"/>
      <c r="MHS3" s="437"/>
      <c r="MHT3" s="437"/>
      <c r="MHU3" s="437"/>
      <c r="MHV3" s="437"/>
      <c r="MHW3" s="437"/>
      <c r="MHX3" s="437"/>
      <c r="MHY3" s="437"/>
      <c r="MHZ3" s="437"/>
      <c r="MIA3" s="437"/>
      <c r="MIB3" s="437"/>
      <c r="MIC3" s="437"/>
      <c r="MID3" s="437"/>
      <c r="MIE3" s="437"/>
      <c r="MIF3" s="437"/>
      <c r="MIG3" s="437"/>
      <c r="MIH3" s="437"/>
      <c r="MII3" s="437"/>
      <c r="MIJ3" s="437"/>
      <c r="MIK3" s="437"/>
      <c r="MIL3" s="437"/>
      <c r="MIM3" s="437"/>
      <c r="MIN3" s="437"/>
      <c r="MIO3" s="437"/>
      <c r="MIP3" s="437"/>
      <c r="MIQ3" s="437"/>
      <c r="MIR3" s="437"/>
      <c r="MIS3" s="437"/>
      <c r="MIT3" s="437"/>
      <c r="MIU3" s="437"/>
      <c r="MIV3" s="437"/>
      <c r="MIW3" s="437"/>
      <c r="MIX3" s="437"/>
      <c r="MIY3" s="437"/>
      <c r="MIZ3" s="437"/>
      <c r="MJA3" s="437"/>
      <c r="MJB3" s="437"/>
      <c r="MJC3" s="437"/>
      <c r="MJD3" s="437"/>
      <c r="MJE3" s="437"/>
      <c r="MJF3" s="437"/>
      <c r="MJG3" s="437"/>
      <c r="MJH3" s="437"/>
      <c r="MJI3" s="437"/>
      <c r="MJJ3" s="437"/>
      <c r="MJK3" s="437"/>
      <c r="MJL3" s="437"/>
      <c r="MJM3" s="437"/>
      <c r="MJN3" s="437"/>
      <c r="MJO3" s="437"/>
      <c r="MJP3" s="437"/>
      <c r="MJQ3" s="437"/>
      <c r="MJR3" s="437"/>
      <c r="MJS3" s="437"/>
      <c r="MJT3" s="437"/>
      <c r="MJU3" s="437"/>
      <c r="MJV3" s="437"/>
      <c r="MJW3" s="437"/>
      <c r="MJX3" s="437"/>
      <c r="MJY3" s="437"/>
      <c r="MJZ3" s="437"/>
      <c r="MKA3" s="437"/>
      <c r="MKB3" s="437"/>
      <c r="MKC3" s="437"/>
      <c r="MKD3" s="437"/>
      <c r="MKE3" s="437"/>
      <c r="MKF3" s="437"/>
      <c r="MKG3" s="437"/>
      <c r="MKH3" s="437"/>
      <c r="MKI3" s="437"/>
      <c r="MKJ3" s="437"/>
      <c r="MKK3" s="437"/>
      <c r="MKL3" s="437"/>
      <c r="MKM3" s="437"/>
      <c r="MKN3" s="437"/>
      <c r="MKO3" s="437"/>
      <c r="MKP3" s="437"/>
      <c r="MKQ3" s="437"/>
      <c r="MKR3" s="437"/>
      <c r="MKS3" s="437"/>
      <c r="MKT3" s="437"/>
      <c r="MKU3" s="437"/>
      <c r="MKV3" s="437"/>
      <c r="MKW3" s="437"/>
      <c r="MKX3" s="437"/>
      <c r="MKY3" s="437"/>
      <c r="MKZ3" s="437"/>
      <c r="MLA3" s="437"/>
      <c r="MLB3" s="437"/>
      <c r="MLC3" s="437"/>
      <c r="MLD3" s="437"/>
      <c r="MLE3" s="437"/>
      <c r="MLF3" s="437"/>
      <c r="MLG3" s="437"/>
      <c r="MLH3" s="437"/>
      <c r="MLI3" s="437"/>
      <c r="MLJ3" s="437"/>
      <c r="MLK3" s="437"/>
      <c r="MLL3" s="437"/>
      <c r="MLM3" s="437"/>
      <c r="MLN3" s="437"/>
      <c r="MLO3" s="437"/>
      <c r="MLP3" s="437"/>
      <c r="MLQ3" s="437"/>
      <c r="MLR3" s="437"/>
      <c r="MLS3" s="437"/>
      <c r="MLT3" s="437"/>
      <c r="MLU3" s="437"/>
      <c r="MLV3" s="437"/>
      <c r="MLW3" s="437"/>
      <c r="MLX3" s="437"/>
      <c r="MLY3" s="437"/>
      <c r="MLZ3" s="437"/>
      <c r="MMA3" s="437"/>
      <c r="MMB3" s="437"/>
      <c r="MMC3" s="437"/>
      <c r="MMD3" s="437"/>
      <c r="MME3" s="437"/>
      <c r="MMF3" s="437"/>
      <c r="MMG3" s="437"/>
      <c r="MMH3" s="437"/>
      <c r="MMI3" s="437"/>
      <c r="MMJ3" s="437"/>
      <c r="MMK3" s="437"/>
      <c r="MML3" s="437"/>
      <c r="MMM3" s="437"/>
      <c r="MMN3" s="437"/>
      <c r="MMO3" s="437"/>
      <c r="MMP3" s="437"/>
      <c r="MMQ3" s="437"/>
      <c r="MMR3" s="437"/>
      <c r="MMS3" s="437"/>
      <c r="MMT3" s="437"/>
      <c r="MMU3" s="437"/>
      <c r="MMV3" s="437"/>
      <c r="MMW3" s="437"/>
      <c r="MMX3" s="437"/>
      <c r="MMY3" s="437"/>
      <c r="MMZ3" s="437"/>
      <c r="MNA3" s="437"/>
      <c r="MNB3" s="437"/>
      <c r="MNC3" s="437"/>
      <c r="MND3" s="437"/>
      <c r="MNE3" s="437"/>
      <c r="MNF3" s="437"/>
      <c r="MNG3" s="437"/>
      <c r="MNH3" s="437"/>
      <c r="MNI3" s="437"/>
      <c r="MNJ3" s="437"/>
      <c r="MNK3" s="437"/>
      <c r="MNL3" s="437"/>
      <c r="MNM3" s="437"/>
      <c r="MNN3" s="437"/>
      <c r="MNO3" s="437"/>
      <c r="MNP3" s="437"/>
      <c r="MNQ3" s="437"/>
      <c r="MNR3" s="437"/>
      <c r="MNS3" s="437"/>
      <c r="MNT3" s="437"/>
      <c r="MNU3" s="437"/>
      <c r="MNV3" s="437"/>
      <c r="MNW3" s="437"/>
      <c r="MNX3" s="437"/>
      <c r="MNY3" s="437"/>
      <c r="MNZ3" s="437"/>
      <c r="MOA3" s="437"/>
      <c r="MOB3" s="437"/>
      <c r="MOC3" s="437"/>
      <c r="MOD3" s="437"/>
      <c r="MOE3" s="437"/>
      <c r="MOF3" s="437"/>
      <c r="MOG3" s="437"/>
      <c r="MOH3" s="437"/>
      <c r="MOI3" s="437"/>
      <c r="MOJ3" s="437"/>
      <c r="MOK3" s="437"/>
      <c r="MOL3" s="437"/>
      <c r="MOM3" s="437"/>
      <c r="MON3" s="437"/>
      <c r="MOO3" s="437"/>
      <c r="MOP3" s="437"/>
      <c r="MOQ3" s="437"/>
      <c r="MOR3" s="437"/>
      <c r="MOS3" s="437"/>
      <c r="MOT3" s="437"/>
      <c r="MOU3" s="437"/>
      <c r="MOV3" s="437"/>
      <c r="MOW3" s="437"/>
      <c r="MOX3" s="437"/>
      <c r="MOY3" s="437"/>
      <c r="MOZ3" s="437"/>
      <c r="MPA3" s="437"/>
      <c r="MPB3" s="437"/>
      <c r="MPC3" s="437"/>
      <c r="MPD3" s="437"/>
      <c r="MPE3" s="437"/>
      <c r="MPF3" s="437"/>
      <c r="MPG3" s="437"/>
      <c r="MPH3" s="437"/>
      <c r="MPI3" s="437"/>
      <c r="MPJ3" s="437"/>
      <c r="MPK3" s="437"/>
      <c r="MPL3" s="437"/>
      <c r="MPM3" s="437"/>
      <c r="MPN3" s="437"/>
      <c r="MPO3" s="437"/>
      <c r="MPP3" s="437"/>
      <c r="MPQ3" s="437"/>
      <c r="MPR3" s="437"/>
      <c r="MPS3" s="437"/>
      <c r="MPT3" s="437"/>
      <c r="MPU3" s="437"/>
      <c r="MPV3" s="437"/>
      <c r="MPW3" s="437"/>
      <c r="MPX3" s="437"/>
      <c r="MPY3" s="437"/>
      <c r="MPZ3" s="437"/>
      <c r="MQA3" s="437"/>
      <c r="MQB3" s="437"/>
      <c r="MQC3" s="437"/>
      <c r="MQD3" s="437"/>
      <c r="MQE3" s="437"/>
      <c r="MQF3" s="437"/>
      <c r="MQG3" s="437"/>
      <c r="MQH3" s="437"/>
      <c r="MQI3" s="437"/>
      <c r="MQJ3" s="437"/>
      <c r="MQK3" s="437"/>
      <c r="MQL3" s="437"/>
      <c r="MQM3" s="437"/>
      <c r="MQN3" s="437"/>
      <c r="MQO3" s="437"/>
      <c r="MQP3" s="437"/>
      <c r="MQQ3" s="437"/>
      <c r="MQR3" s="437"/>
      <c r="MQS3" s="437"/>
      <c r="MQT3" s="437"/>
      <c r="MQU3" s="437"/>
      <c r="MQV3" s="437"/>
      <c r="MQW3" s="437"/>
      <c r="MQX3" s="437"/>
      <c r="MQY3" s="437"/>
      <c r="MQZ3" s="437"/>
      <c r="MRA3" s="437"/>
      <c r="MRB3" s="437"/>
      <c r="MRC3" s="437"/>
      <c r="MRD3" s="437"/>
      <c r="MRE3" s="437"/>
      <c r="MRF3" s="437"/>
      <c r="MRG3" s="437"/>
      <c r="MRH3" s="437"/>
      <c r="MRI3" s="437"/>
      <c r="MRJ3" s="437"/>
      <c r="MRK3" s="437"/>
      <c r="MRL3" s="437"/>
      <c r="MRM3" s="437"/>
      <c r="MRN3" s="437"/>
      <c r="MRO3" s="437"/>
      <c r="MRP3" s="437"/>
      <c r="MRQ3" s="437"/>
      <c r="MRR3" s="437"/>
      <c r="MRS3" s="437"/>
      <c r="MRT3" s="437"/>
      <c r="MRU3" s="437"/>
      <c r="MRV3" s="437"/>
      <c r="MRW3" s="437"/>
      <c r="MRX3" s="437"/>
      <c r="MRY3" s="437"/>
      <c r="MRZ3" s="437"/>
      <c r="MSA3" s="437"/>
      <c r="MSB3" s="437"/>
      <c r="MSC3" s="437"/>
      <c r="MSD3" s="437"/>
      <c r="MSE3" s="437"/>
      <c r="MSF3" s="437"/>
      <c r="MSG3" s="437"/>
      <c r="MSH3" s="437"/>
      <c r="MSI3" s="437"/>
      <c r="MSJ3" s="437"/>
      <c r="MSK3" s="437"/>
      <c r="MSL3" s="437"/>
      <c r="MSM3" s="437"/>
      <c r="MSN3" s="437"/>
      <c r="MSO3" s="437"/>
      <c r="MSP3" s="437"/>
      <c r="MSQ3" s="437"/>
      <c r="MSR3" s="437"/>
      <c r="MSS3" s="437"/>
      <c r="MST3" s="437"/>
      <c r="MSU3" s="437"/>
      <c r="MSV3" s="437"/>
      <c r="MSW3" s="437"/>
      <c r="MSX3" s="437"/>
      <c r="MSY3" s="437"/>
      <c r="MSZ3" s="437"/>
      <c r="MTA3" s="437"/>
      <c r="MTB3" s="437"/>
      <c r="MTC3" s="437"/>
      <c r="MTD3" s="437"/>
      <c r="MTE3" s="437"/>
      <c r="MTF3" s="437"/>
      <c r="MTG3" s="437"/>
      <c r="MTH3" s="437"/>
      <c r="MTI3" s="437"/>
      <c r="MTJ3" s="437"/>
      <c r="MTK3" s="437"/>
      <c r="MTL3" s="437"/>
      <c r="MTM3" s="437"/>
      <c r="MTN3" s="437"/>
      <c r="MTO3" s="437"/>
      <c r="MTP3" s="437"/>
      <c r="MTQ3" s="437"/>
      <c r="MTR3" s="437"/>
      <c r="MTS3" s="437"/>
      <c r="MTT3" s="437"/>
      <c r="MTU3" s="437"/>
      <c r="MTV3" s="437"/>
      <c r="MTW3" s="437"/>
      <c r="MTX3" s="437"/>
      <c r="MTY3" s="437"/>
      <c r="MTZ3" s="437"/>
      <c r="MUA3" s="437"/>
      <c r="MUB3" s="437"/>
      <c r="MUC3" s="437"/>
      <c r="MUD3" s="437"/>
      <c r="MUE3" s="437"/>
      <c r="MUF3" s="437"/>
      <c r="MUG3" s="437"/>
      <c r="MUH3" s="437"/>
      <c r="MUI3" s="437"/>
      <c r="MUJ3" s="437"/>
      <c r="MUK3" s="437"/>
      <c r="MUL3" s="437"/>
      <c r="MUM3" s="437"/>
      <c r="MUN3" s="437"/>
      <c r="MUO3" s="437"/>
      <c r="MUP3" s="437"/>
      <c r="MUQ3" s="437"/>
      <c r="MUR3" s="437"/>
      <c r="MUS3" s="437"/>
      <c r="MUT3" s="437"/>
      <c r="MUU3" s="437"/>
      <c r="MUV3" s="437"/>
      <c r="MUW3" s="437"/>
      <c r="MUX3" s="437"/>
      <c r="MUY3" s="437"/>
      <c r="MUZ3" s="437"/>
      <c r="MVA3" s="437"/>
      <c r="MVB3" s="437"/>
      <c r="MVC3" s="437"/>
      <c r="MVD3" s="437"/>
      <c r="MVE3" s="437"/>
      <c r="MVF3" s="437"/>
      <c r="MVG3" s="437"/>
      <c r="MVH3" s="437"/>
      <c r="MVI3" s="437"/>
      <c r="MVJ3" s="437"/>
      <c r="MVK3" s="437"/>
      <c r="MVL3" s="437"/>
      <c r="MVM3" s="437"/>
      <c r="MVN3" s="437"/>
      <c r="MVO3" s="437"/>
      <c r="MVP3" s="437"/>
      <c r="MVQ3" s="437"/>
      <c r="MVR3" s="437"/>
      <c r="MVS3" s="437"/>
      <c r="MVT3" s="437"/>
      <c r="MVU3" s="437"/>
      <c r="MVV3" s="437"/>
      <c r="MVW3" s="437"/>
      <c r="MVX3" s="437"/>
      <c r="MVY3" s="437"/>
      <c r="MVZ3" s="437"/>
      <c r="MWA3" s="437"/>
      <c r="MWB3" s="437"/>
      <c r="MWC3" s="437"/>
      <c r="MWD3" s="437"/>
      <c r="MWE3" s="437"/>
      <c r="MWF3" s="437"/>
      <c r="MWG3" s="437"/>
      <c r="MWH3" s="437"/>
      <c r="MWI3" s="437"/>
      <c r="MWJ3" s="437"/>
      <c r="MWK3" s="437"/>
      <c r="MWL3" s="437"/>
      <c r="MWM3" s="437"/>
      <c r="MWN3" s="437"/>
      <c r="MWO3" s="437"/>
      <c r="MWP3" s="437"/>
      <c r="MWQ3" s="437"/>
      <c r="MWR3" s="437"/>
      <c r="MWS3" s="437"/>
      <c r="MWT3" s="437"/>
      <c r="MWU3" s="437"/>
      <c r="MWV3" s="437"/>
      <c r="MWW3" s="437"/>
      <c r="MWX3" s="437"/>
      <c r="MWY3" s="437"/>
      <c r="MWZ3" s="437"/>
      <c r="MXA3" s="437"/>
      <c r="MXB3" s="437"/>
      <c r="MXC3" s="437"/>
      <c r="MXD3" s="437"/>
      <c r="MXE3" s="437"/>
      <c r="MXF3" s="437"/>
      <c r="MXG3" s="437"/>
      <c r="MXH3" s="437"/>
      <c r="MXI3" s="437"/>
      <c r="MXJ3" s="437"/>
      <c r="MXK3" s="437"/>
      <c r="MXL3" s="437"/>
      <c r="MXM3" s="437"/>
      <c r="MXN3" s="437"/>
      <c r="MXO3" s="437"/>
      <c r="MXP3" s="437"/>
      <c r="MXQ3" s="437"/>
      <c r="MXR3" s="437"/>
      <c r="MXS3" s="437"/>
      <c r="MXT3" s="437"/>
      <c r="MXU3" s="437"/>
      <c r="MXV3" s="437"/>
      <c r="MXW3" s="437"/>
      <c r="MXX3" s="437"/>
      <c r="MXY3" s="437"/>
      <c r="MXZ3" s="437"/>
      <c r="MYA3" s="437"/>
      <c r="MYB3" s="437"/>
      <c r="MYC3" s="437"/>
      <c r="MYD3" s="437"/>
      <c r="MYE3" s="437"/>
      <c r="MYF3" s="437"/>
      <c r="MYG3" s="437"/>
      <c r="MYH3" s="437"/>
      <c r="MYI3" s="437"/>
      <c r="MYJ3" s="437"/>
      <c r="MYK3" s="437"/>
      <c r="MYL3" s="437"/>
      <c r="MYM3" s="437"/>
      <c r="MYN3" s="437"/>
      <c r="MYO3" s="437"/>
      <c r="MYP3" s="437"/>
      <c r="MYQ3" s="437"/>
      <c r="MYR3" s="437"/>
      <c r="MYS3" s="437"/>
      <c r="MYT3" s="437"/>
      <c r="MYU3" s="437"/>
      <c r="MYV3" s="437"/>
      <c r="MYW3" s="437"/>
      <c r="MYX3" s="437"/>
      <c r="MYY3" s="437"/>
      <c r="MYZ3" s="437"/>
      <c r="MZA3" s="437"/>
      <c r="MZB3" s="437"/>
      <c r="MZC3" s="437"/>
      <c r="MZD3" s="437"/>
      <c r="MZE3" s="437"/>
      <c r="MZF3" s="437"/>
      <c r="MZG3" s="437"/>
      <c r="MZH3" s="437"/>
      <c r="MZI3" s="437"/>
      <c r="MZJ3" s="437"/>
      <c r="MZK3" s="437"/>
      <c r="MZL3" s="437"/>
      <c r="MZM3" s="437"/>
      <c r="MZN3" s="437"/>
      <c r="MZO3" s="437"/>
      <c r="MZP3" s="437"/>
      <c r="MZQ3" s="437"/>
      <c r="MZR3" s="437"/>
      <c r="MZS3" s="437"/>
      <c r="MZT3" s="437"/>
      <c r="MZU3" s="437"/>
      <c r="MZV3" s="437"/>
      <c r="MZW3" s="437"/>
      <c r="MZX3" s="437"/>
      <c r="MZY3" s="437"/>
      <c r="MZZ3" s="437"/>
      <c r="NAA3" s="437"/>
      <c r="NAB3" s="437"/>
      <c r="NAC3" s="437"/>
      <c r="NAD3" s="437"/>
      <c r="NAE3" s="437"/>
      <c r="NAF3" s="437"/>
      <c r="NAG3" s="437"/>
      <c r="NAH3" s="437"/>
      <c r="NAI3" s="437"/>
      <c r="NAJ3" s="437"/>
      <c r="NAK3" s="437"/>
      <c r="NAL3" s="437"/>
      <c r="NAM3" s="437"/>
      <c r="NAN3" s="437"/>
      <c r="NAO3" s="437"/>
      <c r="NAP3" s="437"/>
      <c r="NAQ3" s="437"/>
      <c r="NAR3" s="437"/>
      <c r="NAS3" s="437"/>
      <c r="NAT3" s="437"/>
      <c r="NAU3" s="437"/>
      <c r="NAV3" s="437"/>
      <c r="NAW3" s="437"/>
      <c r="NAX3" s="437"/>
      <c r="NAY3" s="437"/>
      <c r="NAZ3" s="437"/>
      <c r="NBA3" s="437"/>
      <c r="NBB3" s="437"/>
      <c r="NBC3" s="437"/>
      <c r="NBD3" s="437"/>
      <c r="NBE3" s="437"/>
      <c r="NBF3" s="437"/>
      <c r="NBG3" s="437"/>
      <c r="NBH3" s="437"/>
      <c r="NBI3" s="437"/>
      <c r="NBJ3" s="437"/>
      <c r="NBK3" s="437"/>
      <c r="NBL3" s="437"/>
      <c r="NBM3" s="437"/>
      <c r="NBN3" s="437"/>
      <c r="NBO3" s="437"/>
      <c r="NBP3" s="437"/>
      <c r="NBQ3" s="437"/>
      <c r="NBR3" s="437"/>
      <c r="NBS3" s="437"/>
      <c r="NBT3" s="437"/>
      <c r="NBU3" s="437"/>
      <c r="NBV3" s="437"/>
      <c r="NBW3" s="437"/>
      <c r="NBX3" s="437"/>
      <c r="NBY3" s="437"/>
      <c r="NBZ3" s="437"/>
      <c r="NCA3" s="437"/>
      <c r="NCB3" s="437"/>
      <c r="NCC3" s="437"/>
      <c r="NCD3" s="437"/>
      <c r="NCE3" s="437"/>
      <c r="NCF3" s="437"/>
      <c r="NCG3" s="437"/>
      <c r="NCH3" s="437"/>
      <c r="NCI3" s="437"/>
      <c r="NCJ3" s="437"/>
      <c r="NCK3" s="437"/>
      <c r="NCL3" s="437"/>
      <c r="NCM3" s="437"/>
      <c r="NCN3" s="437"/>
      <c r="NCO3" s="437"/>
      <c r="NCP3" s="437"/>
      <c r="NCQ3" s="437"/>
      <c r="NCR3" s="437"/>
      <c r="NCS3" s="437"/>
      <c r="NCT3" s="437"/>
      <c r="NCU3" s="437"/>
      <c r="NCV3" s="437"/>
      <c r="NCW3" s="437"/>
      <c r="NCX3" s="437"/>
      <c r="NCY3" s="437"/>
      <c r="NCZ3" s="437"/>
      <c r="NDA3" s="437"/>
      <c r="NDB3" s="437"/>
      <c r="NDC3" s="437"/>
      <c r="NDD3" s="437"/>
      <c r="NDE3" s="437"/>
      <c r="NDF3" s="437"/>
      <c r="NDG3" s="437"/>
      <c r="NDH3" s="437"/>
      <c r="NDI3" s="437"/>
      <c r="NDJ3" s="437"/>
      <c r="NDK3" s="437"/>
      <c r="NDL3" s="437"/>
      <c r="NDM3" s="437"/>
      <c r="NDN3" s="437"/>
      <c r="NDO3" s="437"/>
      <c r="NDP3" s="437"/>
      <c r="NDQ3" s="437"/>
      <c r="NDR3" s="437"/>
      <c r="NDS3" s="437"/>
      <c r="NDT3" s="437"/>
      <c r="NDU3" s="437"/>
      <c r="NDV3" s="437"/>
      <c r="NDW3" s="437"/>
      <c r="NDX3" s="437"/>
      <c r="NDY3" s="437"/>
      <c r="NDZ3" s="437"/>
      <c r="NEA3" s="437"/>
      <c r="NEB3" s="437"/>
      <c r="NEC3" s="437"/>
      <c r="NED3" s="437"/>
      <c r="NEE3" s="437"/>
      <c r="NEF3" s="437"/>
      <c r="NEG3" s="437"/>
      <c r="NEH3" s="437"/>
      <c r="NEI3" s="437"/>
      <c r="NEJ3" s="437"/>
      <c r="NEK3" s="437"/>
      <c r="NEL3" s="437"/>
      <c r="NEM3" s="437"/>
      <c r="NEN3" s="437"/>
      <c r="NEO3" s="437"/>
      <c r="NEP3" s="437"/>
      <c r="NEQ3" s="437"/>
      <c r="NER3" s="437"/>
      <c r="NES3" s="437"/>
      <c r="NET3" s="437"/>
      <c r="NEU3" s="437"/>
      <c r="NEV3" s="437"/>
      <c r="NEW3" s="437"/>
      <c r="NEX3" s="437"/>
      <c r="NEY3" s="437"/>
      <c r="NEZ3" s="437"/>
      <c r="NFA3" s="437"/>
      <c r="NFB3" s="437"/>
      <c r="NFC3" s="437"/>
      <c r="NFD3" s="437"/>
      <c r="NFE3" s="437"/>
      <c r="NFF3" s="437"/>
      <c r="NFG3" s="437"/>
      <c r="NFH3" s="437"/>
      <c r="NFI3" s="437"/>
      <c r="NFJ3" s="437"/>
      <c r="NFK3" s="437"/>
      <c r="NFL3" s="437"/>
      <c r="NFM3" s="437"/>
      <c r="NFN3" s="437"/>
      <c r="NFO3" s="437"/>
      <c r="NFP3" s="437"/>
      <c r="NFQ3" s="437"/>
      <c r="NFR3" s="437"/>
      <c r="NFS3" s="437"/>
      <c r="NFT3" s="437"/>
      <c r="NFU3" s="437"/>
      <c r="NFV3" s="437"/>
      <c r="NFW3" s="437"/>
      <c r="NFX3" s="437"/>
      <c r="NFY3" s="437"/>
      <c r="NFZ3" s="437"/>
      <c r="NGA3" s="437"/>
      <c r="NGB3" s="437"/>
      <c r="NGC3" s="437"/>
      <c r="NGD3" s="437"/>
      <c r="NGE3" s="437"/>
      <c r="NGF3" s="437"/>
      <c r="NGG3" s="437"/>
      <c r="NGH3" s="437"/>
      <c r="NGI3" s="437"/>
      <c r="NGJ3" s="437"/>
      <c r="NGK3" s="437"/>
      <c r="NGL3" s="437"/>
      <c r="NGM3" s="437"/>
      <c r="NGN3" s="437"/>
      <c r="NGO3" s="437"/>
      <c r="NGP3" s="437"/>
      <c r="NGQ3" s="437"/>
      <c r="NGR3" s="437"/>
      <c r="NGS3" s="437"/>
      <c r="NGT3" s="437"/>
      <c r="NGU3" s="437"/>
      <c r="NGV3" s="437"/>
      <c r="NGW3" s="437"/>
      <c r="NGX3" s="437"/>
      <c r="NGY3" s="437"/>
      <c r="NGZ3" s="437"/>
      <c r="NHA3" s="437"/>
      <c r="NHB3" s="437"/>
      <c r="NHC3" s="437"/>
      <c r="NHD3" s="437"/>
      <c r="NHE3" s="437"/>
      <c r="NHF3" s="437"/>
      <c r="NHG3" s="437"/>
      <c r="NHH3" s="437"/>
      <c r="NHI3" s="437"/>
      <c r="NHJ3" s="437"/>
      <c r="NHK3" s="437"/>
      <c r="NHL3" s="437"/>
      <c r="NHM3" s="437"/>
      <c r="NHN3" s="437"/>
      <c r="NHO3" s="437"/>
      <c r="NHP3" s="437"/>
      <c r="NHQ3" s="437"/>
      <c r="NHR3" s="437"/>
      <c r="NHS3" s="437"/>
      <c r="NHT3" s="437"/>
      <c r="NHU3" s="437"/>
      <c r="NHV3" s="437"/>
      <c r="NHW3" s="437"/>
      <c r="NHX3" s="437"/>
      <c r="NHY3" s="437"/>
      <c r="NHZ3" s="437"/>
      <c r="NIA3" s="437"/>
      <c r="NIB3" s="437"/>
      <c r="NIC3" s="437"/>
      <c r="NID3" s="437"/>
      <c r="NIE3" s="437"/>
      <c r="NIF3" s="437"/>
      <c r="NIG3" s="437"/>
      <c r="NIH3" s="437"/>
      <c r="NII3" s="437"/>
      <c r="NIJ3" s="437"/>
      <c r="NIK3" s="437"/>
      <c r="NIL3" s="437"/>
      <c r="NIM3" s="437"/>
      <c r="NIN3" s="437"/>
      <c r="NIO3" s="437"/>
      <c r="NIP3" s="437"/>
      <c r="NIQ3" s="437"/>
      <c r="NIR3" s="437"/>
      <c r="NIS3" s="437"/>
      <c r="NIT3" s="437"/>
      <c r="NIU3" s="437"/>
      <c r="NIV3" s="437"/>
      <c r="NIW3" s="437"/>
      <c r="NIX3" s="437"/>
      <c r="NIY3" s="437"/>
      <c r="NIZ3" s="437"/>
      <c r="NJA3" s="437"/>
      <c r="NJB3" s="437"/>
      <c r="NJC3" s="437"/>
      <c r="NJD3" s="437"/>
      <c r="NJE3" s="437"/>
      <c r="NJF3" s="437"/>
      <c r="NJG3" s="437"/>
      <c r="NJH3" s="437"/>
      <c r="NJI3" s="437"/>
      <c r="NJJ3" s="437"/>
      <c r="NJK3" s="437"/>
      <c r="NJL3" s="437"/>
      <c r="NJM3" s="437"/>
      <c r="NJN3" s="437"/>
      <c r="NJO3" s="437"/>
      <c r="NJP3" s="437"/>
      <c r="NJQ3" s="437"/>
      <c r="NJR3" s="437"/>
      <c r="NJS3" s="437"/>
      <c r="NJT3" s="437"/>
      <c r="NJU3" s="437"/>
      <c r="NJV3" s="437"/>
      <c r="NJW3" s="437"/>
      <c r="NJX3" s="437"/>
      <c r="NJY3" s="437"/>
      <c r="NJZ3" s="437"/>
      <c r="NKA3" s="437"/>
      <c r="NKB3" s="437"/>
      <c r="NKC3" s="437"/>
      <c r="NKD3" s="437"/>
      <c r="NKE3" s="437"/>
      <c r="NKF3" s="437"/>
      <c r="NKG3" s="437"/>
      <c r="NKH3" s="437"/>
      <c r="NKI3" s="437"/>
      <c r="NKJ3" s="437"/>
      <c r="NKK3" s="437"/>
      <c r="NKL3" s="437"/>
      <c r="NKM3" s="437"/>
      <c r="NKN3" s="437"/>
      <c r="NKO3" s="437"/>
      <c r="NKP3" s="437"/>
      <c r="NKQ3" s="437"/>
      <c r="NKR3" s="437"/>
      <c r="NKS3" s="437"/>
      <c r="NKT3" s="437"/>
      <c r="NKU3" s="437"/>
      <c r="NKV3" s="437"/>
      <c r="NKW3" s="437"/>
      <c r="NKX3" s="437"/>
      <c r="NKY3" s="437"/>
      <c r="NKZ3" s="437"/>
      <c r="NLA3" s="437"/>
      <c r="NLB3" s="437"/>
      <c r="NLC3" s="437"/>
      <c r="NLD3" s="437"/>
      <c r="NLE3" s="437"/>
      <c r="NLF3" s="437"/>
      <c r="NLG3" s="437"/>
      <c r="NLH3" s="437"/>
      <c r="NLI3" s="437"/>
      <c r="NLJ3" s="437"/>
      <c r="NLK3" s="437"/>
      <c r="NLL3" s="437"/>
      <c r="NLM3" s="437"/>
      <c r="NLN3" s="437"/>
      <c r="NLO3" s="437"/>
      <c r="NLP3" s="437"/>
      <c r="NLQ3" s="437"/>
      <c r="NLR3" s="437"/>
      <c r="NLS3" s="437"/>
      <c r="NLT3" s="437"/>
      <c r="NLU3" s="437"/>
      <c r="NLV3" s="437"/>
      <c r="NLW3" s="437"/>
      <c r="NLX3" s="437"/>
      <c r="NLY3" s="437"/>
      <c r="NLZ3" s="437"/>
      <c r="NMA3" s="437"/>
      <c r="NMB3" s="437"/>
      <c r="NMC3" s="437"/>
      <c r="NMD3" s="437"/>
      <c r="NME3" s="437"/>
      <c r="NMF3" s="437"/>
      <c r="NMG3" s="437"/>
      <c r="NMH3" s="437"/>
      <c r="NMI3" s="437"/>
      <c r="NMJ3" s="437"/>
      <c r="NMK3" s="437"/>
      <c r="NML3" s="437"/>
      <c r="NMM3" s="437"/>
      <c r="NMN3" s="437"/>
      <c r="NMO3" s="437"/>
      <c r="NMP3" s="437"/>
      <c r="NMQ3" s="437"/>
      <c r="NMR3" s="437"/>
      <c r="NMS3" s="437"/>
      <c r="NMT3" s="437"/>
      <c r="NMU3" s="437"/>
      <c r="NMV3" s="437"/>
      <c r="NMW3" s="437"/>
      <c r="NMX3" s="437"/>
      <c r="NMY3" s="437"/>
      <c r="NMZ3" s="437"/>
      <c r="NNA3" s="437"/>
      <c r="NNB3" s="437"/>
      <c r="NNC3" s="437"/>
      <c r="NND3" s="437"/>
      <c r="NNE3" s="437"/>
      <c r="NNF3" s="437"/>
      <c r="NNG3" s="437"/>
      <c r="NNH3" s="437"/>
      <c r="NNI3" s="437"/>
      <c r="NNJ3" s="437"/>
      <c r="NNK3" s="437"/>
      <c r="NNL3" s="437"/>
      <c r="NNM3" s="437"/>
      <c r="NNN3" s="437"/>
      <c r="NNO3" s="437"/>
      <c r="NNP3" s="437"/>
      <c r="NNQ3" s="437"/>
      <c r="NNR3" s="437"/>
      <c r="NNS3" s="437"/>
      <c r="NNT3" s="437"/>
      <c r="NNU3" s="437"/>
      <c r="NNV3" s="437"/>
      <c r="NNW3" s="437"/>
      <c r="NNX3" s="437"/>
      <c r="NNY3" s="437"/>
      <c r="NNZ3" s="437"/>
      <c r="NOA3" s="437"/>
      <c r="NOB3" s="437"/>
      <c r="NOC3" s="437"/>
      <c r="NOD3" s="437"/>
      <c r="NOE3" s="437"/>
      <c r="NOF3" s="437"/>
      <c r="NOG3" s="437"/>
      <c r="NOH3" s="437"/>
      <c r="NOI3" s="437"/>
      <c r="NOJ3" s="437"/>
      <c r="NOK3" s="437"/>
      <c r="NOL3" s="437"/>
      <c r="NOM3" s="437"/>
      <c r="NON3" s="437"/>
      <c r="NOO3" s="437"/>
      <c r="NOP3" s="437"/>
      <c r="NOQ3" s="437"/>
      <c r="NOR3" s="437"/>
      <c r="NOS3" s="437"/>
      <c r="NOT3" s="437"/>
      <c r="NOU3" s="437"/>
      <c r="NOV3" s="437"/>
      <c r="NOW3" s="437"/>
      <c r="NOX3" s="437"/>
      <c r="NOY3" s="437"/>
      <c r="NOZ3" s="437"/>
      <c r="NPA3" s="437"/>
      <c r="NPB3" s="437"/>
      <c r="NPC3" s="437"/>
      <c r="NPD3" s="437"/>
      <c r="NPE3" s="437"/>
      <c r="NPF3" s="437"/>
      <c r="NPG3" s="437"/>
      <c r="NPH3" s="437"/>
      <c r="NPI3" s="437"/>
      <c r="NPJ3" s="437"/>
      <c r="NPK3" s="437"/>
      <c r="NPL3" s="437"/>
      <c r="NPM3" s="437"/>
      <c r="NPN3" s="437"/>
      <c r="NPO3" s="437"/>
      <c r="NPP3" s="437"/>
      <c r="NPQ3" s="437"/>
      <c r="NPR3" s="437"/>
      <c r="NPS3" s="437"/>
      <c r="NPT3" s="437"/>
      <c r="NPU3" s="437"/>
      <c r="NPV3" s="437"/>
      <c r="NPW3" s="437"/>
      <c r="NPX3" s="437"/>
      <c r="NPY3" s="437"/>
      <c r="NPZ3" s="437"/>
      <c r="NQA3" s="437"/>
      <c r="NQB3" s="437"/>
      <c r="NQC3" s="437"/>
      <c r="NQD3" s="437"/>
      <c r="NQE3" s="437"/>
      <c r="NQF3" s="437"/>
      <c r="NQG3" s="437"/>
      <c r="NQH3" s="437"/>
      <c r="NQI3" s="437"/>
      <c r="NQJ3" s="437"/>
      <c r="NQK3" s="437"/>
      <c r="NQL3" s="437"/>
      <c r="NQM3" s="437"/>
      <c r="NQN3" s="437"/>
      <c r="NQO3" s="437"/>
      <c r="NQP3" s="437"/>
      <c r="NQQ3" s="437"/>
      <c r="NQR3" s="437"/>
      <c r="NQS3" s="437"/>
      <c r="NQT3" s="437"/>
      <c r="NQU3" s="437"/>
      <c r="NQV3" s="437"/>
      <c r="NQW3" s="437"/>
      <c r="NQX3" s="437"/>
      <c r="NQY3" s="437"/>
      <c r="NQZ3" s="437"/>
      <c r="NRA3" s="437"/>
      <c r="NRB3" s="437"/>
      <c r="NRC3" s="437"/>
      <c r="NRD3" s="437"/>
      <c r="NRE3" s="437"/>
      <c r="NRF3" s="437"/>
      <c r="NRG3" s="437"/>
      <c r="NRH3" s="437"/>
      <c r="NRI3" s="437"/>
      <c r="NRJ3" s="437"/>
      <c r="NRK3" s="437"/>
      <c r="NRL3" s="437"/>
      <c r="NRM3" s="437"/>
      <c r="NRN3" s="437"/>
      <c r="NRO3" s="437"/>
      <c r="NRP3" s="437"/>
      <c r="NRQ3" s="437"/>
      <c r="NRR3" s="437"/>
      <c r="NRS3" s="437"/>
      <c r="NRT3" s="437"/>
      <c r="NRU3" s="437"/>
      <c r="NRV3" s="437"/>
      <c r="NRW3" s="437"/>
      <c r="NRX3" s="437"/>
      <c r="NRY3" s="437"/>
      <c r="NRZ3" s="437"/>
      <c r="NSA3" s="437"/>
      <c r="NSB3" s="437"/>
      <c r="NSC3" s="437"/>
      <c r="NSD3" s="437"/>
      <c r="NSE3" s="437"/>
      <c r="NSF3" s="437"/>
      <c r="NSG3" s="437"/>
      <c r="NSH3" s="437"/>
      <c r="NSI3" s="437"/>
      <c r="NSJ3" s="437"/>
      <c r="NSK3" s="437"/>
      <c r="NSL3" s="437"/>
      <c r="NSM3" s="437"/>
      <c r="NSN3" s="437"/>
      <c r="NSO3" s="437"/>
      <c r="NSP3" s="437"/>
      <c r="NSQ3" s="437"/>
      <c r="NSR3" s="437"/>
      <c r="NSS3" s="437"/>
      <c r="NST3" s="437"/>
      <c r="NSU3" s="437"/>
      <c r="NSV3" s="437"/>
      <c r="NSW3" s="437"/>
      <c r="NSX3" s="437"/>
      <c r="NSY3" s="437"/>
      <c r="NSZ3" s="437"/>
      <c r="NTA3" s="437"/>
      <c r="NTB3" s="437"/>
      <c r="NTC3" s="437"/>
      <c r="NTD3" s="437"/>
      <c r="NTE3" s="437"/>
      <c r="NTF3" s="437"/>
      <c r="NTG3" s="437"/>
      <c r="NTH3" s="437"/>
      <c r="NTI3" s="437"/>
      <c r="NTJ3" s="437"/>
      <c r="NTK3" s="437"/>
      <c r="NTL3" s="437"/>
      <c r="NTM3" s="437"/>
      <c r="NTN3" s="437"/>
      <c r="NTO3" s="437"/>
      <c r="NTP3" s="437"/>
      <c r="NTQ3" s="437"/>
      <c r="NTR3" s="437"/>
      <c r="NTS3" s="437"/>
      <c r="NTT3" s="437"/>
      <c r="NTU3" s="437"/>
      <c r="NTV3" s="437"/>
      <c r="NTW3" s="437"/>
      <c r="NTX3" s="437"/>
      <c r="NTY3" s="437"/>
      <c r="NTZ3" s="437"/>
      <c r="NUA3" s="437"/>
      <c r="NUB3" s="437"/>
      <c r="NUC3" s="437"/>
      <c r="NUD3" s="437"/>
      <c r="NUE3" s="437"/>
      <c r="NUF3" s="437"/>
      <c r="NUG3" s="437"/>
      <c r="NUH3" s="437"/>
      <c r="NUI3" s="437"/>
      <c r="NUJ3" s="437"/>
      <c r="NUK3" s="437"/>
      <c r="NUL3" s="437"/>
      <c r="NUM3" s="437"/>
      <c r="NUN3" s="437"/>
      <c r="NUO3" s="437"/>
      <c r="NUP3" s="437"/>
      <c r="NUQ3" s="437"/>
      <c r="NUR3" s="437"/>
      <c r="NUS3" s="437"/>
      <c r="NUT3" s="437"/>
      <c r="NUU3" s="437"/>
      <c r="NUV3" s="437"/>
      <c r="NUW3" s="437"/>
      <c r="NUX3" s="437"/>
      <c r="NUY3" s="437"/>
      <c r="NUZ3" s="437"/>
      <c r="NVA3" s="437"/>
      <c r="NVB3" s="437"/>
      <c r="NVC3" s="437"/>
      <c r="NVD3" s="437"/>
      <c r="NVE3" s="437"/>
      <c r="NVF3" s="437"/>
      <c r="NVG3" s="437"/>
      <c r="NVH3" s="437"/>
      <c r="NVI3" s="437"/>
      <c r="NVJ3" s="437"/>
      <c r="NVK3" s="437"/>
      <c r="NVL3" s="437"/>
      <c r="NVM3" s="437"/>
      <c r="NVN3" s="437"/>
      <c r="NVO3" s="437"/>
      <c r="NVP3" s="437"/>
      <c r="NVQ3" s="437"/>
      <c r="NVR3" s="437"/>
      <c r="NVS3" s="437"/>
      <c r="NVT3" s="437"/>
      <c r="NVU3" s="437"/>
      <c r="NVV3" s="437"/>
      <c r="NVW3" s="437"/>
      <c r="NVX3" s="437"/>
      <c r="NVY3" s="437"/>
      <c r="NVZ3" s="437"/>
      <c r="NWA3" s="437"/>
      <c r="NWB3" s="437"/>
      <c r="NWC3" s="437"/>
      <c r="NWD3" s="437"/>
      <c r="NWE3" s="437"/>
      <c r="NWF3" s="437"/>
      <c r="NWG3" s="437"/>
      <c r="NWH3" s="437"/>
      <c r="NWI3" s="437"/>
      <c r="NWJ3" s="437"/>
      <c r="NWK3" s="437"/>
      <c r="NWL3" s="437"/>
      <c r="NWM3" s="437"/>
      <c r="NWN3" s="437"/>
      <c r="NWO3" s="437"/>
      <c r="NWP3" s="437"/>
      <c r="NWQ3" s="437"/>
      <c r="NWR3" s="437"/>
      <c r="NWS3" s="437"/>
      <c r="NWT3" s="437"/>
      <c r="NWU3" s="437"/>
      <c r="NWV3" s="437"/>
      <c r="NWW3" s="437"/>
      <c r="NWX3" s="437"/>
      <c r="NWY3" s="437"/>
      <c r="NWZ3" s="437"/>
      <c r="NXA3" s="437"/>
      <c r="NXB3" s="437"/>
      <c r="NXC3" s="437"/>
      <c r="NXD3" s="437"/>
      <c r="NXE3" s="437"/>
      <c r="NXF3" s="437"/>
      <c r="NXG3" s="437"/>
      <c r="NXH3" s="437"/>
      <c r="NXI3" s="437"/>
      <c r="NXJ3" s="437"/>
      <c r="NXK3" s="437"/>
      <c r="NXL3" s="437"/>
      <c r="NXM3" s="437"/>
      <c r="NXN3" s="437"/>
      <c r="NXO3" s="437"/>
      <c r="NXP3" s="437"/>
      <c r="NXQ3" s="437"/>
      <c r="NXR3" s="437"/>
      <c r="NXS3" s="437"/>
      <c r="NXT3" s="437"/>
      <c r="NXU3" s="437"/>
      <c r="NXV3" s="437"/>
      <c r="NXW3" s="437"/>
      <c r="NXX3" s="437"/>
      <c r="NXY3" s="437"/>
      <c r="NXZ3" s="437"/>
      <c r="NYA3" s="437"/>
      <c r="NYB3" s="437"/>
      <c r="NYC3" s="437"/>
      <c r="NYD3" s="437"/>
      <c r="NYE3" s="437"/>
      <c r="NYF3" s="437"/>
      <c r="NYG3" s="437"/>
      <c r="NYH3" s="437"/>
      <c r="NYI3" s="437"/>
      <c r="NYJ3" s="437"/>
      <c r="NYK3" s="437"/>
      <c r="NYL3" s="437"/>
      <c r="NYM3" s="437"/>
      <c r="NYN3" s="437"/>
      <c r="NYO3" s="437"/>
      <c r="NYP3" s="437"/>
      <c r="NYQ3" s="437"/>
      <c r="NYR3" s="437"/>
      <c r="NYS3" s="437"/>
      <c r="NYT3" s="437"/>
      <c r="NYU3" s="437"/>
      <c r="NYV3" s="437"/>
      <c r="NYW3" s="437"/>
      <c r="NYX3" s="437"/>
      <c r="NYY3" s="437"/>
      <c r="NYZ3" s="437"/>
      <c r="NZA3" s="437"/>
      <c r="NZB3" s="437"/>
      <c r="NZC3" s="437"/>
      <c r="NZD3" s="437"/>
      <c r="NZE3" s="437"/>
      <c r="NZF3" s="437"/>
      <c r="NZG3" s="437"/>
      <c r="NZH3" s="437"/>
      <c r="NZI3" s="437"/>
      <c r="NZJ3" s="437"/>
      <c r="NZK3" s="437"/>
      <c r="NZL3" s="437"/>
      <c r="NZM3" s="437"/>
      <c r="NZN3" s="437"/>
      <c r="NZO3" s="437"/>
      <c r="NZP3" s="437"/>
      <c r="NZQ3" s="437"/>
      <c r="NZR3" s="437"/>
      <c r="NZS3" s="437"/>
      <c r="NZT3" s="437"/>
      <c r="NZU3" s="437"/>
      <c r="NZV3" s="437"/>
      <c r="NZW3" s="437"/>
      <c r="NZX3" s="437"/>
      <c r="NZY3" s="437"/>
      <c r="NZZ3" s="437"/>
      <c r="OAA3" s="437"/>
      <c r="OAB3" s="437"/>
      <c r="OAC3" s="437"/>
      <c r="OAD3" s="437"/>
      <c r="OAE3" s="437"/>
      <c r="OAF3" s="437"/>
      <c r="OAG3" s="437"/>
      <c r="OAH3" s="437"/>
      <c r="OAI3" s="437"/>
      <c r="OAJ3" s="437"/>
      <c r="OAK3" s="437"/>
      <c r="OAL3" s="437"/>
      <c r="OAM3" s="437"/>
      <c r="OAN3" s="437"/>
      <c r="OAO3" s="437"/>
      <c r="OAP3" s="437"/>
      <c r="OAQ3" s="437"/>
      <c r="OAR3" s="437"/>
      <c r="OAS3" s="437"/>
      <c r="OAT3" s="437"/>
      <c r="OAU3" s="437"/>
      <c r="OAV3" s="437"/>
      <c r="OAW3" s="437"/>
      <c r="OAX3" s="437"/>
      <c r="OAY3" s="437"/>
      <c r="OAZ3" s="437"/>
      <c r="OBA3" s="437"/>
      <c r="OBB3" s="437"/>
      <c r="OBC3" s="437"/>
      <c r="OBD3" s="437"/>
      <c r="OBE3" s="437"/>
      <c r="OBF3" s="437"/>
      <c r="OBG3" s="437"/>
      <c r="OBH3" s="437"/>
      <c r="OBI3" s="437"/>
      <c r="OBJ3" s="437"/>
      <c r="OBK3" s="437"/>
      <c r="OBL3" s="437"/>
      <c r="OBM3" s="437"/>
      <c r="OBN3" s="437"/>
      <c r="OBO3" s="437"/>
      <c r="OBP3" s="437"/>
      <c r="OBQ3" s="437"/>
      <c r="OBR3" s="437"/>
      <c r="OBS3" s="437"/>
      <c r="OBT3" s="437"/>
      <c r="OBU3" s="437"/>
      <c r="OBV3" s="437"/>
      <c r="OBW3" s="437"/>
      <c r="OBX3" s="437"/>
      <c r="OBY3" s="437"/>
      <c r="OBZ3" s="437"/>
      <c r="OCA3" s="437"/>
      <c r="OCB3" s="437"/>
      <c r="OCC3" s="437"/>
      <c r="OCD3" s="437"/>
      <c r="OCE3" s="437"/>
      <c r="OCF3" s="437"/>
      <c r="OCG3" s="437"/>
      <c r="OCH3" s="437"/>
      <c r="OCI3" s="437"/>
      <c r="OCJ3" s="437"/>
      <c r="OCK3" s="437"/>
      <c r="OCL3" s="437"/>
      <c r="OCM3" s="437"/>
      <c r="OCN3" s="437"/>
      <c r="OCO3" s="437"/>
      <c r="OCP3" s="437"/>
      <c r="OCQ3" s="437"/>
      <c r="OCR3" s="437"/>
      <c r="OCS3" s="437"/>
      <c r="OCT3" s="437"/>
      <c r="OCU3" s="437"/>
      <c r="OCV3" s="437"/>
      <c r="OCW3" s="437"/>
      <c r="OCX3" s="437"/>
      <c r="OCY3" s="437"/>
      <c r="OCZ3" s="437"/>
      <c r="ODA3" s="437"/>
      <c r="ODB3" s="437"/>
      <c r="ODC3" s="437"/>
      <c r="ODD3" s="437"/>
      <c r="ODE3" s="437"/>
      <c r="ODF3" s="437"/>
      <c r="ODG3" s="437"/>
      <c r="ODH3" s="437"/>
      <c r="ODI3" s="437"/>
      <c r="ODJ3" s="437"/>
      <c r="ODK3" s="437"/>
      <c r="ODL3" s="437"/>
      <c r="ODM3" s="437"/>
      <c r="ODN3" s="437"/>
      <c r="ODO3" s="437"/>
      <c r="ODP3" s="437"/>
      <c r="ODQ3" s="437"/>
      <c r="ODR3" s="437"/>
      <c r="ODS3" s="437"/>
      <c r="ODT3" s="437"/>
      <c r="ODU3" s="437"/>
      <c r="ODV3" s="437"/>
      <c r="ODW3" s="437"/>
      <c r="ODX3" s="437"/>
      <c r="ODY3" s="437"/>
      <c r="ODZ3" s="437"/>
      <c r="OEA3" s="437"/>
      <c r="OEB3" s="437"/>
      <c r="OEC3" s="437"/>
      <c r="OED3" s="437"/>
      <c r="OEE3" s="437"/>
      <c r="OEF3" s="437"/>
      <c r="OEG3" s="437"/>
      <c r="OEH3" s="437"/>
      <c r="OEI3" s="437"/>
      <c r="OEJ3" s="437"/>
      <c r="OEK3" s="437"/>
      <c r="OEL3" s="437"/>
      <c r="OEM3" s="437"/>
      <c r="OEN3" s="437"/>
      <c r="OEO3" s="437"/>
      <c r="OEP3" s="437"/>
      <c r="OEQ3" s="437"/>
      <c r="OER3" s="437"/>
      <c r="OES3" s="437"/>
      <c r="OET3" s="437"/>
      <c r="OEU3" s="437"/>
      <c r="OEV3" s="437"/>
      <c r="OEW3" s="437"/>
      <c r="OEX3" s="437"/>
      <c r="OEY3" s="437"/>
      <c r="OEZ3" s="437"/>
      <c r="OFA3" s="437"/>
      <c r="OFB3" s="437"/>
      <c r="OFC3" s="437"/>
      <c r="OFD3" s="437"/>
      <c r="OFE3" s="437"/>
      <c r="OFF3" s="437"/>
      <c r="OFG3" s="437"/>
      <c r="OFH3" s="437"/>
      <c r="OFI3" s="437"/>
      <c r="OFJ3" s="437"/>
      <c r="OFK3" s="437"/>
      <c r="OFL3" s="437"/>
      <c r="OFM3" s="437"/>
      <c r="OFN3" s="437"/>
      <c r="OFO3" s="437"/>
      <c r="OFP3" s="437"/>
      <c r="OFQ3" s="437"/>
      <c r="OFR3" s="437"/>
      <c r="OFS3" s="437"/>
      <c r="OFT3" s="437"/>
      <c r="OFU3" s="437"/>
      <c r="OFV3" s="437"/>
      <c r="OFW3" s="437"/>
      <c r="OFX3" s="437"/>
      <c r="OFY3" s="437"/>
      <c r="OFZ3" s="437"/>
      <c r="OGA3" s="437"/>
      <c r="OGB3" s="437"/>
      <c r="OGC3" s="437"/>
      <c r="OGD3" s="437"/>
      <c r="OGE3" s="437"/>
      <c r="OGF3" s="437"/>
      <c r="OGG3" s="437"/>
      <c r="OGH3" s="437"/>
      <c r="OGI3" s="437"/>
      <c r="OGJ3" s="437"/>
      <c r="OGK3" s="437"/>
      <c r="OGL3" s="437"/>
      <c r="OGM3" s="437"/>
      <c r="OGN3" s="437"/>
      <c r="OGO3" s="437"/>
      <c r="OGP3" s="437"/>
      <c r="OGQ3" s="437"/>
      <c r="OGR3" s="437"/>
      <c r="OGS3" s="437"/>
      <c r="OGT3" s="437"/>
      <c r="OGU3" s="437"/>
      <c r="OGV3" s="437"/>
      <c r="OGW3" s="437"/>
      <c r="OGX3" s="437"/>
      <c r="OGY3" s="437"/>
      <c r="OGZ3" s="437"/>
      <c r="OHA3" s="437"/>
      <c r="OHB3" s="437"/>
      <c r="OHC3" s="437"/>
      <c r="OHD3" s="437"/>
      <c r="OHE3" s="437"/>
      <c r="OHF3" s="437"/>
      <c r="OHG3" s="437"/>
      <c r="OHH3" s="437"/>
      <c r="OHI3" s="437"/>
      <c r="OHJ3" s="437"/>
      <c r="OHK3" s="437"/>
      <c r="OHL3" s="437"/>
      <c r="OHM3" s="437"/>
      <c r="OHN3" s="437"/>
      <c r="OHO3" s="437"/>
      <c r="OHP3" s="437"/>
      <c r="OHQ3" s="437"/>
      <c r="OHR3" s="437"/>
      <c r="OHS3" s="437"/>
      <c r="OHT3" s="437"/>
      <c r="OHU3" s="437"/>
      <c r="OHV3" s="437"/>
      <c r="OHW3" s="437"/>
      <c r="OHX3" s="437"/>
      <c r="OHY3" s="437"/>
      <c r="OHZ3" s="437"/>
      <c r="OIA3" s="437"/>
      <c r="OIB3" s="437"/>
      <c r="OIC3" s="437"/>
      <c r="OID3" s="437"/>
      <c r="OIE3" s="437"/>
      <c r="OIF3" s="437"/>
      <c r="OIG3" s="437"/>
      <c r="OIH3" s="437"/>
      <c r="OII3" s="437"/>
      <c r="OIJ3" s="437"/>
      <c r="OIK3" s="437"/>
      <c r="OIL3" s="437"/>
      <c r="OIM3" s="437"/>
      <c r="OIN3" s="437"/>
      <c r="OIO3" s="437"/>
      <c r="OIP3" s="437"/>
      <c r="OIQ3" s="437"/>
      <c r="OIR3" s="437"/>
      <c r="OIS3" s="437"/>
      <c r="OIT3" s="437"/>
      <c r="OIU3" s="437"/>
      <c r="OIV3" s="437"/>
      <c r="OIW3" s="437"/>
      <c r="OIX3" s="437"/>
      <c r="OIY3" s="437"/>
      <c r="OIZ3" s="437"/>
      <c r="OJA3" s="437"/>
      <c r="OJB3" s="437"/>
      <c r="OJC3" s="437"/>
      <c r="OJD3" s="437"/>
      <c r="OJE3" s="437"/>
      <c r="OJF3" s="437"/>
      <c r="OJG3" s="437"/>
      <c r="OJH3" s="437"/>
      <c r="OJI3" s="437"/>
      <c r="OJJ3" s="437"/>
      <c r="OJK3" s="437"/>
      <c r="OJL3" s="437"/>
      <c r="OJM3" s="437"/>
      <c r="OJN3" s="437"/>
      <c r="OJO3" s="437"/>
      <c r="OJP3" s="437"/>
      <c r="OJQ3" s="437"/>
      <c r="OJR3" s="437"/>
      <c r="OJS3" s="437"/>
      <c r="OJT3" s="437"/>
      <c r="OJU3" s="437"/>
      <c r="OJV3" s="437"/>
      <c r="OJW3" s="437"/>
      <c r="OJX3" s="437"/>
      <c r="OJY3" s="437"/>
      <c r="OJZ3" s="437"/>
      <c r="OKA3" s="437"/>
      <c r="OKB3" s="437"/>
      <c r="OKC3" s="437"/>
      <c r="OKD3" s="437"/>
      <c r="OKE3" s="437"/>
      <c r="OKF3" s="437"/>
      <c r="OKG3" s="437"/>
      <c r="OKH3" s="437"/>
      <c r="OKI3" s="437"/>
      <c r="OKJ3" s="437"/>
      <c r="OKK3" s="437"/>
      <c r="OKL3" s="437"/>
      <c r="OKM3" s="437"/>
      <c r="OKN3" s="437"/>
      <c r="OKO3" s="437"/>
      <c r="OKP3" s="437"/>
      <c r="OKQ3" s="437"/>
      <c r="OKR3" s="437"/>
      <c r="OKS3" s="437"/>
      <c r="OKT3" s="437"/>
      <c r="OKU3" s="437"/>
      <c r="OKV3" s="437"/>
      <c r="OKW3" s="437"/>
      <c r="OKX3" s="437"/>
      <c r="OKY3" s="437"/>
      <c r="OKZ3" s="437"/>
      <c r="OLA3" s="437"/>
      <c r="OLB3" s="437"/>
      <c r="OLC3" s="437"/>
      <c r="OLD3" s="437"/>
      <c r="OLE3" s="437"/>
      <c r="OLF3" s="437"/>
      <c r="OLG3" s="437"/>
      <c r="OLH3" s="437"/>
      <c r="OLI3" s="437"/>
      <c r="OLJ3" s="437"/>
      <c r="OLK3" s="437"/>
      <c r="OLL3" s="437"/>
      <c r="OLM3" s="437"/>
      <c r="OLN3" s="437"/>
      <c r="OLO3" s="437"/>
      <c r="OLP3" s="437"/>
      <c r="OLQ3" s="437"/>
      <c r="OLR3" s="437"/>
      <c r="OLS3" s="437"/>
      <c r="OLT3" s="437"/>
      <c r="OLU3" s="437"/>
      <c r="OLV3" s="437"/>
      <c r="OLW3" s="437"/>
      <c r="OLX3" s="437"/>
      <c r="OLY3" s="437"/>
      <c r="OLZ3" s="437"/>
      <c r="OMA3" s="437"/>
      <c r="OMB3" s="437"/>
      <c r="OMC3" s="437"/>
      <c r="OMD3" s="437"/>
      <c r="OME3" s="437"/>
      <c r="OMF3" s="437"/>
      <c r="OMG3" s="437"/>
      <c r="OMH3" s="437"/>
      <c r="OMI3" s="437"/>
      <c r="OMJ3" s="437"/>
      <c r="OMK3" s="437"/>
      <c r="OML3" s="437"/>
      <c r="OMM3" s="437"/>
      <c r="OMN3" s="437"/>
      <c r="OMO3" s="437"/>
      <c r="OMP3" s="437"/>
      <c r="OMQ3" s="437"/>
      <c r="OMR3" s="437"/>
      <c r="OMS3" s="437"/>
      <c r="OMT3" s="437"/>
      <c r="OMU3" s="437"/>
      <c r="OMV3" s="437"/>
      <c r="OMW3" s="437"/>
      <c r="OMX3" s="437"/>
      <c r="OMY3" s="437"/>
      <c r="OMZ3" s="437"/>
      <c r="ONA3" s="437"/>
      <c r="ONB3" s="437"/>
      <c r="ONC3" s="437"/>
      <c r="OND3" s="437"/>
      <c r="ONE3" s="437"/>
      <c r="ONF3" s="437"/>
      <c r="ONG3" s="437"/>
      <c r="ONH3" s="437"/>
      <c r="ONI3" s="437"/>
      <c r="ONJ3" s="437"/>
      <c r="ONK3" s="437"/>
      <c r="ONL3" s="437"/>
      <c r="ONM3" s="437"/>
      <c r="ONN3" s="437"/>
      <c r="ONO3" s="437"/>
      <c r="ONP3" s="437"/>
      <c r="ONQ3" s="437"/>
      <c r="ONR3" s="437"/>
      <c r="ONS3" s="437"/>
      <c r="ONT3" s="437"/>
      <c r="ONU3" s="437"/>
      <c r="ONV3" s="437"/>
      <c r="ONW3" s="437"/>
      <c r="ONX3" s="437"/>
      <c r="ONY3" s="437"/>
      <c r="ONZ3" s="437"/>
      <c r="OOA3" s="437"/>
      <c r="OOB3" s="437"/>
      <c r="OOC3" s="437"/>
      <c r="OOD3" s="437"/>
      <c r="OOE3" s="437"/>
      <c r="OOF3" s="437"/>
      <c r="OOG3" s="437"/>
      <c r="OOH3" s="437"/>
      <c r="OOI3" s="437"/>
      <c r="OOJ3" s="437"/>
      <c r="OOK3" s="437"/>
      <c r="OOL3" s="437"/>
      <c r="OOM3" s="437"/>
      <c r="OON3" s="437"/>
      <c r="OOO3" s="437"/>
      <c r="OOP3" s="437"/>
      <c r="OOQ3" s="437"/>
      <c r="OOR3" s="437"/>
      <c r="OOS3" s="437"/>
      <c r="OOT3" s="437"/>
      <c r="OOU3" s="437"/>
      <c r="OOV3" s="437"/>
      <c r="OOW3" s="437"/>
      <c r="OOX3" s="437"/>
      <c r="OOY3" s="437"/>
      <c r="OOZ3" s="437"/>
      <c r="OPA3" s="437"/>
      <c r="OPB3" s="437"/>
      <c r="OPC3" s="437"/>
      <c r="OPD3" s="437"/>
      <c r="OPE3" s="437"/>
      <c r="OPF3" s="437"/>
      <c r="OPG3" s="437"/>
      <c r="OPH3" s="437"/>
      <c r="OPI3" s="437"/>
      <c r="OPJ3" s="437"/>
      <c r="OPK3" s="437"/>
      <c r="OPL3" s="437"/>
      <c r="OPM3" s="437"/>
      <c r="OPN3" s="437"/>
      <c r="OPO3" s="437"/>
      <c r="OPP3" s="437"/>
      <c r="OPQ3" s="437"/>
      <c r="OPR3" s="437"/>
      <c r="OPS3" s="437"/>
      <c r="OPT3" s="437"/>
      <c r="OPU3" s="437"/>
      <c r="OPV3" s="437"/>
      <c r="OPW3" s="437"/>
      <c r="OPX3" s="437"/>
      <c r="OPY3" s="437"/>
      <c r="OPZ3" s="437"/>
      <c r="OQA3" s="437"/>
      <c r="OQB3" s="437"/>
      <c r="OQC3" s="437"/>
      <c r="OQD3" s="437"/>
      <c r="OQE3" s="437"/>
      <c r="OQF3" s="437"/>
      <c r="OQG3" s="437"/>
      <c r="OQH3" s="437"/>
      <c r="OQI3" s="437"/>
      <c r="OQJ3" s="437"/>
      <c r="OQK3" s="437"/>
      <c r="OQL3" s="437"/>
      <c r="OQM3" s="437"/>
      <c r="OQN3" s="437"/>
      <c r="OQO3" s="437"/>
      <c r="OQP3" s="437"/>
      <c r="OQQ3" s="437"/>
      <c r="OQR3" s="437"/>
      <c r="OQS3" s="437"/>
      <c r="OQT3" s="437"/>
      <c r="OQU3" s="437"/>
      <c r="OQV3" s="437"/>
      <c r="OQW3" s="437"/>
      <c r="OQX3" s="437"/>
      <c r="OQY3" s="437"/>
      <c r="OQZ3" s="437"/>
      <c r="ORA3" s="437"/>
      <c r="ORB3" s="437"/>
      <c r="ORC3" s="437"/>
      <c r="ORD3" s="437"/>
      <c r="ORE3" s="437"/>
      <c r="ORF3" s="437"/>
      <c r="ORG3" s="437"/>
      <c r="ORH3" s="437"/>
      <c r="ORI3" s="437"/>
      <c r="ORJ3" s="437"/>
      <c r="ORK3" s="437"/>
      <c r="ORL3" s="437"/>
      <c r="ORM3" s="437"/>
      <c r="ORN3" s="437"/>
      <c r="ORO3" s="437"/>
      <c r="ORP3" s="437"/>
      <c r="ORQ3" s="437"/>
      <c r="ORR3" s="437"/>
      <c r="ORS3" s="437"/>
      <c r="ORT3" s="437"/>
      <c r="ORU3" s="437"/>
      <c r="ORV3" s="437"/>
      <c r="ORW3" s="437"/>
      <c r="ORX3" s="437"/>
      <c r="ORY3" s="437"/>
      <c r="ORZ3" s="437"/>
      <c r="OSA3" s="437"/>
      <c r="OSB3" s="437"/>
      <c r="OSC3" s="437"/>
      <c r="OSD3" s="437"/>
      <c r="OSE3" s="437"/>
      <c r="OSF3" s="437"/>
      <c r="OSG3" s="437"/>
      <c r="OSH3" s="437"/>
      <c r="OSI3" s="437"/>
      <c r="OSJ3" s="437"/>
      <c r="OSK3" s="437"/>
      <c r="OSL3" s="437"/>
      <c r="OSM3" s="437"/>
      <c r="OSN3" s="437"/>
      <c r="OSO3" s="437"/>
      <c r="OSP3" s="437"/>
      <c r="OSQ3" s="437"/>
      <c r="OSR3" s="437"/>
      <c r="OSS3" s="437"/>
      <c r="OST3" s="437"/>
      <c r="OSU3" s="437"/>
      <c r="OSV3" s="437"/>
      <c r="OSW3" s="437"/>
      <c r="OSX3" s="437"/>
      <c r="OSY3" s="437"/>
      <c r="OSZ3" s="437"/>
      <c r="OTA3" s="437"/>
      <c r="OTB3" s="437"/>
      <c r="OTC3" s="437"/>
      <c r="OTD3" s="437"/>
      <c r="OTE3" s="437"/>
      <c r="OTF3" s="437"/>
      <c r="OTG3" s="437"/>
      <c r="OTH3" s="437"/>
      <c r="OTI3" s="437"/>
      <c r="OTJ3" s="437"/>
      <c r="OTK3" s="437"/>
      <c r="OTL3" s="437"/>
      <c r="OTM3" s="437"/>
      <c r="OTN3" s="437"/>
      <c r="OTO3" s="437"/>
      <c r="OTP3" s="437"/>
      <c r="OTQ3" s="437"/>
      <c r="OTR3" s="437"/>
      <c r="OTS3" s="437"/>
      <c r="OTT3" s="437"/>
      <c r="OTU3" s="437"/>
      <c r="OTV3" s="437"/>
      <c r="OTW3" s="437"/>
      <c r="OTX3" s="437"/>
      <c r="OTY3" s="437"/>
      <c r="OTZ3" s="437"/>
      <c r="OUA3" s="437"/>
      <c r="OUB3" s="437"/>
      <c r="OUC3" s="437"/>
      <c r="OUD3" s="437"/>
      <c r="OUE3" s="437"/>
      <c r="OUF3" s="437"/>
      <c r="OUG3" s="437"/>
      <c r="OUH3" s="437"/>
      <c r="OUI3" s="437"/>
      <c r="OUJ3" s="437"/>
      <c r="OUK3" s="437"/>
      <c r="OUL3" s="437"/>
      <c r="OUM3" s="437"/>
      <c r="OUN3" s="437"/>
      <c r="OUO3" s="437"/>
      <c r="OUP3" s="437"/>
      <c r="OUQ3" s="437"/>
      <c r="OUR3" s="437"/>
      <c r="OUS3" s="437"/>
      <c r="OUT3" s="437"/>
      <c r="OUU3" s="437"/>
      <c r="OUV3" s="437"/>
      <c r="OUW3" s="437"/>
      <c r="OUX3" s="437"/>
      <c r="OUY3" s="437"/>
      <c r="OUZ3" s="437"/>
      <c r="OVA3" s="437"/>
      <c r="OVB3" s="437"/>
      <c r="OVC3" s="437"/>
      <c r="OVD3" s="437"/>
      <c r="OVE3" s="437"/>
      <c r="OVF3" s="437"/>
      <c r="OVG3" s="437"/>
      <c r="OVH3" s="437"/>
      <c r="OVI3" s="437"/>
      <c r="OVJ3" s="437"/>
      <c r="OVK3" s="437"/>
      <c r="OVL3" s="437"/>
      <c r="OVM3" s="437"/>
      <c r="OVN3" s="437"/>
      <c r="OVO3" s="437"/>
      <c r="OVP3" s="437"/>
      <c r="OVQ3" s="437"/>
      <c r="OVR3" s="437"/>
      <c r="OVS3" s="437"/>
      <c r="OVT3" s="437"/>
      <c r="OVU3" s="437"/>
      <c r="OVV3" s="437"/>
      <c r="OVW3" s="437"/>
      <c r="OVX3" s="437"/>
      <c r="OVY3" s="437"/>
      <c r="OVZ3" s="437"/>
      <c r="OWA3" s="437"/>
      <c r="OWB3" s="437"/>
      <c r="OWC3" s="437"/>
      <c r="OWD3" s="437"/>
      <c r="OWE3" s="437"/>
      <c r="OWF3" s="437"/>
      <c r="OWG3" s="437"/>
      <c r="OWH3" s="437"/>
      <c r="OWI3" s="437"/>
      <c r="OWJ3" s="437"/>
      <c r="OWK3" s="437"/>
      <c r="OWL3" s="437"/>
      <c r="OWM3" s="437"/>
      <c r="OWN3" s="437"/>
      <c r="OWO3" s="437"/>
      <c r="OWP3" s="437"/>
      <c r="OWQ3" s="437"/>
      <c r="OWR3" s="437"/>
      <c r="OWS3" s="437"/>
      <c r="OWT3" s="437"/>
      <c r="OWU3" s="437"/>
      <c r="OWV3" s="437"/>
      <c r="OWW3" s="437"/>
      <c r="OWX3" s="437"/>
      <c r="OWY3" s="437"/>
      <c r="OWZ3" s="437"/>
      <c r="OXA3" s="437"/>
      <c r="OXB3" s="437"/>
      <c r="OXC3" s="437"/>
      <c r="OXD3" s="437"/>
      <c r="OXE3" s="437"/>
      <c r="OXF3" s="437"/>
      <c r="OXG3" s="437"/>
      <c r="OXH3" s="437"/>
      <c r="OXI3" s="437"/>
      <c r="OXJ3" s="437"/>
      <c r="OXK3" s="437"/>
      <c r="OXL3" s="437"/>
      <c r="OXM3" s="437"/>
      <c r="OXN3" s="437"/>
      <c r="OXO3" s="437"/>
      <c r="OXP3" s="437"/>
      <c r="OXQ3" s="437"/>
      <c r="OXR3" s="437"/>
      <c r="OXS3" s="437"/>
      <c r="OXT3" s="437"/>
      <c r="OXU3" s="437"/>
      <c r="OXV3" s="437"/>
      <c r="OXW3" s="437"/>
      <c r="OXX3" s="437"/>
      <c r="OXY3" s="437"/>
      <c r="OXZ3" s="437"/>
      <c r="OYA3" s="437"/>
      <c r="OYB3" s="437"/>
      <c r="OYC3" s="437"/>
      <c r="OYD3" s="437"/>
      <c r="OYE3" s="437"/>
      <c r="OYF3" s="437"/>
      <c r="OYG3" s="437"/>
      <c r="OYH3" s="437"/>
      <c r="OYI3" s="437"/>
      <c r="OYJ3" s="437"/>
      <c r="OYK3" s="437"/>
      <c r="OYL3" s="437"/>
      <c r="OYM3" s="437"/>
      <c r="OYN3" s="437"/>
      <c r="OYO3" s="437"/>
      <c r="OYP3" s="437"/>
      <c r="OYQ3" s="437"/>
      <c r="OYR3" s="437"/>
      <c r="OYS3" s="437"/>
      <c r="OYT3" s="437"/>
      <c r="OYU3" s="437"/>
      <c r="OYV3" s="437"/>
      <c r="OYW3" s="437"/>
      <c r="OYX3" s="437"/>
      <c r="OYY3" s="437"/>
      <c r="OYZ3" s="437"/>
      <c r="OZA3" s="437"/>
      <c r="OZB3" s="437"/>
      <c r="OZC3" s="437"/>
      <c r="OZD3" s="437"/>
      <c r="OZE3" s="437"/>
      <c r="OZF3" s="437"/>
      <c r="OZG3" s="437"/>
      <c r="OZH3" s="437"/>
      <c r="OZI3" s="437"/>
      <c r="OZJ3" s="437"/>
      <c r="OZK3" s="437"/>
      <c r="OZL3" s="437"/>
      <c r="OZM3" s="437"/>
      <c r="OZN3" s="437"/>
      <c r="OZO3" s="437"/>
      <c r="OZP3" s="437"/>
      <c r="OZQ3" s="437"/>
      <c r="OZR3" s="437"/>
      <c r="OZS3" s="437"/>
      <c r="OZT3" s="437"/>
      <c r="OZU3" s="437"/>
      <c r="OZV3" s="437"/>
      <c r="OZW3" s="437"/>
      <c r="OZX3" s="437"/>
      <c r="OZY3" s="437"/>
      <c r="OZZ3" s="437"/>
      <c r="PAA3" s="437"/>
      <c r="PAB3" s="437"/>
      <c r="PAC3" s="437"/>
      <c r="PAD3" s="437"/>
      <c r="PAE3" s="437"/>
      <c r="PAF3" s="437"/>
      <c r="PAG3" s="437"/>
      <c r="PAH3" s="437"/>
      <c r="PAI3" s="437"/>
      <c r="PAJ3" s="437"/>
      <c r="PAK3" s="437"/>
      <c r="PAL3" s="437"/>
      <c r="PAM3" s="437"/>
      <c r="PAN3" s="437"/>
      <c r="PAO3" s="437"/>
      <c r="PAP3" s="437"/>
      <c r="PAQ3" s="437"/>
      <c r="PAR3" s="437"/>
      <c r="PAS3" s="437"/>
      <c r="PAT3" s="437"/>
      <c r="PAU3" s="437"/>
      <c r="PAV3" s="437"/>
      <c r="PAW3" s="437"/>
      <c r="PAX3" s="437"/>
      <c r="PAY3" s="437"/>
      <c r="PAZ3" s="437"/>
      <c r="PBA3" s="437"/>
      <c r="PBB3" s="437"/>
      <c r="PBC3" s="437"/>
      <c r="PBD3" s="437"/>
      <c r="PBE3" s="437"/>
      <c r="PBF3" s="437"/>
      <c r="PBG3" s="437"/>
      <c r="PBH3" s="437"/>
      <c r="PBI3" s="437"/>
      <c r="PBJ3" s="437"/>
      <c r="PBK3" s="437"/>
      <c r="PBL3" s="437"/>
      <c r="PBM3" s="437"/>
      <c r="PBN3" s="437"/>
      <c r="PBO3" s="437"/>
      <c r="PBP3" s="437"/>
      <c r="PBQ3" s="437"/>
      <c r="PBR3" s="437"/>
      <c r="PBS3" s="437"/>
      <c r="PBT3" s="437"/>
      <c r="PBU3" s="437"/>
      <c r="PBV3" s="437"/>
      <c r="PBW3" s="437"/>
      <c r="PBX3" s="437"/>
      <c r="PBY3" s="437"/>
      <c r="PBZ3" s="437"/>
      <c r="PCA3" s="437"/>
      <c r="PCB3" s="437"/>
      <c r="PCC3" s="437"/>
      <c r="PCD3" s="437"/>
      <c r="PCE3" s="437"/>
      <c r="PCF3" s="437"/>
      <c r="PCG3" s="437"/>
      <c r="PCH3" s="437"/>
      <c r="PCI3" s="437"/>
      <c r="PCJ3" s="437"/>
      <c r="PCK3" s="437"/>
      <c r="PCL3" s="437"/>
      <c r="PCM3" s="437"/>
      <c r="PCN3" s="437"/>
      <c r="PCO3" s="437"/>
      <c r="PCP3" s="437"/>
      <c r="PCQ3" s="437"/>
      <c r="PCR3" s="437"/>
      <c r="PCS3" s="437"/>
      <c r="PCT3" s="437"/>
      <c r="PCU3" s="437"/>
      <c r="PCV3" s="437"/>
      <c r="PCW3" s="437"/>
      <c r="PCX3" s="437"/>
      <c r="PCY3" s="437"/>
      <c r="PCZ3" s="437"/>
      <c r="PDA3" s="437"/>
      <c r="PDB3" s="437"/>
      <c r="PDC3" s="437"/>
      <c r="PDD3" s="437"/>
      <c r="PDE3" s="437"/>
      <c r="PDF3" s="437"/>
      <c r="PDG3" s="437"/>
      <c r="PDH3" s="437"/>
      <c r="PDI3" s="437"/>
      <c r="PDJ3" s="437"/>
      <c r="PDK3" s="437"/>
      <c r="PDL3" s="437"/>
      <c r="PDM3" s="437"/>
      <c r="PDN3" s="437"/>
      <c r="PDO3" s="437"/>
      <c r="PDP3" s="437"/>
      <c r="PDQ3" s="437"/>
      <c r="PDR3" s="437"/>
      <c r="PDS3" s="437"/>
      <c r="PDT3" s="437"/>
      <c r="PDU3" s="437"/>
      <c r="PDV3" s="437"/>
      <c r="PDW3" s="437"/>
      <c r="PDX3" s="437"/>
      <c r="PDY3" s="437"/>
      <c r="PDZ3" s="437"/>
      <c r="PEA3" s="437"/>
      <c r="PEB3" s="437"/>
      <c r="PEC3" s="437"/>
      <c r="PED3" s="437"/>
      <c r="PEE3" s="437"/>
      <c r="PEF3" s="437"/>
      <c r="PEG3" s="437"/>
      <c r="PEH3" s="437"/>
      <c r="PEI3" s="437"/>
      <c r="PEJ3" s="437"/>
      <c r="PEK3" s="437"/>
      <c r="PEL3" s="437"/>
      <c r="PEM3" s="437"/>
      <c r="PEN3" s="437"/>
      <c r="PEO3" s="437"/>
      <c r="PEP3" s="437"/>
      <c r="PEQ3" s="437"/>
      <c r="PER3" s="437"/>
      <c r="PES3" s="437"/>
      <c r="PET3" s="437"/>
      <c r="PEU3" s="437"/>
      <c r="PEV3" s="437"/>
      <c r="PEW3" s="437"/>
      <c r="PEX3" s="437"/>
      <c r="PEY3" s="437"/>
      <c r="PEZ3" s="437"/>
      <c r="PFA3" s="437"/>
      <c r="PFB3" s="437"/>
      <c r="PFC3" s="437"/>
      <c r="PFD3" s="437"/>
      <c r="PFE3" s="437"/>
      <c r="PFF3" s="437"/>
      <c r="PFG3" s="437"/>
      <c r="PFH3" s="437"/>
      <c r="PFI3" s="437"/>
      <c r="PFJ3" s="437"/>
      <c r="PFK3" s="437"/>
      <c r="PFL3" s="437"/>
      <c r="PFM3" s="437"/>
      <c r="PFN3" s="437"/>
      <c r="PFO3" s="437"/>
      <c r="PFP3" s="437"/>
      <c r="PFQ3" s="437"/>
      <c r="PFR3" s="437"/>
      <c r="PFS3" s="437"/>
      <c r="PFT3" s="437"/>
      <c r="PFU3" s="437"/>
      <c r="PFV3" s="437"/>
      <c r="PFW3" s="437"/>
      <c r="PFX3" s="437"/>
      <c r="PFY3" s="437"/>
      <c r="PFZ3" s="437"/>
      <c r="PGA3" s="437"/>
      <c r="PGB3" s="437"/>
      <c r="PGC3" s="437"/>
      <c r="PGD3" s="437"/>
      <c r="PGE3" s="437"/>
      <c r="PGF3" s="437"/>
      <c r="PGG3" s="437"/>
      <c r="PGH3" s="437"/>
      <c r="PGI3" s="437"/>
      <c r="PGJ3" s="437"/>
      <c r="PGK3" s="437"/>
      <c r="PGL3" s="437"/>
      <c r="PGM3" s="437"/>
      <c r="PGN3" s="437"/>
      <c r="PGO3" s="437"/>
      <c r="PGP3" s="437"/>
      <c r="PGQ3" s="437"/>
      <c r="PGR3" s="437"/>
      <c r="PGS3" s="437"/>
      <c r="PGT3" s="437"/>
      <c r="PGU3" s="437"/>
      <c r="PGV3" s="437"/>
      <c r="PGW3" s="437"/>
      <c r="PGX3" s="437"/>
      <c r="PGY3" s="437"/>
      <c r="PGZ3" s="437"/>
      <c r="PHA3" s="437"/>
      <c r="PHB3" s="437"/>
      <c r="PHC3" s="437"/>
      <c r="PHD3" s="437"/>
      <c r="PHE3" s="437"/>
      <c r="PHF3" s="437"/>
      <c r="PHG3" s="437"/>
      <c r="PHH3" s="437"/>
      <c r="PHI3" s="437"/>
      <c r="PHJ3" s="437"/>
      <c r="PHK3" s="437"/>
      <c r="PHL3" s="437"/>
      <c r="PHM3" s="437"/>
      <c r="PHN3" s="437"/>
      <c r="PHO3" s="437"/>
      <c r="PHP3" s="437"/>
      <c r="PHQ3" s="437"/>
      <c r="PHR3" s="437"/>
      <c r="PHS3" s="437"/>
      <c r="PHT3" s="437"/>
      <c r="PHU3" s="437"/>
      <c r="PHV3" s="437"/>
      <c r="PHW3" s="437"/>
      <c r="PHX3" s="437"/>
      <c r="PHY3" s="437"/>
      <c r="PHZ3" s="437"/>
      <c r="PIA3" s="437"/>
      <c r="PIB3" s="437"/>
      <c r="PIC3" s="437"/>
      <c r="PID3" s="437"/>
      <c r="PIE3" s="437"/>
      <c r="PIF3" s="437"/>
      <c r="PIG3" s="437"/>
      <c r="PIH3" s="437"/>
      <c r="PII3" s="437"/>
      <c r="PIJ3" s="437"/>
      <c r="PIK3" s="437"/>
      <c r="PIL3" s="437"/>
      <c r="PIM3" s="437"/>
      <c r="PIN3" s="437"/>
      <c r="PIO3" s="437"/>
      <c r="PIP3" s="437"/>
      <c r="PIQ3" s="437"/>
      <c r="PIR3" s="437"/>
      <c r="PIS3" s="437"/>
      <c r="PIT3" s="437"/>
      <c r="PIU3" s="437"/>
      <c r="PIV3" s="437"/>
      <c r="PIW3" s="437"/>
      <c r="PIX3" s="437"/>
      <c r="PIY3" s="437"/>
      <c r="PIZ3" s="437"/>
      <c r="PJA3" s="437"/>
      <c r="PJB3" s="437"/>
      <c r="PJC3" s="437"/>
      <c r="PJD3" s="437"/>
      <c r="PJE3" s="437"/>
      <c r="PJF3" s="437"/>
      <c r="PJG3" s="437"/>
      <c r="PJH3" s="437"/>
      <c r="PJI3" s="437"/>
      <c r="PJJ3" s="437"/>
      <c r="PJK3" s="437"/>
      <c r="PJL3" s="437"/>
      <c r="PJM3" s="437"/>
      <c r="PJN3" s="437"/>
      <c r="PJO3" s="437"/>
      <c r="PJP3" s="437"/>
      <c r="PJQ3" s="437"/>
      <c r="PJR3" s="437"/>
      <c r="PJS3" s="437"/>
      <c r="PJT3" s="437"/>
      <c r="PJU3" s="437"/>
      <c r="PJV3" s="437"/>
      <c r="PJW3" s="437"/>
      <c r="PJX3" s="437"/>
      <c r="PJY3" s="437"/>
      <c r="PJZ3" s="437"/>
      <c r="PKA3" s="437"/>
      <c r="PKB3" s="437"/>
      <c r="PKC3" s="437"/>
      <c r="PKD3" s="437"/>
      <c r="PKE3" s="437"/>
      <c r="PKF3" s="437"/>
      <c r="PKG3" s="437"/>
      <c r="PKH3" s="437"/>
      <c r="PKI3" s="437"/>
      <c r="PKJ3" s="437"/>
      <c r="PKK3" s="437"/>
      <c r="PKL3" s="437"/>
      <c r="PKM3" s="437"/>
      <c r="PKN3" s="437"/>
      <c r="PKO3" s="437"/>
      <c r="PKP3" s="437"/>
      <c r="PKQ3" s="437"/>
      <c r="PKR3" s="437"/>
      <c r="PKS3" s="437"/>
      <c r="PKT3" s="437"/>
      <c r="PKU3" s="437"/>
      <c r="PKV3" s="437"/>
      <c r="PKW3" s="437"/>
      <c r="PKX3" s="437"/>
      <c r="PKY3" s="437"/>
      <c r="PKZ3" s="437"/>
      <c r="PLA3" s="437"/>
      <c r="PLB3" s="437"/>
      <c r="PLC3" s="437"/>
      <c r="PLD3" s="437"/>
      <c r="PLE3" s="437"/>
      <c r="PLF3" s="437"/>
      <c r="PLG3" s="437"/>
      <c r="PLH3" s="437"/>
      <c r="PLI3" s="437"/>
      <c r="PLJ3" s="437"/>
      <c r="PLK3" s="437"/>
      <c r="PLL3" s="437"/>
      <c r="PLM3" s="437"/>
      <c r="PLN3" s="437"/>
      <c r="PLO3" s="437"/>
      <c r="PLP3" s="437"/>
      <c r="PLQ3" s="437"/>
      <c r="PLR3" s="437"/>
      <c r="PLS3" s="437"/>
      <c r="PLT3" s="437"/>
      <c r="PLU3" s="437"/>
      <c r="PLV3" s="437"/>
      <c r="PLW3" s="437"/>
      <c r="PLX3" s="437"/>
      <c r="PLY3" s="437"/>
      <c r="PLZ3" s="437"/>
      <c r="PMA3" s="437"/>
      <c r="PMB3" s="437"/>
      <c r="PMC3" s="437"/>
      <c r="PMD3" s="437"/>
      <c r="PME3" s="437"/>
      <c r="PMF3" s="437"/>
      <c r="PMG3" s="437"/>
      <c r="PMH3" s="437"/>
      <c r="PMI3" s="437"/>
      <c r="PMJ3" s="437"/>
      <c r="PMK3" s="437"/>
      <c r="PML3" s="437"/>
      <c r="PMM3" s="437"/>
      <c r="PMN3" s="437"/>
      <c r="PMO3" s="437"/>
      <c r="PMP3" s="437"/>
      <c r="PMQ3" s="437"/>
      <c r="PMR3" s="437"/>
      <c r="PMS3" s="437"/>
      <c r="PMT3" s="437"/>
      <c r="PMU3" s="437"/>
      <c r="PMV3" s="437"/>
      <c r="PMW3" s="437"/>
      <c r="PMX3" s="437"/>
      <c r="PMY3" s="437"/>
      <c r="PMZ3" s="437"/>
      <c r="PNA3" s="437"/>
      <c r="PNB3" s="437"/>
      <c r="PNC3" s="437"/>
      <c r="PND3" s="437"/>
      <c r="PNE3" s="437"/>
      <c r="PNF3" s="437"/>
      <c r="PNG3" s="437"/>
      <c r="PNH3" s="437"/>
      <c r="PNI3" s="437"/>
      <c r="PNJ3" s="437"/>
      <c r="PNK3" s="437"/>
      <c r="PNL3" s="437"/>
      <c r="PNM3" s="437"/>
      <c r="PNN3" s="437"/>
      <c r="PNO3" s="437"/>
      <c r="PNP3" s="437"/>
      <c r="PNQ3" s="437"/>
      <c r="PNR3" s="437"/>
      <c r="PNS3" s="437"/>
      <c r="PNT3" s="437"/>
      <c r="PNU3" s="437"/>
      <c r="PNV3" s="437"/>
      <c r="PNW3" s="437"/>
      <c r="PNX3" s="437"/>
      <c r="PNY3" s="437"/>
      <c r="PNZ3" s="437"/>
      <c r="POA3" s="437"/>
      <c r="POB3" s="437"/>
      <c r="POC3" s="437"/>
      <c r="POD3" s="437"/>
      <c r="POE3" s="437"/>
      <c r="POF3" s="437"/>
      <c r="POG3" s="437"/>
      <c r="POH3" s="437"/>
      <c r="POI3" s="437"/>
      <c r="POJ3" s="437"/>
      <c r="POK3" s="437"/>
      <c r="POL3" s="437"/>
      <c r="POM3" s="437"/>
      <c r="PON3" s="437"/>
      <c r="POO3" s="437"/>
      <c r="POP3" s="437"/>
      <c r="POQ3" s="437"/>
      <c r="POR3" s="437"/>
      <c r="POS3" s="437"/>
      <c r="POT3" s="437"/>
      <c r="POU3" s="437"/>
      <c r="POV3" s="437"/>
      <c r="POW3" s="437"/>
      <c r="POX3" s="437"/>
      <c r="POY3" s="437"/>
      <c r="POZ3" s="437"/>
      <c r="PPA3" s="437"/>
      <c r="PPB3" s="437"/>
      <c r="PPC3" s="437"/>
      <c r="PPD3" s="437"/>
      <c r="PPE3" s="437"/>
      <c r="PPF3" s="437"/>
      <c r="PPG3" s="437"/>
      <c r="PPH3" s="437"/>
      <c r="PPI3" s="437"/>
      <c r="PPJ3" s="437"/>
      <c r="PPK3" s="437"/>
      <c r="PPL3" s="437"/>
      <c r="PPM3" s="437"/>
      <c r="PPN3" s="437"/>
      <c r="PPO3" s="437"/>
      <c r="PPP3" s="437"/>
      <c r="PPQ3" s="437"/>
      <c r="PPR3" s="437"/>
      <c r="PPS3" s="437"/>
      <c r="PPT3" s="437"/>
      <c r="PPU3" s="437"/>
      <c r="PPV3" s="437"/>
      <c r="PPW3" s="437"/>
      <c r="PPX3" s="437"/>
      <c r="PPY3" s="437"/>
      <c r="PPZ3" s="437"/>
      <c r="PQA3" s="437"/>
      <c r="PQB3" s="437"/>
      <c r="PQC3" s="437"/>
      <c r="PQD3" s="437"/>
      <c r="PQE3" s="437"/>
      <c r="PQF3" s="437"/>
      <c r="PQG3" s="437"/>
      <c r="PQH3" s="437"/>
      <c r="PQI3" s="437"/>
      <c r="PQJ3" s="437"/>
      <c r="PQK3" s="437"/>
      <c r="PQL3" s="437"/>
      <c r="PQM3" s="437"/>
      <c r="PQN3" s="437"/>
      <c r="PQO3" s="437"/>
      <c r="PQP3" s="437"/>
      <c r="PQQ3" s="437"/>
      <c r="PQR3" s="437"/>
      <c r="PQS3" s="437"/>
      <c r="PQT3" s="437"/>
      <c r="PQU3" s="437"/>
      <c r="PQV3" s="437"/>
      <c r="PQW3" s="437"/>
      <c r="PQX3" s="437"/>
      <c r="PQY3" s="437"/>
      <c r="PQZ3" s="437"/>
      <c r="PRA3" s="437"/>
      <c r="PRB3" s="437"/>
      <c r="PRC3" s="437"/>
      <c r="PRD3" s="437"/>
      <c r="PRE3" s="437"/>
      <c r="PRF3" s="437"/>
      <c r="PRG3" s="437"/>
      <c r="PRH3" s="437"/>
      <c r="PRI3" s="437"/>
      <c r="PRJ3" s="437"/>
      <c r="PRK3" s="437"/>
      <c r="PRL3" s="437"/>
      <c r="PRM3" s="437"/>
      <c r="PRN3" s="437"/>
      <c r="PRO3" s="437"/>
      <c r="PRP3" s="437"/>
      <c r="PRQ3" s="437"/>
      <c r="PRR3" s="437"/>
      <c r="PRS3" s="437"/>
      <c r="PRT3" s="437"/>
      <c r="PRU3" s="437"/>
      <c r="PRV3" s="437"/>
      <c r="PRW3" s="437"/>
      <c r="PRX3" s="437"/>
      <c r="PRY3" s="437"/>
      <c r="PRZ3" s="437"/>
      <c r="PSA3" s="437"/>
      <c r="PSB3" s="437"/>
      <c r="PSC3" s="437"/>
      <c r="PSD3" s="437"/>
      <c r="PSE3" s="437"/>
      <c r="PSF3" s="437"/>
      <c r="PSG3" s="437"/>
      <c r="PSH3" s="437"/>
      <c r="PSI3" s="437"/>
      <c r="PSJ3" s="437"/>
      <c r="PSK3" s="437"/>
      <c r="PSL3" s="437"/>
      <c r="PSM3" s="437"/>
      <c r="PSN3" s="437"/>
      <c r="PSO3" s="437"/>
      <c r="PSP3" s="437"/>
      <c r="PSQ3" s="437"/>
      <c r="PSR3" s="437"/>
      <c r="PSS3" s="437"/>
      <c r="PST3" s="437"/>
      <c r="PSU3" s="437"/>
      <c r="PSV3" s="437"/>
      <c r="PSW3" s="437"/>
      <c r="PSX3" s="437"/>
      <c r="PSY3" s="437"/>
      <c r="PSZ3" s="437"/>
      <c r="PTA3" s="437"/>
      <c r="PTB3" s="437"/>
      <c r="PTC3" s="437"/>
      <c r="PTD3" s="437"/>
      <c r="PTE3" s="437"/>
      <c r="PTF3" s="437"/>
      <c r="PTG3" s="437"/>
      <c r="PTH3" s="437"/>
      <c r="PTI3" s="437"/>
      <c r="PTJ3" s="437"/>
      <c r="PTK3" s="437"/>
      <c r="PTL3" s="437"/>
      <c r="PTM3" s="437"/>
      <c r="PTN3" s="437"/>
      <c r="PTO3" s="437"/>
      <c r="PTP3" s="437"/>
      <c r="PTQ3" s="437"/>
      <c r="PTR3" s="437"/>
      <c r="PTS3" s="437"/>
      <c r="PTT3" s="437"/>
      <c r="PTU3" s="437"/>
      <c r="PTV3" s="437"/>
      <c r="PTW3" s="437"/>
      <c r="PTX3" s="437"/>
      <c r="PTY3" s="437"/>
      <c r="PTZ3" s="437"/>
      <c r="PUA3" s="437"/>
      <c r="PUB3" s="437"/>
      <c r="PUC3" s="437"/>
      <c r="PUD3" s="437"/>
      <c r="PUE3" s="437"/>
      <c r="PUF3" s="437"/>
      <c r="PUG3" s="437"/>
      <c r="PUH3" s="437"/>
      <c r="PUI3" s="437"/>
      <c r="PUJ3" s="437"/>
      <c r="PUK3" s="437"/>
      <c r="PUL3" s="437"/>
      <c r="PUM3" s="437"/>
      <c r="PUN3" s="437"/>
      <c r="PUO3" s="437"/>
      <c r="PUP3" s="437"/>
      <c r="PUQ3" s="437"/>
      <c r="PUR3" s="437"/>
      <c r="PUS3" s="437"/>
      <c r="PUT3" s="437"/>
      <c r="PUU3" s="437"/>
      <c r="PUV3" s="437"/>
      <c r="PUW3" s="437"/>
      <c r="PUX3" s="437"/>
      <c r="PUY3" s="437"/>
      <c r="PUZ3" s="437"/>
      <c r="PVA3" s="437"/>
      <c r="PVB3" s="437"/>
      <c r="PVC3" s="437"/>
      <c r="PVD3" s="437"/>
      <c r="PVE3" s="437"/>
      <c r="PVF3" s="437"/>
      <c r="PVG3" s="437"/>
      <c r="PVH3" s="437"/>
      <c r="PVI3" s="437"/>
      <c r="PVJ3" s="437"/>
      <c r="PVK3" s="437"/>
      <c r="PVL3" s="437"/>
      <c r="PVM3" s="437"/>
      <c r="PVN3" s="437"/>
      <c r="PVO3" s="437"/>
      <c r="PVP3" s="437"/>
      <c r="PVQ3" s="437"/>
      <c r="PVR3" s="437"/>
      <c r="PVS3" s="437"/>
      <c r="PVT3" s="437"/>
      <c r="PVU3" s="437"/>
      <c r="PVV3" s="437"/>
      <c r="PVW3" s="437"/>
      <c r="PVX3" s="437"/>
      <c r="PVY3" s="437"/>
      <c r="PVZ3" s="437"/>
      <c r="PWA3" s="437"/>
      <c r="PWB3" s="437"/>
      <c r="PWC3" s="437"/>
      <c r="PWD3" s="437"/>
      <c r="PWE3" s="437"/>
      <c r="PWF3" s="437"/>
      <c r="PWG3" s="437"/>
      <c r="PWH3" s="437"/>
      <c r="PWI3" s="437"/>
      <c r="PWJ3" s="437"/>
      <c r="PWK3" s="437"/>
      <c r="PWL3" s="437"/>
      <c r="PWM3" s="437"/>
      <c r="PWN3" s="437"/>
      <c r="PWO3" s="437"/>
      <c r="PWP3" s="437"/>
      <c r="PWQ3" s="437"/>
      <c r="PWR3" s="437"/>
      <c r="PWS3" s="437"/>
      <c r="PWT3" s="437"/>
      <c r="PWU3" s="437"/>
      <c r="PWV3" s="437"/>
      <c r="PWW3" s="437"/>
      <c r="PWX3" s="437"/>
      <c r="PWY3" s="437"/>
      <c r="PWZ3" s="437"/>
      <c r="PXA3" s="437"/>
      <c r="PXB3" s="437"/>
      <c r="PXC3" s="437"/>
      <c r="PXD3" s="437"/>
      <c r="PXE3" s="437"/>
      <c r="PXF3" s="437"/>
      <c r="PXG3" s="437"/>
      <c r="PXH3" s="437"/>
      <c r="PXI3" s="437"/>
      <c r="PXJ3" s="437"/>
      <c r="PXK3" s="437"/>
      <c r="PXL3" s="437"/>
      <c r="PXM3" s="437"/>
      <c r="PXN3" s="437"/>
      <c r="PXO3" s="437"/>
      <c r="PXP3" s="437"/>
      <c r="PXQ3" s="437"/>
      <c r="PXR3" s="437"/>
      <c r="PXS3" s="437"/>
      <c r="PXT3" s="437"/>
      <c r="PXU3" s="437"/>
      <c r="PXV3" s="437"/>
      <c r="PXW3" s="437"/>
      <c r="PXX3" s="437"/>
      <c r="PXY3" s="437"/>
      <c r="PXZ3" s="437"/>
      <c r="PYA3" s="437"/>
      <c r="PYB3" s="437"/>
      <c r="PYC3" s="437"/>
      <c r="PYD3" s="437"/>
      <c r="PYE3" s="437"/>
      <c r="PYF3" s="437"/>
      <c r="PYG3" s="437"/>
      <c r="PYH3" s="437"/>
      <c r="PYI3" s="437"/>
      <c r="PYJ3" s="437"/>
      <c r="PYK3" s="437"/>
      <c r="PYL3" s="437"/>
      <c r="PYM3" s="437"/>
      <c r="PYN3" s="437"/>
      <c r="PYO3" s="437"/>
      <c r="PYP3" s="437"/>
      <c r="PYQ3" s="437"/>
      <c r="PYR3" s="437"/>
      <c r="PYS3" s="437"/>
      <c r="PYT3" s="437"/>
      <c r="PYU3" s="437"/>
      <c r="PYV3" s="437"/>
      <c r="PYW3" s="437"/>
      <c r="PYX3" s="437"/>
      <c r="PYY3" s="437"/>
      <c r="PYZ3" s="437"/>
      <c r="PZA3" s="437"/>
      <c r="PZB3" s="437"/>
      <c r="PZC3" s="437"/>
      <c r="PZD3" s="437"/>
      <c r="PZE3" s="437"/>
      <c r="PZF3" s="437"/>
      <c r="PZG3" s="437"/>
      <c r="PZH3" s="437"/>
      <c r="PZI3" s="437"/>
      <c r="PZJ3" s="437"/>
      <c r="PZK3" s="437"/>
      <c r="PZL3" s="437"/>
      <c r="PZM3" s="437"/>
      <c r="PZN3" s="437"/>
      <c r="PZO3" s="437"/>
      <c r="PZP3" s="437"/>
      <c r="PZQ3" s="437"/>
      <c r="PZR3" s="437"/>
      <c r="PZS3" s="437"/>
      <c r="PZT3" s="437"/>
      <c r="PZU3" s="437"/>
      <c r="PZV3" s="437"/>
      <c r="PZW3" s="437"/>
      <c r="PZX3" s="437"/>
      <c r="PZY3" s="437"/>
      <c r="PZZ3" s="437"/>
      <c r="QAA3" s="437"/>
      <c r="QAB3" s="437"/>
      <c r="QAC3" s="437"/>
      <c r="QAD3" s="437"/>
      <c r="QAE3" s="437"/>
      <c r="QAF3" s="437"/>
      <c r="QAG3" s="437"/>
      <c r="QAH3" s="437"/>
      <c r="QAI3" s="437"/>
      <c r="QAJ3" s="437"/>
      <c r="QAK3" s="437"/>
      <c r="QAL3" s="437"/>
      <c r="QAM3" s="437"/>
      <c r="QAN3" s="437"/>
      <c r="QAO3" s="437"/>
      <c r="QAP3" s="437"/>
      <c r="QAQ3" s="437"/>
      <c r="QAR3" s="437"/>
      <c r="QAS3" s="437"/>
      <c r="QAT3" s="437"/>
      <c r="QAU3" s="437"/>
      <c r="QAV3" s="437"/>
      <c r="QAW3" s="437"/>
      <c r="QAX3" s="437"/>
      <c r="QAY3" s="437"/>
      <c r="QAZ3" s="437"/>
      <c r="QBA3" s="437"/>
      <c r="QBB3" s="437"/>
      <c r="QBC3" s="437"/>
      <c r="QBD3" s="437"/>
      <c r="QBE3" s="437"/>
      <c r="QBF3" s="437"/>
      <c r="QBG3" s="437"/>
      <c r="QBH3" s="437"/>
      <c r="QBI3" s="437"/>
      <c r="QBJ3" s="437"/>
      <c r="QBK3" s="437"/>
      <c r="QBL3" s="437"/>
      <c r="QBM3" s="437"/>
      <c r="QBN3" s="437"/>
      <c r="QBO3" s="437"/>
      <c r="QBP3" s="437"/>
      <c r="QBQ3" s="437"/>
      <c r="QBR3" s="437"/>
      <c r="QBS3" s="437"/>
      <c r="QBT3" s="437"/>
      <c r="QBU3" s="437"/>
      <c r="QBV3" s="437"/>
      <c r="QBW3" s="437"/>
      <c r="QBX3" s="437"/>
      <c r="QBY3" s="437"/>
      <c r="QBZ3" s="437"/>
      <c r="QCA3" s="437"/>
      <c r="QCB3" s="437"/>
      <c r="QCC3" s="437"/>
      <c r="QCD3" s="437"/>
      <c r="QCE3" s="437"/>
      <c r="QCF3" s="437"/>
      <c r="QCG3" s="437"/>
      <c r="QCH3" s="437"/>
      <c r="QCI3" s="437"/>
      <c r="QCJ3" s="437"/>
      <c r="QCK3" s="437"/>
      <c r="QCL3" s="437"/>
      <c r="QCM3" s="437"/>
      <c r="QCN3" s="437"/>
      <c r="QCO3" s="437"/>
      <c r="QCP3" s="437"/>
      <c r="QCQ3" s="437"/>
      <c r="QCR3" s="437"/>
      <c r="QCS3" s="437"/>
      <c r="QCT3" s="437"/>
      <c r="QCU3" s="437"/>
      <c r="QCV3" s="437"/>
      <c r="QCW3" s="437"/>
      <c r="QCX3" s="437"/>
      <c r="QCY3" s="437"/>
      <c r="QCZ3" s="437"/>
      <c r="QDA3" s="437"/>
      <c r="QDB3" s="437"/>
      <c r="QDC3" s="437"/>
      <c r="QDD3" s="437"/>
      <c r="QDE3" s="437"/>
      <c r="QDF3" s="437"/>
      <c r="QDG3" s="437"/>
      <c r="QDH3" s="437"/>
      <c r="QDI3" s="437"/>
      <c r="QDJ3" s="437"/>
      <c r="QDK3" s="437"/>
      <c r="QDL3" s="437"/>
      <c r="QDM3" s="437"/>
      <c r="QDN3" s="437"/>
      <c r="QDO3" s="437"/>
      <c r="QDP3" s="437"/>
      <c r="QDQ3" s="437"/>
      <c r="QDR3" s="437"/>
      <c r="QDS3" s="437"/>
      <c r="QDT3" s="437"/>
      <c r="QDU3" s="437"/>
      <c r="QDV3" s="437"/>
      <c r="QDW3" s="437"/>
      <c r="QDX3" s="437"/>
      <c r="QDY3" s="437"/>
      <c r="QDZ3" s="437"/>
      <c r="QEA3" s="437"/>
      <c r="QEB3" s="437"/>
      <c r="QEC3" s="437"/>
      <c r="QED3" s="437"/>
      <c r="QEE3" s="437"/>
      <c r="QEF3" s="437"/>
      <c r="QEG3" s="437"/>
      <c r="QEH3" s="437"/>
      <c r="QEI3" s="437"/>
      <c r="QEJ3" s="437"/>
      <c r="QEK3" s="437"/>
      <c r="QEL3" s="437"/>
      <c r="QEM3" s="437"/>
      <c r="QEN3" s="437"/>
      <c r="QEO3" s="437"/>
      <c r="QEP3" s="437"/>
      <c r="QEQ3" s="437"/>
      <c r="QER3" s="437"/>
      <c r="QES3" s="437"/>
      <c r="QET3" s="437"/>
      <c r="QEU3" s="437"/>
      <c r="QEV3" s="437"/>
      <c r="QEW3" s="437"/>
      <c r="QEX3" s="437"/>
      <c r="QEY3" s="437"/>
      <c r="QEZ3" s="437"/>
      <c r="QFA3" s="437"/>
      <c r="QFB3" s="437"/>
      <c r="QFC3" s="437"/>
      <c r="QFD3" s="437"/>
      <c r="QFE3" s="437"/>
      <c r="QFF3" s="437"/>
      <c r="QFG3" s="437"/>
      <c r="QFH3" s="437"/>
      <c r="QFI3" s="437"/>
      <c r="QFJ3" s="437"/>
      <c r="QFK3" s="437"/>
      <c r="QFL3" s="437"/>
      <c r="QFM3" s="437"/>
      <c r="QFN3" s="437"/>
      <c r="QFO3" s="437"/>
      <c r="QFP3" s="437"/>
      <c r="QFQ3" s="437"/>
      <c r="QFR3" s="437"/>
      <c r="QFS3" s="437"/>
      <c r="QFT3" s="437"/>
      <c r="QFU3" s="437"/>
      <c r="QFV3" s="437"/>
      <c r="QFW3" s="437"/>
      <c r="QFX3" s="437"/>
      <c r="QFY3" s="437"/>
      <c r="QFZ3" s="437"/>
      <c r="QGA3" s="437"/>
      <c r="QGB3" s="437"/>
      <c r="QGC3" s="437"/>
      <c r="QGD3" s="437"/>
      <c r="QGE3" s="437"/>
      <c r="QGF3" s="437"/>
      <c r="QGG3" s="437"/>
      <c r="QGH3" s="437"/>
      <c r="QGI3" s="437"/>
      <c r="QGJ3" s="437"/>
      <c r="QGK3" s="437"/>
      <c r="QGL3" s="437"/>
      <c r="QGM3" s="437"/>
      <c r="QGN3" s="437"/>
      <c r="QGO3" s="437"/>
      <c r="QGP3" s="437"/>
      <c r="QGQ3" s="437"/>
      <c r="QGR3" s="437"/>
      <c r="QGS3" s="437"/>
      <c r="QGT3" s="437"/>
      <c r="QGU3" s="437"/>
      <c r="QGV3" s="437"/>
      <c r="QGW3" s="437"/>
      <c r="QGX3" s="437"/>
      <c r="QGY3" s="437"/>
      <c r="QGZ3" s="437"/>
      <c r="QHA3" s="437"/>
      <c r="QHB3" s="437"/>
      <c r="QHC3" s="437"/>
      <c r="QHD3" s="437"/>
      <c r="QHE3" s="437"/>
      <c r="QHF3" s="437"/>
      <c r="QHG3" s="437"/>
      <c r="QHH3" s="437"/>
      <c r="QHI3" s="437"/>
      <c r="QHJ3" s="437"/>
      <c r="QHK3" s="437"/>
      <c r="QHL3" s="437"/>
      <c r="QHM3" s="437"/>
      <c r="QHN3" s="437"/>
      <c r="QHO3" s="437"/>
      <c r="QHP3" s="437"/>
      <c r="QHQ3" s="437"/>
      <c r="QHR3" s="437"/>
      <c r="QHS3" s="437"/>
      <c r="QHT3" s="437"/>
      <c r="QHU3" s="437"/>
      <c r="QHV3" s="437"/>
      <c r="QHW3" s="437"/>
      <c r="QHX3" s="437"/>
      <c r="QHY3" s="437"/>
      <c r="QHZ3" s="437"/>
      <c r="QIA3" s="437"/>
      <c r="QIB3" s="437"/>
      <c r="QIC3" s="437"/>
      <c r="QID3" s="437"/>
      <c r="QIE3" s="437"/>
      <c r="QIF3" s="437"/>
      <c r="QIG3" s="437"/>
      <c r="QIH3" s="437"/>
      <c r="QII3" s="437"/>
      <c r="QIJ3" s="437"/>
      <c r="QIK3" s="437"/>
      <c r="QIL3" s="437"/>
      <c r="QIM3" s="437"/>
      <c r="QIN3" s="437"/>
      <c r="QIO3" s="437"/>
      <c r="QIP3" s="437"/>
      <c r="QIQ3" s="437"/>
      <c r="QIR3" s="437"/>
      <c r="QIS3" s="437"/>
      <c r="QIT3" s="437"/>
      <c r="QIU3" s="437"/>
      <c r="QIV3" s="437"/>
      <c r="QIW3" s="437"/>
      <c r="QIX3" s="437"/>
      <c r="QIY3" s="437"/>
      <c r="QIZ3" s="437"/>
      <c r="QJA3" s="437"/>
      <c r="QJB3" s="437"/>
      <c r="QJC3" s="437"/>
      <c r="QJD3" s="437"/>
      <c r="QJE3" s="437"/>
      <c r="QJF3" s="437"/>
      <c r="QJG3" s="437"/>
      <c r="QJH3" s="437"/>
      <c r="QJI3" s="437"/>
      <c r="QJJ3" s="437"/>
      <c r="QJK3" s="437"/>
      <c r="QJL3" s="437"/>
      <c r="QJM3" s="437"/>
      <c r="QJN3" s="437"/>
      <c r="QJO3" s="437"/>
      <c r="QJP3" s="437"/>
      <c r="QJQ3" s="437"/>
      <c r="QJR3" s="437"/>
      <c r="QJS3" s="437"/>
      <c r="QJT3" s="437"/>
      <c r="QJU3" s="437"/>
      <c r="QJV3" s="437"/>
      <c r="QJW3" s="437"/>
      <c r="QJX3" s="437"/>
      <c r="QJY3" s="437"/>
      <c r="QJZ3" s="437"/>
      <c r="QKA3" s="437"/>
      <c r="QKB3" s="437"/>
      <c r="QKC3" s="437"/>
      <c r="QKD3" s="437"/>
      <c r="QKE3" s="437"/>
      <c r="QKF3" s="437"/>
      <c r="QKG3" s="437"/>
      <c r="QKH3" s="437"/>
      <c r="QKI3" s="437"/>
      <c r="QKJ3" s="437"/>
      <c r="QKK3" s="437"/>
      <c r="QKL3" s="437"/>
      <c r="QKM3" s="437"/>
      <c r="QKN3" s="437"/>
      <c r="QKO3" s="437"/>
      <c r="QKP3" s="437"/>
      <c r="QKQ3" s="437"/>
      <c r="QKR3" s="437"/>
      <c r="QKS3" s="437"/>
      <c r="QKT3" s="437"/>
      <c r="QKU3" s="437"/>
      <c r="QKV3" s="437"/>
      <c r="QKW3" s="437"/>
      <c r="QKX3" s="437"/>
      <c r="QKY3" s="437"/>
      <c r="QKZ3" s="437"/>
      <c r="QLA3" s="437"/>
      <c r="QLB3" s="437"/>
      <c r="QLC3" s="437"/>
      <c r="QLD3" s="437"/>
      <c r="QLE3" s="437"/>
      <c r="QLF3" s="437"/>
      <c r="QLG3" s="437"/>
      <c r="QLH3" s="437"/>
      <c r="QLI3" s="437"/>
      <c r="QLJ3" s="437"/>
      <c r="QLK3" s="437"/>
      <c r="QLL3" s="437"/>
      <c r="QLM3" s="437"/>
      <c r="QLN3" s="437"/>
      <c r="QLO3" s="437"/>
      <c r="QLP3" s="437"/>
      <c r="QLQ3" s="437"/>
      <c r="QLR3" s="437"/>
      <c r="QLS3" s="437"/>
      <c r="QLT3" s="437"/>
      <c r="QLU3" s="437"/>
      <c r="QLV3" s="437"/>
      <c r="QLW3" s="437"/>
      <c r="QLX3" s="437"/>
      <c r="QLY3" s="437"/>
      <c r="QLZ3" s="437"/>
      <c r="QMA3" s="437"/>
      <c r="QMB3" s="437"/>
      <c r="QMC3" s="437"/>
      <c r="QMD3" s="437"/>
      <c r="QME3" s="437"/>
      <c r="QMF3" s="437"/>
      <c r="QMG3" s="437"/>
      <c r="QMH3" s="437"/>
      <c r="QMI3" s="437"/>
      <c r="QMJ3" s="437"/>
      <c r="QMK3" s="437"/>
      <c r="QML3" s="437"/>
      <c r="QMM3" s="437"/>
      <c r="QMN3" s="437"/>
      <c r="QMO3" s="437"/>
      <c r="QMP3" s="437"/>
      <c r="QMQ3" s="437"/>
      <c r="QMR3" s="437"/>
      <c r="QMS3" s="437"/>
      <c r="QMT3" s="437"/>
      <c r="QMU3" s="437"/>
      <c r="QMV3" s="437"/>
      <c r="QMW3" s="437"/>
      <c r="QMX3" s="437"/>
      <c r="QMY3" s="437"/>
      <c r="QMZ3" s="437"/>
      <c r="QNA3" s="437"/>
      <c r="QNB3" s="437"/>
      <c r="QNC3" s="437"/>
      <c r="QND3" s="437"/>
      <c r="QNE3" s="437"/>
      <c r="QNF3" s="437"/>
      <c r="QNG3" s="437"/>
      <c r="QNH3" s="437"/>
      <c r="QNI3" s="437"/>
      <c r="QNJ3" s="437"/>
      <c r="QNK3" s="437"/>
      <c r="QNL3" s="437"/>
      <c r="QNM3" s="437"/>
      <c r="QNN3" s="437"/>
      <c r="QNO3" s="437"/>
      <c r="QNP3" s="437"/>
      <c r="QNQ3" s="437"/>
      <c r="QNR3" s="437"/>
      <c r="QNS3" s="437"/>
      <c r="QNT3" s="437"/>
      <c r="QNU3" s="437"/>
      <c r="QNV3" s="437"/>
      <c r="QNW3" s="437"/>
      <c r="QNX3" s="437"/>
      <c r="QNY3" s="437"/>
      <c r="QNZ3" s="437"/>
      <c r="QOA3" s="437"/>
      <c r="QOB3" s="437"/>
      <c r="QOC3" s="437"/>
      <c r="QOD3" s="437"/>
      <c r="QOE3" s="437"/>
      <c r="QOF3" s="437"/>
      <c r="QOG3" s="437"/>
      <c r="QOH3" s="437"/>
      <c r="QOI3" s="437"/>
      <c r="QOJ3" s="437"/>
      <c r="QOK3" s="437"/>
      <c r="QOL3" s="437"/>
      <c r="QOM3" s="437"/>
      <c r="QON3" s="437"/>
      <c r="QOO3" s="437"/>
      <c r="QOP3" s="437"/>
      <c r="QOQ3" s="437"/>
      <c r="QOR3" s="437"/>
      <c r="QOS3" s="437"/>
      <c r="QOT3" s="437"/>
      <c r="QOU3" s="437"/>
      <c r="QOV3" s="437"/>
      <c r="QOW3" s="437"/>
      <c r="QOX3" s="437"/>
      <c r="QOY3" s="437"/>
      <c r="QOZ3" s="437"/>
      <c r="QPA3" s="437"/>
      <c r="QPB3" s="437"/>
      <c r="QPC3" s="437"/>
      <c r="QPD3" s="437"/>
      <c r="QPE3" s="437"/>
      <c r="QPF3" s="437"/>
      <c r="QPG3" s="437"/>
      <c r="QPH3" s="437"/>
      <c r="QPI3" s="437"/>
      <c r="QPJ3" s="437"/>
      <c r="QPK3" s="437"/>
      <c r="QPL3" s="437"/>
      <c r="QPM3" s="437"/>
      <c r="QPN3" s="437"/>
      <c r="QPO3" s="437"/>
      <c r="QPP3" s="437"/>
      <c r="QPQ3" s="437"/>
      <c r="QPR3" s="437"/>
      <c r="QPS3" s="437"/>
      <c r="QPT3" s="437"/>
      <c r="QPU3" s="437"/>
      <c r="QPV3" s="437"/>
      <c r="QPW3" s="437"/>
      <c r="QPX3" s="437"/>
      <c r="QPY3" s="437"/>
      <c r="QPZ3" s="437"/>
      <c r="QQA3" s="437"/>
      <c r="QQB3" s="437"/>
      <c r="QQC3" s="437"/>
      <c r="QQD3" s="437"/>
      <c r="QQE3" s="437"/>
      <c r="QQF3" s="437"/>
      <c r="QQG3" s="437"/>
      <c r="QQH3" s="437"/>
      <c r="QQI3" s="437"/>
      <c r="QQJ3" s="437"/>
      <c r="QQK3" s="437"/>
      <c r="QQL3" s="437"/>
      <c r="QQM3" s="437"/>
      <c r="QQN3" s="437"/>
      <c r="QQO3" s="437"/>
      <c r="QQP3" s="437"/>
      <c r="QQQ3" s="437"/>
      <c r="QQR3" s="437"/>
      <c r="QQS3" s="437"/>
      <c r="QQT3" s="437"/>
      <c r="QQU3" s="437"/>
      <c r="QQV3" s="437"/>
      <c r="QQW3" s="437"/>
      <c r="QQX3" s="437"/>
      <c r="QQY3" s="437"/>
      <c r="QQZ3" s="437"/>
      <c r="QRA3" s="437"/>
      <c r="QRB3" s="437"/>
      <c r="QRC3" s="437"/>
      <c r="QRD3" s="437"/>
      <c r="QRE3" s="437"/>
      <c r="QRF3" s="437"/>
      <c r="QRG3" s="437"/>
      <c r="QRH3" s="437"/>
      <c r="QRI3" s="437"/>
      <c r="QRJ3" s="437"/>
      <c r="QRK3" s="437"/>
      <c r="QRL3" s="437"/>
      <c r="QRM3" s="437"/>
      <c r="QRN3" s="437"/>
      <c r="QRO3" s="437"/>
      <c r="QRP3" s="437"/>
      <c r="QRQ3" s="437"/>
      <c r="QRR3" s="437"/>
      <c r="QRS3" s="437"/>
      <c r="QRT3" s="437"/>
      <c r="QRU3" s="437"/>
      <c r="QRV3" s="437"/>
      <c r="QRW3" s="437"/>
      <c r="QRX3" s="437"/>
      <c r="QRY3" s="437"/>
      <c r="QRZ3" s="437"/>
      <c r="QSA3" s="437"/>
      <c r="QSB3" s="437"/>
      <c r="QSC3" s="437"/>
      <c r="QSD3" s="437"/>
      <c r="QSE3" s="437"/>
      <c r="QSF3" s="437"/>
      <c r="QSG3" s="437"/>
      <c r="QSH3" s="437"/>
      <c r="QSI3" s="437"/>
      <c r="QSJ3" s="437"/>
      <c r="QSK3" s="437"/>
      <c r="QSL3" s="437"/>
      <c r="QSM3" s="437"/>
      <c r="QSN3" s="437"/>
      <c r="QSO3" s="437"/>
      <c r="QSP3" s="437"/>
      <c r="QSQ3" s="437"/>
      <c r="QSR3" s="437"/>
      <c r="QSS3" s="437"/>
      <c r="QST3" s="437"/>
      <c r="QSU3" s="437"/>
      <c r="QSV3" s="437"/>
      <c r="QSW3" s="437"/>
      <c r="QSX3" s="437"/>
      <c r="QSY3" s="437"/>
      <c r="QSZ3" s="437"/>
      <c r="QTA3" s="437"/>
      <c r="QTB3" s="437"/>
      <c r="QTC3" s="437"/>
      <c r="QTD3" s="437"/>
      <c r="QTE3" s="437"/>
      <c r="QTF3" s="437"/>
      <c r="QTG3" s="437"/>
      <c r="QTH3" s="437"/>
      <c r="QTI3" s="437"/>
      <c r="QTJ3" s="437"/>
      <c r="QTK3" s="437"/>
      <c r="QTL3" s="437"/>
      <c r="QTM3" s="437"/>
      <c r="QTN3" s="437"/>
      <c r="QTO3" s="437"/>
      <c r="QTP3" s="437"/>
      <c r="QTQ3" s="437"/>
      <c r="QTR3" s="437"/>
      <c r="QTS3" s="437"/>
      <c r="QTT3" s="437"/>
      <c r="QTU3" s="437"/>
      <c r="QTV3" s="437"/>
      <c r="QTW3" s="437"/>
      <c r="QTX3" s="437"/>
      <c r="QTY3" s="437"/>
      <c r="QTZ3" s="437"/>
      <c r="QUA3" s="437"/>
      <c r="QUB3" s="437"/>
      <c r="QUC3" s="437"/>
      <c r="QUD3" s="437"/>
      <c r="QUE3" s="437"/>
      <c r="QUF3" s="437"/>
      <c r="QUG3" s="437"/>
      <c r="QUH3" s="437"/>
      <c r="QUI3" s="437"/>
      <c r="QUJ3" s="437"/>
      <c r="QUK3" s="437"/>
      <c r="QUL3" s="437"/>
      <c r="QUM3" s="437"/>
      <c r="QUN3" s="437"/>
      <c r="QUO3" s="437"/>
      <c r="QUP3" s="437"/>
      <c r="QUQ3" s="437"/>
      <c r="QUR3" s="437"/>
      <c r="QUS3" s="437"/>
      <c r="QUT3" s="437"/>
      <c r="QUU3" s="437"/>
      <c r="QUV3" s="437"/>
      <c r="QUW3" s="437"/>
      <c r="QUX3" s="437"/>
      <c r="QUY3" s="437"/>
      <c r="QUZ3" s="437"/>
      <c r="QVA3" s="437"/>
      <c r="QVB3" s="437"/>
      <c r="QVC3" s="437"/>
      <c r="QVD3" s="437"/>
      <c r="QVE3" s="437"/>
      <c r="QVF3" s="437"/>
      <c r="QVG3" s="437"/>
      <c r="QVH3" s="437"/>
      <c r="QVI3" s="437"/>
      <c r="QVJ3" s="437"/>
      <c r="QVK3" s="437"/>
      <c r="QVL3" s="437"/>
      <c r="QVM3" s="437"/>
      <c r="QVN3" s="437"/>
      <c r="QVO3" s="437"/>
      <c r="QVP3" s="437"/>
      <c r="QVQ3" s="437"/>
      <c r="QVR3" s="437"/>
      <c r="QVS3" s="437"/>
      <c r="QVT3" s="437"/>
      <c r="QVU3" s="437"/>
      <c r="QVV3" s="437"/>
      <c r="QVW3" s="437"/>
      <c r="QVX3" s="437"/>
      <c r="QVY3" s="437"/>
      <c r="QVZ3" s="437"/>
      <c r="QWA3" s="437"/>
      <c r="QWB3" s="437"/>
      <c r="QWC3" s="437"/>
      <c r="QWD3" s="437"/>
      <c r="QWE3" s="437"/>
      <c r="QWF3" s="437"/>
      <c r="QWG3" s="437"/>
      <c r="QWH3" s="437"/>
      <c r="QWI3" s="437"/>
      <c r="QWJ3" s="437"/>
      <c r="QWK3" s="437"/>
      <c r="QWL3" s="437"/>
      <c r="QWM3" s="437"/>
      <c r="QWN3" s="437"/>
      <c r="QWO3" s="437"/>
      <c r="QWP3" s="437"/>
      <c r="QWQ3" s="437"/>
      <c r="QWR3" s="437"/>
      <c r="QWS3" s="437"/>
      <c r="QWT3" s="437"/>
      <c r="QWU3" s="437"/>
      <c r="QWV3" s="437"/>
      <c r="QWW3" s="437"/>
      <c r="QWX3" s="437"/>
      <c r="QWY3" s="437"/>
      <c r="QWZ3" s="437"/>
      <c r="QXA3" s="437"/>
      <c r="QXB3" s="437"/>
      <c r="QXC3" s="437"/>
      <c r="QXD3" s="437"/>
      <c r="QXE3" s="437"/>
      <c r="QXF3" s="437"/>
      <c r="QXG3" s="437"/>
      <c r="QXH3" s="437"/>
      <c r="QXI3" s="437"/>
      <c r="QXJ3" s="437"/>
      <c r="QXK3" s="437"/>
      <c r="QXL3" s="437"/>
      <c r="QXM3" s="437"/>
      <c r="QXN3" s="437"/>
      <c r="QXO3" s="437"/>
      <c r="QXP3" s="437"/>
      <c r="QXQ3" s="437"/>
      <c r="QXR3" s="437"/>
      <c r="QXS3" s="437"/>
      <c r="QXT3" s="437"/>
      <c r="QXU3" s="437"/>
      <c r="QXV3" s="437"/>
      <c r="QXW3" s="437"/>
      <c r="QXX3" s="437"/>
      <c r="QXY3" s="437"/>
      <c r="QXZ3" s="437"/>
      <c r="QYA3" s="437"/>
      <c r="QYB3" s="437"/>
      <c r="QYC3" s="437"/>
      <c r="QYD3" s="437"/>
      <c r="QYE3" s="437"/>
      <c r="QYF3" s="437"/>
      <c r="QYG3" s="437"/>
      <c r="QYH3" s="437"/>
      <c r="QYI3" s="437"/>
      <c r="QYJ3" s="437"/>
      <c r="QYK3" s="437"/>
      <c r="QYL3" s="437"/>
      <c r="QYM3" s="437"/>
      <c r="QYN3" s="437"/>
      <c r="QYO3" s="437"/>
      <c r="QYP3" s="437"/>
      <c r="QYQ3" s="437"/>
      <c r="QYR3" s="437"/>
      <c r="QYS3" s="437"/>
      <c r="QYT3" s="437"/>
      <c r="QYU3" s="437"/>
      <c r="QYV3" s="437"/>
      <c r="QYW3" s="437"/>
      <c r="QYX3" s="437"/>
      <c r="QYY3" s="437"/>
      <c r="QYZ3" s="437"/>
      <c r="QZA3" s="437"/>
      <c r="QZB3" s="437"/>
      <c r="QZC3" s="437"/>
      <c r="QZD3" s="437"/>
      <c r="QZE3" s="437"/>
      <c r="QZF3" s="437"/>
      <c r="QZG3" s="437"/>
      <c r="QZH3" s="437"/>
      <c r="QZI3" s="437"/>
      <c r="QZJ3" s="437"/>
      <c r="QZK3" s="437"/>
      <c r="QZL3" s="437"/>
      <c r="QZM3" s="437"/>
      <c r="QZN3" s="437"/>
      <c r="QZO3" s="437"/>
      <c r="QZP3" s="437"/>
      <c r="QZQ3" s="437"/>
      <c r="QZR3" s="437"/>
      <c r="QZS3" s="437"/>
      <c r="QZT3" s="437"/>
      <c r="QZU3" s="437"/>
      <c r="QZV3" s="437"/>
      <c r="QZW3" s="437"/>
      <c r="QZX3" s="437"/>
      <c r="QZY3" s="437"/>
      <c r="QZZ3" s="437"/>
      <c r="RAA3" s="437"/>
      <c r="RAB3" s="437"/>
      <c r="RAC3" s="437"/>
      <c r="RAD3" s="437"/>
      <c r="RAE3" s="437"/>
      <c r="RAF3" s="437"/>
      <c r="RAG3" s="437"/>
      <c r="RAH3" s="437"/>
      <c r="RAI3" s="437"/>
      <c r="RAJ3" s="437"/>
      <c r="RAK3" s="437"/>
      <c r="RAL3" s="437"/>
      <c r="RAM3" s="437"/>
      <c r="RAN3" s="437"/>
      <c r="RAO3" s="437"/>
      <c r="RAP3" s="437"/>
      <c r="RAQ3" s="437"/>
      <c r="RAR3" s="437"/>
      <c r="RAS3" s="437"/>
      <c r="RAT3" s="437"/>
      <c r="RAU3" s="437"/>
      <c r="RAV3" s="437"/>
      <c r="RAW3" s="437"/>
      <c r="RAX3" s="437"/>
      <c r="RAY3" s="437"/>
      <c r="RAZ3" s="437"/>
      <c r="RBA3" s="437"/>
      <c r="RBB3" s="437"/>
      <c r="RBC3" s="437"/>
      <c r="RBD3" s="437"/>
      <c r="RBE3" s="437"/>
      <c r="RBF3" s="437"/>
      <c r="RBG3" s="437"/>
      <c r="RBH3" s="437"/>
      <c r="RBI3" s="437"/>
      <c r="RBJ3" s="437"/>
      <c r="RBK3" s="437"/>
      <c r="RBL3" s="437"/>
      <c r="RBM3" s="437"/>
      <c r="RBN3" s="437"/>
      <c r="RBO3" s="437"/>
      <c r="RBP3" s="437"/>
      <c r="RBQ3" s="437"/>
      <c r="RBR3" s="437"/>
      <c r="RBS3" s="437"/>
      <c r="RBT3" s="437"/>
      <c r="RBU3" s="437"/>
      <c r="RBV3" s="437"/>
      <c r="RBW3" s="437"/>
      <c r="RBX3" s="437"/>
      <c r="RBY3" s="437"/>
      <c r="RBZ3" s="437"/>
      <c r="RCA3" s="437"/>
      <c r="RCB3" s="437"/>
      <c r="RCC3" s="437"/>
      <c r="RCD3" s="437"/>
      <c r="RCE3" s="437"/>
      <c r="RCF3" s="437"/>
      <c r="RCG3" s="437"/>
      <c r="RCH3" s="437"/>
      <c r="RCI3" s="437"/>
      <c r="RCJ3" s="437"/>
      <c r="RCK3" s="437"/>
      <c r="RCL3" s="437"/>
      <c r="RCM3" s="437"/>
      <c r="RCN3" s="437"/>
      <c r="RCO3" s="437"/>
      <c r="RCP3" s="437"/>
      <c r="RCQ3" s="437"/>
      <c r="RCR3" s="437"/>
      <c r="RCS3" s="437"/>
      <c r="RCT3" s="437"/>
      <c r="RCU3" s="437"/>
      <c r="RCV3" s="437"/>
      <c r="RCW3" s="437"/>
      <c r="RCX3" s="437"/>
      <c r="RCY3" s="437"/>
      <c r="RCZ3" s="437"/>
      <c r="RDA3" s="437"/>
      <c r="RDB3" s="437"/>
      <c r="RDC3" s="437"/>
      <c r="RDD3" s="437"/>
      <c r="RDE3" s="437"/>
      <c r="RDF3" s="437"/>
      <c r="RDG3" s="437"/>
      <c r="RDH3" s="437"/>
      <c r="RDI3" s="437"/>
      <c r="RDJ3" s="437"/>
      <c r="RDK3" s="437"/>
      <c r="RDL3" s="437"/>
      <c r="RDM3" s="437"/>
      <c r="RDN3" s="437"/>
      <c r="RDO3" s="437"/>
      <c r="RDP3" s="437"/>
      <c r="RDQ3" s="437"/>
      <c r="RDR3" s="437"/>
      <c r="RDS3" s="437"/>
      <c r="RDT3" s="437"/>
      <c r="RDU3" s="437"/>
      <c r="RDV3" s="437"/>
      <c r="RDW3" s="437"/>
      <c r="RDX3" s="437"/>
      <c r="RDY3" s="437"/>
      <c r="RDZ3" s="437"/>
      <c r="REA3" s="437"/>
      <c r="REB3" s="437"/>
      <c r="REC3" s="437"/>
      <c r="RED3" s="437"/>
      <c r="REE3" s="437"/>
      <c r="REF3" s="437"/>
      <c r="REG3" s="437"/>
      <c r="REH3" s="437"/>
      <c r="REI3" s="437"/>
      <c r="REJ3" s="437"/>
      <c r="REK3" s="437"/>
      <c r="REL3" s="437"/>
      <c r="REM3" s="437"/>
      <c r="REN3" s="437"/>
      <c r="REO3" s="437"/>
      <c r="REP3" s="437"/>
      <c r="REQ3" s="437"/>
      <c r="RER3" s="437"/>
      <c r="RES3" s="437"/>
      <c r="RET3" s="437"/>
      <c r="REU3" s="437"/>
      <c r="REV3" s="437"/>
      <c r="REW3" s="437"/>
      <c r="REX3" s="437"/>
      <c r="REY3" s="437"/>
      <c r="REZ3" s="437"/>
      <c r="RFA3" s="437"/>
      <c r="RFB3" s="437"/>
      <c r="RFC3" s="437"/>
      <c r="RFD3" s="437"/>
      <c r="RFE3" s="437"/>
      <c r="RFF3" s="437"/>
      <c r="RFG3" s="437"/>
      <c r="RFH3" s="437"/>
      <c r="RFI3" s="437"/>
      <c r="RFJ3" s="437"/>
      <c r="RFK3" s="437"/>
      <c r="RFL3" s="437"/>
      <c r="RFM3" s="437"/>
      <c r="RFN3" s="437"/>
      <c r="RFO3" s="437"/>
      <c r="RFP3" s="437"/>
      <c r="RFQ3" s="437"/>
      <c r="RFR3" s="437"/>
      <c r="RFS3" s="437"/>
      <c r="RFT3" s="437"/>
      <c r="RFU3" s="437"/>
      <c r="RFV3" s="437"/>
      <c r="RFW3" s="437"/>
      <c r="RFX3" s="437"/>
      <c r="RFY3" s="437"/>
      <c r="RFZ3" s="437"/>
      <c r="RGA3" s="437"/>
      <c r="RGB3" s="437"/>
      <c r="RGC3" s="437"/>
      <c r="RGD3" s="437"/>
      <c r="RGE3" s="437"/>
      <c r="RGF3" s="437"/>
      <c r="RGG3" s="437"/>
      <c r="RGH3" s="437"/>
      <c r="RGI3" s="437"/>
      <c r="RGJ3" s="437"/>
      <c r="RGK3" s="437"/>
      <c r="RGL3" s="437"/>
      <c r="RGM3" s="437"/>
      <c r="RGN3" s="437"/>
      <c r="RGO3" s="437"/>
      <c r="RGP3" s="437"/>
      <c r="RGQ3" s="437"/>
      <c r="RGR3" s="437"/>
      <c r="RGS3" s="437"/>
      <c r="RGT3" s="437"/>
      <c r="RGU3" s="437"/>
      <c r="RGV3" s="437"/>
      <c r="RGW3" s="437"/>
      <c r="RGX3" s="437"/>
      <c r="RGY3" s="437"/>
      <c r="RGZ3" s="437"/>
      <c r="RHA3" s="437"/>
      <c r="RHB3" s="437"/>
      <c r="RHC3" s="437"/>
      <c r="RHD3" s="437"/>
      <c r="RHE3" s="437"/>
      <c r="RHF3" s="437"/>
      <c r="RHG3" s="437"/>
      <c r="RHH3" s="437"/>
      <c r="RHI3" s="437"/>
      <c r="RHJ3" s="437"/>
      <c r="RHK3" s="437"/>
      <c r="RHL3" s="437"/>
      <c r="RHM3" s="437"/>
      <c r="RHN3" s="437"/>
      <c r="RHO3" s="437"/>
      <c r="RHP3" s="437"/>
      <c r="RHQ3" s="437"/>
      <c r="RHR3" s="437"/>
      <c r="RHS3" s="437"/>
      <c r="RHT3" s="437"/>
      <c r="RHU3" s="437"/>
      <c r="RHV3" s="437"/>
      <c r="RHW3" s="437"/>
      <c r="RHX3" s="437"/>
      <c r="RHY3" s="437"/>
      <c r="RHZ3" s="437"/>
      <c r="RIA3" s="437"/>
      <c r="RIB3" s="437"/>
      <c r="RIC3" s="437"/>
      <c r="RID3" s="437"/>
      <c r="RIE3" s="437"/>
      <c r="RIF3" s="437"/>
      <c r="RIG3" s="437"/>
      <c r="RIH3" s="437"/>
      <c r="RII3" s="437"/>
      <c r="RIJ3" s="437"/>
      <c r="RIK3" s="437"/>
      <c r="RIL3" s="437"/>
      <c r="RIM3" s="437"/>
      <c r="RIN3" s="437"/>
      <c r="RIO3" s="437"/>
      <c r="RIP3" s="437"/>
      <c r="RIQ3" s="437"/>
      <c r="RIR3" s="437"/>
      <c r="RIS3" s="437"/>
      <c r="RIT3" s="437"/>
      <c r="RIU3" s="437"/>
      <c r="RIV3" s="437"/>
      <c r="RIW3" s="437"/>
      <c r="RIX3" s="437"/>
      <c r="RIY3" s="437"/>
      <c r="RIZ3" s="437"/>
      <c r="RJA3" s="437"/>
      <c r="RJB3" s="437"/>
      <c r="RJC3" s="437"/>
      <c r="RJD3" s="437"/>
      <c r="RJE3" s="437"/>
      <c r="RJF3" s="437"/>
      <c r="RJG3" s="437"/>
      <c r="RJH3" s="437"/>
      <c r="RJI3" s="437"/>
      <c r="RJJ3" s="437"/>
      <c r="RJK3" s="437"/>
      <c r="RJL3" s="437"/>
      <c r="RJM3" s="437"/>
      <c r="RJN3" s="437"/>
      <c r="RJO3" s="437"/>
      <c r="RJP3" s="437"/>
      <c r="RJQ3" s="437"/>
      <c r="RJR3" s="437"/>
      <c r="RJS3" s="437"/>
      <c r="RJT3" s="437"/>
      <c r="RJU3" s="437"/>
      <c r="RJV3" s="437"/>
      <c r="RJW3" s="437"/>
      <c r="RJX3" s="437"/>
      <c r="RJY3" s="437"/>
      <c r="RJZ3" s="437"/>
      <c r="RKA3" s="437"/>
      <c r="RKB3" s="437"/>
      <c r="RKC3" s="437"/>
      <c r="RKD3" s="437"/>
      <c r="RKE3" s="437"/>
      <c r="RKF3" s="437"/>
      <c r="RKG3" s="437"/>
      <c r="RKH3" s="437"/>
      <c r="RKI3" s="437"/>
      <c r="RKJ3" s="437"/>
      <c r="RKK3" s="437"/>
      <c r="RKL3" s="437"/>
      <c r="RKM3" s="437"/>
      <c r="RKN3" s="437"/>
      <c r="RKO3" s="437"/>
      <c r="RKP3" s="437"/>
      <c r="RKQ3" s="437"/>
      <c r="RKR3" s="437"/>
      <c r="RKS3" s="437"/>
      <c r="RKT3" s="437"/>
      <c r="RKU3" s="437"/>
      <c r="RKV3" s="437"/>
      <c r="RKW3" s="437"/>
      <c r="RKX3" s="437"/>
      <c r="RKY3" s="437"/>
      <c r="RKZ3" s="437"/>
      <c r="RLA3" s="437"/>
      <c r="RLB3" s="437"/>
      <c r="RLC3" s="437"/>
      <c r="RLD3" s="437"/>
      <c r="RLE3" s="437"/>
      <c r="RLF3" s="437"/>
      <c r="RLG3" s="437"/>
      <c r="RLH3" s="437"/>
      <c r="RLI3" s="437"/>
      <c r="RLJ3" s="437"/>
      <c r="RLK3" s="437"/>
      <c r="RLL3" s="437"/>
      <c r="RLM3" s="437"/>
      <c r="RLN3" s="437"/>
      <c r="RLO3" s="437"/>
      <c r="RLP3" s="437"/>
      <c r="RLQ3" s="437"/>
      <c r="RLR3" s="437"/>
      <c r="RLS3" s="437"/>
      <c r="RLT3" s="437"/>
      <c r="RLU3" s="437"/>
      <c r="RLV3" s="437"/>
      <c r="RLW3" s="437"/>
      <c r="RLX3" s="437"/>
      <c r="RLY3" s="437"/>
      <c r="RLZ3" s="437"/>
      <c r="RMA3" s="437"/>
      <c r="RMB3" s="437"/>
      <c r="RMC3" s="437"/>
      <c r="RMD3" s="437"/>
      <c r="RME3" s="437"/>
      <c r="RMF3" s="437"/>
      <c r="RMG3" s="437"/>
      <c r="RMH3" s="437"/>
      <c r="RMI3" s="437"/>
      <c r="RMJ3" s="437"/>
      <c r="RMK3" s="437"/>
      <c r="RML3" s="437"/>
      <c r="RMM3" s="437"/>
      <c r="RMN3" s="437"/>
      <c r="RMO3" s="437"/>
      <c r="RMP3" s="437"/>
      <c r="RMQ3" s="437"/>
      <c r="RMR3" s="437"/>
      <c r="RMS3" s="437"/>
      <c r="RMT3" s="437"/>
      <c r="RMU3" s="437"/>
      <c r="RMV3" s="437"/>
      <c r="RMW3" s="437"/>
      <c r="RMX3" s="437"/>
      <c r="RMY3" s="437"/>
      <c r="RMZ3" s="437"/>
      <c r="RNA3" s="437"/>
      <c r="RNB3" s="437"/>
      <c r="RNC3" s="437"/>
      <c r="RND3" s="437"/>
      <c r="RNE3" s="437"/>
      <c r="RNF3" s="437"/>
      <c r="RNG3" s="437"/>
      <c r="RNH3" s="437"/>
      <c r="RNI3" s="437"/>
      <c r="RNJ3" s="437"/>
      <c r="RNK3" s="437"/>
      <c r="RNL3" s="437"/>
      <c r="RNM3" s="437"/>
      <c r="RNN3" s="437"/>
      <c r="RNO3" s="437"/>
      <c r="RNP3" s="437"/>
      <c r="RNQ3" s="437"/>
      <c r="RNR3" s="437"/>
      <c r="RNS3" s="437"/>
      <c r="RNT3" s="437"/>
      <c r="RNU3" s="437"/>
      <c r="RNV3" s="437"/>
      <c r="RNW3" s="437"/>
      <c r="RNX3" s="437"/>
      <c r="RNY3" s="437"/>
      <c r="RNZ3" s="437"/>
      <c r="ROA3" s="437"/>
      <c r="ROB3" s="437"/>
      <c r="ROC3" s="437"/>
      <c r="ROD3" s="437"/>
      <c r="ROE3" s="437"/>
      <c r="ROF3" s="437"/>
      <c r="ROG3" s="437"/>
      <c r="ROH3" s="437"/>
      <c r="ROI3" s="437"/>
      <c r="ROJ3" s="437"/>
      <c r="ROK3" s="437"/>
      <c r="ROL3" s="437"/>
      <c r="ROM3" s="437"/>
      <c r="RON3" s="437"/>
      <c r="ROO3" s="437"/>
      <c r="ROP3" s="437"/>
      <c r="ROQ3" s="437"/>
      <c r="ROR3" s="437"/>
      <c r="ROS3" s="437"/>
      <c r="ROT3" s="437"/>
      <c r="ROU3" s="437"/>
      <c r="ROV3" s="437"/>
      <c r="ROW3" s="437"/>
      <c r="ROX3" s="437"/>
      <c r="ROY3" s="437"/>
      <c r="ROZ3" s="437"/>
      <c r="RPA3" s="437"/>
      <c r="RPB3" s="437"/>
      <c r="RPC3" s="437"/>
      <c r="RPD3" s="437"/>
      <c r="RPE3" s="437"/>
      <c r="RPF3" s="437"/>
      <c r="RPG3" s="437"/>
      <c r="RPH3" s="437"/>
      <c r="RPI3" s="437"/>
      <c r="RPJ3" s="437"/>
      <c r="RPK3" s="437"/>
      <c r="RPL3" s="437"/>
      <c r="RPM3" s="437"/>
      <c r="RPN3" s="437"/>
      <c r="RPO3" s="437"/>
      <c r="RPP3" s="437"/>
      <c r="RPQ3" s="437"/>
      <c r="RPR3" s="437"/>
      <c r="RPS3" s="437"/>
      <c r="RPT3" s="437"/>
      <c r="RPU3" s="437"/>
      <c r="RPV3" s="437"/>
      <c r="RPW3" s="437"/>
      <c r="RPX3" s="437"/>
      <c r="RPY3" s="437"/>
      <c r="RPZ3" s="437"/>
      <c r="RQA3" s="437"/>
      <c r="RQB3" s="437"/>
      <c r="RQC3" s="437"/>
      <c r="RQD3" s="437"/>
      <c r="RQE3" s="437"/>
      <c r="RQF3" s="437"/>
      <c r="RQG3" s="437"/>
      <c r="RQH3" s="437"/>
      <c r="RQI3" s="437"/>
      <c r="RQJ3" s="437"/>
      <c r="RQK3" s="437"/>
      <c r="RQL3" s="437"/>
      <c r="RQM3" s="437"/>
      <c r="RQN3" s="437"/>
      <c r="RQO3" s="437"/>
      <c r="RQP3" s="437"/>
      <c r="RQQ3" s="437"/>
      <c r="RQR3" s="437"/>
      <c r="RQS3" s="437"/>
      <c r="RQT3" s="437"/>
      <c r="RQU3" s="437"/>
      <c r="RQV3" s="437"/>
      <c r="RQW3" s="437"/>
      <c r="RQX3" s="437"/>
      <c r="RQY3" s="437"/>
      <c r="RQZ3" s="437"/>
      <c r="RRA3" s="437"/>
      <c r="RRB3" s="437"/>
      <c r="RRC3" s="437"/>
      <c r="RRD3" s="437"/>
      <c r="RRE3" s="437"/>
      <c r="RRF3" s="437"/>
      <c r="RRG3" s="437"/>
      <c r="RRH3" s="437"/>
      <c r="RRI3" s="437"/>
      <c r="RRJ3" s="437"/>
      <c r="RRK3" s="437"/>
      <c r="RRL3" s="437"/>
      <c r="RRM3" s="437"/>
      <c r="RRN3" s="437"/>
      <c r="RRO3" s="437"/>
      <c r="RRP3" s="437"/>
      <c r="RRQ3" s="437"/>
      <c r="RRR3" s="437"/>
      <c r="RRS3" s="437"/>
      <c r="RRT3" s="437"/>
      <c r="RRU3" s="437"/>
      <c r="RRV3" s="437"/>
      <c r="RRW3" s="437"/>
      <c r="RRX3" s="437"/>
      <c r="RRY3" s="437"/>
      <c r="RRZ3" s="437"/>
      <c r="RSA3" s="437"/>
      <c r="RSB3" s="437"/>
      <c r="RSC3" s="437"/>
      <c r="RSD3" s="437"/>
      <c r="RSE3" s="437"/>
      <c r="RSF3" s="437"/>
      <c r="RSG3" s="437"/>
      <c r="RSH3" s="437"/>
      <c r="RSI3" s="437"/>
      <c r="RSJ3" s="437"/>
      <c r="RSK3" s="437"/>
      <c r="RSL3" s="437"/>
      <c r="RSM3" s="437"/>
      <c r="RSN3" s="437"/>
      <c r="RSO3" s="437"/>
      <c r="RSP3" s="437"/>
      <c r="RSQ3" s="437"/>
      <c r="RSR3" s="437"/>
      <c r="RSS3" s="437"/>
      <c r="RST3" s="437"/>
      <c r="RSU3" s="437"/>
      <c r="RSV3" s="437"/>
      <c r="RSW3" s="437"/>
      <c r="RSX3" s="437"/>
      <c r="RSY3" s="437"/>
      <c r="RSZ3" s="437"/>
      <c r="RTA3" s="437"/>
      <c r="RTB3" s="437"/>
      <c r="RTC3" s="437"/>
      <c r="RTD3" s="437"/>
      <c r="RTE3" s="437"/>
      <c r="RTF3" s="437"/>
      <c r="RTG3" s="437"/>
      <c r="RTH3" s="437"/>
      <c r="RTI3" s="437"/>
      <c r="RTJ3" s="437"/>
      <c r="RTK3" s="437"/>
      <c r="RTL3" s="437"/>
      <c r="RTM3" s="437"/>
      <c r="RTN3" s="437"/>
      <c r="RTO3" s="437"/>
      <c r="RTP3" s="437"/>
      <c r="RTQ3" s="437"/>
      <c r="RTR3" s="437"/>
      <c r="RTS3" s="437"/>
      <c r="RTT3" s="437"/>
      <c r="RTU3" s="437"/>
      <c r="RTV3" s="437"/>
      <c r="RTW3" s="437"/>
      <c r="RTX3" s="437"/>
      <c r="RTY3" s="437"/>
      <c r="RTZ3" s="437"/>
      <c r="RUA3" s="437"/>
      <c r="RUB3" s="437"/>
      <c r="RUC3" s="437"/>
      <c r="RUD3" s="437"/>
      <c r="RUE3" s="437"/>
      <c r="RUF3" s="437"/>
      <c r="RUG3" s="437"/>
      <c r="RUH3" s="437"/>
      <c r="RUI3" s="437"/>
      <c r="RUJ3" s="437"/>
      <c r="RUK3" s="437"/>
      <c r="RUL3" s="437"/>
      <c r="RUM3" s="437"/>
      <c r="RUN3" s="437"/>
      <c r="RUO3" s="437"/>
      <c r="RUP3" s="437"/>
      <c r="RUQ3" s="437"/>
      <c r="RUR3" s="437"/>
      <c r="RUS3" s="437"/>
      <c r="RUT3" s="437"/>
      <c r="RUU3" s="437"/>
      <c r="RUV3" s="437"/>
      <c r="RUW3" s="437"/>
      <c r="RUX3" s="437"/>
      <c r="RUY3" s="437"/>
      <c r="RUZ3" s="437"/>
      <c r="RVA3" s="437"/>
      <c r="RVB3" s="437"/>
      <c r="RVC3" s="437"/>
      <c r="RVD3" s="437"/>
      <c r="RVE3" s="437"/>
      <c r="RVF3" s="437"/>
      <c r="RVG3" s="437"/>
      <c r="RVH3" s="437"/>
      <c r="RVI3" s="437"/>
      <c r="RVJ3" s="437"/>
      <c r="RVK3" s="437"/>
      <c r="RVL3" s="437"/>
      <c r="RVM3" s="437"/>
      <c r="RVN3" s="437"/>
      <c r="RVO3" s="437"/>
      <c r="RVP3" s="437"/>
      <c r="RVQ3" s="437"/>
      <c r="RVR3" s="437"/>
      <c r="RVS3" s="437"/>
      <c r="RVT3" s="437"/>
      <c r="RVU3" s="437"/>
      <c r="RVV3" s="437"/>
      <c r="RVW3" s="437"/>
      <c r="RVX3" s="437"/>
      <c r="RVY3" s="437"/>
      <c r="RVZ3" s="437"/>
      <c r="RWA3" s="437"/>
      <c r="RWB3" s="437"/>
      <c r="RWC3" s="437"/>
      <c r="RWD3" s="437"/>
      <c r="RWE3" s="437"/>
      <c r="RWF3" s="437"/>
      <c r="RWG3" s="437"/>
      <c r="RWH3" s="437"/>
      <c r="RWI3" s="437"/>
      <c r="RWJ3" s="437"/>
      <c r="RWK3" s="437"/>
      <c r="RWL3" s="437"/>
      <c r="RWM3" s="437"/>
      <c r="RWN3" s="437"/>
      <c r="RWO3" s="437"/>
      <c r="RWP3" s="437"/>
      <c r="RWQ3" s="437"/>
      <c r="RWR3" s="437"/>
      <c r="RWS3" s="437"/>
      <c r="RWT3" s="437"/>
      <c r="RWU3" s="437"/>
      <c r="RWV3" s="437"/>
      <c r="RWW3" s="437"/>
      <c r="RWX3" s="437"/>
      <c r="RWY3" s="437"/>
      <c r="RWZ3" s="437"/>
      <c r="RXA3" s="437"/>
      <c r="RXB3" s="437"/>
      <c r="RXC3" s="437"/>
      <c r="RXD3" s="437"/>
      <c r="RXE3" s="437"/>
      <c r="RXF3" s="437"/>
      <c r="RXG3" s="437"/>
      <c r="RXH3" s="437"/>
      <c r="RXI3" s="437"/>
      <c r="RXJ3" s="437"/>
      <c r="RXK3" s="437"/>
      <c r="RXL3" s="437"/>
      <c r="RXM3" s="437"/>
      <c r="RXN3" s="437"/>
      <c r="RXO3" s="437"/>
      <c r="RXP3" s="437"/>
      <c r="RXQ3" s="437"/>
      <c r="RXR3" s="437"/>
      <c r="RXS3" s="437"/>
      <c r="RXT3" s="437"/>
      <c r="RXU3" s="437"/>
      <c r="RXV3" s="437"/>
      <c r="RXW3" s="437"/>
      <c r="RXX3" s="437"/>
      <c r="RXY3" s="437"/>
      <c r="RXZ3" s="437"/>
      <c r="RYA3" s="437"/>
      <c r="RYB3" s="437"/>
      <c r="RYC3" s="437"/>
      <c r="RYD3" s="437"/>
      <c r="RYE3" s="437"/>
      <c r="RYF3" s="437"/>
      <c r="RYG3" s="437"/>
      <c r="RYH3" s="437"/>
      <c r="RYI3" s="437"/>
      <c r="RYJ3" s="437"/>
      <c r="RYK3" s="437"/>
      <c r="RYL3" s="437"/>
      <c r="RYM3" s="437"/>
      <c r="RYN3" s="437"/>
      <c r="RYO3" s="437"/>
      <c r="RYP3" s="437"/>
      <c r="RYQ3" s="437"/>
      <c r="RYR3" s="437"/>
      <c r="RYS3" s="437"/>
      <c r="RYT3" s="437"/>
      <c r="RYU3" s="437"/>
      <c r="RYV3" s="437"/>
      <c r="RYW3" s="437"/>
      <c r="RYX3" s="437"/>
      <c r="RYY3" s="437"/>
      <c r="RYZ3" s="437"/>
      <c r="RZA3" s="437"/>
      <c r="RZB3" s="437"/>
      <c r="RZC3" s="437"/>
      <c r="RZD3" s="437"/>
      <c r="RZE3" s="437"/>
      <c r="RZF3" s="437"/>
      <c r="RZG3" s="437"/>
      <c r="RZH3" s="437"/>
      <c r="RZI3" s="437"/>
      <c r="RZJ3" s="437"/>
      <c r="RZK3" s="437"/>
      <c r="RZL3" s="437"/>
      <c r="RZM3" s="437"/>
      <c r="RZN3" s="437"/>
      <c r="RZO3" s="437"/>
      <c r="RZP3" s="437"/>
      <c r="RZQ3" s="437"/>
      <c r="RZR3" s="437"/>
      <c r="RZS3" s="437"/>
      <c r="RZT3" s="437"/>
      <c r="RZU3" s="437"/>
      <c r="RZV3" s="437"/>
      <c r="RZW3" s="437"/>
      <c r="RZX3" s="437"/>
      <c r="RZY3" s="437"/>
      <c r="RZZ3" s="437"/>
      <c r="SAA3" s="437"/>
      <c r="SAB3" s="437"/>
      <c r="SAC3" s="437"/>
      <c r="SAD3" s="437"/>
      <c r="SAE3" s="437"/>
      <c r="SAF3" s="437"/>
      <c r="SAG3" s="437"/>
      <c r="SAH3" s="437"/>
      <c r="SAI3" s="437"/>
      <c r="SAJ3" s="437"/>
      <c r="SAK3" s="437"/>
      <c r="SAL3" s="437"/>
      <c r="SAM3" s="437"/>
      <c r="SAN3" s="437"/>
      <c r="SAO3" s="437"/>
      <c r="SAP3" s="437"/>
      <c r="SAQ3" s="437"/>
      <c r="SAR3" s="437"/>
      <c r="SAS3" s="437"/>
      <c r="SAT3" s="437"/>
      <c r="SAU3" s="437"/>
      <c r="SAV3" s="437"/>
      <c r="SAW3" s="437"/>
      <c r="SAX3" s="437"/>
      <c r="SAY3" s="437"/>
      <c r="SAZ3" s="437"/>
      <c r="SBA3" s="437"/>
      <c r="SBB3" s="437"/>
      <c r="SBC3" s="437"/>
      <c r="SBD3" s="437"/>
      <c r="SBE3" s="437"/>
      <c r="SBF3" s="437"/>
      <c r="SBG3" s="437"/>
      <c r="SBH3" s="437"/>
      <c r="SBI3" s="437"/>
      <c r="SBJ3" s="437"/>
      <c r="SBK3" s="437"/>
      <c r="SBL3" s="437"/>
      <c r="SBM3" s="437"/>
      <c r="SBN3" s="437"/>
      <c r="SBO3" s="437"/>
      <c r="SBP3" s="437"/>
      <c r="SBQ3" s="437"/>
      <c r="SBR3" s="437"/>
      <c r="SBS3" s="437"/>
      <c r="SBT3" s="437"/>
      <c r="SBU3" s="437"/>
      <c r="SBV3" s="437"/>
      <c r="SBW3" s="437"/>
      <c r="SBX3" s="437"/>
      <c r="SBY3" s="437"/>
      <c r="SBZ3" s="437"/>
      <c r="SCA3" s="437"/>
      <c r="SCB3" s="437"/>
      <c r="SCC3" s="437"/>
      <c r="SCD3" s="437"/>
      <c r="SCE3" s="437"/>
      <c r="SCF3" s="437"/>
      <c r="SCG3" s="437"/>
      <c r="SCH3" s="437"/>
      <c r="SCI3" s="437"/>
      <c r="SCJ3" s="437"/>
      <c r="SCK3" s="437"/>
      <c r="SCL3" s="437"/>
      <c r="SCM3" s="437"/>
      <c r="SCN3" s="437"/>
      <c r="SCO3" s="437"/>
      <c r="SCP3" s="437"/>
      <c r="SCQ3" s="437"/>
      <c r="SCR3" s="437"/>
      <c r="SCS3" s="437"/>
      <c r="SCT3" s="437"/>
      <c r="SCU3" s="437"/>
      <c r="SCV3" s="437"/>
      <c r="SCW3" s="437"/>
      <c r="SCX3" s="437"/>
      <c r="SCY3" s="437"/>
      <c r="SCZ3" s="437"/>
      <c r="SDA3" s="437"/>
      <c r="SDB3" s="437"/>
      <c r="SDC3" s="437"/>
      <c r="SDD3" s="437"/>
      <c r="SDE3" s="437"/>
      <c r="SDF3" s="437"/>
      <c r="SDG3" s="437"/>
      <c r="SDH3" s="437"/>
      <c r="SDI3" s="437"/>
      <c r="SDJ3" s="437"/>
      <c r="SDK3" s="437"/>
      <c r="SDL3" s="437"/>
      <c r="SDM3" s="437"/>
      <c r="SDN3" s="437"/>
      <c r="SDO3" s="437"/>
      <c r="SDP3" s="437"/>
      <c r="SDQ3" s="437"/>
      <c r="SDR3" s="437"/>
      <c r="SDS3" s="437"/>
      <c r="SDT3" s="437"/>
      <c r="SDU3" s="437"/>
      <c r="SDV3" s="437"/>
      <c r="SDW3" s="437"/>
      <c r="SDX3" s="437"/>
      <c r="SDY3" s="437"/>
      <c r="SDZ3" s="437"/>
      <c r="SEA3" s="437"/>
      <c r="SEB3" s="437"/>
      <c r="SEC3" s="437"/>
      <c r="SED3" s="437"/>
      <c r="SEE3" s="437"/>
      <c r="SEF3" s="437"/>
      <c r="SEG3" s="437"/>
      <c r="SEH3" s="437"/>
      <c r="SEI3" s="437"/>
      <c r="SEJ3" s="437"/>
      <c r="SEK3" s="437"/>
      <c r="SEL3" s="437"/>
      <c r="SEM3" s="437"/>
      <c r="SEN3" s="437"/>
      <c r="SEO3" s="437"/>
      <c r="SEP3" s="437"/>
      <c r="SEQ3" s="437"/>
      <c r="SER3" s="437"/>
      <c r="SES3" s="437"/>
      <c r="SET3" s="437"/>
      <c r="SEU3" s="437"/>
      <c r="SEV3" s="437"/>
      <c r="SEW3" s="437"/>
      <c r="SEX3" s="437"/>
      <c r="SEY3" s="437"/>
      <c r="SEZ3" s="437"/>
      <c r="SFA3" s="437"/>
      <c r="SFB3" s="437"/>
      <c r="SFC3" s="437"/>
      <c r="SFD3" s="437"/>
      <c r="SFE3" s="437"/>
      <c r="SFF3" s="437"/>
      <c r="SFG3" s="437"/>
      <c r="SFH3" s="437"/>
      <c r="SFI3" s="437"/>
      <c r="SFJ3" s="437"/>
      <c r="SFK3" s="437"/>
      <c r="SFL3" s="437"/>
      <c r="SFM3" s="437"/>
      <c r="SFN3" s="437"/>
      <c r="SFO3" s="437"/>
      <c r="SFP3" s="437"/>
      <c r="SFQ3" s="437"/>
      <c r="SFR3" s="437"/>
      <c r="SFS3" s="437"/>
      <c r="SFT3" s="437"/>
      <c r="SFU3" s="437"/>
      <c r="SFV3" s="437"/>
      <c r="SFW3" s="437"/>
      <c r="SFX3" s="437"/>
      <c r="SFY3" s="437"/>
      <c r="SFZ3" s="437"/>
      <c r="SGA3" s="437"/>
      <c r="SGB3" s="437"/>
      <c r="SGC3" s="437"/>
      <c r="SGD3" s="437"/>
      <c r="SGE3" s="437"/>
      <c r="SGF3" s="437"/>
      <c r="SGG3" s="437"/>
      <c r="SGH3" s="437"/>
      <c r="SGI3" s="437"/>
      <c r="SGJ3" s="437"/>
      <c r="SGK3" s="437"/>
      <c r="SGL3" s="437"/>
      <c r="SGM3" s="437"/>
      <c r="SGN3" s="437"/>
      <c r="SGO3" s="437"/>
      <c r="SGP3" s="437"/>
      <c r="SGQ3" s="437"/>
      <c r="SGR3" s="437"/>
      <c r="SGS3" s="437"/>
      <c r="SGT3" s="437"/>
      <c r="SGU3" s="437"/>
      <c r="SGV3" s="437"/>
      <c r="SGW3" s="437"/>
      <c r="SGX3" s="437"/>
      <c r="SGY3" s="437"/>
      <c r="SGZ3" s="437"/>
      <c r="SHA3" s="437"/>
      <c r="SHB3" s="437"/>
      <c r="SHC3" s="437"/>
      <c r="SHD3" s="437"/>
      <c r="SHE3" s="437"/>
      <c r="SHF3" s="437"/>
      <c r="SHG3" s="437"/>
      <c r="SHH3" s="437"/>
      <c r="SHI3" s="437"/>
      <c r="SHJ3" s="437"/>
      <c r="SHK3" s="437"/>
      <c r="SHL3" s="437"/>
      <c r="SHM3" s="437"/>
      <c r="SHN3" s="437"/>
      <c r="SHO3" s="437"/>
      <c r="SHP3" s="437"/>
      <c r="SHQ3" s="437"/>
      <c r="SHR3" s="437"/>
      <c r="SHS3" s="437"/>
      <c r="SHT3" s="437"/>
      <c r="SHU3" s="437"/>
      <c r="SHV3" s="437"/>
      <c r="SHW3" s="437"/>
      <c r="SHX3" s="437"/>
      <c r="SHY3" s="437"/>
      <c r="SHZ3" s="437"/>
      <c r="SIA3" s="437"/>
      <c r="SIB3" s="437"/>
      <c r="SIC3" s="437"/>
      <c r="SID3" s="437"/>
      <c r="SIE3" s="437"/>
      <c r="SIF3" s="437"/>
      <c r="SIG3" s="437"/>
      <c r="SIH3" s="437"/>
      <c r="SII3" s="437"/>
      <c r="SIJ3" s="437"/>
      <c r="SIK3" s="437"/>
      <c r="SIL3" s="437"/>
      <c r="SIM3" s="437"/>
      <c r="SIN3" s="437"/>
      <c r="SIO3" s="437"/>
      <c r="SIP3" s="437"/>
      <c r="SIQ3" s="437"/>
      <c r="SIR3" s="437"/>
      <c r="SIS3" s="437"/>
      <c r="SIT3" s="437"/>
      <c r="SIU3" s="437"/>
      <c r="SIV3" s="437"/>
      <c r="SIW3" s="437"/>
      <c r="SIX3" s="437"/>
      <c r="SIY3" s="437"/>
      <c r="SIZ3" s="437"/>
      <c r="SJA3" s="437"/>
      <c r="SJB3" s="437"/>
      <c r="SJC3" s="437"/>
      <c r="SJD3" s="437"/>
      <c r="SJE3" s="437"/>
      <c r="SJF3" s="437"/>
      <c r="SJG3" s="437"/>
      <c r="SJH3" s="437"/>
      <c r="SJI3" s="437"/>
      <c r="SJJ3" s="437"/>
      <c r="SJK3" s="437"/>
      <c r="SJL3" s="437"/>
      <c r="SJM3" s="437"/>
      <c r="SJN3" s="437"/>
      <c r="SJO3" s="437"/>
      <c r="SJP3" s="437"/>
      <c r="SJQ3" s="437"/>
      <c r="SJR3" s="437"/>
      <c r="SJS3" s="437"/>
      <c r="SJT3" s="437"/>
      <c r="SJU3" s="437"/>
      <c r="SJV3" s="437"/>
      <c r="SJW3" s="437"/>
      <c r="SJX3" s="437"/>
      <c r="SJY3" s="437"/>
      <c r="SJZ3" s="437"/>
      <c r="SKA3" s="437"/>
      <c r="SKB3" s="437"/>
      <c r="SKC3" s="437"/>
      <c r="SKD3" s="437"/>
      <c r="SKE3" s="437"/>
      <c r="SKF3" s="437"/>
      <c r="SKG3" s="437"/>
      <c r="SKH3" s="437"/>
      <c r="SKI3" s="437"/>
      <c r="SKJ3" s="437"/>
      <c r="SKK3" s="437"/>
      <c r="SKL3" s="437"/>
      <c r="SKM3" s="437"/>
      <c r="SKN3" s="437"/>
      <c r="SKO3" s="437"/>
      <c r="SKP3" s="437"/>
      <c r="SKQ3" s="437"/>
      <c r="SKR3" s="437"/>
      <c r="SKS3" s="437"/>
      <c r="SKT3" s="437"/>
      <c r="SKU3" s="437"/>
      <c r="SKV3" s="437"/>
      <c r="SKW3" s="437"/>
      <c r="SKX3" s="437"/>
      <c r="SKY3" s="437"/>
      <c r="SKZ3" s="437"/>
      <c r="SLA3" s="437"/>
      <c r="SLB3" s="437"/>
      <c r="SLC3" s="437"/>
      <c r="SLD3" s="437"/>
      <c r="SLE3" s="437"/>
      <c r="SLF3" s="437"/>
      <c r="SLG3" s="437"/>
      <c r="SLH3" s="437"/>
      <c r="SLI3" s="437"/>
      <c r="SLJ3" s="437"/>
      <c r="SLK3" s="437"/>
      <c r="SLL3" s="437"/>
      <c r="SLM3" s="437"/>
      <c r="SLN3" s="437"/>
      <c r="SLO3" s="437"/>
      <c r="SLP3" s="437"/>
      <c r="SLQ3" s="437"/>
      <c r="SLR3" s="437"/>
      <c r="SLS3" s="437"/>
      <c r="SLT3" s="437"/>
      <c r="SLU3" s="437"/>
      <c r="SLV3" s="437"/>
      <c r="SLW3" s="437"/>
      <c r="SLX3" s="437"/>
      <c r="SLY3" s="437"/>
      <c r="SLZ3" s="437"/>
      <c r="SMA3" s="437"/>
      <c r="SMB3" s="437"/>
      <c r="SMC3" s="437"/>
      <c r="SMD3" s="437"/>
      <c r="SME3" s="437"/>
      <c r="SMF3" s="437"/>
      <c r="SMG3" s="437"/>
      <c r="SMH3" s="437"/>
      <c r="SMI3" s="437"/>
      <c r="SMJ3" s="437"/>
      <c r="SMK3" s="437"/>
      <c r="SML3" s="437"/>
      <c r="SMM3" s="437"/>
      <c r="SMN3" s="437"/>
      <c r="SMO3" s="437"/>
      <c r="SMP3" s="437"/>
      <c r="SMQ3" s="437"/>
      <c r="SMR3" s="437"/>
      <c r="SMS3" s="437"/>
      <c r="SMT3" s="437"/>
      <c r="SMU3" s="437"/>
      <c r="SMV3" s="437"/>
      <c r="SMW3" s="437"/>
      <c r="SMX3" s="437"/>
      <c r="SMY3" s="437"/>
      <c r="SMZ3" s="437"/>
      <c r="SNA3" s="437"/>
      <c r="SNB3" s="437"/>
      <c r="SNC3" s="437"/>
      <c r="SND3" s="437"/>
      <c r="SNE3" s="437"/>
      <c r="SNF3" s="437"/>
      <c r="SNG3" s="437"/>
      <c r="SNH3" s="437"/>
      <c r="SNI3" s="437"/>
      <c r="SNJ3" s="437"/>
      <c r="SNK3" s="437"/>
      <c r="SNL3" s="437"/>
      <c r="SNM3" s="437"/>
      <c r="SNN3" s="437"/>
      <c r="SNO3" s="437"/>
      <c r="SNP3" s="437"/>
      <c r="SNQ3" s="437"/>
      <c r="SNR3" s="437"/>
      <c r="SNS3" s="437"/>
      <c r="SNT3" s="437"/>
      <c r="SNU3" s="437"/>
      <c r="SNV3" s="437"/>
      <c r="SNW3" s="437"/>
      <c r="SNX3" s="437"/>
      <c r="SNY3" s="437"/>
      <c r="SNZ3" s="437"/>
      <c r="SOA3" s="437"/>
      <c r="SOB3" s="437"/>
      <c r="SOC3" s="437"/>
      <c r="SOD3" s="437"/>
      <c r="SOE3" s="437"/>
      <c r="SOF3" s="437"/>
      <c r="SOG3" s="437"/>
      <c r="SOH3" s="437"/>
      <c r="SOI3" s="437"/>
      <c r="SOJ3" s="437"/>
      <c r="SOK3" s="437"/>
      <c r="SOL3" s="437"/>
      <c r="SOM3" s="437"/>
      <c r="SON3" s="437"/>
      <c r="SOO3" s="437"/>
      <c r="SOP3" s="437"/>
      <c r="SOQ3" s="437"/>
      <c r="SOR3" s="437"/>
      <c r="SOS3" s="437"/>
      <c r="SOT3" s="437"/>
      <c r="SOU3" s="437"/>
      <c r="SOV3" s="437"/>
      <c r="SOW3" s="437"/>
      <c r="SOX3" s="437"/>
      <c r="SOY3" s="437"/>
      <c r="SOZ3" s="437"/>
      <c r="SPA3" s="437"/>
      <c r="SPB3" s="437"/>
      <c r="SPC3" s="437"/>
      <c r="SPD3" s="437"/>
      <c r="SPE3" s="437"/>
      <c r="SPF3" s="437"/>
      <c r="SPG3" s="437"/>
      <c r="SPH3" s="437"/>
      <c r="SPI3" s="437"/>
      <c r="SPJ3" s="437"/>
      <c r="SPK3" s="437"/>
      <c r="SPL3" s="437"/>
      <c r="SPM3" s="437"/>
      <c r="SPN3" s="437"/>
      <c r="SPO3" s="437"/>
      <c r="SPP3" s="437"/>
      <c r="SPQ3" s="437"/>
      <c r="SPR3" s="437"/>
      <c r="SPS3" s="437"/>
      <c r="SPT3" s="437"/>
      <c r="SPU3" s="437"/>
      <c r="SPV3" s="437"/>
      <c r="SPW3" s="437"/>
      <c r="SPX3" s="437"/>
      <c r="SPY3" s="437"/>
      <c r="SPZ3" s="437"/>
      <c r="SQA3" s="437"/>
      <c r="SQB3" s="437"/>
      <c r="SQC3" s="437"/>
      <c r="SQD3" s="437"/>
      <c r="SQE3" s="437"/>
      <c r="SQF3" s="437"/>
      <c r="SQG3" s="437"/>
      <c r="SQH3" s="437"/>
      <c r="SQI3" s="437"/>
      <c r="SQJ3" s="437"/>
      <c r="SQK3" s="437"/>
      <c r="SQL3" s="437"/>
      <c r="SQM3" s="437"/>
      <c r="SQN3" s="437"/>
      <c r="SQO3" s="437"/>
      <c r="SQP3" s="437"/>
      <c r="SQQ3" s="437"/>
      <c r="SQR3" s="437"/>
      <c r="SQS3" s="437"/>
      <c r="SQT3" s="437"/>
      <c r="SQU3" s="437"/>
      <c r="SQV3" s="437"/>
      <c r="SQW3" s="437"/>
      <c r="SQX3" s="437"/>
      <c r="SQY3" s="437"/>
      <c r="SQZ3" s="437"/>
      <c r="SRA3" s="437"/>
      <c r="SRB3" s="437"/>
      <c r="SRC3" s="437"/>
      <c r="SRD3" s="437"/>
      <c r="SRE3" s="437"/>
      <c r="SRF3" s="437"/>
      <c r="SRG3" s="437"/>
      <c r="SRH3" s="437"/>
      <c r="SRI3" s="437"/>
      <c r="SRJ3" s="437"/>
      <c r="SRK3" s="437"/>
      <c r="SRL3" s="437"/>
      <c r="SRM3" s="437"/>
      <c r="SRN3" s="437"/>
      <c r="SRO3" s="437"/>
      <c r="SRP3" s="437"/>
      <c r="SRQ3" s="437"/>
      <c r="SRR3" s="437"/>
      <c r="SRS3" s="437"/>
      <c r="SRT3" s="437"/>
      <c r="SRU3" s="437"/>
      <c r="SRV3" s="437"/>
      <c r="SRW3" s="437"/>
      <c r="SRX3" s="437"/>
      <c r="SRY3" s="437"/>
      <c r="SRZ3" s="437"/>
      <c r="SSA3" s="437"/>
      <c r="SSB3" s="437"/>
      <c r="SSC3" s="437"/>
      <c r="SSD3" s="437"/>
      <c r="SSE3" s="437"/>
      <c r="SSF3" s="437"/>
      <c r="SSG3" s="437"/>
      <c r="SSH3" s="437"/>
      <c r="SSI3" s="437"/>
      <c r="SSJ3" s="437"/>
      <c r="SSK3" s="437"/>
      <c r="SSL3" s="437"/>
      <c r="SSM3" s="437"/>
      <c r="SSN3" s="437"/>
      <c r="SSO3" s="437"/>
      <c r="SSP3" s="437"/>
      <c r="SSQ3" s="437"/>
      <c r="SSR3" s="437"/>
      <c r="SSS3" s="437"/>
      <c r="SST3" s="437"/>
      <c r="SSU3" s="437"/>
      <c r="SSV3" s="437"/>
      <c r="SSW3" s="437"/>
      <c r="SSX3" s="437"/>
      <c r="SSY3" s="437"/>
      <c r="SSZ3" s="437"/>
      <c r="STA3" s="437"/>
      <c r="STB3" s="437"/>
      <c r="STC3" s="437"/>
      <c r="STD3" s="437"/>
      <c r="STE3" s="437"/>
      <c r="STF3" s="437"/>
      <c r="STG3" s="437"/>
      <c r="STH3" s="437"/>
      <c r="STI3" s="437"/>
      <c r="STJ3" s="437"/>
      <c r="STK3" s="437"/>
      <c r="STL3" s="437"/>
      <c r="STM3" s="437"/>
      <c r="STN3" s="437"/>
      <c r="STO3" s="437"/>
      <c r="STP3" s="437"/>
      <c r="STQ3" s="437"/>
      <c r="STR3" s="437"/>
      <c r="STS3" s="437"/>
      <c r="STT3" s="437"/>
      <c r="STU3" s="437"/>
      <c r="STV3" s="437"/>
      <c r="STW3" s="437"/>
      <c r="STX3" s="437"/>
      <c r="STY3" s="437"/>
      <c r="STZ3" s="437"/>
      <c r="SUA3" s="437"/>
      <c r="SUB3" s="437"/>
      <c r="SUC3" s="437"/>
      <c r="SUD3" s="437"/>
      <c r="SUE3" s="437"/>
      <c r="SUF3" s="437"/>
      <c r="SUG3" s="437"/>
      <c r="SUH3" s="437"/>
      <c r="SUI3" s="437"/>
      <c r="SUJ3" s="437"/>
      <c r="SUK3" s="437"/>
      <c r="SUL3" s="437"/>
      <c r="SUM3" s="437"/>
      <c r="SUN3" s="437"/>
      <c r="SUO3" s="437"/>
      <c r="SUP3" s="437"/>
      <c r="SUQ3" s="437"/>
      <c r="SUR3" s="437"/>
      <c r="SUS3" s="437"/>
      <c r="SUT3" s="437"/>
      <c r="SUU3" s="437"/>
      <c r="SUV3" s="437"/>
      <c r="SUW3" s="437"/>
      <c r="SUX3" s="437"/>
      <c r="SUY3" s="437"/>
      <c r="SUZ3" s="437"/>
      <c r="SVA3" s="437"/>
      <c r="SVB3" s="437"/>
      <c r="SVC3" s="437"/>
      <c r="SVD3" s="437"/>
      <c r="SVE3" s="437"/>
      <c r="SVF3" s="437"/>
      <c r="SVG3" s="437"/>
      <c r="SVH3" s="437"/>
      <c r="SVI3" s="437"/>
      <c r="SVJ3" s="437"/>
      <c r="SVK3" s="437"/>
      <c r="SVL3" s="437"/>
      <c r="SVM3" s="437"/>
      <c r="SVN3" s="437"/>
      <c r="SVO3" s="437"/>
      <c r="SVP3" s="437"/>
      <c r="SVQ3" s="437"/>
      <c r="SVR3" s="437"/>
      <c r="SVS3" s="437"/>
      <c r="SVT3" s="437"/>
      <c r="SVU3" s="437"/>
      <c r="SVV3" s="437"/>
      <c r="SVW3" s="437"/>
      <c r="SVX3" s="437"/>
      <c r="SVY3" s="437"/>
      <c r="SVZ3" s="437"/>
      <c r="SWA3" s="437"/>
      <c r="SWB3" s="437"/>
      <c r="SWC3" s="437"/>
      <c r="SWD3" s="437"/>
      <c r="SWE3" s="437"/>
      <c r="SWF3" s="437"/>
      <c r="SWG3" s="437"/>
      <c r="SWH3" s="437"/>
      <c r="SWI3" s="437"/>
      <c r="SWJ3" s="437"/>
      <c r="SWK3" s="437"/>
      <c r="SWL3" s="437"/>
      <c r="SWM3" s="437"/>
      <c r="SWN3" s="437"/>
      <c r="SWO3" s="437"/>
      <c r="SWP3" s="437"/>
      <c r="SWQ3" s="437"/>
      <c r="SWR3" s="437"/>
      <c r="SWS3" s="437"/>
      <c r="SWT3" s="437"/>
      <c r="SWU3" s="437"/>
      <c r="SWV3" s="437"/>
      <c r="SWW3" s="437"/>
      <c r="SWX3" s="437"/>
      <c r="SWY3" s="437"/>
      <c r="SWZ3" s="437"/>
      <c r="SXA3" s="437"/>
      <c r="SXB3" s="437"/>
      <c r="SXC3" s="437"/>
      <c r="SXD3" s="437"/>
      <c r="SXE3" s="437"/>
      <c r="SXF3" s="437"/>
      <c r="SXG3" s="437"/>
      <c r="SXH3" s="437"/>
      <c r="SXI3" s="437"/>
      <c r="SXJ3" s="437"/>
      <c r="SXK3" s="437"/>
      <c r="SXL3" s="437"/>
      <c r="SXM3" s="437"/>
      <c r="SXN3" s="437"/>
      <c r="SXO3" s="437"/>
      <c r="SXP3" s="437"/>
      <c r="SXQ3" s="437"/>
      <c r="SXR3" s="437"/>
      <c r="SXS3" s="437"/>
      <c r="SXT3" s="437"/>
      <c r="SXU3" s="437"/>
      <c r="SXV3" s="437"/>
      <c r="SXW3" s="437"/>
      <c r="SXX3" s="437"/>
      <c r="SXY3" s="437"/>
      <c r="SXZ3" s="437"/>
      <c r="SYA3" s="437"/>
      <c r="SYB3" s="437"/>
      <c r="SYC3" s="437"/>
      <c r="SYD3" s="437"/>
      <c r="SYE3" s="437"/>
      <c r="SYF3" s="437"/>
      <c r="SYG3" s="437"/>
      <c r="SYH3" s="437"/>
      <c r="SYI3" s="437"/>
      <c r="SYJ3" s="437"/>
      <c r="SYK3" s="437"/>
      <c r="SYL3" s="437"/>
      <c r="SYM3" s="437"/>
      <c r="SYN3" s="437"/>
      <c r="SYO3" s="437"/>
      <c r="SYP3" s="437"/>
      <c r="SYQ3" s="437"/>
      <c r="SYR3" s="437"/>
      <c r="SYS3" s="437"/>
      <c r="SYT3" s="437"/>
      <c r="SYU3" s="437"/>
      <c r="SYV3" s="437"/>
      <c r="SYW3" s="437"/>
      <c r="SYX3" s="437"/>
      <c r="SYY3" s="437"/>
      <c r="SYZ3" s="437"/>
      <c r="SZA3" s="437"/>
      <c r="SZB3" s="437"/>
      <c r="SZC3" s="437"/>
      <c r="SZD3" s="437"/>
      <c r="SZE3" s="437"/>
      <c r="SZF3" s="437"/>
      <c r="SZG3" s="437"/>
      <c r="SZH3" s="437"/>
      <c r="SZI3" s="437"/>
      <c r="SZJ3" s="437"/>
      <c r="SZK3" s="437"/>
      <c r="SZL3" s="437"/>
      <c r="SZM3" s="437"/>
      <c r="SZN3" s="437"/>
      <c r="SZO3" s="437"/>
      <c r="SZP3" s="437"/>
      <c r="SZQ3" s="437"/>
      <c r="SZR3" s="437"/>
      <c r="SZS3" s="437"/>
      <c r="SZT3" s="437"/>
      <c r="SZU3" s="437"/>
      <c r="SZV3" s="437"/>
      <c r="SZW3" s="437"/>
      <c r="SZX3" s="437"/>
      <c r="SZY3" s="437"/>
      <c r="SZZ3" s="437"/>
      <c r="TAA3" s="437"/>
      <c r="TAB3" s="437"/>
      <c r="TAC3" s="437"/>
      <c r="TAD3" s="437"/>
      <c r="TAE3" s="437"/>
      <c r="TAF3" s="437"/>
      <c r="TAG3" s="437"/>
      <c r="TAH3" s="437"/>
      <c r="TAI3" s="437"/>
      <c r="TAJ3" s="437"/>
      <c r="TAK3" s="437"/>
      <c r="TAL3" s="437"/>
      <c r="TAM3" s="437"/>
      <c r="TAN3" s="437"/>
      <c r="TAO3" s="437"/>
      <c r="TAP3" s="437"/>
      <c r="TAQ3" s="437"/>
      <c r="TAR3" s="437"/>
      <c r="TAS3" s="437"/>
      <c r="TAT3" s="437"/>
      <c r="TAU3" s="437"/>
      <c r="TAV3" s="437"/>
      <c r="TAW3" s="437"/>
      <c r="TAX3" s="437"/>
      <c r="TAY3" s="437"/>
      <c r="TAZ3" s="437"/>
      <c r="TBA3" s="437"/>
      <c r="TBB3" s="437"/>
      <c r="TBC3" s="437"/>
      <c r="TBD3" s="437"/>
      <c r="TBE3" s="437"/>
      <c r="TBF3" s="437"/>
      <c r="TBG3" s="437"/>
      <c r="TBH3" s="437"/>
      <c r="TBI3" s="437"/>
      <c r="TBJ3" s="437"/>
      <c r="TBK3" s="437"/>
      <c r="TBL3" s="437"/>
      <c r="TBM3" s="437"/>
      <c r="TBN3" s="437"/>
      <c r="TBO3" s="437"/>
      <c r="TBP3" s="437"/>
      <c r="TBQ3" s="437"/>
      <c r="TBR3" s="437"/>
      <c r="TBS3" s="437"/>
      <c r="TBT3" s="437"/>
      <c r="TBU3" s="437"/>
      <c r="TBV3" s="437"/>
      <c r="TBW3" s="437"/>
      <c r="TBX3" s="437"/>
      <c r="TBY3" s="437"/>
      <c r="TBZ3" s="437"/>
      <c r="TCA3" s="437"/>
      <c r="TCB3" s="437"/>
      <c r="TCC3" s="437"/>
      <c r="TCD3" s="437"/>
      <c r="TCE3" s="437"/>
      <c r="TCF3" s="437"/>
      <c r="TCG3" s="437"/>
      <c r="TCH3" s="437"/>
      <c r="TCI3" s="437"/>
      <c r="TCJ3" s="437"/>
      <c r="TCK3" s="437"/>
      <c r="TCL3" s="437"/>
      <c r="TCM3" s="437"/>
      <c r="TCN3" s="437"/>
      <c r="TCO3" s="437"/>
      <c r="TCP3" s="437"/>
      <c r="TCQ3" s="437"/>
      <c r="TCR3" s="437"/>
      <c r="TCS3" s="437"/>
      <c r="TCT3" s="437"/>
      <c r="TCU3" s="437"/>
      <c r="TCV3" s="437"/>
      <c r="TCW3" s="437"/>
      <c r="TCX3" s="437"/>
      <c r="TCY3" s="437"/>
      <c r="TCZ3" s="437"/>
      <c r="TDA3" s="437"/>
      <c r="TDB3" s="437"/>
      <c r="TDC3" s="437"/>
      <c r="TDD3" s="437"/>
      <c r="TDE3" s="437"/>
      <c r="TDF3" s="437"/>
      <c r="TDG3" s="437"/>
      <c r="TDH3" s="437"/>
      <c r="TDI3" s="437"/>
      <c r="TDJ3" s="437"/>
      <c r="TDK3" s="437"/>
      <c r="TDL3" s="437"/>
      <c r="TDM3" s="437"/>
      <c r="TDN3" s="437"/>
      <c r="TDO3" s="437"/>
      <c r="TDP3" s="437"/>
      <c r="TDQ3" s="437"/>
      <c r="TDR3" s="437"/>
      <c r="TDS3" s="437"/>
      <c r="TDT3" s="437"/>
      <c r="TDU3" s="437"/>
      <c r="TDV3" s="437"/>
      <c r="TDW3" s="437"/>
      <c r="TDX3" s="437"/>
      <c r="TDY3" s="437"/>
      <c r="TDZ3" s="437"/>
      <c r="TEA3" s="437"/>
      <c r="TEB3" s="437"/>
      <c r="TEC3" s="437"/>
      <c r="TED3" s="437"/>
      <c r="TEE3" s="437"/>
      <c r="TEF3" s="437"/>
      <c r="TEG3" s="437"/>
      <c r="TEH3" s="437"/>
      <c r="TEI3" s="437"/>
      <c r="TEJ3" s="437"/>
      <c r="TEK3" s="437"/>
      <c r="TEL3" s="437"/>
      <c r="TEM3" s="437"/>
      <c r="TEN3" s="437"/>
      <c r="TEO3" s="437"/>
      <c r="TEP3" s="437"/>
      <c r="TEQ3" s="437"/>
      <c r="TER3" s="437"/>
      <c r="TES3" s="437"/>
      <c r="TET3" s="437"/>
      <c r="TEU3" s="437"/>
      <c r="TEV3" s="437"/>
      <c r="TEW3" s="437"/>
      <c r="TEX3" s="437"/>
      <c r="TEY3" s="437"/>
      <c r="TEZ3" s="437"/>
      <c r="TFA3" s="437"/>
      <c r="TFB3" s="437"/>
      <c r="TFC3" s="437"/>
      <c r="TFD3" s="437"/>
      <c r="TFE3" s="437"/>
      <c r="TFF3" s="437"/>
      <c r="TFG3" s="437"/>
      <c r="TFH3" s="437"/>
      <c r="TFI3" s="437"/>
      <c r="TFJ3" s="437"/>
      <c r="TFK3" s="437"/>
      <c r="TFL3" s="437"/>
      <c r="TFM3" s="437"/>
      <c r="TFN3" s="437"/>
      <c r="TFO3" s="437"/>
      <c r="TFP3" s="437"/>
      <c r="TFQ3" s="437"/>
      <c r="TFR3" s="437"/>
      <c r="TFS3" s="437"/>
      <c r="TFT3" s="437"/>
      <c r="TFU3" s="437"/>
      <c r="TFV3" s="437"/>
      <c r="TFW3" s="437"/>
      <c r="TFX3" s="437"/>
      <c r="TFY3" s="437"/>
      <c r="TFZ3" s="437"/>
      <c r="TGA3" s="437"/>
      <c r="TGB3" s="437"/>
      <c r="TGC3" s="437"/>
      <c r="TGD3" s="437"/>
      <c r="TGE3" s="437"/>
      <c r="TGF3" s="437"/>
      <c r="TGG3" s="437"/>
      <c r="TGH3" s="437"/>
      <c r="TGI3" s="437"/>
      <c r="TGJ3" s="437"/>
      <c r="TGK3" s="437"/>
      <c r="TGL3" s="437"/>
      <c r="TGM3" s="437"/>
      <c r="TGN3" s="437"/>
      <c r="TGO3" s="437"/>
      <c r="TGP3" s="437"/>
      <c r="TGQ3" s="437"/>
      <c r="TGR3" s="437"/>
      <c r="TGS3" s="437"/>
      <c r="TGT3" s="437"/>
      <c r="TGU3" s="437"/>
      <c r="TGV3" s="437"/>
      <c r="TGW3" s="437"/>
      <c r="TGX3" s="437"/>
      <c r="TGY3" s="437"/>
      <c r="TGZ3" s="437"/>
      <c r="THA3" s="437"/>
      <c r="THB3" s="437"/>
      <c r="THC3" s="437"/>
      <c r="THD3" s="437"/>
      <c r="THE3" s="437"/>
      <c r="THF3" s="437"/>
      <c r="THG3" s="437"/>
      <c r="THH3" s="437"/>
      <c r="THI3" s="437"/>
      <c r="THJ3" s="437"/>
      <c r="THK3" s="437"/>
      <c r="THL3" s="437"/>
      <c r="THM3" s="437"/>
      <c r="THN3" s="437"/>
      <c r="THO3" s="437"/>
      <c r="THP3" s="437"/>
      <c r="THQ3" s="437"/>
      <c r="THR3" s="437"/>
      <c r="THS3" s="437"/>
      <c r="THT3" s="437"/>
      <c r="THU3" s="437"/>
      <c r="THV3" s="437"/>
      <c r="THW3" s="437"/>
      <c r="THX3" s="437"/>
      <c r="THY3" s="437"/>
      <c r="THZ3" s="437"/>
      <c r="TIA3" s="437"/>
      <c r="TIB3" s="437"/>
      <c r="TIC3" s="437"/>
      <c r="TID3" s="437"/>
      <c r="TIE3" s="437"/>
      <c r="TIF3" s="437"/>
      <c r="TIG3" s="437"/>
      <c r="TIH3" s="437"/>
      <c r="TII3" s="437"/>
      <c r="TIJ3" s="437"/>
      <c r="TIK3" s="437"/>
      <c r="TIL3" s="437"/>
      <c r="TIM3" s="437"/>
      <c r="TIN3" s="437"/>
      <c r="TIO3" s="437"/>
      <c r="TIP3" s="437"/>
      <c r="TIQ3" s="437"/>
      <c r="TIR3" s="437"/>
      <c r="TIS3" s="437"/>
      <c r="TIT3" s="437"/>
      <c r="TIU3" s="437"/>
      <c r="TIV3" s="437"/>
      <c r="TIW3" s="437"/>
      <c r="TIX3" s="437"/>
      <c r="TIY3" s="437"/>
      <c r="TIZ3" s="437"/>
      <c r="TJA3" s="437"/>
      <c r="TJB3" s="437"/>
      <c r="TJC3" s="437"/>
      <c r="TJD3" s="437"/>
      <c r="TJE3" s="437"/>
      <c r="TJF3" s="437"/>
      <c r="TJG3" s="437"/>
      <c r="TJH3" s="437"/>
      <c r="TJI3" s="437"/>
      <c r="TJJ3" s="437"/>
      <c r="TJK3" s="437"/>
      <c r="TJL3" s="437"/>
      <c r="TJM3" s="437"/>
      <c r="TJN3" s="437"/>
      <c r="TJO3" s="437"/>
      <c r="TJP3" s="437"/>
      <c r="TJQ3" s="437"/>
      <c r="TJR3" s="437"/>
      <c r="TJS3" s="437"/>
      <c r="TJT3" s="437"/>
      <c r="TJU3" s="437"/>
      <c r="TJV3" s="437"/>
      <c r="TJW3" s="437"/>
      <c r="TJX3" s="437"/>
      <c r="TJY3" s="437"/>
      <c r="TJZ3" s="437"/>
      <c r="TKA3" s="437"/>
      <c r="TKB3" s="437"/>
      <c r="TKC3" s="437"/>
      <c r="TKD3" s="437"/>
      <c r="TKE3" s="437"/>
      <c r="TKF3" s="437"/>
      <c r="TKG3" s="437"/>
      <c r="TKH3" s="437"/>
      <c r="TKI3" s="437"/>
      <c r="TKJ3" s="437"/>
      <c r="TKK3" s="437"/>
      <c r="TKL3" s="437"/>
      <c r="TKM3" s="437"/>
      <c r="TKN3" s="437"/>
      <c r="TKO3" s="437"/>
      <c r="TKP3" s="437"/>
      <c r="TKQ3" s="437"/>
      <c r="TKR3" s="437"/>
      <c r="TKS3" s="437"/>
      <c r="TKT3" s="437"/>
      <c r="TKU3" s="437"/>
      <c r="TKV3" s="437"/>
      <c r="TKW3" s="437"/>
      <c r="TKX3" s="437"/>
      <c r="TKY3" s="437"/>
      <c r="TKZ3" s="437"/>
      <c r="TLA3" s="437"/>
      <c r="TLB3" s="437"/>
      <c r="TLC3" s="437"/>
      <c r="TLD3" s="437"/>
      <c r="TLE3" s="437"/>
      <c r="TLF3" s="437"/>
      <c r="TLG3" s="437"/>
      <c r="TLH3" s="437"/>
      <c r="TLI3" s="437"/>
      <c r="TLJ3" s="437"/>
      <c r="TLK3" s="437"/>
      <c r="TLL3" s="437"/>
      <c r="TLM3" s="437"/>
      <c r="TLN3" s="437"/>
      <c r="TLO3" s="437"/>
      <c r="TLP3" s="437"/>
      <c r="TLQ3" s="437"/>
      <c r="TLR3" s="437"/>
      <c r="TLS3" s="437"/>
      <c r="TLT3" s="437"/>
      <c r="TLU3" s="437"/>
      <c r="TLV3" s="437"/>
      <c r="TLW3" s="437"/>
      <c r="TLX3" s="437"/>
      <c r="TLY3" s="437"/>
      <c r="TLZ3" s="437"/>
      <c r="TMA3" s="437"/>
      <c r="TMB3" s="437"/>
      <c r="TMC3" s="437"/>
      <c r="TMD3" s="437"/>
      <c r="TME3" s="437"/>
      <c r="TMF3" s="437"/>
      <c r="TMG3" s="437"/>
      <c r="TMH3" s="437"/>
      <c r="TMI3" s="437"/>
      <c r="TMJ3" s="437"/>
      <c r="TMK3" s="437"/>
      <c r="TML3" s="437"/>
      <c r="TMM3" s="437"/>
      <c r="TMN3" s="437"/>
      <c r="TMO3" s="437"/>
      <c r="TMP3" s="437"/>
      <c r="TMQ3" s="437"/>
      <c r="TMR3" s="437"/>
      <c r="TMS3" s="437"/>
      <c r="TMT3" s="437"/>
      <c r="TMU3" s="437"/>
      <c r="TMV3" s="437"/>
      <c r="TMW3" s="437"/>
      <c r="TMX3" s="437"/>
      <c r="TMY3" s="437"/>
      <c r="TMZ3" s="437"/>
      <c r="TNA3" s="437"/>
      <c r="TNB3" s="437"/>
      <c r="TNC3" s="437"/>
      <c r="TND3" s="437"/>
      <c r="TNE3" s="437"/>
      <c r="TNF3" s="437"/>
      <c r="TNG3" s="437"/>
      <c r="TNH3" s="437"/>
      <c r="TNI3" s="437"/>
      <c r="TNJ3" s="437"/>
      <c r="TNK3" s="437"/>
      <c r="TNL3" s="437"/>
      <c r="TNM3" s="437"/>
      <c r="TNN3" s="437"/>
      <c r="TNO3" s="437"/>
      <c r="TNP3" s="437"/>
      <c r="TNQ3" s="437"/>
      <c r="TNR3" s="437"/>
      <c r="TNS3" s="437"/>
      <c r="TNT3" s="437"/>
      <c r="TNU3" s="437"/>
      <c r="TNV3" s="437"/>
      <c r="TNW3" s="437"/>
      <c r="TNX3" s="437"/>
      <c r="TNY3" s="437"/>
      <c r="TNZ3" s="437"/>
      <c r="TOA3" s="437"/>
      <c r="TOB3" s="437"/>
      <c r="TOC3" s="437"/>
      <c r="TOD3" s="437"/>
      <c r="TOE3" s="437"/>
      <c r="TOF3" s="437"/>
      <c r="TOG3" s="437"/>
      <c r="TOH3" s="437"/>
      <c r="TOI3" s="437"/>
      <c r="TOJ3" s="437"/>
      <c r="TOK3" s="437"/>
      <c r="TOL3" s="437"/>
      <c r="TOM3" s="437"/>
      <c r="TON3" s="437"/>
      <c r="TOO3" s="437"/>
      <c r="TOP3" s="437"/>
      <c r="TOQ3" s="437"/>
      <c r="TOR3" s="437"/>
      <c r="TOS3" s="437"/>
      <c r="TOT3" s="437"/>
      <c r="TOU3" s="437"/>
      <c r="TOV3" s="437"/>
      <c r="TOW3" s="437"/>
      <c r="TOX3" s="437"/>
      <c r="TOY3" s="437"/>
      <c r="TOZ3" s="437"/>
      <c r="TPA3" s="437"/>
      <c r="TPB3" s="437"/>
      <c r="TPC3" s="437"/>
      <c r="TPD3" s="437"/>
      <c r="TPE3" s="437"/>
      <c r="TPF3" s="437"/>
      <c r="TPG3" s="437"/>
      <c r="TPH3" s="437"/>
      <c r="TPI3" s="437"/>
      <c r="TPJ3" s="437"/>
      <c r="TPK3" s="437"/>
      <c r="TPL3" s="437"/>
      <c r="TPM3" s="437"/>
      <c r="TPN3" s="437"/>
      <c r="TPO3" s="437"/>
      <c r="TPP3" s="437"/>
      <c r="TPQ3" s="437"/>
      <c r="TPR3" s="437"/>
      <c r="TPS3" s="437"/>
      <c r="TPT3" s="437"/>
      <c r="TPU3" s="437"/>
      <c r="TPV3" s="437"/>
      <c r="TPW3" s="437"/>
      <c r="TPX3" s="437"/>
      <c r="TPY3" s="437"/>
      <c r="TPZ3" s="437"/>
      <c r="TQA3" s="437"/>
      <c r="TQB3" s="437"/>
      <c r="TQC3" s="437"/>
      <c r="TQD3" s="437"/>
      <c r="TQE3" s="437"/>
      <c r="TQF3" s="437"/>
      <c r="TQG3" s="437"/>
      <c r="TQH3" s="437"/>
      <c r="TQI3" s="437"/>
      <c r="TQJ3" s="437"/>
      <c r="TQK3" s="437"/>
      <c r="TQL3" s="437"/>
      <c r="TQM3" s="437"/>
      <c r="TQN3" s="437"/>
      <c r="TQO3" s="437"/>
      <c r="TQP3" s="437"/>
      <c r="TQQ3" s="437"/>
      <c r="TQR3" s="437"/>
      <c r="TQS3" s="437"/>
      <c r="TQT3" s="437"/>
      <c r="TQU3" s="437"/>
      <c r="TQV3" s="437"/>
      <c r="TQW3" s="437"/>
      <c r="TQX3" s="437"/>
      <c r="TQY3" s="437"/>
      <c r="TQZ3" s="437"/>
      <c r="TRA3" s="437"/>
      <c r="TRB3" s="437"/>
      <c r="TRC3" s="437"/>
      <c r="TRD3" s="437"/>
      <c r="TRE3" s="437"/>
      <c r="TRF3" s="437"/>
      <c r="TRG3" s="437"/>
      <c r="TRH3" s="437"/>
      <c r="TRI3" s="437"/>
      <c r="TRJ3" s="437"/>
      <c r="TRK3" s="437"/>
      <c r="TRL3" s="437"/>
      <c r="TRM3" s="437"/>
      <c r="TRN3" s="437"/>
      <c r="TRO3" s="437"/>
      <c r="TRP3" s="437"/>
      <c r="TRQ3" s="437"/>
      <c r="TRR3" s="437"/>
      <c r="TRS3" s="437"/>
      <c r="TRT3" s="437"/>
      <c r="TRU3" s="437"/>
      <c r="TRV3" s="437"/>
      <c r="TRW3" s="437"/>
      <c r="TRX3" s="437"/>
      <c r="TRY3" s="437"/>
      <c r="TRZ3" s="437"/>
      <c r="TSA3" s="437"/>
      <c r="TSB3" s="437"/>
      <c r="TSC3" s="437"/>
      <c r="TSD3" s="437"/>
      <c r="TSE3" s="437"/>
      <c r="TSF3" s="437"/>
      <c r="TSG3" s="437"/>
      <c r="TSH3" s="437"/>
      <c r="TSI3" s="437"/>
      <c r="TSJ3" s="437"/>
      <c r="TSK3" s="437"/>
      <c r="TSL3" s="437"/>
      <c r="TSM3" s="437"/>
      <c r="TSN3" s="437"/>
      <c r="TSO3" s="437"/>
      <c r="TSP3" s="437"/>
      <c r="TSQ3" s="437"/>
      <c r="TSR3" s="437"/>
      <c r="TSS3" s="437"/>
      <c r="TST3" s="437"/>
      <c r="TSU3" s="437"/>
      <c r="TSV3" s="437"/>
      <c r="TSW3" s="437"/>
      <c r="TSX3" s="437"/>
      <c r="TSY3" s="437"/>
      <c r="TSZ3" s="437"/>
      <c r="TTA3" s="437"/>
      <c r="TTB3" s="437"/>
      <c r="TTC3" s="437"/>
      <c r="TTD3" s="437"/>
      <c r="TTE3" s="437"/>
      <c r="TTF3" s="437"/>
      <c r="TTG3" s="437"/>
      <c r="TTH3" s="437"/>
      <c r="TTI3" s="437"/>
      <c r="TTJ3" s="437"/>
      <c r="TTK3" s="437"/>
      <c r="TTL3" s="437"/>
      <c r="TTM3" s="437"/>
      <c r="TTN3" s="437"/>
      <c r="TTO3" s="437"/>
      <c r="TTP3" s="437"/>
      <c r="TTQ3" s="437"/>
      <c r="TTR3" s="437"/>
      <c r="TTS3" s="437"/>
      <c r="TTT3" s="437"/>
      <c r="TTU3" s="437"/>
      <c r="TTV3" s="437"/>
      <c r="TTW3" s="437"/>
      <c r="TTX3" s="437"/>
      <c r="TTY3" s="437"/>
      <c r="TTZ3" s="437"/>
      <c r="TUA3" s="437"/>
      <c r="TUB3" s="437"/>
      <c r="TUC3" s="437"/>
      <c r="TUD3" s="437"/>
      <c r="TUE3" s="437"/>
      <c r="TUF3" s="437"/>
      <c r="TUG3" s="437"/>
      <c r="TUH3" s="437"/>
      <c r="TUI3" s="437"/>
      <c r="TUJ3" s="437"/>
      <c r="TUK3" s="437"/>
      <c r="TUL3" s="437"/>
      <c r="TUM3" s="437"/>
      <c r="TUN3" s="437"/>
      <c r="TUO3" s="437"/>
      <c r="TUP3" s="437"/>
      <c r="TUQ3" s="437"/>
      <c r="TUR3" s="437"/>
      <c r="TUS3" s="437"/>
      <c r="TUT3" s="437"/>
      <c r="TUU3" s="437"/>
      <c r="TUV3" s="437"/>
      <c r="TUW3" s="437"/>
      <c r="TUX3" s="437"/>
      <c r="TUY3" s="437"/>
      <c r="TUZ3" s="437"/>
      <c r="TVA3" s="437"/>
      <c r="TVB3" s="437"/>
      <c r="TVC3" s="437"/>
      <c r="TVD3" s="437"/>
      <c r="TVE3" s="437"/>
      <c r="TVF3" s="437"/>
      <c r="TVG3" s="437"/>
      <c r="TVH3" s="437"/>
      <c r="TVI3" s="437"/>
      <c r="TVJ3" s="437"/>
      <c r="TVK3" s="437"/>
      <c r="TVL3" s="437"/>
      <c r="TVM3" s="437"/>
      <c r="TVN3" s="437"/>
      <c r="TVO3" s="437"/>
      <c r="TVP3" s="437"/>
      <c r="TVQ3" s="437"/>
      <c r="TVR3" s="437"/>
      <c r="TVS3" s="437"/>
      <c r="TVT3" s="437"/>
      <c r="TVU3" s="437"/>
      <c r="TVV3" s="437"/>
      <c r="TVW3" s="437"/>
      <c r="TVX3" s="437"/>
      <c r="TVY3" s="437"/>
      <c r="TVZ3" s="437"/>
      <c r="TWA3" s="437"/>
      <c r="TWB3" s="437"/>
      <c r="TWC3" s="437"/>
      <c r="TWD3" s="437"/>
      <c r="TWE3" s="437"/>
      <c r="TWF3" s="437"/>
      <c r="TWG3" s="437"/>
      <c r="TWH3" s="437"/>
      <c r="TWI3" s="437"/>
      <c r="TWJ3" s="437"/>
      <c r="TWK3" s="437"/>
      <c r="TWL3" s="437"/>
      <c r="TWM3" s="437"/>
      <c r="TWN3" s="437"/>
      <c r="TWO3" s="437"/>
      <c r="TWP3" s="437"/>
      <c r="TWQ3" s="437"/>
      <c r="TWR3" s="437"/>
      <c r="TWS3" s="437"/>
      <c r="TWT3" s="437"/>
      <c r="TWU3" s="437"/>
      <c r="TWV3" s="437"/>
      <c r="TWW3" s="437"/>
      <c r="TWX3" s="437"/>
      <c r="TWY3" s="437"/>
      <c r="TWZ3" s="437"/>
      <c r="TXA3" s="437"/>
      <c r="TXB3" s="437"/>
      <c r="TXC3" s="437"/>
      <c r="TXD3" s="437"/>
      <c r="TXE3" s="437"/>
      <c r="TXF3" s="437"/>
      <c r="TXG3" s="437"/>
      <c r="TXH3" s="437"/>
      <c r="TXI3" s="437"/>
      <c r="TXJ3" s="437"/>
      <c r="TXK3" s="437"/>
      <c r="TXL3" s="437"/>
      <c r="TXM3" s="437"/>
      <c r="TXN3" s="437"/>
      <c r="TXO3" s="437"/>
      <c r="TXP3" s="437"/>
      <c r="TXQ3" s="437"/>
      <c r="TXR3" s="437"/>
      <c r="TXS3" s="437"/>
      <c r="TXT3" s="437"/>
      <c r="TXU3" s="437"/>
      <c r="TXV3" s="437"/>
      <c r="TXW3" s="437"/>
      <c r="TXX3" s="437"/>
      <c r="TXY3" s="437"/>
      <c r="TXZ3" s="437"/>
      <c r="TYA3" s="437"/>
      <c r="TYB3" s="437"/>
      <c r="TYC3" s="437"/>
      <c r="TYD3" s="437"/>
      <c r="TYE3" s="437"/>
      <c r="TYF3" s="437"/>
      <c r="TYG3" s="437"/>
      <c r="TYH3" s="437"/>
      <c r="TYI3" s="437"/>
      <c r="TYJ3" s="437"/>
      <c r="TYK3" s="437"/>
      <c r="TYL3" s="437"/>
      <c r="TYM3" s="437"/>
      <c r="TYN3" s="437"/>
      <c r="TYO3" s="437"/>
      <c r="TYP3" s="437"/>
      <c r="TYQ3" s="437"/>
      <c r="TYR3" s="437"/>
      <c r="TYS3" s="437"/>
      <c r="TYT3" s="437"/>
      <c r="TYU3" s="437"/>
      <c r="TYV3" s="437"/>
      <c r="TYW3" s="437"/>
      <c r="TYX3" s="437"/>
      <c r="TYY3" s="437"/>
      <c r="TYZ3" s="437"/>
      <c r="TZA3" s="437"/>
      <c r="TZB3" s="437"/>
      <c r="TZC3" s="437"/>
      <c r="TZD3" s="437"/>
      <c r="TZE3" s="437"/>
      <c r="TZF3" s="437"/>
      <c r="TZG3" s="437"/>
      <c r="TZH3" s="437"/>
      <c r="TZI3" s="437"/>
      <c r="TZJ3" s="437"/>
      <c r="TZK3" s="437"/>
      <c r="TZL3" s="437"/>
      <c r="TZM3" s="437"/>
      <c r="TZN3" s="437"/>
      <c r="TZO3" s="437"/>
      <c r="TZP3" s="437"/>
      <c r="TZQ3" s="437"/>
      <c r="TZR3" s="437"/>
      <c r="TZS3" s="437"/>
      <c r="TZT3" s="437"/>
      <c r="TZU3" s="437"/>
      <c r="TZV3" s="437"/>
      <c r="TZW3" s="437"/>
      <c r="TZX3" s="437"/>
      <c r="TZY3" s="437"/>
      <c r="TZZ3" s="437"/>
      <c r="UAA3" s="437"/>
      <c r="UAB3" s="437"/>
      <c r="UAC3" s="437"/>
      <c r="UAD3" s="437"/>
      <c r="UAE3" s="437"/>
      <c r="UAF3" s="437"/>
      <c r="UAG3" s="437"/>
      <c r="UAH3" s="437"/>
      <c r="UAI3" s="437"/>
      <c r="UAJ3" s="437"/>
      <c r="UAK3" s="437"/>
      <c r="UAL3" s="437"/>
      <c r="UAM3" s="437"/>
      <c r="UAN3" s="437"/>
      <c r="UAO3" s="437"/>
      <c r="UAP3" s="437"/>
      <c r="UAQ3" s="437"/>
      <c r="UAR3" s="437"/>
      <c r="UAS3" s="437"/>
      <c r="UAT3" s="437"/>
      <c r="UAU3" s="437"/>
      <c r="UAV3" s="437"/>
      <c r="UAW3" s="437"/>
      <c r="UAX3" s="437"/>
      <c r="UAY3" s="437"/>
      <c r="UAZ3" s="437"/>
      <c r="UBA3" s="437"/>
      <c r="UBB3" s="437"/>
      <c r="UBC3" s="437"/>
      <c r="UBD3" s="437"/>
      <c r="UBE3" s="437"/>
      <c r="UBF3" s="437"/>
      <c r="UBG3" s="437"/>
      <c r="UBH3" s="437"/>
      <c r="UBI3" s="437"/>
      <c r="UBJ3" s="437"/>
      <c r="UBK3" s="437"/>
      <c r="UBL3" s="437"/>
      <c r="UBM3" s="437"/>
      <c r="UBN3" s="437"/>
      <c r="UBO3" s="437"/>
      <c r="UBP3" s="437"/>
      <c r="UBQ3" s="437"/>
      <c r="UBR3" s="437"/>
      <c r="UBS3" s="437"/>
      <c r="UBT3" s="437"/>
      <c r="UBU3" s="437"/>
      <c r="UBV3" s="437"/>
      <c r="UBW3" s="437"/>
      <c r="UBX3" s="437"/>
      <c r="UBY3" s="437"/>
      <c r="UBZ3" s="437"/>
      <c r="UCA3" s="437"/>
      <c r="UCB3" s="437"/>
      <c r="UCC3" s="437"/>
      <c r="UCD3" s="437"/>
      <c r="UCE3" s="437"/>
      <c r="UCF3" s="437"/>
      <c r="UCG3" s="437"/>
      <c r="UCH3" s="437"/>
      <c r="UCI3" s="437"/>
      <c r="UCJ3" s="437"/>
      <c r="UCK3" s="437"/>
      <c r="UCL3" s="437"/>
      <c r="UCM3" s="437"/>
      <c r="UCN3" s="437"/>
      <c r="UCO3" s="437"/>
      <c r="UCP3" s="437"/>
      <c r="UCQ3" s="437"/>
      <c r="UCR3" s="437"/>
      <c r="UCS3" s="437"/>
      <c r="UCT3" s="437"/>
      <c r="UCU3" s="437"/>
      <c r="UCV3" s="437"/>
      <c r="UCW3" s="437"/>
      <c r="UCX3" s="437"/>
      <c r="UCY3" s="437"/>
      <c r="UCZ3" s="437"/>
      <c r="UDA3" s="437"/>
      <c r="UDB3" s="437"/>
      <c r="UDC3" s="437"/>
      <c r="UDD3" s="437"/>
      <c r="UDE3" s="437"/>
      <c r="UDF3" s="437"/>
      <c r="UDG3" s="437"/>
      <c r="UDH3" s="437"/>
      <c r="UDI3" s="437"/>
      <c r="UDJ3" s="437"/>
      <c r="UDK3" s="437"/>
      <c r="UDL3" s="437"/>
      <c r="UDM3" s="437"/>
      <c r="UDN3" s="437"/>
      <c r="UDO3" s="437"/>
      <c r="UDP3" s="437"/>
      <c r="UDQ3" s="437"/>
      <c r="UDR3" s="437"/>
      <c r="UDS3" s="437"/>
      <c r="UDT3" s="437"/>
      <c r="UDU3" s="437"/>
      <c r="UDV3" s="437"/>
      <c r="UDW3" s="437"/>
      <c r="UDX3" s="437"/>
      <c r="UDY3" s="437"/>
      <c r="UDZ3" s="437"/>
      <c r="UEA3" s="437"/>
      <c r="UEB3" s="437"/>
      <c r="UEC3" s="437"/>
      <c r="UED3" s="437"/>
      <c r="UEE3" s="437"/>
      <c r="UEF3" s="437"/>
      <c r="UEG3" s="437"/>
      <c r="UEH3" s="437"/>
      <c r="UEI3" s="437"/>
      <c r="UEJ3" s="437"/>
      <c r="UEK3" s="437"/>
      <c r="UEL3" s="437"/>
      <c r="UEM3" s="437"/>
      <c r="UEN3" s="437"/>
      <c r="UEO3" s="437"/>
      <c r="UEP3" s="437"/>
      <c r="UEQ3" s="437"/>
      <c r="UER3" s="437"/>
      <c r="UES3" s="437"/>
      <c r="UET3" s="437"/>
      <c r="UEU3" s="437"/>
      <c r="UEV3" s="437"/>
      <c r="UEW3" s="437"/>
      <c r="UEX3" s="437"/>
      <c r="UEY3" s="437"/>
      <c r="UEZ3" s="437"/>
      <c r="UFA3" s="437"/>
      <c r="UFB3" s="437"/>
      <c r="UFC3" s="437"/>
      <c r="UFD3" s="437"/>
      <c r="UFE3" s="437"/>
      <c r="UFF3" s="437"/>
      <c r="UFG3" s="437"/>
      <c r="UFH3" s="437"/>
      <c r="UFI3" s="437"/>
      <c r="UFJ3" s="437"/>
      <c r="UFK3" s="437"/>
      <c r="UFL3" s="437"/>
      <c r="UFM3" s="437"/>
      <c r="UFN3" s="437"/>
      <c r="UFO3" s="437"/>
      <c r="UFP3" s="437"/>
      <c r="UFQ3" s="437"/>
      <c r="UFR3" s="437"/>
      <c r="UFS3" s="437"/>
      <c r="UFT3" s="437"/>
      <c r="UFU3" s="437"/>
      <c r="UFV3" s="437"/>
      <c r="UFW3" s="437"/>
      <c r="UFX3" s="437"/>
      <c r="UFY3" s="437"/>
      <c r="UFZ3" s="437"/>
      <c r="UGA3" s="437"/>
      <c r="UGB3" s="437"/>
      <c r="UGC3" s="437"/>
      <c r="UGD3" s="437"/>
      <c r="UGE3" s="437"/>
      <c r="UGF3" s="437"/>
      <c r="UGG3" s="437"/>
      <c r="UGH3" s="437"/>
      <c r="UGI3" s="437"/>
      <c r="UGJ3" s="437"/>
      <c r="UGK3" s="437"/>
      <c r="UGL3" s="437"/>
      <c r="UGM3" s="437"/>
      <c r="UGN3" s="437"/>
      <c r="UGO3" s="437"/>
      <c r="UGP3" s="437"/>
      <c r="UGQ3" s="437"/>
      <c r="UGR3" s="437"/>
      <c r="UGS3" s="437"/>
      <c r="UGT3" s="437"/>
      <c r="UGU3" s="437"/>
      <c r="UGV3" s="437"/>
      <c r="UGW3" s="437"/>
      <c r="UGX3" s="437"/>
      <c r="UGY3" s="437"/>
      <c r="UGZ3" s="437"/>
      <c r="UHA3" s="437"/>
      <c r="UHB3" s="437"/>
      <c r="UHC3" s="437"/>
      <c r="UHD3" s="437"/>
      <c r="UHE3" s="437"/>
      <c r="UHF3" s="437"/>
      <c r="UHG3" s="437"/>
      <c r="UHH3" s="437"/>
      <c r="UHI3" s="437"/>
      <c r="UHJ3" s="437"/>
      <c r="UHK3" s="437"/>
      <c r="UHL3" s="437"/>
      <c r="UHM3" s="437"/>
      <c r="UHN3" s="437"/>
      <c r="UHO3" s="437"/>
      <c r="UHP3" s="437"/>
      <c r="UHQ3" s="437"/>
      <c r="UHR3" s="437"/>
      <c r="UHS3" s="437"/>
      <c r="UHT3" s="437"/>
      <c r="UHU3" s="437"/>
      <c r="UHV3" s="437"/>
      <c r="UHW3" s="437"/>
      <c r="UHX3" s="437"/>
      <c r="UHY3" s="437"/>
      <c r="UHZ3" s="437"/>
      <c r="UIA3" s="437"/>
      <c r="UIB3" s="437"/>
      <c r="UIC3" s="437"/>
      <c r="UID3" s="437"/>
      <c r="UIE3" s="437"/>
      <c r="UIF3" s="437"/>
      <c r="UIG3" s="437"/>
      <c r="UIH3" s="437"/>
      <c r="UII3" s="437"/>
      <c r="UIJ3" s="437"/>
      <c r="UIK3" s="437"/>
      <c r="UIL3" s="437"/>
      <c r="UIM3" s="437"/>
      <c r="UIN3" s="437"/>
      <c r="UIO3" s="437"/>
      <c r="UIP3" s="437"/>
      <c r="UIQ3" s="437"/>
      <c r="UIR3" s="437"/>
      <c r="UIS3" s="437"/>
      <c r="UIT3" s="437"/>
      <c r="UIU3" s="437"/>
      <c r="UIV3" s="437"/>
      <c r="UIW3" s="437"/>
      <c r="UIX3" s="437"/>
      <c r="UIY3" s="437"/>
      <c r="UIZ3" s="437"/>
      <c r="UJA3" s="437"/>
      <c r="UJB3" s="437"/>
      <c r="UJC3" s="437"/>
      <c r="UJD3" s="437"/>
      <c r="UJE3" s="437"/>
      <c r="UJF3" s="437"/>
      <c r="UJG3" s="437"/>
      <c r="UJH3" s="437"/>
      <c r="UJI3" s="437"/>
      <c r="UJJ3" s="437"/>
      <c r="UJK3" s="437"/>
      <c r="UJL3" s="437"/>
      <c r="UJM3" s="437"/>
      <c r="UJN3" s="437"/>
      <c r="UJO3" s="437"/>
      <c r="UJP3" s="437"/>
      <c r="UJQ3" s="437"/>
      <c r="UJR3" s="437"/>
      <c r="UJS3" s="437"/>
      <c r="UJT3" s="437"/>
      <c r="UJU3" s="437"/>
      <c r="UJV3" s="437"/>
      <c r="UJW3" s="437"/>
      <c r="UJX3" s="437"/>
      <c r="UJY3" s="437"/>
      <c r="UJZ3" s="437"/>
      <c r="UKA3" s="437"/>
      <c r="UKB3" s="437"/>
      <c r="UKC3" s="437"/>
      <c r="UKD3" s="437"/>
      <c r="UKE3" s="437"/>
      <c r="UKF3" s="437"/>
      <c r="UKG3" s="437"/>
      <c r="UKH3" s="437"/>
      <c r="UKI3" s="437"/>
      <c r="UKJ3" s="437"/>
      <c r="UKK3" s="437"/>
      <c r="UKL3" s="437"/>
      <c r="UKM3" s="437"/>
      <c r="UKN3" s="437"/>
      <c r="UKO3" s="437"/>
      <c r="UKP3" s="437"/>
      <c r="UKQ3" s="437"/>
      <c r="UKR3" s="437"/>
      <c r="UKS3" s="437"/>
      <c r="UKT3" s="437"/>
      <c r="UKU3" s="437"/>
      <c r="UKV3" s="437"/>
      <c r="UKW3" s="437"/>
      <c r="UKX3" s="437"/>
      <c r="UKY3" s="437"/>
      <c r="UKZ3" s="437"/>
      <c r="ULA3" s="437"/>
      <c r="ULB3" s="437"/>
      <c r="ULC3" s="437"/>
      <c r="ULD3" s="437"/>
      <c r="ULE3" s="437"/>
      <c r="ULF3" s="437"/>
      <c r="ULG3" s="437"/>
      <c r="ULH3" s="437"/>
      <c r="ULI3" s="437"/>
      <c r="ULJ3" s="437"/>
      <c r="ULK3" s="437"/>
      <c r="ULL3" s="437"/>
      <c r="ULM3" s="437"/>
      <c r="ULN3" s="437"/>
      <c r="ULO3" s="437"/>
      <c r="ULP3" s="437"/>
      <c r="ULQ3" s="437"/>
      <c r="ULR3" s="437"/>
      <c r="ULS3" s="437"/>
      <c r="ULT3" s="437"/>
      <c r="ULU3" s="437"/>
      <c r="ULV3" s="437"/>
      <c r="ULW3" s="437"/>
      <c r="ULX3" s="437"/>
      <c r="ULY3" s="437"/>
      <c r="ULZ3" s="437"/>
      <c r="UMA3" s="437"/>
      <c r="UMB3" s="437"/>
      <c r="UMC3" s="437"/>
      <c r="UMD3" s="437"/>
      <c r="UME3" s="437"/>
      <c r="UMF3" s="437"/>
      <c r="UMG3" s="437"/>
      <c r="UMH3" s="437"/>
      <c r="UMI3" s="437"/>
      <c r="UMJ3" s="437"/>
      <c r="UMK3" s="437"/>
      <c r="UML3" s="437"/>
      <c r="UMM3" s="437"/>
      <c r="UMN3" s="437"/>
      <c r="UMO3" s="437"/>
      <c r="UMP3" s="437"/>
      <c r="UMQ3" s="437"/>
      <c r="UMR3" s="437"/>
      <c r="UMS3" s="437"/>
      <c r="UMT3" s="437"/>
      <c r="UMU3" s="437"/>
      <c r="UMV3" s="437"/>
      <c r="UMW3" s="437"/>
      <c r="UMX3" s="437"/>
      <c r="UMY3" s="437"/>
      <c r="UMZ3" s="437"/>
      <c r="UNA3" s="437"/>
      <c r="UNB3" s="437"/>
      <c r="UNC3" s="437"/>
      <c r="UND3" s="437"/>
      <c r="UNE3" s="437"/>
      <c r="UNF3" s="437"/>
      <c r="UNG3" s="437"/>
      <c r="UNH3" s="437"/>
      <c r="UNI3" s="437"/>
      <c r="UNJ3" s="437"/>
      <c r="UNK3" s="437"/>
      <c r="UNL3" s="437"/>
      <c r="UNM3" s="437"/>
      <c r="UNN3" s="437"/>
      <c r="UNO3" s="437"/>
      <c r="UNP3" s="437"/>
      <c r="UNQ3" s="437"/>
      <c r="UNR3" s="437"/>
      <c r="UNS3" s="437"/>
      <c r="UNT3" s="437"/>
      <c r="UNU3" s="437"/>
      <c r="UNV3" s="437"/>
      <c r="UNW3" s="437"/>
      <c r="UNX3" s="437"/>
      <c r="UNY3" s="437"/>
      <c r="UNZ3" s="437"/>
      <c r="UOA3" s="437"/>
      <c r="UOB3" s="437"/>
      <c r="UOC3" s="437"/>
      <c r="UOD3" s="437"/>
      <c r="UOE3" s="437"/>
      <c r="UOF3" s="437"/>
      <c r="UOG3" s="437"/>
      <c r="UOH3" s="437"/>
      <c r="UOI3" s="437"/>
      <c r="UOJ3" s="437"/>
      <c r="UOK3" s="437"/>
      <c r="UOL3" s="437"/>
      <c r="UOM3" s="437"/>
      <c r="UON3" s="437"/>
      <c r="UOO3" s="437"/>
      <c r="UOP3" s="437"/>
      <c r="UOQ3" s="437"/>
      <c r="UOR3" s="437"/>
      <c r="UOS3" s="437"/>
      <c r="UOT3" s="437"/>
      <c r="UOU3" s="437"/>
      <c r="UOV3" s="437"/>
      <c r="UOW3" s="437"/>
      <c r="UOX3" s="437"/>
      <c r="UOY3" s="437"/>
      <c r="UOZ3" s="437"/>
      <c r="UPA3" s="437"/>
      <c r="UPB3" s="437"/>
      <c r="UPC3" s="437"/>
      <c r="UPD3" s="437"/>
      <c r="UPE3" s="437"/>
      <c r="UPF3" s="437"/>
      <c r="UPG3" s="437"/>
      <c r="UPH3" s="437"/>
      <c r="UPI3" s="437"/>
      <c r="UPJ3" s="437"/>
      <c r="UPK3" s="437"/>
      <c r="UPL3" s="437"/>
      <c r="UPM3" s="437"/>
      <c r="UPN3" s="437"/>
      <c r="UPO3" s="437"/>
      <c r="UPP3" s="437"/>
      <c r="UPQ3" s="437"/>
      <c r="UPR3" s="437"/>
      <c r="UPS3" s="437"/>
      <c r="UPT3" s="437"/>
      <c r="UPU3" s="437"/>
      <c r="UPV3" s="437"/>
      <c r="UPW3" s="437"/>
      <c r="UPX3" s="437"/>
      <c r="UPY3" s="437"/>
      <c r="UPZ3" s="437"/>
      <c r="UQA3" s="437"/>
      <c r="UQB3" s="437"/>
      <c r="UQC3" s="437"/>
      <c r="UQD3" s="437"/>
      <c r="UQE3" s="437"/>
      <c r="UQF3" s="437"/>
      <c r="UQG3" s="437"/>
      <c r="UQH3" s="437"/>
      <c r="UQI3" s="437"/>
      <c r="UQJ3" s="437"/>
      <c r="UQK3" s="437"/>
      <c r="UQL3" s="437"/>
      <c r="UQM3" s="437"/>
      <c r="UQN3" s="437"/>
      <c r="UQO3" s="437"/>
      <c r="UQP3" s="437"/>
      <c r="UQQ3" s="437"/>
      <c r="UQR3" s="437"/>
      <c r="UQS3" s="437"/>
      <c r="UQT3" s="437"/>
      <c r="UQU3" s="437"/>
      <c r="UQV3" s="437"/>
      <c r="UQW3" s="437"/>
      <c r="UQX3" s="437"/>
      <c r="UQY3" s="437"/>
      <c r="UQZ3" s="437"/>
      <c r="URA3" s="437"/>
      <c r="URB3" s="437"/>
      <c r="URC3" s="437"/>
      <c r="URD3" s="437"/>
      <c r="URE3" s="437"/>
      <c r="URF3" s="437"/>
      <c r="URG3" s="437"/>
      <c r="URH3" s="437"/>
      <c r="URI3" s="437"/>
      <c r="URJ3" s="437"/>
      <c r="URK3" s="437"/>
      <c r="URL3" s="437"/>
      <c r="URM3" s="437"/>
      <c r="URN3" s="437"/>
      <c r="URO3" s="437"/>
      <c r="URP3" s="437"/>
      <c r="URQ3" s="437"/>
      <c r="URR3" s="437"/>
      <c r="URS3" s="437"/>
      <c r="URT3" s="437"/>
      <c r="URU3" s="437"/>
      <c r="URV3" s="437"/>
      <c r="URW3" s="437"/>
      <c r="URX3" s="437"/>
      <c r="URY3" s="437"/>
      <c r="URZ3" s="437"/>
      <c r="USA3" s="437"/>
      <c r="USB3" s="437"/>
      <c r="USC3" s="437"/>
      <c r="USD3" s="437"/>
      <c r="USE3" s="437"/>
      <c r="USF3" s="437"/>
      <c r="USG3" s="437"/>
      <c r="USH3" s="437"/>
      <c r="USI3" s="437"/>
      <c r="USJ3" s="437"/>
      <c r="USK3" s="437"/>
      <c r="USL3" s="437"/>
      <c r="USM3" s="437"/>
      <c r="USN3" s="437"/>
      <c r="USO3" s="437"/>
      <c r="USP3" s="437"/>
      <c r="USQ3" s="437"/>
      <c r="USR3" s="437"/>
      <c r="USS3" s="437"/>
      <c r="UST3" s="437"/>
      <c r="USU3" s="437"/>
      <c r="USV3" s="437"/>
      <c r="USW3" s="437"/>
      <c r="USX3" s="437"/>
      <c r="USY3" s="437"/>
      <c r="USZ3" s="437"/>
      <c r="UTA3" s="437"/>
      <c r="UTB3" s="437"/>
      <c r="UTC3" s="437"/>
      <c r="UTD3" s="437"/>
      <c r="UTE3" s="437"/>
      <c r="UTF3" s="437"/>
      <c r="UTG3" s="437"/>
      <c r="UTH3" s="437"/>
      <c r="UTI3" s="437"/>
      <c r="UTJ3" s="437"/>
      <c r="UTK3" s="437"/>
      <c r="UTL3" s="437"/>
      <c r="UTM3" s="437"/>
      <c r="UTN3" s="437"/>
      <c r="UTO3" s="437"/>
      <c r="UTP3" s="437"/>
      <c r="UTQ3" s="437"/>
      <c r="UTR3" s="437"/>
      <c r="UTS3" s="437"/>
      <c r="UTT3" s="437"/>
      <c r="UTU3" s="437"/>
      <c r="UTV3" s="437"/>
      <c r="UTW3" s="437"/>
      <c r="UTX3" s="437"/>
      <c r="UTY3" s="437"/>
      <c r="UTZ3" s="437"/>
      <c r="UUA3" s="437"/>
      <c r="UUB3" s="437"/>
      <c r="UUC3" s="437"/>
      <c r="UUD3" s="437"/>
      <c r="UUE3" s="437"/>
      <c r="UUF3" s="437"/>
      <c r="UUG3" s="437"/>
      <c r="UUH3" s="437"/>
      <c r="UUI3" s="437"/>
      <c r="UUJ3" s="437"/>
      <c r="UUK3" s="437"/>
      <c r="UUL3" s="437"/>
      <c r="UUM3" s="437"/>
      <c r="UUN3" s="437"/>
      <c r="UUO3" s="437"/>
      <c r="UUP3" s="437"/>
      <c r="UUQ3" s="437"/>
      <c r="UUR3" s="437"/>
      <c r="UUS3" s="437"/>
      <c r="UUT3" s="437"/>
      <c r="UUU3" s="437"/>
      <c r="UUV3" s="437"/>
      <c r="UUW3" s="437"/>
      <c r="UUX3" s="437"/>
      <c r="UUY3" s="437"/>
      <c r="UUZ3" s="437"/>
      <c r="UVA3" s="437"/>
      <c r="UVB3" s="437"/>
      <c r="UVC3" s="437"/>
      <c r="UVD3" s="437"/>
      <c r="UVE3" s="437"/>
      <c r="UVF3" s="437"/>
      <c r="UVG3" s="437"/>
      <c r="UVH3" s="437"/>
      <c r="UVI3" s="437"/>
      <c r="UVJ3" s="437"/>
      <c r="UVK3" s="437"/>
      <c r="UVL3" s="437"/>
      <c r="UVM3" s="437"/>
      <c r="UVN3" s="437"/>
      <c r="UVO3" s="437"/>
      <c r="UVP3" s="437"/>
      <c r="UVQ3" s="437"/>
      <c r="UVR3" s="437"/>
      <c r="UVS3" s="437"/>
      <c r="UVT3" s="437"/>
      <c r="UVU3" s="437"/>
      <c r="UVV3" s="437"/>
      <c r="UVW3" s="437"/>
      <c r="UVX3" s="437"/>
      <c r="UVY3" s="437"/>
      <c r="UVZ3" s="437"/>
      <c r="UWA3" s="437"/>
      <c r="UWB3" s="437"/>
      <c r="UWC3" s="437"/>
      <c r="UWD3" s="437"/>
      <c r="UWE3" s="437"/>
      <c r="UWF3" s="437"/>
      <c r="UWG3" s="437"/>
      <c r="UWH3" s="437"/>
      <c r="UWI3" s="437"/>
      <c r="UWJ3" s="437"/>
      <c r="UWK3" s="437"/>
      <c r="UWL3" s="437"/>
      <c r="UWM3" s="437"/>
      <c r="UWN3" s="437"/>
      <c r="UWO3" s="437"/>
      <c r="UWP3" s="437"/>
      <c r="UWQ3" s="437"/>
      <c r="UWR3" s="437"/>
      <c r="UWS3" s="437"/>
      <c r="UWT3" s="437"/>
      <c r="UWU3" s="437"/>
      <c r="UWV3" s="437"/>
      <c r="UWW3" s="437"/>
      <c r="UWX3" s="437"/>
      <c r="UWY3" s="437"/>
      <c r="UWZ3" s="437"/>
      <c r="UXA3" s="437"/>
      <c r="UXB3" s="437"/>
      <c r="UXC3" s="437"/>
      <c r="UXD3" s="437"/>
      <c r="UXE3" s="437"/>
      <c r="UXF3" s="437"/>
      <c r="UXG3" s="437"/>
      <c r="UXH3" s="437"/>
      <c r="UXI3" s="437"/>
      <c r="UXJ3" s="437"/>
      <c r="UXK3" s="437"/>
      <c r="UXL3" s="437"/>
      <c r="UXM3" s="437"/>
      <c r="UXN3" s="437"/>
      <c r="UXO3" s="437"/>
      <c r="UXP3" s="437"/>
      <c r="UXQ3" s="437"/>
      <c r="UXR3" s="437"/>
      <c r="UXS3" s="437"/>
      <c r="UXT3" s="437"/>
      <c r="UXU3" s="437"/>
      <c r="UXV3" s="437"/>
      <c r="UXW3" s="437"/>
      <c r="UXX3" s="437"/>
      <c r="UXY3" s="437"/>
      <c r="UXZ3" s="437"/>
      <c r="UYA3" s="437"/>
      <c r="UYB3" s="437"/>
      <c r="UYC3" s="437"/>
      <c r="UYD3" s="437"/>
      <c r="UYE3" s="437"/>
      <c r="UYF3" s="437"/>
      <c r="UYG3" s="437"/>
      <c r="UYH3" s="437"/>
      <c r="UYI3" s="437"/>
      <c r="UYJ3" s="437"/>
      <c r="UYK3" s="437"/>
      <c r="UYL3" s="437"/>
      <c r="UYM3" s="437"/>
      <c r="UYN3" s="437"/>
      <c r="UYO3" s="437"/>
      <c r="UYP3" s="437"/>
      <c r="UYQ3" s="437"/>
      <c r="UYR3" s="437"/>
      <c r="UYS3" s="437"/>
      <c r="UYT3" s="437"/>
      <c r="UYU3" s="437"/>
      <c r="UYV3" s="437"/>
      <c r="UYW3" s="437"/>
      <c r="UYX3" s="437"/>
      <c r="UYY3" s="437"/>
      <c r="UYZ3" s="437"/>
      <c r="UZA3" s="437"/>
      <c r="UZB3" s="437"/>
      <c r="UZC3" s="437"/>
      <c r="UZD3" s="437"/>
      <c r="UZE3" s="437"/>
      <c r="UZF3" s="437"/>
      <c r="UZG3" s="437"/>
      <c r="UZH3" s="437"/>
      <c r="UZI3" s="437"/>
      <c r="UZJ3" s="437"/>
      <c r="UZK3" s="437"/>
      <c r="UZL3" s="437"/>
      <c r="UZM3" s="437"/>
      <c r="UZN3" s="437"/>
      <c r="UZO3" s="437"/>
      <c r="UZP3" s="437"/>
      <c r="UZQ3" s="437"/>
      <c r="UZR3" s="437"/>
      <c r="UZS3" s="437"/>
      <c r="UZT3" s="437"/>
      <c r="UZU3" s="437"/>
      <c r="UZV3" s="437"/>
      <c r="UZW3" s="437"/>
      <c r="UZX3" s="437"/>
      <c r="UZY3" s="437"/>
      <c r="UZZ3" s="437"/>
      <c r="VAA3" s="437"/>
      <c r="VAB3" s="437"/>
      <c r="VAC3" s="437"/>
      <c r="VAD3" s="437"/>
      <c r="VAE3" s="437"/>
      <c r="VAF3" s="437"/>
      <c r="VAG3" s="437"/>
      <c r="VAH3" s="437"/>
      <c r="VAI3" s="437"/>
      <c r="VAJ3" s="437"/>
      <c r="VAK3" s="437"/>
      <c r="VAL3" s="437"/>
      <c r="VAM3" s="437"/>
      <c r="VAN3" s="437"/>
      <c r="VAO3" s="437"/>
      <c r="VAP3" s="437"/>
      <c r="VAQ3" s="437"/>
      <c r="VAR3" s="437"/>
      <c r="VAS3" s="437"/>
      <c r="VAT3" s="437"/>
      <c r="VAU3" s="437"/>
      <c r="VAV3" s="437"/>
      <c r="VAW3" s="437"/>
      <c r="VAX3" s="437"/>
      <c r="VAY3" s="437"/>
      <c r="VAZ3" s="437"/>
      <c r="VBA3" s="437"/>
      <c r="VBB3" s="437"/>
      <c r="VBC3" s="437"/>
      <c r="VBD3" s="437"/>
      <c r="VBE3" s="437"/>
      <c r="VBF3" s="437"/>
      <c r="VBG3" s="437"/>
      <c r="VBH3" s="437"/>
      <c r="VBI3" s="437"/>
      <c r="VBJ3" s="437"/>
      <c r="VBK3" s="437"/>
      <c r="VBL3" s="437"/>
      <c r="VBM3" s="437"/>
      <c r="VBN3" s="437"/>
      <c r="VBO3" s="437"/>
      <c r="VBP3" s="437"/>
      <c r="VBQ3" s="437"/>
      <c r="VBR3" s="437"/>
      <c r="VBS3" s="437"/>
      <c r="VBT3" s="437"/>
      <c r="VBU3" s="437"/>
      <c r="VBV3" s="437"/>
      <c r="VBW3" s="437"/>
      <c r="VBX3" s="437"/>
      <c r="VBY3" s="437"/>
      <c r="VBZ3" s="437"/>
      <c r="VCA3" s="437"/>
      <c r="VCB3" s="437"/>
      <c r="VCC3" s="437"/>
      <c r="VCD3" s="437"/>
      <c r="VCE3" s="437"/>
      <c r="VCF3" s="437"/>
      <c r="VCG3" s="437"/>
      <c r="VCH3" s="437"/>
      <c r="VCI3" s="437"/>
      <c r="VCJ3" s="437"/>
      <c r="VCK3" s="437"/>
      <c r="VCL3" s="437"/>
      <c r="VCM3" s="437"/>
      <c r="VCN3" s="437"/>
      <c r="VCO3" s="437"/>
      <c r="VCP3" s="437"/>
      <c r="VCQ3" s="437"/>
      <c r="VCR3" s="437"/>
      <c r="VCS3" s="437"/>
      <c r="VCT3" s="437"/>
      <c r="VCU3" s="437"/>
      <c r="VCV3" s="437"/>
      <c r="VCW3" s="437"/>
      <c r="VCX3" s="437"/>
      <c r="VCY3" s="437"/>
      <c r="VCZ3" s="437"/>
      <c r="VDA3" s="437"/>
      <c r="VDB3" s="437"/>
      <c r="VDC3" s="437"/>
      <c r="VDD3" s="437"/>
      <c r="VDE3" s="437"/>
      <c r="VDF3" s="437"/>
      <c r="VDG3" s="437"/>
      <c r="VDH3" s="437"/>
      <c r="VDI3" s="437"/>
      <c r="VDJ3" s="437"/>
      <c r="VDK3" s="437"/>
      <c r="VDL3" s="437"/>
      <c r="VDM3" s="437"/>
      <c r="VDN3" s="437"/>
      <c r="VDO3" s="437"/>
      <c r="VDP3" s="437"/>
      <c r="VDQ3" s="437"/>
      <c r="VDR3" s="437"/>
      <c r="VDS3" s="437"/>
      <c r="VDT3" s="437"/>
      <c r="VDU3" s="437"/>
      <c r="VDV3" s="437"/>
      <c r="VDW3" s="437"/>
      <c r="VDX3" s="437"/>
      <c r="VDY3" s="437"/>
      <c r="VDZ3" s="437"/>
      <c r="VEA3" s="437"/>
      <c r="VEB3" s="437"/>
      <c r="VEC3" s="437"/>
      <c r="VED3" s="437"/>
      <c r="VEE3" s="437"/>
      <c r="VEF3" s="437"/>
      <c r="VEG3" s="437"/>
      <c r="VEH3" s="437"/>
      <c r="VEI3" s="437"/>
      <c r="VEJ3" s="437"/>
      <c r="VEK3" s="437"/>
      <c r="VEL3" s="437"/>
      <c r="VEM3" s="437"/>
      <c r="VEN3" s="437"/>
      <c r="VEO3" s="437"/>
      <c r="VEP3" s="437"/>
      <c r="VEQ3" s="437"/>
      <c r="VER3" s="437"/>
      <c r="VES3" s="437"/>
      <c r="VET3" s="437"/>
      <c r="VEU3" s="437"/>
      <c r="VEV3" s="437"/>
      <c r="VEW3" s="437"/>
      <c r="VEX3" s="437"/>
      <c r="VEY3" s="437"/>
      <c r="VEZ3" s="437"/>
      <c r="VFA3" s="437"/>
      <c r="VFB3" s="437"/>
      <c r="VFC3" s="437"/>
      <c r="VFD3" s="437"/>
      <c r="VFE3" s="437"/>
      <c r="VFF3" s="437"/>
      <c r="VFG3" s="437"/>
      <c r="VFH3" s="437"/>
      <c r="VFI3" s="437"/>
      <c r="VFJ3" s="437"/>
      <c r="VFK3" s="437"/>
      <c r="VFL3" s="437"/>
      <c r="VFM3" s="437"/>
      <c r="VFN3" s="437"/>
      <c r="VFO3" s="437"/>
      <c r="VFP3" s="437"/>
      <c r="VFQ3" s="437"/>
      <c r="VFR3" s="437"/>
      <c r="VFS3" s="437"/>
      <c r="VFT3" s="437"/>
      <c r="VFU3" s="437"/>
      <c r="VFV3" s="437"/>
      <c r="VFW3" s="437"/>
      <c r="VFX3" s="437"/>
      <c r="VFY3" s="437"/>
      <c r="VFZ3" s="437"/>
      <c r="VGA3" s="437"/>
      <c r="VGB3" s="437"/>
      <c r="VGC3" s="437"/>
      <c r="VGD3" s="437"/>
      <c r="VGE3" s="437"/>
      <c r="VGF3" s="437"/>
      <c r="VGG3" s="437"/>
      <c r="VGH3" s="437"/>
      <c r="VGI3" s="437"/>
      <c r="VGJ3" s="437"/>
      <c r="VGK3" s="437"/>
      <c r="VGL3" s="437"/>
      <c r="VGM3" s="437"/>
      <c r="VGN3" s="437"/>
      <c r="VGO3" s="437"/>
      <c r="VGP3" s="437"/>
      <c r="VGQ3" s="437"/>
      <c r="VGR3" s="437"/>
      <c r="VGS3" s="437"/>
      <c r="VGT3" s="437"/>
      <c r="VGU3" s="437"/>
      <c r="VGV3" s="437"/>
      <c r="VGW3" s="437"/>
      <c r="VGX3" s="437"/>
      <c r="VGY3" s="437"/>
      <c r="VGZ3" s="437"/>
      <c r="VHA3" s="437"/>
      <c r="VHB3" s="437"/>
      <c r="VHC3" s="437"/>
      <c r="VHD3" s="437"/>
      <c r="VHE3" s="437"/>
      <c r="VHF3" s="437"/>
      <c r="VHG3" s="437"/>
      <c r="VHH3" s="437"/>
      <c r="VHI3" s="437"/>
      <c r="VHJ3" s="437"/>
      <c r="VHK3" s="437"/>
      <c r="VHL3" s="437"/>
      <c r="VHM3" s="437"/>
      <c r="VHN3" s="437"/>
      <c r="VHO3" s="437"/>
      <c r="VHP3" s="437"/>
      <c r="VHQ3" s="437"/>
      <c r="VHR3" s="437"/>
      <c r="VHS3" s="437"/>
      <c r="VHT3" s="437"/>
      <c r="VHU3" s="437"/>
      <c r="VHV3" s="437"/>
      <c r="VHW3" s="437"/>
      <c r="VHX3" s="437"/>
      <c r="VHY3" s="437"/>
      <c r="VHZ3" s="437"/>
      <c r="VIA3" s="437"/>
      <c r="VIB3" s="437"/>
      <c r="VIC3" s="437"/>
      <c r="VID3" s="437"/>
      <c r="VIE3" s="437"/>
      <c r="VIF3" s="437"/>
      <c r="VIG3" s="437"/>
      <c r="VIH3" s="437"/>
      <c r="VII3" s="437"/>
      <c r="VIJ3" s="437"/>
      <c r="VIK3" s="437"/>
      <c r="VIL3" s="437"/>
      <c r="VIM3" s="437"/>
      <c r="VIN3" s="437"/>
      <c r="VIO3" s="437"/>
      <c r="VIP3" s="437"/>
      <c r="VIQ3" s="437"/>
      <c r="VIR3" s="437"/>
      <c r="VIS3" s="437"/>
      <c r="VIT3" s="437"/>
      <c r="VIU3" s="437"/>
      <c r="VIV3" s="437"/>
      <c r="VIW3" s="437"/>
      <c r="VIX3" s="437"/>
      <c r="VIY3" s="437"/>
      <c r="VIZ3" s="437"/>
      <c r="VJA3" s="437"/>
      <c r="VJB3" s="437"/>
      <c r="VJC3" s="437"/>
      <c r="VJD3" s="437"/>
      <c r="VJE3" s="437"/>
      <c r="VJF3" s="437"/>
      <c r="VJG3" s="437"/>
      <c r="VJH3" s="437"/>
      <c r="VJI3" s="437"/>
      <c r="VJJ3" s="437"/>
      <c r="VJK3" s="437"/>
      <c r="VJL3" s="437"/>
      <c r="VJM3" s="437"/>
      <c r="VJN3" s="437"/>
      <c r="VJO3" s="437"/>
      <c r="VJP3" s="437"/>
      <c r="VJQ3" s="437"/>
      <c r="VJR3" s="437"/>
      <c r="VJS3" s="437"/>
      <c r="VJT3" s="437"/>
      <c r="VJU3" s="437"/>
      <c r="VJV3" s="437"/>
      <c r="VJW3" s="437"/>
      <c r="VJX3" s="437"/>
      <c r="VJY3" s="437"/>
      <c r="VJZ3" s="437"/>
      <c r="VKA3" s="437"/>
      <c r="VKB3" s="437"/>
      <c r="VKC3" s="437"/>
      <c r="VKD3" s="437"/>
      <c r="VKE3" s="437"/>
      <c r="VKF3" s="437"/>
      <c r="VKG3" s="437"/>
      <c r="VKH3" s="437"/>
      <c r="VKI3" s="437"/>
      <c r="VKJ3" s="437"/>
      <c r="VKK3" s="437"/>
      <c r="VKL3" s="437"/>
      <c r="VKM3" s="437"/>
      <c r="VKN3" s="437"/>
      <c r="VKO3" s="437"/>
      <c r="VKP3" s="437"/>
      <c r="VKQ3" s="437"/>
      <c r="VKR3" s="437"/>
      <c r="VKS3" s="437"/>
      <c r="VKT3" s="437"/>
      <c r="VKU3" s="437"/>
      <c r="VKV3" s="437"/>
      <c r="VKW3" s="437"/>
      <c r="VKX3" s="437"/>
      <c r="VKY3" s="437"/>
      <c r="VKZ3" s="437"/>
      <c r="VLA3" s="437"/>
      <c r="VLB3" s="437"/>
      <c r="VLC3" s="437"/>
      <c r="VLD3" s="437"/>
      <c r="VLE3" s="437"/>
      <c r="VLF3" s="437"/>
      <c r="VLG3" s="437"/>
      <c r="VLH3" s="437"/>
      <c r="VLI3" s="437"/>
      <c r="VLJ3" s="437"/>
      <c r="VLK3" s="437"/>
      <c r="VLL3" s="437"/>
      <c r="VLM3" s="437"/>
      <c r="VLN3" s="437"/>
      <c r="VLO3" s="437"/>
      <c r="VLP3" s="437"/>
      <c r="VLQ3" s="437"/>
      <c r="VLR3" s="437"/>
      <c r="VLS3" s="437"/>
      <c r="VLT3" s="437"/>
      <c r="VLU3" s="437"/>
      <c r="VLV3" s="437"/>
      <c r="VLW3" s="437"/>
      <c r="VLX3" s="437"/>
      <c r="VLY3" s="437"/>
      <c r="VLZ3" s="437"/>
      <c r="VMA3" s="437"/>
      <c r="VMB3" s="437"/>
      <c r="VMC3" s="437"/>
      <c r="VMD3" s="437"/>
      <c r="VME3" s="437"/>
      <c r="VMF3" s="437"/>
      <c r="VMG3" s="437"/>
      <c r="VMH3" s="437"/>
      <c r="VMI3" s="437"/>
      <c r="VMJ3" s="437"/>
      <c r="VMK3" s="437"/>
      <c r="VML3" s="437"/>
      <c r="VMM3" s="437"/>
      <c r="VMN3" s="437"/>
      <c r="VMO3" s="437"/>
      <c r="VMP3" s="437"/>
      <c r="VMQ3" s="437"/>
      <c r="VMR3" s="437"/>
      <c r="VMS3" s="437"/>
      <c r="VMT3" s="437"/>
      <c r="VMU3" s="437"/>
      <c r="VMV3" s="437"/>
      <c r="VMW3" s="437"/>
      <c r="VMX3" s="437"/>
      <c r="VMY3" s="437"/>
      <c r="VMZ3" s="437"/>
      <c r="VNA3" s="437"/>
      <c r="VNB3" s="437"/>
      <c r="VNC3" s="437"/>
      <c r="VND3" s="437"/>
      <c r="VNE3" s="437"/>
      <c r="VNF3" s="437"/>
      <c r="VNG3" s="437"/>
      <c r="VNH3" s="437"/>
      <c r="VNI3" s="437"/>
      <c r="VNJ3" s="437"/>
      <c r="VNK3" s="437"/>
      <c r="VNL3" s="437"/>
      <c r="VNM3" s="437"/>
      <c r="VNN3" s="437"/>
      <c r="VNO3" s="437"/>
      <c r="VNP3" s="437"/>
      <c r="VNQ3" s="437"/>
      <c r="VNR3" s="437"/>
      <c r="VNS3" s="437"/>
      <c r="VNT3" s="437"/>
      <c r="VNU3" s="437"/>
      <c r="VNV3" s="437"/>
      <c r="VNW3" s="437"/>
      <c r="VNX3" s="437"/>
      <c r="VNY3" s="437"/>
      <c r="VNZ3" s="437"/>
      <c r="VOA3" s="437"/>
      <c r="VOB3" s="437"/>
      <c r="VOC3" s="437"/>
      <c r="VOD3" s="437"/>
      <c r="VOE3" s="437"/>
      <c r="VOF3" s="437"/>
      <c r="VOG3" s="437"/>
      <c r="VOH3" s="437"/>
      <c r="VOI3" s="437"/>
      <c r="VOJ3" s="437"/>
      <c r="VOK3" s="437"/>
      <c r="VOL3" s="437"/>
      <c r="VOM3" s="437"/>
      <c r="VON3" s="437"/>
      <c r="VOO3" s="437"/>
      <c r="VOP3" s="437"/>
      <c r="VOQ3" s="437"/>
      <c r="VOR3" s="437"/>
      <c r="VOS3" s="437"/>
      <c r="VOT3" s="437"/>
      <c r="VOU3" s="437"/>
      <c r="VOV3" s="437"/>
      <c r="VOW3" s="437"/>
      <c r="VOX3" s="437"/>
      <c r="VOY3" s="437"/>
      <c r="VOZ3" s="437"/>
      <c r="VPA3" s="437"/>
      <c r="VPB3" s="437"/>
      <c r="VPC3" s="437"/>
      <c r="VPD3" s="437"/>
      <c r="VPE3" s="437"/>
      <c r="VPF3" s="437"/>
      <c r="VPG3" s="437"/>
      <c r="VPH3" s="437"/>
      <c r="VPI3" s="437"/>
      <c r="VPJ3" s="437"/>
      <c r="VPK3" s="437"/>
      <c r="VPL3" s="437"/>
      <c r="VPM3" s="437"/>
      <c r="VPN3" s="437"/>
      <c r="VPO3" s="437"/>
      <c r="VPP3" s="437"/>
      <c r="VPQ3" s="437"/>
      <c r="VPR3" s="437"/>
      <c r="VPS3" s="437"/>
      <c r="VPT3" s="437"/>
      <c r="VPU3" s="437"/>
      <c r="VPV3" s="437"/>
      <c r="VPW3" s="437"/>
      <c r="VPX3" s="437"/>
      <c r="VPY3" s="437"/>
      <c r="VPZ3" s="437"/>
      <c r="VQA3" s="437"/>
      <c r="VQB3" s="437"/>
      <c r="VQC3" s="437"/>
      <c r="VQD3" s="437"/>
      <c r="VQE3" s="437"/>
      <c r="VQF3" s="437"/>
      <c r="VQG3" s="437"/>
      <c r="VQH3" s="437"/>
      <c r="VQI3" s="437"/>
      <c r="VQJ3" s="437"/>
      <c r="VQK3" s="437"/>
      <c r="VQL3" s="437"/>
      <c r="VQM3" s="437"/>
      <c r="VQN3" s="437"/>
      <c r="VQO3" s="437"/>
      <c r="VQP3" s="437"/>
      <c r="VQQ3" s="437"/>
      <c r="VQR3" s="437"/>
      <c r="VQS3" s="437"/>
      <c r="VQT3" s="437"/>
      <c r="VQU3" s="437"/>
      <c r="VQV3" s="437"/>
      <c r="VQW3" s="437"/>
      <c r="VQX3" s="437"/>
      <c r="VQY3" s="437"/>
      <c r="VQZ3" s="437"/>
      <c r="VRA3" s="437"/>
      <c r="VRB3" s="437"/>
      <c r="VRC3" s="437"/>
      <c r="VRD3" s="437"/>
      <c r="VRE3" s="437"/>
      <c r="VRF3" s="437"/>
      <c r="VRG3" s="437"/>
      <c r="VRH3" s="437"/>
      <c r="VRI3" s="437"/>
      <c r="VRJ3" s="437"/>
      <c r="VRK3" s="437"/>
      <c r="VRL3" s="437"/>
      <c r="VRM3" s="437"/>
      <c r="VRN3" s="437"/>
      <c r="VRO3" s="437"/>
      <c r="VRP3" s="437"/>
      <c r="VRQ3" s="437"/>
      <c r="VRR3" s="437"/>
      <c r="VRS3" s="437"/>
      <c r="VRT3" s="437"/>
      <c r="VRU3" s="437"/>
      <c r="VRV3" s="437"/>
      <c r="VRW3" s="437"/>
      <c r="VRX3" s="437"/>
      <c r="VRY3" s="437"/>
      <c r="VRZ3" s="437"/>
      <c r="VSA3" s="437"/>
      <c r="VSB3" s="437"/>
      <c r="VSC3" s="437"/>
      <c r="VSD3" s="437"/>
      <c r="VSE3" s="437"/>
      <c r="VSF3" s="437"/>
      <c r="VSG3" s="437"/>
      <c r="VSH3" s="437"/>
      <c r="VSI3" s="437"/>
      <c r="VSJ3" s="437"/>
      <c r="VSK3" s="437"/>
      <c r="VSL3" s="437"/>
      <c r="VSM3" s="437"/>
      <c r="VSN3" s="437"/>
      <c r="VSO3" s="437"/>
      <c r="VSP3" s="437"/>
      <c r="VSQ3" s="437"/>
      <c r="VSR3" s="437"/>
      <c r="VSS3" s="437"/>
      <c r="VST3" s="437"/>
      <c r="VSU3" s="437"/>
      <c r="VSV3" s="437"/>
      <c r="VSW3" s="437"/>
      <c r="VSX3" s="437"/>
      <c r="VSY3" s="437"/>
      <c r="VSZ3" s="437"/>
      <c r="VTA3" s="437"/>
      <c r="VTB3" s="437"/>
      <c r="VTC3" s="437"/>
      <c r="VTD3" s="437"/>
      <c r="VTE3" s="437"/>
      <c r="VTF3" s="437"/>
      <c r="VTG3" s="437"/>
      <c r="VTH3" s="437"/>
      <c r="VTI3" s="437"/>
      <c r="VTJ3" s="437"/>
      <c r="VTK3" s="437"/>
      <c r="VTL3" s="437"/>
      <c r="VTM3" s="437"/>
      <c r="VTN3" s="437"/>
      <c r="VTO3" s="437"/>
      <c r="VTP3" s="437"/>
      <c r="VTQ3" s="437"/>
      <c r="VTR3" s="437"/>
      <c r="VTS3" s="437"/>
      <c r="VTT3" s="437"/>
      <c r="VTU3" s="437"/>
      <c r="VTV3" s="437"/>
      <c r="VTW3" s="437"/>
      <c r="VTX3" s="437"/>
      <c r="VTY3" s="437"/>
      <c r="VTZ3" s="437"/>
      <c r="VUA3" s="437"/>
      <c r="VUB3" s="437"/>
      <c r="VUC3" s="437"/>
      <c r="VUD3" s="437"/>
      <c r="VUE3" s="437"/>
      <c r="VUF3" s="437"/>
      <c r="VUG3" s="437"/>
      <c r="VUH3" s="437"/>
      <c r="VUI3" s="437"/>
      <c r="VUJ3" s="437"/>
      <c r="VUK3" s="437"/>
      <c r="VUL3" s="437"/>
      <c r="VUM3" s="437"/>
      <c r="VUN3" s="437"/>
      <c r="VUO3" s="437"/>
      <c r="VUP3" s="437"/>
      <c r="VUQ3" s="437"/>
      <c r="VUR3" s="437"/>
      <c r="VUS3" s="437"/>
      <c r="VUT3" s="437"/>
      <c r="VUU3" s="437"/>
      <c r="VUV3" s="437"/>
      <c r="VUW3" s="437"/>
      <c r="VUX3" s="437"/>
      <c r="VUY3" s="437"/>
      <c r="VUZ3" s="437"/>
      <c r="VVA3" s="437"/>
      <c r="VVB3" s="437"/>
      <c r="VVC3" s="437"/>
      <c r="VVD3" s="437"/>
      <c r="VVE3" s="437"/>
      <c r="VVF3" s="437"/>
      <c r="VVG3" s="437"/>
      <c r="VVH3" s="437"/>
      <c r="VVI3" s="437"/>
      <c r="VVJ3" s="437"/>
      <c r="VVK3" s="437"/>
      <c r="VVL3" s="437"/>
      <c r="VVM3" s="437"/>
      <c r="VVN3" s="437"/>
      <c r="VVO3" s="437"/>
      <c r="VVP3" s="437"/>
      <c r="VVQ3" s="437"/>
      <c r="VVR3" s="437"/>
      <c r="VVS3" s="437"/>
      <c r="VVT3" s="437"/>
      <c r="VVU3" s="437"/>
      <c r="VVV3" s="437"/>
      <c r="VVW3" s="437"/>
      <c r="VVX3" s="437"/>
      <c r="VVY3" s="437"/>
      <c r="VVZ3" s="437"/>
      <c r="VWA3" s="437"/>
      <c r="VWB3" s="437"/>
      <c r="VWC3" s="437"/>
      <c r="VWD3" s="437"/>
      <c r="VWE3" s="437"/>
      <c r="VWF3" s="437"/>
      <c r="VWG3" s="437"/>
      <c r="VWH3" s="437"/>
      <c r="VWI3" s="437"/>
      <c r="VWJ3" s="437"/>
      <c r="VWK3" s="437"/>
      <c r="VWL3" s="437"/>
      <c r="VWM3" s="437"/>
      <c r="VWN3" s="437"/>
      <c r="VWO3" s="437"/>
      <c r="VWP3" s="437"/>
      <c r="VWQ3" s="437"/>
      <c r="VWR3" s="437"/>
      <c r="VWS3" s="437"/>
      <c r="VWT3" s="437"/>
      <c r="VWU3" s="437"/>
      <c r="VWV3" s="437"/>
      <c r="VWW3" s="437"/>
      <c r="VWX3" s="437"/>
      <c r="VWY3" s="437"/>
      <c r="VWZ3" s="437"/>
      <c r="VXA3" s="437"/>
      <c r="VXB3" s="437"/>
      <c r="VXC3" s="437"/>
      <c r="VXD3" s="437"/>
      <c r="VXE3" s="437"/>
      <c r="VXF3" s="437"/>
      <c r="VXG3" s="437"/>
      <c r="VXH3" s="437"/>
      <c r="VXI3" s="437"/>
      <c r="VXJ3" s="437"/>
      <c r="VXK3" s="437"/>
      <c r="VXL3" s="437"/>
      <c r="VXM3" s="437"/>
      <c r="VXN3" s="437"/>
      <c r="VXO3" s="437"/>
      <c r="VXP3" s="437"/>
      <c r="VXQ3" s="437"/>
      <c r="VXR3" s="437"/>
      <c r="VXS3" s="437"/>
      <c r="VXT3" s="437"/>
      <c r="VXU3" s="437"/>
      <c r="VXV3" s="437"/>
      <c r="VXW3" s="437"/>
      <c r="VXX3" s="437"/>
      <c r="VXY3" s="437"/>
      <c r="VXZ3" s="437"/>
      <c r="VYA3" s="437"/>
      <c r="VYB3" s="437"/>
      <c r="VYC3" s="437"/>
      <c r="VYD3" s="437"/>
      <c r="VYE3" s="437"/>
      <c r="VYF3" s="437"/>
      <c r="VYG3" s="437"/>
      <c r="VYH3" s="437"/>
      <c r="VYI3" s="437"/>
      <c r="VYJ3" s="437"/>
      <c r="VYK3" s="437"/>
      <c r="VYL3" s="437"/>
      <c r="VYM3" s="437"/>
      <c r="VYN3" s="437"/>
      <c r="VYO3" s="437"/>
      <c r="VYP3" s="437"/>
      <c r="VYQ3" s="437"/>
      <c r="VYR3" s="437"/>
      <c r="VYS3" s="437"/>
      <c r="VYT3" s="437"/>
      <c r="VYU3" s="437"/>
      <c r="VYV3" s="437"/>
      <c r="VYW3" s="437"/>
      <c r="VYX3" s="437"/>
      <c r="VYY3" s="437"/>
      <c r="VYZ3" s="437"/>
      <c r="VZA3" s="437"/>
      <c r="VZB3" s="437"/>
      <c r="VZC3" s="437"/>
      <c r="VZD3" s="437"/>
      <c r="VZE3" s="437"/>
      <c r="VZF3" s="437"/>
      <c r="VZG3" s="437"/>
      <c r="VZH3" s="437"/>
      <c r="VZI3" s="437"/>
      <c r="VZJ3" s="437"/>
      <c r="VZK3" s="437"/>
      <c r="VZL3" s="437"/>
      <c r="VZM3" s="437"/>
      <c r="VZN3" s="437"/>
      <c r="VZO3" s="437"/>
      <c r="VZP3" s="437"/>
      <c r="VZQ3" s="437"/>
      <c r="VZR3" s="437"/>
      <c r="VZS3" s="437"/>
      <c r="VZT3" s="437"/>
      <c r="VZU3" s="437"/>
      <c r="VZV3" s="437"/>
      <c r="VZW3" s="437"/>
      <c r="VZX3" s="437"/>
      <c r="VZY3" s="437"/>
      <c r="VZZ3" s="437"/>
      <c r="WAA3" s="437"/>
      <c r="WAB3" s="437"/>
      <c r="WAC3" s="437"/>
      <c r="WAD3" s="437"/>
      <c r="WAE3" s="437"/>
      <c r="WAF3" s="437"/>
      <c r="WAG3" s="437"/>
      <c r="WAH3" s="437"/>
      <c r="WAI3" s="437"/>
      <c r="WAJ3" s="437"/>
      <c r="WAK3" s="437"/>
      <c r="WAL3" s="437"/>
      <c r="WAM3" s="437"/>
      <c r="WAN3" s="437"/>
      <c r="WAO3" s="437"/>
      <c r="WAP3" s="437"/>
      <c r="WAQ3" s="437"/>
      <c r="WAR3" s="437"/>
      <c r="WAS3" s="437"/>
      <c r="WAT3" s="437"/>
      <c r="WAU3" s="437"/>
      <c r="WAV3" s="437"/>
      <c r="WAW3" s="437"/>
      <c r="WAX3" s="437"/>
      <c r="WAY3" s="437"/>
      <c r="WAZ3" s="437"/>
      <c r="WBA3" s="437"/>
      <c r="WBB3" s="437"/>
      <c r="WBC3" s="437"/>
      <c r="WBD3" s="437"/>
      <c r="WBE3" s="437"/>
      <c r="WBF3" s="437"/>
      <c r="WBG3" s="437"/>
      <c r="WBH3" s="437"/>
      <c r="WBI3" s="437"/>
      <c r="WBJ3" s="437"/>
      <c r="WBK3" s="437"/>
      <c r="WBL3" s="437"/>
      <c r="WBM3" s="437"/>
      <c r="WBN3" s="437"/>
      <c r="WBO3" s="437"/>
      <c r="WBP3" s="437"/>
      <c r="WBQ3" s="437"/>
      <c r="WBR3" s="437"/>
      <c r="WBS3" s="437"/>
      <c r="WBT3" s="437"/>
      <c r="WBU3" s="437"/>
      <c r="WBV3" s="437"/>
      <c r="WBW3" s="437"/>
      <c r="WBX3" s="437"/>
      <c r="WBY3" s="437"/>
      <c r="WBZ3" s="437"/>
      <c r="WCA3" s="437"/>
      <c r="WCB3" s="437"/>
      <c r="WCC3" s="437"/>
      <c r="WCD3" s="437"/>
      <c r="WCE3" s="437"/>
      <c r="WCF3" s="437"/>
      <c r="WCG3" s="437"/>
      <c r="WCH3" s="437"/>
      <c r="WCI3" s="437"/>
      <c r="WCJ3" s="437"/>
      <c r="WCK3" s="437"/>
      <c r="WCL3" s="437"/>
      <c r="WCM3" s="437"/>
      <c r="WCN3" s="437"/>
      <c r="WCO3" s="437"/>
      <c r="WCP3" s="437"/>
      <c r="WCQ3" s="437"/>
      <c r="WCR3" s="437"/>
      <c r="WCS3" s="437"/>
      <c r="WCT3" s="437"/>
      <c r="WCU3" s="437"/>
      <c r="WCV3" s="437"/>
      <c r="WCW3" s="437"/>
      <c r="WCX3" s="437"/>
      <c r="WCY3" s="437"/>
      <c r="WCZ3" s="437"/>
      <c r="WDA3" s="437"/>
      <c r="WDB3" s="437"/>
      <c r="WDC3" s="437"/>
      <c r="WDD3" s="437"/>
      <c r="WDE3" s="437"/>
      <c r="WDF3" s="437"/>
      <c r="WDG3" s="437"/>
      <c r="WDH3" s="437"/>
      <c r="WDI3" s="437"/>
      <c r="WDJ3" s="437"/>
      <c r="WDK3" s="437"/>
      <c r="WDL3" s="437"/>
      <c r="WDM3" s="437"/>
      <c r="WDN3" s="437"/>
      <c r="WDO3" s="437"/>
      <c r="WDP3" s="437"/>
      <c r="WDQ3" s="437"/>
      <c r="WDR3" s="437"/>
      <c r="WDS3" s="437"/>
      <c r="WDT3" s="437"/>
      <c r="WDU3" s="437"/>
      <c r="WDV3" s="437"/>
      <c r="WDW3" s="437"/>
      <c r="WDX3" s="437"/>
      <c r="WDY3" s="437"/>
      <c r="WDZ3" s="437"/>
      <c r="WEA3" s="437"/>
      <c r="WEB3" s="437"/>
      <c r="WEC3" s="437"/>
      <c r="WED3" s="437"/>
      <c r="WEE3" s="437"/>
      <c r="WEF3" s="437"/>
      <c r="WEG3" s="437"/>
      <c r="WEH3" s="437"/>
      <c r="WEI3" s="437"/>
      <c r="WEJ3" s="437"/>
      <c r="WEK3" s="437"/>
      <c r="WEL3" s="437"/>
      <c r="WEM3" s="437"/>
      <c r="WEN3" s="437"/>
      <c r="WEO3" s="437"/>
      <c r="WEP3" s="437"/>
      <c r="WEQ3" s="437"/>
      <c r="WER3" s="437"/>
      <c r="WES3" s="437"/>
      <c r="WET3" s="437"/>
      <c r="WEU3" s="437"/>
      <c r="WEV3" s="437"/>
      <c r="WEW3" s="437"/>
      <c r="WEX3" s="437"/>
      <c r="WEY3" s="437"/>
      <c r="WEZ3" s="437"/>
      <c r="WFA3" s="437"/>
      <c r="WFB3" s="437"/>
      <c r="WFC3" s="437"/>
      <c r="WFD3" s="437"/>
      <c r="WFE3" s="437"/>
      <c r="WFF3" s="437"/>
      <c r="WFG3" s="437"/>
      <c r="WFH3" s="437"/>
      <c r="WFI3" s="437"/>
      <c r="WFJ3" s="437"/>
      <c r="WFK3" s="437"/>
      <c r="WFL3" s="437"/>
      <c r="WFM3" s="437"/>
      <c r="WFN3" s="437"/>
      <c r="WFO3" s="437"/>
      <c r="WFP3" s="437"/>
      <c r="WFQ3" s="437"/>
      <c r="WFR3" s="437"/>
      <c r="WFS3" s="437"/>
      <c r="WFT3" s="437"/>
      <c r="WFU3" s="437"/>
      <c r="WFV3" s="437"/>
      <c r="WFW3" s="437"/>
      <c r="WFX3" s="437"/>
      <c r="WFY3" s="437"/>
      <c r="WFZ3" s="437"/>
      <c r="WGA3" s="437"/>
      <c r="WGB3" s="437"/>
      <c r="WGC3" s="437"/>
      <c r="WGD3" s="437"/>
      <c r="WGE3" s="437"/>
      <c r="WGF3" s="437"/>
      <c r="WGG3" s="437"/>
      <c r="WGH3" s="437"/>
      <c r="WGI3" s="437"/>
      <c r="WGJ3" s="437"/>
      <c r="WGK3" s="437"/>
      <c r="WGL3" s="437"/>
      <c r="WGM3" s="437"/>
      <c r="WGN3" s="437"/>
      <c r="WGO3" s="437"/>
      <c r="WGP3" s="437"/>
      <c r="WGQ3" s="437"/>
      <c r="WGR3" s="437"/>
      <c r="WGS3" s="437"/>
      <c r="WGT3" s="437"/>
      <c r="WGU3" s="437"/>
      <c r="WGV3" s="437"/>
      <c r="WGW3" s="437"/>
      <c r="WGX3" s="437"/>
      <c r="WGY3" s="437"/>
      <c r="WGZ3" s="437"/>
      <c r="WHA3" s="437"/>
      <c r="WHB3" s="437"/>
      <c r="WHC3" s="437"/>
      <c r="WHD3" s="437"/>
      <c r="WHE3" s="437"/>
      <c r="WHF3" s="437"/>
      <c r="WHG3" s="437"/>
      <c r="WHH3" s="437"/>
      <c r="WHI3" s="437"/>
      <c r="WHJ3" s="437"/>
      <c r="WHK3" s="437"/>
      <c r="WHL3" s="437"/>
      <c r="WHM3" s="437"/>
      <c r="WHN3" s="437"/>
      <c r="WHO3" s="437"/>
      <c r="WHP3" s="437"/>
      <c r="WHQ3" s="437"/>
      <c r="WHR3" s="437"/>
      <c r="WHS3" s="437"/>
      <c r="WHT3" s="437"/>
      <c r="WHU3" s="437"/>
      <c r="WHV3" s="437"/>
      <c r="WHW3" s="437"/>
      <c r="WHX3" s="437"/>
      <c r="WHY3" s="437"/>
      <c r="WHZ3" s="437"/>
      <c r="WIA3" s="437"/>
      <c r="WIB3" s="437"/>
      <c r="WIC3" s="437"/>
      <c r="WID3" s="437"/>
      <c r="WIE3" s="437"/>
      <c r="WIF3" s="437"/>
      <c r="WIG3" s="437"/>
      <c r="WIH3" s="437"/>
      <c r="WII3" s="437"/>
      <c r="WIJ3" s="437"/>
      <c r="WIK3" s="437"/>
      <c r="WIL3" s="437"/>
      <c r="WIM3" s="437"/>
      <c r="WIN3" s="437"/>
      <c r="WIO3" s="437"/>
      <c r="WIP3" s="437"/>
      <c r="WIQ3" s="437"/>
      <c r="WIR3" s="437"/>
      <c r="WIS3" s="437"/>
      <c r="WIT3" s="437"/>
      <c r="WIU3" s="437"/>
      <c r="WIV3" s="437"/>
      <c r="WIW3" s="437"/>
      <c r="WIX3" s="437"/>
      <c r="WIY3" s="437"/>
      <c r="WIZ3" s="437"/>
      <c r="WJA3" s="437"/>
      <c r="WJB3" s="437"/>
      <c r="WJC3" s="437"/>
      <c r="WJD3" s="437"/>
      <c r="WJE3" s="437"/>
      <c r="WJF3" s="437"/>
      <c r="WJG3" s="437"/>
      <c r="WJH3" s="437"/>
      <c r="WJI3" s="437"/>
      <c r="WJJ3" s="437"/>
      <c r="WJK3" s="437"/>
      <c r="WJL3" s="437"/>
      <c r="WJM3" s="437"/>
      <c r="WJN3" s="437"/>
      <c r="WJO3" s="437"/>
      <c r="WJP3" s="437"/>
      <c r="WJQ3" s="437"/>
      <c r="WJR3" s="437"/>
      <c r="WJS3" s="437"/>
      <c r="WJT3" s="437"/>
      <c r="WJU3" s="437"/>
      <c r="WJV3" s="437"/>
      <c r="WJW3" s="437"/>
      <c r="WJX3" s="437"/>
      <c r="WJY3" s="437"/>
      <c r="WJZ3" s="437"/>
      <c r="WKA3" s="437"/>
      <c r="WKB3" s="437"/>
      <c r="WKC3" s="437"/>
      <c r="WKD3" s="437"/>
      <c r="WKE3" s="437"/>
      <c r="WKF3" s="437"/>
      <c r="WKG3" s="437"/>
      <c r="WKH3" s="437"/>
      <c r="WKI3" s="437"/>
      <c r="WKJ3" s="437"/>
      <c r="WKK3" s="437"/>
      <c r="WKL3" s="437"/>
      <c r="WKM3" s="437"/>
      <c r="WKN3" s="437"/>
      <c r="WKO3" s="437"/>
      <c r="WKP3" s="437"/>
      <c r="WKQ3" s="437"/>
      <c r="WKR3" s="437"/>
      <c r="WKS3" s="437"/>
      <c r="WKT3" s="437"/>
      <c r="WKU3" s="437"/>
      <c r="WKV3" s="437"/>
      <c r="WKW3" s="437"/>
      <c r="WKX3" s="437"/>
      <c r="WKY3" s="437"/>
      <c r="WKZ3" s="437"/>
      <c r="WLA3" s="437"/>
      <c r="WLB3" s="437"/>
      <c r="WLC3" s="437"/>
      <c r="WLD3" s="437"/>
      <c r="WLE3" s="437"/>
      <c r="WLF3" s="437"/>
      <c r="WLG3" s="437"/>
      <c r="WLH3" s="437"/>
      <c r="WLI3" s="437"/>
      <c r="WLJ3" s="437"/>
      <c r="WLK3" s="437"/>
      <c r="WLL3" s="437"/>
      <c r="WLM3" s="437"/>
      <c r="WLN3" s="437"/>
      <c r="WLO3" s="437"/>
      <c r="WLP3" s="437"/>
      <c r="WLQ3" s="437"/>
      <c r="WLR3" s="437"/>
      <c r="WLS3" s="437"/>
      <c r="WLT3" s="437"/>
      <c r="WLU3" s="437"/>
      <c r="WLV3" s="437"/>
      <c r="WLW3" s="437"/>
      <c r="WLX3" s="437"/>
      <c r="WLY3" s="437"/>
      <c r="WLZ3" s="437"/>
      <c r="WMA3" s="437"/>
      <c r="WMB3" s="437"/>
      <c r="WMC3" s="437"/>
      <c r="WMD3" s="437"/>
      <c r="WME3" s="437"/>
      <c r="WMF3" s="437"/>
      <c r="WMG3" s="437"/>
      <c r="WMH3" s="437"/>
      <c r="WMI3" s="437"/>
      <c r="WMJ3" s="437"/>
      <c r="WMK3" s="437"/>
      <c r="WML3" s="437"/>
      <c r="WMM3" s="437"/>
      <c r="WMN3" s="437"/>
      <c r="WMO3" s="437"/>
      <c r="WMP3" s="437"/>
      <c r="WMQ3" s="437"/>
      <c r="WMR3" s="437"/>
      <c r="WMS3" s="437"/>
      <c r="WMT3" s="437"/>
      <c r="WMU3" s="437"/>
      <c r="WMV3" s="437"/>
      <c r="WMW3" s="437"/>
      <c r="WMX3" s="437"/>
      <c r="WMY3" s="437"/>
      <c r="WMZ3" s="437"/>
      <c r="WNA3" s="437"/>
      <c r="WNB3" s="437"/>
      <c r="WNC3" s="437"/>
      <c r="WND3" s="437"/>
      <c r="WNE3" s="437"/>
      <c r="WNF3" s="437"/>
      <c r="WNG3" s="437"/>
      <c r="WNH3" s="437"/>
      <c r="WNI3" s="437"/>
      <c r="WNJ3" s="437"/>
      <c r="WNK3" s="437"/>
      <c r="WNL3" s="437"/>
      <c r="WNM3" s="437"/>
      <c r="WNN3" s="437"/>
      <c r="WNO3" s="437"/>
      <c r="WNP3" s="437"/>
      <c r="WNQ3" s="437"/>
      <c r="WNR3" s="437"/>
      <c r="WNS3" s="437"/>
      <c r="WNT3" s="437"/>
      <c r="WNU3" s="437"/>
      <c r="WNV3" s="437"/>
      <c r="WNW3" s="437"/>
      <c r="WNX3" s="437"/>
      <c r="WNY3" s="437"/>
      <c r="WNZ3" s="437"/>
      <c r="WOA3" s="437"/>
      <c r="WOB3" s="437"/>
      <c r="WOC3" s="437"/>
      <c r="WOD3" s="437"/>
      <c r="WOE3" s="437"/>
      <c r="WOF3" s="437"/>
      <c r="WOG3" s="437"/>
      <c r="WOH3" s="437"/>
      <c r="WOI3" s="437"/>
      <c r="WOJ3" s="437"/>
      <c r="WOK3" s="437"/>
      <c r="WOL3" s="437"/>
      <c r="WOM3" s="437"/>
      <c r="WON3" s="437"/>
      <c r="WOO3" s="437"/>
      <c r="WOP3" s="437"/>
      <c r="WOQ3" s="437"/>
      <c r="WOR3" s="437"/>
      <c r="WOS3" s="437"/>
      <c r="WOT3" s="437"/>
      <c r="WOU3" s="437"/>
      <c r="WOV3" s="437"/>
      <c r="WOW3" s="437"/>
      <c r="WOX3" s="437"/>
      <c r="WOY3" s="437"/>
      <c r="WOZ3" s="437"/>
      <c r="WPA3" s="437"/>
      <c r="WPB3" s="437"/>
      <c r="WPC3" s="437"/>
      <c r="WPD3" s="437"/>
      <c r="WPE3" s="437"/>
      <c r="WPF3" s="437"/>
      <c r="WPG3" s="437"/>
      <c r="WPH3" s="437"/>
      <c r="WPI3" s="437"/>
      <c r="WPJ3" s="437"/>
      <c r="WPK3" s="437"/>
      <c r="WPL3" s="437"/>
      <c r="WPM3" s="437"/>
      <c r="WPN3" s="437"/>
      <c r="WPO3" s="437"/>
      <c r="WPP3" s="437"/>
      <c r="WPQ3" s="437"/>
      <c r="WPR3" s="437"/>
      <c r="WPS3" s="437"/>
      <c r="WPT3" s="437"/>
      <c r="WPU3" s="437"/>
      <c r="WPV3" s="437"/>
      <c r="WPW3" s="437"/>
      <c r="WPX3" s="437"/>
      <c r="WPY3" s="437"/>
      <c r="WPZ3" s="437"/>
      <c r="WQA3" s="437"/>
      <c r="WQB3" s="437"/>
      <c r="WQC3" s="437"/>
      <c r="WQD3" s="437"/>
      <c r="WQE3" s="437"/>
      <c r="WQF3" s="437"/>
      <c r="WQG3" s="437"/>
      <c r="WQH3" s="437"/>
      <c r="WQI3" s="437"/>
      <c r="WQJ3" s="437"/>
      <c r="WQK3" s="437"/>
      <c r="WQL3" s="437"/>
      <c r="WQM3" s="437"/>
      <c r="WQN3" s="437"/>
      <c r="WQO3" s="437"/>
      <c r="WQP3" s="437"/>
      <c r="WQQ3" s="437"/>
      <c r="WQR3" s="437"/>
      <c r="WQS3" s="437"/>
      <c r="WQT3" s="437"/>
      <c r="WQU3" s="437"/>
      <c r="WQV3" s="437"/>
      <c r="WQW3" s="437"/>
      <c r="WQX3" s="437"/>
      <c r="WQY3" s="437"/>
      <c r="WQZ3" s="437"/>
      <c r="WRA3" s="437"/>
      <c r="WRB3" s="437"/>
      <c r="WRC3" s="437"/>
      <c r="WRD3" s="437"/>
      <c r="WRE3" s="437"/>
      <c r="WRF3" s="437"/>
      <c r="WRG3" s="437"/>
      <c r="WRH3" s="437"/>
      <c r="WRI3" s="437"/>
      <c r="WRJ3" s="437"/>
      <c r="WRK3" s="437"/>
      <c r="WRL3" s="437"/>
      <c r="WRM3" s="437"/>
      <c r="WRN3" s="437"/>
      <c r="WRO3" s="437"/>
      <c r="WRP3" s="437"/>
      <c r="WRQ3" s="437"/>
      <c r="WRR3" s="437"/>
      <c r="WRS3" s="437"/>
      <c r="WRT3" s="437"/>
      <c r="WRU3" s="437"/>
      <c r="WRV3" s="437"/>
      <c r="WRW3" s="437"/>
      <c r="WRX3" s="437"/>
      <c r="WRY3" s="437"/>
      <c r="WRZ3" s="437"/>
      <c r="WSA3" s="437"/>
      <c r="WSB3" s="437"/>
      <c r="WSC3" s="437"/>
      <c r="WSD3" s="437"/>
      <c r="WSE3" s="437"/>
      <c r="WSF3" s="437"/>
      <c r="WSG3" s="437"/>
      <c r="WSH3" s="437"/>
      <c r="WSI3" s="437"/>
      <c r="WSJ3" s="437"/>
      <c r="WSK3" s="437"/>
      <c r="WSL3" s="437"/>
      <c r="WSM3" s="437"/>
      <c r="WSN3" s="437"/>
      <c r="WSO3" s="437"/>
      <c r="WSP3" s="437"/>
      <c r="WSQ3" s="437"/>
      <c r="WSR3" s="437"/>
      <c r="WSS3" s="437"/>
      <c r="WST3" s="437"/>
      <c r="WSU3" s="437"/>
      <c r="WSV3" s="437"/>
      <c r="WSW3" s="437"/>
      <c r="WSX3" s="437"/>
      <c r="WSY3" s="437"/>
      <c r="WSZ3" s="437"/>
      <c r="WTA3" s="437"/>
      <c r="WTB3" s="437"/>
      <c r="WTC3" s="437"/>
      <c r="WTD3" s="437"/>
      <c r="WTE3" s="437"/>
      <c r="WTF3" s="437"/>
      <c r="WTG3" s="437"/>
      <c r="WTH3" s="437"/>
      <c r="WTI3" s="437"/>
      <c r="WTJ3" s="437"/>
      <c r="WTK3" s="437"/>
      <c r="WTL3" s="437"/>
      <c r="WTM3" s="437"/>
      <c r="WTN3" s="437"/>
      <c r="WTO3" s="437"/>
      <c r="WTP3" s="437"/>
      <c r="WTQ3" s="437"/>
      <c r="WTR3" s="437"/>
      <c r="WTS3" s="437"/>
      <c r="WTT3" s="437"/>
      <c r="WTU3" s="437"/>
      <c r="WTV3" s="437"/>
      <c r="WTW3" s="437"/>
      <c r="WTX3" s="437"/>
      <c r="WTY3" s="437"/>
      <c r="WTZ3" s="437"/>
      <c r="WUA3" s="437"/>
      <c r="WUB3" s="437"/>
      <c r="WUC3" s="437"/>
      <c r="WUD3" s="437"/>
      <c r="WUE3" s="437"/>
      <c r="WUF3" s="437"/>
      <c r="WUG3" s="437"/>
      <c r="WUH3" s="437"/>
      <c r="WUI3" s="437"/>
      <c r="WUJ3" s="437"/>
      <c r="WUK3" s="437"/>
      <c r="WUL3" s="437"/>
      <c r="WUM3" s="437"/>
      <c r="WUN3" s="437"/>
      <c r="WUO3" s="437"/>
      <c r="WUP3" s="437"/>
      <c r="WUQ3" s="437"/>
      <c r="WUR3" s="437"/>
      <c r="WUS3" s="437"/>
      <c r="WUT3" s="437"/>
      <c r="WUU3" s="437"/>
      <c r="WUV3" s="437"/>
      <c r="WUW3" s="437"/>
      <c r="WUX3" s="437"/>
      <c r="WUY3" s="437"/>
      <c r="WUZ3" s="437"/>
      <c r="WVA3" s="437"/>
      <c r="WVB3" s="437"/>
      <c r="WVC3" s="437"/>
      <c r="WVD3" s="437"/>
      <c r="WVE3" s="437"/>
      <c r="WVF3" s="437"/>
      <c r="WVG3" s="437"/>
      <c r="WVH3" s="437"/>
      <c r="WVI3" s="437"/>
      <c r="WVJ3" s="437"/>
      <c r="WVK3" s="437"/>
      <c r="WVL3" s="437"/>
      <c r="WVM3" s="437"/>
      <c r="WVN3" s="437"/>
      <c r="WVO3" s="437"/>
      <c r="WVP3" s="437"/>
      <c r="WVQ3" s="437"/>
      <c r="WVR3" s="437"/>
      <c r="WVS3" s="437"/>
      <c r="WVT3" s="437"/>
      <c r="WVU3" s="437"/>
      <c r="WVV3" s="437"/>
      <c r="WVW3" s="437"/>
      <c r="WVX3" s="437"/>
      <c r="WVY3" s="437"/>
      <c r="WVZ3" s="437"/>
      <c r="WWA3" s="437"/>
      <c r="WWB3" s="437"/>
      <c r="WWC3" s="437"/>
      <c r="WWD3" s="437"/>
      <c r="WWE3" s="437"/>
      <c r="WWF3" s="437"/>
      <c r="WWG3" s="437"/>
      <c r="WWH3" s="437"/>
      <c r="WWI3" s="437"/>
      <c r="WWJ3" s="437"/>
      <c r="WWK3" s="437"/>
      <c r="WWL3" s="437"/>
      <c r="WWM3" s="437"/>
      <c r="WWN3" s="437"/>
      <c r="WWO3" s="437"/>
      <c r="WWP3" s="437"/>
      <c r="WWQ3" s="437"/>
      <c r="WWR3" s="437"/>
      <c r="WWS3" s="437"/>
      <c r="WWT3" s="437"/>
      <c r="WWU3" s="437"/>
      <c r="WWV3" s="437"/>
      <c r="WWW3" s="437"/>
      <c r="WWX3" s="437"/>
      <c r="WWY3" s="437"/>
      <c r="WWZ3" s="437"/>
      <c r="WXA3" s="437"/>
      <c r="WXB3" s="437"/>
      <c r="WXC3" s="437"/>
      <c r="WXD3" s="437"/>
      <c r="WXE3" s="437"/>
      <c r="WXF3" s="437"/>
      <c r="WXG3" s="437"/>
      <c r="WXH3" s="437"/>
      <c r="WXI3" s="437"/>
      <c r="WXJ3" s="437"/>
      <c r="WXK3" s="437"/>
      <c r="WXL3" s="437"/>
      <c r="WXM3" s="437"/>
      <c r="WXN3" s="437"/>
      <c r="WXO3" s="437"/>
      <c r="WXP3" s="437"/>
      <c r="WXQ3" s="437"/>
      <c r="WXR3" s="437"/>
      <c r="WXS3" s="437"/>
      <c r="WXT3" s="437"/>
      <c r="WXU3" s="437"/>
      <c r="WXV3" s="437"/>
      <c r="WXW3" s="437"/>
      <c r="WXX3" s="437"/>
      <c r="WXY3" s="437"/>
      <c r="WXZ3" s="437"/>
      <c r="WYA3" s="437"/>
      <c r="WYB3" s="437"/>
      <c r="WYC3" s="437"/>
      <c r="WYD3" s="437"/>
      <c r="WYE3" s="437"/>
      <c r="WYF3" s="437"/>
      <c r="WYG3" s="437"/>
      <c r="WYH3" s="437"/>
      <c r="WYI3" s="437"/>
      <c r="WYJ3" s="437"/>
      <c r="WYK3" s="437"/>
      <c r="WYL3" s="437"/>
      <c r="WYM3" s="437"/>
      <c r="WYN3" s="437"/>
      <c r="WYO3" s="437"/>
      <c r="WYP3" s="437"/>
      <c r="WYQ3" s="437"/>
      <c r="WYR3" s="437"/>
      <c r="WYS3" s="437"/>
      <c r="WYT3" s="437"/>
      <c r="WYU3" s="437"/>
      <c r="WYV3" s="437"/>
      <c r="WYW3" s="437"/>
      <c r="WYX3" s="437"/>
      <c r="WYY3" s="437"/>
      <c r="WYZ3" s="437"/>
      <c r="WZA3" s="437"/>
      <c r="WZB3" s="437"/>
      <c r="WZC3" s="437"/>
      <c r="WZD3" s="437"/>
      <c r="WZE3" s="437"/>
      <c r="WZF3" s="437"/>
      <c r="WZG3" s="437"/>
      <c r="WZH3" s="437"/>
      <c r="WZI3" s="437"/>
      <c r="WZJ3" s="437"/>
      <c r="WZK3" s="437"/>
      <c r="WZL3" s="437"/>
      <c r="WZM3" s="437"/>
      <c r="WZN3" s="437"/>
      <c r="WZO3" s="437"/>
      <c r="WZP3" s="437"/>
      <c r="WZQ3" s="437"/>
      <c r="WZR3" s="437"/>
      <c r="WZS3" s="437"/>
      <c r="WZT3" s="437"/>
      <c r="WZU3" s="437"/>
      <c r="WZV3" s="437"/>
      <c r="WZW3" s="437"/>
      <c r="WZX3" s="437"/>
      <c r="WZY3" s="437"/>
      <c r="WZZ3" s="437"/>
      <c r="XAA3" s="437"/>
      <c r="XAB3" s="437"/>
      <c r="XAC3" s="437"/>
      <c r="XAD3" s="437"/>
      <c r="XAE3" s="437"/>
      <c r="XAF3" s="437"/>
      <c r="XAG3" s="437"/>
      <c r="XAH3" s="437"/>
      <c r="XAI3" s="437"/>
      <c r="XAJ3" s="437"/>
      <c r="XAK3" s="437"/>
      <c r="XAL3" s="437"/>
      <c r="XAM3" s="437"/>
      <c r="XAN3" s="437"/>
      <c r="XAO3" s="437"/>
      <c r="XAP3" s="437"/>
      <c r="XAQ3" s="437"/>
      <c r="XAR3" s="437"/>
      <c r="XAS3" s="437"/>
      <c r="XAT3" s="437"/>
      <c r="XAU3" s="437"/>
      <c r="XAV3" s="437"/>
      <c r="XAW3" s="437"/>
      <c r="XAX3" s="437"/>
      <c r="XAY3" s="437"/>
      <c r="XAZ3" s="437"/>
      <c r="XBA3" s="437"/>
      <c r="XBB3" s="437"/>
      <c r="XBC3" s="437"/>
      <c r="XBD3" s="437"/>
      <c r="XBE3" s="437"/>
      <c r="XBF3" s="437"/>
      <c r="XBG3" s="437"/>
      <c r="XBH3" s="437"/>
      <c r="XBI3" s="437"/>
      <c r="XBJ3" s="437"/>
      <c r="XBK3" s="437"/>
      <c r="XBL3" s="437"/>
      <c r="XBM3" s="437"/>
      <c r="XBN3" s="437"/>
      <c r="XBO3" s="437"/>
      <c r="XBP3" s="437"/>
      <c r="XBQ3" s="437"/>
      <c r="XBR3" s="437"/>
      <c r="XBS3" s="437"/>
      <c r="XBT3" s="437"/>
      <c r="XBU3" s="437"/>
      <c r="XBV3" s="437"/>
      <c r="XBW3" s="437"/>
      <c r="XBX3" s="437"/>
      <c r="XBY3" s="437"/>
      <c r="XBZ3" s="437"/>
      <c r="XCA3" s="437"/>
      <c r="XCB3" s="437"/>
      <c r="XCC3" s="437"/>
      <c r="XCD3" s="437"/>
      <c r="XCE3" s="437"/>
      <c r="XCF3" s="437"/>
      <c r="XCG3" s="437"/>
      <c r="XCH3" s="437"/>
      <c r="XCI3" s="437"/>
      <c r="XCJ3" s="437"/>
      <c r="XCK3" s="437"/>
      <c r="XCL3" s="437"/>
      <c r="XCM3" s="437"/>
      <c r="XCN3" s="437"/>
      <c r="XCO3" s="437"/>
      <c r="XCP3" s="437"/>
      <c r="XCQ3" s="437"/>
      <c r="XCR3" s="437"/>
      <c r="XCS3" s="437"/>
      <c r="XCT3" s="437"/>
      <c r="XCU3" s="437"/>
      <c r="XCV3" s="437"/>
      <c r="XCW3" s="437"/>
      <c r="XCX3" s="437"/>
      <c r="XCY3" s="437"/>
      <c r="XCZ3" s="437"/>
      <c r="XDA3" s="437"/>
      <c r="XDB3" s="437"/>
      <c r="XDC3" s="437"/>
      <c r="XDD3" s="437"/>
      <c r="XDE3" s="437"/>
      <c r="XDF3" s="437"/>
      <c r="XDG3" s="437"/>
      <c r="XDH3" s="437"/>
      <c r="XDI3" s="437"/>
      <c r="XDJ3" s="437"/>
      <c r="XDK3" s="437"/>
      <c r="XDL3" s="437"/>
      <c r="XDM3" s="437"/>
      <c r="XDN3" s="437"/>
      <c r="XDO3" s="437"/>
      <c r="XDP3" s="437"/>
      <c r="XDQ3" s="437"/>
      <c r="XDR3" s="437"/>
      <c r="XDS3" s="437"/>
      <c r="XDT3" s="437"/>
      <c r="XDU3" s="437"/>
      <c r="XDV3" s="437"/>
      <c r="XDW3" s="437"/>
      <c r="XDX3" s="437"/>
      <c r="XDY3" s="437"/>
      <c r="XDZ3" s="437"/>
      <c r="XEA3" s="437"/>
      <c r="XEB3" s="437"/>
      <c r="XEC3" s="437"/>
      <c r="XED3" s="437"/>
      <c r="XEE3" s="437"/>
      <c r="XEF3" s="437"/>
      <c r="XEG3" s="437"/>
      <c r="XEH3" s="437"/>
      <c r="XEI3" s="437"/>
      <c r="XEJ3" s="437"/>
      <c r="XEK3" s="437"/>
      <c r="XEL3" s="437"/>
      <c r="XEM3" s="437"/>
      <c r="XEN3" s="437"/>
      <c r="XEO3" s="437"/>
      <c r="XEP3" s="437"/>
      <c r="XEQ3" s="437"/>
      <c r="XER3" s="437"/>
      <c r="XES3" s="437"/>
      <c r="XET3" s="437"/>
      <c r="XEU3" s="437"/>
      <c r="XEV3" s="437"/>
      <c r="XEW3" s="437"/>
      <c r="XEX3" s="437"/>
      <c r="XEY3" s="437"/>
      <c r="XEZ3" s="437"/>
      <c r="XFA3" s="437"/>
      <c r="XFB3" s="437"/>
      <c r="XFC3" s="437"/>
      <c r="XFD3" s="437"/>
    </row>
    <row r="4" spans="1:1" s="2" customFormat="1" ht="15.6">
      <c r="A4" s="3"/>
    </row>
    <row r="5" spans="1:4" s="39" customFormat="1" ht="46.8">
      <c r="A5" s="2"/>
      <c r="B5" s="4" t="s">
        <v>232</v>
      </c>
      <c r="C5" s="21" t="s">
        <v>92</v>
      </c>
      <c r="D5" s="5" t="s">
        <v>93</v>
      </c>
    </row>
    <row r="6" spans="1:4" s="39" customFormat="1" ht="31.2">
      <c r="A6" s="42"/>
      <c r="B6" s="7" t="s">
        <v>94</v>
      </c>
      <c r="C6" s="8" t="s">
        <v>95</v>
      </c>
      <c r="D6" s="8" t="s">
        <v>96</v>
      </c>
    </row>
    <row r="7" spans="1:5" s="39" customFormat="1" ht="15.6">
      <c r="A7" s="56" t="s">
        <v>97</v>
      </c>
      <c r="B7" s="159">
        <v>4561500</v>
      </c>
      <c r="C7" s="169">
        <v>10739693</v>
      </c>
      <c r="D7" s="1" t="s">
        <v>98</v>
      </c>
      <c r="E7" s="41"/>
    </row>
    <row r="8" spans="1:5" s="39" customFormat="1" ht="15.6">
      <c r="A8" s="136" t="s">
        <v>99</v>
      </c>
      <c r="B8" s="159">
        <v>1058500</v>
      </c>
      <c r="C8" s="150">
        <v>694256</v>
      </c>
      <c r="D8" s="1" t="s">
        <v>98</v>
      </c>
      <c r="E8" s="41"/>
    </row>
    <row r="9" spans="1:5" s="39" customFormat="1" ht="15.6">
      <c r="A9" s="136" t="s">
        <v>100</v>
      </c>
      <c r="B9" s="159">
        <v>1348000</v>
      </c>
      <c r="C9" s="150">
        <v>1105909</v>
      </c>
      <c r="D9" s="1" t="s">
        <v>98</v>
      </c>
      <c r="E9" s="41"/>
    </row>
    <row r="10" spans="1:5" s="39" customFormat="1" ht="31.2">
      <c r="A10" s="136" t="s">
        <v>101</v>
      </c>
      <c r="B10" s="159">
        <v>16793500</v>
      </c>
      <c r="C10" s="150">
        <v>13285278</v>
      </c>
      <c r="D10" s="1" t="s">
        <v>98</v>
      </c>
      <c r="E10" s="41"/>
    </row>
    <row r="11" spans="1:5" s="39" customFormat="1" ht="15.6">
      <c r="A11" s="136" t="s">
        <v>102</v>
      </c>
      <c r="B11" s="159">
        <v>500</v>
      </c>
      <c r="C11" s="150">
        <v>0</v>
      </c>
      <c r="D11" s="1" t="s">
        <v>98</v>
      </c>
      <c r="E11" s="41"/>
    </row>
    <row r="12" spans="1:5" s="39" customFormat="1" ht="15.6">
      <c r="A12" s="136" t="s">
        <v>103</v>
      </c>
      <c r="B12" s="159">
        <v>25348000</v>
      </c>
      <c r="C12" s="150">
        <v>38847631</v>
      </c>
      <c r="D12" s="1" t="s">
        <v>98</v>
      </c>
      <c r="E12" s="41"/>
    </row>
    <row r="13" spans="1:5" s="39" customFormat="1" ht="15.6">
      <c r="A13" s="153" t="s">
        <v>104</v>
      </c>
      <c r="B13" s="154">
        <f>SUM(B7:B12)</f>
        <v>49110000</v>
      </c>
      <c r="C13" s="150">
        <f>SUM(C7:C12)</f>
        <v>64672767</v>
      </c>
      <c r="D13" s="1" t="s">
        <v>98</v>
      </c>
      <c r="E13" s="41"/>
    </row>
    <row r="14" spans="1:5" s="39" customFormat="1" ht="31.2">
      <c r="A14" s="12" t="s">
        <v>105</v>
      </c>
      <c r="B14" s="154">
        <v>0</v>
      </c>
      <c r="C14" s="150">
        <v>4250011</v>
      </c>
      <c r="D14" s="1" t="s">
        <v>98</v>
      </c>
      <c r="E14" s="41"/>
    </row>
    <row r="15" spans="1:4" s="39" customFormat="1" ht="15.6">
      <c r="A15" s="157" t="s">
        <v>106</v>
      </c>
      <c r="B15" s="160">
        <f>B13+B14</f>
        <v>49110000</v>
      </c>
      <c r="C15" s="150">
        <f>SUM(C13+C14)</f>
        <v>68922778</v>
      </c>
      <c r="D15" s="1" t="s">
        <v>98</v>
      </c>
    </row>
    <row r="16" spans="1:4" s="39" customFormat="1" ht="15.6">
      <c r="A16" s="14"/>
      <c r="B16" s="2"/>
      <c r="C16" s="45"/>
      <c r="D16" s="2"/>
    </row>
    <row r="17" spans="1:5" s="39" customFormat="1" ht="15.6">
      <c r="A17" s="22"/>
      <c r="B17" s="15" t="s">
        <v>107</v>
      </c>
      <c r="C17" s="145" t="s">
        <v>107</v>
      </c>
      <c r="D17" s="16" t="s">
        <v>107</v>
      </c>
      <c r="E17" s="40"/>
    </row>
    <row r="18" spans="1:4" s="39" customFormat="1" ht="15.6">
      <c r="A18" s="9" t="s">
        <v>97</v>
      </c>
      <c r="B18" s="1">
        <v>0</v>
      </c>
      <c r="C18" s="28">
        <v>0</v>
      </c>
      <c r="D18" s="1" t="s">
        <v>59</v>
      </c>
    </row>
    <row r="19" spans="1:4" s="39" customFormat="1" ht="15.6">
      <c r="A19" s="10" t="s">
        <v>99</v>
      </c>
      <c r="B19" s="1">
        <v>0</v>
      </c>
      <c r="C19" s="28">
        <v>0</v>
      </c>
      <c r="D19" s="1" t="s">
        <v>98</v>
      </c>
    </row>
    <row r="20" spans="1:4" s="39" customFormat="1" ht="15.6">
      <c r="A20" s="10" t="s">
        <v>100</v>
      </c>
      <c r="B20" s="1">
        <v>400000</v>
      </c>
      <c r="C20" s="28">
        <v>444635</v>
      </c>
      <c r="D20" s="1" t="s">
        <v>98</v>
      </c>
    </row>
    <row r="21" spans="1:4" s="39" customFormat="1" ht="31.2">
      <c r="A21" s="10" t="s">
        <v>101</v>
      </c>
      <c r="B21" s="1">
        <v>13200000</v>
      </c>
      <c r="C21" s="28">
        <v>17005560</v>
      </c>
      <c r="D21" s="1" t="s">
        <v>98</v>
      </c>
    </row>
    <row r="22" spans="1:4" s="39" customFormat="1" ht="15.6">
      <c r="A22" s="10" t="s">
        <v>102</v>
      </c>
      <c r="B22" s="1">
        <v>1210000</v>
      </c>
      <c r="C22" s="28">
        <v>1065160</v>
      </c>
      <c r="D22" s="1" t="s">
        <v>98</v>
      </c>
    </row>
    <row r="23" spans="1:4" s="39" customFormat="1" ht="15.6">
      <c r="A23" s="10" t="s">
        <v>103</v>
      </c>
      <c r="B23" s="1">
        <v>2026000</v>
      </c>
      <c r="C23" s="28">
        <v>4008366</v>
      </c>
      <c r="D23" s="1" t="s">
        <v>98</v>
      </c>
    </row>
    <row r="24" spans="1:4" s="39" customFormat="1" ht="15.6">
      <c r="A24" s="11" t="s">
        <v>104</v>
      </c>
      <c r="B24" s="1">
        <f>SUM(B18:B23)</f>
        <v>16836000</v>
      </c>
      <c r="C24" s="28">
        <f>C20+C21+C22+C23</f>
        <v>22523721</v>
      </c>
      <c r="D24" s="1" t="s">
        <v>98</v>
      </c>
    </row>
    <row r="25" spans="1:4" s="39" customFormat="1" ht="31.2">
      <c r="A25" s="12" t="s">
        <v>105</v>
      </c>
      <c r="B25" s="1">
        <v>764000</v>
      </c>
      <c r="C25" s="28">
        <v>0</v>
      </c>
      <c r="D25" s="1" t="s">
        <v>98</v>
      </c>
    </row>
    <row r="26" spans="1:4" s="39" customFormat="1" ht="15.6">
      <c r="A26" s="13" t="s">
        <v>106</v>
      </c>
      <c r="B26" s="26">
        <f>B24+B25</f>
        <v>17600000</v>
      </c>
      <c r="C26" s="28">
        <f>C24</f>
        <v>22523721</v>
      </c>
      <c r="D26" s="1" t="s">
        <v>98</v>
      </c>
    </row>
    <row r="27" spans="3:3" s="2" customFormat="1" ht="15.6">
      <c r="C27" s="143"/>
    </row>
    <row r="28" spans="3:3" s="2" customFormat="1" ht="15.6">
      <c r="C28" s="45"/>
    </row>
    <row r="29" spans="3:3" s="2" customFormat="1" ht="15.6">
      <c r="C29" s="45"/>
    </row>
    <row r="30" spans="3:3" s="2" customFormat="1" ht="15.6">
      <c r="C30" s="45"/>
    </row>
    <row r="31" spans="1:4" s="2" customFormat="1" ht="15.6">
      <c r="A31" s="24" t="s">
        <v>108</v>
      </c>
      <c r="B31" s="27">
        <f>B15+B26</f>
        <v>66710000</v>
      </c>
      <c r="C31" s="44">
        <f>SUM(C15+C26)</f>
        <v>91446499</v>
      </c>
      <c r="D31" s="18"/>
    </row>
    <row r="32" s="2" customFormat="1" ht="15.6"/>
    <row r="33" spans="1:4" ht="13.2">
      <c r="A33" s="20"/>
      <c r="B33" s="20"/>
      <c r="C33" s="20"/>
      <c r="D33" s="20"/>
    </row>
    <row r="34" spans="1:4" ht="13.2">
      <c r="A34" s="20"/>
      <c r="B34" s="20"/>
      <c r="C34" s="20"/>
      <c r="D34" s="20"/>
    </row>
    <row r="35" spans="2:2" ht="13.2">
      <c r="B35" s="20"/>
    </row>
    <row r="36" spans="2:2" ht="13.2">
      <c r="B36" s="20"/>
    </row>
    <row r="37" spans="2:2" ht="13.2">
      <c r="B37" s="20"/>
    </row>
    <row r="38" spans="2:2" ht="13.2">
      <c r="B38" s="20"/>
    </row>
    <row r="39" spans="2:2" ht="13.2">
      <c r="B39" s="20"/>
    </row>
    <row r="175" spans="10:10" ht="13.2">
      <c r="J175" s="89"/>
    </row>
    <row r="176" spans="10:10" ht="13.2">
      <c r="J176" s="89"/>
    </row>
    <row r="268" spans="9:9" ht="13.2">
      <c r="I268" s="19">
        <v>139510</v>
      </c>
    </row>
    <row r="303" spans="1:3" ht="13.2">
      <c r="A303" s="19" t="s">
        <v>1107</v>
      </c>
      <c r="C303" s="19" t="s">
        <v>1108</v>
      </c>
    </row>
  </sheetData>
  <customSheetViews>
    <customSheetView guid="{e42a823e-c816-4f22-81a1-e08def3923cc}" fitToPage="1" hiddenColumns="1" topLeftCell="A1">
      <selection pane="topLeft" activeCell="A2" sqref="A2:B2"/>
      <pageMargins left="0.25" right="0.25" top="0.75" bottom="0.75" header="0.3" footer="0.3"/>
      <printOptions headings="1"/>
      <pageSetup fitToHeight="0" orientation="landscape" paperSize="3" scale="10"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4096">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s>
  <printOptions headings="1"/>
  <pageMargins left="0.25" right="0.25" top="0.75" bottom="0.75" header="0.3" footer="0.3"/>
  <pageSetup fitToHeight="0" orientation="landscape" paperSize="3" scale="10"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
    <pageSetUpPr fitToPage="1"/>
  </sheetPr>
  <dimension ref="A2:J303"/>
  <sheetViews>
    <sheetView zoomScale="70" zoomScaleNormal="70" workbookViewId="0" topLeftCell="A1">
      <selection pane="topLeft" activeCell="E17" sqref="E17"/>
    </sheetView>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5.5714285714286" style="19" bestFit="1" customWidth="1"/>
    <col min="7" max="7" width="15" style="19" bestFit="1" customWidth="1"/>
    <col min="8" max="8" width="15.5714285714286" style="19" bestFit="1" customWidth="1"/>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25" t="s">
        <v>1475</v>
      </c>
    </row>
    <row r="3" spans="1:1" s="2" customFormat="1" ht="15.6">
      <c r="A3" s="3"/>
    </row>
    <row r="4" spans="2:10" s="2" customFormat="1" ht="46.8">
      <c r="B4" s="32" t="s">
        <v>397</v>
      </c>
      <c r="C4" s="21" t="s">
        <v>396</v>
      </c>
      <c r="D4" s="5" t="s">
        <v>93</v>
      </c>
      <c r="F4" s="61"/>
      <c r="G4" s="61"/>
      <c r="H4" s="61"/>
      <c r="I4" s="61"/>
      <c r="J4" s="61"/>
    </row>
    <row r="5" spans="1:10" s="2" customFormat="1" ht="31.2">
      <c r="A5" s="6"/>
      <c r="B5" s="38" t="s">
        <v>94</v>
      </c>
      <c r="C5" s="8" t="s">
        <v>95</v>
      </c>
      <c r="D5" s="8" t="s">
        <v>96</v>
      </c>
      <c r="F5" s="91"/>
      <c r="G5" s="61"/>
      <c r="H5" s="61"/>
      <c r="I5" s="61"/>
      <c r="J5" s="61"/>
    </row>
    <row r="6" spans="1:10" s="2" customFormat="1" ht="15.6">
      <c r="A6" s="56" t="s">
        <v>97</v>
      </c>
      <c r="B6" s="155">
        <v>1694000</v>
      </c>
      <c r="C6" s="170">
        <v>2387508</v>
      </c>
      <c r="D6" s="1" t="s">
        <v>98</v>
      </c>
      <c r="F6" s="92"/>
      <c r="G6" s="68"/>
      <c r="H6" s="61"/>
      <c r="I6" s="61"/>
      <c r="J6" s="61"/>
    </row>
    <row r="7" spans="1:10" s="2" customFormat="1" ht="15.6">
      <c r="A7" s="136" t="s">
        <v>99</v>
      </c>
      <c r="B7" s="155">
        <v>517000</v>
      </c>
      <c r="C7" s="161">
        <v>1258500</v>
      </c>
      <c r="D7" s="1" t="s">
        <v>98</v>
      </c>
      <c r="F7" s="92"/>
      <c r="G7" s="68"/>
      <c r="H7" s="61"/>
      <c r="I7" s="61"/>
      <c r="J7" s="61"/>
    </row>
    <row r="8" spans="1:10" s="2" customFormat="1" ht="15.6">
      <c r="A8" s="136" t="s">
        <v>100</v>
      </c>
      <c r="B8" s="155">
        <v>876000</v>
      </c>
      <c r="C8" s="161">
        <v>1300000</v>
      </c>
      <c r="D8" s="1" t="s">
        <v>98</v>
      </c>
      <c r="F8" s="92"/>
      <c r="G8" s="80"/>
      <c r="H8" s="61"/>
      <c r="I8" s="61"/>
      <c r="J8" s="61"/>
    </row>
    <row r="9" spans="1:10" s="2" customFormat="1" ht="31.2">
      <c r="A9" s="136" t="s">
        <v>101</v>
      </c>
      <c r="B9" s="155">
        <v>4866000</v>
      </c>
      <c r="C9" s="161">
        <v>7416500</v>
      </c>
      <c r="D9" s="1" t="s">
        <v>98</v>
      </c>
      <c r="F9" s="91"/>
      <c r="G9" s="61"/>
      <c r="H9" s="61"/>
      <c r="I9" s="61"/>
      <c r="J9" s="61"/>
    </row>
    <row r="10" spans="1:10" s="2" customFormat="1" ht="15.6">
      <c r="A10" s="136" t="s">
        <v>102</v>
      </c>
      <c r="B10" s="156">
        <v>0</v>
      </c>
      <c r="C10" s="161">
        <v>708500</v>
      </c>
      <c r="D10" s="1" t="s">
        <v>98</v>
      </c>
      <c r="F10" s="91"/>
      <c r="G10" s="91"/>
      <c r="H10" s="93"/>
      <c r="I10" s="61"/>
      <c r="J10" s="61"/>
    </row>
    <row r="11" spans="1:10" s="2" customFormat="1" ht="15.6">
      <c r="A11" s="136" t="s">
        <v>103</v>
      </c>
      <c r="B11" s="155">
        <v>11254000</v>
      </c>
      <c r="C11" s="161">
        <v>8155000</v>
      </c>
      <c r="D11" s="1" t="s">
        <v>98</v>
      </c>
      <c r="F11" s="91"/>
      <c r="G11" s="91"/>
      <c r="H11" s="93"/>
      <c r="I11" s="61"/>
      <c r="J11" s="61"/>
    </row>
    <row r="12" spans="1:10" s="2" customFormat="1" ht="15.6">
      <c r="A12" s="153" t="s">
        <v>104</v>
      </c>
      <c r="B12" s="156">
        <f>SUM(B6:B11)</f>
        <v>19207000</v>
      </c>
      <c r="C12" s="161">
        <f>SUM(C6:C11)</f>
        <v>21226008</v>
      </c>
      <c r="D12" s="1" t="s">
        <v>98</v>
      </c>
      <c r="F12" s="61"/>
      <c r="G12" s="93"/>
      <c r="H12" s="61"/>
      <c r="I12" s="61"/>
      <c r="J12" s="61"/>
    </row>
    <row r="13" spans="1:4" s="2" customFormat="1" ht="31.2">
      <c r="A13" s="12" t="s">
        <v>105</v>
      </c>
      <c r="B13" s="156">
        <v>0</v>
      </c>
      <c r="C13" s="161"/>
      <c r="D13" s="1" t="s">
        <v>98</v>
      </c>
    </row>
    <row r="14" spans="1:4" s="2" customFormat="1" ht="15.6">
      <c r="A14" s="13" t="s">
        <v>106</v>
      </c>
      <c r="B14" s="35">
        <f>B12+B13</f>
        <v>19207000</v>
      </c>
      <c r="C14" s="133">
        <f>C12</f>
        <v>21226008</v>
      </c>
      <c r="D14" s="1" t="s">
        <v>98</v>
      </c>
    </row>
    <row r="15" spans="1:3" s="2" customFormat="1" ht="15.6">
      <c r="A15" s="14"/>
      <c r="B15" s="31"/>
      <c r="C15" s="131"/>
    </row>
    <row r="16" spans="1:5" s="2" customFormat="1" ht="15.6">
      <c r="A16" s="22"/>
      <c r="B16" s="36" t="s">
        <v>107</v>
      </c>
      <c r="C16" s="132" t="s">
        <v>107</v>
      </c>
      <c r="D16" s="16" t="s">
        <v>107</v>
      </c>
      <c r="E16" s="23"/>
    </row>
    <row r="17" spans="1:4" s="2" customFormat="1" ht="15.6">
      <c r="A17" s="9" t="s">
        <v>97</v>
      </c>
      <c r="B17" s="34">
        <v>70000</v>
      </c>
      <c r="C17" s="170">
        <v>194717</v>
      </c>
      <c r="D17" s="1" t="s">
        <v>98</v>
      </c>
    </row>
    <row r="18" spans="1:4" s="2" customFormat="1" ht="15.6">
      <c r="A18" s="10" t="s">
        <v>99</v>
      </c>
      <c r="B18" s="34">
        <v>0</v>
      </c>
      <c r="C18" s="133">
        <v>115906.71000000001</v>
      </c>
      <c r="D18" s="1" t="s">
        <v>98</v>
      </c>
    </row>
    <row r="19" spans="1:4" s="2" customFormat="1" ht="15.6">
      <c r="A19" s="10" t="s">
        <v>100</v>
      </c>
      <c r="B19" s="34">
        <v>200000</v>
      </c>
      <c r="C19" s="133">
        <v>13288.25</v>
      </c>
      <c r="D19" s="1" t="s">
        <v>98</v>
      </c>
    </row>
    <row r="20" spans="1:4" s="2" customFormat="1" ht="31.2">
      <c r="A20" s="10" t="s">
        <v>101</v>
      </c>
      <c r="B20" s="34">
        <v>1900000</v>
      </c>
      <c r="C20" s="133">
        <v>1852954.5700000001</v>
      </c>
      <c r="D20" s="1" t="s">
        <v>98</v>
      </c>
    </row>
    <row r="21" spans="1:4" s="2" customFormat="1" ht="15.6">
      <c r="A21" s="10" t="s">
        <v>102</v>
      </c>
      <c r="B21" s="34">
        <v>120000</v>
      </c>
      <c r="C21" s="133">
        <v>0</v>
      </c>
      <c r="D21" s="1" t="s">
        <v>98</v>
      </c>
    </row>
    <row r="22" spans="1:4" s="2" customFormat="1" ht="15.6">
      <c r="A22" s="10" t="s">
        <v>103</v>
      </c>
      <c r="B22" s="34">
        <v>750000</v>
      </c>
      <c r="C22" s="133">
        <v>1124561.47</v>
      </c>
      <c r="D22" s="1" t="s">
        <v>98</v>
      </c>
    </row>
    <row r="23" spans="1:4" s="2" customFormat="1" ht="15.6">
      <c r="A23" s="11" t="s">
        <v>104</v>
      </c>
      <c r="B23" s="34">
        <f>SUM(B17:B22)</f>
        <v>3040000</v>
      </c>
      <c r="C23" s="133">
        <f>SUM(C17:C22)</f>
        <v>3301428</v>
      </c>
      <c r="D23" s="1" t="s">
        <v>98</v>
      </c>
    </row>
    <row r="24" spans="1:4" s="2" customFormat="1" ht="31.2">
      <c r="A24" s="12" t="s">
        <v>105</v>
      </c>
      <c r="B24" s="34">
        <v>0</v>
      </c>
      <c r="C24" s="133"/>
      <c r="D24" s="1" t="s">
        <v>98</v>
      </c>
    </row>
    <row r="25" spans="1:4" s="2" customFormat="1" ht="15.6">
      <c r="A25" s="13" t="s">
        <v>106</v>
      </c>
      <c r="B25" s="35">
        <f>B23+B24</f>
        <v>3040000</v>
      </c>
      <c r="C25" s="133">
        <f>C23</f>
        <v>3301428</v>
      </c>
      <c r="D25" s="1" t="s">
        <v>98</v>
      </c>
    </row>
    <row r="26" spans="2:3" s="2" customFormat="1" ht="15.6">
      <c r="B26" s="31"/>
      <c r="C26" s="45"/>
    </row>
    <row r="27" spans="2:3" s="2" customFormat="1" ht="15.6">
      <c r="B27" s="31"/>
      <c r="C27" s="45"/>
    </row>
    <row r="28" spans="2:3" s="2" customFormat="1" ht="15.6">
      <c r="B28" s="31"/>
      <c r="C28" s="45"/>
    </row>
    <row r="29" spans="2:3" s="2" customFormat="1" ht="15.6">
      <c r="B29" s="31"/>
      <c r="C29" s="45"/>
    </row>
    <row r="30" spans="1:4" s="2" customFormat="1" ht="15.6">
      <c r="A30" s="24" t="s">
        <v>108</v>
      </c>
      <c r="B30" s="37">
        <f>B14+B25</f>
        <v>22247000</v>
      </c>
      <c r="C30" s="37">
        <f>SUM(C14+C25)</f>
        <v>24527436</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1107</v>
      </c>
      <c r="C303" s="19" t="s">
        <v>1108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4">
    <pageSetUpPr fitToPage="1"/>
  </sheetPr>
  <dimension ref="A2:J303"/>
  <sheetViews>
    <sheetView zoomScale="85" zoomScaleNormal="85" workbookViewId="0" topLeftCell="A1">
      <selection pane="topLeft" activeCell="C26" sqref="C26"/>
    </sheetView>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30" t="s">
        <v>1600</v>
      </c>
    </row>
    <row r="3" spans="1:1" s="2" customFormat="1" ht="15.6">
      <c r="A3" s="3"/>
    </row>
    <row r="4" spans="2:7" s="2" customFormat="1" ht="46.8">
      <c r="B4" s="32" t="s">
        <v>398</v>
      </c>
      <c r="C4" s="21" t="s">
        <v>396</v>
      </c>
      <c r="D4" s="5" t="s">
        <v>93</v>
      </c>
      <c r="F4" s="61"/>
      <c r="G4" s="61"/>
    </row>
    <row r="5" spans="1:7" s="2" customFormat="1" ht="31.2">
      <c r="A5" s="6"/>
      <c r="B5" s="38" t="s">
        <v>94</v>
      </c>
      <c r="C5" s="8" t="s">
        <v>95</v>
      </c>
      <c r="D5" s="8" t="s">
        <v>96</v>
      </c>
      <c r="F5" s="61"/>
      <c r="G5" s="61"/>
    </row>
    <row r="6" spans="1:7" s="2" customFormat="1" ht="15.6">
      <c r="A6" s="56" t="s">
        <v>97</v>
      </c>
      <c r="B6" s="155">
        <v>1382000</v>
      </c>
      <c r="C6" s="154" t="s">
        <v>98</v>
      </c>
      <c r="D6" s="1" t="s">
        <v>98</v>
      </c>
      <c r="F6" s="67"/>
      <c r="G6" s="68"/>
    </row>
    <row r="7" spans="1:7" s="2" customFormat="1" ht="15.6">
      <c r="A7" s="136" t="s">
        <v>99</v>
      </c>
      <c r="B7" s="155">
        <v>422000</v>
      </c>
      <c r="C7" s="154" t="s">
        <v>98</v>
      </c>
      <c r="D7" s="1" t="s">
        <v>98</v>
      </c>
      <c r="F7" s="67"/>
      <c r="G7" s="68"/>
    </row>
    <row r="8" spans="1:7" s="2" customFormat="1" ht="15.6">
      <c r="A8" s="136" t="s">
        <v>100</v>
      </c>
      <c r="B8" s="155">
        <v>834000</v>
      </c>
      <c r="C8" s="154" t="s">
        <v>98</v>
      </c>
      <c r="D8" s="1" t="s">
        <v>98</v>
      </c>
      <c r="F8" s="67"/>
      <c r="G8" s="80"/>
    </row>
    <row r="9" spans="1:7" s="2" customFormat="1" ht="31.2">
      <c r="A9" s="136" t="s">
        <v>101</v>
      </c>
      <c r="B9" s="155">
        <v>4424000</v>
      </c>
      <c r="C9" s="154" t="s">
        <v>98</v>
      </c>
      <c r="D9" s="1" t="s">
        <v>98</v>
      </c>
      <c r="F9" s="61"/>
      <c r="G9" s="61"/>
    </row>
    <row r="10" spans="1:7" s="2" customFormat="1" ht="15.6">
      <c r="A10" s="136" t="s">
        <v>102</v>
      </c>
      <c r="B10" s="156">
        <v>0</v>
      </c>
      <c r="C10" s="154" t="s">
        <v>98</v>
      </c>
      <c r="D10" s="1" t="s">
        <v>98</v>
      </c>
      <c r="F10" s="61"/>
      <c r="G10" s="61"/>
    </row>
    <row r="11" spans="1:7" s="2" customFormat="1" ht="15.6">
      <c r="A11" s="136" t="s">
        <v>103</v>
      </c>
      <c r="B11" s="155">
        <v>9770000</v>
      </c>
      <c r="C11" s="154" t="s">
        <v>98</v>
      </c>
      <c r="D11" s="1" t="s">
        <v>98</v>
      </c>
      <c r="F11" s="61"/>
      <c r="G11" s="61"/>
    </row>
    <row r="12" spans="1:4" s="2" customFormat="1" ht="15.6">
      <c r="A12" s="153" t="s">
        <v>104</v>
      </c>
      <c r="B12" s="156">
        <f>SUM(B6:B11)</f>
        <v>16832000</v>
      </c>
      <c r="C12" s="154" t="s">
        <v>98</v>
      </c>
      <c r="D12" s="1" t="s">
        <v>98</v>
      </c>
    </row>
    <row r="13" spans="1:4" s="2" customFormat="1" ht="31.2">
      <c r="A13" s="12" t="s">
        <v>105</v>
      </c>
      <c r="B13" s="156">
        <v>0</v>
      </c>
      <c r="C13" s="154" t="s">
        <v>98</v>
      </c>
      <c r="D13" s="1" t="s">
        <v>98</v>
      </c>
    </row>
    <row r="14" spans="1:4" s="2" customFormat="1" ht="15.6">
      <c r="A14" s="13" t="s">
        <v>106</v>
      </c>
      <c r="B14" s="35">
        <f>B12+B13</f>
        <v>16832000</v>
      </c>
      <c r="C14" s="1" t="s">
        <v>98</v>
      </c>
      <c r="D14" s="1" t="s">
        <v>98</v>
      </c>
    </row>
    <row r="15" spans="1:2" s="2" customFormat="1" ht="15.6">
      <c r="A15" s="14"/>
      <c r="B15" s="31"/>
    </row>
    <row r="16" spans="1:5" s="2" customFormat="1" ht="15.6">
      <c r="A16" s="22"/>
      <c r="B16" s="36" t="s">
        <v>107</v>
      </c>
      <c r="C16" s="16" t="s">
        <v>107</v>
      </c>
      <c r="D16" s="16" t="s">
        <v>107</v>
      </c>
      <c r="E16" s="23"/>
    </row>
    <row r="17" spans="1:4" s="2" customFormat="1" ht="15.6">
      <c r="A17" s="9" t="s">
        <v>97</v>
      </c>
      <c r="B17" s="34">
        <v>2270000</v>
      </c>
      <c r="C17" s="28">
        <v>2282394</v>
      </c>
      <c r="D17" s="1" t="s">
        <v>98</v>
      </c>
    </row>
    <row r="18" spans="1:4" s="2" customFormat="1" ht="15.6">
      <c r="A18" s="10" t="s">
        <v>99</v>
      </c>
      <c r="B18" s="34">
        <v>0</v>
      </c>
      <c r="C18" s="28">
        <v>300000</v>
      </c>
      <c r="D18" s="1" t="s">
        <v>98</v>
      </c>
    </row>
    <row r="19" spans="1:4" s="2" customFormat="1" ht="15.6">
      <c r="A19" s="10" t="s">
        <v>100</v>
      </c>
      <c r="B19" s="34">
        <v>500000</v>
      </c>
      <c r="C19" s="28">
        <v>390782</v>
      </c>
      <c r="D19" s="1" t="s">
        <v>98</v>
      </c>
    </row>
    <row r="20" spans="1:4" s="2" customFormat="1" ht="31.2">
      <c r="A20" s="10" t="s">
        <v>101</v>
      </c>
      <c r="B20" s="34">
        <v>7700000</v>
      </c>
      <c r="C20" s="28">
        <v>7837492</v>
      </c>
      <c r="D20" s="1" t="s">
        <v>98</v>
      </c>
    </row>
    <row r="21" spans="1:4" s="2" customFormat="1" ht="15.6">
      <c r="A21" s="10" t="s">
        <v>102</v>
      </c>
      <c r="B21" s="34">
        <v>585000</v>
      </c>
      <c r="C21" s="28">
        <v>2363273</v>
      </c>
      <c r="D21" s="1" t="s">
        <v>98</v>
      </c>
    </row>
    <row r="22" spans="1:4" s="2" customFormat="1" ht="15.6">
      <c r="A22" s="10" t="s">
        <v>103</v>
      </c>
      <c r="B22" s="34">
        <v>4800000</v>
      </c>
      <c r="C22" s="28">
        <v>5766660</v>
      </c>
      <c r="D22" s="1" t="s">
        <v>98</v>
      </c>
    </row>
    <row r="23" spans="1:4" s="2" customFormat="1" ht="15.6">
      <c r="A23" s="11" t="s">
        <v>104</v>
      </c>
      <c r="B23" s="34">
        <f>SUM(B17:B22)</f>
        <v>15855000</v>
      </c>
      <c r="C23" s="28">
        <f>SUM(C17:C22)</f>
        <v>18940601</v>
      </c>
      <c r="D23" s="1" t="s">
        <v>98</v>
      </c>
    </row>
    <row r="24" spans="1:4" s="2" customFormat="1" ht="31.2">
      <c r="A24" s="12" t="s">
        <v>105</v>
      </c>
      <c r="B24" s="34">
        <v>0</v>
      </c>
      <c r="C24" s="28">
        <v>19300</v>
      </c>
      <c r="D24" s="1" t="s">
        <v>98</v>
      </c>
    </row>
    <row r="25" spans="1:4" s="2" customFormat="1" ht="15.6">
      <c r="A25" s="13" t="s">
        <v>106</v>
      </c>
      <c r="B25" s="35">
        <f>B23+B24</f>
        <v>15855000</v>
      </c>
      <c r="C25" s="28">
        <f>SUM(C23:C24)</f>
        <v>18959901</v>
      </c>
      <c r="D25" s="1" t="s">
        <v>98</v>
      </c>
    </row>
    <row r="26" spans="2:3" s="2" customFormat="1" ht="15.6">
      <c r="B26" s="31"/>
      <c r="C26" s="45"/>
    </row>
    <row r="27" spans="2:3" s="2" customFormat="1" ht="15.6">
      <c r="B27" s="31"/>
      <c r="C27" s="45"/>
    </row>
    <row r="28" spans="2:3" s="2" customFormat="1" ht="15.6">
      <c r="B28" s="31"/>
      <c r="C28" s="45"/>
    </row>
    <row r="29" spans="2:3" s="2" customFormat="1" ht="15.6">
      <c r="B29" s="31"/>
      <c r="C29" s="45"/>
    </row>
    <row r="30" spans="1:4" s="2" customFormat="1" ht="15.6">
      <c r="A30" s="24" t="s">
        <v>108</v>
      </c>
      <c r="B30" s="37">
        <f>B25+B14</f>
        <v>32687000</v>
      </c>
      <c r="C30" s="44" t="str">
        <f>C14</f>
        <v>Costs not yet available</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1107</v>
      </c>
      <c r="C303" s="19" t="s">
        <v>1108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5">
    <pageSetUpPr fitToPage="1"/>
  </sheetPr>
  <dimension ref="A2:J303"/>
  <sheetViews>
    <sheetView zoomScale="80" zoomScaleNormal="8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14.5714285714286"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15.6">
      <c r="A2" s="25" t="s">
        <v>1607</v>
      </c>
    </row>
    <row r="3" spans="1:1" s="2" customFormat="1" ht="15.6">
      <c r="A3" s="3"/>
    </row>
    <row r="4" spans="2:4" s="2" customFormat="1" ht="46.8">
      <c r="B4" s="32" t="s">
        <v>120</v>
      </c>
      <c r="C4" s="21" t="s">
        <v>174</v>
      </c>
      <c r="D4" s="5" t="s">
        <v>467</v>
      </c>
    </row>
    <row r="5" spans="1:4" s="2" customFormat="1" ht="31.2">
      <c r="A5" s="42"/>
      <c r="B5" s="82" t="s">
        <v>94</v>
      </c>
      <c r="C5" s="8" t="s">
        <v>95</v>
      </c>
      <c r="D5" s="8" t="s">
        <v>96</v>
      </c>
    </row>
    <row r="6" spans="1:4" s="2" customFormat="1" ht="15.6">
      <c r="A6" s="56" t="s">
        <v>97</v>
      </c>
      <c r="B6" s="90">
        <v>1051381</v>
      </c>
      <c r="C6" s="147">
        <v>1051381</v>
      </c>
      <c r="D6" s="1" t="s">
        <v>98</v>
      </c>
    </row>
    <row r="7" spans="1:4" s="2" customFormat="1" ht="15.6">
      <c r="A7" s="57" t="s">
        <v>99</v>
      </c>
      <c r="B7" s="90">
        <v>32509</v>
      </c>
      <c r="C7" s="147">
        <v>0</v>
      </c>
      <c r="D7" s="1" t="s">
        <v>98</v>
      </c>
    </row>
    <row r="8" spans="1:4" s="2" customFormat="1" ht="15.6">
      <c r="A8" s="57" t="s">
        <v>100</v>
      </c>
      <c r="B8" s="90">
        <v>632401</v>
      </c>
      <c r="C8" s="147">
        <v>641000</v>
      </c>
      <c r="D8" s="1" t="s">
        <v>98</v>
      </c>
    </row>
    <row r="9" spans="1:4" s="2" customFormat="1" ht="31.2">
      <c r="A9" s="57" t="s">
        <v>101</v>
      </c>
      <c r="B9" s="90">
        <v>7237942</v>
      </c>
      <c r="C9" s="147">
        <v>5723710</v>
      </c>
      <c r="D9" s="1" t="s">
        <v>98</v>
      </c>
    </row>
    <row r="10" spans="1:4" s="2" customFormat="1" ht="15.6">
      <c r="A10" s="57" t="s">
        <v>102</v>
      </c>
      <c r="B10" s="28">
        <v>97793</v>
      </c>
      <c r="C10" s="45"/>
      <c r="D10" s="1" t="s">
        <v>98</v>
      </c>
    </row>
    <row r="11" spans="1:4" s="2" customFormat="1" ht="15.6">
      <c r="A11" s="57" t="s">
        <v>103</v>
      </c>
      <c r="B11" s="90">
        <v>5169697</v>
      </c>
      <c r="C11" s="147">
        <v>5618865</v>
      </c>
      <c r="D11" s="1" t="s">
        <v>98</v>
      </c>
    </row>
    <row r="12" spans="1:4" s="2" customFormat="1" ht="15.6">
      <c r="A12" s="11" t="s">
        <v>104</v>
      </c>
      <c r="B12" s="28">
        <f>SUM(B6:B11)</f>
        <v>14221723</v>
      </c>
      <c r="C12" s="28">
        <f>SUM(C6:C11)</f>
        <v>13034956</v>
      </c>
      <c r="D12" s="1" t="s">
        <v>98</v>
      </c>
    </row>
    <row r="13" spans="1:4" s="2" customFormat="1" ht="31.2">
      <c r="A13" s="12" t="s">
        <v>105</v>
      </c>
      <c r="B13" s="28">
        <v>82972</v>
      </c>
      <c r="C13" s="28">
        <v>1069717</v>
      </c>
      <c r="D13" s="1" t="s">
        <v>98</v>
      </c>
    </row>
    <row r="14" spans="1:5" s="2" customFormat="1" ht="15.6">
      <c r="A14" s="13" t="s">
        <v>106</v>
      </c>
      <c r="B14" s="83">
        <f>B12+B13</f>
        <v>14304695</v>
      </c>
      <c r="C14" s="28">
        <f>SUM(C12:C13)</f>
        <v>14104673</v>
      </c>
      <c r="D14" s="1" t="s">
        <v>98</v>
      </c>
      <c r="E14" s="55"/>
    </row>
    <row r="15" spans="1:3" s="2" customFormat="1" ht="15.6">
      <c r="A15" s="14"/>
      <c r="B15" s="45"/>
      <c r="C15" s="45"/>
    </row>
    <row r="16" spans="1:5" s="2" customFormat="1" ht="15.6">
      <c r="A16" s="22"/>
      <c r="B16" s="84" t="s">
        <v>107</v>
      </c>
      <c r="C16" s="145" t="s">
        <v>107</v>
      </c>
      <c r="D16" s="16" t="s">
        <v>107</v>
      </c>
      <c r="E16" s="23"/>
    </row>
    <row r="17" spans="1:4" s="2" customFormat="1" ht="15.6">
      <c r="A17" s="9" t="s">
        <v>97</v>
      </c>
      <c r="B17" s="28">
        <v>10400</v>
      </c>
      <c r="C17" s="28">
        <v>0</v>
      </c>
      <c r="D17" s="1" t="s">
        <v>98</v>
      </c>
    </row>
    <row r="18" spans="1:4" s="2" customFormat="1" ht="15.6">
      <c r="A18" s="10" t="s">
        <v>99</v>
      </c>
      <c r="B18" s="28">
        <v>0</v>
      </c>
      <c r="C18" s="28">
        <v>3195</v>
      </c>
      <c r="D18" s="1" t="s">
        <v>98</v>
      </c>
    </row>
    <row r="19" spans="1:4" s="2" customFormat="1" ht="15.6">
      <c r="A19" s="10" t="s">
        <v>100</v>
      </c>
      <c r="B19" s="28">
        <v>724600</v>
      </c>
      <c r="C19" s="28">
        <v>132129</v>
      </c>
      <c r="D19" s="1" t="s">
        <v>98</v>
      </c>
    </row>
    <row r="20" spans="1:4" s="2" customFormat="1" ht="31.2">
      <c r="A20" s="10" t="s">
        <v>101</v>
      </c>
      <c r="B20" s="28">
        <v>3217100</v>
      </c>
      <c r="C20" s="28">
        <v>685666</v>
      </c>
      <c r="D20" s="1" t="s">
        <v>98</v>
      </c>
    </row>
    <row r="21" spans="1:4" s="2" customFormat="1" ht="15.6">
      <c r="A21" s="10" t="s">
        <v>102</v>
      </c>
      <c r="B21" s="28">
        <v>0</v>
      </c>
      <c r="C21" s="28">
        <v>3364336</v>
      </c>
      <c r="D21" s="1" t="s">
        <v>98</v>
      </c>
    </row>
    <row r="22" spans="1:4" s="2" customFormat="1" ht="15.6">
      <c r="A22" s="10" t="s">
        <v>103</v>
      </c>
      <c r="B22" s="28">
        <v>3043300</v>
      </c>
      <c r="C22" s="28">
        <v>3413805</v>
      </c>
      <c r="D22" s="1" t="s">
        <v>98</v>
      </c>
    </row>
    <row r="23" spans="1:4" s="2" customFormat="1" ht="15.6">
      <c r="A23" s="11" t="s">
        <v>104</v>
      </c>
      <c r="B23" s="28">
        <f>SUM(B17:B22)</f>
        <v>6995400</v>
      </c>
      <c r="C23" s="28">
        <f>SUM(C17:C22)</f>
        <v>7599131</v>
      </c>
      <c r="D23" s="1" t="s">
        <v>98</v>
      </c>
    </row>
    <row r="24" spans="1:4" s="2" customFormat="1" ht="31.2">
      <c r="A24" s="12" t="s">
        <v>105</v>
      </c>
      <c r="B24" s="28">
        <v>0</v>
      </c>
      <c r="C24" s="28">
        <v>683383</v>
      </c>
      <c r="D24" s="1" t="s">
        <v>98</v>
      </c>
    </row>
    <row r="25" spans="1:4" s="2" customFormat="1" ht="15.6">
      <c r="A25" s="13" t="s">
        <v>106</v>
      </c>
      <c r="B25" s="83">
        <f>B23+B24</f>
        <v>6995400</v>
      </c>
      <c r="C25" s="148">
        <f>C23+C24</f>
        <v>8282514</v>
      </c>
      <c r="D25" s="1" t="s">
        <v>98</v>
      </c>
    </row>
    <row r="26" spans="3:3" s="2" customFormat="1" ht="15.6">
      <c r="C26" s="143"/>
    </row>
    <row r="27" spans="3:5" s="2" customFormat="1" ht="15.6">
      <c r="C27" s="45"/>
      <c r="E27" s="54"/>
    </row>
    <row r="28" spans="3:3" s="2" customFormat="1" ht="15.6">
      <c r="C28" s="45"/>
    </row>
    <row r="29" spans="3:3" s="2" customFormat="1" ht="15.6">
      <c r="C29" s="45"/>
    </row>
    <row r="30" spans="1:4" s="2" customFormat="1" ht="15.6">
      <c r="A30" s="24" t="s">
        <v>108</v>
      </c>
      <c r="B30" s="27">
        <f>B14+B25</f>
        <v>21300095</v>
      </c>
      <c r="C30" s="149">
        <f>SUM(C14+C25)</f>
        <v>22387187</v>
      </c>
      <c r="D30" s="18"/>
    </row>
    <row r="31" s="2" customFormat="1" ht="15.6"/>
    <row r="32" spans="1:4" ht="13.2">
      <c r="A32" s="51"/>
      <c r="B32" s="51"/>
      <c r="C32" s="51"/>
      <c r="D32" s="51"/>
    </row>
    <row r="33" spans="1:4" ht="13.2">
      <c r="A33" s="51"/>
      <c r="B33" s="51"/>
      <c r="C33" s="51"/>
      <c r="D33" s="51"/>
    </row>
    <row r="34" spans="1:4" ht="13.2">
      <c r="A34" s="51"/>
      <c r="B34" s="51"/>
      <c r="C34" s="51"/>
      <c r="D34" s="51"/>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1107</v>
      </c>
      <c r="C303" s="19" t="s">
        <v>1108</v>
      </c>
    </row>
  </sheetData>
  <customSheetViews>
    <customSheetView guid="{e42a823e-c816-4f22-81a1-e08def3923cc}" fitToPage="1" hiddenColumns="1" topLeftCell="A1">
      <pageMargins left="0.25" right="0.25" top="0.75" bottom="0.75" header="0.3" footer="0.3"/>
      <printOptions headings="1"/>
      <pageSetup fitToHeight="0" orientation="landscape" paperSize="3"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2">
    <pageSetUpPr fitToPage="1"/>
  </sheetPr>
  <dimension ref="A1:J303"/>
  <sheetViews>
    <sheetView zoomScale="90" zoomScaleNormal="9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7:7" s="2" customFormat="1" ht="15.6">
      <c r="G1" s="61"/>
    </row>
    <row r="2" spans="1:7" s="39" customFormat="1" ht="15.6">
      <c r="A2" s="25" t="s">
        <v>468</v>
      </c>
      <c r="B2" s="2"/>
      <c r="C2" s="2"/>
      <c r="D2" s="2"/>
      <c r="G2" s="53"/>
    </row>
    <row r="3" spans="1:7" s="39" customFormat="1" ht="15.6">
      <c r="A3" s="3"/>
      <c r="B3" s="2"/>
      <c r="C3" s="2"/>
      <c r="D3" s="2"/>
      <c r="G3" s="53"/>
    </row>
    <row r="4" spans="1:7" s="39" customFormat="1" ht="46.8">
      <c r="A4" s="2"/>
      <c r="B4" s="81" t="s">
        <v>451</v>
      </c>
      <c r="C4" s="21" t="s">
        <v>396</v>
      </c>
      <c r="D4" s="65" t="s">
        <v>467</v>
      </c>
      <c r="G4" s="53"/>
    </row>
    <row r="5" spans="1:7" s="39" customFormat="1" ht="31.2">
      <c r="A5" s="42"/>
      <c r="B5" s="82" t="s">
        <v>94</v>
      </c>
      <c r="C5" s="8" t="s">
        <v>95</v>
      </c>
      <c r="D5" s="8" t="s">
        <v>96</v>
      </c>
      <c r="G5" s="53"/>
    </row>
    <row r="6" spans="1:7" s="39" customFormat="1" ht="15.6">
      <c r="A6" s="56" t="s">
        <v>97</v>
      </c>
      <c r="B6" s="139">
        <v>3347000</v>
      </c>
      <c r="C6" s="154" t="s">
        <v>98</v>
      </c>
      <c r="D6" s="1" t="s">
        <v>98</v>
      </c>
      <c r="F6" s="49"/>
      <c r="G6" s="52"/>
    </row>
    <row r="7" spans="1:7" s="39" customFormat="1" ht="15.6">
      <c r="A7" s="136" t="s">
        <v>99</v>
      </c>
      <c r="B7" s="139">
        <v>249000</v>
      </c>
      <c r="C7" s="154" t="s">
        <v>98</v>
      </c>
      <c r="D7" s="1" t="s">
        <v>98</v>
      </c>
      <c r="F7" s="49"/>
      <c r="G7" s="52"/>
    </row>
    <row r="8" spans="1:7" s="39" customFormat="1" ht="15.6">
      <c r="A8" s="136" t="s">
        <v>100</v>
      </c>
      <c r="B8" s="139">
        <v>733000</v>
      </c>
      <c r="C8" s="154" t="s">
        <v>98</v>
      </c>
      <c r="D8" s="1" t="s">
        <v>98</v>
      </c>
      <c r="F8" s="49"/>
      <c r="G8" s="62"/>
    </row>
    <row r="9" spans="1:7" s="39" customFormat="1" ht="31.2">
      <c r="A9" s="136" t="s">
        <v>101</v>
      </c>
      <c r="B9" s="139">
        <v>2070000</v>
      </c>
      <c r="C9" s="154" t="s">
        <v>98</v>
      </c>
      <c r="D9" s="1" t="s">
        <v>98</v>
      </c>
      <c r="G9" s="53"/>
    </row>
    <row r="10" spans="1:7" s="39" customFormat="1" ht="15.6">
      <c r="A10" s="136" t="s">
        <v>102</v>
      </c>
      <c r="B10" s="150">
        <v>222000</v>
      </c>
      <c r="C10" s="154" t="s">
        <v>98</v>
      </c>
      <c r="D10" s="1" t="s">
        <v>98</v>
      </c>
      <c r="G10" s="53"/>
    </row>
    <row r="11" spans="1:7" s="39" customFormat="1" ht="15.6">
      <c r="A11" s="136" t="s">
        <v>103</v>
      </c>
      <c r="B11" s="139">
        <v>2915000</v>
      </c>
      <c r="C11" s="154" t="s">
        <v>98</v>
      </c>
      <c r="D11" s="1" t="s">
        <v>98</v>
      </c>
      <c r="G11" s="53"/>
    </row>
    <row r="12" spans="1:7" s="39" customFormat="1" ht="15.6">
      <c r="A12" s="11" t="s">
        <v>104</v>
      </c>
      <c r="B12" s="28">
        <f>SUM(B6:B11)</f>
        <v>9536000</v>
      </c>
      <c r="C12" s="1" t="s">
        <v>98</v>
      </c>
      <c r="D12" s="1" t="s">
        <v>98</v>
      </c>
      <c r="G12" s="53"/>
    </row>
    <row r="13" spans="1:7" s="39" customFormat="1" ht="31.2">
      <c r="A13" s="12" t="s">
        <v>105</v>
      </c>
      <c r="B13" s="28">
        <v>146000</v>
      </c>
      <c r="C13" s="1" t="s">
        <v>98</v>
      </c>
      <c r="D13" s="1" t="s">
        <v>98</v>
      </c>
      <c r="G13" s="53"/>
    </row>
    <row r="14" spans="1:7" s="39" customFormat="1" ht="15.6">
      <c r="A14" s="13" t="s">
        <v>106</v>
      </c>
      <c r="B14" s="83">
        <f>B12+B13</f>
        <v>9682000</v>
      </c>
      <c r="C14" s="1" t="s">
        <v>98</v>
      </c>
      <c r="D14" s="1" t="s">
        <v>98</v>
      </c>
      <c r="G14" s="53"/>
    </row>
    <row r="15" spans="1:7" s="39" customFormat="1" ht="15.6">
      <c r="A15" s="14"/>
      <c r="B15" s="45"/>
      <c r="C15" s="2"/>
      <c r="D15" s="2"/>
      <c r="G15" s="53"/>
    </row>
    <row r="16" spans="1:7" s="39" customFormat="1" ht="15.6">
      <c r="A16" s="22"/>
      <c r="B16" s="84" t="s">
        <v>107</v>
      </c>
      <c r="C16" s="16" t="s">
        <v>107</v>
      </c>
      <c r="D16" s="16" t="s">
        <v>107</v>
      </c>
      <c r="E16" s="40"/>
      <c r="G16" s="53"/>
    </row>
    <row r="17" spans="1:7" s="39" customFormat="1" ht="15.6">
      <c r="A17" s="9" t="s">
        <v>97</v>
      </c>
      <c r="B17" s="28">
        <v>161000</v>
      </c>
      <c r="C17" s="1" t="s">
        <v>98</v>
      </c>
      <c r="D17" s="1" t="s">
        <v>98</v>
      </c>
      <c r="G17" s="53"/>
    </row>
    <row r="18" spans="1:7" s="39" customFormat="1" ht="15.6">
      <c r="A18" s="10" t="s">
        <v>99</v>
      </c>
      <c r="B18" s="28">
        <v>84000</v>
      </c>
      <c r="C18" s="1" t="s">
        <v>98</v>
      </c>
      <c r="D18" s="1" t="s">
        <v>98</v>
      </c>
      <c r="G18" s="53"/>
    </row>
    <row r="19" spans="1:7" s="39" customFormat="1" ht="15.6">
      <c r="A19" s="10" t="s">
        <v>100</v>
      </c>
      <c r="B19" s="28">
        <v>893000</v>
      </c>
      <c r="C19" s="1" t="s">
        <v>98</v>
      </c>
      <c r="D19" s="1" t="s">
        <v>98</v>
      </c>
      <c r="G19" s="53"/>
    </row>
    <row r="20" spans="1:7" s="39" customFormat="1" ht="31.2">
      <c r="A20" s="10" t="s">
        <v>101</v>
      </c>
      <c r="B20" s="28">
        <v>4376000</v>
      </c>
      <c r="C20" s="1" t="s">
        <v>98</v>
      </c>
      <c r="D20" s="1" t="s">
        <v>98</v>
      </c>
      <c r="G20" s="53"/>
    </row>
    <row r="21" spans="1:7" s="39" customFormat="1" ht="15.6">
      <c r="A21" s="10" t="s">
        <v>102</v>
      </c>
      <c r="B21" s="28">
        <v>432000</v>
      </c>
      <c r="C21" s="1" t="s">
        <v>98</v>
      </c>
      <c r="D21" s="1" t="s">
        <v>98</v>
      </c>
      <c r="G21" s="53"/>
    </row>
    <row r="22" spans="1:7" s="39" customFormat="1" ht="15.6">
      <c r="A22" s="10" t="s">
        <v>103</v>
      </c>
      <c r="B22" s="28">
        <v>2780000</v>
      </c>
      <c r="C22" s="1" t="s">
        <v>98</v>
      </c>
      <c r="D22" s="1" t="s">
        <v>98</v>
      </c>
      <c r="G22" s="53"/>
    </row>
    <row r="23" spans="1:7" s="39" customFormat="1" ht="15.6">
      <c r="A23" s="11" t="s">
        <v>104</v>
      </c>
      <c r="B23" s="28">
        <f>SUM(B17:B22)</f>
        <v>8726000</v>
      </c>
      <c r="C23" s="1" t="s">
        <v>98</v>
      </c>
      <c r="D23" s="1" t="s">
        <v>98</v>
      </c>
      <c r="G23" s="53"/>
    </row>
    <row r="24" spans="1:7" s="39" customFormat="1" ht="31.2">
      <c r="A24" s="12" t="s">
        <v>105</v>
      </c>
      <c r="B24" s="28">
        <v>0</v>
      </c>
      <c r="C24" s="1" t="s">
        <v>98</v>
      </c>
      <c r="D24" s="1" t="s">
        <v>98</v>
      </c>
      <c r="G24" s="53"/>
    </row>
    <row r="25" spans="1:7" s="39" customFormat="1" ht="15.6">
      <c r="A25" s="13" t="s">
        <v>106</v>
      </c>
      <c r="B25" s="83">
        <f>B23+B24</f>
        <v>8726000</v>
      </c>
      <c r="C25" s="1" t="s">
        <v>98</v>
      </c>
      <c r="D25" s="1" t="s">
        <v>98</v>
      </c>
      <c r="G25" s="53"/>
    </row>
    <row r="26" spans="1:7" s="39" customFormat="1" ht="15.6">
      <c r="A26" s="2"/>
      <c r="B26" s="2"/>
      <c r="C26" s="45"/>
      <c r="D26" s="2"/>
      <c r="G26" s="53"/>
    </row>
    <row r="27" spans="1:7" s="39" customFormat="1" ht="15.6">
      <c r="A27" s="2"/>
      <c r="B27" s="2"/>
      <c r="C27" s="45"/>
      <c r="D27" s="2"/>
      <c r="G27" s="53"/>
    </row>
    <row r="28" spans="1:7" s="39" customFormat="1" ht="15.6">
      <c r="A28" s="2"/>
      <c r="B28" s="2"/>
      <c r="C28" s="45"/>
      <c r="D28" s="2"/>
      <c r="G28" s="53"/>
    </row>
    <row r="29" spans="1:7" s="39" customFormat="1" ht="15.6">
      <c r="A29" s="2"/>
      <c r="B29" s="2"/>
      <c r="C29" s="45"/>
      <c r="D29" s="2"/>
      <c r="G29" s="53"/>
    </row>
    <row r="30" spans="1:7" s="39" customFormat="1" ht="15.6">
      <c r="A30" s="24" t="s">
        <v>108</v>
      </c>
      <c r="B30" s="27">
        <f>B25+B14</f>
        <v>18408000</v>
      </c>
      <c r="C30" s="44" t="str">
        <f>C14</f>
        <v>Costs not yet available</v>
      </c>
      <c r="D30" s="18"/>
      <c r="G30" s="53"/>
    </row>
    <row r="31" spans="1:7" s="39" customFormat="1" ht="15.6">
      <c r="A31" s="2"/>
      <c r="B31" s="58"/>
      <c r="C31" s="2"/>
      <c r="D31" s="2"/>
      <c r="G31" s="53"/>
    </row>
    <row r="32" spans="7:7" s="51" customFormat="1" ht="13.2">
      <c r="G32" s="63"/>
    </row>
    <row r="33" spans="7:7" s="51" customFormat="1" ht="13.2">
      <c r="G33" s="63"/>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1107</v>
      </c>
      <c r="C303" s="19" t="s">
        <v>1108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9">
    <pageSetUpPr fitToPage="1"/>
  </sheetPr>
  <dimension ref="A1:J303"/>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1:7" s="2" customFormat="1" ht="15.6">
      <c r="A1" s="39"/>
      <c r="G1" s="61"/>
    </row>
    <row r="2" spans="1:7" s="39" customFormat="1" ht="46.5" customHeight="1">
      <c r="A2" s="439" t="s">
        <v>1608</v>
      </c>
      <c r="B2" s="440"/>
      <c r="C2" s="440"/>
      <c r="D2" s="440"/>
      <c r="E2" s="2"/>
      <c r="G2" s="53"/>
    </row>
    <row r="3" spans="1:7" s="39" customFormat="1" ht="15.6">
      <c r="A3" s="3"/>
      <c r="B3" s="2"/>
      <c r="C3" s="2"/>
      <c r="D3" s="2"/>
      <c r="E3" s="2"/>
      <c r="G3" s="53"/>
    </row>
    <row r="4" spans="1:7" s="39" customFormat="1" ht="46.8">
      <c r="A4" s="2"/>
      <c r="B4" s="81" t="s">
        <v>439</v>
      </c>
      <c r="C4" s="21" t="s">
        <v>782</v>
      </c>
      <c r="D4" s="65" t="s">
        <v>467</v>
      </c>
      <c r="E4" s="2"/>
      <c r="G4" s="53"/>
    </row>
    <row r="5" spans="1:7" s="39" customFormat="1" ht="31.2">
      <c r="A5" s="42"/>
      <c r="B5" s="82" t="s">
        <v>94</v>
      </c>
      <c r="C5" s="8" t="s">
        <v>95</v>
      </c>
      <c r="D5" s="8" t="s">
        <v>96</v>
      </c>
      <c r="E5" s="2"/>
      <c r="G5" s="53"/>
    </row>
    <row r="6" spans="1:7" s="39" customFormat="1" ht="15.6">
      <c r="A6" s="56" t="s">
        <v>97</v>
      </c>
      <c r="B6" s="139">
        <v>13575702</v>
      </c>
      <c r="C6" s="150">
        <v>14502458.319166489</v>
      </c>
      <c r="D6" s="1" t="s">
        <v>98</v>
      </c>
      <c r="E6" s="2"/>
      <c r="F6" s="49"/>
      <c r="G6" s="52"/>
    </row>
    <row r="7" spans="1:7" s="39" customFormat="1" ht="15.6">
      <c r="A7" s="136" t="s">
        <v>99</v>
      </c>
      <c r="B7" s="139">
        <v>165760</v>
      </c>
      <c r="C7" s="150">
        <v>186171.11633657294</v>
      </c>
      <c r="D7" s="1" t="s">
        <v>98</v>
      </c>
      <c r="E7" s="2"/>
      <c r="F7" s="49"/>
      <c r="G7" s="52"/>
    </row>
    <row r="8" spans="1:7" s="39" customFormat="1" ht="15.6">
      <c r="A8" s="136" t="s">
        <v>100</v>
      </c>
      <c r="B8" s="139">
        <v>3430680</v>
      </c>
      <c r="C8" s="150">
        <v>3126596.9787430768</v>
      </c>
      <c r="D8" s="1" t="s">
        <v>98</v>
      </c>
      <c r="E8" s="2"/>
      <c r="F8" s="49"/>
      <c r="G8" s="62"/>
    </row>
    <row r="9" spans="1:7" s="39" customFormat="1" ht="31.2">
      <c r="A9" s="136" t="s">
        <v>101</v>
      </c>
      <c r="B9" s="139">
        <v>35371142</v>
      </c>
      <c r="C9" s="150">
        <v>33506760.908087675</v>
      </c>
      <c r="D9" s="1" t="s">
        <v>98</v>
      </c>
      <c r="E9" s="2"/>
      <c r="G9" s="53"/>
    </row>
    <row r="10" spans="1:7" s="39" customFormat="1" ht="15.6">
      <c r="A10" s="136" t="s">
        <v>102</v>
      </c>
      <c r="B10" s="150">
        <v>356601</v>
      </c>
      <c r="C10" s="150">
        <v>0</v>
      </c>
      <c r="D10" s="1" t="s">
        <v>98</v>
      </c>
      <c r="E10" s="2"/>
      <c r="G10" s="53"/>
    </row>
    <row r="11" spans="1:7" s="39" customFormat="1" ht="15.6">
      <c r="A11" s="136" t="s">
        <v>103</v>
      </c>
      <c r="B11" s="139">
        <v>34795274</v>
      </c>
      <c r="C11" s="150">
        <v>37485443.677666187</v>
      </c>
      <c r="D11" s="1" t="s">
        <v>98</v>
      </c>
      <c r="E11" s="2"/>
      <c r="G11" s="53"/>
    </row>
    <row r="12" spans="1:7" s="39" customFormat="1" ht="15.6">
      <c r="A12" s="11" t="s">
        <v>104</v>
      </c>
      <c r="B12" s="28">
        <f>SUM(B6:B11)</f>
        <v>87695159</v>
      </c>
      <c r="C12" s="150">
        <f>SUM(C6:C11)</f>
        <v>88807431</v>
      </c>
      <c r="D12" s="1" t="s">
        <v>98</v>
      </c>
      <c r="E12" s="2"/>
      <c r="G12" s="53"/>
    </row>
    <row r="13" spans="1:7" s="39" customFormat="1" ht="31.2">
      <c r="A13" s="12" t="s">
        <v>105</v>
      </c>
      <c r="B13" s="28">
        <v>180889</v>
      </c>
      <c r="C13" s="150">
        <v>0</v>
      </c>
      <c r="D13" s="1" t="s">
        <v>98</v>
      </c>
      <c r="E13" s="2"/>
      <c r="G13" s="53"/>
    </row>
    <row r="14" spans="1:7" s="39" customFormat="1" ht="15.6">
      <c r="A14" s="13" t="s">
        <v>106</v>
      </c>
      <c r="B14" s="83">
        <f>B12+B13</f>
        <v>87876048</v>
      </c>
      <c r="C14" s="148">
        <f>C12+C13</f>
        <v>88807431</v>
      </c>
      <c r="D14" s="1" t="s">
        <v>98</v>
      </c>
      <c r="E14" s="2"/>
      <c r="G14" s="53"/>
    </row>
    <row r="15" spans="1:7" s="39" customFormat="1" ht="15.6">
      <c r="A15" s="14"/>
      <c r="B15" s="45"/>
      <c r="C15" s="45"/>
      <c r="D15" s="2"/>
      <c r="E15" s="2"/>
      <c r="G15" s="53"/>
    </row>
    <row r="16" spans="1:7" s="39" customFormat="1" ht="15.6">
      <c r="A16" s="22"/>
      <c r="B16" s="84" t="s">
        <v>107</v>
      </c>
      <c r="C16" s="145" t="s">
        <v>107</v>
      </c>
      <c r="D16" s="16" t="s">
        <v>107</v>
      </c>
      <c r="E16" s="23"/>
      <c r="G16" s="53"/>
    </row>
    <row r="17" spans="1:7" s="39" customFormat="1" ht="15.6">
      <c r="A17" s="9" t="s">
        <v>97</v>
      </c>
      <c r="B17" s="28">
        <v>0</v>
      </c>
      <c r="C17" s="150">
        <v>0</v>
      </c>
      <c r="D17" s="1" t="s">
        <v>98</v>
      </c>
      <c r="E17" s="2"/>
      <c r="G17" s="53"/>
    </row>
    <row r="18" spans="1:7" s="39" customFormat="1" ht="15.6">
      <c r="A18" s="10" t="s">
        <v>99</v>
      </c>
      <c r="B18" s="28">
        <v>0</v>
      </c>
      <c r="C18" s="150">
        <v>0</v>
      </c>
      <c r="D18" s="1" t="s">
        <v>98</v>
      </c>
      <c r="E18" s="2"/>
      <c r="G18" s="53"/>
    </row>
    <row r="19" spans="1:7" s="39" customFormat="1" ht="15.6">
      <c r="A19" s="10" t="s">
        <v>100</v>
      </c>
      <c r="B19" s="28">
        <v>507200</v>
      </c>
      <c r="C19" s="150">
        <v>441197.96000000002</v>
      </c>
      <c r="D19" s="1" t="s">
        <v>98</v>
      </c>
      <c r="E19" s="2"/>
      <c r="G19" s="53"/>
    </row>
    <row r="20" spans="1:7" s="39" customFormat="1" ht="31.2">
      <c r="A20" s="10" t="s">
        <v>101</v>
      </c>
      <c r="B20" s="28">
        <v>4883800</v>
      </c>
      <c r="C20" s="150">
        <v>4431568.6699999999</v>
      </c>
      <c r="D20" s="1" t="s">
        <v>98</v>
      </c>
      <c r="E20" s="2"/>
      <c r="G20" s="53"/>
    </row>
    <row r="21" spans="1:7" s="39" customFormat="1" ht="15.6">
      <c r="A21" s="10" t="s">
        <v>102</v>
      </c>
      <c r="B21" s="28">
        <v>0</v>
      </c>
      <c r="C21" s="150">
        <v>302334.32000000001</v>
      </c>
      <c r="D21" s="1" t="s">
        <v>98</v>
      </c>
      <c r="E21" s="2"/>
      <c r="G21" s="53"/>
    </row>
    <row r="22" spans="1:7" s="39" customFormat="1" ht="15.6">
      <c r="A22" s="10" t="s">
        <v>103</v>
      </c>
      <c r="B22" s="28">
        <v>2913600</v>
      </c>
      <c r="C22" s="150">
        <v>3947036.3300000001</v>
      </c>
      <c r="D22" s="1" t="s">
        <v>98</v>
      </c>
      <c r="E22" s="2"/>
      <c r="G22" s="53"/>
    </row>
    <row r="23" spans="1:7" s="39" customFormat="1" ht="15.6">
      <c r="A23" s="11" t="s">
        <v>104</v>
      </c>
      <c r="B23" s="28">
        <f>SUM(B17:B22)</f>
        <v>8304600</v>
      </c>
      <c r="C23" s="150">
        <f>SUM(C17:C22)</f>
        <v>9122137.2800000012</v>
      </c>
      <c r="D23" s="1" t="s">
        <v>98</v>
      </c>
      <c r="E23" s="2"/>
      <c r="G23" s="53"/>
    </row>
    <row r="24" spans="1:7" s="39" customFormat="1" ht="31.2">
      <c r="A24" s="12" t="s">
        <v>105</v>
      </c>
      <c r="B24" s="28">
        <v>0</v>
      </c>
      <c r="C24" s="28">
        <v>0</v>
      </c>
      <c r="D24" s="1" t="s">
        <v>98</v>
      </c>
      <c r="E24" s="2"/>
      <c r="G24" s="53"/>
    </row>
    <row r="25" spans="1:7" s="39" customFormat="1" ht="15.6">
      <c r="A25" s="13" t="s">
        <v>106</v>
      </c>
      <c r="B25" s="83">
        <f>B23+B24</f>
        <v>8304600</v>
      </c>
      <c r="C25" s="150">
        <f>C23</f>
        <v>9122137.2800000012</v>
      </c>
      <c r="D25" s="1" t="s">
        <v>98</v>
      </c>
      <c r="E25" s="2"/>
      <c r="G25" s="53"/>
    </row>
    <row r="26" spans="1:7" s="39" customFormat="1" ht="15.6">
      <c r="A26" s="2"/>
      <c r="B26" s="2"/>
      <c r="C26" s="45"/>
      <c r="D26" s="2"/>
      <c r="E26" s="2"/>
      <c r="G26" s="53"/>
    </row>
    <row r="27" spans="1:7" s="39" customFormat="1" ht="15.6">
      <c r="A27" s="2"/>
      <c r="B27" s="2"/>
      <c r="C27" s="45"/>
      <c r="D27" s="2"/>
      <c r="E27" s="2"/>
      <c r="G27" s="53"/>
    </row>
    <row r="28" spans="1:7" s="39" customFormat="1" ht="15.6">
      <c r="A28" s="2"/>
      <c r="B28" s="2"/>
      <c r="C28" s="45"/>
      <c r="D28" s="2"/>
      <c r="E28" s="2"/>
      <c r="G28" s="53"/>
    </row>
    <row r="29" spans="1:7" s="39" customFormat="1" ht="15.6">
      <c r="A29" s="2"/>
      <c r="B29" s="2"/>
      <c r="C29" s="45"/>
      <c r="D29" s="2"/>
      <c r="E29" s="2"/>
      <c r="G29" s="53"/>
    </row>
    <row r="30" spans="1:7" s="39" customFormat="1" ht="15.6">
      <c r="A30" s="24" t="s">
        <v>108</v>
      </c>
      <c r="B30" s="27">
        <f>B14+B25</f>
        <v>96180648</v>
      </c>
      <c r="C30" s="44">
        <f>SUM(C14+C25)</f>
        <v>97929568.280000001</v>
      </c>
      <c r="D30" s="18"/>
      <c r="E30" s="2"/>
      <c r="G30" s="53"/>
    </row>
    <row r="31" spans="1:7" s="39" customFormat="1" ht="15.6">
      <c r="A31" s="2"/>
      <c r="B31" s="58"/>
      <c r="C31" s="2"/>
      <c r="D31" s="2"/>
      <c r="E31" s="2"/>
      <c r="G31" s="53"/>
    </row>
    <row r="32" spans="7:7" s="51" customFormat="1" ht="13.2">
      <c r="G32" s="63"/>
    </row>
    <row r="33" spans="7:7" s="51" customFormat="1" ht="13.2">
      <c r="G33" s="63"/>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1107</v>
      </c>
      <c r="C303" s="19" t="s">
        <v>1108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2:D2"/>
  </mergeCell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0"/>
  <dimension ref="A1:G38"/>
  <sheetViews>
    <sheetView zoomScale="80" zoomScaleNormal="80" workbookViewId="0" topLeftCell="A1">
      <selection pane="topLeft" activeCell="C24" sqref="C24"/>
    </sheetView>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28571428571429" style="19"/>
    <col min="9" max="9" width="11.4285714285714" style="19" bestFit="1" customWidth="1"/>
    <col min="10" max="16384" width="9.28571428571429" style="19"/>
  </cols>
  <sheetData>
    <row r="1" spans="7:7" s="2" customFormat="1" ht="15.6">
      <c r="G1" s="61"/>
    </row>
    <row r="2" spans="1:7" s="39" customFormat="1" ht="15.6">
      <c r="A2" s="25" t="s">
        <v>452</v>
      </c>
      <c r="B2" s="2"/>
      <c r="C2" s="2"/>
      <c r="D2" s="2"/>
      <c r="G2" s="53"/>
    </row>
    <row r="3" spans="1:7" s="39" customFormat="1" ht="15.6">
      <c r="A3" s="3"/>
      <c r="B3" s="2"/>
      <c r="C3" s="2"/>
      <c r="D3" s="2"/>
      <c r="G3" s="53"/>
    </row>
    <row r="4" spans="1:7" s="39" customFormat="1" ht="46.8">
      <c r="A4" s="2"/>
      <c r="B4" s="81" t="s">
        <v>440</v>
      </c>
      <c r="C4" s="21" t="s">
        <v>1083</v>
      </c>
      <c r="D4" s="65" t="s">
        <v>467</v>
      </c>
      <c r="F4" s="134"/>
      <c r="G4" s="53"/>
    </row>
    <row r="5" spans="1:7" s="39" customFormat="1" ht="31.2">
      <c r="A5" s="42"/>
      <c r="B5" s="82" t="s">
        <v>94</v>
      </c>
      <c r="C5" s="8" t="s">
        <v>95</v>
      </c>
      <c r="D5" s="8" t="s">
        <v>96</v>
      </c>
      <c r="G5" s="53"/>
    </row>
    <row r="6" spans="1:7" s="39" customFormat="1" ht="15.6">
      <c r="A6" s="56" t="s">
        <v>97</v>
      </c>
      <c r="B6" s="139">
        <v>7979470</v>
      </c>
      <c r="C6" s="162">
        <v>9543014.711167613</v>
      </c>
      <c r="D6" s="1" t="s">
        <v>98</v>
      </c>
      <c r="F6" s="49"/>
      <c r="G6" s="52"/>
    </row>
    <row r="7" spans="1:7" s="39" customFormat="1" ht="15.6">
      <c r="A7" s="136" t="s">
        <v>99</v>
      </c>
      <c r="B7" s="139">
        <v>110471</v>
      </c>
      <c r="C7" s="162">
        <v>150723.64354254617</v>
      </c>
      <c r="D7" s="1" t="s">
        <v>98</v>
      </c>
      <c r="F7" s="49"/>
      <c r="G7" s="52"/>
    </row>
    <row r="8" spans="1:7" s="39" customFormat="1" ht="15.6">
      <c r="A8" s="136" t="s">
        <v>100</v>
      </c>
      <c r="B8" s="139">
        <v>1917538</v>
      </c>
      <c r="C8" s="162">
        <v>1785293.9268994152</v>
      </c>
      <c r="D8" s="1" t="s">
        <v>98</v>
      </c>
      <c r="F8" s="49"/>
      <c r="G8" s="62"/>
    </row>
    <row r="9" spans="1:7" s="39" customFormat="1" ht="31.2">
      <c r="A9" s="136" t="s">
        <v>101</v>
      </c>
      <c r="B9" s="139">
        <v>21275928</v>
      </c>
      <c r="C9" s="162">
        <v>19474125.3794895</v>
      </c>
      <c r="D9" s="1" t="s">
        <v>98</v>
      </c>
      <c r="G9" s="53"/>
    </row>
    <row r="10" spans="1:7" s="39" customFormat="1" ht="15.6">
      <c r="A10" s="136" t="s">
        <v>102</v>
      </c>
      <c r="B10" s="150">
        <v>202943</v>
      </c>
      <c r="C10" s="162">
        <v>0</v>
      </c>
      <c r="D10" s="1" t="s">
        <v>98</v>
      </c>
      <c r="G10" s="53"/>
    </row>
    <row r="11" spans="1:7" s="39" customFormat="1" ht="15.6">
      <c r="A11" s="136" t="s">
        <v>103</v>
      </c>
      <c r="B11" s="139">
        <v>25127504</v>
      </c>
      <c r="C11" s="162">
        <v>25749200.338900924</v>
      </c>
      <c r="D11" s="1" t="s">
        <v>98</v>
      </c>
      <c r="G11" s="53"/>
    </row>
    <row r="12" spans="1:7" s="39" customFormat="1" ht="15.6">
      <c r="A12" s="153" t="s">
        <v>104</v>
      </c>
      <c r="B12" s="150">
        <f>SUM(B6:B11)</f>
        <v>56613854</v>
      </c>
      <c r="C12" s="162">
        <f>SUM(C6:C11)</f>
        <v>56702358</v>
      </c>
      <c r="D12" s="1" t="s">
        <v>98</v>
      </c>
      <c r="G12" s="53"/>
    </row>
    <row r="13" spans="1:7" s="39" customFormat="1" ht="31.2">
      <c r="A13" s="12" t="s">
        <v>105</v>
      </c>
      <c r="B13" s="150">
        <v>122905</v>
      </c>
      <c r="C13" s="162">
        <v>0</v>
      </c>
      <c r="D13" s="1" t="s">
        <v>98</v>
      </c>
      <c r="G13" s="53"/>
    </row>
    <row r="14" spans="1:7" s="39" customFormat="1" ht="15.6">
      <c r="A14" s="13" t="s">
        <v>106</v>
      </c>
      <c r="B14" s="83">
        <f>B12+B13</f>
        <v>56736759</v>
      </c>
      <c r="C14" s="148">
        <f>C12+C13</f>
        <v>56702358</v>
      </c>
      <c r="D14" s="1" t="s">
        <v>98</v>
      </c>
      <c r="G14" s="53"/>
    </row>
    <row r="15" spans="1:7" s="39" customFormat="1" ht="15.6">
      <c r="A15" s="14"/>
      <c r="B15" s="45"/>
      <c r="C15" s="45"/>
      <c r="D15" s="2"/>
      <c r="G15" s="53"/>
    </row>
    <row r="16" spans="1:7" s="39" customFormat="1" ht="15.6">
      <c r="A16" s="22"/>
      <c r="B16" s="84" t="s">
        <v>107</v>
      </c>
      <c r="C16" s="145" t="s">
        <v>107</v>
      </c>
      <c r="D16" s="16" t="s">
        <v>107</v>
      </c>
      <c r="E16" s="40"/>
      <c r="G16" s="53"/>
    </row>
    <row r="17" spans="1:7" s="39" customFormat="1" ht="15.6">
      <c r="A17" s="9" t="s">
        <v>97</v>
      </c>
      <c r="B17" s="28">
        <v>0</v>
      </c>
      <c r="C17" s="171">
        <v>77935</v>
      </c>
      <c r="D17" s="1" t="s">
        <v>98</v>
      </c>
      <c r="G17" s="53"/>
    </row>
    <row r="18" spans="1:7" s="39" customFormat="1" ht="15.6">
      <c r="A18" s="10" t="s">
        <v>99</v>
      </c>
      <c r="B18" s="28">
        <v>0</v>
      </c>
      <c r="C18" s="151">
        <v>0</v>
      </c>
      <c r="D18" s="1" t="s">
        <v>98</v>
      </c>
      <c r="G18" s="53"/>
    </row>
    <row r="19" spans="1:7" s="39" customFormat="1" ht="15.6">
      <c r="A19" s="10" t="s">
        <v>100</v>
      </c>
      <c r="B19" s="28">
        <v>605500</v>
      </c>
      <c r="C19" s="151">
        <v>359797</v>
      </c>
      <c r="D19" s="1" t="s">
        <v>98</v>
      </c>
      <c r="G19" s="53"/>
    </row>
    <row r="20" spans="1:7" s="39" customFormat="1" ht="31.2">
      <c r="A20" s="10" t="s">
        <v>101</v>
      </c>
      <c r="B20" s="28">
        <v>5266900</v>
      </c>
      <c r="C20" s="151">
        <v>4710275.0599999996</v>
      </c>
      <c r="D20" s="1" t="s">
        <v>98</v>
      </c>
      <c r="G20" s="53"/>
    </row>
    <row r="21" spans="1:7" s="39" customFormat="1" ht="15.6">
      <c r="A21" s="10" t="s">
        <v>102</v>
      </c>
      <c r="B21" s="28">
        <v>0</v>
      </c>
      <c r="C21" s="151">
        <v>236755.19</v>
      </c>
      <c r="D21" s="1" t="s">
        <v>98</v>
      </c>
      <c r="G21" s="53"/>
    </row>
    <row r="22" spans="1:7" s="39" customFormat="1" ht="15.6">
      <c r="A22" s="10" t="s">
        <v>103</v>
      </c>
      <c r="B22" s="28">
        <v>3531300</v>
      </c>
      <c r="C22" s="151">
        <v>4250506.4199999999</v>
      </c>
      <c r="D22" s="1" t="s">
        <v>98</v>
      </c>
      <c r="G22" s="53"/>
    </row>
    <row r="23" spans="1:7" s="39" customFormat="1" ht="15.6">
      <c r="A23" s="11" t="s">
        <v>104</v>
      </c>
      <c r="B23" s="28">
        <f>SUM(B17:B22)</f>
        <v>9403700</v>
      </c>
      <c r="C23" s="150">
        <f>SUM(C17:C22)</f>
        <v>9635268.6699999999</v>
      </c>
      <c r="D23" s="1" t="s">
        <v>98</v>
      </c>
      <c r="G23" s="53"/>
    </row>
    <row r="24" spans="1:7" s="39" customFormat="1" ht="31.2">
      <c r="A24" s="12" t="s">
        <v>105</v>
      </c>
      <c r="B24" s="28">
        <v>0</v>
      </c>
      <c r="C24" s="150">
        <v>0</v>
      </c>
      <c r="D24" s="1" t="s">
        <v>98</v>
      </c>
      <c r="G24" s="53"/>
    </row>
    <row r="25" spans="1:7" s="39" customFormat="1" ht="15.6">
      <c r="A25" s="13" t="s">
        <v>106</v>
      </c>
      <c r="B25" s="83">
        <f>B23+B24</f>
        <v>9403700</v>
      </c>
      <c r="C25" s="150">
        <f>C23</f>
        <v>9635268.6699999999</v>
      </c>
      <c r="D25" s="1" t="s">
        <v>98</v>
      </c>
      <c r="G25" s="53"/>
    </row>
    <row r="26" spans="1:7" s="39" customFormat="1" ht="15.6">
      <c r="A26" s="2"/>
      <c r="B26" s="2"/>
      <c r="C26" s="45"/>
      <c r="D26" s="2"/>
      <c r="G26" s="53"/>
    </row>
    <row r="27" spans="1:7" s="39" customFormat="1" ht="15.6">
      <c r="A27" s="2"/>
      <c r="B27" s="2"/>
      <c r="C27" s="45"/>
      <c r="D27" s="2"/>
      <c r="G27" s="53"/>
    </row>
    <row r="28" spans="1:7" s="39" customFormat="1" ht="15.6">
      <c r="A28" s="2"/>
      <c r="B28" s="2"/>
      <c r="C28" s="45"/>
      <c r="D28" s="2"/>
      <c r="G28" s="53"/>
    </row>
    <row r="29" spans="1:7" s="39" customFormat="1" ht="15.6">
      <c r="A29" s="2"/>
      <c r="B29" s="2"/>
      <c r="C29" s="45"/>
      <c r="D29" s="2"/>
      <c r="G29" s="53"/>
    </row>
    <row r="30" spans="1:7" s="39" customFormat="1" ht="15.6">
      <c r="A30" s="24" t="s">
        <v>108</v>
      </c>
      <c r="B30" s="27">
        <f>B14+B25</f>
        <v>66140459</v>
      </c>
      <c r="C30" s="44">
        <f>SUM(C14+C25)</f>
        <v>66337626.670000002</v>
      </c>
      <c r="D30" s="18"/>
      <c r="G30" s="53"/>
    </row>
    <row r="31" spans="1:7" s="39" customFormat="1" ht="15.6">
      <c r="A31" s="2"/>
      <c r="B31" s="2"/>
      <c r="C31" s="2"/>
      <c r="D31" s="2"/>
      <c r="G31" s="53"/>
    </row>
    <row r="32" spans="1:7" s="51" customFormat="1" ht="13.2">
      <c r="A32" s="20"/>
      <c r="B32" s="20"/>
      <c r="C32" s="20"/>
      <c r="D32" s="20"/>
      <c r="G32" s="63"/>
    </row>
    <row r="33" spans="7:7" s="51" customFormat="1" ht="13.2">
      <c r="G33" s="63"/>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1"/>
  <dimension ref="A2:L39"/>
  <sheetViews>
    <sheetView zoomScale="55" zoomScaleNormal="55" workbookViewId="0" topLeftCell="A1">
      <selection pane="topLeft" activeCell="D18" sqref="D18"/>
    </sheetView>
  </sheetViews>
  <sheetFormatPr defaultColWidth="9.33428571428571" defaultRowHeight="13.5"/>
  <cols>
    <col min="1" max="1" width="37.5714285714286" style="19" customWidth="1"/>
    <col min="2" max="2" width="19.5714285714286" style="19" customWidth="1"/>
    <col min="3" max="3" width="22.4285714285714" style="19" customWidth="1"/>
    <col min="4" max="4" width="22.7142857142857" style="19" customWidth="1"/>
    <col min="5" max="5" width="4" style="19" customWidth="1"/>
    <col min="6" max="6" width="37.5714285714286" style="19" customWidth="1"/>
    <col min="7" max="7" width="19.5714285714286" style="19" customWidth="1"/>
    <col min="8" max="8" width="23.7142857142857" style="19" customWidth="1"/>
    <col min="9" max="9" width="22.7142857142857" style="19" customWidth="1"/>
    <col min="10" max="16384" width="9.28571428571429" style="19"/>
  </cols>
  <sheetData>
    <row r="1" s="2" customFormat="1" ht="15.6"/>
    <row r="2" spans="1:9" s="39" customFormat="1" ht="22.5" customHeight="1">
      <c r="A2" s="25" t="s">
        <v>1479</v>
      </c>
      <c r="B2" s="2"/>
      <c r="C2" s="2"/>
      <c r="D2" s="2"/>
      <c r="E2" s="2"/>
      <c r="F2" s="2"/>
      <c r="G2" s="2"/>
      <c r="H2" s="2"/>
      <c r="I2" s="2"/>
    </row>
    <row r="3" spans="1:9" s="39" customFormat="1" ht="15.6">
      <c r="A3" s="3"/>
      <c r="B3" s="2"/>
      <c r="C3" s="2"/>
      <c r="D3" s="2"/>
      <c r="E3" s="2"/>
      <c r="F3" s="2"/>
      <c r="G3" s="2"/>
      <c r="H3" s="2"/>
      <c r="I3" s="2"/>
    </row>
    <row r="4" spans="1:9" s="39" customFormat="1" ht="20.25" customHeight="1">
      <c r="A4" s="441"/>
      <c r="B4" s="442" t="s">
        <v>434</v>
      </c>
      <c r="C4" s="442"/>
      <c r="D4" s="443"/>
      <c r="E4" s="2"/>
      <c r="F4" s="2"/>
      <c r="G4" s="442" t="s">
        <v>435</v>
      </c>
      <c r="H4" s="442"/>
      <c r="I4" s="442"/>
    </row>
    <row r="5" spans="1:9" s="39" customFormat="1" ht="86.1" customHeight="1">
      <c r="A5" s="441"/>
      <c r="B5" s="4" t="s">
        <v>441</v>
      </c>
      <c r="C5" s="21" t="s">
        <v>396</v>
      </c>
      <c r="D5" s="5" t="s">
        <v>467</v>
      </c>
      <c r="E5" s="2"/>
      <c r="F5" s="2"/>
      <c r="G5" s="4" t="s">
        <v>442</v>
      </c>
      <c r="H5" s="21" t="s">
        <v>396</v>
      </c>
      <c r="I5" s="5" t="s">
        <v>467</v>
      </c>
    </row>
    <row r="6" spans="1:9" s="39" customFormat="1" ht="31.2">
      <c r="A6" s="42"/>
      <c r="B6" s="7" t="s">
        <v>94</v>
      </c>
      <c r="C6" s="8" t="s">
        <v>95</v>
      </c>
      <c r="D6" s="8" t="s">
        <v>96</v>
      </c>
      <c r="E6" s="2"/>
      <c r="F6" s="42"/>
      <c r="G6" s="7" t="s">
        <v>94</v>
      </c>
      <c r="H6" s="8" t="s">
        <v>95</v>
      </c>
      <c r="I6" s="8" t="s">
        <v>96</v>
      </c>
    </row>
    <row r="7" spans="1:12" s="39" customFormat="1" ht="31.2">
      <c r="A7" s="9" t="s">
        <v>97</v>
      </c>
      <c r="B7" s="43">
        <v>8257000</v>
      </c>
      <c r="C7" s="150">
        <v>11775886.977130722</v>
      </c>
      <c r="D7" s="1" t="s">
        <v>98</v>
      </c>
      <c r="E7" s="2"/>
      <c r="F7" s="9" t="s">
        <v>97</v>
      </c>
      <c r="G7" s="29">
        <v>4471000</v>
      </c>
      <c r="H7" s="150">
        <v>5164970.0608975682</v>
      </c>
      <c r="I7" s="1" t="s">
        <v>98</v>
      </c>
      <c r="J7" s="49"/>
      <c r="K7" s="52"/>
      <c r="L7" s="53"/>
    </row>
    <row r="8" spans="1:12" s="39" customFormat="1" ht="31.2">
      <c r="A8" s="10" t="s">
        <v>99</v>
      </c>
      <c r="B8" s="43">
        <v>117000</v>
      </c>
      <c r="C8" s="150">
        <v>178363.33162043543</v>
      </c>
      <c r="D8" s="1" t="s">
        <v>98</v>
      </c>
      <c r="E8" s="2"/>
      <c r="F8" s="10" t="s">
        <v>99</v>
      </c>
      <c r="G8" s="29">
        <v>120000</v>
      </c>
      <c r="H8" s="150">
        <v>62760.555572220699</v>
      </c>
      <c r="I8" s="1" t="s">
        <v>98</v>
      </c>
      <c r="J8" s="49"/>
      <c r="K8" s="52"/>
      <c r="L8" s="53"/>
    </row>
    <row r="9" spans="1:11" s="39" customFormat="1" ht="31.2">
      <c r="A9" s="10" t="s">
        <v>100</v>
      </c>
      <c r="B9" s="43">
        <v>2794000</v>
      </c>
      <c r="C9" s="150">
        <v>3791870.5498857312</v>
      </c>
      <c r="D9" s="1" t="s">
        <v>98</v>
      </c>
      <c r="E9" s="2"/>
      <c r="F9" s="10" t="s">
        <v>100</v>
      </c>
      <c r="G9" s="29">
        <v>1530000</v>
      </c>
      <c r="H9" s="150">
        <v>1649065.070597312</v>
      </c>
      <c r="I9" s="1" t="s">
        <v>98</v>
      </c>
      <c r="J9" s="49"/>
      <c r="K9" s="50"/>
    </row>
    <row r="10" spans="1:9" s="39" customFormat="1" ht="39.75" customHeight="1">
      <c r="A10" s="10" t="s">
        <v>101</v>
      </c>
      <c r="B10" s="43">
        <v>27393000</v>
      </c>
      <c r="C10" s="150">
        <v>27464811.719763041</v>
      </c>
      <c r="D10" s="1" t="s">
        <v>98</v>
      </c>
      <c r="E10" s="2"/>
      <c r="F10" s="10" t="s">
        <v>101</v>
      </c>
      <c r="G10" s="29">
        <v>4298000</v>
      </c>
      <c r="H10" s="150">
        <v>5126788.2332266625</v>
      </c>
      <c r="I10" s="1"/>
    </row>
    <row r="11" spans="1:9" s="39" customFormat="1" ht="26.1" customHeight="1">
      <c r="A11" s="10" t="s">
        <v>102</v>
      </c>
      <c r="B11" s="28">
        <v>314000</v>
      </c>
      <c r="C11" s="150">
        <v>0</v>
      </c>
      <c r="D11" s="1" t="s">
        <v>98</v>
      </c>
      <c r="E11" s="2"/>
      <c r="F11" s="10" t="s">
        <v>102</v>
      </c>
      <c r="G11" s="28">
        <v>216000</v>
      </c>
      <c r="H11" s="150">
        <v>0</v>
      </c>
      <c r="I11" s="1" t="s">
        <v>98</v>
      </c>
    </row>
    <row r="12" spans="1:9" s="39" customFormat="1" ht="27" customHeight="1">
      <c r="A12" s="10" t="s">
        <v>103</v>
      </c>
      <c r="B12" s="43">
        <v>28726000</v>
      </c>
      <c r="C12" s="150">
        <v>34327428.421600074</v>
      </c>
      <c r="D12" s="1" t="s">
        <v>98</v>
      </c>
      <c r="E12" s="2"/>
      <c r="F12" s="10" t="s">
        <v>103</v>
      </c>
      <c r="G12" s="29">
        <v>9921000</v>
      </c>
      <c r="H12" s="150">
        <v>9448733.0797062367</v>
      </c>
      <c r="I12" s="1" t="s">
        <v>98</v>
      </c>
    </row>
    <row r="13" spans="1:9" s="39" customFormat="1" ht="35.25" customHeight="1">
      <c r="A13" s="11" t="s">
        <v>104</v>
      </c>
      <c r="B13" s="28">
        <f>SUM(B7:B12)</f>
        <v>67601000</v>
      </c>
      <c r="C13" s="150">
        <f>SUM(C7:C12)</f>
        <v>77538361</v>
      </c>
      <c r="D13" s="1" t="s">
        <v>98</v>
      </c>
      <c r="E13" s="2"/>
      <c r="F13" s="11" t="s">
        <v>104</v>
      </c>
      <c r="G13" s="28">
        <f>SUM(G7:G12)</f>
        <v>20556000</v>
      </c>
      <c r="H13" s="150">
        <f>SUM(H7:H12)</f>
        <v>21452317</v>
      </c>
      <c r="I13" s="1" t="s">
        <v>98</v>
      </c>
    </row>
    <row r="14" spans="1:9" s="39" customFormat="1" ht="31.2">
      <c r="A14" s="10" t="s">
        <v>105</v>
      </c>
      <c r="B14" s="28">
        <v>168000</v>
      </c>
      <c r="C14" s="150">
        <v>0</v>
      </c>
      <c r="D14" s="1" t="s">
        <v>98</v>
      </c>
      <c r="E14" s="2"/>
      <c r="F14" s="10" t="s">
        <v>105</v>
      </c>
      <c r="G14" s="28">
        <v>132000</v>
      </c>
      <c r="H14" s="150">
        <v>0</v>
      </c>
      <c r="I14" s="1" t="s">
        <v>98</v>
      </c>
    </row>
    <row r="15" spans="1:9" s="39" customFormat="1" ht="29.25" customHeight="1">
      <c r="A15" s="59" t="s">
        <v>106</v>
      </c>
      <c r="B15" s="86">
        <f>B13+B14</f>
        <v>67769000</v>
      </c>
      <c r="C15" s="152">
        <f>C13+C14</f>
        <v>77538361</v>
      </c>
      <c r="D15" s="1" t="s">
        <v>98</v>
      </c>
      <c r="E15" s="2"/>
      <c r="F15" s="59" t="s">
        <v>106</v>
      </c>
      <c r="G15" s="83">
        <f>G13+G14</f>
        <v>20688000</v>
      </c>
      <c r="H15" s="148">
        <f>H13+H14</f>
        <v>21452317</v>
      </c>
      <c r="I15" s="1" t="s">
        <v>98</v>
      </c>
    </row>
    <row r="16" spans="1:9" s="39" customFormat="1" ht="15.6">
      <c r="A16" s="14"/>
      <c r="B16" s="45"/>
      <c r="C16" s="45"/>
      <c r="D16" s="2"/>
      <c r="E16" s="2"/>
      <c r="F16" s="14"/>
      <c r="G16" s="45"/>
      <c r="H16" s="45"/>
      <c r="I16" s="2"/>
    </row>
    <row r="17" spans="1:9" s="39" customFormat="1" ht="15.6">
      <c r="A17" s="22"/>
      <c r="B17" s="84" t="s">
        <v>107</v>
      </c>
      <c r="C17" s="145" t="s">
        <v>107</v>
      </c>
      <c r="D17" s="16" t="s">
        <v>107</v>
      </c>
      <c r="E17" s="23"/>
      <c r="F17" s="22"/>
      <c r="G17" s="84" t="s">
        <v>107</v>
      </c>
      <c r="H17" s="145" t="s">
        <v>107</v>
      </c>
      <c r="I17" s="16" t="s">
        <v>107</v>
      </c>
    </row>
    <row r="18" spans="1:9" s="39" customFormat="1" ht="36.75" customHeight="1">
      <c r="A18" s="9" t="s">
        <v>97</v>
      </c>
      <c r="B18" s="28">
        <v>564000</v>
      </c>
      <c r="C18" s="169">
        <v>1376048</v>
      </c>
      <c r="D18" s="1" t="s">
        <v>98</v>
      </c>
      <c r="E18" s="2"/>
      <c r="F18" s="9" t="s">
        <v>97</v>
      </c>
      <c r="G18" s="28">
        <v>0</v>
      </c>
      <c r="H18" s="28">
        <v>152894.20000000001</v>
      </c>
      <c r="I18" s="1" t="s">
        <v>98</v>
      </c>
    </row>
    <row r="19" spans="1:9" s="39" customFormat="1" ht="39" customHeight="1">
      <c r="A19" s="10" t="s">
        <v>99</v>
      </c>
      <c r="B19" s="28">
        <v>0</v>
      </c>
      <c r="C19" s="28">
        <v>21830.189999999999</v>
      </c>
      <c r="D19" s="1" t="s">
        <v>98</v>
      </c>
      <c r="E19" s="2"/>
      <c r="F19" s="10" t="s">
        <v>99</v>
      </c>
      <c r="G19" s="28">
        <v>105000</v>
      </c>
      <c r="H19" s="28">
        <v>27328.310000000001</v>
      </c>
      <c r="I19" s="1" t="s">
        <v>98</v>
      </c>
    </row>
    <row r="20" spans="1:9" s="39" customFormat="1" ht="34.5" customHeight="1">
      <c r="A20" s="10" t="s">
        <v>100</v>
      </c>
      <c r="B20" s="28">
        <v>1617000</v>
      </c>
      <c r="C20" s="28">
        <v>1000798.39</v>
      </c>
      <c r="D20" s="1" t="s">
        <v>98</v>
      </c>
      <c r="E20" s="2"/>
      <c r="F20" s="10" t="s">
        <v>100</v>
      </c>
      <c r="G20" s="28">
        <v>1075000</v>
      </c>
      <c r="H20" s="28">
        <v>635862.33999999997</v>
      </c>
      <c r="I20" s="1" t="s">
        <v>98</v>
      </c>
    </row>
    <row r="21" spans="1:9" s="39" customFormat="1" ht="34.5" customHeight="1">
      <c r="A21" s="10" t="s">
        <v>101</v>
      </c>
      <c r="B21" s="28">
        <v>10517000</v>
      </c>
      <c r="C21" s="28">
        <v>10394558.73</v>
      </c>
      <c r="D21" s="1" t="s">
        <v>98</v>
      </c>
      <c r="E21" s="2"/>
      <c r="F21" s="10" t="s">
        <v>101</v>
      </c>
      <c r="G21" s="28">
        <v>25465000</v>
      </c>
      <c r="H21" s="28">
        <v>21705484.59</v>
      </c>
      <c r="I21" s="1" t="s">
        <v>98</v>
      </c>
    </row>
    <row r="22" spans="1:9" s="39" customFormat="1" ht="36.75" customHeight="1">
      <c r="A22" s="10" t="s">
        <v>102</v>
      </c>
      <c r="B22" s="28">
        <v>0</v>
      </c>
      <c r="C22" s="28">
        <v>497613.71999999997</v>
      </c>
      <c r="D22" s="1" t="s">
        <v>98</v>
      </c>
      <c r="E22" s="2"/>
      <c r="F22" s="10" t="s">
        <v>102</v>
      </c>
      <c r="G22" s="28">
        <v>170000</v>
      </c>
      <c r="H22" s="28">
        <v>523401.97999999998</v>
      </c>
      <c r="I22" s="1" t="s">
        <v>98</v>
      </c>
    </row>
    <row r="23" spans="1:9" s="39" customFormat="1" ht="31.5" customHeight="1">
      <c r="A23" s="10" t="s">
        <v>103</v>
      </c>
      <c r="B23" s="28">
        <v>7940000</v>
      </c>
      <c r="C23" s="28">
        <v>10877297.09</v>
      </c>
      <c r="D23" s="1" t="s">
        <v>98</v>
      </c>
      <c r="E23" s="2"/>
      <c r="F23" s="10" t="s">
        <v>103</v>
      </c>
      <c r="G23" s="28">
        <v>4433000</v>
      </c>
      <c r="H23" s="28">
        <v>4904138.7800000003</v>
      </c>
      <c r="I23" s="1" t="s">
        <v>98</v>
      </c>
    </row>
    <row r="24" spans="1:9" s="39" customFormat="1" ht="33.75" customHeight="1">
      <c r="A24" s="11" t="s">
        <v>104</v>
      </c>
      <c r="B24" s="28">
        <f>SUM(B18:B23)</f>
        <v>20638000</v>
      </c>
      <c r="C24" s="28">
        <f>SUM(C18:C23)</f>
        <v>24168146.120000001</v>
      </c>
      <c r="D24" s="1" t="s">
        <v>98</v>
      </c>
      <c r="E24" s="2"/>
      <c r="F24" s="11" t="s">
        <v>104</v>
      </c>
      <c r="G24" s="28">
        <f>SUM(G18:G23)</f>
        <v>31248000</v>
      </c>
      <c r="H24" s="28">
        <f>SUM(H18:H23)</f>
        <v>27949110.200000003</v>
      </c>
      <c r="I24" s="1" t="s">
        <v>98</v>
      </c>
    </row>
    <row r="25" spans="1:9" s="39" customFormat="1" ht="34.5" customHeight="1">
      <c r="A25" s="10" t="s">
        <v>105</v>
      </c>
      <c r="B25" s="28">
        <v>0</v>
      </c>
      <c r="C25" s="28">
        <v>0</v>
      </c>
      <c r="D25" s="1" t="s">
        <v>98</v>
      </c>
      <c r="E25" s="2"/>
      <c r="F25" s="10" t="s">
        <v>105</v>
      </c>
      <c r="G25" s="28">
        <v>0</v>
      </c>
      <c r="H25" s="28">
        <v>0</v>
      </c>
      <c r="I25" s="1" t="s">
        <v>98</v>
      </c>
    </row>
    <row r="26" spans="1:9" s="39" customFormat="1" ht="31.2">
      <c r="A26" s="13" t="s">
        <v>106</v>
      </c>
      <c r="B26" s="83">
        <f>B24+B25</f>
        <v>20638000</v>
      </c>
      <c r="C26" s="28">
        <f>C24</f>
        <v>24168146.120000001</v>
      </c>
      <c r="D26" s="1" t="s">
        <v>98</v>
      </c>
      <c r="E26" s="2"/>
      <c r="F26" s="59" t="s">
        <v>106</v>
      </c>
      <c r="G26" s="83">
        <f>G24+G25</f>
        <v>31248000</v>
      </c>
      <c r="H26" s="28">
        <f>H24</f>
        <v>27949110.200000003</v>
      </c>
      <c r="I26" s="1" t="s">
        <v>98</v>
      </c>
    </row>
    <row r="27" spans="1:9" s="39" customFormat="1" ht="15.6">
      <c r="A27" s="2"/>
      <c r="B27" s="45"/>
      <c r="C27" s="45"/>
      <c r="D27" s="2"/>
      <c r="E27" s="2"/>
      <c r="F27" s="2"/>
      <c r="G27" s="45"/>
      <c r="H27" s="45"/>
      <c r="I27" s="2"/>
    </row>
    <row r="28" spans="1:9" s="39" customFormat="1" ht="15.6">
      <c r="A28" s="2"/>
      <c r="B28" s="45"/>
      <c r="C28" s="45"/>
      <c r="D28" s="2"/>
      <c r="E28" s="2"/>
      <c r="F28" s="2"/>
      <c r="G28" s="45"/>
      <c r="H28" s="45"/>
      <c r="I28" s="2"/>
    </row>
    <row r="29" spans="1:9" s="39" customFormat="1" ht="15.6">
      <c r="A29" s="2"/>
      <c r="B29" s="45"/>
      <c r="C29" s="45"/>
      <c r="D29" s="2"/>
      <c r="E29" s="2"/>
      <c r="F29" s="2"/>
      <c r="G29" s="45"/>
      <c r="H29" s="45"/>
      <c r="I29" s="2"/>
    </row>
    <row r="30" spans="1:9" s="39" customFormat="1" ht="15.6">
      <c r="A30" s="2"/>
      <c r="B30" s="45"/>
      <c r="C30" s="45"/>
      <c r="D30" s="2"/>
      <c r="E30" s="2"/>
      <c r="F30" s="2"/>
      <c r="G30" s="45"/>
      <c r="H30" s="45"/>
      <c r="I30" s="2"/>
    </row>
    <row r="31" spans="1:9" s="39" customFormat="1" ht="15.6">
      <c r="A31" s="24" t="s">
        <v>108</v>
      </c>
      <c r="B31" s="87">
        <f>B15+B26</f>
        <v>88407000</v>
      </c>
      <c r="C31" s="44">
        <f>SUM(C15+C26)</f>
        <v>101706507.12000001</v>
      </c>
      <c r="D31" s="44" t="str">
        <f>D15</f>
        <v>Costs not yet available</v>
      </c>
      <c r="E31" s="2"/>
      <c r="F31" s="60" t="s">
        <v>108</v>
      </c>
      <c r="G31" s="87">
        <f>G15+G26</f>
        <v>51936000</v>
      </c>
      <c r="H31" s="44">
        <f>SUM(H15+H26)</f>
        <v>49401427.200000003</v>
      </c>
      <c r="I31" s="44" t="str">
        <f>I15</f>
        <v>Costs not yet available</v>
      </c>
    </row>
    <row r="32" spans="1:9" s="39" customFormat="1" ht="15.6">
      <c r="A32" s="2"/>
      <c r="B32" s="2"/>
      <c r="C32" s="2"/>
      <c r="D32" s="2"/>
      <c r="E32" s="2"/>
      <c r="F32" s="2"/>
      <c r="G32" s="2"/>
      <c r="H32" s="2"/>
      <c r="I32" s="2"/>
    </row>
    <row r="33" spans="1:9" s="51" customFormat="1" ht="13.2">
      <c r="A33" s="20"/>
      <c r="B33" s="20"/>
      <c r="C33" s="20"/>
      <c r="D33" s="20"/>
      <c r="E33" s="20"/>
      <c r="F33" s="20"/>
      <c r="G33" s="20"/>
      <c r="H33" s="20"/>
      <c r="I33" s="20"/>
    </row>
    <row r="34" spans="1:9" s="51" customFormat="1" ht="13.2">
      <c r="A34" s="20"/>
      <c r="B34" s="20"/>
      <c r="C34" s="20"/>
      <c r="D34" s="20"/>
      <c r="E34" s="20"/>
      <c r="F34" s="20"/>
      <c r="G34" s="20"/>
      <c r="H34" s="20"/>
      <c r="I34" s="20"/>
    </row>
    <row r="35" spans="1:9" ht="13.2">
      <c r="A35" s="20"/>
      <c r="B35" s="20"/>
      <c r="C35" s="20"/>
      <c r="D35" s="20"/>
      <c r="E35" s="20"/>
      <c r="F35" s="20"/>
      <c r="G35" s="20"/>
      <c r="H35" s="20"/>
      <c r="I35" s="20"/>
    </row>
    <row r="36" spans="2:2" ht="13.2">
      <c r="B36" s="20"/>
    </row>
    <row r="37" spans="2:2" ht="13.2">
      <c r="B37" s="20"/>
    </row>
    <row r="38" spans="2:2" ht="13.2">
      <c r="B38" s="20"/>
    </row>
    <row r="39" spans="2:2" ht="13.2">
      <c r="B39" s="20"/>
    </row>
  </sheetData>
  <customSheetViews>
    <customSheetView guid="{e42a823e-c816-4f22-81a1-e08def3923cc}" scale="85" topLeftCell="A1">
      <pageMargins left="0.7" right="0.7" top="0.75" bottom="0.75" header="0.3" footer="0.3"/>
      <pageSetup orientation="portrait" r:id="rId2"/>
    </customSheetView>
  </customSheetViews>
  <mergeCells count="3">
    <mergeCell ref="A4:A5"/>
    <mergeCell ref="B4:D4"/>
    <mergeCell ref="G4:I4"/>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2"/>
  <dimension ref="A1:G38"/>
  <sheetViews>
    <sheetView zoomScale="80" zoomScaleNormal="8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28571428571429" style="19"/>
    <col min="9" max="9" width="11.4285714285714" style="19" bestFit="1" customWidth="1"/>
    <col min="10" max="16384" width="9.28571428571429" style="19"/>
  </cols>
  <sheetData>
    <row r="1" spans="7:7" s="2" customFormat="1" ht="15.6">
      <c r="G1" s="61"/>
    </row>
    <row r="2" spans="1:7" s="39" customFormat="1" ht="15.6">
      <c r="A2" s="25" t="s">
        <v>1480</v>
      </c>
      <c r="B2" s="2"/>
      <c r="C2" s="2"/>
      <c r="D2" s="2"/>
      <c r="G2" s="53"/>
    </row>
    <row r="3" spans="1:7" s="39" customFormat="1" ht="15.6">
      <c r="A3" s="3"/>
      <c r="B3" s="2"/>
      <c r="C3" s="2"/>
      <c r="D3" s="2"/>
      <c r="G3" s="53"/>
    </row>
    <row r="4" spans="1:7" s="39" customFormat="1" ht="46.8">
      <c r="A4" s="2"/>
      <c r="B4" s="4" t="s">
        <v>438</v>
      </c>
      <c r="C4" s="21" t="s">
        <v>396</v>
      </c>
      <c r="D4" s="65" t="s">
        <v>467</v>
      </c>
      <c r="G4" s="53"/>
    </row>
    <row r="5" spans="1:7" s="39" customFormat="1" ht="31.2">
      <c r="A5" s="135"/>
      <c r="B5" s="138" t="s">
        <v>94</v>
      </c>
      <c r="C5" s="137" t="s">
        <v>95</v>
      </c>
      <c r="D5" s="8" t="s">
        <v>96</v>
      </c>
      <c r="G5" s="53"/>
    </row>
    <row r="6" spans="1:7" s="39" customFormat="1" ht="15.6">
      <c r="A6" s="56" t="s">
        <v>97</v>
      </c>
      <c r="B6" s="139">
        <v>4871000</v>
      </c>
      <c r="C6" s="150">
        <v>8342781.3538538385</v>
      </c>
      <c r="D6" s="1" t="s">
        <v>98</v>
      </c>
      <c r="F6" s="49"/>
      <c r="G6" s="52"/>
    </row>
    <row r="7" spans="1:7" s="39" customFormat="1" ht="15.6">
      <c r="A7" s="136" t="s">
        <v>99</v>
      </c>
      <c r="B7" s="139">
        <v>237000</v>
      </c>
      <c r="C7" s="150">
        <v>95753.434315267135</v>
      </c>
      <c r="D7" s="1" t="s">
        <v>98</v>
      </c>
      <c r="F7" s="49"/>
      <c r="G7" s="52"/>
    </row>
    <row r="8" spans="1:7" s="39" customFormat="1" ht="15.6">
      <c r="A8" s="136" t="s">
        <v>100</v>
      </c>
      <c r="B8" s="139">
        <v>2720000</v>
      </c>
      <c r="C8" s="150">
        <v>1799694.4634246146</v>
      </c>
      <c r="D8" s="1" t="s">
        <v>98</v>
      </c>
      <c r="F8" s="49"/>
      <c r="G8" s="62"/>
    </row>
    <row r="9" spans="1:7" s="39" customFormat="1" ht="31.2">
      <c r="A9" s="136" t="s">
        <v>101</v>
      </c>
      <c r="B9" s="139">
        <v>13414000</v>
      </c>
      <c r="C9" s="150">
        <v>14554335.708333474</v>
      </c>
      <c r="D9" s="1" t="s">
        <v>98</v>
      </c>
      <c r="G9" s="53"/>
    </row>
    <row r="10" spans="1:7" s="39" customFormat="1" ht="15.6">
      <c r="A10" s="10" t="s">
        <v>102</v>
      </c>
      <c r="B10" s="28">
        <v>230000</v>
      </c>
      <c r="C10" s="150">
        <v>0</v>
      </c>
      <c r="D10" s="1" t="s">
        <v>98</v>
      </c>
      <c r="G10" s="53"/>
    </row>
    <row r="11" spans="1:7" s="39" customFormat="1" ht="15.6">
      <c r="A11" s="136" t="s">
        <v>103</v>
      </c>
      <c r="B11" s="139">
        <v>18124000</v>
      </c>
      <c r="C11" s="150">
        <v>19569112.040072806</v>
      </c>
      <c r="D11" s="1" t="s">
        <v>98</v>
      </c>
      <c r="G11" s="53"/>
    </row>
    <row r="12" spans="1:7" s="39" customFormat="1" ht="15.6">
      <c r="A12" s="11" t="s">
        <v>104</v>
      </c>
      <c r="B12" s="28">
        <f>SUM(B6:B11)</f>
        <v>39596000</v>
      </c>
      <c r="C12" s="150">
        <f>SUM(C6:C11)</f>
        <v>44361677</v>
      </c>
      <c r="D12" s="1" t="s">
        <v>98</v>
      </c>
      <c r="G12" s="53"/>
    </row>
    <row r="13" spans="1:7" s="39" customFormat="1" ht="31.2">
      <c r="A13" s="12" t="s">
        <v>105</v>
      </c>
      <c r="B13" s="28">
        <v>186000</v>
      </c>
      <c r="C13" s="150">
        <v>0</v>
      </c>
      <c r="D13" s="1" t="s">
        <v>98</v>
      </c>
      <c r="G13" s="53"/>
    </row>
    <row r="14" spans="1:7" s="39" customFormat="1" ht="15.6">
      <c r="A14" s="13" t="s">
        <v>106</v>
      </c>
      <c r="B14" s="83">
        <f>B12+B13</f>
        <v>39782000</v>
      </c>
      <c r="C14" s="148">
        <f>C12+C13</f>
        <v>44361677</v>
      </c>
      <c r="D14" s="1" t="s">
        <v>98</v>
      </c>
      <c r="G14" s="53"/>
    </row>
    <row r="15" spans="1:7" s="39" customFormat="1" ht="15.6">
      <c r="A15" s="14"/>
      <c r="B15" s="45"/>
      <c r="C15" s="45"/>
      <c r="D15" s="2"/>
      <c r="G15" s="53"/>
    </row>
    <row r="16" spans="1:7" s="39" customFormat="1" ht="15.6">
      <c r="A16" s="22"/>
      <c r="B16" s="84" t="s">
        <v>107</v>
      </c>
      <c r="C16" s="145" t="s">
        <v>107</v>
      </c>
      <c r="D16" s="16" t="s">
        <v>107</v>
      </c>
      <c r="E16" s="40"/>
      <c r="G16" s="53"/>
    </row>
    <row r="17" spans="1:7" s="39" customFormat="1" ht="15.6">
      <c r="A17" s="9" t="s">
        <v>97</v>
      </c>
      <c r="B17" s="28">
        <v>0</v>
      </c>
      <c r="C17" s="28">
        <v>300000</v>
      </c>
      <c r="D17" s="1" t="s">
        <v>98</v>
      </c>
      <c r="G17" s="53"/>
    </row>
    <row r="18" spans="1:7" s="39" customFormat="1" ht="15.6">
      <c r="A18" s="10" t="s">
        <v>99</v>
      </c>
      <c r="B18" s="28">
        <v>115000</v>
      </c>
      <c r="C18" s="28">
        <v>0</v>
      </c>
      <c r="D18" s="1" t="s">
        <v>98</v>
      </c>
      <c r="G18" s="53"/>
    </row>
    <row r="19" spans="1:7" s="39" customFormat="1" ht="15.6">
      <c r="A19" s="10" t="s">
        <v>100</v>
      </c>
      <c r="B19" s="28">
        <v>2141000</v>
      </c>
      <c r="C19" s="28">
        <v>610437.19999999995</v>
      </c>
      <c r="D19" s="1" t="s">
        <v>98</v>
      </c>
      <c r="G19" s="53"/>
    </row>
    <row r="20" spans="1:7" s="39" customFormat="1" ht="31.2">
      <c r="A20" s="10" t="s">
        <v>101</v>
      </c>
      <c r="B20" s="28">
        <v>21621000</v>
      </c>
      <c r="C20" s="28">
        <v>13689359.68</v>
      </c>
      <c r="D20" s="1" t="s">
        <v>98</v>
      </c>
      <c r="G20" s="53"/>
    </row>
    <row r="21" spans="1:7" s="39" customFormat="1" ht="15.6">
      <c r="A21" s="10" t="s">
        <v>102</v>
      </c>
      <c r="B21" s="28">
        <v>150000</v>
      </c>
      <c r="C21" s="28">
        <v>506821.26000000001</v>
      </c>
      <c r="D21" s="1" t="s">
        <v>98</v>
      </c>
      <c r="G21" s="53"/>
    </row>
    <row r="22" spans="1:7" s="39" customFormat="1" ht="15.6">
      <c r="A22" s="10" t="s">
        <v>103</v>
      </c>
      <c r="B22" s="28">
        <v>9340000</v>
      </c>
      <c r="C22" s="28">
        <v>5167959.7999999998</v>
      </c>
      <c r="D22" s="1" t="s">
        <v>98</v>
      </c>
      <c r="G22" s="53"/>
    </row>
    <row r="23" spans="1:7" s="39" customFormat="1" ht="15.6">
      <c r="A23" s="11" t="s">
        <v>104</v>
      </c>
      <c r="B23" s="28">
        <f>SUM(B17:B22)</f>
        <v>33367000</v>
      </c>
      <c r="C23" s="28">
        <f>SUM(C17:C22)</f>
        <v>20274577.939999998</v>
      </c>
      <c r="D23" s="1" t="s">
        <v>98</v>
      </c>
      <c r="G23" s="53"/>
    </row>
    <row r="24" spans="1:7" s="39" customFormat="1" ht="31.2">
      <c r="A24" s="12" t="s">
        <v>105</v>
      </c>
      <c r="B24" s="28">
        <v>0</v>
      </c>
      <c r="C24" s="28">
        <v>0</v>
      </c>
      <c r="D24" s="1" t="s">
        <v>98</v>
      </c>
      <c r="G24" s="53"/>
    </row>
    <row r="25" spans="1:7" s="39" customFormat="1" ht="15.6">
      <c r="A25" s="13" t="s">
        <v>106</v>
      </c>
      <c r="B25" s="83">
        <f>B23+B24</f>
        <v>33367000</v>
      </c>
      <c r="C25" s="28">
        <f>C23</f>
        <v>20274577.939999998</v>
      </c>
      <c r="D25" s="1" t="s">
        <v>98</v>
      </c>
      <c r="G25" s="53"/>
    </row>
    <row r="26" spans="1:7" s="39" customFormat="1" ht="15.6">
      <c r="A26" s="2"/>
      <c r="B26" s="2"/>
      <c r="C26" s="45"/>
      <c r="D26" s="2"/>
      <c r="G26" s="53"/>
    </row>
    <row r="27" spans="1:7" s="39" customFormat="1" ht="15.6">
      <c r="A27" s="2"/>
      <c r="B27" s="2"/>
      <c r="C27" s="45"/>
      <c r="D27" s="2"/>
      <c r="G27" s="53"/>
    </row>
    <row r="28" spans="1:7" s="39" customFormat="1" ht="15.6">
      <c r="A28" s="2"/>
      <c r="B28" s="2"/>
      <c r="C28" s="45"/>
      <c r="D28" s="2"/>
      <c r="G28" s="53"/>
    </row>
    <row r="29" spans="1:7" s="39" customFormat="1" ht="15.6">
      <c r="A29" s="2"/>
      <c r="B29" s="2"/>
      <c r="C29" s="45"/>
      <c r="D29" s="2"/>
      <c r="G29" s="53"/>
    </row>
    <row r="30" spans="1:7" s="39" customFormat="1" ht="15.6">
      <c r="A30" s="24" t="s">
        <v>108</v>
      </c>
      <c r="B30" s="87">
        <f>B14+B25</f>
        <v>73149000</v>
      </c>
      <c r="C30" s="44">
        <f>SUM(C14+C25)</f>
        <v>64636254.939999998</v>
      </c>
      <c r="D30" s="18"/>
      <c r="G30" s="53"/>
    </row>
    <row r="31" spans="3:7" s="39" customFormat="1" ht="15.6">
      <c r="C31" s="2"/>
      <c r="G31" s="53"/>
    </row>
    <row r="32" spans="7:7" s="51" customFormat="1" ht="13.2">
      <c r="G32" s="63"/>
    </row>
    <row r="33" spans="7:7" s="51" customFormat="1" ht="13.2">
      <c r="G33" s="63"/>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3"/>
  <dimension ref="A2:E38"/>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1.4285714285714" style="19" bestFit="1" customWidth="1"/>
    <col min="10" max="16384" width="9.28571428571429" style="19"/>
  </cols>
  <sheetData>
    <row r="1" s="2" customFormat="1" ht="15.6"/>
    <row r="2" spans="1:1" s="2" customFormat="1" ht="15.6">
      <c r="A2" s="25" t="s">
        <v>1602</v>
      </c>
    </row>
    <row r="3" spans="1:1" s="2" customFormat="1" ht="15.6">
      <c r="A3" s="3"/>
    </row>
    <row r="4" spans="2:4" s="2" customFormat="1" ht="68.1" customHeight="1">
      <c r="B4" s="81" t="s">
        <v>531</v>
      </c>
      <c r="C4" s="21" t="s">
        <v>174</v>
      </c>
      <c r="D4" s="5" t="s">
        <v>93</v>
      </c>
    </row>
    <row r="5" spans="1:4" s="2" customFormat="1" ht="31.2">
      <c r="A5" s="42"/>
      <c r="B5" s="7" t="s">
        <v>94</v>
      </c>
      <c r="C5" s="8" t="s">
        <v>95</v>
      </c>
      <c r="D5" s="8" t="s">
        <v>96</v>
      </c>
    </row>
    <row r="6" spans="1:4" s="2" customFormat="1" ht="21.75" customHeight="1">
      <c r="A6" s="9" t="s">
        <v>97</v>
      </c>
      <c r="B6" s="1">
        <v>0</v>
      </c>
      <c r="C6" s="28">
        <v>648304</v>
      </c>
      <c r="D6" s="1" t="s">
        <v>98</v>
      </c>
    </row>
    <row r="7" spans="1:4" s="2" customFormat="1" ht="28.5" customHeight="1">
      <c r="A7" s="136" t="s">
        <v>99</v>
      </c>
      <c r="B7" s="139">
        <v>1400000</v>
      </c>
      <c r="C7" s="150">
        <v>281000</v>
      </c>
      <c r="D7" s="1" t="s">
        <v>98</v>
      </c>
    </row>
    <row r="8" spans="1:4" s="2" customFormat="1" ht="25.5" customHeight="1">
      <c r="A8" s="136" t="s">
        <v>100</v>
      </c>
      <c r="B8" s="139">
        <v>1900000</v>
      </c>
      <c r="C8" s="150">
        <v>485000</v>
      </c>
      <c r="D8" s="1" t="s">
        <v>98</v>
      </c>
    </row>
    <row r="9" spans="1:4" s="2" customFormat="1" ht="34.5" customHeight="1">
      <c r="A9" s="136" t="s">
        <v>101</v>
      </c>
      <c r="B9" s="139">
        <v>12500000</v>
      </c>
      <c r="C9" s="150">
        <v>11332089</v>
      </c>
      <c r="D9" s="1" t="s">
        <v>98</v>
      </c>
    </row>
    <row r="10" spans="1:4" s="2" customFormat="1" ht="23.1" customHeight="1">
      <c r="A10" s="136" t="s">
        <v>102</v>
      </c>
      <c r="B10" s="154">
        <v>0</v>
      </c>
      <c r="C10" s="150">
        <v>0</v>
      </c>
      <c r="D10" s="1" t="s">
        <v>98</v>
      </c>
    </row>
    <row r="11" spans="1:4" s="2" customFormat="1" ht="25.5" customHeight="1">
      <c r="A11" s="136" t="s">
        <v>103</v>
      </c>
      <c r="B11" s="139">
        <v>13400000</v>
      </c>
      <c r="C11" s="150">
        <v>11815254</v>
      </c>
      <c r="D11" s="1" t="s">
        <v>98</v>
      </c>
    </row>
    <row r="12" spans="1:5" s="2" customFormat="1" ht="24" customHeight="1">
      <c r="A12" s="153" t="s">
        <v>104</v>
      </c>
      <c r="B12" s="154">
        <f>SUM(B6:B11)</f>
        <v>29200000</v>
      </c>
      <c r="C12" s="150">
        <f>SUM(C6:C11)</f>
        <v>24561647</v>
      </c>
      <c r="D12" s="1" t="s">
        <v>98</v>
      </c>
      <c r="E12" s="39"/>
    </row>
    <row r="13" spans="1:5" s="2" customFormat="1" ht="36" customHeight="1">
      <c r="A13" s="12" t="s">
        <v>105</v>
      </c>
      <c r="B13" s="1">
        <v>0</v>
      </c>
      <c r="C13" s="28">
        <v>0</v>
      </c>
      <c r="D13" s="1" t="s">
        <v>98</v>
      </c>
      <c r="E13" s="39"/>
    </row>
    <row r="14" spans="1:4" s="2" customFormat="1" ht="19.5" customHeight="1">
      <c r="A14" s="13" t="s">
        <v>106</v>
      </c>
      <c r="B14" s="26">
        <f>B12+B13</f>
        <v>29200000</v>
      </c>
      <c r="C14" s="28">
        <f>C12</f>
        <v>24561647</v>
      </c>
      <c r="D14" s="1" t="s">
        <v>98</v>
      </c>
    </row>
    <row r="15" spans="1:3" s="2" customFormat="1" ht="15.6">
      <c r="A15" s="14"/>
      <c r="C15" s="45"/>
    </row>
    <row r="16" spans="1:5" s="2" customFormat="1" ht="19.5" customHeight="1">
      <c r="A16" s="22"/>
      <c r="B16" s="15" t="s">
        <v>107</v>
      </c>
      <c r="C16" s="145" t="s">
        <v>107</v>
      </c>
      <c r="D16" s="16" t="s">
        <v>107</v>
      </c>
      <c r="E16" s="23"/>
    </row>
    <row r="17" spans="1:4" s="2" customFormat="1" ht="18.75" customHeight="1">
      <c r="A17" s="9" t="s">
        <v>97</v>
      </c>
      <c r="B17" s="1">
        <v>0</v>
      </c>
      <c r="C17" s="28">
        <v>0</v>
      </c>
      <c r="D17" s="1" t="s">
        <v>59</v>
      </c>
    </row>
    <row r="18" spans="1:5" s="2" customFormat="1" ht="30.6" customHeight="1">
      <c r="A18" s="10" t="s">
        <v>99</v>
      </c>
      <c r="B18" s="1">
        <v>0</v>
      </c>
      <c r="C18" s="28">
        <v>0</v>
      </c>
      <c r="D18" s="1" t="s">
        <v>98</v>
      </c>
      <c r="E18" s="39"/>
    </row>
    <row r="19" spans="1:4" s="2" customFormat="1" ht="27.75" customHeight="1">
      <c r="A19" s="10" t="s">
        <v>100</v>
      </c>
      <c r="B19" s="1">
        <v>155000</v>
      </c>
      <c r="C19" s="28">
        <v>82677</v>
      </c>
      <c r="D19" s="1" t="s">
        <v>98</v>
      </c>
    </row>
    <row r="20" spans="1:4" s="2" customFormat="1" ht="39.6" customHeight="1">
      <c r="A20" s="10" t="s">
        <v>101</v>
      </c>
      <c r="B20" s="1">
        <v>665000</v>
      </c>
      <c r="C20" s="28">
        <v>785964</v>
      </c>
      <c r="D20" s="1" t="s">
        <v>98</v>
      </c>
    </row>
    <row r="21" spans="1:4" s="2" customFormat="1" ht="20.25" customHeight="1">
      <c r="A21" s="10" t="s">
        <v>102</v>
      </c>
      <c r="B21" s="1">
        <v>78000</v>
      </c>
      <c r="C21" s="28">
        <v>140876</v>
      </c>
      <c r="D21" s="1" t="s">
        <v>98</v>
      </c>
    </row>
    <row r="22" spans="1:4" s="2" customFormat="1" ht="26.85" customHeight="1">
      <c r="A22" s="10" t="s">
        <v>103</v>
      </c>
      <c r="B22" s="1">
        <v>287000</v>
      </c>
      <c r="C22" s="28">
        <v>414784</v>
      </c>
      <c r="D22" s="1" t="s">
        <v>98</v>
      </c>
    </row>
    <row r="23" spans="1:4" s="2" customFormat="1" ht="24" customHeight="1">
      <c r="A23" s="11" t="s">
        <v>104</v>
      </c>
      <c r="B23" s="1"/>
      <c r="C23" s="28">
        <f>SUM(C17:C22)</f>
        <v>1424301</v>
      </c>
      <c r="D23" s="1" t="s">
        <v>98</v>
      </c>
    </row>
    <row r="24" spans="1:4" s="2" customFormat="1" ht="36" customHeight="1">
      <c r="A24" s="12" t="s">
        <v>105</v>
      </c>
      <c r="B24" s="1">
        <v>0</v>
      </c>
      <c r="C24" s="28">
        <v>29866</v>
      </c>
      <c r="D24" s="1" t="s">
        <v>98</v>
      </c>
    </row>
    <row r="25" spans="1:4" s="2" customFormat="1" ht="19.5" customHeight="1">
      <c r="A25" s="13" t="s">
        <v>106</v>
      </c>
      <c r="B25" s="26">
        <f>SUM(B17:B24)</f>
        <v>1185000</v>
      </c>
      <c r="C25" s="148">
        <f>SUM(C23:C24)</f>
        <v>1454167</v>
      </c>
      <c r="D25" s="1" t="s">
        <v>98</v>
      </c>
    </row>
    <row r="26" spans="3:3" s="2" customFormat="1" ht="15.6">
      <c r="C26" s="50"/>
    </row>
    <row r="27" spans="3:3" s="2" customFormat="1" ht="15.6">
      <c r="C27" s="49"/>
    </row>
    <row r="28" spans="3:3" s="2" customFormat="1" ht="15.6">
      <c r="C28" s="49"/>
    </row>
    <row r="29" spans="3:3" s="2" customFormat="1" ht="15.6">
      <c r="C29" s="49"/>
    </row>
    <row r="30" spans="1:4" s="2" customFormat="1" ht="15.6">
      <c r="A30" s="24" t="s">
        <v>108</v>
      </c>
      <c r="B30" s="27">
        <f>B14+B25</f>
        <v>30385000</v>
      </c>
      <c r="C30" s="144">
        <f>C14+C25</f>
        <v>26015814</v>
      </c>
      <c r="D30" s="46" t="s">
        <v>98</v>
      </c>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25" right="0.25" top="0.75" bottom="0.75" header="0.3" footer="0.3"/>
      <pageSetup orientation="portrait" scale="80" r:id="rId2"/>
      <headerFooter alignWithMargins="0"/>
    </customSheetView>
  </customSheetViews>
  <pageMargins left="0.25" right="0.25" top="0.75" bottom="0.75" header="0.3" footer="0.3"/>
  <pageSetup orientation="portrait" scale="80"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4"/>
  <dimension ref="A2:G30"/>
  <sheetViews>
    <sheetView zoomScale="70" zoomScaleNormal="70" workbookViewId="0" topLeftCell="A1">
      <selection pane="topLeft" activeCell="E17" sqref="E17"/>
    </sheetView>
  </sheetViews>
  <sheetFormatPr defaultColWidth="9.33428571428571" defaultRowHeight="13.5"/>
  <cols>
    <col min="1" max="1" width="59.2857142857143"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1.4285714285714" style="19" bestFit="1" customWidth="1"/>
    <col min="10" max="16384" width="9.28571428571429" style="19"/>
  </cols>
  <sheetData>
    <row r="1" s="2" customFormat="1" ht="15.6"/>
    <row r="2" spans="1:4" s="39" customFormat="1" ht="15.6">
      <c r="A2" s="3" t="s">
        <v>1944</v>
      </c>
      <c r="B2" s="2"/>
      <c r="C2" s="2"/>
      <c r="D2" s="2"/>
    </row>
    <row r="3" spans="1:4" s="39" customFormat="1" ht="15.6">
      <c r="A3" s="3"/>
      <c r="B3" s="2"/>
      <c r="C3" s="2"/>
      <c r="D3" s="2"/>
    </row>
    <row r="4" spans="1:4" s="39" customFormat="1" ht="46.8">
      <c r="A4" s="2"/>
      <c r="B4" s="4" t="s">
        <v>531</v>
      </c>
      <c r="C4" s="21" t="s">
        <v>944</v>
      </c>
      <c r="D4" s="5" t="s">
        <v>93</v>
      </c>
    </row>
    <row r="5" spans="1:4" s="39" customFormat="1" ht="31.2">
      <c r="A5" s="42"/>
      <c r="B5" s="7" t="s">
        <v>94</v>
      </c>
      <c r="C5" s="8" t="s">
        <v>95</v>
      </c>
      <c r="D5" s="8" t="s">
        <v>96</v>
      </c>
    </row>
    <row r="6" spans="1:7" s="39" customFormat="1" ht="15.6">
      <c r="A6" s="9" t="s">
        <v>97</v>
      </c>
      <c r="B6" s="1">
        <v>0</v>
      </c>
      <c r="C6" s="133">
        <v>35000</v>
      </c>
      <c r="D6" s="1" t="s">
        <v>98</v>
      </c>
      <c r="E6" s="114"/>
      <c r="G6" s="52"/>
    </row>
    <row r="7" spans="1:7" s="39" customFormat="1" ht="15.6">
      <c r="A7" s="10" t="s">
        <v>99</v>
      </c>
      <c r="B7" s="1">
        <v>80000</v>
      </c>
      <c r="C7" s="133">
        <v>100000</v>
      </c>
      <c r="D7" s="1" t="s">
        <v>98</v>
      </c>
      <c r="E7" s="114"/>
      <c r="F7" s="114"/>
      <c r="G7" s="52"/>
    </row>
    <row r="8" spans="1:7" s="39" customFormat="1" ht="15.6">
      <c r="A8" s="10" t="s">
        <v>100</v>
      </c>
      <c r="B8" s="1">
        <v>440000</v>
      </c>
      <c r="C8" s="133">
        <v>270000</v>
      </c>
      <c r="D8" s="1" t="s">
        <v>98</v>
      </c>
      <c r="E8" s="114"/>
      <c r="F8" s="115"/>
      <c r="G8" s="109"/>
    </row>
    <row r="9" spans="1:6" s="39" customFormat="1" ht="15.6">
      <c r="A9" s="10" t="s">
        <v>101</v>
      </c>
      <c r="B9" s="1">
        <v>750000</v>
      </c>
      <c r="C9" s="133">
        <v>670100</v>
      </c>
      <c r="D9" s="1" t="s">
        <v>98</v>
      </c>
      <c r="E9" s="114"/>
      <c r="F9" s="115"/>
    </row>
    <row r="10" spans="1:6" s="39" customFormat="1" ht="15.6">
      <c r="A10" s="10" t="s">
        <v>102</v>
      </c>
      <c r="B10" s="1">
        <v>170000</v>
      </c>
      <c r="C10" s="133">
        <v>220000</v>
      </c>
      <c r="D10" s="1" t="s">
        <v>98</v>
      </c>
      <c r="E10" s="114"/>
      <c r="F10" s="109"/>
    </row>
    <row r="11" spans="1:6" s="39" customFormat="1" ht="15.6">
      <c r="A11" s="10" t="s">
        <v>103</v>
      </c>
      <c r="B11" s="1">
        <v>3500000</v>
      </c>
      <c r="C11" s="133">
        <v>3165000</v>
      </c>
      <c r="D11" s="1" t="s">
        <v>98</v>
      </c>
      <c r="E11" s="113"/>
      <c r="F11" s="109"/>
    </row>
    <row r="12" spans="1:4" s="39" customFormat="1" ht="15.6">
      <c r="A12" s="11" t="s">
        <v>104</v>
      </c>
      <c r="B12" s="1">
        <f>SUM(B6:B11)</f>
        <v>4940000</v>
      </c>
      <c r="C12" s="133">
        <f>SUM(C6:C11)</f>
        <v>4460100</v>
      </c>
      <c r="D12" s="1" t="s">
        <v>98</v>
      </c>
    </row>
    <row r="13" spans="1:4" s="39" customFormat="1" ht="15.6">
      <c r="A13" s="110" t="s">
        <v>105</v>
      </c>
      <c r="B13" s="1">
        <v>0</v>
      </c>
      <c r="C13" s="133">
        <v>0</v>
      </c>
      <c r="D13" s="1" t="s">
        <v>98</v>
      </c>
    </row>
    <row r="14" spans="1:5" s="39" customFormat="1" ht="15.6">
      <c r="A14" s="111" t="s">
        <v>106</v>
      </c>
      <c r="B14" s="26">
        <f>B12+B13</f>
        <v>4940000</v>
      </c>
      <c r="C14" s="133">
        <f>SUM(C12:C13)</f>
        <v>4460100</v>
      </c>
      <c r="D14" s="1" t="s">
        <v>98</v>
      </c>
      <c r="E14" s="115"/>
    </row>
    <row r="15" spans="1:4" s="39" customFormat="1" ht="15.6">
      <c r="A15" s="112"/>
      <c r="B15" s="2"/>
      <c r="C15" s="131"/>
      <c r="D15" s="2"/>
    </row>
    <row r="16" spans="1:5" s="39" customFormat="1" ht="15.6">
      <c r="A16" s="22"/>
      <c r="B16" s="15" t="s">
        <v>107</v>
      </c>
      <c r="C16" s="132" t="s">
        <v>107</v>
      </c>
      <c r="D16" s="16" t="s">
        <v>107</v>
      </c>
      <c r="E16" s="40"/>
    </row>
    <row r="17" spans="1:4" s="39" customFormat="1" ht="15.6">
      <c r="A17" s="9" t="s">
        <v>97</v>
      </c>
      <c r="B17" s="1">
        <v>0</v>
      </c>
      <c r="C17" s="133">
        <v>0</v>
      </c>
      <c r="D17" s="1" t="s">
        <v>98</v>
      </c>
    </row>
    <row r="18" spans="1:4" s="39" customFormat="1" ht="15.6">
      <c r="A18" s="10" t="s">
        <v>99</v>
      </c>
      <c r="B18" s="1">
        <v>120000</v>
      </c>
      <c r="C18" s="133">
        <v>0</v>
      </c>
      <c r="D18" s="1" t="s">
        <v>98</v>
      </c>
    </row>
    <row r="19" spans="1:4" s="39" customFormat="1" ht="15.6">
      <c r="A19" s="10" t="s">
        <v>100</v>
      </c>
      <c r="B19" s="1">
        <v>195000</v>
      </c>
      <c r="C19" s="133">
        <v>331882</v>
      </c>
      <c r="D19" s="1" t="s">
        <v>98</v>
      </c>
    </row>
    <row r="20" spans="1:4" s="39" customFormat="1" ht="15.6">
      <c r="A20" s="10" t="s">
        <v>101</v>
      </c>
      <c r="B20" s="1">
        <v>610000</v>
      </c>
      <c r="C20" s="133">
        <v>595572</v>
      </c>
      <c r="D20" s="1" t="s">
        <v>98</v>
      </c>
    </row>
    <row r="21" spans="1:4" s="39" customFormat="1" ht="15.6">
      <c r="A21" s="10" t="s">
        <v>102</v>
      </c>
      <c r="B21" s="1">
        <v>130000</v>
      </c>
      <c r="C21" s="133">
        <v>153277</v>
      </c>
      <c r="D21" s="1" t="s">
        <v>98</v>
      </c>
    </row>
    <row r="22" spans="1:4" s="39" customFormat="1" ht="15.6">
      <c r="A22" s="10" t="s">
        <v>103</v>
      </c>
      <c r="B22" s="1">
        <v>320000</v>
      </c>
      <c r="C22" s="133">
        <v>343627</v>
      </c>
      <c r="D22" s="1" t="s">
        <v>98</v>
      </c>
    </row>
    <row r="23" spans="1:4" s="39" customFormat="1" ht="15.6">
      <c r="A23" s="11" t="s">
        <v>104</v>
      </c>
      <c r="B23" s="1">
        <f>SUM(B17:B22)</f>
        <v>1375000</v>
      </c>
      <c r="C23" s="133">
        <f>SUM(C17:C22)</f>
        <v>1424358</v>
      </c>
      <c r="D23" s="1" t="s">
        <v>98</v>
      </c>
    </row>
    <row r="24" spans="1:4" s="39" customFormat="1" ht="15.6">
      <c r="A24" s="110" t="s">
        <v>105</v>
      </c>
      <c r="B24" s="1">
        <v>0</v>
      </c>
      <c r="C24" s="133">
        <v>0</v>
      </c>
      <c r="D24" s="1" t="s">
        <v>98</v>
      </c>
    </row>
    <row r="25" spans="1:4" s="39" customFormat="1" ht="15.6">
      <c r="A25" s="111" t="s">
        <v>106</v>
      </c>
      <c r="B25" s="26">
        <f>B23+B24</f>
        <v>1375000</v>
      </c>
      <c r="C25" s="133">
        <f>SUM(C23:C24)</f>
        <v>1424358</v>
      </c>
      <c r="D25" s="1" t="s">
        <v>98</v>
      </c>
    </row>
    <row r="26" spans="1:4" s="39" customFormat="1" ht="15.6">
      <c r="A26" s="2"/>
      <c r="B26" s="54"/>
      <c r="C26" s="2"/>
      <c r="D26" s="2"/>
    </row>
    <row r="27" spans="1:4" s="39" customFormat="1" ht="15.6">
      <c r="A27" s="2"/>
      <c r="B27" s="2"/>
      <c r="C27" s="2"/>
      <c r="D27" s="2"/>
    </row>
    <row r="28" spans="1:4" s="39" customFormat="1" ht="15.6">
      <c r="A28" s="2"/>
      <c r="B28" s="2"/>
      <c r="C28" s="2"/>
      <c r="D28" s="2"/>
    </row>
    <row r="29" spans="1:4" s="39" customFormat="1" ht="15.6">
      <c r="A29" s="2"/>
      <c r="B29" s="2"/>
      <c r="C29" s="2"/>
      <c r="D29" s="2"/>
    </row>
    <row r="30" spans="1:4" s="39" customFormat="1" ht="15.6">
      <c r="A30" s="24" t="s">
        <v>108</v>
      </c>
      <c r="B30" s="27">
        <f>B25+B14</f>
        <v>6315000</v>
      </c>
      <c r="C30" s="27">
        <f>C25+C14</f>
        <v>5884458</v>
      </c>
      <c r="D30" s="18"/>
    </row>
    <row r="31" s="39" customFormat="1" ht="15.6"/>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7"/>
  <dimension ref="A2:E32"/>
  <sheetViews>
    <sheetView zoomScale="70" zoomScaleNormal="70" workbookViewId="0" topLeftCell="A1">
      <selection pane="topLeft" activeCell="A3" sqref="A3:D3"/>
    </sheetView>
  </sheetViews>
  <sheetFormatPr defaultColWidth="9.33428571428571" defaultRowHeight="13.5"/>
  <cols>
    <col min="1" max="1" width="37.5714285714286" style="20" customWidth="1"/>
    <col min="2" max="2" width="27.5714285714286" style="20" customWidth="1"/>
    <col min="3" max="4" width="25.5714285714286" style="20" customWidth="1"/>
    <col min="5" max="5" width="16.4285714285714" style="20" customWidth="1"/>
    <col min="6" max="6" width="14" style="20" bestFit="1" customWidth="1"/>
    <col min="7" max="7" width="15" style="20" bestFit="1" customWidth="1"/>
    <col min="8" max="8" width="9.28571428571429" style="20"/>
    <col min="9" max="9" width="11.4285714285714" style="20" bestFit="1" customWidth="1"/>
    <col min="10" max="16384" width="9.28571428571429" style="20"/>
  </cols>
  <sheetData>
    <row r="1" s="2" customFormat="1" ht="15.6"/>
    <row r="2" spans="1:1" s="2" customFormat="1" ht="15.6">
      <c r="A2" s="25" t="s">
        <v>1182</v>
      </c>
    </row>
    <row r="3" spans="1:4" s="2" customFormat="1" ht="15.6">
      <c r="A3" s="444" t="s">
        <v>1084</v>
      </c>
      <c r="B3" s="444"/>
      <c r="C3" s="444"/>
      <c r="D3" s="444"/>
    </row>
    <row r="4" spans="1:1" s="2" customFormat="1" ht="14.1" customHeight="1">
      <c r="A4" s="3"/>
    </row>
    <row r="5" spans="2:4" s="2" customFormat="1" ht="46.8">
      <c r="B5" s="81" t="s">
        <v>1082</v>
      </c>
      <c r="C5" s="21" t="s">
        <v>396</v>
      </c>
      <c r="D5" s="5" t="s">
        <v>93</v>
      </c>
    </row>
    <row r="6" spans="1:4" s="2" customFormat="1" ht="34.35" customHeight="1">
      <c r="A6" s="42"/>
      <c r="B6" s="7" t="s">
        <v>94</v>
      </c>
      <c r="C6" s="8" t="s">
        <v>95</v>
      </c>
      <c r="D6" s="8" t="s">
        <v>96</v>
      </c>
    </row>
    <row r="7" spans="1:4" s="2" customFormat="1" ht="28.5" customHeight="1">
      <c r="A7" s="9" t="s">
        <v>97</v>
      </c>
      <c r="B7" s="1">
        <f>6251000/2</f>
        <v>3125500</v>
      </c>
      <c r="C7" s="1" t="s">
        <v>98</v>
      </c>
      <c r="D7" s="1" t="s">
        <v>98</v>
      </c>
    </row>
    <row r="8" spans="1:4" s="2" customFormat="1" ht="25.5" customHeight="1">
      <c r="A8" s="136" t="s">
        <v>99</v>
      </c>
      <c r="B8" s="139">
        <f>1543000/2</f>
        <v>771500</v>
      </c>
      <c r="C8" s="154" t="s">
        <v>98</v>
      </c>
      <c r="D8" s="1" t="s">
        <v>98</v>
      </c>
    </row>
    <row r="9" spans="1:4" s="2" customFormat="1" ht="34.5" customHeight="1">
      <c r="A9" s="136" t="s">
        <v>100</v>
      </c>
      <c r="B9" s="139">
        <f>2340000/2</f>
        <v>1170000</v>
      </c>
      <c r="C9" s="154" t="s">
        <v>98</v>
      </c>
      <c r="D9" s="1" t="s">
        <v>98</v>
      </c>
    </row>
    <row r="10" spans="1:4" s="2" customFormat="1" ht="35.1" customHeight="1">
      <c r="A10" s="136" t="s">
        <v>101</v>
      </c>
      <c r="B10" s="139">
        <f>17607000/2</f>
        <v>8803500</v>
      </c>
      <c r="C10" s="154" t="s">
        <v>98</v>
      </c>
      <c r="D10" s="1" t="s">
        <v>98</v>
      </c>
    </row>
    <row r="11" spans="1:4" s="2" customFormat="1" ht="25.5" customHeight="1">
      <c r="A11" s="136" t="s">
        <v>102</v>
      </c>
      <c r="B11" s="154">
        <v>0</v>
      </c>
      <c r="C11" s="154" t="s">
        <v>98</v>
      </c>
      <c r="D11" s="1" t="s">
        <v>98</v>
      </c>
    </row>
    <row r="12" spans="1:4" s="2" customFormat="1" ht="24" customHeight="1">
      <c r="A12" s="136" t="s">
        <v>103</v>
      </c>
      <c r="B12" s="139">
        <f>30938000/2</f>
        <v>15469000</v>
      </c>
      <c r="C12" s="154" t="s">
        <v>98</v>
      </c>
      <c r="D12" s="1" t="s">
        <v>98</v>
      </c>
    </row>
    <row r="13" spans="1:4" s="2" customFormat="1" ht="29.1" customHeight="1">
      <c r="A13" s="153" t="s">
        <v>104</v>
      </c>
      <c r="B13" s="154">
        <f>SUM(B7:B12)</f>
        <v>29339500</v>
      </c>
      <c r="C13" s="154" t="s">
        <v>98</v>
      </c>
      <c r="D13" s="1" t="s">
        <v>98</v>
      </c>
    </row>
    <row r="14" spans="1:5" s="2" customFormat="1" ht="31.35" customHeight="1">
      <c r="A14" s="12" t="s">
        <v>105</v>
      </c>
      <c r="B14" s="1">
        <v>0</v>
      </c>
      <c r="C14" s="1" t="s">
        <v>98</v>
      </c>
      <c r="D14" s="1" t="s">
        <v>98</v>
      </c>
      <c r="E14" s="54"/>
    </row>
    <row r="15" spans="1:4" s="2" customFormat="1" ht="15.6">
      <c r="A15" s="13" t="s">
        <v>106</v>
      </c>
      <c r="B15" s="26">
        <f>B13+B14</f>
        <v>29339500</v>
      </c>
      <c r="C15" s="1" t="s">
        <v>98</v>
      </c>
      <c r="D15" s="1" t="s">
        <v>98</v>
      </c>
    </row>
    <row r="16" spans="1:5" s="2" customFormat="1" ht="19.5" customHeight="1">
      <c r="A16" s="14"/>
      <c r="E16" s="23"/>
    </row>
    <row r="17" spans="1:4" s="2" customFormat="1" ht="18.75" customHeight="1">
      <c r="A17" s="22"/>
      <c r="B17" s="15" t="s">
        <v>107</v>
      </c>
      <c r="C17" s="16" t="s">
        <v>107</v>
      </c>
      <c r="D17" s="16" t="s">
        <v>107</v>
      </c>
    </row>
    <row r="18" spans="1:4" s="2" customFormat="1" ht="30.6" customHeight="1">
      <c r="A18" s="9" t="s">
        <v>97</v>
      </c>
      <c r="B18" s="1">
        <v>0</v>
      </c>
      <c r="C18" s="1" t="s">
        <v>98</v>
      </c>
      <c r="D18" s="1" t="s">
        <v>59</v>
      </c>
    </row>
    <row r="19" spans="1:4" s="2" customFormat="1" ht="27.75" customHeight="1">
      <c r="A19" s="10" t="s">
        <v>99</v>
      </c>
      <c r="B19" s="1">
        <v>0</v>
      </c>
      <c r="C19" s="1" t="s">
        <v>98</v>
      </c>
      <c r="D19" s="1" t="s">
        <v>98</v>
      </c>
    </row>
    <row r="20" spans="1:4" s="2" customFormat="1" ht="39.6" customHeight="1">
      <c r="A20" s="10" t="s">
        <v>100</v>
      </c>
      <c r="B20" s="1">
        <v>150000</v>
      </c>
      <c r="C20" s="1" t="s">
        <v>98</v>
      </c>
      <c r="D20" s="1" t="s">
        <v>98</v>
      </c>
    </row>
    <row r="21" spans="1:4" s="2" customFormat="1" ht="32.7" customHeight="1">
      <c r="A21" s="10" t="s">
        <v>101</v>
      </c>
      <c r="B21" s="1">
        <v>810000</v>
      </c>
      <c r="C21" s="1" t="s">
        <v>98</v>
      </c>
      <c r="D21" s="1" t="s">
        <v>98</v>
      </c>
    </row>
    <row r="22" spans="1:4" s="2" customFormat="1" ht="26.85" customHeight="1">
      <c r="A22" s="10" t="s">
        <v>102</v>
      </c>
      <c r="B22" s="1">
        <v>60000</v>
      </c>
      <c r="C22" s="1" t="s">
        <v>98</v>
      </c>
      <c r="D22" s="1" t="s">
        <v>98</v>
      </c>
    </row>
    <row r="23" spans="1:5" s="2" customFormat="1" ht="24" customHeight="1">
      <c r="A23" s="10" t="s">
        <v>103</v>
      </c>
      <c r="B23" s="1">
        <v>390000</v>
      </c>
      <c r="C23" s="1" t="s">
        <v>98</v>
      </c>
      <c r="D23" s="1" t="s">
        <v>98</v>
      </c>
      <c r="E23" s="88"/>
    </row>
    <row r="24" spans="1:4" s="2" customFormat="1" ht="36" customHeight="1">
      <c r="A24" s="11" t="s">
        <v>104</v>
      </c>
      <c r="B24" s="1">
        <f>SUM(B18:B23)</f>
        <v>1410000</v>
      </c>
      <c r="C24" s="1" t="s">
        <v>98</v>
      </c>
      <c r="D24" s="1" t="s">
        <v>98</v>
      </c>
    </row>
    <row r="25" spans="1:4" s="2" customFormat="1" ht="31.35" customHeight="1">
      <c r="A25" s="12" t="s">
        <v>105</v>
      </c>
      <c r="B25" s="1">
        <v>290000</v>
      </c>
      <c r="C25" s="1" t="s">
        <v>98</v>
      </c>
      <c r="D25" s="1" t="s">
        <v>98</v>
      </c>
    </row>
    <row r="26" spans="1:4" s="2" customFormat="1" ht="15.6">
      <c r="A26" s="13" t="s">
        <v>106</v>
      </c>
      <c r="B26" s="26">
        <f>SUM(B18:B25)-B24</f>
        <v>1700000</v>
      </c>
      <c r="C26" s="1" t="s">
        <v>98</v>
      </c>
      <c r="D26" s="1" t="s">
        <v>98</v>
      </c>
    </row>
    <row r="27" s="2" customFormat="1" ht="15.6"/>
    <row r="28" s="2" customFormat="1" ht="15.6"/>
    <row r="29" s="2" customFormat="1" ht="15.6"/>
    <row r="30" s="2" customFormat="1" ht="15.6"/>
    <row r="31" spans="1:4" s="2" customFormat="1" ht="15.6">
      <c r="A31" s="24" t="s">
        <v>108</v>
      </c>
      <c r="B31" s="27">
        <f>B15+B26</f>
        <v>31039500</v>
      </c>
      <c r="C31" s="44" t="str">
        <f>C13</f>
        <v>Costs not yet available</v>
      </c>
      <c r="D31" s="46" t="s">
        <v>98</v>
      </c>
    </row>
    <row r="32" spans="1:4" ht="15.6">
      <c r="A32" s="2"/>
      <c r="B32" s="2"/>
      <c r="C32" s="2"/>
      <c r="D32" s="2"/>
    </row>
  </sheetData>
  <customSheetViews>
    <customSheetView guid="{e42a823e-c816-4f22-81a1-e08def3923cc}" scale="85" topLeftCell="A1">
      <pageMargins left="0.25" right="0.25" top="0.75" bottom="0.75" header="0.3" footer="0.3"/>
      <pageSetup orientation="portrait" scale="80" r:id="rId2"/>
      <headerFooter alignWithMargins="0"/>
    </customSheetView>
  </customSheetViews>
  <mergeCells count="1">
    <mergeCell ref="A3:D3"/>
  </mergeCells>
  <pageMargins left="0.25" right="0.25" top="0.75" bottom="0.75" header="0.3" footer="0.3"/>
  <pageSetup orientation="portrait" scale="80"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9">
    <tabColor rgb="FFFFFF00"/>
  </sheetPr>
  <dimension ref="A1:G38"/>
  <sheetViews>
    <sheetView zoomScale="90" zoomScaleNormal="90" workbookViewId="0" topLeftCell="A1">
      <selection pane="topLeft" activeCell="A2" sqref="A2:E2"/>
    </sheetView>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1.4285714285714" style="19" bestFit="1" customWidth="1"/>
    <col min="10" max="16384" width="9.28571428571429" style="19"/>
  </cols>
  <sheetData>
    <row r="1" spans="1:1" s="2" customFormat="1" ht="15.6">
      <c r="A1" s="45"/>
    </row>
    <row r="2" spans="1:5" s="39" customFormat="1" ht="33" customHeight="1">
      <c r="A2" s="445" t="s">
        <v>2144</v>
      </c>
      <c r="B2" s="445"/>
      <c r="C2" s="445"/>
      <c r="D2" s="445"/>
      <c r="E2" s="445"/>
    </row>
    <row r="3" spans="1:4" s="39" customFormat="1" ht="15.6">
      <c r="A3" s="3"/>
      <c r="B3" s="2"/>
      <c r="C3" s="2"/>
      <c r="D3" s="2"/>
    </row>
    <row r="4" spans="1:7" s="39" customFormat="1" ht="46.8">
      <c r="A4" s="2"/>
      <c r="B4" s="4" t="s">
        <v>531</v>
      </c>
      <c r="C4" s="21" t="s">
        <v>944</v>
      </c>
      <c r="D4" s="5" t="s">
        <v>93</v>
      </c>
      <c r="F4" s="53"/>
      <c r="G4" s="53"/>
    </row>
    <row r="5" spans="1:7" s="39" customFormat="1" ht="31.2">
      <c r="A5" s="42"/>
      <c r="B5" s="7" t="s">
        <v>94</v>
      </c>
      <c r="C5" s="8" t="s">
        <v>95</v>
      </c>
      <c r="D5" s="8" t="s">
        <v>96</v>
      </c>
      <c r="F5" s="53"/>
      <c r="G5" s="53"/>
    </row>
    <row r="6" spans="1:7" s="39" customFormat="1" ht="15.6">
      <c r="A6" s="9" t="s">
        <v>97</v>
      </c>
      <c r="B6" s="1">
        <v>62000</v>
      </c>
      <c r="C6" s="166">
        <v>175000</v>
      </c>
      <c r="D6" s="1" t="s">
        <v>98</v>
      </c>
      <c r="F6" s="85"/>
      <c r="G6" s="52"/>
    </row>
    <row r="7" spans="1:7" s="39" customFormat="1" ht="15.6">
      <c r="A7" s="10" t="s">
        <v>99</v>
      </c>
      <c r="B7" s="1">
        <v>50000</v>
      </c>
      <c r="C7" s="166">
        <v>50000</v>
      </c>
      <c r="D7" s="1" t="s">
        <v>98</v>
      </c>
      <c r="F7" s="85"/>
      <c r="G7" s="52"/>
    </row>
    <row r="8" spans="1:7" s="39" customFormat="1" ht="15.6">
      <c r="A8" s="10" t="s">
        <v>100</v>
      </c>
      <c r="B8" s="1">
        <v>795000</v>
      </c>
      <c r="C8" s="166">
        <v>662000</v>
      </c>
      <c r="D8" s="1" t="s">
        <v>98</v>
      </c>
      <c r="F8" s="85"/>
      <c r="G8" s="62"/>
    </row>
    <row r="9" spans="1:7" s="39" customFormat="1" ht="31.2">
      <c r="A9" s="10" t="s">
        <v>101</v>
      </c>
      <c r="B9" s="1">
        <v>1600000</v>
      </c>
      <c r="C9" s="166">
        <v>1600000</v>
      </c>
      <c r="D9" s="1" t="s">
        <v>98</v>
      </c>
      <c r="F9" s="53"/>
      <c r="G9" s="53"/>
    </row>
    <row r="10" spans="1:7" s="39" customFormat="1" ht="15.6">
      <c r="A10" s="10" t="s">
        <v>102</v>
      </c>
      <c r="B10" s="1">
        <v>150000</v>
      </c>
      <c r="C10" s="166">
        <v>150000</v>
      </c>
      <c r="D10" s="1" t="s">
        <v>98</v>
      </c>
      <c r="F10" s="53"/>
      <c r="G10" s="53"/>
    </row>
    <row r="11" spans="1:7" s="39" customFormat="1" ht="15.6">
      <c r="A11" s="10" t="s">
        <v>103</v>
      </c>
      <c r="B11" s="1">
        <v>2600000</v>
      </c>
      <c r="C11" s="166">
        <v>2620000</v>
      </c>
      <c r="D11" s="1" t="s">
        <v>98</v>
      </c>
      <c r="F11" s="53"/>
      <c r="G11" s="53"/>
    </row>
    <row r="12" spans="1:4" s="39" customFormat="1" ht="15.6">
      <c r="A12" s="11" t="s">
        <v>104</v>
      </c>
      <c r="B12" s="1">
        <f>SUM(B6:B11)</f>
        <v>5257000</v>
      </c>
      <c r="C12" s="166">
        <f>SUM(C6:C11)</f>
        <v>5257000</v>
      </c>
      <c r="D12" s="1" t="s">
        <v>98</v>
      </c>
    </row>
    <row r="13" spans="1:4" s="39" customFormat="1" ht="31.2">
      <c r="A13" s="12" t="s">
        <v>105</v>
      </c>
      <c r="B13" s="1">
        <v>0</v>
      </c>
      <c r="C13" s="166">
        <v>0</v>
      </c>
      <c r="D13" s="1" t="s">
        <v>98</v>
      </c>
    </row>
    <row r="14" spans="1:4" s="39" customFormat="1" ht="15.6">
      <c r="A14" s="13" t="s">
        <v>106</v>
      </c>
      <c r="B14" s="26">
        <f>B12+B13</f>
        <v>5257000</v>
      </c>
      <c r="C14" s="166">
        <f>C12</f>
        <v>5257000</v>
      </c>
      <c r="D14" s="1" t="s">
        <v>98</v>
      </c>
    </row>
    <row r="15" spans="1:4" s="39" customFormat="1" ht="15.6">
      <c r="A15" s="14"/>
      <c r="B15" s="2"/>
      <c r="C15" s="2"/>
      <c r="D15" s="2"/>
    </row>
    <row r="16" spans="1:5" s="39" customFormat="1" ht="15.6">
      <c r="A16" s="22"/>
      <c r="B16" s="15" t="s">
        <v>107</v>
      </c>
      <c r="C16" s="16" t="s">
        <v>107</v>
      </c>
      <c r="D16" s="16" t="s">
        <v>107</v>
      </c>
      <c r="E16" s="40"/>
    </row>
    <row r="17" spans="1:4" s="39" customFormat="1" ht="15.6">
      <c r="A17" s="9" t="s">
        <v>97</v>
      </c>
      <c r="B17" s="1">
        <v>1000</v>
      </c>
      <c r="C17" s="164">
        <v>0</v>
      </c>
      <c r="D17" s="1" t="s">
        <v>98</v>
      </c>
    </row>
    <row r="18" spans="1:4" s="39" customFormat="1" ht="15.6">
      <c r="A18" s="10" t="s">
        <v>99</v>
      </c>
      <c r="B18" s="1">
        <v>0</v>
      </c>
      <c r="C18" s="164">
        <v>0</v>
      </c>
      <c r="D18" s="1" t="s">
        <v>98</v>
      </c>
    </row>
    <row r="19" spans="1:4" s="39" customFormat="1" ht="15.6">
      <c r="A19" s="10" t="s">
        <v>100</v>
      </c>
      <c r="B19" s="1">
        <v>210000</v>
      </c>
      <c r="C19" s="164">
        <v>219023</v>
      </c>
      <c r="D19" s="1" t="s">
        <v>98</v>
      </c>
    </row>
    <row r="20" spans="1:4" s="39" customFormat="1" ht="31.2">
      <c r="A20" s="10" t="s">
        <v>101</v>
      </c>
      <c r="B20" s="1">
        <v>610000</v>
      </c>
      <c r="C20" s="164">
        <v>602796</v>
      </c>
      <c r="D20" s="1" t="s">
        <v>98</v>
      </c>
    </row>
    <row r="21" spans="1:4" s="39" customFormat="1" ht="15.6">
      <c r="A21" s="10" t="s">
        <v>102</v>
      </c>
      <c r="B21" s="1">
        <v>170000</v>
      </c>
      <c r="C21" s="164">
        <v>104446</v>
      </c>
      <c r="D21" s="1" t="s">
        <v>98</v>
      </c>
    </row>
    <row r="22" spans="1:4" s="39" customFormat="1" ht="15.6">
      <c r="A22" s="10" t="s">
        <v>103</v>
      </c>
      <c r="B22" s="1">
        <v>470000</v>
      </c>
      <c r="C22" s="164">
        <v>576307</v>
      </c>
      <c r="D22" s="1" t="s">
        <v>98</v>
      </c>
    </row>
    <row r="23" spans="1:4" s="39" customFormat="1" ht="15.6">
      <c r="A23" s="11" t="s">
        <v>104</v>
      </c>
      <c r="B23" s="1">
        <f>SUM(B17:B22)</f>
        <v>1461000</v>
      </c>
      <c r="C23" s="164">
        <f>SUM(C17:C22)</f>
        <v>1502572</v>
      </c>
      <c r="D23" s="1" t="s">
        <v>98</v>
      </c>
    </row>
    <row r="24" spans="1:4" s="39" customFormat="1" ht="31.2">
      <c r="A24" s="12" t="s">
        <v>105</v>
      </c>
      <c r="B24" s="1">
        <v>0</v>
      </c>
      <c r="C24" s="164">
        <v>0</v>
      </c>
      <c r="D24" s="1" t="s">
        <v>98</v>
      </c>
    </row>
    <row r="25" spans="1:4" s="39" customFormat="1" ht="15.6">
      <c r="A25" s="13" t="s">
        <v>106</v>
      </c>
      <c r="B25" s="26">
        <f>B23+B24</f>
        <v>1461000</v>
      </c>
      <c r="C25" s="164">
        <f>C23</f>
        <v>1502572</v>
      </c>
      <c r="D25" s="1" t="s">
        <v>98</v>
      </c>
    </row>
    <row r="26" spans="1:4" s="39" customFormat="1" ht="15.6">
      <c r="A26" s="2"/>
      <c r="B26" s="2"/>
      <c r="C26" s="45"/>
      <c r="D26" s="2"/>
    </row>
    <row r="27" spans="1:4" s="39" customFormat="1" ht="15.6">
      <c r="A27" s="2"/>
      <c r="B27" s="2"/>
      <c r="C27" s="45"/>
      <c r="D27" s="2"/>
    </row>
    <row r="28" spans="1:4" s="39" customFormat="1" ht="15.6">
      <c r="A28" s="2"/>
      <c r="B28" s="2"/>
      <c r="C28" s="45"/>
      <c r="D28" s="2"/>
    </row>
    <row r="29" spans="1:4" s="39" customFormat="1" ht="15.6">
      <c r="A29" s="2"/>
      <c r="B29" s="2"/>
      <c r="C29" s="45"/>
      <c r="D29" s="2"/>
    </row>
    <row r="30" spans="1:4" s="39" customFormat="1" ht="15.6">
      <c r="A30" s="24" t="s">
        <v>108</v>
      </c>
      <c r="B30" s="27">
        <f>B25+B14</f>
        <v>6718000</v>
      </c>
      <c r="C30" s="165">
        <f>C25+C14</f>
        <v>6759572</v>
      </c>
      <c r="D30" s="18"/>
    </row>
    <row r="31" s="39"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selection pane="topLeft" activeCell="E20" sqref="E20"/>
      <pageMargins left="0.7" right="0.7" top="0.75" bottom="0.75" header="0.3" footer="0.3"/>
      <pageSetup orientation="portrait" r:id="rId2"/>
    </customSheetView>
  </customSheetViews>
  <mergeCells count="1">
    <mergeCell ref="A2:E2"/>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0"/>
  <dimension ref="A2:J303"/>
  <sheetViews>
    <sheetView zoomScale="85" zoomScaleNormal="85"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30" t="s">
        <v>2860</v>
      </c>
    </row>
    <row r="3" spans="1:1" s="2" customFormat="1" ht="15.6">
      <c r="A3" s="3"/>
    </row>
    <row r="4" spans="2:7" s="2" customFormat="1" ht="46.8">
      <c r="B4" s="186" t="s">
        <v>2861</v>
      </c>
      <c r="C4" s="187" t="s">
        <v>2862</v>
      </c>
      <c r="D4" s="188" t="s">
        <v>93</v>
      </c>
      <c r="F4" s="61"/>
      <c r="G4" s="61"/>
    </row>
    <row r="5" spans="1:7" s="2" customFormat="1" ht="31.2">
      <c r="A5" s="6"/>
      <c r="B5" s="189" t="s">
        <v>94</v>
      </c>
      <c r="C5" s="190" t="s">
        <v>95</v>
      </c>
      <c r="D5" s="190" t="s">
        <v>96</v>
      </c>
      <c r="F5" s="61"/>
      <c r="G5" s="61"/>
    </row>
    <row r="6" spans="1:7" s="2" customFormat="1" ht="15.6">
      <c r="A6" s="56" t="s">
        <v>97</v>
      </c>
      <c r="B6" s="191">
        <v>1260000</v>
      </c>
      <c r="C6" s="192" t="s">
        <v>98</v>
      </c>
      <c r="D6" s="192" t="s">
        <v>98</v>
      </c>
      <c r="F6" s="67"/>
      <c r="G6" s="68"/>
    </row>
    <row r="7" spans="1:7" s="2" customFormat="1" ht="15.6">
      <c r="A7" s="193" t="s">
        <v>99</v>
      </c>
      <c r="B7" s="191">
        <v>386000</v>
      </c>
      <c r="C7" s="192" t="s">
        <v>98</v>
      </c>
      <c r="D7" s="192" t="s">
        <v>98</v>
      </c>
      <c r="F7" s="67"/>
      <c r="G7" s="68"/>
    </row>
    <row r="8" spans="1:7" s="2" customFormat="1" ht="15.6">
      <c r="A8" s="193" t="s">
        <v>100</v>
      </c>
      <c r="B8" s="191">
        <v>827000</v>
      </c>
      <c r="C8" s="192" t="s">
        <v>98</v>
      </c>
      <c r="D8" s="192" t="s">
        <v>98</v>
      </c>
      <c r="F8" s="67"/>
      <c r="G8" s="80"/>
    </row>
    <row r="9" spans="1:7" s="2" customFormat="1" ht="31.2">
      <c r="A9" s="193" t="s">
        <v>101</v>
      </c>
      <c r="B9" s="191">
        <v>4077000</v>
      </c>
      <c r="C9" s="192" t="s">
        <v>98</v>
      </c>
      <c r="D9" s="192" t="s">
        <v>98</v>
      </c>
      <c r="F9" s="61"/>
      <c r="G9" s="61"/>
    </row>
    <row r="10" spans="1:7" s="2" customFormat="1" ht="15.6">
      <c r="A10" s="193" t="s">
        <v>102</v>
      </c>
      <c r="B10" s="194">
        <v>0</v>
      </c>
      <c r="C10" s="192" t="s">
        <v>98</v>
      </c>
      <c r="D10" s="192" t="s">
        <v>98</v>
      </c>
      <c r="F10" s="61"/>
      <c r="G10" s="61"/>
    </row>
    <row r="11" spans="1:7" s="2" customFormat="1" ht="15.6">
      <c r="A11" s="193" t="s">
        <v>103</v>
      </c>
      <c r="B11" s="191">
        <v>10611000</v>
      </c>
      <c r="C11" s="192" t="s">
        <v>98</v>
      </c>
      <c r="D11" s="192" t="s">
        <v>98</v>
      </c>
      <c r="F11" s="61"/>
      <c r="G11" s="61"/>
    </row>
    <row r="12" spans="1:4" s="2" customFormat="1" ht="15.6">
      <c r="A12" s="195" t="s">
        <v>104</v>
      </c>
      <c r="B12" s="194">
        <f>SUM(B6:B11)</f>
        <v>17161000</v>
      </c>
      <c r="C12" s="192" t="s">
        <v>98</v>
      </c>
      <c r="D12" s="192" t="s">
        <v>98</v>
      </c>
    </row>
    <row r="13" spans="1:4" s="2" customFormat="1" ht="31.2">
      <c r="A13" s="12" t="s">
        <v>105</v>
      </c>
      <c r="B13" s="194">
        <v>0</v>
      </c>
      <c r="C13" s="192" t="s">
        <v>98</v>
      </c>
      <c r="D13" s="192" t="s">
        <v>98</v>
      </c>
    </row>
    <row r="14" spans="1:4" s="2" customFormat="1" ht="15.6">
      <c r="A14" s="196" t="s">
        <v>106</v>
      </c>
      <c r="B14" s="197">
        <f>B12+B13</f>
        <v>17161000</v>
      </c>
      <c r="C14" s="192" t="s">
        <v>98</v>
      </c>
      <c r="D14" s="192" t="s">
        <v>98</v>
      </c>
    </row>
    <row r="15" spans="1:2" s="2" customFormat="1" ht="15.6">
      <c r="A15" s="14"/>
      <c r="B15" s="31"/>
    </row>
    <row r="16" spans="1:5" s="2" customFormat="1" ht="15.6">
      <c r="A16" s="22"/>
      <c r="B16" s="198" t="s">
        <v>107</v>
      </c>
      <c r="C16" s="199" t="s">
        <v>107</v>
      </c>
      <c r="D16" s="199" t="s">
        <v>107</v>
      </c>
      <c r="E16" s="23"/>
    </row>
    <row r="17" spans="1:4" s="2" customFormat="1" ht="15.6">
      <c r="A17" s="9" t="s">
        <v>97</v>
      </c>
      <c r="B17" s="200">
        <v>0</v>
      </c>
      <c r="C17" s="200">
        <v>0</v>
      </c>
      <c r="D17" s="200">
        <v>0</v>
      </c>
    </row>
    <row r="18" spans="1:4" s="2" customFormat="1" ht="15.6">
      <c r="A18" s="201" t="s">
        <v>99</v>
      </c>
      <c r="B18" s="200">
        <v>0</v>
      </c>
      <c r="C18" s="200">
        <v>0</v>
      </c>
      <c r="D18" s="200">
        <v>0</v>
      </c>
    </row>
    <row r="19" spans="1:4" s="2" customFormat="1" ht="15.6">
      <c r="A19" s="201" t="s">
        <v>100</v>
      </c>
      <c r="B19" s="200">
        <v>0</v>
      </c>
      <c r="C19" s="200">
        <v>0</v>
      </c>
      <c r="D19" s="200">
        <v>0</v>
      </c>
    </row>
    <row r="20" spans="1:4" s="2" customFormat="1" ht="31.2">
      <c r="A20" s="201" t="s">
        <v>101</v>
      </c>
      <c r="B20" s="200">
        <v>0</v>
      </c>
      <c r="C20" s="200">
        <v>0</v>
      </c>
      <c r="D20" s="200">
        <v>0</v>
      </c>
    </row>
    <row r="21" spans="1:4" s="2" customFormat="1" ht="15.6">
      <c r="A21" s="201" t="s">
        <v>102</v>
      </c>
      <c r="B21" s="200">
        <v>0</v>
      </c>
      <c r="C21" s="200">
        <v>0</v>
      </c>
      <c r="D21" s="200">
        <v>0</v>
      </c>
    </row>
    <row r="22" spans="1:4" s="2" customFormat="1" ht="15.6">
      <c r="A22" s="201" t="s">
        <v>103</v>
      </c>
      <c r="B22" s="200">
        <v>0</v>
      </c>
      <c r="C22" s="200">
        <v>0</v>
      </c>
      <c r="D22" s="200">
        <v>0</v>
      </c>
    </row>
    <row r="23" spans="1:4" s="2" customFormat="1" ht="15.6">
      <c r="A23" s="202" t="s">
        <v>104</v>
      </c>
      <c r="B23" s="194">
        <f>SUM(B17:B22)</f>
        <v>0</v>
      </c>
      <c r="C23" s="200">
        <f>SUM(C17:C22)</f>
        <v>0</v>
      </c>
      <c r="D23" s="192">
        <v>0</v>
      </c>
    </row>
    <row r="24" spans="1:4" s="2" customFormat="1" ht="31.2">
      <c r="A24" s="12" t="s">
        <v>105</v>
      </c>
      <c r="B24" s="194">
        <v>0</v>
      </c>
      <c r="C24" s="200">
        <v>0</v>
      </c>
      <c r="D24" s="192">
        <v>0</v>
      </c>
    </row>
    <row r="25" spans="1:4" s="2" customFormat="1" ht="15.6">
      <c r="A25" s="196" t="s">
        <v>106</v>
      </c>
      <c r="B25" s="197">
        <f>B23+B24</f>
        <v>0</v>
      </c>
      <c r="C25" s="200">
        <f>SUM(C23:C24)</f>
        <v>0</v>
      </c>
      <c r="D25" s="192">
        <v>0</v>
      </c>
    </row>
    <row r="26" spans="2:3" s="2" customFormat="1" ht="15.6">
      <c r="B26" s="31"/>
      <c r="C26" s="45"/>
    </row>
    <row r="27" spans="2:3" s="2" customFormat="1" ht="15.6">
      <c r="B27" s="31"/>
      <c r="C27" s="45"/>
    </row>
    <row r="28" spans="2:3" s="2" customFormat="1" ht="15.6">
      <c r="B28" s="31"/>
      <c r="C28" s="45"/>
    </row>
    <row r="29" spans="2:3" s="2" customFormat="1" ht="15.6">
      <c r="B29" s="31"/>
      <c r="C29" s="45"/>
    </row>
    <row r="30" spans="1:4" s="2" customFormat="1" ht="15.6">
      <c r="A30" s="203" t="s">
        <v>108</v>
      </c>
      <c r="B30" s="204">
        <f>B25+B14</f>
        <v>17161000</v>
      </c>
      <c r="C30" s="205" t="str">
        <f>C14</f>
        <v>Costs not yet available</v>
      </c>
      <c r="D30" s="205" t="str">
        <f>D14</f>
        <v>Costs not yet available</v>
      </c>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1107</v>
      </c>
      <c r="C303" s="19" t="s">
        <v>1108</v>
      </c>
    </row>
  </sheetData>
  <pageMargins left="0.7" right="0.7" top="0.75" bottom="0.75" header="0.3" footer="0.3"/>
  <pageSetup orientation="portrait"/>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XSM7VXZD742U-594149458-33088</_dlc_DocId>
    <_dlc_DocIdUrl xmlns="8114ce1e-31f2-402b-917b-d002081bd864">
      <Url>http://intranet.corp.oncor.com/sites/transmission/Organizations/Transmission PMO/_layouts/15/DocIdRedir.aspx?ID=XSM7VXZD742U-594149458-33088</Url>
      <Description>XSM7VXZD742U-594149458-33088</Description>
    </_dlc_DocIdUrl>
  </documentManagement>
</p:properties>
</file>

<file path=customXml/itemProps1.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2.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4.xml><?xml version="1.0" encoding="utf-8"?>
<ds:datastoreItem xmlns:ds="http://schemas.openxmlformats.org/officeDocument/2006/customXml" ds:itemID="{52B58EC2-481A-4103-9FD0-DBD9D8C5116B}">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8114ce1e-31f2-402b-917b-d002081bd864"/>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22</vt:i4>
      </vt:variant>
    </vt:vector>
  </HeadingPairs>
  <TitlesOfParts>
    <vt:vector size="22" baseType="lpstr">
      <vt:lpstr>MonthlyReportForm</vt:lpstr>
      <vt:lpstr>EntryInstructions</vt:lpstr>
      <vt:lpstr>16T80061 &amp; 16T64136</vt:lpstr>
      <vt:lpstr>16T80079 &amp; 0PT04007</vt:lpstr>
      <vt:lpstr>17T80077</vt:lpstr>
      <vt:lpstr>18T80036</vt:lpstr>
      <vt:lpstr>17T80032</vt:lpstr>
      <vt:lpstr>0PT37302</vt:lpstr>
      <vt:lpstr>0PT37182</vt:lpstr>
      <vt:lpstr>0PT38174</vt:lpstr>
      <vt:lpstr>0PT38176</vt:lpstr>
      <vt:lpstr>0PT39679</vt:lpstr>
      <vt:lpstr>NA</vt:lpstr>
      <vt:lpstr>0PT39835</vt:lpstr>
      <vt:lpstr>0PT39896</vt:lpstr>
      <vt:lpstr>0PT39845</vt:lpstr>
      <vt:lpstr>0PT39846</vt:lpstr>
      <vt:lpstr>0PT38573</vt:lpstr>
      <vt:lpstr>18T65163</vt:lpstr>
      <vt:lpstr>0PT39531</vt:lpstr>
      <vt:lpstr>0PT41156</vt:lpstr>
      <vt:lpstr>0PT44498</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